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comments4.xml" ContentType="application/vnd.openxmlformats-officedocument.spreadsheetml.comments+xml"/>
  <Override PartName="/xl/comments5.xml" ContentType="application/vnd.openxmlformats-officedocument.spreadsheetml.comments+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mments2.xml" ContentType="application/vnd.openxmlformats-officedocument.spreadsheetml.comments+xml"/>
  <Override PartName="/xl/comments3.xml" ContentType="application/vnd.openxmlformats-officedocument.spreadsheetml.comment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xl/worksheets/sheet17.xml" ContentType="application/vnd.openxmlformats-officedocument.spreadsheetml.worksheet+xml"/>
  <Override PartName="/xl/metadata.xml" ContentType="application/vnd.openxmlformats-officedocument.spreadsheetml.sheetMetadata+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150" yWindow="570" windowWidth="28455" windowHeight="11955" tabRatio="649" firstSheet="6" activeTab="9"/>
  </bookViews>
  <sheets>
    <sheet name="Информация" sheetId="1" state="hidden" r:id="rId1"/>
    <sheet name="Инструкция" sheetId="2" r:id="rId2"/>
    <sheet name="Титульный" sheetId="3" r:id="rId3"/>
    <sheet name="Список листов" sheetId="4" state="hidden" r:id="rId4"/>
    <sheet name="Сопроводительные материалы" sheetId="5" r:id="rId5"/>
    <sheet name="ф.1.3 ф.1.7 Ср.продолж." sheetId="6" state="hidden" r:id="rId6"/>
    <sheet name="ф.1.3.1 ф.1.7.1 Ср.продолж." sheetId="7" r:id="rId7"/>
    <sheet name="Форма 1.7 РО" sheetId="8" state="hidden" r:id="rId8"/>
    <sheet name="Форма 1.7.1 РО" sheetId="9" r:id="rId9"/>
    <sheet name="ф.8.1 Журнал учета (Год-2)" sheetId="10" r:id="rId10"/>
    <sheet name="ф.8.1 Журнал учета (Год-3)" sheetId="11" r:id="rId11"/>
    <sheet name="ф.8.1 Журнал учета (Год-4)" sheetId="12" r:id="rId12"/>
    <sheet name="ф.1.9 Характеристика" sheetId="13" r:id="rId13"/>
    <sheet name="Ф9.1Ф9.2" sheetId="14" r:id="rId14"/>
    <sheet name="TEHSHEET" sheetId="15" state="hidden" r:id="rId15"/>
    <sheet name="REESTR_MO" sheetId="16" state="hidden" r:id="rId16"/>
    <sheet name="REESTR_ORG" sheetId="17" state="hidden" r:id="rId17"/>
  </sheets>
  <definedNames>
    <definedName name="_FilterDatabase" localSheetId="10">'ф.8.1 Журнал учета (Год-3)'!$AB$28:$BQ$29</definedName>
    <definedName name="_FilterDatabase" localSheetId="11">'ф.8.1 Журнал учета (Год-4)'!$AB$28:$BQ$29</definedName>
    <definedName name="_xlnm._FilterDatabase" localSheetId="9">'ф.8.1 Журнал учета (Год-2)'!$AB$28:$BQ$1226</definedName>
    <definedName name="_xlnm._FilterDatabase" localSheetId="10">'ф.8.1 Журнал учета (Год-3)'!$AB$28:$BQ$1127</definedName>
    <definedName name="_xlnm._FilterDatabase" localSheetId="11">'ф.8.1 Журнал учета (Год-4)'!$AB$28:$BQ$1502</definedName>
    <definedName name="ADD_1_wsDocs">'Сопроводительные материалы'!$AC$26:$AC$27</definedName>
    <definedName name="ADD_1_wsF812">'ф.8.1 Журнал учета (Год-2)'!$AC$29:$AC$1226</definedName>
    <definedName name="ADD_1_wsF813">'ф.8.1 Журнал учета (Год-3)'!$AC$29:$AC$1127</definedName>
    <definedName name="ADD_1_wsF814">'ф.8.1 Журнал учета (Год-4)'!$AC$29:$AC$1502</definedName>
    <definedName name="buh_FIO">Титульный!$AC$64</definedName>
    <definedName name="buh_tel">Титульный!$AC$65</definedName>
    <definedName name="CODE">Инструкция!$B$2</definedName>
    <definedName name="DAY">TEHSHEET!$J$2:$J$32</definedName>
    <definedName name="doc_list">TEHSHEET!$L$2:$L$3</definedName>
    <definedName name="END_LICENSE">TEHSHEET!$C$2</definedName>
    <definedName name="f_8_1_ae">TEHSHEET!$S$2:$S$31</definedName>
    <definedName name="FACT_YEAR">TEHSHEET!$H$15:$H$28</definedName>
    <definedName name="FIL">Титульный!$AC$48</definedName>
    <definedName name="FIL_FLAG">Титульный!$AC$44</definedName>
    <definedName name="FIRST_PERIOD_IN_LT">Титульный!$AC$27</definedName>
    <definedName name="FIRST_PERIOD_INDEX">Титульный!$AC$25</definedName>
    <definedName name="flag_end_wsDocs">'Сопроводительные материалы'!$AG$28</definedName>
    <definedName name="flag_end_wsF137_AvgDuration">'ф.1.3 ф.1.7 Ср.продолж.'!$AU$50</definedName>
    <definedName name="flag_end_wsF1371_AvgDuration">'ф.1.3.1 ф.1.7.1 Ср.продолж.'!$AY$102</definedName>
    <definedName name="flag_end_wsF17_RO">'Форма 1.7 РО'!$AP$36</definedName>
    <definedName name="flag_end_wsF171_RO">'Форма 1.7.1 РО'!$AP$42</definedName>
    <definedName name="flag_end_wsF19_Char">'ф.1.9 Характеристика'!$AH$39</definedName>
    <definedName name="flag_end_wsF812">'ф.8.1 Журнал учета (Год-2)'!$CC$1235</definedName>
    <definedName name="flag_end_wsF813">'ф.8.1 Журнал учета (Год-3)'!$CC$1136</definedName>
    <definedName name="flag_end_wsF814">'ф.8.1 Журнал учета (Год-4)'!$CC$1511</definedName>
    <definedName name="flag_end_wsF912">Ф9.1Ф9.2!$AM$50</definedName>
    <definedName name="flag_end_wsList">'Список листов'!$AD$36</definedName>
    <definedName name="flag_end_wsTitle">Титульный!$AD$72</definedName>
    <definedName name="flag_start_wsDocs">'Сопроводительные материалы'!$AA$20</definedName>
    <definedName name="flag_start_wsF137_AvgDuration">'ф.1.3 ф.1.7 Ср.продолж.'!$AA$20</definedName>
    <definedName name="flag_start_wsF1371_AvgDuration">'ф.1.3.1 ф.1.7.1 Ср.продолж.'!$AA$20</definedName>
    <definedName name="flag_start_wsF17_RO">'Форма 1.7 РО'!$AA$20</definedName>
    <definedName name="flag_start_wsF171_RO">'Форма 1.7.1 РО'!$AA$20</definedName>
    <definedName name="flag_start_wsF19_Char">'ф.1.9 Характеристика'!$AA$20</definedName>
    <definedName name="flag_start_wsF812">'ф.8.1 Журнал учета (Год-2)'!$AA$20</definedName>
    <definedName name="flag_start_wsF813">'ф.8.1 Журнал учета (Год-3)'!$AA$20</definedName>
    <definedName name="flag_start_wsF814">'ф.8.1 Журнал учета (Год-4)'!$AA$20</definedName>
    <definedName name="flag_start_wsF912">Ф9.1Ф9.2!$AA$20</definedName>
    <definedName name="flag_start_wsList">'Список листов'!$AA$20</definedName>
    <definedName name="flag_start_wsTitle">Титульный!$AA$20</definedName>
    <definedName name="INN">Титульный!$AC$50</definedName>
    <definedName name="isp_dol">Титульный!$AC$69</definedName>
    <definedName name="isp_FIO">Титульный!$AC$68</definedName>
    <definedName name="isp_mail">Титульный!$AC$71</definedName>
    <definedName name="isp_tel">Титульный!$AC$70</definedName>
    <definedName name="KPP">Титульный!$AC$51</definedName>
    <definedName name="kvartal">TEHSHEET!$F$2:$F$5</definedName>
    <definedName name="LINK_DOC_MASK">TEHSHEET!$B$2:$B$4</definedName>
    <definedName name="LIST_MR_MO_OKTMO">REESTR_MO!$A$2:$C$148</definedName>
    <definedName name="LIST_OBJECT">TEHSHEET!$Q$2:$Q$6</definedName>
    <definedName name="logic">TEHSHEET!$E$2:$E$3</definedName>
    <definedName name="MO_LIST_2">REESTR_MO!$B$2:$B$148</definedName>
    <definedName name="MONTH">TEHSHEET!$H$2:$H$13</definedName>
    <definedName name="MONTH_CH">TEHSHEET!$I$2:$I$13</definedName>
    <definedName name="MR_LIST">REESTR_MO!$D$2</definedName>
    <definedName name="ORG">Титульный!$AC$47</definedName>
    <definedName name="org_f_address">Титульный!$AC$55</definedName>
    <definedName name="ORG_ID">Титульный!$AC$49</definedName>
    <definedName name="org_u_address">Титульный!$AC$56</definedName>
    <definedName name="Period">TEHSHEET!$G$2:$G$12</definedName>
    <definedName name="PERIOD_LENGTH">Титульный!$AC$29</definedName>
    <definedName name="PERIOD_LIST">TEHSHEET!$G$31:$G$35</definedName>
    <definedName name="PLAN_YEAR">TEHSHEET!$H$24:$H$28</definedName>
    <definedName name="POSSIBLE_PERIOD_LENGTH">TEHSHEET!$L$6:$L$8</definedName>
    <definedName name="PRD">Титульный!$AC$31</definedName>
    <definedName name="reg_area_01_1">'ф.1.3 ф.1.7 Ср.продолж.'!$AM:$AT</definedName>
    <definedName name="reg_area_02_1">'Форма 1.7 РО'!$AK:$AO</definedName>
    <definedName name="REGION_NAME">Титульный!$AC$23</definedName>
    <definedName name="REGIONS">TEHSHEET!$A$2:$A$10</definedName>
    <definedName name="REPORT_OWNER">Титульный!$AC$42</definedName>
    <definedName name="rngCopy">'ф.8.1 Журнал учета (Год-4)'!$29:$29</definedName>
    <definedName name="ruk_dol">Титульный!$AC$60</definedName>
    <definedName name="ruk_FIO">Титульный!$AC$59</definedName>
    <definedName name="ruk_tel">Титульный!$AC$61</definedName>
    <definedName name="tblEnd_1_wsDocs">'Сопроводительные материалы'!$AE$27</definedName>
    <definedName name="tblEnd_1_wsF137_AvgDuration">'ф.1.3 ф.1.7 Ср.продолж.'!$AT$49</definedName>
    <definedName name="tblEnd_1_wsF1371_AvgDuration">'ф.1.3.1 ф.1.7.1 Ср.продолж.'!$AV$101</definedName>
    <definedName name="tblEnd_1_wsF17_RO">'Форма 1.7 РО'!$AO$29</definedName>
    <definedName name="tblEnd_1_wsF171_RO">'Форма 1.7.1 РО'!$AO$35</definedName>
    <definedName name="tblEnd_1_wsF19_Char">'ф.1.9 Характеристика'!$AF$35</definedName>
    <definedName name="tblEnd_1_wsF812">'ф.8.1 Журнал учета (Год-2)'!$BQ$1231</definedName>
    <definedName name="tblEnd_1_wsF813">'ф.8.1 Журнал учета (Год-3)'!$BQ$1132</definedName>
    <definedName name="tblEnd_1_wsF814">'ф.8.1 Журнал учета (Год-4)'!$BQ$1507</definedName>
    <definedName name="tblEnd_1_wsF912">Ф9.1Ф9.2!$AH$35</definedName>
    <definedName name="tblEnd_1_wsTitle">Титульный!$AC$71</definedName>
    <definedName name="tblEnd_2_wsF912">Ф9.1Ф9.2!$AH$49</definedName>
    <definedName name="tblStart_1_wsDocs">'Сопроводительные материалы'!$AD$26</definedName>
    <definedName name="tblStart_1_wsF137_AvgDuration">'ф.1.3 ф.1.7 Ср.продолж.'!$AD$26</definedName>
    <definedName name="tblStart_1_wsF1371_AvgDuration">'ф.1.3.1 ф.1.7.1 Ср.продолж.'!$AD$26</definedName>
    <definedName name="tblStart_1_wsF17_RO">'Форма 1.7 РО'!$AD$27</definedName>
    <definedName name="tblStart_1_wsF171_RO">'Форма 1.7.1 РО'!$AD$27</definedName>
    <definedName name="tblStart_1_wsF19_Char">'ф.1.9 Характеристика'!$AD$28</definedName>
    <definedName name="tblStart_1_wsF812">'ф.8.1 Журнал учета (Год-2)'!$AD$29</definedName>
    <definedName name="tblStart_1_wsF813">'ф.8.1 Журнал учета (Год-3)'!$AD$29</definedName>
    <definedName name="tblStart_1_wsF814">'ф.8.1 Журнал учета (Год-4)'!$AD$29</definedName>
    <definedName name="tblStart_1_wsF912">Ф9.1Ф9.2!$AD$27</definedName>
    <definedName name="tblStart_1_wsTitle">Титульный!$AC$23</definedName>
    <definedName name="tblStart_2_wsF912">Ф9.1Ф9.2!$AD$42</definedName>
    <definedName name="TemplateState">TEHSHEET!$C$5</definedName>
    <definedName name="VERSION">Инструкция!$B$3</definedName>
    <definedName name="VID_END_EE">TEHSHEET!$O$2:$O$4</definedName>
    <definedName name="VID_OBJECT">TEHSHEET!$P$2:$P$7</definedName>
    <definedName name="wsG2_date1">'ф.8.1 Журнал учета (Год-2)'!$AG$29:$AH$1226</definedName>
    <definedName name="wsG2_date2">'ф.8.1 Журнал учета (Год-2)'!$BD$29:$BE$1226</definedName>
    <definedName name="wsG3_date1">'ф.8.1 Журнал учета (Год-3)'!$AG$29:$AH$1127</definedName>
    <definedName name="wsG3_date2">'ф.8.1 Журнал учета (Год-3)'!$BD$29:$BE$1127</definedName>
    <definedName name="wsG4_date1">'ф.8.1 Журнал учета (Год-4)'!$AG$29:$AH$1502</definedName>
    <definedName name="wsG4_date2">'ф.8.1 Журнал учета (Год-4)'!$BD$29:$BE$1502</definedName>
  </definedNames>
  <calcPr calcId="125725"/>
</workbook>
</file>

<file path=xl/calcChain.xml><?xml version="1.0" encoding="utf-8"?>
<calcChain xmlns="http://schemas.openxmlformats.org/spreadsheetml/2006/main">
  <c r="AE49" i="14"/>
  <c r="AD49" s="1"/>
  <c r="AE48"/>
  <c r="AD48" s="1"/>
  <c r="AE47"/>
  <c r="AE46"/>
  <c r="AE45"/>
  <c r="AE44"/>
  <c r="AE43"/>
  <c r="AE42"/>
  <c r="AE35"/>
  <c r="AD35"/>
  <c r="AE34"/>
  <c r="AH33"/>
  <c r="AE33"/>
  <c r="AH32"/>
  <c r="AE32"/>
  <c r="AE31"/>
  <c r="AE30"/>
  <c r="AH29"/>
  <c r="AG29"/>
  <c r="AE29"/>
  <c r="AH28"/>
  <c r="AG28"/>
  <c r="AE28"/>
  <c r="AG27"/>
  <c r="AE27"/>
  <c r="AB21"/>
  <c r="AD37" i="13"/>
  <c r="AC37"/>
  <c r="AG30"/>
  <c r="AG33" i="14" s="1"/>
  <c r="AD30" i="13"/>
  <c r="AF46" i="14" s="1"/>
  <c r="AB21" i="13"/>
  <c r="AD1509" i="12"/>
  <c r="AC1509"/>
  <c r="AW1507"/>
  <c r="AV1507"/>
  <c r="AT1507"/>
  <c r="AS1507"/>
  <c r="AR1507"/>
  <c r="AQ1507"/>
  <c r="AP1507"/>
  <c r="AO1507"/>
  <c r="AJ1507"/>
  <c r="AW1506"/>
  <c r="AV1506"/>
  <c r="AT1506"/>
  <c r="AS1506"/>
  <c r="AR1506"/>
  <c r="AQ1506"/>
  <c r="AP1506"/>
  <c r="AO1506"/>
  <c r="AJ1506"/>
  <c r="AW1505"/>
  <c r="AV1505"/>
  <c r="AU1505"/>
  <c r="AT1505"/>
  <c r="AS1505"/>
  <c r="AR1505"/>
  <c r="AQ1505"/>
  <c r="AP1505"/>
  <c r="AO1505"/>
  <c r="AN1505"/>
  <c r="AJ1505"/>
  <c r="AW1504"/>
  <c r="AV1504"/>
  <c r="AT1504"/>
  <c r="AS1504"/>
  <c r="AR1504"/>
  <c r="AQ1504"/>
  <c r="AP1504"/>
  <c r="AO1504"/>
  <c r="AJ1504"/>
  <c r="AJ1503" s="1"/>
  <c r="AW1503"/>
  <c r="AV1503"/>
  <c r="AT1503"/>
  <c r="AS1503"/>
  <c r="AR1503"/>
  <c r="AQ1503"/>
  <c r="AP1503"/>
  <c r="AO1503"/>
  <c r="BW1501"/>
  <c r="BV1501"/>
  <c r="BU1501"/>
  <c r="BT1501"/>
  <c r="BQ1501"/>
  <c r="BP1501"/>
  <c r="BN1501"/>
  <c r="BM1501"/>
  <c r="BL1501"/>
  <c r="BK1501"/>
  <c r="BJ1501"/>
  <c r="BI1501"/>
  <c r="BH1501" s="1"/>
  <c r="BO1501" s="1"/>
  <c r="BG1501"/>
  <c r="BF1501"/>
  <c r="BE1501"/>
  <c r="BZ1501" s="1"/>
  <c r="BD1501"/>
  <c r="AU1501"/>
  <c r="AN1501"/>
  <c r="BW1500"/>
  <c r="BV1500"/>
  <c r="BU1500"/>
  <c r="BT1500"/>
  <c r="BQ1500"/>
  <c r="BP1500"/>
  <c r="BN1500"/>
  <c r="BM1500"/>
  <c r="BL1500"/>
  <c r="BK1500"/>
  <c r="BJ1500"/>
  <c r="BI1500"/>
  <c r="BH1500" s="1"/>
  <c r="BO1500" s="1"/>
  <c r="BG1500"/>
  <c r="BF1500"/>
  <c r="BE1500"/>
  <c r="BZ1500" s="1"/>
  <c r="BD1500"/>
  <c r="AU1500"/>
  <c r="AN1500"/>
  <c r="BW1499"/>
  <c r="BV1499"/>
  <c r="BU1499"/>
  <c r="BQ1499"/>
  <c r="BP1499"/>
  <c r="BN1499"/>
  <c r="BM1499"/>
  <c r="BL1499"/>
  <c r="BK1499"/>
  <c r="BJ1499"/>
  <c r="BI1499"/>
  <c r="BH1499" s="1"/>
  <c r="BO1499" s="1"/>
  <c r="BG1499"/>
  <c r="BF1499"/>
  <c r="BE1499"/>
  <c r="BZ1499" s="1"/>
  <c r="BD1499"/>
  <c r="AU1499"/>
  <c r="AN1499"/>
  <c r="BT1499" s="1"/>
  <c r="BW1498"/>
  <c r="BU1498"/>
  <c r="BT1498"/>
  <c r="BQ1498"/>
  <c r="BP1498"/>
  <c r="BN1498"/>
  <c r="BM1498"/>
  <c r="BL1498"/>
  <c r="BK1498"/>
  <c r="BJ1498"/>
  <c r="BI1498"/>
  <c r="BH1498" s="1"/>
  <c r="BO1498" s="1"/>
  <c r="BG1498"/>
  <c r="BF1498"/>
  <c r="BE1498"/>
  <c r="BZ1498" s="1"/>
  <c r="BD1498"/>
  <c r="AU1498"/>
  <c r="AN1498"/>
  <c r="BV1498" s="1"/>
  <c r="BW1497"/>
  <c r="BV1497"/>
  <c r="BU1497"/>
  <c r="BQ1497"/>
  <c r="BP1497"/>
  <c r="BN1497"/>
  <c r="BM1497"/>
  <c r="BL1497"/>
  <c r="BK1497"/>
  <c r="BJ1497"/>
  <c r="BI1497"/>
  <c r="BH1497" s="1"/>
  <c r="BO1497" s="1"/>
  <c r="BG1497"/>
  <c r="BF1497"/>
  <c r="BE1497"/>
  <c r="BZ1497" s="1"/>
  <c r="BD1497"/>
  <c r="AU1497"/>
  <c r="AN1497"/>
  <c r="BT1497" s="1"/>
  <c r="BW1496"/>
  <c r="BU1496"/>
  <c r="BT1496"/>
  <c r="BQ1496"/>
  <c r="BP1496"/>
  <c r="BN1496"/>
  <c r="BM1496"/>
  <c r="BL1496"/>
  <c r="BK1496"/>
  <c r="BJ1496"/>
  <c r="BI1496"/>
  <c r="BH1496" s="1"/>
  <c r="BO1496" s="1"/>
  <c r="BG1496"/>
  <c r="BF1496"/>
  <c r="BE1496"/>
  <c r="BZ1496" s="1"/>
  <c r="BD1496"/>
  <c r="AU1496"/>
  <c r="AN1496"/>
  <c r="BV1496" s="1"/>
  <c r="BW1495"/>
  <c r="BU1495"/>
  <c r="BT1495"/>
  <c r="BQ1495"/>
  <c r="BP1495"/>
  <c r="BN1495"/>
  <c r="BM1495"/>
  <c r="BL1495"/>
  <c r="BK1495"/>
  <c r="BJ1495"/>
  <c r="BI1495"/>
  <c r="BH1495" s="1"/>
  <c r="BO1495" s="1"/>
  <c r="BG1495"/>
  <c r="BF1495"/>
  <c r="BE1495"/>
  <c r="BZ1495" s="1"/>
  <c r="BD1495"/>
  <c r="AU1495"/>
  <c r="AN1495"/>
  <c r="BV1495" s="1"/>
  <c r="BW1494"/>
  <c r="BU1494"/>
  <c r="BT1494"/>
  <c r="BQ1494"/>
  <c r="BP1494"/>
  <c r="BN1494"/>
  <c r="BM1494"/>
  <c r="BL1494"/>
  <c r="BK1494"/>
  <c r="BJ1494"/>
  <c r="BI1494"/>
  <c r="BH1494" s="1"/>
  <c r="BO1494" s="1"/>
  <c r="BG1494"/>
  <c r="BF1494"/>
  <c r="BE1494"/>
  <c r="BZ1494" s="1"/>
  <c r="BD1494"/>
  <c r="AU1494"/>
  <c r="AN1494"/>
  <c r="BV1494" s="1"/>
  <c r="BW1493"/>
  <c r="BU1493"/>
  <c r="BT1493"/>
  <c r="BQ1493"/>
  <c r="BP1493"/>
  <c r="BN1493"/>
  <c r="BM1493"/>
  <c r="BL1493"/>
  <c r="BK1493"/>
  <c r="BJ1493"/>
  <c r="BI1493"/>
  <c r="BH1493" s="1"/>
  <c r="BO1493" s="1"/>
  <c r="BG1493"/>
  <c r="BF1493"/>
  <c r="BE1493"/>
  <c r="BZ1493" s="1"/>
  <c r="BD1493"/>
  <c r="AU1493"/>
  <c r="AN1493"/>
  <c r="BV1493" s="1"/>
  <c r="BW1492"/>
  <c r="BV1492"/>
  <c r="BU1492"/>
  <c r="BQ1492"/>
  <c r="BP1492"/>
  <c r="BN1492"/>
  <c r="BM1492"/>
  <c r="BL1492"/>
  <c r="BK1492"/>
  <c r="BJ1492"/>
  <c r="BI1492"/>
  <c r="BH1492" s="1"/>
  <c r="BO1492" s="1"/>
  <c r="BG1492"/>
  <c r="BF1492"/>
  <c r="BE1492"/>
  <c r="BZ1492" s="1"/>
  <c r="BD1492"/>
  <c r="AU1492"/>
  <c r="AN1492"/>
  <c r="BT1492" s="1"/>
  <c r="BW1491"/>
  <c r="BV1491"/>
  <c r="BU1491"/>
  <c r="BQ1491"/>
  <c r="BP1491"/>
  <c r="BN1491"/>
  <c r="BM1491"/>
  <c r="BL1491"/>
  <c r="BK1491"/>
  <c r="BJ1491"/>
  <c r="BI1491"/>
  <c r="BH1491" s="1"/>
  <c r="BO1491" s="1"/>
  <c r="BG1491"/>
  <c r="BF1491"/>
  <c r="BE1491"/>
  <c r="BZ1491" s="1"/>
  <c r="BD1491"/>
  <c r="AU1491"/>
  <c r="AN1491"/>
  <c r="BT1491" s="1"/>
  <c r="BW1490"/>
  <c r="BV1490"/>
  <c r="BU1490"/>
  <c r="BQ1490"/>
  <c r="BP1490"/>
  <c r="BN1490"/>
  <c r="BM1490"/>
  <c r="BL1490"/>
  <c r="BK1490"/>
  <c r="BJ1490"/>
  <c r="BI1490"/>
  <c r="BH1490" s="1"/>
  <c r="BO1490" s="1"/>
  <c r="BG1490"/>
  <c r="BF1490"/>
  <c r="BE1490"/>
  <c r="BZ1490" s="1"/>
  <c r="BD1490"/>
  <c r="AU1490"/>
  <c r="AN1490"/>
  <c r="BT1490" s="1"/>
  <c r="BW1489"/>
  <c r="BV1489"/>
  <c r="BU1489"/>
  <c r="BQ1489"/>
  <c r="BP1489"/>
  <c r="BN1489"/>
  <c r="BM1489"/>
  <c r="BL1489"/>
  <c r="BK1489"/>
  <c r="BJ1489"/>
  <c r="BI1489"/>
  <c r="BH1489" s="1"/>
  <c r="BO1489" s="1"/>
  <c r="BG1489"/>
  <c r="BF1489"/>
  <c r="BE1489"/>
  <c r="BZ1489" s="1"/>
  <c r="BD1489"/>
  <c r="AU1489"/>
  <c r="AN1489"/>
  <c r="BT1489" s="1"/>
  <c r="BW1488"/>
  <c r="BU1488"/>
  <c r="BT1488"/>
  <c r="BQ1488"/>
  <c r="BP1488"/>
  <c r="BN1488"/>
  <c r="BM1488"/>
  <c r="BL1488"/>
  <c r="BK1488"/>
  <c r="BJ1488"/>
  <c r="BI1488"/>
  <c r="BH1488" s="1"/>
  <c r="BO1488" s="1"/>
  <c r="BG1488"/>
  <c r="BF1488"/>
  <c r="BE1488"/>
  <c r="BZ1488" s="1"/>
  <c r="BD1488"/>
  <c r="AU1488"/>
  <c r="AN1488"/>
  <c r="BV1488" s="1"/>
  <c r="BW1487"/>
  <c r="BU1487"/>
  <c r="BT1487"/>
  <c r="BQ1487"/>
  <c r="BP1487"/>
  <c r="BN1487"/>
  <c r="BM1487"/>
  <c r="BL1487"/>
  <c r="BK1487"/>
  <c r="BJ1487"/>
  <c r="BI1487"/>
  <c r="BH1487" s="1"/>
  <c r="BO1487" s="1"/>
  <c r="BG1487"/>
  <c r="BF1487"/>
  <c r="BE1487"/>
  <c r="BZ1487" s="1"/>
  <c r="BD1487"/>
  <c r="AU1487"/>
  <c r="AN1487"/>
  <c r="BV1487" s="1"/>
  <c r="BW1486"/>
  <c r="BU1486"/>
  <c r="BT1486"/>
  <c r="BQ1486"/>
  <c r="BP1486"/>
  <c r="BN1486"/>
  <c r="BM1486"/>
  <c r="BL1486"/>
  <c r="BK1486"/>
  <c r="BJ1486"/>
  <c r="BI1486"/>
  <c r="BH1486" s="1"/>
  <c r="BO1486" s="1"/>
  <c r="BG1486"/>
  <c r="BF1486"/>
  <c r="BE1486"/>
  <c r="BZ1486" s="1"/>
  <c r="BD1486"/>
  <c r="AU1486"/>
  <c r="AN1486"/>
  <c r="BV1486" s="1"/>
  <c r="BW1485"/>
  <c r="BV1485"/>
  <c r="BU1485"/>
  <c r="BT1485"/>
  <c r="BQ1485"/>
  <c r="BP1485"/>
  <c r="BN1485"/>
  <c r="BM1485"/>
  <c r="BL1485"/>
  <c r="BK1485"/>
  <c r="BJ1485"/>
  <c r="BI1485"/>
  <c r="BH1485" s="1"/>
  <c r="BO1485" s="1"/>
  <c r="BG1485"/>
  <c r="BF1485"/>
  <c r="BE1485"/>
  <c r="BZ1485" s="1"/>
  <c r="BD1485"/>
  <c r="AU1485"/>
  <c r="AN1485"/>
  <c r="BW1484"/>
  <c r="BU1484"/>
  <c r="BT1484"/>
  <c r="BQ1484"/>
  <c r="BP1484"/>
  <c r="BN1484"/>
  <c r="BM1484"/>
  <c r="BL1484"/>
  <c r="BK1484"/>
  <c r="BJ1484"/>
  <c r="BI1484"/>
  <c r="BH1484" s="1"/>
  <c r="BO1484" s="1"/>
  <c r="BG1484"/>
  <c r="BF1484"/>
  <c r="BE1484"/>
  <c r="BZ1484" s="1"/>
  <c r="BD1484"/>
  <c r="AU1484"/>
  <c r="AN1484"/>
  <c r="BV1484" s="1"/>
  <c r="BW1483"/>
  <c r="BU1483"/>
  <c r="BT1483"/>
  <c r="BQ1483"/>
  <c r="BP1483"/>
  <c r="BN1483"/>
  <c r="BM1483"/>
  <c r="BL1483"/>
  <c r="BK1483"/>
  <c r="BJ1483"/>
  <c r="BI1483"/>
  <c r="BH1483" s="1"/>
  <c r="BO1483" s="1"/>
  <c r="BG1483"/>
  <c r="BF1483"/>
  <c r="BE1483"/>
  <c r="BZ1483" s="1"/>
  <c r="BD1483"/>
  <c r="AU1483"/>
  <c r="AN1483"/>
  <c r="BV1483" s="1"/>
  <c r="BW1482"/>
  <c r="BU1482"/>
  <c r="BT1482"/>
  <c r="BQ1482"/>
  <c r="BP1482"/>
  <c r="BN1482"/>
  <c r="BM1482"/>
  <c r="BL1482"/>
  <c r="BK1482"/>
  <c r="BJ1482"/>
  <c r="BI1482"/>
  <c r="BH1482" s="1"/>
  <c r="BO1482" s="1"/>
  <c r="BG1482"/>
  <c r="BF1482"/>
  <c r="BE1482"/>
  <c r="BZ1482" s="1"/>
  <c r="BD1482"/>
  <c r="AU1482"/>
  <c r="AN1482"/>
  <c r="BV1482" s="1"/>
  <c r="BW1481"/>
  <c r="BU1481"/>
  <c r="BT1481"/>
  <c r="BQ1481"/>
  <c r="BP1481"/>
  <c r="BN1481"/>
  <c r="BM1481"/>
  <c r="BL1481"/>
  <c r="BK1481"/>
  <c r="BJ1481"/>
  <c r="BI1481"/>
  <c r="BH1481" s="1"/>
  <c r="BO1481" s="1"/>
  <c r="BG1481"/>
  <c r="BF1481"/>
  <c r="BE1481"/>
  <c r="BZ1481" s="1"/>
  <c r="BD1481"/>
  <c r="AU1481"/>
  <c r="AN1481"/>
  <c r="BV1481" s="1"/>
  <c r="BW1480"/>
  <c r="BU1480"/>
  <c r="BT1480"/>
  <c r="BQ1480"/>
  <c r="BP1480"/>
  <c r="BN1480"/>
  <c r="BM1480"/>
  <c r="BL1480"/>
  <c r="BK1480"/>
  <c r="BJ1480"/>
  <c r="BI1480"/>
  <c r="BH1480" s="1"/>
  <c r="BO1480" s="1"/>
  <c r="BG1480"/>
  <c r="BF1480"/>
  <c r="BE1480"/>
  <c r="BZ1480" s="1"/>
  <c r="BD1480"/>
  <c r="AU1480"/>
  <c r="AN1480"/>
  <c r="BV1480" s="1"/>
  <c r="BW1479"/>
  <c r="BU1479"/>
  <c r="BT1479"/>
  <c r="BQ1479"/>
  <c r="BP1479"/>
  <c r="BN1479"/>
  <c r="BM1479"/>
  <c r="BL1479"/>
  <c r="BK1479"/>
  <c r="BJ1479"/>
  <c r="BI1479"/>
  <c r="BH1479" s="1"/>
  <c r="BO1479" s="1"/>
  <c r="BG1479"/>
  <c r="BF1479"/>
  <c r="BE1479"/>
  <c r="BZ1479" s="1"/>
  <c r="BD1479"/>
  <c r="AU1479"/>
  <c r="AN1479"/>
  <c r="BV1479" s="1"/>
  <c r="BW1478"/>
  <c r="BU1478"/>
  <c r="BT1478"/>
  <c r="BQ1478"/>
  <c r="BP1478"/>
  <c r="BN1478"/>
  <c r="BM1478"/>
  <c r="BL1478"/>
  <c r="BK1478"/>
  <c r="BJ1478"/>
  <c r="BI1478"/>
  <c r="BH1478" s="1"/>
  <c r="BO1478" s="1"/>
  <c r="BG1478"/>
  <c r="BF1478"/>
  <c r="BE1478"/>
  <c r="BZ1478" s="1"/>
  <c r="BD1478"/>
  <c r="AU1478"/>
  <c r="AN1478"/>
  <c r="BV1478" s="1"/>
  <c r="BW1477"/>
  <c r="BU1477"/>
  <c r="BT1477"/>
  <c r="BQ1477"/>
  <c r="BP1477"/>
  <c r="BN1477"/>
  <c r="BM1477"/>
  <c r="BL1477"/>
  <c r="BK1477"/>
  <c r="BJ1477"/>
  <c r="BI1477"/>
  <c r="BH1477" s="1"/>
  <c r="BO1477" s="1"/>
  <c r="BG1477"/>
  <c r="BF1477"/>
  <c r="BE1477"/>
  <c r="BZ1477" s="1"/>
  <c r="BD1477"/>
  <c r="AU1477"/>
  <c r="AN1477"/>
  <c r="BV1477" s="1"/>
  <c r="BW1476"/>
  <c r="BU1476"/>
  <c r="BT1476"/>
  <c r="BQ1476"/>
  <c r="BP1476"/>
  <c r="BN1476"/>
  <c r="BM1476"/>
  <c r="BL1476"/>
  <c r="BK1476"/>
  <c r="BJ1476"/>
  <c r="BI1476"/>
  <c r="BH1476" s="1"/>
  <c r="BO1476" s="1"/>
  <c r="BG1476"/>
  <c r="BF1476"/>
  <c r="BE1476"/>
  <c r="BZ1476" s="1"/>
  <c r="BD1476"/>
  <c r="AU1476"/>
  <c r="AN1476"/>
  <c r="BV1476" s="1"/>
  <c r="BW1475"/>
  <c r="BU1475"/>
  <c r="BT1475"/>
  <c r="BQ1475"/>
  <c r="BP1475"/>
  <c r="BN1475"/>
  <c r="BM1475"/>
  <c r="BL1475"/>
  <c r="BK1475"/>
  <c r="BJ1475"/>
  <c r="BI1475"/>
  <c r="BH1475" s="1"/>
  <c r="BO1475" s="1"/>
  <c r="BG1475"/>
  <c r="BF1475"/>
  <c r="BE1475"/>
  <c r="BZ1475" s="1"/>
  <c r="BD1475"/>
  <c r="AU1475"/>
  <c r="AN1475"/>
  <c r="BV1475" s="1"/>
  <c r="BW1474"/>
  <c r="BU1474"/>
  <c r="BT1474"/>
  <c r="BQ1474"/>
  <c r="BP1474"/>
  <c r="BN1474"/>
  <c r="BM1474"/>
  <c r="BL1474"/>
  <c r="BK1474"/>
  <c r="BJ1474"/>
  <c r="BI1474"/>
  <c r="BH1474" s="1"/>
  <c r="BO1474" s="1"/>
  <c r="BG1474"/>
  <c r="BF1474"/>
  <c r="BE1474"/>
  <c r="BZ1474" s="1"/>
  <c r="BD1474"/>
  <c r="AU1474"/>
  <c r="AN1474"/>
  <c r="BV1474" s="1"/>
  <c r="BW1473"/>
  <c r="BU1473"/>
  <c r="BT1473"/>
  <c r="BQ1473"/>
  <c r="BP1473"/>
  <c r="BN1473"/>
  <c r="BM1473"/>
  <c r="BL1473"/>
  <c r="BK1473"/>
  <c r="BJ1473"/>
  <c r="BI1473"/>
  <c r="BH1473" s="1"/>
  <c r="BO1473" s="1"/>
  <c r="BG1473"/>
  <c r="BF1473"/>
  <c r="BE1473"/>
  <c r="BZ1473" s="1"/>
  <c r="BD1473"/>
  <c r="AU1473"/>
  <c r="AN1473"/>
  <c r="BV1473" s="1"/>
  <c r="BW1472"/>
  <c r="BU1472"/>
  <c r="BT1472"/>
  <c r="BQ1472"/>
  <c r="BP1472"/>
  <c r="BN1472"/>
  <c r="BM1472"/>
  <c r="BL1472"/>
  <c r="BK1472"/>
  <c r="BJ1472"/>
  <c r="BI1472"/>
  <c r="BH1472" s="1"/>
  <c r="BO1472" s="1"/>
  <c r="BG1472"/>
  <c r="BF1472"/>
  <c r="BE1472"/>
  <c r="BZ1472" s="1"/>
  <c r="BD1472"/>
  <c r="AU1472"/>
  <c r="AN1472"/>
  <c r="BV1472" s="1"/>
  <c r="BW1471"/>
  <c r="BU1471"/>
  <c r="BT1471"/>
  <c r="BQ1471"/>
  <c r="BP1471"/>
  <c r="BN1471"/>
  <c r="BM1471"/>
  <c r="BL1471"/>
  <c r="BK1471"/>
  <c r="BJ1471"/>
  <c r="BI1471"/>
  <c r="BH1471" s="1"/>
  <c r="BO1471" s="1"/>
  <c r="BG1471"/>
  <c r="BF1471"/>
  <c r="BE1471"/>
  <c r="BZ1471" s="1"/>
  <c r="BD1471"/>
  <c r="AU1471"/>
  <c r="AN1471"/>
  <c r="BV1471" s="1"/>
  <c r="BW1470"/>
  <c r="BU1470"/>
  <c r="BT1470"/>
  <c r="BQ1470"/>
  <c r="BP1470"/>
  <c r="BN1470"/>
  <c r="BM1470"/>
  <c r="BL1470"/>
  <c r="BK1470"/>
  <c r="BJ1470"/>
  <c r="BI1470"/>
  <c r="BH1470" s="1"/>
  <c r="BO1470" s="1"/>
  <c r="BG1470"/>
  <c r="BF1470"/>
  <c r="BE1470"/>
  <c r="BZ1470" s="1"/>
  <c r="BD1470"/>
  <c r="AU1470"/>
  <c r="AN1470"/>
  <c r="BV1470" s="1"/>
  <c r="BW1469"/>
  <c r="BU1469"/>
  <c r="BT1469"/>
  <c r="BQ1469"/>
  <c r="BP1469"/>
  <c r="BN1469"/>
  <c r="BM1469"/>
  <c r="BL1469"/>
  <c r="BK1469"/>
  <c r="BJ1469"/>
  <c r="BI1469"/>
  <c r="BH1469" s="1"/>
  <c r="BO1469" s="1"/>
  <c r="BG1469"/>
  <c r="BF1469"/>
  <c r="BE1469"/>
  <c r="BZ1469" s="1"/>
  <c r="BD1469"/>
  <c r="AU1469"/>
  <c r="AN1469"/>
  <c r="BV1469" s="1"/>
  <c r="BW1468"/>
  <c r="BV1468"/>
  <c r="BU1468"/>
  <c r="BT1468"/>
  <c r="BQ1468"/>
  <c r="BP1468"/>
  <c r="BN1468"/>
  <c r="BM1468"/>
  <c r="BL1468"/>
  <c r="BK1468"/>
  <c r="BJ1468"/>
  <c r="BI1468"/>
  <c r="BH1468" s="1"/>
  <c r="BO1468" s="1"/>
  <c r="BG1468"/>
  <c r="BF1468"/>
  <c r="BE1468"/>
  <c r="BZ1468" s="1"/>
  <c r="BD1468"/>
  <c r="AU1468"/>
  <c r="AN1468"/>
  <c r="BW1467"/>
  <c r="BV1467"/>
  <c r="BU1467"/>
  <c r="BT1467"/>
  <c r="BQ1467"/>
  <c r="BP1467"/>
  <c r="BN1467"/>
  <c r="BM1467"/>
  <c r="BL1467"/>
  <c r="BK1467"/>
  <c r="BJ1467"/>
  <c r="BI1467"/>
  <c r="BH1467" s="1"/>
  <c r="BO1467" s="1"/>
  <c r="BG1467"/>
  <c r="BF1467"/>
  <c r="BE1467"/>
  <c r="BZ1467" s="1"/>
  <c r="BD1467"/>
  <c r="AU1467"/>
  <c r="AN1467"/>
  <c r="BW1466"/>
  <c r="BV1466"/>
  <c r="BU1466"/>
  <c r="BT1466"/>
  <c r="BQ1466"/>
  <c r="BP1466"/>
  <c r="BN1466"/>
  <c r="BM1466"/>
  <c r="BL1466"/>
  <c r="BK1466"/>
  <c r="BJ1466"/>
  <c r="BI1466"/>
  <c r="BH1466" s="1"/>
  <c r="BO1466" s="1"/>
  <c r="BG1466"/>
  <c r="BF1466"/>
  <c r="BE1466"/>
  <c r="BD1466"/>
  <c r="AU1466"/>
  <c r="AN1466"/>
  <c r="BW1465"/>
  <c r="BV1465"/>
  <c r="BU1465"/>
  <c r="BT1465"/>
  <c r="BQ1465"/>
  <c r="BP1465"/>
  <c r="BN1465"/>
  <c r="BM1465"/>
  <c r="BL1465"/>
  <c r="BK1465"/>
  <c r="BJ1465"/>
  <c r="BI1465"/>
  <c r="BH1465" s="1"/>
  <c r="BO1465" s="1"/>
  <c r="BG1465"/>
  <c r="BF1465"/>
  <c r="BE1465"/>
  <c r="CA1465" s="1"/>
  <c r="BD1465"/>
  <c r="AU1465"/>
  <c r="AN1465"/>
  <c r="BW1464"/>
  <c r="BV1464"/>
  <c r="BU1464"/>
  <c r="BQ1464"/>
  <c r="BP1464"/>
  <c r="BN1464"/>
  <c r="BM1464"/>
  <c r="BL1464"/>
  <c r="BK1464"/>
  <c r="BJ1464"/>
  <c r="BI1464"/>
  <c r="BH1464" s="1"/>
  <c r="BO1464" s="1"/>
  <c r="BG1464"/>
  <c r="BF1464"/>
  <c r="BE1464"/>
  <c r="BY1464" s="1"/>
  <c r="BD1464"/>
  <c r="AU1464"/>
  <c r="AN1464"/>
  <c r="BT1464" s="1"/>
  <c r="BW1463"/>
  <c r="BV1463"/>
  <c r="BU1463"/>
  <c r="BQ1463"/>
  <c r="BP1463"/>
  <c r="BN1463"/>
  <c r="BM1463"/>
  <c r="BL1463"/>
  <c r="BK1463"/>
  <c r="BJ1463"/>
  <c r="BI1463"/>
  <c r="BH1463" s="1"/>
  <c r="BO1463" s="1"/>
  <c r="BG1463"/>
  <c r="BF1463"/>
  <c r="BE1463"/>
  <c r="BY1463" s="1"/>
  <c r="BD1463"/>
  <c r="AU1463"/>
  <c r="AN1463"/>
  <c r="BT1463" s="1"/>
  <c r="CA1462"/>
  <c r="BW1462"/>
  <c r="BV1462"/>
  <c r="BU1462"/>
  <c r="BT1462"/>
  <c r="BQ1462"/>
  <c r="BP1462"/>
  <c r="BN1462"/>
  <c r="BM1462"/>
  <c r="BL1462"/>
  <c r="BK1462"/>
  <c r="BJ1462"/>
  <c r="BI1462"/>
  <c r="BH1462" s="1"/>
  <c r="BO1462" s="1"/>
  <c r="BG1462"/>
  <c r="BF1462"/>
  <c r="BE1462"/>
  <c r="BD1462"/>
  <c r="AU1462"/>
  <c r="AN1462"/>
  <c r="BY1461"/>
  <c r="BW1461"/>
  <c r="BU1461"/>
  <c r="BT1461"/>
  <c r="BQ1461"/>
  <c r="BP1461"/>
  <c r="BN1461"/>
  <c r="BM1461"/>
  <c r="BL1461"/>
  <c r="BK1461"/>
  <c r="BJ1461"/>
  <c r="BI1461"/>
  <c r="BH1461" s="1"/>
  <c r="BO1461" s="1"/>
  <c r="BG1461"/>
  <c r="BF1461"/>
  <c r="BE1461"/>
  <c r="BD1461"/>
  <c r="AU1461"/>
  <c r="AN1461"/>
  <c r="BV1461" s="1"/>
  <c r="BY1460"/>
  <c r="BW1460"/>
  <c r="BU1460"/>
  <c r="BT1460"/>
  <c r="BQ1460"/>
  <c r="BP1460"/>
  <c r="BN1460"/>
  <c r="BM1460"/>
  <c r="BL1460"/>
  <c r="BK1460"/>
  <c r="BJ1460"/>
  <c r="BI1460"/>
  <c r="BH1460" s="1"/>
  <c r="BO1460" s="1"/>
  <c r="BG1460"/>
  <c r="BF1460"/>
  <c r="BE1460"/>
  <c r="BD1460"/>
  <c r="AU1460"/>
  <c r="AN1460"/>
  <c r="BV1460" s="1"/>
  <c r="BY1459"/>
  <c r="BW1459"/>
  <c r="BU1459"/>
  <c r="BT1459"/>
  <c r="BQ1459"/>
  <c r="BP1459"/>
  <c r="BN1459"/>
  <c r="BM1459"/>
  <c r="BL1459"/>
  <c r="BK1459"/>
  <c r="BJ1459"/>
  <c r="BI1459"/>
  <c r="BH1459" s="1"/>
  <c r="BO1459" s="1"/>
  <c r="BG1459"/>
  <c r="BF1459"/>
  <c r="BE1459"/>
  <c r="BD1459"/>
  <c r="AU1459"/>
  <c r="AN1459"/>
  <c r="BV1459" s="1"/>
  <c r="BY1458"/>
  <c r="BW1458"/>
  <c r="BU1458"/>
  <c r="BT1458"/>
  <c r="BQ1458"/>
  <c r="BP1458"/>
  <c r="BN1458"/>
  <c r="BM1458"/>
  <c r="BL1458"/>
  <c r="BK1458"/>
  <c r="BJ1458"/>
  <c r="BI1458"/>
  <c r="BH1458" s="1"/>
  <c r="BO1458" s="1"/>
  <c r="BG1458"/>
  <c r="BF1458"/>
  <c r="BE1458"/>
  <c r="BD1458"/>
  <c r="AU1458"/>
  <c r="AN1458"/>
  <c r="BV1458" s="1"/>
  <c r="BW1457"/>
  <c r="BV1457"/>
  <c r="BU1457"/>
  <c r="BT1457"/>
  <c r="BQ1457"/>
  <c r="BP1457"/>
  <c r="BN1457"/>
  <c r="BM1457"/>
  <c r="BL1457"/>
  <c r="BK1457"/>
  <c r="BJ1457"/>
  <c r="BI1457"/>
  <c r="BH1457" s="1"/>
  <c r="BO1457" s="1"/>
  <c r="BG1457"/>
  <c r="BF1457"/>
  <c r="BE1457"/>
  <c r="CA1457" s="1"/>
  <c r="BD1457"/>
  <c r="AU1457"/>
  <c r="AN1457"/>
  <c r="BW1456"/>
  <c r="BU1456"/>
  <c r="BT1456"/>
  <c r="BQ1456"/>
  <c r="BP1456"/>
  <c r="BN1456"/>
  <c r="BM1456"/>
  <c r="BL1456"/>
  <c r="BK1456"/>
  <c r="BJ1456"/>
  <c r="BI1456"/>
  <c r="BH1456" s="1"/>
  <c r="BO1456" s="1"/>
  <c r="BG1456"/>
  <c r="BF1456"/>
  <c r="BE1456"/>
  <c r="BY1456" s="1"/>
  <c r="BD1456"/>
  <c r="AU1456"/>
  <c r="AN1456"/>
  <c r="BV1456" s="1"/>
  <c r="BW1455"/>
  <c r="BU1455"/>
  <c r="BT1455"/>
  <c r="BQ1455"/>
  <c r="BP1455"/>
  <c r="BN1455"/>
  <c r="BM1455"/>
  <c r="BL1455"/>
  <c r="BK1455"/>
  <c r="BJ1455"/>
  <c r="BI1455"/>
  <c r="BH1455" s="1"/>
  <c r="BO1455" s="1"/>
  <c r="BG1455"/>
  <c r="BF1455"/>
  <c r="BE1455"/>
  <c r="BY1455" s="1"/>
  <c r="BD1455"/>
  <c r="AU1455"/>
  <c r="AN1455"/>
  <c r="BV1455" s="1"/>
  <c r="BW1454"/>
  <c r="BU1454"/>
  <c r="BT1454"/>
  <c r="BQ1454"/>
  <c r="BP1454"/>
  <c r="BN1454"/>
  <c r="BM1454"/>
  <c r="BL1454"/>
  <c r="BK1454"/>
  <c r="BJ1454"/>
  <c r="BI1454"/>
  <c r="BH1454" s="1"/>
  <c r="BO1454" s="1"/>
  <c r="BG1454"/>
  <c r="BF1454"/>
  <c r="BE1454"/>
  <c r="BY1454" s="1"/>
  <c r="BD1454"/>
  <c r="AU1454"/>
  <c r="AN1454"/>
  <c r="BV1454" s="1"/>
  <c r="BW1453"/>
  <c r="BU1453"/>
  <c r="BT1453"/>
  <c r="BQ1453"/>
  <c r="BP1453"/>
  <c r="BN1453"/>
  <c r="BM1453"/>
  <c r="BL1453"/>
  <c r="BK1453"/>
  <c r="BJ1453"/>
  <c r="BI1453"/>
  <c r="BH1453" s="1"/>
  <c r="BO1453" s="1"/>
  <c r="BG1453"/>
  <c r="BF1453"/>
  <c r="BE1453"/>
  <c r="BY1453" s="1"/>
  <c r="BD1453"/>
  <c r="AU1453"/>
  <c r="AN1453"/>
  <c r="BV1453" s="1"/>
  <c r="BW1452"/>
  <c r="BU1452"/>
  <c r="BT1452"/>
  <c r="BQ1452"/>
  <c r="BP1452"/>
  <c r="BN1452"/>
  <c r="BM1452"/>
  <c r="BL1452"/>
  <c r="BK1452"/>
  <c r="BJ1452"/>
  <c r="BI1452"/>
  <c r="BH1452" s="1"/>
  <c r="BO1452" s="1"/>
  <c r="BG1452"/>
  <c r="BF1452"/>
  <c r="BE1452"/>
  <c r="BY1452" s="1"/>
  <c r="BD1452"/>
  <c r="AU1452"/>
  <c r="AN1452"/>
  <c r="BV1452" s="1"/>
  <c r="BW1451"/>
  <c r="BV1451"/>
  <c r="BU1451"/>
  <c r="BQ1451"/>
  <c r="BP1451"/>
  <c r="BN1451"/>
  <c r="BM1451"/>
  <c r="BL1451"/>
  <c r="BK1451"/>
  <c r="BJ1451"/>
  <c r="BI1451"/>
  <c r="BH1451" s="1"/>
  <c r="BO1451" s="1"/>
  <c r="BG1451"/>
  <c r="BF1451"/>
  <c r="BE1451"/>
  <c r="BY1451" s="1"/>
  <c r="BD1451"/>
  <c r="AU1451"/>
  <c r="AN1451"/>
  <c r="BT1451" s="1"/>
  <c r="BW1450"/>
  <c r="BU1450"/>
  <c r="BT1450"/>
  <c r="BQ1450"/>
  <c r="BP1450"/>
  <c r="BN1450"/>
  <c r="BM1450"/>
  <c r="BL1450"/>
  <c r="BK1450"/>
  <c r="BJ1450"/>
  <c r="BI1450"/>
  <c r="BH1450" s="1"/>
  <c r="BO1450" s="1"/>
  <c r="BG1450"/>
  <c r="BF1450"/>
  <c r="BE1450"/>
  <c r="BY1450" s="1"/>
  <c r="BD1450"/>
  <c r="AU1450"/>
  <c r="AN1450"/>
  <c r="BV1450" s="1"/>
  <c r="BU1449"/>
  <c r="BT1449"/>
  <c r="BQ1449"/>
  <c r="BP1449"/>
  <c r="BN1449"/>
  <c r="BM1449"/>
  <c r="BL1449"/>
  <c r="BK1449"/>
  <c r="BJ1449"/>
  <c r="BI1449"/>
  <c r="BH1449" s="1"/>
  <c r="BO1449" s="1"/>
  <c r="BG1449"/>
  <c r="BF1449"/>
  <c r="BE1449"/>
  <c r="BY1449" s="1"/>
  <c r="BD1449"/>
  <c r="AN1449"/>
  <c r="BV1449" s="1"/>
  <c r="BU1448"/>
  <c r="BT1448"/>
  <c r="BQ1448"/>
  <c r="BP1448"/>
  <c r="BN1448"/>
  <c r="BM1448"/>
  <c r="BL1448"/>
  <c r="BK1448"/>
  <c r="BJ1448"/>
  <c r="BI1448"/>
  <c r="BH1448"/>
  <c r="BO1448" s="1"/>
  <c r="BG1448"/>
  <c r="BF1448"/>
  <c r="BE1448"/>
  <c r="CA1448" s="1"/>
  <c r="BD1448"/>
  <c r="AN1448"/>
  <c r="BW1448" s="1"/>
  <c r="BW1447"/>
  <c r="BV1447"/>
  <c r="BQ1447"/>
  <c r="BP1447"/>
  <c r="BN1447"/>
  <c r="BM1447"/>
  <c r="BL1447"/>
  <c r="BK1447"/>
  <c r="BJ1447"/>
  <c r="BI1447"/>
  <c r="BH1447"/>
  <c r="BO1447" s="1"/>
  <c r="BG1447"/>
  <c r="BF1447"/>
  <c r="BE1447"/>
  <c r="CA1447" s="1"/>
  <c r="BD1447"/>
  <c r="AN1447"/>
  <c r="BU1447" s="1"/>
  <c r="BW1446"/>
  <c r="BV1446"/>
  <c r="BU1446"/>
  <c r="BT1446"/>
  <c r="BQ1446"/>
  <c r="BP1446"/>
  <c r="BN1446"/>
  <c r="BM1446"/>
  <c r="BL1446"/>
  <c r="BK1446"/>
  <c r="BJ1446"/>
  <c r="BI1446"/>
  <c r="BH1446"/>
  <c r="BO1446" s="1"/>
  <c r="BG1446"/>
  <c r="BF1446"/>
  <c r="BE1446"/>
  <c r="CA1446" s="1"/>
  <c r="BD1446"/>
  <c r="AN1446"/>
  <c r="AU1446" s="1"/>
  <c r="BU1445"/>
  <c r="BT1445"/>
  <c r="BQ1445"/>
  <c r="BP1445"/>
  <c r="BN1445"/>
  <c r="BM1445"/>
  <c r="BL1445"/>
  <c r="BK1445"/>
  <c r="BJ1445"/>
  <c r="BI1445"/>
  <c r="BH1445"/>
  <c r="BO1445" s="1"/>
  <c r="BG1445"/>
  <c r="BF1445"/>
  <c r="BE1445"/>
  <c r="CA1445" s="1"/>
  <c r="BD1445"/>
  <c r="AN1445"/>
  <c r="BW1445" s="1"/>
  <c r="BU1444"/>
  <c r="BT1444"/>
  <c r="BQ1444"/>
  <c r="BP1444"/>
  <c r="BN1444"/>
  <c r="BM1444"/>
  <c r="BL1444"/>
  <c r="BK1444"/>
  <c r="BJ1444"/>
  <c r="BI1444"/>
  <c r="BH1444"/>
  <c r="BO1444" s="1"/>
  <c r="BG1444"/>
  <c r="BF1444"/>
  <c r="BE1444"/>
  <c r="CA1444" s="1"/>
  <c r="BD1444"/>
  <c r="AN1444"/>
  <c r="BW1444" s="1"/>
  <c r="BW1443"/>
  <c r="BV1443"/>
  <c r="BQ1443"/>
  <c r="BP1443"/>
  <c r="BN1443"/>
  <c r="BM1443"/>
  <c r="BL1443"/>
  <c r="BK1443"/>
  <c r="BJ1443"/>
  <c r="BI1443"/>
  <c r="BH1443"/>
  <c r="BO1443" s="1"/>
  <c r="BG1443"/>
  <c r="BF1443"/>
  <c r="BE1443"/>
  <c r="CA1443" s="1"/>
  <c r="BD1443"/>
  <c r="AN1443"/>
  <c r="BU1443" s="1"/>
  <c r="BU1442"/>
  <c r="BT1442"/>
  <c r="BQ1442"/>
  <c r="BP1442"/>
  <c r="BN1442"/>
  <c r="BM1442"/>
  <c r="BL1442"/>
  <c r="BK1442"/>
  <c r="BJ1442"/>
  <c r="BI1442"/>
  <c r="BH1442"/>
  <c r="BO1442" s="1"/>
  <c r="BG1442"/>
  <c r="BF1442"/>
  <c r="BE1442"/>
  <c r="CA1442" s="1"/>
  <c r="BD1442"/>
  <c r="AN1442"/>
  <c r="BW1442" s="1"/>
  <c r="BU1441"/>
  <c r="BT1441"/>
  <c r="BQ1441"/>
  <c r="BP1441"/>
  <c r="BN1441"/>
  <c r="BM1441"/>
  <c r="BL1441"/>
  <c r="BK1441"/>
  <c r="BJ1441"/>
  <c r="BI1441"/>
  <c r="BH1441"/>
  <c r="BO1441" s="1"/>
  <c r="BG1441"/>
  <c r="BF1441"/>
  <c r="BE1441"/>
  <c r="CA1441" s="1"/>
  <c r="BD1441"/>
  <c r="AN1441"/>
  <c r="BW1441" s="1"/>
  <c r="BU1440"/>
  <c r="BT1440"/>
  <c r="BQ1440"/>
  <c r="BP1440"/>
  <c r="BN1440"/>
  <c r="BM1440"/>
  <c r="BL1440"/>
  <c r="BK1440"/>
  <c r="BJ1440"/>
  <c r="BI1440"/>
  <c r="BH1440"/>
  <c r="BO1440" s="1"/>
  <c r="BG1440"/>
  <c r="BF1440"/>
  <c r="BE1440"/>
  <c r="CA1440" s="1"/>
  <c r="BD1440"/>
  <c r="AN1440"/>
  <c r="BW1440" s="1"/>
  <c r="BU1439"/>
  <c r="BT1439"/>
  <c r="BQ1439"/>
  <c r="BP1439"/>
  <c r="BN1439"/>
  <c r="BM1439"/>
  <c r="BL1439"/>
  <c r="BK1439"/>
  <c r="BJ1439"/>
  <c r="BI1439"/>
  <c r="BH1439"/>
  <c r="BO1439" s="1"/>
  <c r="BG1439"/>
  <c r="BF1439"/>
  <c r="BE1439"/>
  <c r="CA1439" s="1"/>
  <c r="BD1439"/>
  <c r="AN1439"/>
  <c r="BW1439" s="1"/>
  <c r="BU1438"/>
  <c r="BT1438"/>
  <c r="BQ1438"/>
  <c r="BP1438"/>
  <c r="BN1438"/>
  <c r="BM1438"/>
  <c r="BL1438"/>
  <c r="BK1438"/>
  <c r="BJ1438"/>
  <c r="BI1438"/>
  <c r="BH1438"/>
  <c r="BO1438" s="1"/>
  <c r="BG1438"/>
  <c r="BF1438"/>
  <c r="BE1438"/>
  <c r="CA1438" s="1"/>
  <c r="BD1438"/>
  <c r="AN1438"/>
  <c r="BW1438" s="1"/>
  <c r="BU1437"/>
  <c r="BT1437"/>
  <c r="BQ1437"/>
  <c r="BP1437"/>
  <c r="BN1437"/>
  <c r="BM1437"/>
  <c r="BL1437"/>
  <c r="BK1437"/>
  <c r="BJ1437"/>
  <c r="BI1437"/>
  <c r="BH1437"/>
  <c r="BO1437" s="1"/>
  <c r="BG1437"/>
  <c r="BF1437"/>
  <c r="BE1437"/>
  <c r="CA1437" s="1"/>
  <c r="BD1437"/>
  <c r="AN1437"/>
  <c r="BW1437" s="1"/>
  <c r="BU1436"/>
  <c r="BT1436"/>
  <c r="BQ1436"/>
  <c r="BP1436"/>
  <c r="BN1436"/>
  <c r="BM1436"/>
  <c r="BL1436"/>
  <c r="BK1436"/>
  <c r="BJ1436"/>
  <c r="BI1436"/>
  <c r="BH1436"/>
  <c r="BO1436" s="1"/>
  <c r="BG1436"/>
  <c r="BF1436"/>
  <c r="BE1436"/>
  <c r="CA1436" s="1"/>
  <c r="BD1436"/>
  <c r="AN1436"/>
  <c r="BW1436" s="1"/>
  <c r="BW1435"/>
  <c r="BV1435"/>
  <c r="BQ1435"/>
  <c r="BP1435"/>
  <c r="BN1435"/>
  <c r="BM1435"/>
  <c r="BL1435"/>
  <c r="BK1435"/>
  <c r="BJ1435"/>
  <c r="BI1435"/>
  <c r="BH1435"/>
  <c r="BO1435" s="1"/>
  <c r="BG1435"/>
  <c r="BF1435"/>
  <c r="BE1435"/>
  <c r="CA1435" s="1"/>
  <c r="BD1435"/>
  <c r="AN1435"/>
  <c r="BU1435" s="1"/>
  <c r="BZ1434"/>
  <c r="BW1434"/>
  <c r="BV1434"/>
  <c r="BQ1434"/>
  <c r="BP1434"/>
  <c r="BX1434" s="1"/>
  <c r="BN1434"/>
  <c r="BM1434"/>
  <c r="BL1434"/>
  <c r="BK1434"/>
  <c r="BJ1434"/>
  <c r="BI1434"/>
  <c r="BH1434"/>
  <c r="BO1434" s="1"/>
  <c r="BG1434"/>
  <c r="BF1434"/>
  <c r="BE1434"/>
  <c r="CA1434" s="1"/>
  <c r="BD1434"/>
  <c r="AN1434"/>
  <c r="BU1434" s="1"/>
  <c r="BZ1433"/>
  <c r="BU1433"/>
  <c r="BT1433"/>
  <c r="BQ1433"/>
  <c r="BP1433"/>
  <c r="BX1433" s="1"/>
  <c r="BN1433"/>
  <c r="BM1433"/>
  <c r="BL1433"/>
  <c r="BK1433"/>
  <c r="BJ1433"/>
  <c r="BI1433"/>
  <c r="BH1433"/>
  <c r="BO1433" s="1"/>
  <c r="BG1433"/>
  <c r="BF1433"/>
  <c r="BE1433"/>
  <c r="CA1433" s="1"/>
  <c r="BD1433"/>
  <c r="AN1433"/>
  <c r="BW1433" s="1"/>
  <c r="BZ1432"/>
  <c r="BU1432"/>
  <c r="BT1432"/>
  <c r="BQ1432"/>
  <c r="BP1432"/>
  <c r="BX1432" s="1"/>
  <c r="BN1432"/>
  <c r="BM1432"/>
  <c r="BL1432"/>
  <c r="BK1432"/>
  <c r="BJ1432"/>
  <c r="BI1432"/>
  <c r="BH1432"/>
  <c r="BO1432" s="1"/>
  <c r="BG1432"/>
  <c r="BF1432"/>
  <c r="BE1432"/>
  <c r="CA1432" s="1"/>
  <c r="BD1432"/>
  <c r="AN1432"/>
  <c r="BW1432" s="1"/>
  <c r="BZ1431"/>
  <c r="BU1431"/>
  <c r="BT1431"/>
  <c r="BQ1431"/>
  <c r="BP1431"/>
  <c r="BX1431" s="1"/>
  <c r="BN1431"/>
  <c r="BM1431"/>
  <c r="BL1431"/>
  <c r="BK1431"/>
  <c r="BJ1431"/>
  <c r="BI1431"/>
  <c r="BH1431"/>
  <c r="BO1431" s="1"/>
  <c r="BG1431"/>
  <c r="BF1431"/>
  <c r="BE1431"/>
  <c r="CA1431" s="1"/>
  <c r="BD1431"/>
  <c r="AN1431"/>
  <c r="BW1431" s="1"/>
  <c r="BZ1430"/>
  <c r="BU1430"/>
  <c r="BT1430"/>
  <c r="BQ1430"/>
  <c r="BP1430"/>
  <c r="BX1430" s="1"/>
  <c r="BN1430"/>
  <c r="BM1430"/>
  <c r="BL1430"/>
  <c r="BK1430"/>
  <c r="BJ1430"/>
  <c r="BI1430"/>
  <c r="BH1430"/>
  <c r="BO1430" s="1"/>
  <c r="BG1430"/>
  <c r="BF1430"/>
  <c r="BE1430"/>
  <c r="CA1430" s="1"/>
  <c r="BD1430"/>
  <c r="AN1430"/>
  <c r="BW1430" s="1"/>
  <c r="BZ1429"/>
  <c r="BU1429"/>
  <c r="BT1429"/>
  <c r="BQ1429"/>
  <c r="BP1429"/>
  <c r="BX1429" s="1"/>
  <c r="BN1429"/>
  <c r="BM1429"/>
  <c r="BL1429"/>
  <c r="BK1429"/>
  <c r="BJ1429"/>
  <c r="BI1429"/>
  <c r="BH1429"/>
  <c r="BO1429" s="1"/>
  <c r="BG1429"/>
  <c r="BF1429"/>
  <c r="BE1429"/>
  <c r="CA1429" s="1"/>
  <c r="BD1429"/>
  <c r="AN1429"/>
  <c r="BW1429" s="1"/>
  <c r="BZ1428"/>
  <c r="BU1428"/>
  <c r="BT1428"/>
  <c r="BQ1428"/>
  <c r="BP1428"/>
  <c r="BX1428" s="1"/>
  <c r="BN1428"/>
  <c r="BM1428"/>
  <c r="BL1428"/>
  <c r="BK1428"/>
  <c r="BJ1428"/>
  <c r="BI1428"/>
  <c r="BH1428"/>
  <c r="BO1428" s="1"/>
  <c r="BG1428"/>
  <c r="BF1428"/>
  <c r="BE1428"/>
  <c r="CA1428" s="1"/>
  <c r="BD1428"/>
  <c r="AN1428"/>
  <c r="BW1428" s="1"/>
  <c r="BZ1427"/>
  <c r="BW1427"/>
  <c r="BV1427"/>
  <c r="BQ1427"/>
  <c r="BP1427"/>
  <c r="BX1427" s="1"/>
  <c r="BN1427"/>
  <c r="BM1427"/>
  <c r="BL1427"/>
  <c r="BK1427"/>
  <c r="BJ1427"/>
  <c r="BI1427"/>
  <c r="BH1427"/>
  <c r="BO1427" s="1"/>
  <c r="BG1427"/>
  <c r="BF1427"/>
  <c r="BE1427"/>
  <c r="CA1427" s="1"/>
  <c r="BD1427"/>
  <c r="AN1427"/>
  <c r="BU1427" s="1"/>
  <c r="BZ1426"/>
  <c r="BW1426"/>
  <c r="BV1426"/>
  <c r="BU1426"/>
  <c r="BT1426"/>
  <c r="BQ1426"/>
  <c r="BP1426"/>
  <c r="BX1426" s="1"/>
  <c r="BN1426"/>
  <c r="BM1426"/>
  <c r="BL1426"/>
  <c r="BK1426"/>
  <c r="BJ1426"/>
  <c r="BI1426"/>
  <c r="BH1426"/>
  <c r="BO1426" s="1"/>
  <c r="BG1426"/>
  <c r="BF1426"/>
  <c r="BE1426"/>
  <c r="CA1426" s="1"/>
  <c r="BD1426"/>
  <c r="AN1426"/>
  <c r="AU1426" s="1"/>
  <c r="BZ1425"/>
  <c r="BU1425"/>
  <c r="BT1425"/>
  <c r="BQ1425"/>
  <c r="BP1425"/>
  <c r="BX1425" s="1"/>
  <c r="BN1425"/>
  <c r="BM1425"/>
  <c r="BL1425"/>
  <c r="BK1425"/>
  <c r="BJ1425"/>
  <c r="BI1425"/>
  <c r="BH1425"/>
  <c r="BO1425" s="1"/>
  <c r="BG1425"/>
  <c r="BF1425"/>
  <c r="BE1425"/>
  <c r="CA1425" s="1"/>
  <c r="BD1425"/>
  <c r="AN1425"/>
  <c r="BW1425" s="1"/>
  <c r="BZ1424"/>
  <c r="BW1424"/>
  <c r="BV1424"/>
  <c r="BU1424"/>
  <c r="BT1424"/>
  <c r="BQ1424"/>
  <c r="BP1424"/>
  <c r="BX1424" s="1"/>
  <c r="BN1424"/>
  <c r="BM1424"/>
  <c r="BL1424"/>
  <c r="BK1424"/>
  <c r="BJ1424"/>
  <c r="BI1424"/>
  <c r="BH1424"/>
  <c r="BO1424" s="1"/>
  <c r="BG1424"/>
  <c r="BF1424"/>
  <c r="BE1424"/>
  <c r="CA1424" s="1"/>
  <c r="BD1424"/>
  <c r="AN1424"/>
  <c r="AU1424" s="1"/>
  <c r="BZ1423"/>
  <c r="BW1423"/>
  <c r="BV1423"/>
  <c r="BQ1423"/>
  <c r="BP1423"/>
  <c r="BX1423" s="1"/>
  <c r="BN1423"/>
  <c r="BM1423"/>
  <c r="BL1423"/>
  <c r="BK1423"/>
  <c r="BJ1423"/>
  <c r="BI1423"/>
  <c r="BH1423"/>
  <c r="BO1423" s="1"/>
  <c r="BG1423"/>
  <c r="BF1423"/>
  <c r="BE1423"/>
  <c r="CA1423" s="1"/>
  <c r="BD1423"/>
  <c r="AN1423"/>
  <c r="BU1423" s="1"/>
  <c r="BZ1422"/>
  <c r="BU1422"/>
  <c r="BT1422"/>
  <c r="BQ1422"/>
  <c r="BP1422"/>
  <c r="BX1422" s="1"/>
  <c r="BN1422"/>
  <c r="BM1422"/>
  <c r="BL1422"/>
  <c r="BK1422"/>
  <c r="BJ1422"/>
  <c r="BI1422"/>
  <c r="BH1422"/>
  <c r="BO1422" s="1"/>
  <c r="BG1422"/>
  <c r="BF1422"/>
  <c r="BE1422"/>
  <c r="CA1422" s="1"/>
  <c r="BD1422"/>
  <c r="AN1422"/>
  <c r="BW1422" s="1"/>
  <c r="BZ1421"/>
  <c r="BU1421"/>
  <c r="BT1421"/>
  <c r="BQ1421"/>
  <c r="BP1421"/>
  <c r="BX1421" s="1"/>
  <c r="BN1421"/>
  <c r="BM1421"/>
  <c r="BL1421"/>
  <c r="BK1421"/>
  <c r="BJ1421"/>
  <c r="BI1421"/>
  <c r="BH1421"/>
  <c r="BO1421" s="1"/>
  <c r="BG1421"/>
  <c r="BF1421"/>
  <c r="BE1421"/>
  <c r="CA1421" s="1"/>
  <c r="BD1421"/>
  <c r="AN1421"/>
  <c r="BW1421" s="1"/>
  <c r="BZ1420"/>
  <c r="BU1420"/>
  <c r="BT1420"/>
  <c r="BQ1420"/>
  <c r="BP1420"/>
  <c r="BX1420" s="1"/>
  <c r="BN1420"/>
  <c r="BM1420"/>
  <c r="BL1420"/>
  <c r="BK1420"/>
  <c r="BJ1420"/>
  <c r="BI1420"/>
  <c r="BH1420"/>
  <c r="BO1420" s="1"/>
  <c r="BG1420"/>
  <c r="BF1420"/>
  <c r="BE1420"/>
  <c r="CA1420" s="1"/>
  <c r="BD1420"/>
  <c r="AN1420"/>
  <c r="BW1420" s="1"/>
  <c r="BZ1419"/>
  <c r="BU1419"/>
  <c r="BT1419"/>
  <c r="BQ1419"/>
  <c r="BP1419"/>
  <c r="BX1419" s="1"/>
  <c r="BN1419"/>
  <c r="BM1419"/>
  <c r="BL1419"/>
  <c r="BK1419"/>
  <c r="BJ1419"/>
  <c r="BI1419"/>
  <c r="BH1419"/>
  <c r="BO1419" s="1"/>
  <c r="BG1419"/>
  <c r="BF1419"/>
  <c r="BE1419"/>
  <c r="CA1419" s="1"/>
  <c r="BD1419"/>
  <c r="AN1419"/>
  <c r="BW1419" s="1"/>
  <c r="BZ1418"/>
  <c r="BU1418"/>
  <c r="BT1418"/>
  <c r="BQ1418"/>
  <c r="BP1418"/>
  <c r="BX1418" s="1"/>
  <c r="BN1418"/>
  <c r="BM1418"/>
  <c r="BL1418"/>
  <c r="BK1418"/>
  <c r="BJ1418"/>
  <c r="BI1418"/>
  <c r="BH1418"/>
  <c r="BO1418" s="1"/>
  <c r="BG1418"/>
  <c r="BF1418"/>
  <c r="BE1418"/>
  <c r="CA1418" s="1"/>
  <c r="BD1418"/>
  <c r="AN1418"/>
  <c r="BW1418" s="1"/>
  <c r="BZ1417"/>
  <c r="BU1417"/>
  <c r="BT1417"/>
  <c r="BQ1417"/>
  <c r="BP1417"/>
  <c r="BX1417" s="1"/>
  <c r="BN1417"/>
  <c r="BM1417"/>
  <c r="BL1417"/>
  <c r="BK1417"/>
  <c r="BJ1417"/>
  <c r="BI1417"/>
  <c r="BH1417"/>
  <c r="BO1417" s="1"/>
  <c r="BG1417"/>
  <c r="BF1417"/>
  <c r="BE1417"/>
  <c r="CA1417" s="1"/>
  <c r="BD1417"/>
  <c r="AN1417"/>
  <c r="BW1417" s="1"/>
  <c r="BZ1416"/>
  <c r="BU1416"/>
  <c r="BT1416"/>
  <c r="BQ1416"/>
  <c r="BP1416"/>
  <c r="BX1416" s="1"/>
  <c r="BN1416"/>
  <c r="BM1416"/>
  <c r="BL1416"/>
  <c r="BK1416"/>
  <c r="BJ1416"/>
  <c r="BI1416"/>
  <c r="BH1416"/>
  <c r="BO1416" s="1"/>
  <c r="BG1416"/>
  <c r="BF1416"/>
  <c r="BE1416"/>
  <c r="CA1416" s="1"/>
  <c r="BD1416"/>
  <c r="AN1416"/>
  <c r="BW1416" s="1"/>
  <c r="BZ1415"/>
  <c r="BU1415"/>
  <c r="BT1415"/>
  <c r="BQ1415"/>
  <c r="BP1415"/>
  <c r="BX1415" s="1"/>
  <c r="BN1415"/>
  <c r="BM1415"/>
  <c r="BL1415"/>
  <c r="BK1415"/>
  <c r="BJ1415"/>
  <c r="BI1415"/>
  <c r="BH1415"/>
  <c r="BO1415" s="1"/>
  <c r="BG1415"/>
  <c r="BF1415"/>
  <c r="BE1415"/>
  <c r="CA1415" s="1"/>
  <c r="BD1415"/>
  <c r="AN1415"/>
  <c r="BW1415" s="1"/>
  <c r="BZ1414"/>
  <c r="BU1414"/>
  <c r="BT1414"/>
  <c r="BQ1414"/>
  <c r="BP1414"/>
  <c r="BX1414" s="1"/>
  <c r="BN1414"/>
  <c r="BM1414"/>
  <c r="BL1414"/>
  <c r="BK1414"/>
  <c r="BJ1414"/>
  <c r="BI1414"/>
  <c r="BH1414"/>
  <c r="BO1414" s="1"/>
  <c r="BG1414"/>
  <c r="BF1414"/>
  <c r="BE1414"/>
  <c r="CA1414" s="1"/>
  <c r="BD1414"/>
  <c r="AN1414"/>
  <c r="BW1414" s="1"/>
  <c r="BZ1413"/>
  <c r="BU1413"/>
  <c r="BT1413"/>
  <c r="BQ1413"/>
  <c r="BP1413"/>
  <c r="BX1413" s="1"/>
  <c r="BN1413"/>
  <c r="BM1413"/>
  <c r="BL1413"/>
  <c r="BK1413"/>
  <c r="BJ1413"/>
  <c r="BI1413"/>
  <c r="BH1413"/>
  <c r="BO1413" s="1"/>
  <c r="BG1413"/>
  <c r="BF1413"/>
  <c r="BE1413"/>
  <c r="CA1413" s="1"/>
  <c r="BD1413"/>
  <c r="AN1413"/>
  <c r="BW1413" s="1"/>
  <c r="BZ1412"/>
  <c r="BU1412"/>
  <c r="BT1412"/>
  <c r="BQ1412"/>
  <c r="BP1412"/>
  <c r="BX1412" s="1"/>
  <c r="BN1412"/>
  <c r="BM1412"/>
  <c r="BL1412"/>
  <c r="BK1412"/>
  <c r="BJ1412"/>
  <c r="BI1412"/>
  <c r="BH1412"/>
  <c r="BO1412" s="1"/>
  <c r="BG1412"/>
  <c r="BF1412"/>
  <c r="BE1412"/>
  <c r="CA1412" s="1"/>
  <c r="BD1412"/>
  <c r="AN1412"/>
  <c r="BW1412" s="1"/>
  <c r="BZ1411"/>
  <c r="BW1411"/>
  <c r="BV1411"/>
  <c r="BU1411"/>
  <c r="BT1411"/>
  <c r="BQ1411"/>
  <c r="BP1411"/>
  <c r="BX1411" s="1"/>
  <c r="BN1411"/>
  <c r="BM1411"/>
  <c r="BL1411"/>
  <c r="BK1411"/>
  <c r="BJ1411"/>
  <c r="BI1411"/>
  <c r="BH1411"/>
  <c r="BO1411" s="1"/>
  <c r="BG1411"/>
  <c r="BF1411"/>
  <c r="BE1411"/>
  <c r="CA1411" s="1"/>
  <c r="BD1411"/>
  <c r="AN1411"/>
  <c r="AU1411" s="1"/>
  <c r="BZ1410"/>
  <c r="BU1410"/>
  <c r="BT1410"/>
  <c r="BQ1410"/>
  <c r="BP1410"/>
  <c r="BX1410" s="1"/>
  <c r="BN1410"/>
  <c r="BM1410"/>
  <c r="BL1410"/>
  <c r="BK1410"/>
  <c r="BJ1410"/>
  <c r="BI1410"/>
  <c r="BH1410"/>
  <c r="BO1410" s="1"/>
  <c r="BG1410"/>
  <c r="BF1410"/>
  <c r="BE1410"/>
  <c r="CA1410" s="1"/>
  <c r="BD1410"/>
  <c r="AN1410"/>
  <c r="BW1410" s="1"/>
  <c r="BZ1409"/>
  <c r="BU1409"/>
  <c r="BT1409"/>
  <c r="BQ1409"/>
  <c r="BP1409"/>
  <c r="BX1409" s="1"/>
  <c r="BN1409"/>
  <c r="BM1409"/>
  <c r="BL1409"/>
  <c r="BK1409"/>
  <c r="BJ1409"/>
  <c r="BI1409"/>
  <c r="BH1409"/>
  <c r="BO1409" s="1"/>
  <c r="BG1409"/>
  <c r="BF1409"/>
  <c r="BE1409"/>
  <c r="CA1409" s="1"/>
  <c r="BD1409"/>
  <c r="AN1409"/>
  <c r="BW1409" s="1"/>
  <c r="BZ1408"/>
  <c r="BU1408"/>
  <c r="BT1408"/>
  <c r="BQ1408"/>
  <c r="BP1408"/>
  <c r="BX1408" s="1"/>
  <c r="BN1408"/>
  <c r="BM1408"/>
  <c r="BL1408"/>
  <c r="BK1408"/>
  <c r="BJ1408"/>
  <c r="BI1408"/>
  <c r="BH1408"/>
  <c r="BO1408" s="1"/>
  <c r="BG1408"/>
  <c r="BF1408"/>
  <c r="BE1408"/>
  <c r="CA1408" s="1"/>
  <c r="BD1408"/>
  <c r="AN1408"/>
  <c r="BW1408" s="1"/>
  <c r="BZ1407"/>
  <c r="BU1407"/>
  <c r="BT1407"/>
  <c r="BQ1407"/>
  <c r="BP1407"/>
  <c r="BX1407" s="1"/>
  <c r="BN1407"/>
  <c r="BM1407"/>
  <c r="BL1407"/>
  <c r="BK1407"/>
  <c r="BJ1407"/>
  <c r="BI1407"/>
  <c r="BH1407"/>
  <c r="BO1407" s="1"/>
  <c r="BG1407"/>
  <c r="BF1407"/>
  <c r="BE1407"/>
  <c r="CA1407" s="1"/>
  <c r="BD1407"/>
  <c r="AN1407"/>
  <c r="BW1407" s="1"/>
  <c r="BZ1406"/>
  <c r="BW1406"/>
  <c r="BV1406"/>
  <c r="BQ1406"/>
  <c r="BP1406"/>
  <c r="BX1406" s="1"/>
  <c r="BN1406"/>
  <c r="BM1406"/>
  <c r="BL1406"/>
  <c r="BK1406"/>
  <c r="BJ1406"/>
  <c r="BI1406"/>
  <c r="BH1406"/>
  <c r="BO1406" s="1"/>
  <c r="BG1406"/>
  <c r="BF1406"/>
  <c r="BE1406"/>
  <c r="CA1406" s="1"/>
  <c r="BD1406"/>
  <c r="AN1406"/>
  <c r="BU1406" s="1"/>
  <c r="BZ1405"/>
  <c r="BW1405"/>
  <c r="BV1405"/>
  <c r="BU1405"/>
  <c r="BT1405"/>
  <c r="BQ1405"/>
  <c r="BP1405"/>
  <c r="BX1405" s="1"/>
  <c r="BN1405"/>
  <c r="BM1405"/>
  <c r="BL1405"/>
  <c r="BK1405"/>
  <c r="BJ1405"/>
  <c r="BI1405"/>
  <c r="BH1405"/>
  <c r="BO1405" s="1"/>
  <c r="BG1405"/>
  <c r="BF1405"/>
  <c r="BE1405"/>
  <c r="CA1405" s="1"/>
  <c r="BD1405"/>
  <c r="AN1405"/>
  <c r="AU1405" s="1"/>
  <c r="BZ1404"/>
  <c r="BW1404"/>
  <c r="BV1404"/>
  <c r="BU1404"/>
  <c r="BT1404"/>
  <c r="BQ1404"/>
  <c r="BP1404"/>
  <c r="BX1404" s="1"/>
  <c r="BN1404"/>
  <c r="BM1404"/>
  <c r="BL1404"/>
  <c r="BK1404"/>
  <c r="BJ1404"/>
  <c r="BI1404"/>
  <c r="BH1404"/>
  <c r="BO1404" s="1"/>
  <c r="BG1404"/>
  <c r="BF1404"/>
  <c r="BE1404"/>
  <c r="CA1404" s="1"/>
  <c r="BD1404"/>
  <c r="AN1404"/>
  <c r="AU1404" s="1"/>
  <c r="BZ1403"/>
  <c r="BW1403"/>
  <c r="BV1403"/>
  <c r="BU1403"/>
  <c r="BT1403"/>
  <c r="BQ1403"/>
  <c r="BP1403"/>
  <c r="BX1403" s="1"/>
  <c r="BN1403"/>
  <c r="BM1403"/>
  <c r="BL1403"/>
  <c r="BK1403"/>
  <c r="BJ1403"/>
  <c r="BI1403"/>
  <c r="BH1403"/>
  <c r="BO1403" s="1"/>
  <c r="BG1403"/>
  <c r="BF1403"/>
  <c r="BE1403"/>
  <c r="CA1403" s="1"/>
  <c r="BD1403"/>
  <c r="AN1403"/>
  <c r="AU1403" s="1"/>
  <c r="BZ1402"/>
  <c r="BU1402"/>
  <c r="BT1402"/>
  <c r="BQ1402"/>
  <c r="BP1402"/>
  <c r="BX1402" s="1"/>
  <c r="BN1402"/>
  <c r="BM1402"/>
  <c r="BL1402"/>
  <c r="BK1402"/>
  <c r="BJ1402"/>
  <c r="BI1402"/>
  <c r="BH1402"/>
  <c r="BO1402" s="1"/>
  <c r="BG1402"/>
  <c r="BF1402"/>
  <c r="BE1402"/>
  <c r="CA1402" s="1"/>
  <c r="BD1402"/>
  <c r="AN1402"/>
  <c r="BW1402" s="1"/>
  <c r="BZ1401"/>
  <c r="BU1401"/>
  <c r="BT1401"/>
  <c r="BQ1401"/>
  <c r="BP1401"/>
  <c r="BX1401" s="1"/>
  <c r="BN1401"/>
  <c r="BM1401"/>
  <c r="BL1401"/>
  <c r="BK1401"/>
  <c r="BJ1401"/>
  <c r="BI1401"/>
  <c r="BH1401"/>
  <c r="BO1401" s="1"/>
  <c r="BG1401"/>
  <c r="BF1401"/>
  <c r="BE1401"/>
  <c r="CA1401" s="1"/>
  <c r="BD1401"/>
  <c r="AN1401"/>
  <c r="BW1401" s="1"/>
  <c r="BZ1400"/>
  <c r="BW1400"/>
  <c r="BV1400"/>
  <c r="BQ1400"/>
  <c r="BP1400"/>
  <c r="BX1400" s="1"/>
  <c r="BN1400"/>
  <c r="BM1400"/>
  <c r="BL1400"/>
  <c r="BK1400"/>
  <c r="BJ1400"/>
  <c r="BI1400"/>
  <c r="BH1400"/>
  <c r="BO1400" s="1"/>
  <c r="BG1400"/>
  <c r="BF1400"/>
  <c r="BE1400"/>
  <c r="CA1400" s="1"/>
  <c r="BD1400"/>
  <c r="AN1400"/>
  <c r="BU1400" s="1"/>
  <c r="BZ1399"/>
  <c r="BU1399"/>
  <c r="BT1399"/>
  <c r="BQ1399"/>
  <c r="BP1399"/>
  <c r="BX1399" s="1"/>
  <c r="BN1399"/>
  <c r="BM1399"/>
  <c r="BL1399"/>
  <c r="BK1399"/>
  <c r="BJ1399"/>
  <c r="BI1399"/>
  <c r="BH1399"/>
  <c r="BO1399" s="1"/>
  <c r="BG1399"/>
  <c r="BF1399"/>
  <c r="BE1399"/>
  <c r="CA1399" s="1"/>
  <c r="BD1399"/>
  <c r="AN1399"/>
  <c r="BW1399" s="1"/>
  <c r="BZ1398"/>
  <c r="BU1398"/>
  <c r="BT1398"/>
  <c r="BQ1398"/>
  <c r="BP1398"/>
  <c r="BX1398" s="1"/>
  <c r="BN1398"/>
  <c r="BM1398"/>
  <c r="BL1398"/>
  <c r="BK1398"/>
  <c r="BJ1398"/>
  <c r="BI1398"/>
  <c r="BH1398"/>
  <c r="BO1398" s="1"/>
  <c r="BG1398"/>
  <c r="BF1398"/>
  <c r="BE1398"/>
  <c r="CA1398" s="1"/>
  <c r="BD1398"/>
  <c r="AN1398"/>
  <c r="BW1398" s="1"/>
  <c r="BZ1397"/>
  <c r="BU1397"/>
  <c r="BT1397"/>
  <c r="BQ1397"/>
  <c r="BP1397"/>
  <c r="BX1397" s="1"/>
  <c r="BN1397"/>
  <c r="BM1397"/>
  <c r="BL1397"/>
  <c r="BK1397"/>
  <c r="BJ1397"/>
  <c r="BI1397"/>
  <c r="BH1397"/>
  <c r="BO1397" s="1"/>
  <c r="BG1397"/>
  <c r="BF1397"/>
  <c r="BE1397"/>
  <c r="CA1397" s="1"/>
  <c r="BD1397"/>
  <c r="AN1397"/>
  <c r="BW1397" s="1"/>
  <c r="BZ1396"/>
  <c r="BU1396"/>
  <c r="BT1396"/>
  <c r="BQ1396"/>
  <c r="BP1396"/>
  <c r="BX1396" s="1"/>
  <c r="BN1396"/>
  <c r="BM1396"/>
  <c r="BL1396"/>
  <c r="BK1396"/>
  <c r="BJ1396"/>
  <c r="BI1396"/>
  <c r="BH1396"/>
  <c r="BO1396" s="1"/>
  <c r="BG1396"/>
  <c r="BF1396"/>
  <c r="BE1396"/>
  <c r="CA1396" s="1"/>
  <c r="BD1396"/>
  <c r="AN1396"/>
  <c r="BW1396" s="1"/>
  <c r="BZ1395"/>
  <c r="BU1395"/>
  <c r="BT1395"/>
  <c r="BQ1395"/>
  <c r="BP1395"/>
  <c r="BX1395" s="1"/>
  <c r="BN1395"/>
  <c r="BM1395"/>
  <c r="BL1395"/>
  <c r="BK1395"/>
  <c r="BJ1395"/>
  <c r="BI1395"/>
  <c r="BH1395"/>
  <c r="BO1395" s="1"/>
  <c r="BG1395"/>
  <c r="BF1395"/>
  <c r="BE1395"/>
  <c r="CA1395" s="1"/>
  <c r="BD1395"/>
  <c r="AN1395"/>
  <c r="BW1395" s="1"/>
  <c r="BZ1394"/>
  <c r="BU1394"/>
  <c r="BT1394"/>
  <c r="BQ1394"/>
  <c r="BP1394"/>
  <c r="BX1394" s="1"/>
  <c r="BN1394"/>
  <c r="BM1394"/>
  <c r="BL1394"/>
  <c r="BK1394"/>
  <c r="BJ1394"/>
  <c r="BI1394"/>
  <c r="BH1394"/>
  <c r="BO1394" s="1"/>
  <c r="BG1394"/>
  <c r="BF1394"/>
  <c r="BE1394"/>
  <c r="CA1394" s="1"/>
  <c r="BD1394"/>
  <c r="AN1394"/>
  <c r="BW1394" s="1"/>
  <c r="BZ1393"/>
  <c r="BU1393"/>
  <c r="BT1393"/>
  <c r="BQ1393"/>
  <c r="BP1393"/>
  <c r="BX1393" s="1"/>
  <c r="BN1393"/>
  <c r="BM1393"/>
  <c r="BL1393"/>
  <c r="BK1393"/>
  <c r="BJ1393"/>
  <c r="BI1393"/>
  <c r="BH1393"/>
  <c r="BO1393" s="1"/>
  <c r="BG1393"/>
  <c r="BF1393"/>
  <c r="BE1393"/>
  <c r="CA1393" s="1"/>
  <c r="BD1393"/>
  <c r="AN1393"/>
  <c r="BW1393" s="1"/>
  <c r="BZ1392"/>
  <c r="BU1392"/>
  <c r="BT1392"/>
  <c r="BQ1392"/>
  <c r="BP1392"/>
  <c r="BX1392" s="1"/>
  <c r="BN1392"/>
  <c r="BM1392"/>
  <c r="BL1392"/>
  <c r="BK1392"/>
  <c r="BJ1392"/>
  <c r="BI1392"/>
  <c r="BH1392"/>
  <c r="BO1392" s="1"/>
  <c r="BG1392"/>
  <c r="BF1392"/>
  <c r="BE1392"/>
  <c r="CA1392" s="1"/>
  <c r="BD1392"/>
  <c r="AN1392"/>
  <c r="BW1392" s="1"/>
  <c r="BZ1391"/>
  <c r="BU1391"/>
  <c r="BT1391"/>
  <c r="BQ1391"/>
  <c r="BP1391"/>
  <c r="BX1391" s="1"/>
  <c r="BN1391"/>
  <c r="BM1391"/>
  <c r="BL1391"/>
  <c r="BK1391"/>
  <c r="BJ1391"/>
  <c r="BI1391"/>
  <c r="BH1391"/>
  <c r="BO1391" s="1"/>
  <c r="BG1391"/>
  <c r="BF1391"/>
  <c r="BE1391"/>
  <c r="CA1391" s="1"/>
  <c r="BD1391"/>
  <c r="AN1391"/>
  <c r="BW1391" s="1"/>
  <c r="BZ1390"/>
  <c r="BU1390"/>
  <c r="BT1390"/>
  <c r="BQ1390"/>
  <c r="BP1390"/>
  <c r="BX1390" s="1"/>
  <c r="BN1390"/>
  <c r="BM1390"/>
  <c r="BL1390"/>
  <c r="BK1390"/>
  <c r="BJ1390"/>
  <c r="BI1390"/>
  <c r="BH1390"/>
  <c r="BO1390" s="1"/>
  <c r="BG1390"/>
  <c r="BF1390"/>
  <c r="BE1390"/>
  <c r="CA1390" s="1"/>
  <c r="BD1390"/>
  <c r="AN1390"/>
  <c r="BW1390" s="1"/>
  <c r="BZ1389"/>
  <c r="BU1389"/>
  <c r="BT1389"/>
  <c r="BQ1389"/>
  <c r="BP1389"/>
  <c r="BX1389" s="1"/>
  <c r="BN1389"/>
  <c r="BM1389"/>
  <c r="BL1389"/>
  <c r="BK1389"/>
  <c r="BJ1389"/>
  <c r="BI1389"/>
  <c r="BH1389"/>
  <c r="BO1389" s="1"/>
  <c r="BG1389"/>
  <c r="BF1389"/>
  <c r="BE1389"/>
  <c r="CA1389" s="1"/>
  <c r="BD1389"/>
  <c r="AN1389"/>
  <c r="BW1389" s="1"/>
  <c r="BZ1388"/>
  <c r="BW1388"/>
  <c r="BV1388"/>
  <c r="BQ1388"/>
  <c r="BP1388"/>
  <c r="BX1388" s="1"/>
  <c r="BN1388"/>
  <c r="BM1388"/>
  <c r="BL1388"/>
  <c r="BK1388"/>
  <c r="BJ1388"/>
  <c r="BI1388"/>
  <c r="BH1388"/>
  <c r="BO1388" s="1"/>
  <c r="BG1388"/>
  <c r="BF1388"/>
  <c r="BE1388"/>
  <c r="CA1388" s="1"/>
  <c r="BD1388"/>
  <c r="AN1388"/>
  <c r="BU1388" s="1"/>
  <c r="BZ1387"/>
  <c r="BW1387"/>
  <c r="BV1387"/>
  <c r="BQ1387"/>
  <c r="BP1387"/>
  <c r="BX1387" s="1"/>
  <c r="BN1387"/>
  <c r="BM1387"/>
  <c r="BL1387"/>
  <c r="BK1387"/>
  <c r="BJ1387"/>
  <c r="BI1387"/>
  <c r="BH1387"/>
  <c r="BO1387" s="1"/>
  <c r="BG1387"/>
  <c r="BF1387"/>
  <c r="BE1387"/>
  <c r="CA1387" s="1"/>
  <c r="BD1387"/>
  <c r="AN1387"/>
  <c r="BU1387" s="1"/>
  <c r="BZ1386"/>
  <c r="BU1386"/>
  <c r="BT1386"/>
  <c r="BQ1386"/>
  <c r="BP1386"/>
  <c r="BX1386" s="1"/>
  <c r="BN1386"/>
  <c r="BM1386"/>
  <c r="BL1386"/>
  <c r="BK1386"/>
  <c r="BJ1386"/>
  <c r="BI1386"/>
  <c r="BH1386"/>
  <c r="BO1386" s="1"/>
  <c r="BG1386"/>
  <c r="BF1386"/>
  <c r="BE1386"/>
  <c r="CA1386" s="1"/>
  <c r="BD1386"/>
  <c r="AN1386"/>
  <c r="BW1386" s="1"/>
  <c r="BZ1385"/>
  <c r="BU1385"/>
  <c r="BT1385"/>
  <c r="BQ1385"/>
  <c r="BP1385"/>
  <c r="BX1385" s="1"/>
  <c r="BN1385"/>
  <c r="BM1385"/>
  <c r="BL1385"/>
  <c r="BK1385"/>
  <c r="BJ1385"/>
  <c r="BI1385"/>
  <c r="BH1385"/>
  <c r="BO1385" s="1"/>
  <c r="BG1385"/>
  <c r="BF1385"/>
  <c r="BE1385"/>
  <c r="CA1385" s="1"/>
  <c r="BD1385"/>
  <c r="AN1385"/>
  <c r="BW1385" s="1"/>
  <c r="BZ1384"/>
  <c r="BU1384"/>
  <c r="BT1384"/>
  <c r="BQ1384"/>
  <c r="BP1384"/>
  <c r="BX1384" s="1"/>
  <c r="BN1384"/>
  <c r="BM1384"/>
  <c r="BL1384"/>
  <c r="BK1384"/>
  <c r="BJ1384"/>
  <c r="BI1384"/>
  <c r="BH1384"/>
  <c r="BO1384" s="1"/>
  <c r="BG1384"/>
  <c r="BF1384"/>
  <c r="BE1384"/>
  <c r="CA1384" s="1"/>
  <c r="BD1384"/>
  <c r="AN1384"/>
  <c r="BW1384" s="1"/>
  <c r="BZ1383"/>
  <c r="BU1383"/>
  <c r="BT1383"/>
  <c r="BQ1383"/>
  <c r="BP1383"/>
  <c r="BX1383" s="1"/>
  <c r="BN1383"/>
  <c r="BM1383"/>
  <c r="BL1383"/>
  <c r="BK1383"/>
  <c r="BJ1383"/>
  <c r="BI1383"/>
  <c r="BH1383"/>
  <c r="BO1383" s="1"/>
  <c r="BG1383"/>
  <c r="BF1383"/>
  <c r="BE1383"/>
  <c r="CA1383" s="1"/>
  <c r="BD1383"/>
  <c r="AN1383"/>
  <c r="BW1383" s="1"/>
  <c r="BZ1382"/>
  <c r="BU1382"/>
  <c r="BT1382"/>
  <c r="BQ1382"/>
  <c r="BP1382"/>
  <c r="BX1382" s="1"/>
  <c r="BN1382"/>
  <c r="BM1382"/>
  <c r="BL1382"/>
  <c r="BK1382"/>
  <c r="BJ1382"/>
  <c r="BI1382"/>
  <c r="BH1382"/>
  <c r="BO1382" s="1"/>
  <c r="BG1382"/>
  <c r="BF1382"/>
  <c r="BE1382"/>
  <c r="CA1382" s="1"/>
  <c r="BD1382"/>
  <c r="AN1382"/>
  <c r="BW1382" s="1"/>
  <c r="BZ1381"/>
  <c r="BW1381"/>
  <c r="BV1381"/>
  <c r="BQ1381"/>
  <c r="BP1381"/>
  <c r="BX1381" s="1"/>
  <c r="BN1381"/>
  <c r="BM1381"/>
  <c r="BL1381"/>
  <c r="BK1381"/>
  <c r="BJ1381"/>
  <c r="BI1381"/>
  <c r="BH1381"/>
  <c r="BO1381" s="1"/>
  <c r="BG1381"/>
  <c r="BF1381"/>
  <c r="BE1381"/>
  <c r="CA1381" s="1"/>
  <c r="BD1381"/>
  <c r="AN1381"/>
  <c r="BU1381" s="1"/>
  <c r="BZ1380"/>
  <c r="BW1380"/>
  <c r="BV1380"/>
  <c r="BQ1380"/>
  <c r="BP1380"/>
  <c r="BX1380" s="1"/>
  <c r="BN1380"/>
  <c r="BM1380"/>
  <c r="BL1380"/>
  <c r="BK1380"/>
  <c r="BJ1380"/>
  <c r="BI1380"/>
  <c r="BH1380"/>
  <c r="BO1380" s="1"/>
  <c r="BG1380"/>
  <c r="BF1380"/>
  <c r="BE1380"/>
  <c r="CA1380" s="1"/>
  <c r="BD1380"/>
  <c r="AN1380"/>
  <c r="BU1380" s="1"/>
  <c r="BZ1379"/>
  <c r="BW1379"/>
  <c r="BV1379"/>
  <c r="BQ1379"/>
  <c r="BP1379"/>
  <c r="BX1379" s="1"/>
  <c r="BN1379"/>
  <c r="BM1379"/>
  <c r="BL1379"/>
  <c r="BK1379"/>
  <c r="BJ1379"/>
  <c r="BI1379"/>
  <c r="BH1379"/>
  <c r="BO1379" s="1"/>
  <c r="BG1379"/>
  <c r="BF1379"/>
  <c r="BE1379"/>
  <c r="CA1379" s="1"/>
  <c r="BD1379"/>
  <c r="AN1379"/>
  <c r="BU1379" s="1"/>
  <c r="BZ1378"/>
  <c r="BU1378"/>
  <c r="BT1378"/>
  <c r="BQ1378"/>
  <c r="BP1378"/>
  <c r="BX1378" s="1"/>
  <c r="BN1378"/>
  <c r="BM1378"/>
  <c r="BL1378"/>
  <c r="BK1378"/>
  <c r="BJ1378"/>
  <c r="BI1378"/>
  <c r="BH1378"/>
  <c r="BO1378" s="1"/>
  <c r="BG1378"/>
  <c r="BF1378"/>
  <c r="BE1378"/>
  <c r="CA1378" s="1"/>
  <c r="BD1378"/>
  <c r="AN1378"/>
  <c r="BW1378" s="1"/>
  <c r="BZ1377"/>
  <c r="BU1377"/>
  <c r="BT1377"/>
  <c r="BQ1377"/>
  <c r="BP1377"/>
  <c r="BX1377" s="1"/>
  <c r="BN1377"/>
  <c r="BM1377"/>
  <c r="BL1377"/>
  <c r="BK1377"/>
  <c r="BJ1377"/>
  <c r="BI1377"/>
  <c r="BH1377"/>
  <c r="BO1377" s="1"/>
  <c r="BG1377"/>
  <c r="BF1377"/>
  <c r="BE1377"/>
  <c r="CA1377" s="1"/>
  <c r="BD1377"/>
  <c r="AN1377"/>
  <c r="BW1377" s="1"/>
  <c r="BZ1376"/>
  <c r="BW1376"/>
  <c r="BV1376"/>
  <c r="BU1376"/>
  <c r="BT1376"/>
  <c r="BQ1376"/>
  <c r="BP1376"/>
  <c r="BX1376" s="1"/>
  <c r="BN1376"/>
  <c r="BM1376"/>
  <c r="BL1376"/>
  <c r="BK1376"/>
  <c r="BJ1376"/>
  <c r="BI1376"/>
  <c r="BH1376"/>
  <c r="BO1376" s="1"/>
  <c r="BG1376"/>
  <c r="BF1376"/>
  <c r="BE1376"/>
  <c r="CA1376" s="1"/>
  <c r="BD1376"/>
  <c r="AN1376"/>
  <c r="AU1376" s="1"/>
  <c r="BZ1375"/>
  <c r="BU1375"/>
  <c r="BT1375"/>
  <c r="BQ1375"/>
  <c r="BP1375"/>
  <c r="BX1375" s="1"/>
  <c r="BN1375"/>
  <c r="BM1375"/>
  <c r="BL1375"/>
  <c r="BK1375"/>
  <c r="BJ1375"/>
  <c r="BI1375"/>
  <c r="BH1375"/>
  <c r="BO1375" s="1"/>
  <c r="BG1375"/>
  <c r="BF1375"/>
  <c r="BE1375"/>
  <c r="CA1375" s="1"/>
  <c r="BD1375"/>
  <c r="AN1375"/>
  <c r="BW1375" s="1"/>
  <c r="BZ1374"/>
  <c r="BU1374"/>
  <c r="BT1374"/>
  <c r="BQ1374"/>
  <c r="BP1374"/>
  <c r="BX1374" s="1"/>
  <c r="BN1374"/>
  <c r="BM1374"/>
  <c r="BL1374"/>
  <c r="BK1374"/>
  <c r="BJ1374"/>
  <c r="BI1374"/>
  <c r="BH1374"/>
  <c r="BO1374" s="1"/>
  <c r="BG1374"/>
  <c r="BF1374"/>
  <c r="BE1374"/>
  <c r="CA1374" s="1"/>
  <c r="BD1374"/>
  <c r="AN1374"/>
  <c r="BW1374" s="1"/>
  <c r="BZ1373"/>
  <c r="BU1373"/>
  <c r="BT1373"/>
  <c r="BQ1373"/>
  <c r="BP1373"/>
  <c r="BX1373" s="1"/>
  <c r="BN1373"/>
  <c r="BM1373"/>
  <c r="BL1373"/>
  <c r="BK1373"/>
  <c r="BJ1373"/>
  <c r="BI1373"/>
  <c r="BH1373"/>
  <c r="BO1373" s="1"/>
  <c r="BG1373"/>
  <c r="BF1373"/>
  <c r="BE1373"/>
  <c r="CA1373" s="1"/>
  <c r="BD1373"/>
  <c r="AN1373"/>
  <c r="BW1373" s="1"/>
  <c r="BZ1372"/>
  <c r="BU1372"/>
  <c r="BT1372"/>
  <c r="BQ1372"/>
  <c r="BP1372"/>
  <c r="BX1372" s="1"/>
  <c r="BN1372"/>
  <c r="BM1372"/>
  <c r="BL1372"/>
  <c r="BK1372"/>
  <c r="BJ1372"/>
  <c r="BI1372"/>
  <c r="BH1372"/>
  <c r="BO1372" s="1"/>
  <c r="BG1372"/>
  <c r="BF1372"/>
  <c r="BE1372"/>
  <c r="CA1372" s="1"/>
  <c r="BD1372"/>
  <c r="AN1372"/>
  <c r="BW1372" s="1"/>
  <c r="BZ1371"/>
  <c r="BU1371"/>
  <c r="BT1371"/>
  <c r="BQ1371"/>
  <c r="BP1371"/>
  <c r="BX1371" s="1"/>
  <c r="BN1371"/>
  <c r="BM1371"/>
  <c r="BL1371"/>
  <c r="BK1371"/>
  <c r="BJ1371"/>
  <c r="BI1371"/>
  <c r="BH1371"/>
  <c r="BO1371" s="1"/>
  <c r="BG1371"/>
  <c r="BF1371"/>
  <c r="BE1371"/>
  <c r="CA1371" s="1"/>
  <c r="BD1371"/>
  <c r="AN1371"/>
  <c r="BW1371" s="1"/>
  <c r="BZ1370"/>
  <c r="BU1370"/>
  <c r="BT1370"/>
  <c r="BQ1370"/>
  <c r="BP1370"/>
  <c r="BX1370" s="1"/>
  <c r="BN1370"/>
  <c r="BM1370"/>
  <c r="BL1370"/>
  <c r="BK1370"/>
  <c r="BJ1370"/>
  <c r="BI1370"/>
  <c r="BH1370"/>
  <c r="BO1370" s="1"/>
  <c r="BG1370"/>
  <c r="BF1370"/>
  <c r="BE1370"/>
  <c r="CA1370" s="1"/>
  <c r="BD1370"/>
  <c r="AN1370"/>
  <c r="BW1370" s="1"/>
  <c r="BZ1369"/>
  <c r="BW1369"/>
  <c r="BV1369"/>
  <c r="BU1369"/>
  <c r="BT1369"/>
  <c r="BQ1369"/>
  <c r="BP1369"/>
  <c r="BX1369" s="1"/>
  <c r="BN1369"/>
  <c r="BM1369"/>
  <c r="BL1369"/>
  <c r="BK1369"/>
  <c r="BJ1369"/>
  <c r="BI1369"/>
  <c r="BH1369"/>
  <c r="BO1369" s="1"/>
  <c r="BG1369"/>
  <c r="BF1369"/>
  <c r="BE1369"/>
  <c r="CA1369" s="1"/>
  <c r="BD1369"/>
  <c r="AN1369"/>
  <c r="AU1369" s="1"/>
  <c r="BZ1368"/>
  <c r="BW1368"/>
  <c r="BV1368"/>
  <c r="BU1368"/>
  <c r="BT1368"/>
  <c r="BQ1368"/>
  <c r="BP1368"/>
  <c r="BX1368" s="1"/>
  <c r="BN1368"/>
  <c r="BM1368"/>
  <c r="BL1368"/>
  <c r="BK1368"/>
  <c r="BJ1368"/>
  <c r="BI1368"/>
  <c r="BH1368"/>
  <c r="BO1368" s="1"/>
  <c r="BG1368"/>
  <c r="BF1368"/>
  <c r="BE1368"/>
  <c r="CA1368" s="1"/>
  <c r="BD1368"/>
  <c r="AN1368"/>
  <c r="AU1368" s="1"/>
  <c r="BZ1367"/>
  <c r="BW1367"/>
  <c r="BV1367"/>
  <c r="BU1367"/>
  <c r="BT1367"/>
  <c r="BQ1367"/>
  <c r="BP1367"/>
  <c r="BX1367" s="1"/>
  <c r="BN1367"/>
  <c r="BM1367"/>
  <c r="BL1367"/>
  <c r="BK1367"/>
  <c r="BJ1367"/>
  <c r="BI1367"/>
  <c r="BH1367"/>
  <c r="BO1367" s="1"/>
  <c r="BG1367"/>
  <c r="BF1367"/>
  <c r="BE1367"/>
  <c r="CA1367" s="1"/>
  <c r="BD1367"/>
  <c r="AN1367"/>
  <c r="AU1367" s="1"/>
  <c r="BZ1366"/>
  <c r="BU1366"/>
  <c r="BT1366"/>
  <c r="BQ1366"/>
  <c r="BP1366"/>
  <c r="BX1366" s="1"/>
  <c r="BN1366"/>
  <c r="BM1366"/>
  <c r="BL1366"/>
  <c r="BK1366"/>
  <c r="BJ1366"/>
  <c r="BI1366"/>
  <c r="BH1366"/>
  <c r="BO1366" s="1"/>
  <c r="BG1366"/>
  <c r="BF1366"/>
  <c r="BE1366"/>
  <c r="CA1366" s="1"/>
  <c r="BD1366"/>
  <c r="AN1366"/>
  <c r="BW1366" s="1"/>
  <c r="BZ1365"/>
  <c r="BU1365"/>
  <c r="BT1365"/>
  <c r="BQ1365"/>
  <c r="BP1365"/>
  <c r="BX1365" s="1"/>
  <c r="BN1365"/>
  <c r="BM1365"/>
  <c r="BL1365"/>
  <c r="BK1365"/>
  <c r="BJ1365"/>
  <c r="BI1365"/>
  <c r="BH1365"/>
  <c r="BO1365" s="1"/>
  <c r="BG1365"/>
  <c r="BF1365"/>
  <c r="BE1365"/>
  <c r="CA1365" s="1"/>
  <c r="BD1365"/>
  <c r="AN1365"/>
  <c r="BW1365" s="1"/>
  <c r="BZ1364"/>
  <c r="BW1364"/>
  <c r="BV1364"/>
  <c r="BQ1364"/>
  <c r="BP1364"/>
  <c r="BX1364" s="1"/>
  <c r="BN1364"/>
  <c r="BM1364"/>
  <c r="BL1364"/>
  <c r="BK1364"/>
  <c r="BJ1364"/>
  <c r="BI1364"/>
  <c r="BH1364"/>
  <c r="BO1364" s="1"/>
  <c r="BG1364"/>
  <c r="BF1364"/>
  <c r="BE1364"/>
  <c r="CA1364" s="1"/>
  <c r="BD1364"/>
  <c r="AN1364"/>
  <c r="BU1364" s="1"/>
  <c r="BZ1363"/>
  <c r="BU1363"/>
  <c r="BT1363"/>
  <c r="BQ1363"/>
  <c r="BP1363"/>
  <c r="BX1363" s="1"/>
  <c r="BN1363"/>
  <c r="BM1363"/>
  <c r="BL1363"/>
  <c r="BK1363"/>
  <c r="BJ1363"/>
  <c r="BI1363"/>
  <c r="BH1363"/>
  <c r="BO1363" s="1"/>
  <c r="BG1363"/>
  <c r="BF1363"/>
  <c r="BE1363"/>
  <c r="CA1363" s="1"/>
  <c r="BD1363"/>
  <c r="AN1363"/>
  <c r="BW1363" s="1"/>
  <c r="BZ1362"/>
  <c r="BW1362"/>
  <c r="BV1362"/>
  <c r="BQ1362"/>
  <c r="BP1362"/>
  <c r="BX1362" s="1"/>
  <c r="BN1362"/>
  <c r="BM1362"/>
  <c r="BL1362"/>
  <c r="BK1362"/>
  <c r="BJ1362"/>
  <c r="BI1362"/>
  <c r="BH1362"/>
  <c r="BO1362" s="1"/>
  <c r="BG1362"/>
  <c r="BF1362"/>
  <c r="BE1362"/>
  <c r="CA1362" s="1"/>
  <c r="BD1362"/>
  <c r="AN1362"/>
  <c r="BZ1361"/>
  <c r="BU1361"/>
  <c r="BT1361"/>
  <c r="BQ1361"/>
  <c r="BP1361"/>
  <c r="BX1361" s="1"/>
  <c r="BN1361"/>
  <c r="BM1361"/>
  <c r="BL1361"/>
  <c r="BK1361"/>
  <c r="BJ1361"/>
  <c r="BI1361"/>
  <c r="BG1361"/>
  <c r="BF1361"/>
  <c r="BE1361"/>
  <c r="CA1361" s="1"/>
  <c r="BD1361"/>
  <c r="AN1361"/>
  <c r="BZ1360"/>
  <c r="BX1360"/>
  <c r="BU1360"/>
  <c r="BT1360"/>
  <c r="BQ1360"/>
  <c r="BP1360"/>
  <c r="BN1360"/>
  <c r="BM1360"/>
  <c r="BL1360"/>
  <c r="BK1360"/>
  <c r="BJ1360"/>
  <c r="BI1360"/>
  <c r="BH1360"/>
  <c r="BO1360" s="1"/>
  <c r="BG1360"/>
  <c r="BF1360"/>
  <c r="BE1360"/>
  <c r="CA1360" s="1"/>
  <c r="BD1360"/>
  <c r="AN1360"/>
  <c r="BZ1359"/>
  <c r="BU1359"/>
  <c r="BT1359"/>
  <c r="BQ1359"/>
  <c r="BP1359"/>
  <c r="BX1359" s="1"/>
  <c r="BN1359"/>
  <c r="BM1359"/>
  <c r="BL1359"/>
  <c r="BK1359"/>
  <c r="BJ1359"/>
  <c r="BI1359"/>
  <c r="BG1359"/>
  <c r="BF1359"/>
  <c r="BE1359"/>
  <c r="CA1359" s="1"/>
  <c r="BD1359"/>
  <c r="AN1359"/>
  <c r="BZ1358"/>
  <c r="BX1358"/>
  <c r="BU1358"/>
  <c r="BT1358"/>
  <c r="BQ1358"/>
  <c r="BP1358"/>
  <c r="BN1358"/>
  <c r="BM1358"/>
  <c r="BL1358"/>
  <c r="BK1358"/>
  <c r="BJ1358"/>
  <c r="BI1358"/>
  <c r="BH1358"/>
  <c r="BO1358" s="1"/>
  <c r="BG1358"/>
  <c r="BF1358"/>
  <c r="BE1358"/>
  <c r="CA1358" s="1"/>
  <c r="BD1358"/>
  <c r="AN1358"/>
  <c r="BZ1357"/>
  <c r="BU1357"/>
  <c r="BT1357"/>
  <c r="BQ1357"/>
  <c r="BP1357"/>
  <c r="BX1357" s="1"/>
  <c r="BN1357"/>
  <c r="BM1357"/>
  <c r="BL1357"/>
  <c r="BK1357"/>
  <c r="BJ1357"/>
  <c r="BI1357"/>
  <c r="BG1357"/>
  <c r="BF1357"/>
  <c r="BE1357"/>
  <c r="CA1357" s="1"/>
  <c r="BD1357"/>
  <c r="AN1357"/>
  <c r="BZ1356"/>
  <c r="BX1356"/>
  <c r="BU1356"/>
  <c r="BT1356"/>
  <c r="BQ1356"/>
  <c r="BP1356"/>
  <c r="BN1356"/>
  <c r="BM1356"/>
  <c r="BL1356"/>
  <c r="BK1356"/>
  <c r="BJ1356"/>
  <c r="BI1356"/>
  <c r="BH1356"/>
  <c r="BO1356" s="1"/>
  <c r="BG1356"/>
  <c r="BF1356"/>
  <c r="BE1356"/>
  <c r="CA1356" s="1"/>
  <c r="BD1356"/>
  <c r="AN1356"/>
  <c r="BZ1355"/>
  <c r="BU1355"/>
  <c r="BT1355"/>
  <c r="BQ1355"/>
  <c r="BP1355"/>
  <c r="BX1355" s="1"/>
  <c r="BN1355"/>
  <c r="BM1355"/>
  <c r="BL1355"/>
  <c r="BK1355"/>
  <c r="BJ1355"/>
  <c r="BI1355"/>
  <c r="BG1355"/>
  <c r="BF1355"/>
  <c r="BE1355"/>
  <c r="CA1355" s="1"/>
  <c r="BD1355"/>
  <c r="AN1355"/>
  <c r="BZ1354"/>
  <c r="BX1354"/>
  <c r="BU1354"/>
  <c r="BT1354"/>
  <c r="BQ1354"/>
  <c r="BP1354"/>
  <c r="BN1354"/>
  <c r="BM1354"/>
  <c r="BL1354"/>
  <c r="BK1354"/>
  <c r="BJ1354"/>
  <c r="BI1354"/>
  <c r="BH1354"/>
  <c r="BO1354" s="1"/>
  <c r="BG1354"/>
  <c r="BF1354"/>
  <c r="BE1354"/>
  <c r="CA1354" s="1"/>
  <c r="BD1354"/>
  <c r="AN1354"/>
  <c r="BZ1353"/>
  <c r="BU1353"/>
  <c r="BT1353"/>
  <c r="BQ1353"/>
  <c r="BP1353"/>
  <c r="BX1353" s="1"/>
  <c r="BN1353"/>
  <c r="BM1353"/>
  <c r="BL1353"/>
  <c r="BK1353"/>
  <c r="BJ1353"/>
  <c r="BI1353"/>
  <c r="BG1353"/>
  <c r="BF1353"/>
  <c r="BE1353"/>
  <c r="CA1353" s="1"/>
  <c r="BD1353"/>
  <c r="AN1353"/>
  <c r="BZ1352"/>
  <c r="BX1352"/>
  <c r="BW1352"/>
  <c r="BV1352"/>
  <c r="BQ1352"/>
  <c r="BP1352"/>
  <c r="BN1352"/>
  <c r="BM1352"/>
  <c r="BL1352"/>
  <c r="BK1352"/>
  <c r="BJ1352"/>
  <c r="BI1352"/>
  <c r="BH1352"/>
  <c r="BO1352" s="1"/>
  <c r="BG1352"/>
  <c r="BF1352"/>
  <c r="BE1352"/>
  <c r="CA1352" s="1"/>
  <c r="BD1352"/>
  <c r="AN1352"/>
  <c r="BZ1351"/>
  <c r="BW1351"/>
  <c r="BV1351"/>
  <c r="BU1351"/>
  <c r="BT1351"/>
  <c r="BQ1351"/>
  <c r="BP1351"/>
  <c r="BX1351" s="1"/>
  <c r="BN1351"/>
  <c r="BM1351"/>
  <c r="BL1351"/>
  <c r="BK1351"/>
  <c r="BJ1351"/>
  <c r="BI1351"/>
  <c r="BH1351"/>
  <c r="BO1351" s="1"/>
  <c r="BG1351"/>
  <c r="BF1351"/>
  <c r="BE1351"/>
  <c r="CA1351" s="1"/>
  <c r="BD1351"/>
  <c r="AN1351"/>
  <c r="AU1351" s="1"/>
  <c r="BZ1350"/>
  <c r="BW1350"/>
  <c r="BV1350"/>
  <c r="BQ1350"/>
  <c r="BP1350"/>
  <c r="BX1350" s="1"/>
  <c r="BN1350"/>
  <c r="BM1350"/>
  <c r="BL1350"/>
  <c r="BK1350"/>
  <c r="BJ1350"/>
  <c r="BI1350"/>
  <c r="BG1350"/>
  <c r="BF1350"/>
  <c r="BE1350"/>
  <c r="CA1350" s="1"/>
  <c r="BD1350"/>
  <c r="AN1350"/>
  <c r="BX1349"/>
  <c r="BU1349"/>
  <c r="BT1349"/>
  <c r="BQ1349"/>
  <c r="BP1349"/>
  <c r="BN1349"/>
  <c r="BM1349"/>
  <c r="BL1349"/>
  <c r="BK1349"/>
  <c r="BJ1349"/>
  <c r="BI1349"/>
  <c r="BH1349"/>
  <c r="BO1349" s="1"/>
  <c r="BG1349"/>
  <c r="BF1349"/>
  <c r="BE1349"/>
  <c r="BD1349"/>
  <c r="AN1349"/>
  <c r="BW1349" s="1"/>
  <c r="BZ1348"/>
  <c r="BU1348"/>
  <c r="BT1348"/>
  <c r="BQ1348"/>
  <c r="BP1348"/>
  <c r="BX1348" s="1"/>
  <c r="BN1348"/>
  <c r="BM1348"/>
  <c r="BL1348"/>
  <c r="BK1348"/>
  <c r="BJ1348"/>
  <c r="BI1348"/>
  <c r="BH1348"/>
  <c r="BO1348" s="1"/>
  <c r="BG1348"/>
  <c r="BF1348"/>
  <c r="BE1348"/>
  <c r="CA1348" s="1"/>
  <c r="BD1348"/>
  <c r="AN1348"/>
  <c r="BV1348" s="1"/>
  <c r="BZ1347"/>
  <c r="BU1347"/>
  <c r="BT1347"/>
  <c r="BQ1347"/>
  <c r="BP1347"/>
  <c r="BX1347" s="1"/>
  <c r="BN1347"/>
  <c r="BM1347"/>
  <c r="BL1347"/>
  <c r="BK1347"/>
  <c r="BJ1347"/>
  <c r="BI1347"/>
  <c r="BH1347"/>
  <c r="BO1347" s="1"/>
  <c r="BG1347"/>
  <c r="BF1347"/>
  <c r="BE1347"/>
  <c r="CA1347" s="1"/>
  <c r="BD1347"/>
  <c r="AN1347"/>
  <c r="BV1347" s="1"/>
  <c r="BZ1346"/>
  <c r="BU1346"/>
  <c r="BT1346"/>
  <c r="BQ1346"/>
  <c r="BP1346"/>
  <c r="BX1346" s="1"/>
  <c r="BN1346"/>
  <c r="BM1346"/>
  <c r="BL1346"/>
  <c r="BK1346"/>
  <c r="BJ1346"/>
  <c r="BI1346"/>
  <c r="BH1346"/>
  <c r="BO1346" s="1"/>
  <c r="BG1346"/>
  <c r="BF1346"/>
  <c r="BE1346"/>
  <c r="CA1346" s="1"/>
  <c r="BD1346"/>
  <c r="AN1346"/>
  <c r="BV1346" s="1"/>
  <c r="BZ1345"/>
  <c r="BU1345"/>
  <c r="BT1345"/>
  <c r="BQ1345"/>
  <c r="BP1345"/>
  <c r="BX1345" s="1"/>
  <c r="BN1345"/>
  <c r="BM1345"/>
  <c r="BL1345"/>
  <c r="BK1345"/>
  <c r="BJ1345"/>
  <c r="BI1345"/>
  <c r="BH1345"/>
  <c r="BO1345" s="1"/>
  <c r="BG1345"/>
  <c r="BF1345"/>
  <c r="BE1345"/>
  <c r="CA1345" s="1"/>
  <c r="BD1345"/>
  <c r="AN1345"/>
  <c r="BV1345" s="1"/>
  <c r="BZ1344"/>
  <c r="BU1344"/>
  <c r="BT1344"/>
  <c r="BQ1344"/>
  <c r="BP1344"/>
  <c r="BX1344" s="1"/>
  <c r="BN1344"/>
  <c r="BM1344"/>
  <c r="BL1344"/>
  <c r="BK1344"/>
  <c r="BJ1344"/>
  <c r="BI1344"/>
  <c r="BH1344"/>
  <c r="BO1344" s="1"/>
  <c r="BG1344"/>
  <c r="BF1344"/>
  <c r="BE1344"/>
  <c r="CA1344" s="1"/>
  <c r="BD1344"/>
  <c r="AN1344"/>
  <c r="BV1344" s="1"/>
  <c r="BZ1343"/>
  <c r="BU1343"/>
  <c r="BT1343"/>
  <c r="BQ1343"/>
  <c r="BP1343"/>
  <c r="BX1343" s="1"/>
  <c r="BN1343"/>
  <c r="BM1343"/>
  <c r="BL1343"/>
  <c r="BK1343"/>
  <c r="BJ1343"/>
  <c r="BI1343"/>
  <c r="BH1343"/>
  <c r="BO1343" s="1"/>
  <c r="BG1343"/>
  <c r="BF1343"/>
  <c r="BE1343"/>
  <c r="CA1343" s="1"/>
  <c r="BD1343"/>
  <c r="AN1343"/>
  <c r="BV1343" s="1"/>
  <c r="BZ1342"/>
  <c r="BU1342"/>
  <c r="BT1342"/>
  <c r="BQ1342"/>
  <c r="BP1342"/>
  <c r="BX1342" s="1"/>
  <c r="BN1342"/>
  <c r="BM1342"/>
  <c r="BL1342"/>
  <c r="BK1342"/>
  <c r="BJ1342"/>
  <c r="BI1342"/>
  <c r="BH1342"/>
  <c r="BO1342" s="1"/>
  <c r="BG1342"/>
  <c r="BF1342"/>
  <c r="BE1342"/>
  <c r="CA1342" s="1"/>
  <c r="BD1342"/>
  <c r="AN1342"/>
  <c r="BV1342" s="1"/>
  <c r="BZ1341"/>
  <c r="BU1341"/>
  <c r="BT1341"/>
  <c r="BQ1341"/>
  <c r="BP1341"/>
  <c r="BX1341" s="1"/>
  <c r="BN1341"/>
  <c r="BM1341"/>
  <c r="BL1341"/>
  <c r="BK1341"/>
  <c r="BJ1341"/>
  <c r="BI1341"/>
  <c r="BH1341"/>
  <c r="BO1341" s="1"/>
  <c r="BG1341"/>
  <c r="BF1341"/>
  <c r="BE1341"/>
  <c r="CA1341" s="1"/>
  <c r="BD1341"/>
  <c r="AN1341"/>
  <c r="BV1341" s="1"/>
  <c r="BZ1340"/>
  <c r="BW1340"/>
  <c r="BV1340"/>
  <c r="BU1340"/>
  <c r="BT1340"/>
  <c r="BQ1340"/>
  <c r="BP1340"/>
  <c r="BX1340" s="1"/>
  <c r="BN1340"/>
  <c r="BM1340"/>
  <c r="BL1340"/>
  <c r="BK1340"/>
  <c r="BJ1340"/>
  <c r="BI1340"/>
  <c r="BH1340"/>
  <c r="BO1340" s="1"/>
  <c r="BG1340"/>
  <c r="BF1340"/>
  <c r="BE1340"/>
  <c r="CA1340" s="1"/>
  <c r="BD1340"/>
  <c r="AN1340"/>
  <c r="AU1340" s="1"/>
  <c r="BZ1339"/>
  <c r="BU1339"/>
  <c r="BT1339"/>
  <c r="BQ1339"/>
  <c r="BP1339"/>
  <c r="BX1339" s="1"/>
  <c r="BN1339"/>
  <c r="BM1339"/>
  <c r="BL1339"/>
  <c r="BK1339"/>
  <c r="BJ1339"/>
  <c r="BI1339"/>
  <c r="BH1339"/>
  <c r="BO1339" s="1"/>
  <c r="BG1339"/>
  <c r="BF1339"/>
  <c r="BE1339"/>
  <c r="CA1339" s="1"/>
  <c r="BD1339"/>
  <c r="AN1339"/>
  <c r="BV1339" s="1"/>
  <c r="BZ1338"/>
  <c r="BU1338"/>
  <c r="BT1338"/>
  <c r="BQ1338"/>
  <c r="BP1338"/>
  <c r="BX1338" s="1"/>
  <c r="BN1338"/>
  <c r="BM1338"/>
  <c r="BL1338"/>
  <c r="BK1338"/>
  <c r="BJ1338"/>
  <c r="BI1338"/>
  <c r="BH1338"/>
  <c r="BO1338" s="1"/>
  <c r="BG1338"/>
  <c r="BF1338"/>
  <c r="BE1338"/>
  <c r="CA1338" s="1"/>
  <c r="BD1338"/>
  <c r="AN1338"/>
  <c r="BV1338" s="1"/>
  <c r="BZ1337"/>
  <c r="BU1337"/>
  <c r="BT1337"/>
  <c r="BQ1337"/>
  <c r="BP1337"/>
  <c r="BX1337" s="1"/>
  <c r="BN1337"/>
  <c r="BM1337"/>
  <c r="BL1337"/>
  <c r="BK1337"/>
  <c r="BJ1337"/>
  <c r="BI1337"/>
  <c r="BH1337"/>
  <c r="BO1337" s="1"/>
  <c r="BG1337"/>
  <c r="BF1337"/>
  <c r="BE1337"/>
  <c r="CA1337" s="1"/>
  <c r="BD1337"/>
  <c r="AN1337"/>
  <c r="BV1337" s="1"/>
  <c r="BZ1336"/>
  <c r="BU1336"/>
  <c r="BT1336"/>
  <c r="BQ1336"/>
  <c r="BP1336"/>
  <c r="BX1336" s="1"/>
  <c r="BN1336"/>
  <c r="BM1336"/>
  <c r="BL1336"/>
  <c r="BK1336"/>
  <c r="BJ1336"/>
  <c r="BI1336"/>
  <c r="BH1336"/>
  <c r="BO1336" s="1"/>
  <c r="BG1336"/>
  <c r="BF1336"/>
  <c r="BE1336"/>
  <c r="CA1336" s="1"/>
  <c r="BD1336"/>
  <c r="AN1336"/>
  <c r="BV1336" s="1"/>
  <c r="BZ1335"/>
  <c r="BU1335"/>
  <c r="BT1335"/>
  <c r="BQ1335"/>
  <c r="BP1335"/>
  <c r="BX1335" s="1"/>
  <c r="BN1335"/>
  <c r="BM1335"/>
  <c r="BL1335"/>
  <c r="BK1335"/>
  <c r="BJ1335"/>
  <c r="BI1335"/>
  <c r="BH1335"/>
  <c r="BO1335" s="1"/>
  <c r="BG1335"/>
  <c r="BF1335"/>
  <c r="BE1335"/>
  <c r="CA1335" s="1"/>
  <c r="BD1335"/>
  <c r="AN1335"/>
  <c r="BV1335" s="1"/>
  <c r="BZ1334"/>
  <c r="BU1334"/>
  <c r="BT1334"/>
  <c r="BQ1334"/>
  <c r="BP1334"/>
  <c r="BX1334" s="1"/>
  <c r="BN1334"/>
  <c r="BM1334"/>
  <c r="BL1334"/>
  <c r="BK1334"/>
  <c r="BJ1334"/>
  <c r="BI1334"/>
  <c r="BH1334"/>
  <c r="BO1334" s="1"/>
  <c r="BG1334"/>
  <c r="BF1334"/>
  <c r="BE1334"/>
  <c r="CA1334" s="1"/>
  <c r="BD1334"/>
  <c r="AN1334"/>
  <c r="BV1334" s="1"/>
  <c r="BZ1333"/>
  <c r="BU1333"/>
  <c r="BT1333"/>
  <c r="BQ1333"/>
  <c r="BP1333"/>
  <c r="BX1333" s="1"/>
  <c r="BN1333"/>
  <c r="BM1333"/>
  <c r="BL1333"/>
  <c r="BK1333"/>
  <c r="BJ1333"/>
  <c r="BI1333"/>
  <c r="BH1333"/>
  <c r="BO1333" s="1"/>
  <c r="BG1333"/>
  <c r="BF1333"/>
  <c r="BE1333"/>
  <c r="CA1333" s="1"/>
  <c r="BD1333"/>
  <c r="AN1333"/>
  <c r="BV1333" s="1"/>
  <c r="BZ1332"/>
  <c r="BU1332"/>
  <c r="BT1332"/>
  <c r="BQ1332"/>
  <c r="BP1332"/>
  <c r="BX1332" s="1"/>
  <c r="BN1332"/>
  <c r="BM1332"/>
  <c r="BL1332"/>
  <c r="BK1332"/>
  <c r="BJ1332"/>
  <c r="BI1332"/>
  <c r="BH1332"/>
  <c r="BO1332" s="1"/>
  <c r="BG1332"/>
  <c r="BF1332"/>
  <c r="BE1332"/>
  <c r="CA1332" s="1"/>
  <c r="BD1332"/>
  <c r="AN1332"/>
  <c r="BV1332" s="1"/>
  <c r="BZ1331"/>
  <c r="BU1331"/>
  <c r="BT1331"/>
  <c r="BQ1331"/>
  <c r="BP1331"/>
  <c r="BX1331" s="1"/>
  <c r="BN1331"/>
  <c r="BM1331"/>
  <c r="BL1331"/>
  <c r="BK1331"/>
  <c r="BJ1331"/>
  <c r="BI1331"/>
  <c r="BH1331"/>
  <c r="BO1331" s="1"/>
  <c r="BG1331"/>
  <c r="BF1331"/>
  <c r="BE1331"/>
  <c r="CA1331" s="1"/>
  <c r="BD1331"/>
  <c r="AN1331"/>
  <c r="BV1331" s="1"/>
  <c r="BZ1330"/>
  <c r="BU1330"/>
  <c r="BT1330"/>
  <c r="BQ1330"/>
  <c r="BP1330"/>
  <c r="BX1330" s="1"/>
  <c r="BN1330"/>
  <c r="BM1330"/>
  <c r="BL1330"/>
  <c r="BK1330"/>
  <c r="BJ1330"/>
  <c r="BI1330"/>
  <c r="BH1330"/>
  <c r="BO1330" s="1"/>
  <c r="BG1330"/>
  <c r="BF1330"/>
  <c r="BE1330"/>
  <c r="CA1330" s="1"/>
  <c r="BD1330"/>
  <c r="AN1330"/>
  <c r="BV1330" s="1"/>
  <c r="BZ1329"/>
  <c r="BU1329"/>
  <c r="BT1329"/>
  <c r="BQ1329"/>
  <c r="BP1329"/>
  <c r="BX1329" s="1"/>
  <c r="BN1329"/>
  <c r="BM1329"/>
  <c r="BL1329"/>
  <c r="BK1329"/>
  <c r="BJ1329"/>
  <c r="BI1329"/>
  <c r="BH1329"/>
  <c r="BO1329" s="1"/>
  <c r="BG1329"/>
  <c r="BF1329"/>
  <c r="BE1329"/>
  <c r="CA1329" s="1"/>
  <c r="BD1329"/>
  <c r="AN1329"/>
  <c r="BV1329" s="1"/>
  <c r="BZ1328"/>
  <c r="BU1328"/>
  <c r="BT1328"/>
  <c r="BQ1328"/>
  <c r="BP1328"/>
  <c r="BX1328" s="1"/>
  <c r="BN1328"/>
  <c r="BM1328"/>
  <c r="BL1328"/>
  <c r="BK1328"/>
  <c r="BJ1328"/>
  <c r="BI1328"/>
  <c r="BH1328"/>
  <c r="BO1328" s="1"/>
  <c r="BG1328"/>
  <c r="BF1328"/>
  <c r="BE1328"/>
  <c r="CA1328" s="1"/>
  <c r="BD1328"/>
  <c r="AN1328"/>
  <c r="BV1328" s="1"/>
  <c r="BZ1327"/>
  <c r="BU1327"/>
  <c r="BT1327"/>
  <c r="BQ1327"/>
  <c r="BP1327"/>
  <c r="BX1327" s="1"/>
  <c r="BN1327"/>
  <c r="BM1327"/>
  <c r="BL1327"/>
  <c r="BK1327"/>
  <c r="BJ1327"/>
  <c r="BI1327"/>
  <c r="BH1327"/>
  <c r="BO1327" s="1"/>
  <c r="BG1327"/>
  <c r="BF1327"/>
  <c r="BE1327"/>
  <c r="CA1327" s="1"/>
  <c r="BD1327"/>
  <c r="AN1327"/>
  <c r="BV1327" s="1"/>
  <c r="BZ1326"/>
  <c r="BU1326"/>
  <c r="BT1326"/>
  <c r="BQ1326"/>
  <c r="BP1326"/>
  <c r="BX1326" s="1"/>
  <c r="BN1326"/>
  <c r="BM1326"/>
  <c r="BL1326"/>
  <c r="BK1326"/>
  <c r="BJ1326"/>
  <c r="BI1326"/>
  <c r="BH1326"/>
  <c r="BO1326" s="1"/>
  <c r="BG1326"/>
  <c r="BF1326"/>
  <c r="BE1326"/>
  <c r="CA1326" s="1"/>
  <c r="BD1326"/>
  <c r="AN1326"/>
  <c r="BV1326" s="1"/>
  <c r="BZ1325"/>
  <c r="BU1325"/>
  <c r="BT1325"/>
  <c r="BQ1325"/>
  <c r="BP1325"/>
  <c r="BX1325" s="1"/>
  <c r="BN1325"/>
  <c r="BM1325"/>
  <c r="BL1325"/>
  <c r="BK1325"/>
  <c r="BJ1325"/>
  <c r="BI1325"/>
  <c r="BH1325"/>
  <c r="BO1325" s="1"/>
  <c r="BG1325"/>
  <c r="BF1325"/>
  <c r="BE1325"/>
  <c r="CA1325" s="1"/>
  <c r="BD1325"/>
  <c r="AN1325"/>
  <c r="BV1325" s="1"/>
  <c r="BZ1324"/>
  <c r="BW1324"/>
  <c r="BV1324"/>
  <c r="BQ1324"/>
  <c r="BP1324"/>
  <c r="BX1324" s="1"/>
  <c r="BN1324"/>
  <c r="BM1324"/>
  <c r="BL1324"/>
  <c r="BK1324"/>
  <c r="BJ1324"/>
  <c r="BI1324"/>
  <c r="BH1324"/>
  <c r="BO1324" s="1"/>
  <c r="BG1324"/>
  <c r="BF1324"/>
  <c r="BE1324"/>
  <c r="CA1324" s="1"/>
  <c r="BD1324"/>
  <c r="AN1324"/>
  <c r="BT1324" s="1"/>
  <c r="BZ1323"/>
  <c r="BU1323"/>
  <c r="BT1323"/>
  <c r="BQ1323"/>
  <c r="BP1323"/>
  <c r="BX1323" s="1"/>
  <c r="BN1323"/>
  <c r="BM1323"/>
  <c r="BL1323"/>
  <c r="BK1323"/>
  <c r="BJ1323"/>
  <c r="BI1323"/>
  <c r="BH1323"/>
  <c r="BO1323" s="1"/>
  <c r="BG1323"/>
  <c r="BF1323"/>
  <c r="BE1323"/>
  <c r="CA1323" s="1"/>
  <c r="BD1323"/>
  <c r="AN1323"/>
  <c r="BV1323" s="1"/>
  <c r="BZ1322"/>
  <c r="BU1322"/>
  <c r="BT1322"/>
  <c r="BQ1322"/>
  <c r="BP1322"/>
  <c r="BX1322" s="1"/>
  <c r="BN1322"/>
  <c r="BM1322"/>
  <c r="BL1322"/>
  <c r="BK1322"/>
  <c r="BJ1322"/>
  <c r="BI1322"/>
  <c r="BH1322"/>
  <c r="BO1322" s="1"/>
  <c r="BG1322"/>
  <c r="BF1322"/>
  <c r="BE1322"/>
  <c r="CA1322" s="1"/>
  <c r="BD1322"/>
  <c r="AN1322"/>
  <c r="BV1322" s="1"/>
  <c r="BZ1321"/>
  <c r="BU1321"/>
  <c r="BT1321"/>
  <c r="BQ1321"/>
  <c r="BP1321"/>
  <c r="BX1321" s="1"/>
  <c r="BN1321"/>
  <c r="BM1321"/>
  <c r="BL1321"/>
  <c r="BK1321"/>
  <c r="BJ1321"/>
  <c r="BI1321"/>
  <c r="BH1321"/>
  <c r="BO1321" s="1"/>
  <c r="BG1321"/>
  <c r="BF1321"/>
  <c r="BE1321"/>
  <c r="CA1321" s="1"/>
  <c r="BD1321"/>
  <c r="AN1321"/>
  <c r="BV1321" s="1"/>
  <c r="BZ1320"/>
  <c r="BU1320"/>
  <c r="BT1320"/>
  <c r="BQ1320"/>
  <c r="BP1320"/>
  <c r="BX1320" s="1"/>
  <c r="BN1320"/>
  <c r="BM1320"/>
  <c r="BL1320"/>
  <c r="BK1320"/>
  <c r="BJ1320"/>
  <c r="BI1320"/>
  <c r="BH1320"/>
  <c r="BO1320" s="1"/>
  <c r="BG1320"/>
  <c r="BF1320"/>
  <c r="BE1320"/>
  <c r="CA1320" s="1"/>
  <c r="BD1320"/>
  <c r="AN1320"/>
  <c r="BZ1319"/>
  <c r="BX1319"/>
  <c r="BU1319"/>
  <c r="BT1319"/>
  <c r="BQ1319"/>
  <c r="BP1319"/>
  <c r="BN1319"/>
  <c r="BM1319"/>
  <c r="BL1319"/>
  <c r="BK1319"/>
  <c r="BJ1319"/>
  <c r="BI1319"/>
  <c r="BH1319"/>
  <c r="BO1319" s="1"/>
  <c r="BG1319"/>
  <c r="BF1319"/>
  <c r="BE1319"/>
  <c r="CA1319" s="1"/>
  <c r="BD1319"/>
  <c r="AN1319"/>
  <c r="BZ1318"/>
  <c r="BU1318"/>
  <c r="BT1318"/>
  <c r="BQ1318"/>
  <c r="BP1318"/>
  <c r="BX1318" s="1"/>
  <c r="BN1318"/>
  <c r="BM1318"/>
  <c r="BL1318"/>
  <c r="BK1318"/>
  <c r="BJ1318"/>
  <c r="BI1318"/>
  <c r="BG1318"/>
  <c r="BF1318"/>
  <c r="BE1318"/>
  <c r="CA1318" s="1"/>
  <c r="BD1318"/>
  <c r="AN1318"/>
  <c r="BZ1317"/>
  <c r="BX1317"/>
  <c r="BU1317"/>
  <c r="BT1317"/>
  <c r="BQ1317"/>
  <c r="BP1317"/>
  <c r="BN1317"/>
  <c r="BM1317"/>
  <c r="BL1317"/>
  <c r="BK1317"/>
  <c r="BJ1317"/>
  <c r="BI1317"/>
  <c r="BH1317"/>
  <c r="BO1317" s="1"/>
  <c r="BG1317"/>
  <c r="BF1317"/>
  <c r="BE1317"/>
  <c r="CA1317" s="1"/>
  <c r="BD1317"/>
  <c r="AN1317"/>
  <c r="BZ1316"/>
  <c r="BU1316"/>
  <c r="BT1316"/>
  <c r="BQ1316"/>
  <c r="BP1316"/>
  <c r="BX1316" s="1"/>
  <c r="BN1316"/>
  <c r="BM1316"/>
  <c r="BL1316"/>
  <c r="BK1316"/>
  <c r="BJ1316"/>
  <c r="BI1316"/>
  <c r="BG1316"/>
  <c r="BF1316"/>
  <c r="BE1316"/>
  <c r="CA1316" s="1"/>
  <c r="BD1316"/>
  <c r="AN1316"/>
  <c r="BZ1315"/>
  <c r="BW1315"/>
  <c r="BV1315"/>
  <c r="BU1315"/>
  <c r="BT1315"/>
  <c r="BQ1315"/>
  <c r="BP1315"/>
  <c r="BX1315" s="1"/>
  <c r="BN1315"/>
  <c r="BM1315"/>
  <c r="BL1315"/>
  <c r="BK1315"/>
  <c r="BJ1315"/>
  <c r="BI1315"/>
  <c r="BG1315"/>
  <c r="BF1315"/>
  <c r="BE1315"/>
  <c r="CA1315" s="1"/>
  <c r="BD1315"/>
  <c r="AN1315"/>
  <c r="AU1315" s="1"/>
  <c r="BZ1314"/>
  <c r="BX1314"/>
  <c r="BU1314"/>
  <c r="BT1314"/>
  <c r="BQ1314"/>
  <c r="BP1314"/>
  <c r="BN1314"/>
  <c r="BM1314"/>
  <c r="BL1314"/>
  <c r="BK1314"/>
  <c r="BJ1314"/>
  <c r="BI1314"/>
  <c r="BH1314"/>
  <c r="BO1314" s="1"/>
  <c r="BG1314"/>
  <c r="BF1314"/>
  <c r="BE1314"/>
  <c r="CA1314" s="1"/>
  <c r="BD1314"/>
  <c r="AN1314"/>
  <c r="BZ1313"/>
  <c r="BU1313"/>
  <c r="BT1313"/>
  <c r="BQ1313"/>
  <c r="BP1313"/>
  <c r="BX1313" s="1"/>
  <c r="BN1313"/>
  <c r="BM1313"/>
  <c r="BL1313"/>
  <c r="BK1313"/>
  <c r="BJ1313"/>
  <c r="BI1313"/>
  <c r="BG1313"/>
  <c r="BF1313"/>
  <c r="BE1313"/>
  <c r="CA1313" s="1"/>
  <c r="BD1313"/>
  <c r="AN1313"/>
  <c r="BZ1312"/>
  <c r="BX1312"/>
  <c r="BU1312"/>
  <c r="BT1312"/>
  <c r="BQ1312"/>
  <c r="BP1312"/>
  <c r="BN1312"/>
  <c r="BM1312"/>
  <c r="BL1312"/>
  <c r="BK1312"/>
  <c r="BJ1312"/>
  <c r="BI1312"/>
  <c r="BH1312"/>
  <c r="BO1312" s="1"/>
  <c r="BG1312"/>
  <c r="BF1312"/>
  <c r="BE1312"/>
  <c r="CA1312" s="1"/>
  <c r="BD1312"/>
  <c r="AN1312"/>
  <c r="BZ1311"/>
  <c r="BU1311"/>
  <c r="BT1311"/>
  <c r="BQ1311"/>
  <c r="BP1311"/>
  <c r="BX1311" s="1"/>
  <c r="BN1311"/>
  <c r="BM1311"/>
  <c r="BL1311"/>
  <c r="BK1311"/>
  <c r="BJ1311"/>
  <c r="BI1311"/>
  <c r="BG1311"/>
  <c r="BF1311"/>
  <c r="BE1311"/>
  <c r="CA1311" s="1"/>
  <c r="BD1311"/>
  <c r="AN1311"/>
  <c r="BZ1310"/>
  <c r="BX1310"/>
  <c r="BU1310"/>
  <c r="BT1310"/>
  <c r="BQ1310"/>
  <c r="BP1310"/>
  <c r="BN1310"/>
  <c r="BM1310"/>
  <c r="BL1310"/>
  <c r="BK1310"/>
  <c r="BJ1310"/>
  <c r="BI1310"/>
  <c r="BH1310"/>
  <c r="BO1310" s="1"/>
  <c r="BG1310"/>
  <c r="BF1310"/>
  <c r="BE1310"/>
  <c r="CA1310" s="1"/>
  <c r="BD1310"/>
  <c r="AN1310"/>
  <c r="BZ1309"/>
  <c r="BU1309"/>
  <c r="BT1309"/>
  <c r="BQ1309"/>
  <c r="BP1309"/>
  <c r="BX1309" s="1"/>
  <c r="BN1309"/>
  <c r="BM1309"/>
  <c r="BL1309"/>
  <c r="BK1309"/>
  <c r="BJ1309"/>
  <c r="BI1309"/>
  <c r="BG1309"/>
  <c r="BF1309"/>
  <c r="BE1309"/>
  <c r="CA1309" s="1"/>
  <c r="BD1309"/>
  <c r="AN1309"/>
  <c r="BZ1308"/>
  <c r="BX1308"/>
  <c r="BW1308"/>
  <c r="BV1308"/>
  <c r="BQ1308"/>
  <c r="BP1308"/>
  <c r="BN1308"/>
  <c r="BM1308"/>
  <c r="BL1308"/>
  <c r="BK1308"/>
  <c r="BJ1308"/>
  <c r="BI1308"/>
  <c r="BH1308"/>
  <c r="BO1308" s="1"/>
  <c r="BG1308"/>
  <c r="BF1308"/>
  <c r="BE1308"/>
  <c r="CA1308" s="1"/>
  <c r="BD1308"/>
  <c r="AN1308"/>
  <c r="BZ1307"/>
  <c r="BU1307"/>
  <c r="BT1307"/>
  <c r="BQ1307"/>
  <c r="BP1307"/>
  <c r="BX1307" s="1"/>
  <c r="BN1307"/>
  <c r="BM1307"/>
  <c r="BL1307"/>
  <c r="BK1307"/>
  <c r="BJ1307"/>
  <c r="BI1307"/>
  <c r="BG1307"/>
  <c r="BF1307"/>
  <c r="BE1307"/>
  <c r="CA1307" s="1"/>
  <c r="BD1307"/>
  <c r="AN1307"/>
  <c r="BZ1306"/>
  <c r="BW1306"/>
  <c r="BV1306"/>
  <c r="BU1306"/>
  <c r="BT1306"/>
  <c r="BQ1306"/>
  <c r="BP1306"/>
  <c r="BX1306" s="1"/>
  <c r="BN1306"/>
  <c r="BM1306"/>
  <c r="BL1306"/>
  <c r="BK1306"/>
  <c r="BJ1306"/>
  <c r="BI1306"/>
  <c r="BG1306"/>
  <c r="BF1306"/>
  <c r="BE1306"/>
  <c r="CA1306" s="1"/>
  <c r="BD1306"/>
  <c r="AN1306"/>
  <c r="AU1306" s="1"/>
  <c r="BZ1305"/>
  <c r="BX1305"/>
  <c r="BU1305"/>
  <c r="BT1305"/>
  <c r="BQ1305"/>
  <c r="BP1305"/>
  <c r="BN1305"/>
  <c r="BM1305"/>
  <c r="BL1305"/>
  <c r="BK1305"/>
  <c r="BJ1305"/>
  <c r="BI1305"/>
  <c r="BH1305"/>
  <c r="BO1305" s="1"/>
  <c r="BG1305"/>
  <c r="BF1305"/>
  <c r="BE1305"/>
  <c r="CA1305" s="1"/>
  <c r="BD1305"/>
  <c r="AN1305"/>
  <c r="BZ1304"/>
  <c r="BU1304"/>
  <c r="BT1304"/>
  <c r="BQ1304"/>
  <c r="BP1304"/>
  <c r="BX1304" s="1"/>
  <c r="BN1304"/>
  <c r="BM1304"/>
  <c r="BL1304"/>
  <c r="BK1304"/>
  <c r="BJ1304"/>
  <c r="BI1304"/>
  <c r="BG1304"/>
  <c r="BF1304"/>
  <c r="BE1304"/>
  <c r="CA1304" s="1"/>
  <c r="BD1304"/>
  <c r="AN1304"/>
  <c r="BZ1303"/>
  <c r="BX1303"/>
  <c r="BU1303"/>
  <c r="BT1303"/>
  <c r="BQ1303"/>
  <c r="BP1303"/>
  <c r="BN1303"/>
  <c r="BM1303"/>
  <c r="BL1303"/>
  <c r="BK1303"/>
  <c r="BJ1303"/>
  <c r="BI1303"/>
  <c r="BH1303"/>
  <c r="BO1303" s="1"/>
  <c r="BG1303"/>
  <c r="BF1303"/>
  <c r="BE1303"/>
  <c r="CA1303" s="1"/>
  <c r="BD1303"/>
  <c r="AN1303"/>
  <c r="BZ1302"/>
  <c r="BU1302"/>
  <c r="BT1302"/>
  <c r="BQ1302"/>
  <c r="BP1302"/>
  <c r="BX1302" s="1"/>
  <c r="BN1302"/>
  <c r="BM1302"/>
  <c r="BL1302"/>
  <c r="BK1302"/>
  <c r="BJ1302"/>
  <c r="BI1302"/>
  <c r="BG1302"/>
  <c r="BF1302"/>
  <c r="BE1302"/>
  <c r="CA1302" s="1"/>
  <c r="BD1302"/>
  <c r="AN1302"/>
  <c r="BU1301"/>
  <c r="BT1301"/>
  <c r="BQ1301"/>
  <c r="BP1301"/>
  <c r="BN1301"/>
  <c r="BM1301"/>
  <c r="BL1301"/>
  <c r="BK1301"/>
  <c r="BJ1301"/>
  <c r="BI1301"/>
  <c r="BH1301" s="1"/>
  <c r="BO1301" s="1"/>
  <c r="BG1301"/>
  <c r="BF1301"/>
  <c r="BE1301"/>
  <c r="BZ1301" s="1"/>
  <c r="BD1301"/>
  <c r="AU1301"/>
  <c r="AN1301"/>
  <c r="BW1301" s="1"/>
  <c r="BW1300"/>
  <c r="BV1300"/>
  <c r="BU1300"/>
  <c r="BQ1300"/>
  <c r="BP1300"/>
  <c r="BN1300"/>
  <c r="BM1300"/>
  <c r="BL1300"/>
  <c r="BK1300"/>
  <c r="BJ1300"/>
  <c r="BI1300"/>
  <c r="BH1300" s="1"/>
  <c r="BO1300" s="1"/>
  <c r="BG1300"/>
  <c r="BF1300"/>
  <c r="BE1300"/>
  <c r="CA1300" s="1"/>
  <c r="BD1300"/>
  <c r="AU1300"/>
  <c r="AN1300"/>
  <c r="BT1300" s="1"/>
  <c r="BW1299"/>
  <c r="BU1299"/>
  <c r="BT1299"/>
  <c r="BQ1299"/>
  <c r="BP1299"/>
  <c r="BN1299"/>
  <c r="BM1299"/>
  <c r="BL1299"/>
  <c r="BK1299"/>
  <c r="BJ1299"/>
  <c r="BI1299"/>
  <c r="BH1299" s="1"/>
  <c r="BO1299" s="1"/>
  <c r="BG1299"/>
  <c r="BF1299"/>
  <c r="BE1299"/>
  <c r="CA1299" s="1"/>
  <c r="BD1299"/>
  <c r="AU1299"/>
  <c r="AN1299"/>
  <c r="BV1299" s="1"/>
  <c r="BW1298"/>
  <c r="BU1298"/>
  <c r="BT1298"/>
  <c r="BQ1298"/>
  <c r="BP1298"/>
  <c r="BN1298"/>
  <c r="BM1298"/>
  <c r="BL1298"/>
  <c r="BK1298"/>
  <c r="BJ1298"/>
  <c r="BI1298"/>
  <c r="BH1298" s="1"/>
  <c r="BO1298" s="1"/>
  <c r="BG1298"/>
  <c r="BF1298"/>
  <c r="BE1298"/>
  <c r="CA1298" s="1"/>
  <c r="BD1298"/>
  <c r="AU1298"/>
  <c r="AN1298"/>
  <c r="BV1298" s="1"/>
  <c r="BW1297"/>
  <c r="BU1297"/>
  <c r="BT1297"/>
  <c r="BQ1297"/>
  <c r="BP1297"/>
  <c r="BN1297"/>
  <c r="BM1297"/>
  <c r="BL1297"/>
  <c r="BK1297"/>
  <c r="BJ1297"/>
  <c r="BI1297"/>
  <c r="BH1297" s="1"/>
  <c r="BO1297" s="1"/>
  <c r="BG1297"/>
  <c r="BF1297"/>
  <c r="BE1297"/>
  <c r="CA1297" s="1"/>
  <c r="BD1297"/>
  <c r="AU1297"/>
  <c r="AN1297"/>
  <c r="BV1297" s="1"/>
  <c r="BW1296"/>
  <c r="BV1296"/>
  <c r="BU1296"/>
  <c r="BT1296"/>
  <c r="BQ1296"/>
  <c r="BP1296"/>
  <c r="BN1296"/>
  <c r="BM1296"/>
  <c r="BL1296"/>
  <c r="BK1296"/>
  <c r="BJ1296"/>
  <c r="BI1296"/>
  <c r="BH1296" s="1"/>
  <c r="BO1296" s="1"/>
  <c r="BG1296"/>
  <c r="BF1296"/>
  <c r="BE1296"/>
  <c r="CA1296" s="1"/>
  <c r="BD1296"/>
  <c r="AU1296"/>
  <c r="AN1296"/>
  <c r="BW1295"/>
  <c r="BV1295"/>
  <c r="BU1295"/>
  <c r="BT1295"/>
  <c r="BQ1295"/>
  <c r="BP1295"/>
  <c r="BN1295"/>
  <c r="BM1295"/>
  <c r="BL1295"/>
  <c r="BK1295"/>
  <c r="BJ1295"/>
  <c r="BI1295"/>
  <c r="BH1295" s="1"/>
  <c r="BO1295" s="1"/>
  <c r="BG1295"/>
  <c r="BF1295"/>
  <c r="BE1295"/>
  <c r="CA1295" s="1"/>
  <c r="BD1295"/>
  <c r="AU1295"/>
  <c r="AN1295"/>
  <c r="BW1294"/>
  <c r="BU1294"/>
  <c r="BT1294"/>
  <c r="BQ1294"/>
  <c r="BP1294"/>
  <c r="BN1294"/>
  <c r="BM1294"/>
  <c r="BL1294"/>
  <c r="BK1294"/>
  <c r="BJ1294"/>
  <c r="BI1294"/>
  <c r="BH1294" s="1"/>
  <c r="BO1294" s="1"/>
  <c r="BG1294"/>
  <c r="BF1294"/>
  <c r="BE1294"/>
  <c r="CA1294" s="1"/>
  <c r="BD1294"/>
  <c r="AU1294"/>
  <c r="AN1294"/>
  <c r="BV1294" s="1"/>
  <c r="BW1293"/>
  <c r="BU1293"/>
  <c r="BT1293"/>
  <c r="BQ1293"/>
  <c r="BP1293"/>
  <c r="BN1293"/>
  <c r="BM1293"/>
  <c r="BL1293"/>
  <c r="BK1293"/>
  <c r="BJ1293"/>
  <c r="BI1293"/>
  <c r="BH1293" s="1"/>
  <c r="BO1293" s="1"/>
  <c r="BG1293"/>
  <c r="BF1293"/>
  <c r="BE1293"/>
  <c r="CA1293" s="1"/>
  <c r="BD1293"/>
  <c r="AU1293"/>
  <c r="AN1293"/>
  <c r="BV1293" s="1"/>
  <c r="BW1292"/>
  <c r="BU1292"/>
  <c r="BT1292"/>
  <c r="BQ1292"/>
  <c r="BP1292"/>
  <c r="BN1292"/>
  <c r="BM1292"/>
  <c r="BL1292"/>
  <c r="BK1292"/>
  <c r="BJ1292"/>
  <c r="BI1292"/>
  <c r="BH1292" s="1"/>
  <c r="BO1292" s="1"/>
  <c r="BG1292"/>
  <c r="BF1292"/>
  <c r="BE1292"/>
  <c r="CA1292" s="1"/>
  <c r="BD1292"/>
  <c r="AU1292"/>
  <c r="AN1292"/>
  <c r="BV1292" s="1"/>
  <c r="BW1291"/>
  <c r="BU1291"/>
  <c r="BT1291"/>
  <c r="BQ1291"/>
  <c r="BP1291"/>
  <c r="BN1291"/>
  <c r="BM1291"/>
  <c r="BL1291"/>
  <c r="BK1291"/>
  <c r="BJ1291"/>
  <c r="BI1291"/>
  <c r="BH1291" s="1"/>
  <c r="BO1291" s="1"/>
  <c r="BG1291"/>
  <c r="BF1291"/>
  <c r="BE1291"/>
  <c r="CA1291" s="1"/>
  <c r="BD1291"/>
  <c r="AU1291"/>
  <c r="AN1291"/>
  <c r="BV1291" s="1"/>
  <c r="BW1290"/>
  <c r="BU1290"/>
  <c r="BT1290"/>
  <c r="BQ1290"/>
  <c r="BP1290"/>
  <c r="BN1290"/>
  <c r="BM1290"/>
  <c r="BL1290"/>
  <c r="BK1290"/>
  <c r="BJ1290"/>
  <c r="BI1290"/>
  <c r="BH1290" s="1"/>
  <c r="BO1290" s="1"/>
  <c r="BG1290"/>
  <c r="BF1290"/>
  <c r="BE1290"/>
  <c r="CA1290" s="1"/>
  <c r="BD1290"/>
  <c r="AU1290"/>
  <c r="AN1290"/>
  <c r="BV1290" s="1"/>
  <c r="BW1289"/>
  <c r="BV1289"/>
  <c r="BU1289"/>
  <c r="BT1289"/>
  <c r="BQ1289"/>
  <c r="BP1289"/>
  <c r="BN1289"/>
  <c r="BM1289"/>
  <c r="BL1289"/>
  <c r="BK1289"/>
  <c r="BJ1289"/>
  <c r="BI1289"/>
  <c r="BH1289" s="1"/>
  <c r="BO1289" s="1"/>
  <c r="BG1289"/>
  <c r="BF1289"/>
  <c r="BE1289"/>
  <c r="CA1289" s="1"/>
  <c r="BD1289"/>
  <c r="AU1289"/>
  <c r="AN1289"/>
  <c r="BW1288"/>
  <c r="BU1288"/>
  <c r="BT1288"/>
  <c r="BQ1288"/>
  <c r="BP1288"/>
  <c r="BN1288"/>
  <c r="BM1288"/>
  <c r="BL1288"/>
  <c r="BK1288"/>
  <c r="BJ1288"/>
  <c r="BI1288"/>
  <c r="BH1288" s="1"/>
  <c r="BO1288" s="1"/>
  <c r="BG1288"/>
  <c r="BF1288"/>
  <c r="BE1288"/>
  <c r="CA1288" s="1"/>
  <c r="BD1288"/>
  <c r="AU1288"/>
  <c r="AN1288"/>
  <c r="BV1288" s="1"/>
  <c r="BW1287"/>
  <c r="BV1287"/>
  <c r="BU1287"/>
  <c r="BT1287"/>
  <c r="BQ1287"/>
  <c r="BP1287"/>
  <c r="BN1287"/>
  <c r="BM1287"/>
  <c r="BL1287"/>
  <c r="BK1287"/>
  <c r="BJ1287"/>
  <c r="BI1287"/>
  <c r="BH1287" s="1"/>
  <c r="BO1287" s="1"/>
  <c r="BG1287"/>
  <c r="BF1287"/>
  <c r="BE1287"/>
  <c r="CA1287" s="1"/>
  <c r="BD1287"/>
  <c r="AU1287"/>
  <c r="AN1287"/>
  <c r="BW1286"/>
  <c r="BV1286"/>
  <c r="BU1286"/>
  <c r="BT1286"/>
  <c r="BQ1286"/>
  <c r="BP1286"/>
  <c r="BN1286"/>
  <c r="BM1286"/>
  <c r="BL1286"/>
  <c r="BK1286"/>
  <c r="BJ1286"/>
  <c r="BI1286"/>
  <c r="BH1286" s="1"/>
  <c r="BO1286" s="1"/>
  <c r="BG1286"/>
  <c r="BF1286"/>
  <c r="BE1286"/>
  <c r="CA1286" s="1"/>
  <c r="BD1286"/>
  <c r="AU1286"/>
  <c r="AN1286"/>
  <c r="BW1285"/>
  <c r="BV1285"/>
  <c r="BU1285"/>
  <c r="BT1285"/>
  <c r="BQ1285"/>
  <c r="BP1285"/>
  <c r="BN1285"/>
  <c r="BM1285"/>
  <c r="BL1285"/>
  <c r="BK1285"/>
  <c r="BJ1285"/>
  <c r="BI1285"/>
  <c r="BH1285" s="1"/>
  <c r="BO1285" s="1"/>
  <c r="BG1285"/>
  <c r="BF1285"/>
  <c r="BE1285"/>
  <c r="CA1285" s="1"/>
  <c r="BD1285"/>
  <c r="AU1285"/>
  <c r="AN1285"/>
  <c r="BW1284"/>
  <c r="BV1284"/>
  <c r="BU1284"/>
  <c r="BT1284"/>
  <c r="BQ1284"/>
  <c r="BP1284"/>
  <c r="BN1284"/>
  <c r="BM1284"/>
  <c r="BL1284"/>
  <c r="BK1284"/>
  <c r="BJ1284"/>
  <c r="BI1284"/>
  <c r="BH1284" s="1"/>
  <c r="BO1284" s="1"/>
  <c r="BG1284"/>
  <c r="BF1284"/>
  <c r="BE1284"/>
  <c r="CA1284" s="1"/>
  <c r="BD1284"/>
  <c r="AU1284"/>
  <c r="AN1284"/>
  <c r="BW1283"/>
  <c r="BV1283"/>
  <c r="BU1283"/>
  <c r="BQ1283"/>
  <c r="BP1283"/>
  <c r="BN1283"/>
  <c r="BM1283"/>
  <c r="BL1283"/>
  <c r="BK1283"/>
  <c r="BJ1283"/>
  <c r="BI1283"/>
  <c r="BH1283" s="1"/>
  <c r="BO1283" s="1"/>
  <c r="BG1283"/>
  <c r="BF1283"/>
  <c r="BE1283"/>
  <c r="CA1283" s="1"/>
  <c r="BD1283"/>
  <c r="AU1283"/>
  <c r="AN1283"/>
  <c r="BT1283" s="1"/>
  <c r="BW1282"/>
  <c r="BV1282"/>
  <c r="BU1282"/>
  <c r="BT1282"/>
  <c r="BQ1282"/>
  <c r="BP1282"/>
  <c r="BN1282"/>
  <c r="BM1282"/>
  <c r="BL1282"/>
  <c r="BK1282"/>
  <c r="BJ1282"/>
  <c r="BI1282"/>
  <c r="BH1282" s="1"/>
  <c r="BO1282" s="1"/>
  <c r="BG1282"/>
  <c r="BF1282"/>
  <c r="BE1282"/>
  <c r="CA1282" s="1"/>
  <c r="BD1282"/>
  <c r="AU1282"/>
  <c r="AN1282"/>
  <c r="BW1281"/>
  <c r="BU1281"/>
  <c r="BT1281"/>
  <c r="BQ1281"/>
  <c r="BP1281"/>
  <c r="BN1281"/>
  <c r="BM1281"/>
  <c r="BL1281"/>
  <c r="BK1281"/>
  <c r="BJ1281"/>
  <c r="BI1281"/>
  <c r="BH1281" s="1"/>
  <c r="BO1281" s="1"/>
  <c r="BG1281"/>
  <c r="BF1281"/>
  <c r="BE1281"/>
  <c r="CA1281" s="1"/>
  <c r="BD1281"/>
  <c r="AU1281"/>
  <c r="AN1281"/>
  <c r="BV1281" s="1"/>
  <c r="BW1280"/>
  <c r="BV1280"/>
  <c r="BU1280"/>
  <c r="BT1280"/>
  <c r="BQ1280"/>
  <c r="BP1280"/>
  <c r="BN1280"/>
  <c r="BM1280"/>
  <c r="BL1280"/>
  <c r="BK1280"/>
  <c r="BJ1280"/>
  <c r="BI1280"/>
  <c r="BH1280" s="1"/>
  <c r="BO1280" s="1"/>
  <c r="BG1280"/>
  <c r="BF1280"/>
  <c r="BE1280"/>
  <c r="CA1280" s="1"/>
  <c r="BD1280"/>
  <c r="AU1280"/>
  <c r="AN1280"/>
  <c r="BW1279"/>
  <c r="BV1279"/>
  <c r="BU1279"/>
  <c r="BT1279"/>
  <c r="BQ1279"/>
  <c r="BP1279"/>
  <c r="BN1279"/>
  <c r="BM1279"/>
  <c r="BL1279"/>
  <c r="BK1279"/>
  <c r="BJ1279"/>
  <c r="BI1279"/>
  <c r="BH1279" s="1"/>
  <c r="BO1279" s="1"/>
  <c r="BG1279"/>
  <c r="BF1279"/>
  <c r="BE1279"/>
  <c r="CA1279" s="1"/>
  <c r="BD1279"/>
  <c r="AU1279"/>
  <c r="AN1279"/>
  <c r="BW1278"/>
  <c r="BV1278"/>
  <c r="BU1278"/>
  <c r="BQ1278"/>
  <c r="BP1278"/>
  <c r="BN1278"/>
  <c r="BM1278"/>
  <c r="BL1278"/>
  <c r="BK1278"/>
  <c r="BJ1278"/>
  <c r="BI1278"/>
  <c r="BH1278" s="1"/>
  <c r="BO1278" s="1"/>
  <c r="BG1278"/>
  <c r="BF1278"/>
  <c r="BE1278"/>
  <c r="CA1278" s="1"/>
  <c r="BD1278"/>
  <c r="AU1278"/>
  <c r="AN1278"/>
  <c r="BT1278" s="1"/>
  <c r="BW1277"/>
  <c r="BV1277"/>
  <c r="BU1277"/>
  <c r="BQ1277"/>
  <c r="BP1277"/>
  <c r="BN1277"/>
  <c r="BM1277"/>
  <c r="BL1277"/>
  <c r="BK1277"/>
  <c r="BJ1277"/>
  <c r="BI1277"/>
  <c r="BH1277" s="1"/>
  <c r="BO1277" s="1"/>
  <c r="BG1277"/>
  <c r="BF1277"/>
  <c r="BE1277"/>
  <c r="CA1277" s="1"/>
  <c r="BD1277"/>
  <c r="AU1277"/>
  <c r="AN1277"/>
  <c r="BT1277" s="1"/>
  <c r="BW1276"/>
  <c r="BU1276"/>
  <c r="BT1276"/>
  <c r="BQ1276"/>
  <c r="BP1276"/>
  <c r="BN1276"/>
  <c r="BM1276"/>
  <c r="BL1276"/>
  <c r="BK1276"/>
  <c r="BJ1276"/>
  <c r="BI1276"/>
  <c r="BH1276" s="1"/>
  <c r="BO1276" s="1"/>
  <c r="BG1276"/>
  <c r="BF1276"/>
  <c r="BE1276"/>
  <c r="CA1276" s="1"/>
  <c r="BD1276"/>
  <c r="AU1276"/>
  <c r="AN1276"/>
  <c r="BV1276" s="1"/>
  <c r="BW1275"/>
  <c r="BU1275"/>
  <c r="BT1275"/>
  <c r="BQ1275"/>
  <c r="BP1275"/>
  <c r="BN1275"/>
  <c r="BM1275"/>
  <c r="BL1275"/>
  <c r="BK1275"/>
  <c r="BJ1275"/>
  <c r="BI1275"/>
  <c r="BH1275" s="1"/>
  <c r="BO1275" s="1"/>
  <c r="BG1275"/>
  <c r="BF1275"/>
  <c r="BE1275"/>
  <c r="CA1275" s="1"/>
  <c r="BD1275"/>
  <c r="AU1275"/>
  <c r="AN1275"/>
  <c r="BV1275" s="1"/>
  <c r="BW1274"/>
  <c r="BV1274"/>
  <c r="BU1274"/>
  <c r="BQ1274"/>
  <c r="BP1274"/>
  <c r="BN1274"/>
  <c r="BM1274"/>
  <c r="BL1274"/>
  <c r="BK1274"/>
  <c r="BJ1274"/>
  <c r="BI1274"/>
  <c r="BH1274" s="1"/>
  <c r="BO1274" s="1"/>
  <c r="BG1274"/>
  <c r="BF1274"/>
  <c r="BE1274"/>
  <c r="CA1274" s="1"/>
  <c r="BD1274"/>
  <c r="AU1274"/>
  <c r="AN1274"/>
  <c r="BT1274" s="1"/>
  <c r="BW1273"/>
  <c r="BV1273"/>
  <c r="BU1273"/>
  <c r="BQ1273"/>
  <c r="BP1273"/>
  <c r="BN1273"/>
  <c r="BM1273"/>
  <c r="BL1273"/>
  <c r="BK1273"/>
  <c r="BJ1273"/>
  <c r="BI1273"/>
  <c r="BH1273" s="1"/>
  <c r="BO1273" s="1"/>
  <c r="BG1273"/>
  <c r="BF1273"/>
  <c r="BE1273"/>
  <c r="CA1273" s="1"/>
  <c r="BD1273"/>
  <c r="AU1273"/>
  <c r="AN1273"/>
  <c r="BT1273" s="1"/>
  <c r="BW1272"/>
  <c r="BV1272"/>
  <c r="BU1272"/>
  <c r="BQ1272"/>
  <c r="BP1272"/>
  <c r="BN1272"/>
  <c r="BM1272"/>
  <c r="BL1272"/>
  <c r="BK1272"/>
  <c r="BJ1272"/>
  <c r="BI1272"/>
  <c r="BH1272" s="1"/>
  <c r="BO1272" s="1"/>
  <c r="BG1272"/>
  <c r="BF1272"/>
  <c r="BE1272"/>
  <c r="CA1272" s="1"/>
  <c r="BD1272"/>
  <c r="AU1272"/>
  <c r="AN1272"/>
  <c r="BT1272" s="1"/>
  <c r="BW1271"/>
  <c r="BU1271"/>
  <c r="BT1271"/>
  <c r="BQ1271"/>
  <c r="BP1271"/>
  <c r="BN1271"/>
  <c r="BM1271"/>
  <c r="BL1271"/>
  <c r="BK1271"/>
  <c r="BJ1271"/>
  <c r="BI1271"/>
  <c r="BH1271" s="1"/>
  <c r="BO1271" s="1"/>
  <c r="BG1271"/>
  <c r="BF1271"/>
  <c r="BE1271"/>
  <c r="CA1271" s="1"/>
  <c r="BD1271"/>
  <c r="AU1271"/>
  <c r="AN1271"/>
  <c r="BV1271" s="1"/>
  <c r="BW1270"/>
  <c r="BV1270"/>
  <c r="BU1270"/>
  <c r="BQ1270"/>
  <c r="BP1270"/>
  <c r="BN1270"/>
  <c r="BM1270"/>
  <c r="BL1270"/>
  <c r="BK1270"/>
  <c r="BJ1270"/>
  <c r="BI1270"/>
  <c r="BH1270" s="1"/>
  <c r="BO1270" s="1"/>
  <c r="BG1270"/>
  <c r="BF1270"/>
  <c r="BE1270"/>
  <c r="CA1270" s="1"/>
  <c r="BD1270"/>
  <c r="AU1270"/>
  <c r="AN1270"/>
  <c r="BT1270" s="1"/>
  <c r="BW1269"/>
  <c r="BU1269"/>
  <c r="BT1269"/>
  <c r="BQ1269"/>
  <c r="BP1269"/>
  <c r="BN1269"/>
  <c r="BM1269"/>
  <c r="BL1269"/>
  <c r="BK1269"/>
  <c r="BJ1269"/>
  <c r="BI1269"/>
  <c r="BH1269" s="1"/>
  <c r="BO1269" s="1"/>
  <c r="BG1269"/>
  <c r="BF1269"/>
  <c r="BE1269"/>
  <c r="CA1269" s="1"/>
  <c r="BD1269"/>
  <c r="AU1269"/>
  <c r="AN1269"/>
  <c r="BV1269" s="1"/>
  <c r="BW1268"/>
  <c r="BU1268"/>
  <c r="BT1268"/>
  <c r="BQ1268"/>
  <c r="BP1268"/>
  <c r="BN1268"/>
  <c r="BM1268"/>
  <c r="BL1268"/>
  <c r="BK1268"/>
  <c r="BJ1268"/>
  <c r="BI1268"/>
  <c r="BH1268" s="1"/>
  <c r="BO1268" s="1"/>
  <c r="BG1268"/>
  <c r="BF1268"/>
  <c r="BE1268"/>
  <c r="CA1268" s="1"/>
  <c r="BD1268"/>
  <c r="AU1268"/>
  <c r="AN1268"/>
  <c r="BV1268" s="1"/>
  <c r="BW1267"/>
  <c r="BV1267"/>
  <c r="BU1267"/>
  <c r="BQ1267"/>
  <c r="BP1267"/>
  <c r="BN1267"/>
  <c r="BM1267"/>
  <c r="BL1267"/>
  <c r="BK1267"/>
  <c r="BJ1267"/>
  <c r="BI1267"/>
  <c r="BH1267" s="1"/>
  <c r="BO1267" s="1"/>
  <c r="BG1267"/>
  <c r="BF1267"/>
  <c r="BE1267"/>
  <c r="CA1267" s="1"/>
  <c r="BD1267"/>
  <c r="AU1267"/>
  <c r="AN1267"/>
  <c r="BT1267" s="1"/>
  <c r="BW1266"/>
  <c r="BV1266"/>
  <c r="BU1266"/>
  <c r="BT1266"/>
  <c r="BQ1266"/>
  <c r="BP1266"/>
  <c r="BN1266"/>
  <c r="BM1266"/>
  <c r="BL1266"/>
  <c r="BK1266"/>
  <c r="BJ1266"/>
  <c r="BI1266"/>
  <c r="BH1266" s="1"/>
  <c r="BO1266" s="1"/>
  <c r="BG1266"/>
  <c r="BF1266"/>
  <c r="BE1266"/>
  <c r="CA1266" s="1"/>
  <c r="BD1266"/>
  <c r="AU1266"/>
  <c r="AN1266"/>
  <c r="BW1265"/>
  <c r="BV1265"/>
  <c r="BU1265"/>
  <c r="BT1265"/>
  <c r="BQ1265"/>
  <c r="BP1265"/>
  <c r="BN1265"/>
  <c r="BM1265"/>
  <c r="BL1265"/>
  <c r="BK1265"/>
  <c r="BJ1265"/>
  <c r="BI1265"/>
  <c r="BH1265" s="1"/>
  <c r="BO1265" s="1"/>
  <c r="BG1265"/>
  <c r="BF1265"/>
  <c r="BE1265"/>
  <c r="CA1265" s="1"/>
  <c r="BD1265"/>
  <c r="AU1265"/>
  <c r="AN1265"/>
  <c r="BW1264"/>
  <c r="BV1264"/>
  <c r="BU1264"/>
  <c r="BT1264"/>
  <c r="BQ1264"/>
  <c r="BP1264"/>
  <c r="BN1264"/>
  <c r="BM1264"/>
  <c r="BL1264"/>
  <c r="BK1264"/>
  <c r="BJ1264"/>
  <c r="BI1264"/>
  <c r="BH1264" s="1"/>
  <c r="BO1264" s="1"/>
  <c r="BG1264"/>
  <c r="BF1264"/>
  <c r="BE1264"/>
  <c r="CA1264" s="1"/>
  <c r="BD1264"/>
  <c r="AU1264"/>
  <c r="AN1264"/>
  <c r="BW1263"/>
  <c r="BV1263"/>
  <c r="BU1263"/>
  <c r="BT1263"/>
  <c r="BQ1263"/>
  <c r="BP1263"/>
  <c r="BN1263"/>
  <c r="BM1263"/>
  <c r="BL1263"/>
  <c r="BK1263"/>
  <c r="BJ1263"/>
  <c r="BI1263"/>
  <c r="BH1263" s="1"/>
  <c r="BO1263" s="1"/>
  <c r="BG1263"/>
  <c r="BF1263"/>
  <c r="BE1263"/>
  <c r="CA1263" s="1"/>
  <c r="BD1263"/>
  <c r="AU1263"/>
  <c r="AN1263"/>
  <c r="BW1262"/>
  <c r="BV1262"/>
  <c r="BU1262"/>
  <c r="BT1262"/>
  <c r="BQ1262"/>
  <c r="BP1262"/>
  <c r="BN1262"/>
  <c r="BM1262"/>
  <c r="BL1262"/>
  <c r="BK1262"/>
  <c r="BJ1262"/>
  <c r="BI1262"/>
  <c r="BH1262" s="1"/>
  <c r="BO1262" s="1"/>
  <c r="BG1262"/>
  <c r="BF1262"/>
  <c r="BE1262"/>
  <c r="CA1262" s="1"/>
  <c r="BD1262"/>
  <c r="AU1262"/>
  <c r="AN1262"/>
  <c r="BW1261"/>
  <c r="BV1261"/>
  <c r="BU1261"/>
  <c r="BT1261"/>
  <c r="BQ1261"/>
  <c r="BP1261"/>
  <c r="BN1261"/>
  <c r="BM1261"/>
  <c r="BL1261"/>
  <c r="BK1261"/>
  <c r="BJ1261"/>
  <c r="BI1261"/>
  <c r="BH1261" s="1"/>
  <c r="BO1261" s="1"/>
  <c r="BG1261"/>
  <c r="BF1261"/>
  <c r="BE1261"/>
  <c r="CA1261" s="1"/>
  <c r="BD1261"/>
  <c r="AU1261"/>
  <c r="AN1261"/>
  <c r="BW1260"/>
  <c r="BU1260"/>
  <c r="BT1260"/>
  <c r="BQ1260"/>
  <c r="BP1260"/>
  <c r="BN1260"/>
  <c r="BM1260"/>
  <c r="BL1260"/>
  <c r="BK1260"/>
  <c r="BJ1260"/>
  <c r="BI1260"/>
  <c r="BH1260" s="1"/>
  <c r="BO1260" s="1"/>
  <c r="BG1260"/>
  <c r="BF1260"/>
  <c r="BE1260"/>
  <c r="CA1260" s="1"/>
  <c r="BD1260"/>
  <c r="AU1260"/>
  <c r="AN1260"/>
  <c r="BV1260" s="1"/>
  <c r="BW1259"/>
  <c r="BV1259"/>
  <c r="BU1259"/>
  <c r="BQ1259"/>
  <c r="BP1259"/>
  <c r="BN1259"/>
  <c r="BM1259"/>
  <c r="BL1259"/>
  <c r="BK1259"/>
  <c r="BJ1259"/>
  <c r="BI1259"/>
  <c r="BH1259" s="1"/>
  <c r="BO1259" s="1"/>
  <c r="BG1259"/>
  <c r="BF1259"/>
  <c r="BE1259"/>
  <c r="CA1259" s="1"/>
  <c r="BD1259"/>
  <c r="AU1259"/>
  <c r="AN1259"/>
  <c r="BT1259" s="1"/>
  <c r="BW1258"/>
  <c r="BU1258"/>
  <c r="BT1258"/>
  <c r="BQ1258"/>
  <c r="BP1258"/>
  <c r="BN1258"/>
  <c r="BM1258"/>
  <c r="BL1258"/>
  <c r="BK1258"/>
  <c r="BJ1258"/>
  <c r="BI1258"/>
  <c r="BH1258" s="1"/>
  <c r="BO1258" s="1"/>
  <c r="BG1258"/>
  <c r="BF1258"/>
  <c r="BE1258"/>
  <c r="CA1258" s="1"/>
  <c r="BD1258"/>
  <c r="AU1258"/>
  <c r="AN1258"/>
  <c r="BV1258" s="1"/>
  <c r="BW1257"/>
  <c r="BU1257"/>
  <c r="BT1257"/>
  <c r="BQ1257"/>
  <c r="BP1257"/>
  <c r="BN1257"/>
  <c r="BM1257"/>
  <c r="BL1257"/>
  <c r="BK1257"/>
  <c r="BJ1257"/>
  <c r="BI1257"/>
  <c r="BH1257" s="1"/>
  <c r="BO1257" s="1"/>
  <c r="BG1257"/>
  <c r="BF1257"/>
  <c r="BE1257"/>
  <c r="CA1257" s="1"/>
  <c r="BD1257"/>
  <c r="AU1257"/>
  <c r="AN1257"/>
  <c r="BV1257" s="1"/>
  <c r="BW1256"/>
  <c r="BU1256"/>
  <c r="BT1256"/>
  <c r="BQ1256"/>
  <c r="BP1256"/>
  <c r="BN1256"/>
  <c r="BM1256"/>
  <c r="BL1256"/>
  <c r="BK1256"/>
  <c r="BJ1256"/>
  <c r="BI1256"/>
  <c r="BH1256" s="1"/>
  <c r="BO1256" s="1"/>
  <c r="BG1256"/>
  <c r="BF1256"/>
  <c r="BE1256"/>
  <c r="CA1256" s="1"/>
  <c r="BD1256"/>
  <c r="AU1256"/>
  <c r="AN1256"/>
  <c r="BV1256" s="1"/>
  <c r="BW1255"/>
  <c r="BU1255"/>
  <c r="BT1255"/>
  <c r="BQ1255"/>
  <c r="BP1255"/>
  <c r="BN1255"/>
  <c r="BM1255"/>
  <c r="BL1255"/>
  <c r="BK1255"/>
  <c r="BJ1255"/>
  <c r="BI1255"/>
  <c r="BH1255" s="1"/>
  <c r="BO1255" s="1"/>
  <c r="BG1255"/>
  <c r="BF1255"/>
  <c r="BE1255"/>
  <c r="CA1255" s="1"/>
  <c r="BD1255"/>
  <c r="AU1255"/>
  <c r="AN1255"/>
  <c r="BV1255" s="1"/>
  <c r="BW1254"/>
  <c r="BU1254"/>
  <c r="BT1254"/>
  <c r="BQ1254"/>
  <c r="BP1254"/>
  <c r="BN1254"/>
  <c r="BM1254"/>
  <c r="BL1254"/>
  <c r="BK1254"/>
  <c r="BJ1254"/>
  <c r="BI1254"/>
  <c r="BH1254" s="1"/>
  <c r="BO1254" s="1"/>
  <c r="BG1254"/>
  <c r="BF1254"/>
  <c r="BE1254"/>
  <c r="CA1254" s="1"/>
  <c r="BD1254"/>
  <c r="AU1254"/>
  <c r="AN1254"/>
  <c r="BV1254" s="1"/>
  <c r="BW1253"/>
  <c r="BV1253"/>
  <c r="BU1253"/>
  <c r="BT1253"/>
  <c r="BQ1253"/>
  <c r="BP1253"/>
  <c r="BN1253"/>
  <c r="BM1253"/>
  <c r="BL1253"/>
  <c r="BK1253"/>
  <c r="BJ1253"/>
  <c r="BI1253"/>
  <c r="BH1253" s="1"/>
  <c r="BO1253" s="1"/>
  <c r="BG1253"/>
  <c r="BF1253"/>
  <c r="BE1253"/>
  <c r="CA1253" s="1"/>
  <c r="BD1253"/>
  <c r="AU1253"/>
  <c r="AN1253"/>
  <c r="BW1252"/>
  <c r="BU1252"/>
  <c r="BT1252"/>
  <c r="BQ1252"/>
  <c r="BP1252"/>
  <c r="BN1252"/>
  <c r="BM1252"/>
  <c r="BL1252"/>
  <c r="BK1252"/>
  <c r="BJ1252"/>
  <c r="BI1252"/>
  <c r="BH1252" s="1"/>
  <c r="BO1252" s="1"/>
  <c r="BG1252"/>
  <c r="BF1252"/>
  <c r="BE1252"/>
  <c r="CA1252" s="1"/>
  <c r="BD1252"/>
  <c r="AU1252"/>
  <c r="AN1252"/>
  <c r="BV1252" s="1"/>
  <c r="BW1251"/>
  <c r="BV1251"/>
  <c r="BU1251"/>
  <c r="BT1251"/>
  <c r="BQ1251"/>
  <c r="BP1251"/>
  <c r="BN1251"/>
  <c r="BM1251"/>
  <c r="BL1251"/>
  <c r="BK1251"/>
  <c r="BJ1251"/>
  <c r="BI1251"/>
  <c r="BH1251" s="1"/>
  <c r="BO1251" s="1"/>
  <c r="BG1251"/>
  <c r="BF1251"/>
  <c r="BE1251"/>
  <c r="CA1251" s="1"/>
  <c r="BD1251"/>
  <c r="AU1251"/>
  <c r="AN1251"/>
  <c r="BW1250"/>
  <c r="BU1250"/>
  <c r="BT1250"/>
  <c r="BQ1250"/>
  <c r="BP1250"/>
  <c r="BN1250"/>
  <c r="BM1250"/>
  <c r="BL1250"/>
  <c r="BK1250"/>
  <c r="BJ1250"/>
  <c r="BI1250"/>
  <c r="BH1250" s="1"/>
  <c r="BO1250" s="1"/>
  <c r="BG1250"/>
  <c r="BF1250"/>
  <c r="BE1250"/>
  <c r="CA1250" s="1"/>
  <c r="BD1250"/>
  <c r="AU1250"/>
  <c r="AN1250"/>
  <c r="BV1250" s="1"/>
  <c r="BW1249"/>
  <c r="BU1249"/>
  <c r="BT1249"/>
  <c r="BQ1249"/>
  <c r="BP1249"/>
  <c r="BN1249"/>
  <c r="BM1249"/>
  <c r="BL1249"/>
  <c r="BK1249"/>
  <c r="BJ1249"/>
  <c r="BI1249"/>
  <c r="BH1249" s="1"/>
  <c r="BO1249" s="1"/>
  <c r="BG1249"/>
  <c r="BF1249"/>
  <c r="BE1249"/>
  <c r="CA1249" s="1"/>
  <c r="BD1249"/>
  <c r="AU1249"/>
  <c r="AN1249"/>
  <c r="BV1249" s="1"/>
  <c r="BW1248"/>
  <c r="BU1248"/>
  <c r="BT1248"/>
  <c r="BQ1248"/>
  <c r="BP1248"/>
  <c r="BN1248"/>
  <c r="BM1248"/>
  <c r="BL1248"/>
  <c r="BK1248"/>
  <c r="BJ1248"/>
  <c r="BI1248"/>
  <c r="BH1248" s="1"/>
  <c r="BO1248" s="1"/>
  <c r="BG1248"/>
  <c r="BF1248"/>
  <c r="BE1248"/>
  <c r="CA1248" s="1"/>
  <c r="BD1248"/>
  <c r="AU1248"/>
  <c r="AN1248"/>
  <c r="BV1248" s="1"/>
  <c r="BW1247"/>
  <c r="BV1247"/>
  <c r="BU1247"/>
  <c r="BT1247"/>
  <c r="BQ1247"/>
  <c r="BP1247"/>
  <c r="BN1247"/>
  <c r="BM1247"/>
  <c r="BL1247"/>
  <c r="BK1247"/>
  <c r="BJ1247"/>
  <c r="BI1247"/>
  <c r="BH1247" s="1"/>
  <c r="BO1247" s="1"/>
  <c r="BG1247"/>
  <c r="BF1247"/>
  <c r="BE1247"/>
  <c r="CA1247" s="1"/>
  <c r="BD1247"/>
  <c r="AU1247"/>
  <c r="AN1247"/>
  <c r="BW1246"/>
  <c r="BV1246"/>
  <c r="BU1246"/>
  <c r="BT1246"/>
  <c r="BQ1246"/>
  <c r="BP1246"/>
  <c r="BN1246"/>
  <c r="BM1246"/>
  <c r="BL1246"/>
  <c r="BK1246"/>
  <c r="BJ1246"/>
  <c r="BI1246"/>
  <c r="BH1246" s="1"/>
  <c r="BO1246" s="1"/>
  <c r="BG1246"/>
  <c r="BF1246"/>
  <c r="BE1246"/>
  <c r="CA1246" s="1"/>
  <c r="BD1246"/>
  <c r="AU1246"/>
  <c r="AN1246"/>
  <c r="BU1245"/>
  <c r="BT1245"/>
  <c r="BQ1245"/>
  <c r="BP1245"/>
  <c r="BN1245"/>
  <c r="BM1245"/>
  <c r="BL1245"/>
  <c r="BK1245"/>
  <c r="BJ1245"/>
  <c r="BI1245"/>
  <c r="BH1245" s="1"/>
  <c r="BO1245" s="1"/>
  <c r="BG1245"/>
  <c r="BF1245"/>
  <c r="BE1245"/>
  <c r="CA1245" s="1"/>
  <c r="BD1245"/>
  <c r="AU1245"/>
  <c r="AN1245"/>
  <c r="BW1245" s="1"/>
  <c r="BW1244"/>
  <c r="BV1244"/>
  <c r="BQ1244"/>
  <c r="BP1244"/>
  <c r="BN1244"/>
  <c r="BM1244"/>
  <c r="BL1244"/>
  <c r="BK1244"/>
  <c r="BJ1244"/>
  <c r="BI1244"/>
  <c r="BH1244" s="1"/>
  <c r="BO1244" s="1"/>
  <c r="BG1244"/>
  <c r="BF1244"/>
  <c r="BE1244"/>
  <c r="CA1244" s="1"/>
  <c r="BD1244"/>
  <c r="AU1244"/>
  <c r="AN1244"/>
  <c r="BU1244" s="1"/>
  <c r="BU1243"/>
  <c r="BT1243"/>
  <c r="BQ1243"/>
  <c r="BP1243"/>
  <c r="BN1243"/>
  <c r="BM1243"/>
  <c r="BL1243"/>
  <c r="BK1243"/>
  <c r="BJ1243"/>
  <c r="BI1243"/>
  <c r="BH1243" s="1"/>
  <c r="BO1243" s="1"/>
  <c r="BG1243"/>
  <c r="BF1243"/>
  <c r="BE1243"/>
  <c r="CA1243" s="1"/>
  <c r="BD1243"/>
  <c r="AU1243"/>
  <c r="AN1243"/>
  <c r="BW1243" s="1"/>
  <c r="BU1242"/>
  <c r="BT1242"/>
  <c r="BQ1242"/>
  <c r="BP1242"/>
  <c r="BN1242"/>
  <c r="BM1242"/>
  <c r="BL1242"/>
  <c r="BK1242"/>
  <c r="BJ1242"/>
  <c r="BI1242"/>
  <c r="BH1242" s="1"/>
  <c r="BO1242" s="1"/>
  <c r="BG1242"/>
  <c r="BF1242"/>
  <c r="BE1242"/>
  <c r="CA1242" s="1"/>
  <c r="BD1242"/>
  <c r="AU1242"/>
  <c r="AN1242"/>
  <c r="BW1242" s="1"/>
  <c r="BU1241"/>
  <c r="BT1241"/>
  <c r="BQ1241"/>
  <c r="BP1241"/>
  <c r="BN1241"/>
  <c r="BM1241"/>
  <c r="BL1241"/>
  <c r="BK1241"/>
  <c r="BJ1241"/>
  <c r="BI1241"/>
  <c r="BH1241" s="1"/>
  <c r="BO1241" s="1"/>
  <c r="BG1241"/>
  <c r="BF1241"/>
  <c r="BE1241"/>
  <c r="CA1241" s="1"/>
  <c r="BD1241"/>
  <c r="AU1241"/>
  <c r="AN1241"/>
  <c r="BW1241" s="1"/>
  <c r="BW1240"/>
  <c r="BV1240"/>
  <c r="BU1240"/>
  <c r="BT1240"/>
  <c r="BQ1240"/>
  <c r="BP1240"/>
  <c r="BN1240"/>
  <c r="BM1240"/>
  <c r="BL1240"/>
  <c r="BK1240"/>
  <c r="BJ1240"/>
  <c r="BI1240"/>
  <c r="BH1240" s="1"/>
  <c r="BO1240" s="1"/>
  <c r="BG1240"/>
  <c r="BF1240"/>
  <c r="BE1240"/>
  <c r="CA1240" s="1"/>
  <c r="BD1240"/>
  <c r="AN1240"/>
  <c r="AU1240" s="1"/>
  <c r="BU1239"/>
  <c r="BT1239"/>
  <c r="BQ1239"/>
  <c r="BP1239"/>
  <c r="BN1239"/>
  <c r="BM1239"/>
  <c r="BL1239"/>
  <c r="BK1239"/>
  <c r="BJ1239"/>
  <c r="BI1239"/>
  <c r="BH1239"/>
  <c r="BO1239" s="1"/>
  <c r="BG1239"/>
  <c r="BF1239"/>
  <c r="BE1239"/>
  <c r="CA1239" s="1"/>
  <c r="BD1239"/>
  <c r="AN1239"/>
  <c r="BW1239" s="1"/>
  <c r="BU1238"/>
  <c r="BT1238"/>
  <c r="BQ1238"/>
  <c r="BP1238"/>
  <c r="BN1238"/>
  <c r="BM1238"/>
  <c r="BL1238"/>
  <c r="BK1238"/>
  <c r="BJ1238"/>
  <c r="BI1238"/>
  <c r="BH1238"/>
  <c r="BO1238" s="1"/>
  <c r="BG1238"/>
  <c r="BF1238"/>
  <c r="BE1238"/>
  <c r="CA1238" s="1"/>
  <c r="BD1238"/>
  <c r="AN1238"/>
  <c r="BW1238" s="1"/>
  <c r="BW1237"/>
  <c r="BV1237"/>
  <c r="BQ1237"/>
  <c r="BP1237"/>
  <c r="BN1237"/>
  <c r="BM1237"/>
  <c r="BL1237"/>
  <c r="BK1237"/>
  <c r="BJ1237"/>
  <c r="BI1237"/>
  <c r="BH1237"/>
  <c r="BO1237" s="1"/>
  <c r="BG1237"/>
  <c r="BF1237"/>
  <c r="BE1237"/>
  <c r="CA1237" s="1"/>
  <c r="BD1237"/>
  <c r="AN1237"/>
  <c r="BU1237" s="1"/>
  <c r="BU1236"/>
  <c r="BT1236"/>
  <c r="BQ1236"/>
  <c r="BP1236"/>
  <c r="BN1236"/>
  <c r="BM1236"/>
  <c r="BL1236"/>
  <c r="BK1236"/>
  <c r="BJ1236"/>
  <c r="BI1236"/>
  <c r="BH1236"/>
  <c r="BO1236" s="1"/>
  <c r="BG1236"/>
  <c r="BF1236"/>
  <c r="BE1236"/>
  <c r="CA1236" s="1"/>
  <c r="BD1236"/>
  <c r="AN1236"/>
  <c r="BW1236" s="1"/>
  <c r="BU1235"/>
  <c r="BT1235"/>
  <c r="BQ1235"/>
  <c r="BP1235"/>
  <c r="BN1235"/>
  <c r="BM1235"/>
  <c r="BL1235"/>
  <c r="BK1235"/>
  <c r="BJ1235"/>
  <c r="BI1235"/>
  <c r="BH1235"/>
  <c r="BO1235" s="1"/>
  <c r="BG1235"/>
  <c r="BF1235"/>
  <c r="BE1235"/>
  <c r="CA1235" s="1"/>
  <c r="BD1235"/>
  <c r="AN1235"/>
  <c r="BW1235" s="1"/>
  <c r="BU1234"/>
  <c r="BT1234"/>
  <c r="BQ1234"/>
  <c r="BP1234"/>
  <c r="BN1234"/>
  <c r="BM1234"/>
  <c r="BL1234"/>
  <c r="BK1234"/>
  <c r="BJ1234"/>
  <c r="BI1234"/>
  <c r="BH1234"/>
  <c r="BO1234" s="1"/>
  <c r="BG1234"/>
  <c r="BF1234"/>
  <c r="BE1234"/>
  <c r="CA1234" s="1"/>
  <c r="BD1234"/>
  <c r="AN1234"/>
  <c r="BW1234" s="1"/>
  <c r="BU1233"/>
  <c r="BT1233"/>
  <c r="BQ1233"/>
  <c r="BP1233"/>
  <c r="BN1233"/>
  <c r="BM1233"/>
  <c r="BL1233"/>
  <c r="BK1233"/>
  <c r="BJ1233"/>
  <c r="BI1233"/>
  <c r="BH1233"/>
  <c r="BO1233" s="1"/>
  <c r="BG1233"/>
  <c r="BF1233"/>
  <c r="BE1233"/>
  <c r="CA1233" s="1"/>
  <c r="BD1233"/>
  <c r="AN1233"/>
  <c r="BW1233" s="1"/>
  <c r="BW1232"/>
  <c r="BV1232"/>
  <c r="BU1232"/>
  <c r="BT1232"/>
  <c r="BQ1232"/>
  <c r="BP1232"/>
  <c r="BN1232"/>
  <c r="BM1232"/>
  <c r="BL1232"/>
  <c r="BK1232"/>
  <c r="BJ1232"/>
  <c r="BI1232"/>
  <c r="BH1232"/>
  <c r="BO1232" s="1"/>
  <c r="BG1232"/>
  <c r="BF1232"/>
  <c r="BE1232"/>
  <c r="CA1232" s="1"/>
  <c r="BD1232"/>
  <c r="AN1232"/>
  <c r="AU1232" s="1"/>
  <c r="BZ1231"/>
  <c r="BW1231"/>
  <c r="BV1231"/>
  <c r="BU1231"/>
  <c r="BT1231"/>
  <c r="BQ1231"/>
  <c r="BP1231"/>
  <c r="BX1231" s="1"/>
  <c r="BN1231"/>
  <c r="BM1231"/>
  <c r="BL1231"/>
  <c r="BK1231"/>
  <c r="BJ1231"/>
  <c r="BI1231"/>
  <c r="BH1231"/>
  <c r="BO1231" s="1"/>
  <c r="BG1231"/>
  <c r="BF1231"/>
  <c r="BE1231"/>
  <c r="CA1231" s="1"/>
  <c r="BD1231"/>
  <c r="AN1231"/>
  <c r="AU1231" s="1"/>
  <c r="BZ1230"/>
  <c r="BW1230"/>
  <c r="BV1230"/>
  <c r="BQ1230"/>
  <c r="BP1230"/>
  <c r="BX1230" s="1"/>
  <c r="BN1230"/>
  <c r="BM1230"/>
  <c r="BL1230"/>
  <c r="BK1230"/>
  <c r="BJ1230"/>
  <c r="BI1230"/>
  <c r="BH1230"/>
  <c r="BO1230" s="1"/>
  <c r="BG1230"/>
  <c r="BF1230"/>
  <c r="BE1230"/>
  <c r="CA1230" s="1"/>
  <c r="BD1230"/>
  <c r="AN1230"/>
  <c r="BU1230" s="1"/>
  <c r="BZ1229"/>
  <c r="BU1229"/>
  <c r="BT1229"/>
  <c r="BQ1229"/>
  <c r="BP1229"/>
  <c r="BX1229" s="1"/>
  <c r="BN1229"/>
  <c r="BM1229"/>
  <c r="BL1229"/>
  <c r="BK1229"/>
  <c r="BJ1229"/>
  <c r="BI1229"/>
  <c r="BH1229"/>
  <c r="BO1229" s="1"/>
  <c r="BG1229"/>
  <c r="BF1229"/>
  <c r="BE1229"/>
  <c r="CA1229" s="1"/>
  <c r="BD1229"/>
  <c r="AN1229"/>
  <c r="BW1229" s="1"/>
  <c r="BZ1228"/>
  <c r="BU1228"/>
  <c r="BT1228"/>
  <c r="BQ1228"/>
  <c r="BP1228"/>
  <c r="BX1228" s="1"/>
  <c r="BN1228"/>
  <c r="BM1228"/>
  <c r="BL1228"/>
  <c r="BK1228"/>
  <c r="BJ1228"/>
  <c r="BI1228"/>
  <c r="BH1228"/>
  <c r="BO1228" s="1"/>
  <c r="BG1228"/>
  <c r="BF1228"/>
  <c r="BE1228"/>
  <c r="CA1228" s="1"/>
  <c r="BD1228"/>
  <c r="AN1228"/>
  <c r="BW1228" s="1"/>
  <c r="BZ1227"/>
  <c r="BU1227"/>
  <c r="BT1227"/>
  <c r="BQ1227"/>
  <c r="BP1227"/>
  <c r="BX1227" s="1"/>
  <c r="BN1227"/>
  <c r="BM1227"/>
  <c r="BL1227"/>
  <c r="BK1227"/>
  <c r="BJ1227"/>
  <c r="BI1227"/>
  <c r="BH1227"/>
  <c r="BO1227" s="1"/>
  <c r="BG1227"/>
  <c r="BF1227"/>
  <c r="BE1227"/>
  <c r="CA1227" s="1"/>
  <c r="BD1227"/>
  <c r="AN1227"/>
  <c r="BW1227" s="1"/>
  <c r="BZ1226"/>
  <c r="BU1226"/>
  <c r="BT1226"/>
  <c r="BQ1226"/>
  <c r="BP1226"/>
  <c r="BX1226" s="1"/>
  <c r="BN1226"/>
  <c r="BM1226"/>
  <c r="BL1226"/>
  <c r="BK1226"/>
  <c r="BJ1226"/>
  <c r="BI1226"/>
  <c r="BH1226"/>
  <c r="BO1226" s="1"/>
  <c r="BG1226"/>
  <c r="BF1226"/>
  <c r="BE1226"/>
  <c r="CA1226" s="1"/>
  <c r="BD1226"/>
  <c r="AN1226"/>
  <c r="BW1226" s="1"/>
  <c r="BZ1225"/>
  <c r="BU1225"/>
  <c r="BT1225"/>
  <c r="BQ1225"/>
  <c r="BP1225"/>
  <c r="BX1225" s="1"/>
  <c r="BN1225"/>
  <c r="BM1225"/>
  <c r="BL1225"/>
  <c r="BK1225"/>
  <c r="BJ1225"/>
  <c r="BI1225"/>
  <c r="BH1225"/>
  <c r="BO1225" s="1"/>
  <c r="BG1225"/>
  <c r="BF1225"/>
  <c r="BE1225"/>
  <c r="CA1225" s="1"/>
  <c r="BD1225"/>
  <c r="AN1225"/>
  <c r="BW1225" s="1"/>
  <c r="BZ1224"/>
  <c r="BU1224"/>
  <c r="BT1224"/>
  <c r="BQ1224"/>
  <c r="BP1224"/>
  <c r="BX1224" s="1"/>
  <c r="BN1224"/>
  <c r="BM1224"/>
  <c r="BL1224"/>
  <c r="BK1224"/>
  <c r="BJ1224"/>
  <c r="BI1224"/>
  <c r="BH1224"/>
  <c r="BO1224" s="1"/>
  <c r="BG1224"/>
  <c r="BF1224"/>
  <c r="BE1224"/>
  <c r="CA1224" s="1"/>
  <c r="BD1224"/>
  <c r="AN1224"/>
  <c r="BW1224" s="1"/>
  <c r="BZ1223"/>
  <c r="BU1223"/>
  <c r="BT1223"/>
  <c r="BQ1223"/>
  <c r="BP1223"/>
  <c r="BX1223" s="1"/>
  <c r="BN1223"/>
  <c r="BM1223"/>
  <c r="BL1223"/>
  <c r="BK1223"/>
  <c r="BJ1223"/>
  <c r="BI1223"/>
  <c r="BH1223"/>
  <c r="BO1223" s="1"/>
  <c r="BG1223"/>
  <c r="BF1223"/>
  <c r="BE1223"/>
  <c r="CA1223" s="1"/>
  <c r="BD1223"/>
  <c r="AN1223"/>
  <c r="BW1223" s="1"/>
  <c r="BZ1222"/>
  <c r="BU1222"/>
  <c r="BT1222"/>
  <c r="BQ1222"/>
  <c r="BP1222"/>
  <c r="BX1222" s="1"/>
  <c r="BN1222"/>
  <c r="BM1222"/>
  <c r="BL1222"/>
  <c r="BK1222"/>
  <c r="BJ1222"/>
  <c r="BI1222"/>
  <c r="BH1222"/>
  <c r="BO1222" s="1"/>
  <c r="BG1222"/>
  <c r="BF1222"/>
  <c r="BE1222"/>
  <c r="CA1222" s="1"/>
  <c r="BD1222"/>
  <c r="AN1222"/>
  <c r="BW1222" s="1"/>
  <c r="BZ1221"/>
  <c r="BU1221"/>
  <c r="BT1221"/>
  <c r="BQ1221"/>
  <c r="BP1221"/>
  <c r="BX1221" s="1"/>
  <c r="BN1221"/>
  <c r="BM1221"/>
  <c r="BL1221"/>
  <c r="BK1221"/>
  <c r="BJ1221"/>
  <c r="BI1221"/>
  <c r="BH1221"/>
  <c r="BO1221" s="1"/>
  <c r="BG1221"/>
  <c r="BF1221"/>
  <c r="BE1221"/>
  <c r="CA1221" s="1"/>
  <c r="BD1221"/>
  <c r="AN1221"/>
  <c r="BW1221" s="1"/>
  <c r="BZ1220"/>
  <c r="BU1220"/>
  <c r="BT1220"/>
  <c r="BQ1220"/>
  <c r="BP1220"/>
  <c r="BX1220" s="1"/>
  <c r="BN1220"/>
  <c r="BM1220"/>
  <c r="BL1220"/>
  <c r="BK1220"/>
  <c r="BJ1220"/>
  <c r="BI1220"/>
  <c r="BH1220"/>
  <c r="BO1220" s="1"/>
  <c r="BG1220"/>
  <c r="BF1220"/>
  <c r="BE1220"/>
  <c r="CA1220" s="1"/>
  <c r="BD1220"/>
  <c r="AN1220"/>
  <c r="BW1220" s="1"/>
  <c r="BZ1219"/>
  <c r="BU1219"/>
  <c r="BT1219"/>
  <c r="BQ1219"/>
  <c r="BP1219"/>
  <c r="BX1219" s="1"/>
  <c r="BN1219"/>
  <c r="BM1219"/>
  <c r="BL1219"/>
  <c r="BK1219"/>
  <c r="BJ1219"/>
  <c r="BI1219"/>
  <c r="BH1219"/>
  <c r="BO1219" s="1"/>
  <c r="BG1219"/>
  <c r="BF1219"/>
  <c r="BE1219"/>
  <c r="CA1219" s="1"/>
  <c r="BD1219"/>
  <c r="AN1219"/>
  <c r="BW1219" s="1"/>
  <c r="BZ1218"/>
  <c r="BU1218"/>
  <c r="BT1218"/>
  <c r="BQ1218"/>
  <c r="BP1218"/>
  <c r="BX1218" s="1"/>
  <c r="BN1218"/>
  <c r="BM1218"/>
  <c r="BL1218"/>
  <c r="BK1218"/>
  <c r="BJ1218"/>
  <c r="BI1218"/>
  <c r="BH1218"/>
  <c r="BO1218" s="1"/>
  <c r="BG1218"/>
  <c r="BF1218"/>
  <c r="BE1218"/>
  <c r="CA1218" s="1"/>
  <c r="BD1218"/>
  <c r="AN1218"/>
  <c r="BW1218" s="1"/>
  <c r="BZ1217"/>
  <c r="BW1217"/>
  <c r="BV1217"/>
  <c r="BU1217"/>
  <c r="BT1217"/>
  <c r="BQ1217"/>
  <c r="BP1217"/>
  <c r="BX1217" s="1"/>
  <c r="BN1217"/>
  <c r="BM1217"/>
  <c r="BL1217"/>
  <c r="BK1217"/>
  <c r="BJ1217"/>
  <c r="BI1217"/>
  <c r="BH1217"/>
  <c r="BO1217" s="1"/>
  <c r="BG1217"/>
  <c r="BF1217"/>
  <c r="BE1217"/>
  <c r="CA1217" s="1"/>
  <c r="BD1217"/>
  <c r="AN1217"/>
  <c r="AU1217" s="1"/>
  <c r="BZ1216"/>
  <c r="BU1216"/>
  <c r="BT1216"/>
  <c r="BQ1216"/>
  <c r="BP1216"/>
  <c r="BX1216" s="1"/>
  <c r="BN1216"/>
  <c r="BM1216"/>
  <c r="BL1216"/>
  <c r="BK1216"/>
  <c r="BJ1216"/>
  <c r="BI1216"/>
  <c r="BH1216"/>
  <c r="BO1216" s="1"/>
  <c r="BG1216"/>
  <c r="BF1216"/>
  <c r="BE1216"/>
  <c r="CA1216" s="1"/>
  <c r="BD1216"/>
  <c r="AN1216"/>
  <c r="BW1216" s="1"/>
  <c r="BZ1215"/>
  <c r="BU1215"/>
  <c r="BT1215"/>
  <c r="BQ1215"/>
  <c r="BP1215"/>
  <c r="BX1215" s="1"/>
  <c r="BN1215"/>
  <c r="BM1215"/>
  <c r="BL1215"/>
  <c r="BK1215"/>
  <c r="BJ1215"/>
  <c r="BI1215"/>
  <c r="BH1215"/>
  <c r="BO1215" s="1"/>
  <c r="BG1215"/>
  <c r="BF1215"/>
  <c r="BE1215"/>
  <c r="CA1215" s="1"/>
  <c r="BD1215"/>
  <c r="AN1215"/>
  <c r="BW1215" s="1"/>
  <c r="BZ1214"/>
  <c r="BU1214"/>
  <c r="BT1214"/>
  <c r="BQ1214"/>
  <c r="BP1214"/>
  <c r="BX1214" s="1"/>
  <c r="BN1214"/>
  <c r="BM1214"/>
  <c r="BL1214"/>
  <c r="BK1214"/>
  <c r="BJ1214"/>
  <c r="BI1214"/>
  <c r="BH1214"/>
  <c r="BO1214" s="1"/>
  <c r="BG1214"/>
  <c r="BF1214"/>
  <c r="BE1214"/>
  <c r="CA1214" s="1"/>
  <c r="BD1214"/>
  <c r="AN1214"/>
  <c r="BW1214" s="1"/>
  <c r="BZ1213"/>
  <c r="BU1213"/>
  <c r="BT1213"/>
  <c r="BQ1213"/>
  <c r="BP1213"/>
  <c r="BX1213" s="1"/>
  <c r="BN1213"/>
  <c r="BM1213"/>
  <c r="BL1213"/>
  <c r="BK1213"/>
  <c r="BJ1213"/>
  <c r="BI1213"/>
  <c r="BH1213"/>
  <c r="BO1213" s="1"/>
  <c r="BG1213"/>
  <c r="BF1213"/>
  <c r="BE1213"/>
  <c r="CA1213" s="1"/>
  <c r="BD1213"/>
  <c r="AN1213"/>
  <c r="BW1213" s="1"/>
  <c r="BZ1212"/>
  <c r="BW1212"/>
  <c r="BV1212"/>
  <c r="BQ1212"/>
  <c r="BP1212"/>
  <c r="BX1212" s="1"/>
  <c r="BN1212"/>
  <c r="BM1212"/>
  <c r="BL1212"/>
  <c r="BK1212"/>
  <c r="BJ1212"/>
  <c r="BI1212"/>
  <c r="BH1212"/>
  <c r="BO1212" s="1"/>
  <c r="BG1212"/>
  <c r="BF1212"/>
  <c r="BE1212"/>
  <c r="CA1212" s="1"/>
  <c r="BD1212"/>
  <c r="AN1212"/>
  <c r="BU1212" s="1"/>
  <c r="BZ1211"/>
  <c r="BW1211"/>
  <c r="BV1211"/>
  <c r="BU1211"/>
  <c r="BT1211"/>
  <c r="BQ1211"/>
  <c r="BP1211"/>
  <c r="BX1211" s="1"/>
  <c r="BN1211"/>
  <c r="BM1211"/>
  <c r="BL1211"/>
  <c r="BK1211"/>
  <c r="BJ1211"/>
  <c r="BI1211"/>
  <c r="BH1211"/>
  <c r="BO1211" s="1"/>
  <c r="BG1211"/>
  <c r="BF1211"/>
  <c r="BE1211"/>
  <c r="CA1211" s="1"/>
  <c r="BD1211"/>
  <c r="AN1211"/>
  <c r="AU1211" s="1"/>
  <c r="BZ1210"/>
  <c r="BU1210"/>
  <c r="BT1210"/>
  <c r="BQ1210"/>
  <c r="BP1210"/>
  <c r="BX1210" s="1"/>
  <c r="BN1210"/>
  <c r="BM1210"/>
  <c r="BL1210"/>
  <c r="BK1210"/>
  <c r="BJ1210"/>
  <c r="BI1210"/>
  <c r="BH1210"/>
  <c r="BO1210" s="1"/>
  <c r="BG1210"/>
  <c r="BF1210"/>
  <c r="BE1210"/>
  <c r="CA1210" s="1"/>
  <c r="BD1210"/>
  <c r="AN1210"/>
  <c r="BW1210" s="1"/>
  <c r="BZ1209"/>
  <c r="BW1209"/>
  <c r="BV1209"/>
  <c r="BU1209"/>
  <c r="BT1209"/>
  <c r="BQ1209"/>
  <c r="BP1209"/>
  <c r="BX1209" s="1"/>
  <c r="BN1209"/>
  <c r="BM1209"/>
  <c r="BL1209"/>
  <c r="BK1209"/>
  <c r="BJ1209"/>
  <c r="BI1209"/>
  <c r="BH1209"/>
  <c r="BO1209" s="1"/>
  <c r="BG1209"/>
  <c r="BF1209"/>
  <c r="BE1209"/>
  <c r="CA1209" s="1"/>
  <c r="BD1209"/>
  <c r="AN1209"/>
  <c r="AU1209" s="1"/>
  <c r="BZ1208"/>
  <c r="BW1208"/>
  <c r="BV1208"/>
  <c r="BQ1208"/>
  <c r="BP1208"/>
  <c r="BX1208" s="1"/>
  <c r="BN1208"/>
  <c r="BM1208"/>
  <c r="BL1208"/>
  <c r="BK1208"/>
  <c r="BJ1208"/>
  <c r="BI1208"/>
  <c r="BH1208"/>
  <c r="BO1208" s="1"/>
  <c r="BG1208"/>
  <c r="BF1208"/>
  <c r="BE1208"/>
  <c r="CA1208" s="1"/>
  <c r="BD1208"/>
  <c r="AN1208"/>
  <c r="BU1208" s="1"/>
  <c r="BZ1207"/>
  <c r="BW1207"/>
  <c r="BV1207"/>
  <c r="BU1207"/>
  <c r="BT1207"/>
  <c r="BQ1207"/>
  <c r="BP1207"/>
  <c r="BX1207" s="1"/>
  <c r="BN1207"/>
  <c r="BM1207"/>
  <c r="BL1207"/>
  <c r="BK1207"/>
  <c r="BJ1207"/>
  <c r="BI1207"/>
  <c r="BH1207"/>
  <c r="BO1207" s="1"/>
  <c r="BG1207"/>
  <c r="BF1207"/>
  <c r="BE1207"/>
  <c r="CA1207" s="1"/>
  <c r="BD1207"/>
  <c r="AN1207"/>
  <c r="AU1207" s="1"/>
  <c r="BZ1206"/>
  <c r="BW1206"/>
  <c r="BV1206"/>
  <c r="BQ1206"/>
  <c r="BP1206"/>
  <c r="BX1206" s="1"/>
  <c r="BN1206"/>
  <c r="BM1206"/>
  <c r="BL1206"/>
  <c r="BK1206"/>
  <c r="BJ1206"/>
  <c r="BI1206"/>
  <c r="BH1206"/>
  <c r="BO1206" s="1"/>
  <c r="BG1206"/>
  <c r="BF1206"/>
  <c r="BE1206"/>
  <c r="CA1206" s="1"/>
  <c r="BD1206"/>
  <c r="AN1206"/>
  <c r="BU1206" s="1"/>
  <c r="BZ1205"/>
  <c r="BU1205"/>
  <c r="BT1205"/>
  <c r="BQ1205"/>
  <c r="BP1205"/>
  <c r="BX1205" s="1"/>
  <c r="BN1205"/>
  <c r="BM1205"/>
  <c r="BL1205"/>
  <c r="BK1205"/>
  <c r="BJ1205"/>
  <c r="BI1205"/>
  <c r="BH1205"/>
  <c r="BO1205" s="1"/>
  <c r="BG1205"/>
  <c r="BF1205"/>
  <c r="BE1205"/>
  <c r="CA1205" s="1"/>
  <c r="BD1205"/>
  <c r="AN1205"/>
  <c r="BW1205" s="1"/>
  <c r="BZ1204"/>
  <c r="BU1204"/>
  <c r="BT1204"/>
  <c r="BQ1204"/>
  <c r="BP1204"/>
  <c r="BX1204" s="1"/>
  <c r="BN1204"/>
  <c r="BM1204"/>
  <c r="BL1204"/>
  <c r="BK1204"/>
  <c r="BJ1204"/>
  <c r="BI1204"/>
  <c r="BH1204"/>
  <c r="BO1204" s="1"/>
  <c r="BG1204"/>
  <c r="BF1204"/>
  <c r="BE1204"/>
  <c r="CA1204" s="1"/>
  <c r="BD1204"/>
  <c r="AN1204"/>
  <c r="BW1204" s="1"/>
  <c r="BZ1203"/>
  <c r="BU1203"/>
  <c r="BT1203"/>
  <c r="BQ1203"/>
  <c r="BP1203"/>
  <c r="BX1203" s="1"/>
  <c r="BN1203"/>
  <c r="BM1203"/>
  <c r="BL1203"/>
  <c r="BK1203"/>
  <c r="BJ1203"/>
  <c r="BI1203"/>
  <c r="BH1203"/>
  <c r="BO1203" s="1"/>
  <c r="BG1203"/>
  <c r="BF1203"/>
  <c r="BE1203"/>
  <c r="CA1203" s="1"/>
  <c r="BD1203"/>
  <c r="AN1203"/>
  <c r="BW1203" s="1"/>
  <c r="BZ1202"/>
  <c r="BW1202"/>
  <c r="BV1202"/>
  <c r="BQ1202"/>
  <c r="BP1202"/>
  <c r="BX1202" s="1"/>
  <c r="BN1202"/>
  <c r="BM1202"/>
  <c r="BL1202"/>
  <c r="BK1202"/>
  <c r="BJ1202"/>
  <c r="BI1202"/>
  <c r="BH1202"/>
  <c r="BO1202" s="1"/>
  <c r="BG1202"/>
  <c r="BF1202"/>
  <c r="BE1202"/>
  <c r="CA1202" s="1"/>
  <c r="BD1202"/>
  <c r="AN1202"/>
  <c r="BU1202" s="1"/>
  <c r="BZ1201"/>
  <c r="BW1201"/>
  <c r="BV1201"/>
  <c r="BQ1201"/>
  <c r="BP1201"/>
  <c r="BX1201" s="1"/>
  <c r="BN1201"/>
  <c r="BM1201"/>
  <c r="BL1201"/>
  <c r="BK1201"/>
  <c r="BJ1201"/>
  <c r="BI1201"/>
  <c r="BH1201"/>
  <c r="BO1201" s="1"/>
  <c r="BG1201"/>
  <c r="BF1201"/>
  <c r="BE1201"/>
  <c r="CA1201" s="1"/>
  <c r="BD1201"/>
  <c r="AN1201"/>
  <c r="BU1201" s="1"/>
  <c r="BZ1200"/>
  <c r="BU1200"/>
  <c r="BT1200"/>
  <c r="BQ1200"/>
  <c r="BP1200"/>
  <c r="BX1200" s="1"/>
  <c r="BN1200"/>
  <c r="BM1200"/>
  <c r="BL1200"/>
  <c r="BK1200"/>
  <c r="BJ1200"/>
  <c r="BI1200"/>
  <c r="BH1200"/>
  <c r="BO1200" s="1"/>
  <c r="BG1200"/>
  <c r="BF1200"/>
  <c r="BE1200"/>
  <c r="CA1200" s="1"/>
  <c r="BD1200"/>
  <c r="AN1200"/>
  <c r="BW1200" s="1"/>
  <c r="BZ1199"/>
  <c r="BU1199"/>
  <c r="BT1199"/>
  <c r="BQ1199"/>
  <c r="BP1199"/>
  <c r="BX1199" s="1"/>
  <c r="BN1199"/>
  <c r="BM1199"/>
  <c r="BL1199"/>
  <c r="BK1199"/>
  <c r="BJ1199"/>
  <c r="BI1199"/>
  <c r="BH1199"/>
  <c r="BO1199" s="1"/>
  <c r="BG1199"/>
  <c r="BF1199"/>
  <c r="BE1199"/>
  <c r="CA1199" s="1"/>
  <c r="BD1199"/>
  <c r="AN1199"/>
  <c r="BW1199" s="1"/>
  <c r="BZ1198"/>
  <c r="BW1198"/>
  <c r="BV1198"/>
  <c r="BQ1198"/>
  <c r="BP1198"/>
  <c r="BX1198" s="1"/>
  <c r="BN1198"/>
  <c r="BM1198"/>
  <c r="BL1198"/>
  <c r="BK1198"/>
  <c r="BJ1198"/>
  <c r="BI1198"/>
  <c r="BH1198"/>
  <c r="BO1198" s="1"/>
  <c r="BG1198"/>
  <c r="BF1198"/>
  <c r="BE1198"/>
  <c r="CA1198" s="1"/>
  <c r="BD1198"/>
  <c r="AN1198"/>
  <c r="BU1198" s="1"/>
  <c r="BZ1197"/>
  <c r="BU1197"/>
  <c r="BT1197"/>
  <c r="BQ1197"/>
  <c r="BP1197"/>
  <c r="BX1197" s="1"/>
  <c r="BN1197"/>
  <c r="BM1197"/>
  <c r="BL1197"/>
  <c r="BK1197"/>
  <c r="BJ1197"/>
  <c r="BI1197"/>
  <c r="BH1197"/>
  <c r="BO1197" s="1"/>
  <c r="BG1197"/>
  <c r="BF1197"/>
  <c r="BE1197"/>
  <c r="CA1197" s="1"/>
  <c r="BD1197"/>
  <c r="AN1197"/>
  <c r="BW1197" s="1"/>
  <c r="BZ1196"/>
  <c r="BU1196"/>
  <c r="BT1196"/>
  <c r="BQ1196"/>
  <c r="BP1196"/>
  <c r="BX1196" s="1"/>
  <c r="BN1196"/>
  <c r="BM1196"/>
  <c r="BL1196"/>
  <c r="BK1196"/>
  <c r="BJ1196"/>
  <c r="BI1196"/>
  <c r="BH1196"/>
  <c r="BO1196" s="1"/>
  <c r="BG1196"/>
  <c r="BF1196"/>
  <c r="BE1196"/>
  <c r="CA1196" s="1"/>
  <c r="BD1196"/>
  <c r="AN1196"/>
  <c r="BW1196" s="1"/>
  <c r="BZ1195"/>
  <c r="BU1195"/>
  <c r="BT1195"/>
  <c r="BQ1195"/>
  <c r="BP1195"/>
  <c r="BX1195" s="1"/>
  <c r="BN1195"/>
  <c r="BM1195"/>
  <c r="BL1195"/>
  <c r="BK1195"/>
  <c r="BJ1195"/>
  <c r="BI1195"/>
  <c r="BH1195"/>
  <c r="BO1195" s="1"/>
  <c r="BG1195"/>
  <c r="BF1195"/>
  <c r="BE1195"/>
  <c r="CA1195" s="1"/>
  <c r="BD1195"/>
  <c r="AN1195"/>
  <c r="BW1195" s="1"/>
  <c r="BZ1194"/>
  <c r="BU1194"/>
  <c r="BT1194"/>
  <c r="BQ1194"/>
  <c r="BP1194"/>
  <c r="BX1194" s="1"/>
  <c r="BN1194"/>
  <c r="BM1194"/>
  <c r="BL1194"/>
  <c r="BK1194"/>
  <c r="BJ1194"/>
  <c r="BI1194"/>
  <c r="BH1194"/>
  <c r="BO1194" s="1"/>
  <c r="BG1194"/>
  <c r="BF1194"/>
  <c r="BE1194"/>
  <c r="CA1194" s="1"/>
  <c r="BD1194"/>
  <c r="AN1194"/>
  <c r="BW1194" s="1"/>
  <c r="BZ1193"/>
  <c r="BU1193"/>
  <c r="BT1193"/>
  <c r="BQ1193"/>
  <c r="BP1193"/>
  <c r="BX1193" s="1"/>
  <c r="BN1193"/>
  <c r="BM1193"/>
  <c r="BL1193"/>
  <c r="BK1193"/>
  <c r="BJ1193"/>
  <c r="BI1193"/>
  <c r="BH1193"/>
  <c r="BO1193" s="1"/>
  <c r="BG1193"/>
  <c r="BF1193"/>
  <c r="BE1193"/>
  <c r="CA1193" s="1"/>
  <c r="BD1193"/>
  <c r="AN1193"/>
  <c r="BW1193" s="1"/>
  <c r="BZ1192"/>
  <c r="BW1192"/>
  <c r="BV1192"/>
  <c r="BQ1192"/>
  <c r="BP1192"/>
  <c r="BX1192" s="1"/>
  <c r="BN1192"/>
  <c r="BM1192"/>
  <c r="BL1192"/>
  <c r="BK1192"/>
  <c r="BJ1192"/>
  <c r="BI1192"/>
  <c r="BH1192"/>
  <c r="BO1192" s="1"/>
  <c r="BG1192"/>
  <c r="BF1192"/>
  <c r="BE1192"/>
  <c r="CA1192" s="1"/>
  <c r="BD1192"/>
  <c r="AN1192"/>
  <c r="BU1192" s="1"/>
  <c r="BZ1191"/>
  <c r="BW1191"/>
  <c r="BV1191"/>
  <c r="BU1191"/>
  <c r="BT1191"/>
  <c r="BQ1191"/>
  <c r="BP1191"/>
  <c r="BX1191" s="1"/>
  <c r="BN1191"/>
  <c r="BM1191"/>
  <c r="BL1191"/>
  <c r="BK1191"/>
  <c r="BJ1191"/>
  <c r="BI1191"/>
  <c r="BH1191"/>
  <c r="BO1191" s="1"/>
  <c r="BG1191"/>
  <c r="BF1191"/>
  <c r="BE1191"/>
  <c r="CA1191" s="1"/>
  <c r="BD1191"/>
  <c r="AN1191"/>
  <c r="AU1191" s="1"/>
  <c r="BZ1190"/>
  <c r="BU1190"/>
  <c r="BT1190"/>
  <c r="BQ1190"/>
  <c r="BP1190"/>
  <c r="BX1190" s="1"/>
  <c r="BN1190"/>
  <c r="BM1190"/>
  <c r="BL1190"/>
  <c r="BK1190"/>
  <c r="BJ1190"/>
  <c r="BI1190"/>
  <c r="BH1190"/>
  <c r="BO1190" s="1"/>
  <c r="BG1190"/>
  <c r="BF1190"/>
  <c r="BE1190"/>
  <c r="CA1190" s="1"/>
  <c r="BD1190"/>
  <c r="AN1190"/>
  <c r="BW1190" s="1"/>
  <c r="BZ1189"/>
  <c r="BW1189"/>
  <c r="BV1189"/>
  <c r="BQ1189"/>
  <c r="BP1189"/>
  <c r="BX1189" s="1"/>
  <c r="BN1189"/>
  <c r="BM1189"/>
  <c r="BL1189"/>
  <c r="BK1189"/>
  <c r="BJ1189"/>
  <c r="BI1189"/>
  <c r="BH1189"/>
  <c r="BO1189" s="1"/>
  <c r="BG1189"/>
  <c r="BF1189"/>
  <c r="BE1189"/>
  <c r="CA1189" s="1"/>
  <c r="BD1189"/>
  <c r="AN1189"/>
  <c r="BU1189" s="1"/>
  <c r="BZ1188"/>
  <c r="BU1188"/>
  <c r="BT1188"/>
  <c r="BQ1188"/>
  <c r="BP1188"/>
  <c r="BX1188" s="1"/>
  <c r="BN1188"/>
  <c r="BM1188"/>
  <c r="BL1188"/>
  <c r="BK1188"/>
  <c r="BJ1188"/>
  <c r="BI1188"/>
  <c r="BH1188"/>
  <c r="BO1188" s="1"/>
  <c r="BG1188"/>
  <c r="BF1188"/>
  <c r="BE1188"/>
  <c r="CA1188" s="1"/>
  <c r="BD1188"/>
  <c r="AN1188"/>
  <c r="BW1188" s="1"/>
  <c r="BZ1187"/>
  <c r="BU1187"/>
  <c r="BT1187"/>
  <c r="BQ1187"/>
  <c r="BP1187"/>
  <c r="BX1187" s="1"/>
  <c r="BN1187"/>
  <c r="BM1187"/>
  <c r="BL1187"/>
  <c r="BK1187"/>
  <c r="BJ1187"/>
  <c r="BI1187"/>
  <c r="BH1187"/>
  <c r="BO1187" s="1"/>
  <c r="BG1187"/>
  <c r="BF1187"/>
  <c r="BE1187"/>
  <c r="CA1187" s="1"/>
  <c r="BD1187"/>
  <c r="AN1187"/>
  <c r="BW1187" s="1"/>
  <c r="BZ1186"/>
  <c r="BU1186"/>
  <c r="BT1186"/>
  <c r="BQ1186"/>
  <c r="BP1186"/>
  <c r="BX1186" s="1"/>
  <c r="BN1186"/>
  <c r="BM1186"/>
  <c r="BL1186"/>
  <c r="BK1186"/>
  <c r="BJ1186"/>
  <c r="BI1186"/>
  <c r="BH1186"/>
  <c r="BO1186" s="1"/>
  <c r="BG1186"/>
  <c r="BF1186"/>
  <c r="BE1186"/>
  <c r="CA1186" s="1"/>
  <c r="BD1186"/>
  <c r="AN1186"/>
  <c r="BW1186" s="1"/>
  <c r="BZ1185"/>
  <c r="BU1185"/>
  <c r="BT1185"/>
  <c r="BQ1185"/>
  <c r="BP1185"/>
  <c r="BX1185" s="1"/>
  <c r="BN1185"/>
  <c r="BM1185"/>
  <c r="BL1185"/>
  <c r="BK1185"/>
  <c r="BJ1185"/>
  <c r="BI1185"/>
  <c r="BH1185"/>
  <c r="BO1185" s="1"/>
  <c r="BG1185"/>
  <c r="BF1185"/>
  <c r="BE1185"/>
  <c r="CA1185" s="1"/>
  <c r="BD1185"/>
  <c r="AN1185"/>
  <c r="BW1185" s="1"/>
  <c r="BZ1184"/>
  <c r="BU1184"/>
  <c r="BT1184"/>
  <c r="BQ1184"/>
  <c r="BP1184"/>
  <c r="BX1184" s="1"/>
  <c r="BN1184"/>
  <c r="BM1184"/>
  <c r="BL1184"/>
  <c r="BK1184"/>
  <c r="BJ1184"/>
  <c r="BI1184"/>
  <c r="BH1184"/>
  <c r="BO1184" s="1"/>
  <c r="BG1184"/>
  <c r="BF1184"/>
  <c r="BE1184"/>
  <c r="CA1184" s="1"/>
  <c r="BD1184"/>
  <c r="AN1184"/>
  <c r="BW1184" s="1"/>
  <c r="BZ1183"/>
  <c r="BU1183"/>
  <c r="BT1183"/>
  <c r="BQ1183"/>
  <c r="BP1183"/>
  <c r="BX1183" s="1"/>
  <c r="BN1183"/>
  <c r="BM1183"/>
  <c r="BL1183"/>
  <c r="BK1183"/>
  <c r="BJ1183"/>
  <c r="BI1183"/>
  <c r="BH1183"/>
  <c r="BO1183" s="1"/>
  <c r="BG1183"/>
  <c r="BF1183"/>
  <c r="BE1183"/>
  <c r="CA1183" s="1"/>
  <c r="BD1183"/>
  <c r="AN1183"/>
  <c r="BW1183" s="1"/>
  <c r="BZ1182"/>
  <c r="BW1182"/>
  <c r="BV1182"/>
  <c r="BU1182"/>
  <c r="BT1182"/>
  <c r="BQ1182"/>
  <c r="BP1182"/>
  <c r="BX1182" s="1"/>
  <c r="BN1182"/>
  <c r="BM1182"/>
  <c r="BL1182"/>
  <c r="BK1182"/>
  <c r="BJ1182"/>
  <c r="BI1182"/>
  <c r="BH1182"/>
  <c r="BO1182" s="1"/>
  <c r="BG1182"/>
  <c r="BF1182"/>
  <c r="BE1182"/>
  <c r="CA1182" s="1"/>
  <c r="BD1182"/>
  <c r="AN1182"/>
  <c r="AU1182" s="1"/>
  <c r="BZ1181"/>
  <c r="BW1181"/>
  <c r="BV1181"/>
  <c r="BQ1181"/>
  <c r="BP1181"/>
  <c r="BX1181" s="1"/>
  <c r="BN1181"/>
  <c r="BM1181"/>
  <c r="BL1181"/>
  <c r="BK1181"/>
  <c r="BJ1181"/>
  <c r="BI1181"/>
  <c r="BH1181"/>
  <c r="BO1181" s="1"/>
  <c r="BG1181"/>
  <c r="BF1181"/>
  <c r="BE1181"/>
  <c r="CA1181" s="1"/>
  <c r="BD1181"/>
  <c r="AN1181"/>
  <c r="BU1181" s="1"/>
  <c r="BZ1180"/>
  <c r="BU1180"/>
  <c r="BT1180"/>
  <c r="BQ1180"/>
  <c r="BP1180"/>
  <c r="BX1180" s="1"/>
  <c r="BN1180"/>
  <c r="BM1180"/>
  <c r="BL1180"/>
  <c r="BK1180"/>
  <c r="BJ1180"/>
  <c r="BI1180"/>
  <c r="BH1180"/>
  <c r="BO1180" s="1"/>
  <c r="BG1180"/>
  <c r="BF1180"/>
  <c r="BE1180"/>
  <c r="CA1180" s="1"/>
  <c r="BD1180"/>
  <c r="AN1180"/>
  <c r="BW1180" s="1"/>
  <c r="BZ1179"/>
  <c r="BU1179"/>
  <c r="BT1179"/>
  <c r="BQ1179"/>
  <c r="BP1179"/>
  <c r="BX1179" s="1"/>
  <c r="BN1179"/>
  <c r="BM1179"/>
  <c r="BL1179"/>
  <c r="BK1179"/>
  <c r="BJ1179"/>
  <c r="BI1179"/>
  <c r="BH1179"/>
  <c r="BO1179" s="1"/>
  <c r="BG1179"/>
  <c r="BF1179"/>
  <c r="BE1179"/>
  <c r="CA1179" s="1"/>
  <c r="BD1179"/>
  <c r="AN1179"/>
  <c r="BW1179" s="1"/>
  <c r="BZ1178"/>
  <c r="BU1178"/>
  <c r="BT1178"/>
  <c r="BQ1178"/>
  <c r="BP1178"/>
  <c r="BX1178" s="1"/>
  <c r="BN1178"/>
  <c r="BM1178"/>
  <c r="BL1178"/>
  <c r="BK1178"/>
  <c r="BJ1178"/>
  <c r="BI1178"/>
  <c r="BH1178"/>
  <c r="BO1178" s="1"/>
  <c r="BG1178"/>
  <c r="BF1178"/>
  <c r="BE1178"/>
  <c r="CA1178" s="1"/>
  <c r="BD1178"/>
  <c r="AN1178"/>
  <c r="BW1178" s="1"/>
  <c r="BZ1177"/>
  <c r="BW1177"/>
  <c r="BV1177"/>
  <c r="BQ1177"/>
  <c r="BP1177"/>
  <c r="BX1177" s="1"/>
  <c r="BN1177"/>
  <c r="BM1177"/>
  <c r="BL1177"/>
  <c r="BK1177"/>
  <c r="BJ1177"/>
  <c r="BI1177"/>
  <c r="BH1177"/>
  <c r="BO1177" s="1"/>
  <c r="BG1177"/>
  <c r="BF1177"/>
  <c r="BE1177"/>
  <c r="CA1177" s="1"/>
  <c r="BD1177"/>
  <c r="AN1177"/>
  <c r="BU1177" s="1"/>
  <c r="BZ1176"/>
  <c r="BW1176"/>
  <c r="BV1176"/>
  <c r="BU1176"/>
  <c r="BT1176"/>
  <c r="BQ1176"/>
  <c r="BP1176"/>
  <c r="BX1176" s="1"/>
  <c r="BN1176"/>
  <c r="BM1176"/>
  <c r="BL1176"/>
  <c r="BK1176"/>
  <c r="BJ1176"/>
  <c r="BI1176"/>
  <c r="BH1176"/>
  <c r="BO1176" s="1"/>
  <c r="BG1176"/>
  <c r="BF1176"/>
  <c r="BE1176"/>
  <c r="CA1176" s="1"/>
  <c r="BD1176"/>
  <c r="AN1176"/>
  <c r="AU1176" s="1"/>
  <c r="BZ1175"/>
  <c r="BU1175"/>
  <c r="BT1175"/>
  <c r="BQ1175"/>
  <c r="BP1175"/>
  <c r="BX1175" s="1"/>
  <c r="BN1175"/>
  <c r="BM1175"/>
  <c r="BL1175"/>
  <c r="BK1175"/>
  <c r="BJ1175"/>
  <c r="BI1175"/>
  <c r="BH1175"/>
  <c r="BO1175" s="1"/>
  <c r="BG1175"/>
  <c r="BF1175"/>
  <c r="BE1175"/>
  <c r="CA1175" s="1"/>
  <c r="BD1175"/>
  <c r="AN1175"/>
  <c r="BW1175" s="1"/>
  <c r="BZ1174"/>
  <c r="BU1174"/>
  <c r="BT1174"/>
  <c r="BQ1174"/>
  <c r="BP1174"/>
  <c r="BX1174" s="1"/>
  <c r="BN1174"/>
  <c r="BM1174"/>
  <c r="BL1174"/>
  <c r="BK1174"/>
  <c r="BJ1174"/>
  <c r="BI1174"/>
  <c r="BH1174"/>
  <c r="BO1174" s="1"/>
  <c r="BG1174"/>
  <c r="BF1174"/>
  <c r="BE1174"/>
  <c r="CA1174" s="1"/>
  <c r="BD1174"/>
  <c r="AN1174"/>
  <c r="BW1174" s="1"/>
  <c r="BZ1173"/>
  <c r="BU1173"/>
  <c r="BT1173"/>
  <c r="BQ1173"/>
  <c r="BP1173"/>
  <c r="BX1173" s="1"/>
  <c r="BN1173"/>
  <c r="BM1173"/>
  <c r="BL1173"/>
  <c r="BK1173"/>
  <c r="BJ1173"/>
  <c r="BI1173"/>
  <c r="BH1173"/>
  <c r="BO1173" s="1"/>
  <c r="BG1173"/>
  <c r="BF1173"/>
  <c r="BE1173"/>
  <c r="CA1173" s="1"/>
  <c r="BD1173"/>
  <c r="AN1173"/>
  <c r="BW1173" s="1"/>
  <c r="BZ1172"/>
  <c r="BW1172"/>
  <c r="BV1172"/>
  <c r="BQ1172"/>
  <c r="BP1172"/>
  <c r="BX1172" s="1"/>
  <c r="BN1172"/>
  <c r="BM1172"/>
  <c r="BL1172"/>
  <c r="BK1172"/>
  <c r="BJ1172"/>
  <c r="BI1172"/>
  <c r="BH1172"/>
  <c r="BO1172" s="1"/>
  <c r="BG1172"/>
  <c r="BF1172"/>
  <c r="BE1172"/>
  <c r="CA1172" s="1"/>
  <c r="BD1172"/>
  <c r="AN1172"/>
  <c r="BU1172" s="1"/>
  <c r="BZ1171"/>
  <c r="BW1171"/>
  <c r="BV1171"/>
  <c r="BQ1171"/>
  <c r="BP1171"/>
  <c r="BX1171" s="1"/>
  <c r="BN1171"/>
  <c r="BM1171"/>
  <c r="BL1171"/>
  <c r="BK1171"/>
  <c r="BJ1171"/>
  <c r="BI1171"/>
  <c r="BH1171"/>
  <c r="BO1171" s="1"/>
  <c r="BG1171"/>
  <c r="BF1171"/>
  <c r="BE1171"/>
  <c r="CA1171" s="1"/>
  <c r="BD1171"/>
  <c r="AN1171"/>
  <c r="BU1171" s="1"/>
  <c r="BZ1170"/>
  <c r="BW1170"/>
  <c r="BV1170"/>
  <c r="BU1170"/>
  <c r="BT1170"/>
  <c r="BQ1170"/>
  <c r="BP1170"/>
  <c r="BX1170" s="1"/>
  <c r="BN1170"/>
  <c r="BM1170"/>
  <c r="BL1170"/>
  <c r="BK1170"/>
  <c r="BJ1170"/>
  <c r="BI1170"/>
  <c r="BH1170"/>
  <c r="BO1170" s="1"/>
  <c r="BG1170"/>
  <c r="BF1170"/>
  <c r="BE1170"/>
  <c r="CA1170" s="1"/>
  <c r="BD1170"/>
  <c r="AN1170"/>
  <c r="AU1170" s="1"/>
  <c r="BZ1169"/>
  <c r="BW1169"/>
  <c r="BV1169"/>
  <c r="BU1169"/>
  <c r="BT1169"/>
  <c r="BQ1169"/>
  <c r="BP1169"/>
  <c r="BX1169" s="1"/>
  <c r="BN1169"/>
  <c r="BM1169"/>
  <c r="BL1169"/>
  <c r="BK1169"/>
  <c r="BJ1169"/>
  <c r="BI1169"/>
  <c r="BH1169"/>
  <c r="BO1169" s="1"/>
  <c r="BG1169"/>
  <c r="BF1169"/>
  <c r="BE1169"/>
  <c r="CA1169" s="1"/>
  <c r="BD1169"/>
  <c r="AN1169"/>
  <c r="AU1169" s="1"/>
  <c r="BZ1168"/>
  <c r="BU1168"/>
  <c r="BT1168"/>
  <c r="BQ1168"/>
  <c r="BP1168"/>
  <c r="BX1168" s="1"/>
  <c r="BN1168"/>
  <c r="BM1168"/>
  <c r="BL1168"/>
  <c r="BK1168"/>
  <c r="BJ1168"/>
  <c r="BI1168"/>
  <c r="BH1168"/>
  <c r="BO1168" s="1"/>
  <c r="BG1168"/>
  <c r="BF1168"/>
  <c r="BE1168"/>
  <c r="CA1168" s="1"/>
  <c r="BD1168"/>
  <c r="AN1168"/>
  <c r="BW1168" s="1"/>
  <c r="BZ1167"/>
  <c r="BU1167"/>
  <c r="BT1167"/>
  <c r="BQ1167"/>
  <c r="BP1167"/>
  <c r="BX1167" s="1"/>
  <c r="BN1167"/>
  <c r="BM1167"/>
  <c r="BL1167"/>
  <c r="BK1167"/>
  <c r="BJ1167"/>
  <c r="BI1167"/>
  <c r="BH1167"/>
  <c r="BO1167" s="1"/>
  <c r="BG1167"/>
  <c r="BF1167"/>
  <c r="BE1167"/>
  <c r="CA1167" s="1"/>
  <c r="BD1167"/>
  <c r="AN1167"/>
  <c r="BW1167" s="1"/>
  <c r="BZ1166"/>
  <c r="BW1166"/>
  <c r="BV1166"/>
  <c r="BU1166"/>
  <c r="BT1166"/>
  <c r="BQ1166"/>
  <c r="BP1166"/>
  <c r="BX1166" s="1"/>
  <c r="BN1166"/>
  <c r="BM1166"/>
  <c r="BL1166"/>
  <c r="BK1166"/>
  <c r="BJ1166"/>
  <c r="BI1166"/>
  <c r="BH1166"/>
  <c r="BO1166" s="1"/>
  <c r="BG1166"/>
  <c r="BF1166"/>
  <c r="BE1166"/>
  <c r="CA1166" s="1"/>
  <c r="BD1166"/>
  <c r="AN1166"/>
  <c r="AU1166" s="1"/>
  <c r="BZ1165"/>
  <c r="BW1165"/>
  <c r="BV1165"/>
  <c r="BU1165"/>
  <c r="BT1165"/>
  <c r="BQ1165"/>
  <c r="BP1165"/>
  <c r="BX1165" s="1"/>
  <c r="BN1165"/>
  <c r="BM1165"/>
  <c r="BL1165"/>
  <c r="BK1165"/>
  <c r="BJ1165"/>
  <c r="BI1165"/>
  <c r="BH1165"/>
  <c r="BO1165" s="1"/>
  <c r="BG1165"/>
  <c r="BF1165"/>
  <c r="BE1165"/>
  <c r="CA1165" s="1"/>
  <c r="BD1165"/>
  <c r="AN1165"/>
  <c r="AU1165" s="1"/>
  <c r="BZ1164"/>
  <c r="BU1164"/>
  <c r="BT1164"/>
  <c r="BQ1164"/>
  <c r="BP1164"/>
  <c r="BX1164" s="1"/>
  <c r="BN1164"/>
  <c r="BM1164"/>
  <c r="BL1164"/>
  <c r="BK1164"/>
  <c r="BJ1164"/>
  <c r="BI1164"/>
  <c r="BH1164"/>
  <c r="BO1164" s="1"/>
  <c r="BG1164"/>
  <c r="BF1164"/>
  <c r="BE1164"/>
  <c r="CA1164" s="1"/>
  <c r="BD1164"/>
  <c r="AN1164"/>
  <c r="BW1164" s="1"/>
  <c r="BZ1163"/>
  <c r="BU1163"/>
  <c r="BT1163"/>
  <c r="BQ1163"/>
  <c r="BP1163"/>
  <c r="BX1163" s="1"/>
  <c r="BN1163"/>
  <c r="BM1163"/>
  <c r="BL1163"/>
  <c r="BK1163"/>
  <c r="BJ1163"/>
  <c r="BI1163"/>
  <c r="BH1163"/>
  <c r="BO1163" s="1"/>
  <c r="BG1163"/>
  <c r="BF1163"/>
  <c r="BE1163"/>
  <c r="CA1163" s="1"/>
  <c r="BD1163"/>
  <c r="AN1163"/>
  <c r="BW1163" s="1"/>
  <c r="BZ1162"/>
  <c r="BW1162"/>
  <c r="BV1162"/>
  <c r="BU1162"/>
  <c r="BT1162"/>
  <c r="BQ1162"/>
  <c r="BP1162"/>
  <c r="BX1162" s="1"/>
  <c r="BN1162"/>
  <c r="BM1162"/>
  <c r="BL1162"/>
  <c r="BK1162"/>
  <c r="BJ1162"/>
  <c r="BI1162"/>
  <c r="BH1162"/>
  <c r="BO1162" s="1"/>
  <c r="BG1162"/>
  <c r="BF1162"/>
  <c r="BE1162"/>
  <c r="CA1162" s="1"/>
  <c r="BD1162"/>
  <c r="AN1162"/>
  <c r="AU1162" s="1"/>
  <c r="BZ1161"/>
  <c r="BW1161"/>
  <c r="BV1161"/>
  <c r="BU1161"/>
  <c r="BT1161"/>
  <c r="BQ1161"/>
  <c r="BP1161"/>
  <c r="BX1161" s="1"/>
  <c r="BN1161"/>
  <c r="BM1161"/>
  <c r="BL1161"/>
  <c r="BK1161"/>
  <c r="BJ1161"/>
  <c r="BI1161"/>
  <c r="BH1161"/>
  <c r="BO1161" s="1"/>
  <c r="BG1161"/>
  <c r="BF1161"/>
  <c r="BE1161"/>
  <c r="CA1161" s="1"/>
  <c r="BD1161"/>
  <c r="AN1161"/>
  <c r="AU1161" s="1"/>
  <c r="BZ1160"/>
  <c r="BW1160"/>
  <c r="BV1160"/>
  <c r="BU1160"/>
  <c r="BT1160"/>
  <c r="BQ1160"/>
  <c r="BP1160"/>
  <c r="BX1160" s="1"/>
  <c r="BN1160"/>
  <c r="BM1160"/>
  <c r="BL1160"/>
  <c r="BK1160"/>
  <c r="BJ1160"/>
  <c r="BI1160"/>
  <c r="BH1160"/>
  <c r="BO1160" s="1"/>
  <c r="BG1160"/>
  <c r="BF1160"/>
  <c r="BE1160"/>
  <c r="CA1160" s="1"/>
  <c r="BD1160"/>
  <c r="AN1160"/>
  <c r="AU1160" s="1"/>
  <c r="BZ1159"/>
  <c r="BW1159"/>
  <c r="BV1159"/>
  <c r="BU1159"/>
  <c r="BT1159"/>
  <c r="BQ1159"/>
  <c r="BP1159"/>
  <c r="BX1159" s="1"/>
  <c r="BN1159"/>
  <c r="BM1159"/>
  <c r="BL1159"/>
  <c r="BK1159"/>
  <c r="BJ1159"/>
  <c r="BI1159"/>
  <c r="BH1159"/>
  <c r="BO1159" s="1"/>
  <c r="BG1159"/>
  <c r="BF1159"/>
  <c r="BE1159"/>
  <c r="CA1159" s="1"/>
  <c r="BD1159"/>
  <c r="AN1159"/>
  <c r="AU1159" s="1"/>
  <c r="BZ1158"/>
  <c r="BW1158"/>
  <c r="BV1158"/>
  <c r="BU1158"/>
  <c r="BT1158"/>
  <c r="BQ1158"/>
  <c r="BP1158"/>
  <c r="BX1158" s="1"/>
  <c r="BN1158"/>
  <c r="BM1158"/>
  <c r="BL1158"/>
  <c r="BK1158"/>
  <c r="BJ1158"/>
  <c r="BI1158"/>
  <c r="BH1158"/>
  <c r="BO1158" s="1"/>
  <c r="BG1158"/>
  <c r="BF1158"/>
  <c r="BE1158"/>
  <c r="CA1158" s="1"/>
  <c r="BD1158"/>
  <c r="AN1158"/>
  <c r="AU1158" s="1"/>
  <c r="BZ1157"/>
  <c r="BW1157"/>
  <c r="BV1157"/>
  <c r="BU1157"/>
  <c r="BT1157"/>
  <c r="BQ1157"/>
  <c r="BP1157"/>
  <c r="BX1157" s="1"/>
  <c r="BN1157"/>
  <c r="BM1157"/>
  <c r="BL1157"/>
  <c r="BK1157"/>
  <c r="BJ1157"/>
  <c r="BI1157"/>
  <c r="BH1157"/>
  <c r="BO1157" s="1"/>
  <c r="BG1157"/>
  <c r="BF1157"/>
  <c r="BE1157"/>
  <c r="CA1157" s="1"/>
  <c r="BD1157"/>
  <c r="AN1157"/>
  <c r="AU1157" s="1"/>
  <c r="BZ1156"/>
  <c r="BU1156"/>
  <c r="BT1156"/>
  <c r="BQ1156"/>
  <c r="BP1156"/>
  <c r="BX1156" s="1"/>
  <c r="BN1156"/>
  <c r="BM1156"/>
  <c r="BL1156"/>
  <c r="BK1156"/>
  <c r="BJ1156"/>
  <c r="BI1156"/>
  <c r="BH1156"/>
  <c r="BO1156" s="1"/>
  <c r="BG1156"/>
  <c r="BF1156"/>
  <c r="BE1156"/>
  <c r="CA1156" s="1"/>
  <c r="BD1156"/>
  <c r="AN1156"/>
  <c r="BW1156" s="1"/>
  <c r="BZ1155"/>
  <c r="BU1155"/>
  <c r="BT1155"/>
  <c r="BQ1155"/>
  <c r="BP1155"/>
  <c r="BX1155" s="1"/>
  <c r="BN1155"/>
  <c r="BM1155"/>
  <c r="BL1155"/>
  <c r="BK1155"/>
  <c r="BJ1155"/>
  <c r="BI1155"/>
  <c r="BH1155"/>
  <c r="BO1155" s="1"/>
  <c r="BG1155"/>
  <c r="BF1155"/>
  <c r="BE1155"/>
  <c r="CA1155" s="1"/>
  <c r="BD1155"/>
  <c r="AN1155"/>
  <c r="BW1155" s="1"/>
  <c r="BZ1154"/>
  <c r="BU1154"/>
  <c r="BT1154"/>
  <c r="BQ1154"/>
  <c r="BP1154"/>
  <c r="BX1154" s="1"/>
  <c r="BN1154"/>
  <c r="BM1154"/>
  <c r="BL1154"/>
  <c r="BK1154"/>
  <c r="BJ1154"/>
  <c r="BI1154"/>
  <c r="BH1154"/>
  <c r="BO1154" s="1"/>
  <c r="BG1154"/>
  <c r="BF1154"/>
  <c r="BE1154"/>
  <c r="CA1154" s="1"/>
  <c r="BD1154"/>
  <c r="AN1154"/>
  <c r="BW1154" s="1"/>
  <c r="BZ1153"/>
  <c r="BU1153"/>
  <c r="BT1153"/>
  <c r="BQ1153"/>
  <c r="BP1153"/>
  <c r="BX1153" s="1"/>
  <c r="BN1153"/>
  <c r="BM1153"/>
  <c r="BL1153"/>
  <c r="BK1153"/>
  <c r="BJ1153"/>
  <c r="BI1153"/>
  <c r="BH1153"/>
  <c r="BO1153" s="1"/>
  <c r="BG1153"/>
  <c r="BF1153"/>
  <c r="BE1153"/>
  <c r="CA1153" s="1"/>
  <c r="BD1153"/>
  <c r="AN1153"/>
  <c r="BW1153" s="1"/>
  <c r="BZ1152"/>
  <c r="BW1152"/>
  <c r="BV1152"/>
  <c r="BQ1152"/>
  <c r="BP1152"/>
  <c r="BX1152" s="1"/>
  <c r="BN1152"/>
  <c r="BM1152"/>
  <c r="BL1152"/>
  <c r="BK1152"/>
  <c r="BJ1152"/>
  <c r="BI1152"/>
  <c r="BH1152"/>
  <c r="BO1152" s="1"/>
  <c r="BG1152"/>
  <c r="BF1152"/>
  <c r="BE1152"/>
  <c r="CA1152" s="1"/>
  <c r="BD1152"/>
  <c r="AN1152"/>
  <c r="BU1152" s="1"/>
  <c r="BZ1151"/>
  <c r="BU1151"/>
  <c r="BT1151"/>
  <c r="BQ1151"/>
  <c r="BP1151"/>
  <c r="BX1151" s="1"/>
  <c r="BN1151"/>
  <c r="BM1151"/>
  <c r="BL1151"/>
  <c r="BK1151"/>
  <c r="BJ1151"/>
  <c r="BI1151"/>
  <c r="BH1151"/>
  <c r="BO1151" s="1"/>
  <c r="BG1151"/>
  <c r="BF1151"/>
  <c r="BE1151"/>
  <c r="CA1151" s="1"/>
  <c r="BD1151"/>
  <c r="AN1151"/>
  <c r="BW1151" s="1"/>
  <c r="BZ1150"/>
  <c r="BU1150"/>
  <c r="BT1150"/>
  <c r="BQ1150"/>
  <c r="BP1150"/>
  <c r="BX1150" s="1"/>
  <c r="BN1150"/>
  <c r="BM1150"/>
  <c r="BL1150"/>
  <c r="BK1150"/>
  <c r="BJ1150"/>
  <c r="BI1150"/>
  <c r="BH1150"/>
  <c r="BO1150" s="1"/>
  <c r="BG1150"/>
  <c r="BF1150"/>
  <c r="BE1150"/>
  <c r="CA1150" s="1"/>
  <c r="BD1150"/>
  <c r="AN1150"/>
  <c r="BW1150" s="1"/>
  <c r="BZ1149"/>
  <c r="BU1149"/>
  <c r="BT1149"/>
  <c r="BQ1149"/>
  <c r="BP1149"/>
  <c r="BX1149" s="1"/>
  <c r="BN1149"/>
  <c r="BM1149"/>
  <c r="BL1149"/>
  <c r="BK1149"/>
  <c r="BJ1149"/>
  <c r="BI1149"/>
  <c r="BH1149"/>
  <c r="BO1149" s="1"/>
  <c r="BG1149"/>
  <c r="BF1149"/>
  <c r="BE1149"/>
  <c r="CA1149" s="1"/>
  <c r="BD1149"/>
  <c r="AN1149"/>
  <c r="BW1149" s="1"/>
  <c r="BZ1148"/>
  <c r="BU1148"/>
  <c r="BT1148"/>
  <c r="BQ1148"/>
  <c r="BP1148"/>
  <c r="BX1148" s="1"/>
  <c r="BN1148"/>
  <c r="BM1148"/>
  <c r="BL1148"/>
  <c r="BK1148"/>
  <c r="BJ1148"/>
  <c r="BI1148"/>
  <c r="BH1148"/>
  <c r="BO1148" s="1"/>
  <c r="BG1148"/>
  <c r="BF1148"/>
  <c r="BE1148"/>
  <c r="CA1148" s="1"/>
  <c r="BD1148"/>
  <c r="AN1148"/>
  <c r="BW1148" s="1"/>
  <c r="BZ1147"/>
  <c r="BW1147"/>
  <c r="BV1147"/>
  <c r="BU1147"/>
  <c r="BT1147"/>
  <c r="BQ1147"/>
  <c r="BP1147"/>
  <c r="BX1147" s="1"/>
  <c r="BN1147"/>
  <c r="BM1147"/>
  <c r="BL1147"/>
  <c r="BK1147"/>
  <c r="BJ1147"/>
  <c r="BI1147"/>
  <c r="BH1147"/>
  <c r="BO1147" s="1"/>
  <c r="BG1147"/>
  <c r="BF1147"/>
  <c r="BE1147"/>
  <c r="CA1147" s="1"/>
  <c r="BD1147"/>
  <c r="AN1147"/>
  <c r="AU1147" s="1"/>
  <c r="BZ1146"/>
  <c r="BU1146"/>
  <c r="BT1146"/>
  <c r="BQ1146"/>
  <c r="BP1146"/>
  <c r="BX1146" s="1"/>
  <c r="BN1146"/>
  <c r="BM1146"/>
  <c r="BL1146"/>
  <c r="BK1146"/>
  <c r="BJ1146"/>
  <c r="BI1146"/>
  <c r="BH1146"/>
  <c r="BO1146" s="1"/>
  <c r="BG1146"/>
  <c r="BF1146"/>
  <c r="BE1146"/>
  <c r="CA1146" s="1"/>
  <c r="BD1146"/>
  <c r="AN1146"/>
  <c r="BW1146" s="1"/>
  <c r="BZ1145"/>
  <c r="BU1145"/>
  <c r="BT1145"/>
  <c r="BQ1145"/>
  <c r="BP1145"/>
  <c r="BX1145" s="1"/>
  <c r="BN1145"/>
  <c r="BM1145"/>
  <c r="BL1145"/>
  <c r="BK1145"/>
  <c r="BJ1145"/>
  <c r="BI1145"/>
  <c r="BH1145"/>
  <c r="BO1145" s="1"/>
  <c r="BG1145"/>
  <c r="BF1145"/>
  <c r="BE1145"/>
  <c r="CA1145" s="1"/>
  <c r="BD1145"/>
  <c r="AN1145"/>
  <c r="BW1145" s="1"/>
  <c r="BZ1144"/>
  <c r="BU1144"/>
  <c r="BT1144"/>
  <c r="BQ1144"/>
  <c r="BP1144"/>
  <c r="BX1144" s="1"/>
  <c r="BN1144"/>
  <c r="BM1144"/>
  <c r="BL1144"/>
  <c r="BK1144"/>
  <c r="BJ1144"/>
  <c r="BI1144"/>
  <c r="BH1144"/>
  <c r="BO1144" s="1"/>
  <c r="BG1144"/>
  <c r="BF1144"/>
  <c r="BE1144"/>
  <c r="CA1144" s="1"/>
  <c r="BD1144"/>
  <c r="AN1144"/>
  <c r="BW1144" s="1"/>
  <c r="BZ1143"/>
  <c r="BU1143"/>
  <c r="BT1143"/>
  <c r="BQ1143"/>
  <c r="BP1143"/>
  <c r="BX1143" s="1"/>
  <c r="BN1143"/>
  <c r="BM1143"/>
  <c r="BL1143"/>
  <c r="BK1143"/>
  <c r="BJ1143"/>
  <c r="BI1143"/>
  <c r="BH1143"/>
  <c r="BO1143" s="1"/>
  <c r="BG1143"/>
  <c r="BF1143"/>
  <c r="BE1143"/>
  <c r="CA1143" s="1"/>
  <c r="BD1143"/>
  <c r="AN1143"/>
  <c r="BW1143" s="1"/>
  <c r="BZ1142"/>
  <c r="BU1142"/>
  <c r="BT1142"/>
  <c r="BQ1142"/>
  <c r="BP1142"/>
  <c r="BX1142" s="1"/>
  <c r="BN1142"/>
  <c r="BM1142"/>
  <c r="BL1142"/>
  <c r="BK1142"/>
  <c r="BJ1142"/>
  <c r="BI1142"/>
  <c r="BH1142"/>
  <c r="BO1142" s="1"/>
  <c r="BG1142"/>
  <c r="BF1142"/>
  <c r="BE1142"/>
  <c r="CA1142" s="1"/>
  <c r="BD1142"/>
  <c r="AN1142"/>
  <c r="BW1142" s="1"/>
  <c r="BZ1141"/>
  <c r="BU1141"/>
  <c r="BT1141"/>
  <c r="BQ1141"/>
  <c r="BP1141"/>
  <c r="BX1141" s="1"/>
  <c r="BN1141"/>
  <c r="BM1141"/>
  <c r="BL1141"/>
  <c r="BK1141"/>
  <c r="BJ1141"/>
  <c r="BI1141"/>
  <c r="BH1141"/>
  <c r="BO1141" s="1"/>
  <c r="BG1141"/>
  <c r="BF1141"/>
  <c r="BE1141"/>
  <c r="CA1141" s="1"/>
  <c r="BD1141"/>
  <c r="AN1141"/>
  <c r="BW1141" s="1"/>
  <c r="BZ1140"/>
  <c r="BU1140"/>
  <c r="BT1140"/>
  <c r="BQ1140"/>
  <c r="BP1140"/>
  <c r="BX1140" s="1"/>
  <c r="BN1140"/>
  <c r="BM1140"/>
  <c r="BL1140"/>
  <c r="BK1140"/>
  <c r="BJ1140"/>
  <c r="BI1140"/>
  <c r="BH1140"/>
  <c r="BO1140" s="1"/>
  <c r="BG1140"/>
  <c r="BF1140"/>
  <c r="BE1140"/>
  <c r="CA1140" s="1"/>
  <c r="BD1140"/>
  <c r="AN1140"/>
  <c r="BW1140" s="1"/>
  <c r="BZ1139"/>
  <c r="BU1139"/>
  <c r="BT1139"/>
  <c r="BQ1139"/>
  <c r="BP1139"/>
  <c r="BX1139" s="1"/>
  <c r="BN1139"/>
  <c r="BM1139"/>
  <c r="BL1139"/>
  <c r="BK1139"/>
  <c r="BJ1139"/>
  <c r="BI1139"/>
  <c r="BH1139"/>
  <c r="BO1139" s="1"/>
  <c r="BG1139"/>
  <c r="BF1139"/>
  <c r="BE1139"/>
  <c r="CA1139" s="1"/>
  <c r="BD1139"/>
  <c r="AN1139"/>
  <c r="BW1139" s="1"/>
  <c r="BZ1138"/>
  <c r="BU1138"/>
  <c r="BT1138"/>
  <c r="BQ1138"/>
  <c r="BP1138"/>
  <c r="BX1138" s="1"/>
  <c r="BN1138"/>
  <c r="BM1138"/>
  <c r="BL1138"/>
  <c r="BK1138"/>
  <c r="BJ1138"/>
  <c r="BI1138"/>
  <c r="BH1138"/>
  <c r="BO1138" s="1"/>
  <c r="BG1138"/>
  <c r="BF1138"/>
  <c r="BE1138"/>
  <c r="CA1138" s="1"/>
  <c r="BD1138"/>
  <c r="AN1138"/>
  <c r="BW1138" s="1"/>
  <c r="BZ1137"/>
  <c r="BU1137"/>
  <c r="BT1137"/>
  <c r="BQ1137"/>
  <c r="BP1137"/>
  <c r="BX1137" s="1"/>
  <c r="BN1137"/>
  <c r="BM1137"/>
  <c r="BL1137"/>
  <c r="BK1137"/>
  <c r="BJ1137"/>
  <c r="BI1137"/>
  <c r="BH1137"/>
  <c r="BO1137" s="1"/>
  <c r="BG1137"/>
  <c r="BF1137"/>
  <c r="BE1137"/>
  <c r="CA1137" s="1"/>
  <c r="BD1137"/>
  <c r="AN1137"/>
  <c r="BW1137" s="1"/>
  <c r="BZ1136"/>
  <c r="BW1136"/>
  <c r="BV1136"/>
  <c r="BU1136"/>
  <c r="BT1136"/>
  <c r="BQ1136"/>
  <c r="BP1136"/>
  <c r="BX1136" s="1"/>
  <c r="BN1136"/>
  <c r="BM1136"/>
  <c r="BL1136"/>
  <c r="BK1136"/>
  <c r="BJ1136"/>
  <c r="BI1136"/>
  <c r="BH1136"/>
  <c r="BO1136" s="1"/>
  <c r="BG1136"/>
  <c r="BF1136"/>
  <c r="BE1136"/>
  <c r="CA1136" s="1"/>
  <c r="BD1136"/>
  <c r="AN1136"/>
  <c r="AU1136" s="1"/>
  <c r="BZ1135"/>
  <c r="BW1135"/>
  <c r="BV1135"/>
  <c r="BQ1135"/>
  <c r="BP1135"/>
  <c r="BX1135" s="1"/>
  <c r="BN1135"/>
  <c r="BM1135"/>
  <c r="BL1135"/>
  <c r="BK1135"/>
  <c r="BJ1135"/>
  <c r="BI1135"/>
  <c r="BH1135"/>
  <c r="BO1135" s="1"/>
  <c r="BG1135"/>
  <c r="BF1135"/>
  <c r="BE1135"/>
  <c r="CA1135" s="1"/>
  <c r="BD1135"/>
  <c r="AN1135"/>
  <c r="BU1135" s="1"/>
  <c r="BZ1134"/>
  <c r="BW1134"/>
  <c r="BV1134"/>
  <c r="BU1134"/>
  <c r="BT1134"/>
  <c r="BQ1134"/>
  <c r="BP1134"/>
  <c r="BX1134" s="1"/>
  <c r="BN1134"/>
  <c r="BM1134"/>
  <c r="BL1134"/>
  <c r="BK1134"/>
  <c r="BJ1134"/>
  <c r="BI1134"/>
  <c r="BH1134"/>
  <c r="BO1134" s="1"/>
  <c r="BG1134"/>
  <c r="BF1134"/>
  <c r="BE1134"/>
  <c r="CA1134" s="1"/>
  <c r="BD1134"/>
  <c r="AN1134"/>
  <c r="AU1134" s="1"/>
  <c r="BZ1133"/>
  <c r="BU1133"/>
  <c r="BT1133"/>
  <c r="BQ1133"/>
  <c r="BP1133"/>
  <c r="BX1133" s="1"/>
  <c r="BN1133"/>
  <c r="BM1133"/>
  <c r="BL1133"/>
  <c r="BK1133"/>
  <c r="BJ1133"/>
  <c r="BI1133"/>
  <c r="BH1133"/>
  <c r="BO1133" s="1"/>
  <c r="BG1133"/>
  <c r="BF1133"/>
  <c r="BE1133"/>
  <c r="CA1133" s="1"/>
  <c r="BD1133"/>
  <c r="AN1133"/>
  <c r="BW1133" s="1"/>
  <c r="BZ1132"/>
  <c r="BU1132"/>
  <c r="BT1132"/>
  <c r="BQ1132"/>
  <c r="BP1132"/>
  <c r="BX1132" s="1"/>
  <c r="BN1132"/>
  <c r="BM1132"/>
  <c r="BL1132"/>
  <c r="BK1132"/>
  <c r="BJ1132"/>
  <c r="BI1132"/>
  <c r="BH1132"/>
  <c r="BO1132" s="1"/>
  <c r="BG1132"/>
  <c r="BF1132"/>
  <c r="BE1132"/>
  <c r="CA1132" s="1"/>
  <c r="BD1132"/>
  <c r="AN1132"/>
  <c r="BW1132" s="1"/>
  <c r="BZ1131"/>
  <c r="BU1131"/>
  <c r="BT1131"/>
  <c r="BQ1131"/>
  <c r="BP1131"/>
  <c r="BX1131" s="1"/>
  <c r="BN1131"/>
  <c r="BM1131"/>
  <c r="BL1131"/>
  <c r="BK1131"/>
  <c r="BJ1131"/>
  <c r="BI1131"/>
  <c r="BH1131"/>
  <c r="BO1131" s="1"/>
  <c r="BG1131"/>
  <c r="BF1131"/>
  <c r="BE1131"/>
  <c r="CA1131" s="1"/>
  <c r="BD1131"/>
  <c r="AN1131"/>
  <c r="BW1131" s="1"/>
  <c r="BZ1130"/>
  <c r="BU1130"/>
  <c r="BT1130"/>
  <c r="BQ1130"/>
  <c r="BP1130"/>
  <c r="BX1130" s="1"/>
  <c r="BN1130"/>
  <c r="BM1130"/>
  <c r="BL1130"/>
  <c r="BK1130"/>
  <c r="BJ1130"/>
  <c r="BI1130"/>
  <c r="BH1130"/>
  <c r="BO1130" s="1"/>
  <c r="BG1130"/>
  <c r="BF1130"/>
  <c r="BE1130"/>
  <c r="CA1130" s="1"/>
  <c r="BD1130"/>
  <c r="AN1130"/>
  <c r="BW1130" s="1"/>
  <c r="BZ1129"/>
  <c r="BW1129"/>
  <c r="BV1129"/>
  <c r="BU1129"/>
  <c r="BT1129"/>
  <c r="BQ1129"/>
  <c r="BP1129"/>
  <c r="BX1129" s="1"/>
  <c r="BN1129"/>
  <c r="BM1129"/>
  <c r="BL1129"/>
  <c r="BK1129"/>
  <c r="BJ1129"/>
  <c r="BI1129"/>
  <c r="BH1129"/>
  <c r="BO1129" s="1"/>
  <c r="BG1129"/>
  <c r="BF1129"/>
  <c r="BE1129"/>
  <c r="CA1129" s="1"/>
  <c r="BD1129"/>
  <c r="AN1129"/>
  <c r="AU1129" s="1"/>
  <c r="BZ1128"/>
  <c r="BW1128"/>
  <c r="BV1128"/>
  <c r="BU1128"/>
  <c r="BT1128"/>
  <c r="BQ1128"/>
  <c r="BP1128"/>
  <c r="BX1128" s="1"/>
  <c r="BN1128"/>
  <c r="BM1128"/>
  <c r="BL1128"/>
  <c r="BK1128"/>
  <c r="BJ1128"/>
  <c r="BI1128"/>
  <c r="BH1128"/>
  <c r="BO1128" s="1"/>
  <c r="BG1128"/>
  <c r="BF1128"/>
  <c r="BE1128"/>
  <c r="CA1128" s="1"/>
  <c r="BD1128"/>
  <c r="AN1128"/>
  <c r="AU1128" s="1"/>
  <c r="BZ1127"/>
  <c r="BU1127"/>
  <c r="BT1127"/>
  <c r="BQ1127"/>
  <c r="BP1127"/>
  <c r="BX1127" s="1"/>
  <c r="BN1127"/>
  <c r="BM1127"/>
  <c r="BL1127"/>
  <c r="BK1127"/>
  <c r="BJ1127"/>
  <c r="BI1127"/>
  <c r="BH1127"/>
  <c r="BO1127" s="1"/>
  <c r="BG1127"/>
  <c r="BF1127"/>
  <c r="BE1127"/>
  <c r="CA1127" s="1"/>
  <c r="BD1127"/>
  <c r="AN1127"/>
  <c r="BW1127" s="1"/>
  <c r="BZ1126"/>
  <c r="BU1126"/>
  <c r="BT1126"/>
  <c r="BQ1126"/>
  <c r="BP1126"/>
  <c r="BX1126" s="1"/>
  <c r="BN1126"/>
  <c r="BM1126"/>
  <c r="BL1126"/>
  <c r="BK1126"/>
  <c r="BJ1126"/>
  <c r="BI1126"/>
  <c r="BH1126"/>
  <c r="BO1126" s="1"/>
  <c r="BG1126"/>
  <c r="BF1126"/>
  <c r="BE1126"/>
  <c r="CA1126" s="1"/>
  <c r="BD1126"/>
  <c r="AN1126"/>
  <c r="BW1126" s="1"/>
  <c r="BZ1125"/>
  <c r="BU1125"/>
  <c r="BT1125"/>
  <c r="BQ1125"/>
  <c r="BP1125"/>
  <c r="BX1125" s="1"/>
  <c r="BN1125"/>
  <c r="BM1125"/>
  <c r="BL1125"/>
  <c r="BK1125"/>
  <c r="BJ1125"/>
  <c r="BI1125"/>
  <c r="BH1125"/>
  <c r="BO1125" s="1"/>
  <c r="BG1125"/>
  <c r="BF1125"/>
  <c r="BE1125"/>
  <c r="CA1125" s="1"/>
  <c r="BD1125"/>
  <c r="AN1125"/>
  <c r="BW1125" s="1"/>
  <c r="BZ1124"/>
  <c r="BU1124"/>
  <c r="BT1124"/>
  <c r="BQ1124"/>
  <c r="BP1124"/>
  <c r="BX1124" s="1"/>
  <c r="BN1124"/>
  <c r="BM1124"/>
  <c r="BL1124"/>
  <c r="BK1124"/>
  <c r="BJ1124"/>
  <c r="BI1124"/>
  <c r="BH1124"/>
  <c r="BO1124" s="1"/>
  <c r="BG1124"/>
  <c r="BF1124"/>
  <c r="BE1124"/>
  <c r="CA1124" s="1"/>
  <c r="BD1124"/>
  <c r="AN1124"/>
  <c r="BW1124" s="1"/>
  <c r="BZ1123"/>
  <c r="BU1123"/>
  <c r="BT1123"/>
  <c r="BQ1123"/>
  <c r="BP1123"/>
  <c r="BX1123" s="1"/>
  <c r="BN1123"/>
  <c r="BM1123"/>
  <c r="BL1123"/>
  <c r="BK1123"/>
  <c r="BJ1123"/>
  <c r="BI1123"/>
  <c r="BH1123"/>
  <c r="BO1123" s="1"/>
  <c r="BG1123"/>
  <c r="BF1123"/>
  <c r="BE1123"/>
  <c r="CA1123" s="1"/>
  <c r="BD1123"/>
  <c r="AN1123"/>
  <c r="BW1123" s="1"/>
  <c r="BZ1122"/>
  <c r="BU1122"/>
  <c r="BT1122"/>
  <c r="BQ1122"/>
  <c r="BP1122"/>
  <c r="BX1122" s="1"/>
  <c r="BN1122"/>
  <c r="BM1122"/>
  <c r="BL1122"/>
  <c r="BK1122"/>
  <c r="BJ1122"/>
  <c r="BI1122"/>
  <c r="BH1122"/>
  <c r="BO1122" s="1"/>
  <c r="BG1122"/>
  <c r="BF1122"/>
  <c r="BE1122"/>
  <c r="CA1122" s="1"/>
  <c r="BD1122"/>
  <c r="AN1122"/>
  <c r="BW1122" s="1"/>
  <c r="BZ1121"/>
  <c r="BW1121"/>
  <c r="BV1121"/>
  <c r="BU1121"/>
  <c r="BT1121"/>
  <c r="BQ1121"/>
  <c r="BP1121"/>
  <c r="BX1121" s="1"/>
  <c r="BN1121"/>
  <c r="BM1121"/>
  <c r="BL1121"/>
  <c r="BK1121"/>
  <c r="BJ1121"/>
  <c r="BI1121"/>
  <c r="BH1121"/>
  <c r="BO1121" s="1"/>
  <c r="BG1121"/>
  <c r="BF1121"/>
  <c r="BE1121"/>
  <c r="CA1121" s="1"/>
  <c r="BD1121"/>
  <c r="AN1121"/>
  <c r="AU1121" s="1"/>
  <c r="BZ1120"/>
  <c r="BW1120"/>
  <c r="BV1120"/>
  <c r="BU1120"/>
  <c r="BT1120"/>
  <c r="BQ1120"/>
  <c r="BP1120"/>
  <c r="BX1120" s="1"/>
  <c r="BN1120"/>
  <c r="BM1120"/>
  <c r="BL1120"/>
  <c r="BK1120"/>
  <c r="BJ1120"/>
  <c r="BI1120"/>
  <c r="BH1120"/>
  <c r="BO1120" s="1"/>
  <c r="BG1120"/>
  <c r="BF1120"/>
  <c r="BE1120"/>
  <c r="CA1120" s="1"/>
  <c r="BD1120"/>
  <c r="AN1120"/>
  <c r="AU1120" s="1"/>
  <c r="BZ1119"/>
  <c r="BU1119"/>
  <c r="BT1119"/>
  <c r="BQ1119"/>
  <c r="BP1119"/>
  <c r="BX1119" s="1"/>
  <c r="BN1119"/>
  <c r="BM1119"/>
  <c r="BL1119"/>
  <c r="BK1119"/>
  <c r="BJ1119"/>
  <c r="BI1119"/>
  <c r="BH1119"/>
  <c r="BO1119" s="1"/>
  <c r="BG1119"/>
  <c r="BF1119"/>
  <c r="BE1119"/>
  <c r="CA1119" s="1"/>
  <c r="BD1119"/>
  <c r="AN1119"/>
  <c r="BW1119" s="1"/>
  <c r="BZ1118"/>
  <c r="BU1118"/>
  <c r="BT1118"/>
  <c r="BQ1118"/>
  <c r="BP1118"/>
  <c r="BX1118" s="1"/>
  <c r="BN1118"/>
  <c r="BM1118"/>
  <c r="BL1118"/>
  <c r="BK1118"/>
  <c r="BJ1118"/>
  <c r="BI1118"/>
  <c r="BH1118"/>
  <c r="BO1118" s="1"/>
  <c r="BG1118"/>
  <c r="BF1118"/>
  <c r="BE1118"/>
  <c r="CA1118" s="1"/>
  <c r="BD1118"/>
  <c r="AN1118"/>
  <c r="BW1118" s="1"/>
  <c r="BZ1117"/>
  <c r="BU1117"/>
  <c r="BT1117"/>
  <c r="BQ1117"/>
  <c r="BP1117"/>
  <c r="BX1117" s="1"/>
  <c r="BN1117"/>
  <c r="BM1117"/>
  <c r="BL1117"/>
  <c r="BK1117"/>
  <c r="BJ1117"/>
  <c r="BI1117"/>
  <c r="BH1117"/>
  <c r="BO1117" s="1"/>
  <c r="BG1117"/>
  <c r="BF1117"/>
  <c r="BE1117"/>
  <c r="CA1117" s="1"/>
  <c r="BD1117"/>
  <c r="AN1117"/>
  <c r="BW1117" s="1"/>
  <c r="BZ1116"/>
  <c r="BU1116"/>
  <c r="BT1116"/>
  <c r="BQ1116"/>
  <c r="BP1116"/>
  <c r="BX1116" s="1"/>
  <c r="BN1116"/>
  <c r="BM1116"/>
  <c r="BL1116"/>
  <c r="BK1116"/>
  <c r="BJ1116"/>
  <c r="BI1116"/>
  <c r="BH1116"/>
  <c r="BO1116" s="1"/>
  <c r="BG1116"/>
  <c r="BF1116"/>
  <c r="BE1116"/>
  <c r="CA1116" s="1"/>
  <c r="BD1116"/>
  <c r="AN1116"/>
  <c r="BW1116" s="1"/>
  <c r="BZ1115"/>
  <c r="BW1115"/>
  <c r="BV1115"/>
  <c r="BU1115"/>
  <c r="BT1115"/>
  <c r="BQ1115"/>
  <c r="BP1115"/>
  <c r="BX1115" s="1"/>
  <c r="BN1115"/>
  <c r="BM1115"/>
  <c r="BL1115"/>
  <c r="BK1115"/>
  <c r="BJ1115"/>
  <c r="BI1115"/>
  <c r="BH1115"/>
  <c r="BO1115" s="1"/>
  <c r="BG1115"/>
  <c r="BF1115"/>
  <c r="BE1115"/>
  <c r="CA1115" s="1"/>
  <c r="BD1115"/>
  <c r="AN1115"/>
  <c r="AU1115" s="1"/>
  <c r="BZ1114"/>
  <c r="BW1114"/>
  <c r="BV1114"/>
  <c r="BQ1114"/>
  <c r="BP1114"/>
  <c r="BX1114" s="1"/>
  <c r="BN1114"/>
  <c r="BM1114"/>
  <c r="BL1114"/>
  <c r="BK1114"/>
  <c r="BJ1114"/>
  <c r="BI1114"/>
  <c r="BH1114"/>
  <c r="BO1114" s="1"/>
  <c r="BG1114"/>
  <c r="BF1114"/>
  <c r="BE1114"/>
  <c r="CA1114" s="1"/>
  <c r="BD1114"/>
  <c r="AN1114"/>
  <c r="BU1114" s="1"/>
  <c r="BZ1113"/>
  <c r="BU1113"/>
  <c r="BT1113"/>
  <c r="BQ1113"/>
  <c r="BP1113"/>
  <c r="BX1113" s="1"/>
  <c r="BN1113"/>
  <c r="BM1113"/>
  <c r="BL1113"/>
  <c r="BK1113"/>
  <c r="BJ1113"/>
  <c r="BI1113"/>
  <c r="BH1113"/>
  <c r="BO1113" s="1"/>
  <c r="BG1113"/>
  <c r="BF1113"/>
  <c r="BE1113"/>
  <c r="CA1113" s="1"/>
  <c r="BD1113"/>
  <c r="AN1113"/>
  <c r="BW1113" s="1"/>
  <c r="BZ1112"/>
  <c r="BW1112"/>
  <c r="BV1112"/>
  <c r="BQ1112"/>
  <c r="BP1112"/>
  <c r="BX1112" s="1"/>
  <c r="BN1112"/>
  <c r="BM1112"/>
  <c r="BL1112"/>
  <c r="BK1112"/>
  <c r="BJ1112"/>
  <c r="BI1112"/>
  <c r="BH1112"/>
  <c r="BO1112" s="1"/>
  <c r="BG1112"/>
  <c r="BF1112"/>
  <c r="BE1112"/>
  <c r="CA1112" s="1"/>
  <c r="BD1112"/>
  <c r="AN1112"/>
  <c r="BU1112" s="1"/>
  <c r="BZ1111"/>
  <c r="BU1111"/>
  <c r="BT1111"/>
  <c r="BQ1111"/>
  <c r="BP1111"/>
  <c r="BX1111" s="1"/>
  <c r="BN1111"/>
  <c r="BM1111"/>
  <c r="BL1111"/>
  <c r="BK1111"/>
  <c r="BJ1111"/>
  <c r="BI1111"/>
  <c r="BH1111"/>
  <c r="BO1111" s="1"/>
  <c r="BG1111"/>
  <c r="BF1111"/>
  <c r="BE1111"/>
  <c r="CA1111" s="1"/>
  <c r="BD1111"/>
  <c r="AN1111"/>
  <c r="BW1111" s="1"/>
  <c r="BZ1110"/>
  <c r="BU1110"/>
  <c r="BT1110"/>
  <c r="BQ1110"/>
  <c r="BP1110"/>
  <c r="BX1110" s="1"/>
  <c r="BN1110"/>
  <c r="BM1110"/>
  <c r="BL1110"/>
  <c r="BK1110"/>
  <c r="BJ1110"/>
  <c r="BI1110"/>
  <c r="BH1110"/>
  <c r="BO1110" s="1"/>
  <c r="BG1110"/>
  <c r="BF1110"/>
  <c r="BE1110"/>
  <c r="CA1110" s="1"/>
  <c r="BD1110"/>
  <c r="AN1110"/>
  <c r="BW1110" s="1"/>
  <c r="BZ1109"/>
  <c r="BU1109"/>
  <c r="BT1109"/>
  <c r="BQ1109"/>
  <c r="BP1109"/>
  <c r="BX1109" s="1"/>
  <c r="BN1109"/>
  <c r="BM1109"/>
  <c r="BL1109"/>
  <c r="BK1109"/>
  <c r="BJ1109"/>
  <c r="BI1109"/>
  <c r="BH1109"/>
  <c r="BO1109" s="1"/>
  <c r="BG1109"/>
  <c r="BF1109"/>
  <c r="BE1109"/>
  <c r="CA1109" s="1"/>
  <c r="BD1109"/>
  <c r="AN1109"/>
  <c r="BW1109" s="1"/>
  <c r="BZ1108"/>
  <c r="BU1108"/>
  <c r="BT1108"/>
  <c r="BQ1108"/>
  <c r="BP1108"/>
  <c r="BX1108" s="1"/>
  <c r="BN1108"/>
  <c r="BM1108"/>
  <c r="BL1108"/>
  <c r="BK1108"/>
  <c r="BJ1108"/>
  <c r="BI1108"/>
  <c r="BH1108"/>
  <c r="BO1108" s="1"/>
  <c r="BG1108"/>
  <c r="BF1108"/>
  <c r="BE1108"/>
  <c r="CA1108" s="1"/>
  <c r="BD1108"/>
  <c r="AN1108"/>
  <c r="BW1108" s="1"/>
  <c r="BZ1107"/>
  <c r="BU1107"/>
  <c r="BT1107"/>
  <c r="BQ1107"/>
  <c r="BP1107"/>
  <c r="BX1107" s="1"/>
  <c r="BN1107"/>
  <c r="BM1107"/>
  <c r="BL1107"/>
  <c r="BK1107"/>
  <c r="BJ1107"/>
  <c r="BI1107"/>
  <c r="BH1107"/>
  <c r="BO1107" s="1"/>
  <c r="BG1107"/>
  <c r="BF1107"/>
  <c r="BE1107"/>
  <c r="CA1107" s="1"/>
  <c r="BD1107"/>
  <c r="AN1107"/>
  <c r="BW1107" s="1"/>
  <c r="BZ1106"/>
  <c r="BU1106"/>
  <c r="BT1106"/>
  <c r="BQ1106"/>
  <c r="BP1106"/>
  <c r="BX1106" s="1"/>
  <c r="BN1106"/>
  <c r="BM1106"/>
  <c r="BL1106"/>
  <c r="BK1106"/>
  <c r="BJ1106"/>
  <c r="BI1106"/>
  <c r="BH1106"/>
  <c r="BO1106" s="1"/>
  <c r="BG1106"/>
  <c r="BF1106"/>
  <c r="BE1106"/>
  <c r="CA1106" s="1"/>
  <c r="BD1106"/>
  <c r="AN1106"/>
  <c r="BW1106" s="1"/>
  <c r="BZ1105"/>
  <c r="BU1105"/>
  <c r="BT1105"/>
  <c r="BQ1105"/>
  <c r="BP1105"/>
  <c r="BX1105" s="1"/>
  <c r="BN1105"/>
  <c r="BM1105"/>
  <c r="BL1105"/>
  <c r="BK1105"/>
  <c r="BJ1105"/>
  <c r="BI1105"/>
  <c r="BH1105"/>
  <c r="BO1105" s="1"/>
  <c r="BG1105"/>
  <c r="BF1105"/>
  <c r="BE1105"/>
  <c r="CA1105" s="1"/>
  <c r="BD1105"/>
  <c r="AN1105"/>
  <c r="BW1105" s="1"/>
  <c r="BZ1104"/>
  <c r="BW1104"/>
  <c r="BV1104"/>
  <c r="BU1104"/>
  <c r="BT1104"/>
  <c r="BQ1104"/>
  <c r="BP1104"/>
  <c r="BX1104" s="1"/>
  <c r="BN1104"/>
  <c r="BM1104"/>
  <c r="BL1104"/>
  <c r="BK1104"/>
  <c r="BJ1104"/>
  <c r="BI1104"/>
  <c r="BH1104"/>
  <c r="BO1104" s="1"/>
  <c r="BG1104"/>
  <c r="BF1104"/>
  <c r="BE1104"/>
  <c r="CA1104" s="1"/>
  <c r="BD1104"/>
  <c r="AN1104"/>
  <c r="AU1104" s="1"/>
  <c r="BZ1103"/>
  <c r="BW1103"/>
  <c r="BV1103"/>
  <c r="BQ1103"/>
  <c r="BP1103"/>
  <c r="BX1103" s="1"/>
  <c r="BN1103"/>
  <c r="BM1103"/>
  <c r="BL1103"/>
  <c r="BK1103"/>
  <c r="BJ1103"/>
  <c r="BI1103"/>
  <c r="BH1103"/>
  <c r="BO1103" s="1"/>
  <c r="BG1103"/>
  <c r="BF1103"/>
  <c r="BE1103"/>
  <c r="CA1103" s="1"/>
  <c r="BD1103"/>
  <c r="AN1103"/>
  <c r="BU1103" s="1"/>
  <c r="BZ1102"/>
  <c r="BW1102"/>
  <c r="BV1102"/>
  <c r="BQ1102"/>
  <c r="BP1102"/>
  <c r="BX1102" s="1"/>
  <c r="BN1102"/>
  <c r="BM1102"/>
  <c r="BL1102"/>
  <c r="BK1102"/>
  <c r="BJ1102"/>
  <c r="BI1102"/>
  <c r="BH1102"/>
  <c r="BO1102" s="1"/>
  <c r="BG1102"/>
  <c r="BF1102"/>
  <c r="BE1102"/>
  <c r="CA1102" s="1"/>
  <c r="BD1102"/>
  <c r="AN1102"/>
  <c r="BU1102" s="1"/>
  <c r="BZ1101"/>
  <c r="BU1101"/>
  <c r="BT1101"/>
  <c r="BQ1101"/>
  <c r="BP1101"/>
  <c r="BX1101" s="1"/>
  <c r="BN1101"/>
  <c r="BM1101"/>
  <c r="BL1101"/>
  <c r="BK1101"/>
  <c r="BJ1101"/>
  <c r="BI1101"/>
  <c r="BH1101"/>
  <c r="BO1101" s="1"/>
  <c r="BG1101"/>
  <c r="BF1101"/>
  <c r="BE1101"/>
  <c r="CA1101" s="1"/>
  <c r="BD1101"/>
  <c r="AN1101"/>
  <c r="BW1101" s="1"/>
  <c r="BZ1100"/>
  <c r="BU1100"/>
  <c r="BT1100"/>
  <c r="BQ1100"/>
  <c r="BP1100"/>
  <c r="BX1100" s="1"/>
  <c r="BN1100"/>
  <c r="BM1100"/>
  <c r="BL1100"/>
  <c r="BK1100"/>
  <c r="BJ1100"/>
  <c r="BI1100"/>
  <c r="BG1100"/>
  <c r="BF1100"/>
  <c r="BE1100"/>
  <c r="CA1100" s="1"/>
  <c r="BD1100"/>
  <c r="AN1100"/>
  <c r="BZ1099"/>
  <c r="BX1099"/>
  <c r="BU1099"/>
  <c r="BT1099"/>
  <c r="BQ1099"/>
  <c r="BP1099"/>
  <c r="BN1099"/>
  <c r="BM1099"/>
  <c r="BL1099"/>
  <c r="BK1099"/>
  <c r="BJ1099"/>
  <c r="BI1099"/>
  <c r="BH1099"/>
  <c r="BO1099" s="1"/>
  <c r="BG1099"/>
  <c r="BF1099"/>
  <c r="BE1099"/>
  <c r="CA1099" s="1"/>
  <c r="BD1099"/>
  <c r="AN1099"/>
  <c r="BZ1098"/>
  <c r="BU1098"/>
  <c r="BT1098"/>
  <c r="BQ1098"/>
  <c r="BP1098"/>
  <c r="BX1098" s="1"/>
  <c r="BN1098"/>
  <c r="BM1098"/>
  <c r="BL1098"/>
  <c r="BK1098"/>
  <c r="BJ1098"/>
  <c r="BI1098"/>
  <c r="BG1098"/>
  <c r="BF1098"/>
  <c r="BE1098"/>
  <c r="CA1098" s="1"/>
  <c r="BD1098"/>
  <c r="AN1098"/>
  <c r="BZ1097"/>
  <c r="BX1097"/>
  <c r="BU1097"/>
  <c r="BT1097"/>
  <c r="BQ1097"/>
  <c r="BP1097"/>
  <c r="BN1097"/>
  <c r="BM1097"/>
  <c r="BL1097"/>
  <c r="BK1097"/>
  <c r="BJ1097"/>
  <c r="BI1097"/>
  <c r="BH1097"/>
  <c r="BO1097" s="1"/>
  <c r="BG1097"/>
  <c r="BF1097"/>
  <c r="BE1097"/>
  <c r="CA1097" s="1"/>
  <c r="BD1097"/>
  <c r="AN1097"/>
  <c r="BZ1096"/>
  <c r="BU1096"/>
  <c r="BT1096"/>
  <c r="BQ1096"/>
  <c r="BP1096"/>
  <c r="BX1096" s="1"/>
  <c r="BN1096"/>
  <c r="BM1096"/>
  <c r="BL1096"/>
  <c r="BK1096"/>
  <c r="BJ1096"/>
  <c r="BI1096"/>
  <c r="BG1096"/>
  <c r="BF1096"/>
  <c r="BE1096"/>
  <c r="CA1096" s="1"/>
  <c r="BD1096"/>
  <c r="AN1096"/>
  <c r="BZ1095"/>
  <c r="BX1095"/>
  <c r="BU1095"/>
  <c r="BT1095"/>
  <c r="BQ1095"/>
  <c r="BP1095"/>
  <c r="BN1095"/>
  <c r="BM1095"/>
  <c r="BL1095"/>
  <c r="BK1095"/>
  <c r="BJ1095"/>
  <c r="BI1095"/>
  <c r="BH1095"/>
  <c r="BO1095" s="1"/>
  <c r="BG1095"/>
  <c r="BF1095"/>
  <c r="BE1095"/>
  <c r="CA1095" s="1"/>
  <c r="BD1095"/>
  <c r="AN1095"/>
  <c r="BZ1094"/>
  <c r="BU1094"/>
  <c r="BT1094"/>
  <c r="BQ1094"/>
  <c r="BP1094"/>
  <c r="BX1094" s="1"/>
  <c r="BN1094"/>
  <c r="BM1094"/>
  <c r="BL1094"/>
  <c r="BK1094"/>
  <c r="BJ1094"/>
  <c r="BI1094"/>
  <c r="BG1094"/>
  <c r="BF1094"/>
  <c r="BE1094"/>
  <c r="CA1094" s="1"/>
  <c r="BD1094"/>
  <c r="AN1094"/>
  <c r="BZ1093"/>
  <c r="BX1093"/>
  <c r="BU1093"/>
  <c r="BT1093"/>
  <c r="BQ1093"/>
  <c r="BP1093"/>
  <c r="BN1093"/>
  <c r="BM1093"/>
  <c r="BL1093"/>
  <c r="BK1093"/>
  <c r="BJ1093"/>
  <c r="BI1093"/>
  <c r="BH1093"/>
  <c r="BO1093" s="1"/>
  <c r="BG1093"/>
  <c r="BF1093"/>
  <c r="BE1093"/>
  <c r="CA1093" s="1"/>
  <c r="BD1093"/>
  <c r="AN1093"/>
  <c r="BZ1092"/>
  <c r="BU1092"/>
  <c r="BT1092"/>
  <c r="BQ1092"/>
  <c r="BP1092"/>
  <c r="BX1092" s="1"/>
  <c r="BN1092"/>
  <c r="BM1092"/>
  <c r="BL1092"/>
  <c r="BK1092"/>
  <c r="BJ1092"/>
  <c r="BI1092"/>
  <c r="BG1092"/>
  <c r="BF1092"/>
  <c r="BE1092"/>
  <c r="CA1092" s="1"/>
  <c r="BD1092"/>
  <c r="AN1092"/>
  <c r="BZ1091"/>
  <c r="BX1091"/>
  <c r="BW1091"/>
  <c r="BV1091"/>
  <c r="BQ1091"/>
  <c r="BP1091"/>
  <c r="BN1091"/>
  <c r="BM1091"/>
  <c r="BL1091"/>
  <c r="BK1091"/>
  <c r="BJ1091"/>
  <c r="BI1091"/>
  <c r="BH1091"/>
  <c r="BO1091" s="1"/>
  <c r="BG1091"/>
  <c r="BF1091"/>
  <c r="BE1091"/>
  <c r="CA1091" s="1"/>
  <c r="BD1091"/>
  <c r="AN1091"/>
  <c r="BZ1090"/>
  <c r="BW1090"/>
  <c r="BV1090"/>
  <c r="BQ1090"/>
  <c r="BP1090"/>
  <c r="BX1090" s="1"/>
  <c r="BN1090"/>
  <c r="BM1090"/>
  <c r="BL1090"/>
  <c r="BK1090"/>
  <c r="BJ1090"/>
  <c r="BI1090"/>
  <c r="BG1090"/>
  <c r="BF1090"/>
  <c r="BE1090"/>
  <c r="CA1090" s="1"/>
  <c r="BD1090"/>
  <c r="AN1090"/>
  <c r="BZ1089"/>
  <c r="BX1089"/>
  <c r="BW1089"/>
  <c r="BV1089"/>
  <c r="BQ1089"/>
  <c r="BP1089"/>
  <c r="BN1089"/>
  <c r="BM1089"/>
  <c r="BL1089"/>
  <c r="BK1089"/>
  <c r="BJ1089"/>
  <c r="BI1089"/>
  <c r="BH1089"/>
  <c r="BO1089" s="1"/>
  <c r="BG1089"/>
  <c r="BF1089"/>
  <c r="BE1089"/>
  <c r="CA1089" s="1"/>
  <c r="BD1089"/>
  <c r="AN1089"/>
  <c r="BZ1088"/>
  <c r="BU1088"/>
  <c r="BT1088"/>
  <c r="BQ1088"/>
  <c r="BP1088"/>
  <c r="BX1088" s="1"/>
  <c r="BN1088"/>
  <c r="BM1088"/>
  <c r="BL1088"/>
  <c r="BK1088"/>
  <c r="BJ1088"/>
  <c r="BI1088"/>
  <c r="BG1088"/>
  <c r="BF1088"/>
  <c r="BE1088"/>
  <c r="CA1088" s="1"/>
  <c r="BD1088"/>
  <c r="AN1088"/>
  <c r="BZ1087"/>
  <c r="BX1087"/>
  <c r="BU1087"/>
  <c r="BT1087"/>
  <c r="BQ1087"/>
  <c r="BP1087"/>
  <c r="BN1087"/>
  <c r="BM1087"/>
  <c r="BL1087"/>
  <c r="BK1087"/>
  <c r="BJ1087"/>
  <c r="BI1087"/>
  <c r="BH1087"/>
  <c r="BO1087" s="1"/>
  <c r="BG1087"/>
  <c r="BF1087"/>
  <c r="BE1087"/>
  <c r="CA1087" s="1"/>
  <c r="BD1087"/>
  <c r="AN1087"/>
  <c r="BZ1086"/>
  <c r="BU1086"/>
  <c r="BT1086"/>
  <c r="BQ1086"/>
  <c r="BP1086"/>
  <c r="BX1086" s="1"/>
  <c r="BN1086"/>
  <c r="BM1086"/>
  <c r="BL1086"/>
  <c r="BK1086"/>
  <c r="BJ1086"/>
  <c r="BI1086"/>
  <c r="BG1086"/>
  <c r="BF1086"/>
  <c r="BE1086"/>
  <c r="CA1086" s="1"/>
  <c r="BD1086"/>
  <c r="AN1086"/>
  <c r="BZ1085"/>
  <c r="BX1085"/>
  <c r="BU1085"/>
  <c r="BT1085"/>
  <c r="BQ1085"/>
  <c r="BP1085"/>
  <c r="BN1085"/>
  <c r="BM1085"/>
  <c r="BL1085"/>
  <c r="BK1085"/>
  <c r="BJ1085"/>
  <c r="BI1085"/>
  <c r="BH1085"/>
  <c r="BO1085" s="1"/>
  <c r="BG1085"/>
  <c r="BF1085"/>
  <c r="BE1085"/>
  <c r="CA1085" s="1"/>
  <c r="BD1085"/>
  <c r="AN1085"/>
  <c r="BZ1084"/>
  <c r="BU1084"/>
  <c r="BT1084"/>
  <c r="BQ1084"/>
  <c r="BP1084"/>
  <c r="BX1084" s="1"/>
  <c r="BN1084"/>
  <c r="BM1084"/>
  <c r="BL1084"/>
  <c r="BK1084"/>
  <c r="BJ1084"/>
  <c r="BI1084"/>
  <c r="BG1084"/>
  <c r="BF1084"/>
  <c r="BE1084"/>
  <c r="CA1084" s="1"/>
  <c r="BD1084"/>
  <c r="AN1084"/>
  <c r="BZ1083"/>
  <c r="BX1083"/>
  <c r="BU1083"/>
  <c r="BT1083"/>
  <c r="BQ1083"/>
  <c r="BP1083"/>
  <c r="BN1083"/>
  <c r="BM1083"/>
  <c r="BL1083"/>
  <c r="BK1083"/>
  <c r="BJ1083"/>
  <c r="BI1083"/>
  <c r="BH1083"/>
  <c r="BO1083" s="1"/>
  <c r="BG1083"/>
  <c r="BF1083"/>
  <c r="BE1083"/>
  <c r="CA1083" s="1"/>
  <c r="BD1083"/>
  <c r="AN1083"/>
  <c r="BZ1082"/>
  <c r="BW1082"/>
  <c r="BV1082"/>
  <c r="BU1082"/>
  <c r="BT1082"/>
  <c r="BQ1082"/>
  <c r="BP1082"/>
  <c r="BX1082" s="1"/>
  <c r="BN1082"/>
  <c r="BM1082"/>
  <c r="BL1082"/>
  <c r="BK1082"/>
  <c r="BJ1082"/>
  <c r="BI1082"/>
  <c r="BH1082"/>
  <c r="BO1082" s="1"/>
  <c r="BG1082"/>
  <c r="BF1082"/>
  <c r="BE1082"/>
  <c r="CA1082" s="1"/>
  <c r="BD1082"/>
  <c r="AN1082"/>
  <c r="AU1082" s="1"/>
  <c r="BZ1081"/>
  <c r="BW1081"/>
  <c r="BV1081"/>
  <c r="BQ1081"/>
  <c r="BP1081"/>
  <c r="BX1081" s="1"/>
  <c r="BN1081"/>
  <c r="BM1081"/>
  <c r="BL1081"/>
  <c r="BK1081"/>
  <c r="BJ1081"/>
  <c r="BI1081"/>
  <c r="BG1081"/>
  <c r="BF1081"/>
  <c r="BE1081"/>
  <c r="CA1081" s="1"/>
  <c r="BD1081"/>
  <c r="AN1081"/>
  <c r="BZ1080"/>
  <c r="BX1080"/>
  <c r="BU1080"/>
  <c r="BT1080"/>
  <c r="BQ1080"/>
  <c r="BP1080"/>
  <c r="BN1080"/>
  <c r="BM1080"/>
  <c r="BL1080"/>
  <c r="BK1080"/>
  <c r="BJ1080"/>
  <c r="BI1080"/>
  <c r="BH1080"/>
  <c r="BO1080" s="1"/>
  <c r="BG1080"/>
  <c r="BF1080"/>
  <c r="BE1080"/>
  <c r="CA1080" s="1"/>
  <c r="BD1080"/>
  <c r="AN1080"/>
  <c r="BZ1079"/>
  <c r="BW1079"/>
  <c r="BV1079"/>
  <c r="BU1079"/>
  <c r="BT1079"/>
  <c r="BQ1079"/>
  <c r="BP1079"/>
  <c r="BX1079" s="1"/>
  <c r="BN1079"/>
  <c r="BM1079"/>
  <c r="BL1079"/>
  <c r="BK1079"/>
  <c r="BJ1079"/>
  <c r="BI1079"/>
  <c r="BH1079"/>
  <c r="BO1079" s="1"/>
  <c r="BG1079"/>
  <c r="BF1079"/>
  <c r="BE1079"/>
  <c r="CA1079" s="1"/>
  <c r="BD1079"/>
  <c r="AN1079"/>
  <c r="AU1079" s="1"/>
  <c r="BZ1078"/>
  <c r="BU1078"/>
  <c r="BT1078"/>
  <c r="BQ1078"/>
  <c r="BP1078"/>
  <c r="BX1078" s="1"/>
  <c r="BN1078"/>
  <c r="BM1078"/>
  <c r="BL1078"/>
  <c r="BK1078"/>
  <c r="BJ1078"/>
  <c r="BI1078"/>
  <c r="BG1078"/>
  <c r="BF1078"/>
  <c r="BE1078"/>
  <c r="CA1078" s="1"/>
  <c r="BD1078"/>
  <c r="AN1078"/>
  <c r="BZ1077"/>
  <c r="BX1077"/>
  <c r="BU1077"/>
  <c r="BT1077"/>
  <c r="BQ1077"/>
  <c r="BP1077"/>
  <c r="BN1077"/>
  <c r="BM1077"/>
  <c r="BL1077"/>
  <c r="BK1077"/>
  <c r="BJ1077"/>
  <c r="BI1077"/>
  <c r="BH1077"/>
  <c r="BO1077" s="1"/>
  <c r="BG1077"/>
  <c r="BF1077"/>
  <c r="BE1077"/>
  <c r="CA1077" s="1"/>
  <c r="BD1077"/>
  <c r="AN1077"/>
  <c r="BZ1076"/>
  <c r="BU1076"/>
  <c r="BT1076"/>
  <c r="BQ1076"/>
  <c r="BP1076"/>
  <c r="BX1076" s="1"/>
  <c r="BN1076"/>
  <c r="BM1076"/>
  <c r="BL1076"/>
  <c r="BK1076"/>
  <c r="BJ1076"/>
  <c r="BI1076"/>
  <c r="BG1076"/>
  <c r="BF1076"/>
  <c r="BE1076"/>
  <c r="CA1076" s="1"/>
  <c r="BD1076"/>
  <c r="AN1076"/>
  <c r="BZ1075"/>
  <c r="BX1075"/>
  <c r="BU1075"/>
  <c r="BT1075"/>
  <c r="BQ1075"/>
  <c r="BP1075"/>
  <c r="BN1075"/>
  <c r="BM1075"/>
  <c r="BL1075"/>
  <c r="BK1075"/>
  <c r="BJ1075"/>
  <c r="BI1075"/>
  <c r="BH1075"/>
  <c r="BO1075" s="1"/>
  <c r="BG1075"/>
  <c r="BF1075"/>
  <c r="BE1075"/>
  <c r="CA1075" s="1"/>
  <c r="BD1075"/>
  <c r="AN1075"/>
  <c r="BW1074"/>
  <c r="BV1074"/>
  <c r="BU1074"/>
  <c r="BQ1074"/>
  <c r="BP1074"/>
  <c r="BN1074"/>
  <c r="BM1074"/>
  <c r="BL1074"/>
  <c r="BK1074"/>
  <c r="BJ1074"/>
  <c r="BI1074"/>
  <c r="BH1074" s="1"/>
  <c r="BO1074" s="1"/>
  <c r="BG1074"/>
  <c r="BF1074"/>
  <c r="BE1074"/>
  <c r="BX1074" s="1"/>
  <c r="BD1074"/>
  <c r="AU1074"/>
  <c r="AN1074"/>
  <c r="BT1074" s="1"/>
  <c r="BW1073"/>
  <c r="BU1073"/>
  <c r="BT1073"/>
  <c r="BQ1073"/>
  <c r="BP1073"/>
  <c r="BN1073"/>
  <c r="BM1073"/>
  <c r="BL1073"/>
  <c r="BK1073"/>
  <c r="BJ1073"/>
  <c r="BI1073"/>
  <c r="BH1073" s="1"/>
  <c r="BO1073" s="1"/>
  <c r="BG1073"/>
  <c r="BF1073"/>
  <c r="BE1073"/>
  <c r="CA1073" s="1"/>
  <c r="BD1073"/>
  <c r="AU1073"/>
  <c r="AN1073"/>
  <c r="BV1073" s="1"/>
  <c r="BW1072"/>
  <c r="BU1072"/>
  <c r="BT1072"/>
  <c r="BQ1072"/>
  <c r="BP1072"/>
  <c r="BN1072"/>
  <c r="BM1072"/>
  <c r="BL1072"/>
  <c r="BK1072"/>
  <c r="BJ1072"/>
  <c r="BI1072"/>
  <c r="BH1072" s="1"/>
  <c r="BO1072" s="1"/>
  <c r="BG1072"/>
  <c r="BF1072"/>
  <c r="BE1072"/>
  <c r="CA1072" s="1"/>
  <c r="BD1072"/>
  <c r="AU1072"/>
  <c r="AN1072"/>
  <c r="BV1072" s="1"/>
  <c r="BW1071"/>
  <c r="BU1071"/>
  <c r="BT1071"/>
  <c r="BQ1071"/>
  <c r="BP1071"/>
  <c r="BN1071"/>
  <c r="BM1071"/>
  <c r="BL1071"/>
  <c r="BK1071"/>
  <c r="BJ1071"/>
  <c r="BI1071"/>
  <c r="BH1071" s="1"/>
  <c r="BO1071" s="1"/>
  <c r="BG1071"/>
  <c r="BF1071"/>
  <c r="BE1071"/>
  <c r="CA1071" s="1"/>
  <c r="BD1071"/>
  <c r="AU1071"/>
  <c r="AN1071"/>
  <c r="BV1071" s="1"/>
  <c r="BW1070"/>
  <c r="BU1070"/>
  <c r="BT1070"/>
  <c r="BQ1070"/>
  <c r="BP1070"/>
  <c r="BN1070"/>
  <c r="BM1070"/>
  <c r="BL1070"/>
  <c r="BK1070"/>
  <c r="BJ1070"/>
  <c r="BI1070"/>
  <c r="BH1070" s="1"/>
  <c r="BO1070" s="1"/>
  <c r="BG1070"/>
  <c r="BF1070"/>
  <c r="BE1070"/>
  <c r="CA1070" s="1"/>
  <c r="BD1070"/>
  <c r="AU1070"/>
  <c r="AN1070"/>
  <c r="BV1070" s="1"/>
  <c r="BW1069"/>
  <c r="BV1069"/>
  <c r="BU1069"/>
  <c r="BQ1069"/>
  <c r="BP1069"/>
  <c r="BN1069"/>
  <c r="BM1069"/>
  <c r="BL1069"/>
  <c r="BK1069"/>
  <c r="BJ1069"/>
  <c r="BI1069"/>
  <c r="BH1069" s="1"/>
  <c r="BO1069" s="1"/>
  <c r="BG1069"/>
  <c r="BF1069"/>
  <c r="BE1069"/>
  <c r="CA1069" s="1"/>
  <c r="BD1069"/>
  <c r="AU1069"/>
  <c r="AN1069"/>
  <c r="BT1069" s="1"/>
  <c r="BW1068"/>
  <c r="BV1068"/>
  <c r="BU1068"/>
  <c r="BT1068"/>
  <c r="BQ1068"/>
  <c r="BP1068"/>
  <c r="BN1068"/>
  <c r="BM1068"/>
  <c r="BL1068"/>
  <c r="BK1068"/>
  <c r="BJ1068"/>
  <c r="BI1068"/>
  <c r="BH1068" s="1"/>
  <c r="BO1068" s="1"/>
  <c r="BG1068"/>
  <c r="BF1068"/>
  <c r="BE1068"/>
  <c r="CA1068" s="1"/>
  <c r="BD1068"/>
  <c r="AU1068"/>
  <c r="AN1068"/>
  <c r="BW1067"/>
  <c r="BU1067"/>
  <c r="BT1067"/>
  <c r="BQ1067"/>
  <c r="BP1067"/>
  <c r="BN1067"/>
  <c r="BM1067"/>
  <c r="BL1067"/>
  <c r="BK1067"/>
  <c r="BJ1067"/>
  <c r="BI1067"/>
  <c r="BH1067" s="1"/>
  <c r="BO1067" s="1"/>
  <c r="BG1067"/>
  <c r="BF1067"/>
  <c r="BE1067"/>
  <c r="CA1067" s="1"/>
  <c r="BD1067"/>
  <c r="AU1067"/>
  <c r="AN1067"/>
  <c r="BV1067" s="1"/>
  <c r="BW1066"/>
  <c r="BU1066"/>
  <c r="BT1066"/>
  <c r="BQ1066"/>
  <c r="BP1066"/>
  <c r="BN1066"/>
  <c r="BM1066"/>
  <c r="BL1066"/>
  <c r="BK1066"/>
  <c r="BJ1066"/>
  <c r="BI1066"/>
  <c r="BH1066" s="1"/>
  <c r="BO1066" s="1"/>
  <c r="BG1066"/>
  <c r="BF1066"/>
  <c r="BE1066"/>
  <c r="CA1066" s="1"/>
  <c r="BD1066"/>
  <c r="AU1066"/>
  <c r="AN1066"/>
  <c r="BV1066" s="1"/>
  <c r="BW1065"/>
  <c r="BU1065"/>
  <c r="BT1065"/>
  <c r="BQ1065"/>
  <c r="BP1065"/>
  <c r="BN1065"/>
  <c r="BM1065"/>
  <c r="BL1065"/>
  <c r="BK1065"/>
  <c r="BJ1065"/>
  <c r="BI1065"/>
  <c r="BH1065" s="1"/>
  <c r="BO1065" s="1"/>
  <c r="BG1065"/>
  <c r="BF1065"/>
  <c r="BE1065"/>
  <c r="CA1065" s="1"/>
  <c r="BD1065"/>
  <c r="AU1065"/>
  <c r="AN1065"/>
  <c r="BV1065" s="1"/>
  <c r="BW1064"/>
  <c r="BU1064"/>
  <c r="BT1064"/>
  <c r="BQ1064"/>
  <c r="BP1064"/>
  <c r="BN1064"/>
  <c r="BM1064"/>
  <c r="BL1064"/>
  <c r="BK1064"/>
  <c r="BJ1064"/>
  <c r="BI1064"/>
  <c r="BH1064" s="1"/>
  <c r="BO1064" s="1"/>
  <c r="BG1064"/>
  <c r="BF1064"/>
  <c r="BE1064"/>
  <c r="CA1064" s="1"/>
  <c r="BD1064"/>
  <c r="AU1064"/>
  <c r="AN1064"/>
  <c r="BV1064" s="1"/>
  <c r="BW1063"/>
  <c r="BU1063"/>
  <c r="BT1063"/>
  <c r="BQ1063"/>
  <c r="BP1063"/>
  <c r="BN1063"/>
  <c r="BM1063"/>
  <c r="BL1063"/>
  <c r="BK1063"/>
  <c r="BJ1063"/>
  <c r="BI1063"/>
  <c r="BH1063" s="1"/>
  <c r="BO1063" s="1"/>
  <c r="BG1063"/>
  <c r="BF1063"/>
  <c r="BE1063"/>
  <c r="CA1063" s="1"/>
  <c r="BD1063"/>
  <c r="AU1063"/>
  <c r="AN1063"/>
  <c r="BV1063" s="1"/>
  <c r="BW1062"/>
  <c r="BU1062"/>
  <c r="BT1062"/>
  <c r="BQ1062"/>
  <c r="BP1062"/>
  <c r="BN1062"/>
  <c r="BM1062"/>
  <c r="BL1062"/>
  <c r="BK1062"/>
  <c r="BJ1062"/>
  <c r="BI1062"/>
  <c r="BH1062" s="1"/>
  <c r="BO1062" s="1"/>
  <c r="BG1062"/>
  <c r="BF1062"/>
  <c r="BE1062"/>
  <c r="CA1062" s="1"/>
  <c r="BD1062"/>
  <c r="AU1062"/>
  <c r="AN1062"/>
  <c r="BV1062" s="1"/>
  <c r="BW1061"/>
  <c r="BU1061"/>
  <c r="BT1061"/>
  <c r="BQ1061"/>
  <c r="BP1061"/>
  <c r="BN1061"/>
  <c r="BM1061"/>
  <c r="BL1061"/>
  <c r="BK1061"/>
  <c r="BJ1061"/>
  <c r="BI1061"/>
  <c r="BH1061" s="1"/>
  <c r="BO1061" s="1"/>
  <c r="BG1061"/>
  <c r="BF1061"/>
  <c r="BE1061"/>
  <c r="CA1061" s="1"/>
  <c r="BD1061"/>
  <c r="AU1061"/>
  <c r="AN1061"/>
  <c r="BV1061" s="1"/>
  <c r="BW1060"/>
  <c r="BU1060"/>
  <c r="BT1060"/>
  <c r="BQ1060"/>
  <c r="BP1060"/>
  <c r="BN1060"/>
  <c r="BM1060"/>
  <c r="BL1060"/>
  <c r="BK1060"/>
  <c r="BJ1060"/>
  <c r="BI1060"/>
  <c r="BH1060" s="1"/>
  <c r="BO1060" s="1"/>
  <c r="BG1060"/>
  <c r="BF1060"/>
  <c r="BE1060"/>
  <c r="CA1060" s="1"/>
  <c r="BD1060"/>
  <c r="AU1060"/>
  <c r="AN1060"/>
  <c r="BV1060" s="1"/>
  <c r="BW1059"/>
  <c r="BU1059"/>
  <c r="BT1059"/>
  <c r="BQ1059"/>
  <c r="BP1059"/>
  <c r="BN1059"/>
  <c r="BM1059"/>
  <c r="BL1059"/>
  <c r="BK1059"/>
  <c r="BJ1059"/>
  <c r="BI1059"/>
  <c r="BH1059" s="1"/>
  <c r="BO1059" s="1"/>
  <c r="BG1059"/>
  <c r="BF1059"/>
  <c r="BE1059"/>
  <c r="CA1059" s="1"/>
  <c r="BD1059"/>
  <c r="AU1059"/>
  <c r="AN1059"/>
  <c r="BV1059" s="1"/>
  <c r="BW1058"/>
  <c r="BV1058"/>
  <c r="BU1058"/>
  <c r="BQ1058"/>
  <c r="BP1058"/>
  <c r="BN1058"/>
  <c r="BM1058"/>
  <c r="BL1058"/>
  <c r="BK1058"/>
  <c r="BJ1058"/>
  <c r="BI1058"/>
  <c r="BH1058" s="1"/>
  <c r="BO1058" s="1"/>
  <c r="BG1058"/>
  <c r="BF1058"/>
  <c r="BE1058"/>
  <c r="CA1058" s="1"/>
  <c r="BD1058"/>
  <c r="AU1058"/>
  <c r="AN1058"/>
  <c r="BT1058" s="1"/>
  <c r="BW1057"/>
  <c r="BU1057"/>
  <c r="BT1057"/>
  <c r="BQ1057"/>
  <c r="BP1057"/>
  <c r="BN1057"/>
  <c r="BM1057"/>
  <c r="BL1057"/>
  <c r="BK1057"/>
  <c r="BJ1057"/>
  <c r="BI1057"/>
  <c r="BH1057" s="1"/>
  <c r="BO1057" s="1"/>
  <c r="BG1057"/>
  <c r="BF1057"/>
  <c r="BE1057"/>
  <c r="CA1057" s="1"/>
  <c r="BD1057"/>
  <c r="AU1057"/>
  <c r="AN1057"/>
  <c r="BV1057" s="1"/>
  <c r="BW1056"/>
  <c r="BV1056"/>
  <c r="BU1056"/>
  <c r="BQ1056"/>
  <c r="BP1056"/>
  <c r="BN1056"/>
  <c r="BM1056"/>
  <c r="BL1056"/>
  <c r="BK1056"/>
  <c r="BJ1056"/>
  <c r="BI1056"/>
  <c r="BH1056" s="1"/>
  <c r="BO1056" s="1"/>
  <c r="BG1056"/>
  <c r="BF1056"/>
  <c r="BE1056"/>
  <c r="CA1056" s="1"/>
  <c r="BD1056"/>
  <c r="AU1056"/>
  <c r="AN1056"/>
  <c r="BT1056" s="1"/>
  <c r="BW1055"/>
  <c r="BV1055"/>
  <c r="BU1055"/>
  <c r="BQ1055"/>
  <c r="BP1055"/>
  <c r="BN1055"/>
  <c r="BM1055"/>
  <c r="BL1055"/>
  <c r="BK1055"/>
  <c r="BJ1055"/>
  <c r="BI1055"/>
  <c r="BH1055" s="1"/>
  <c r="BO1055" s="1"/>
  <c r="BG1055"/>
  <c r="BF1055"/>
  <c r="BE1055"/>
  <c r="CA1055" s="1"/>
  <c r="BD1055"/>
  <c r="AU1055"/>
  <c r="AN1055"/>
  <c r="BT1055" s="1"/>
  <c r="BW1054"/>
  <c r="BU1054"/>
  <c r="BT1054"/>
  <c r="BQ1054"/>
  <c r="BP1054"/>
  <c r="BN1054"/>
  <c r="BM1054"/>
  <c r="BL1054"/>
  <c r="BK1054"/>
  <c r="BJ1054"/>
  <c r="BI1054"/>
  <c r="BH1054" s="1"/>
  <c r="BO1054" s="1"/>
  <c r="BG1054"/>
  <c r="BF1054"/>
  <c r="BE1054"/>
  <c r="CA1054" s="1"/>
  <c r="BD1054"/>
  <c r="AU1054"/>
  <c r="AN1054"/>
  <c r="BV1054" s="1"/>
  <c r="BW1053"/>
  <c r="BU1053"/>
  <c r="BT1053"/>
  <c r="BQ1053"/>
  <c r="BP1053"/>
  <c r="BN1053"/>
  <c r="BM1053"/>
  <c r="BL1053"/>
  <c r="BK1053"/>
  <c r="BJ1053"/>
  <c r="BI1053"/>
  <c r="BH1053" s="1"/>
  <c r="BO1053" s="1"/>
  <c r="BG1053"/>
  <c r="BF1053"/>
  <c r="BE1053"/>
  <c r="CA1053" s="1"/>
  <c r="BD1053"/>
  <c r="AU1053"/>
  <c r="AN1053"/>
  <c r="BV1053" s="1"/>
  <c r="BW1052"/>
  <c r="BU1052"/>
  <c r="BT1052"/>
  <c r="BQ1052"/>
  <c r="BP1052"/>
  <c r="BN1052"/>
  <c r="BM1052"/>
  <c r="BL1052"/>
  <c r="BK1052"/>
  <c r="BJ1052"/>
  <c r="BI1052"/>
  <c r="BH1052" s="1"/>
  <c r="BO1052" s="1"/>
  <c r="BG1052"/>
  <c r="BF1052"/>
  <c r="BE1052"/>
  <c r="CA1052" s="1"/>
  <c r="BD1052"/>
  <c r="AU1052"/>
  <c r="AN1052"/>
  <c r="BV1052" s="1"/>
  <c r="BW1051"/>
  <c r="BV1051"/>
  <c r="BU1051"/>
  <c r="BQ1051"/>
  <c r="BP1051"/>
  <c r="BN1051"/>
  <c r="BM1051"/>
  <c r="BL1051"/>
  <c r="BK1051"/>
  <c r="BJ1051"/>
  <c r="BI1051"/>
  <c r="BH1051" s="1"/>
  <c r="BO1051" s="1"/>
  <c r="BG1051"/>
  <c r="BF1051"/>
  <c r="BE1051"/>
  <c r="CA1051" s="1"/>
  <c r="BD1051"/>
  <c r="AU1051"/>
  <c r="AN1051"/>
  <c r="BT1051" s="1"/>
  <c r="BW1050"/>
  <c r="BV1050"/>
  <c r="BU1050"/>
  <c r="BT1050"/>
  <c r="BQ1050"/>
  <c r="BP1050"/>
  <c r="BN1050"/>
  <c r="BM1050"/>
  <c r="BL1050"/>
  <c r="BK1050"/>
  <c r="BJ1050"/>
  <c r="BI1050"/>
  <c r="BH1050" s="1"/>
  <c r="BO1050" s="1"/>
  <c r="BG1050"/>
  <c r="BF1050"/>
  <c r="BE1050"/>
  <c r="CA1050" s="1"/>
  <c r="BD1050"/>
  <c r="AU1050"/>
  <c r="AN1050"/>
  <c r="BW1049"/>
  <c r="BV1049"/>
  <c r="BU1049"/>
  <c r="BT1049"/>
  <c r="BQ1049"/>
  <c r="BP1049"/>
  <c r="BN1049"/>
  <c r="BM1049"/>
  <c r="BL1049"/>
  <c r="BK1049"/>
  <c r="BJ1049"/>
  <c r="BI1049"/>
  <c r="BH1049" s="1"/>
  <c r="BO1049" s="1"/>
  <c r="BG1049"/>
  <c r="BF1049"/>
  <c r="BE1049"/>
  <c r="CA1049" s="1"/>
  <c r="BD1049"/>
  <c r="AU1049"/>
  <c r="AN1049"/>
  <c r="BW1048"/>
  <c r="BV1048"/>
  <c r="BU1048"/>
  <c r="BQ1048"/>
  <c r="BP1048"/>
  <c r="BN1048"/>
  <c r="BM1048"/>
  <c r="BL1048"/>
  <c r="BK1048"/>
  <c r="BJ1048"/>
  <c r="BI1048"/>
  <c r="BH1048" s="1"/>
  <c r="BO1048" s="1"/>
  <c r="BG1048"/>
  <c r="BF1048"/>
  <c r="BE1048"/>
  <c r="CA1048" s="1"/>
  <c r="BD1048"/>
  <c r="AU1048"/>
  <c r="AN1048"/>
  <c r="BT1048" s="1"/>
  <c r="BW1047"/>
  <c r="BV1047"/>
  <c r="BU1047"/>
  <c r="BQ1047"/>
  <c r="BP1047"/>
  <c r="BN1047"/>
  <c r="BM1047"/>
  <c r="BL1047"/>
  <c r="BK1047"/>
  <c r="BJ1047"/>
  <c r="BI1047"/>
  <c r="BH1047" s="1"/>
  <c r="BO1047" s="1"/>
  <c r="BG1047"/>
  <c r="BF1047"/>
  <c r="BE1047"/>
  <c r="CA1047" s="1"/>
  <c r="BD1047"/>
  <c r="AU1047"/>
  <c r="AN1047"/>
  <c r="BT1047" s="1"/>
  <c r="BW1046"/>
  <c r="BU1046"/>
  <c r="BT1046"/>
  <c r="BQ1046"/>
  <c r="BP1046"/>
  <c r="BN1046"/>
  <c r="BM1046"/>
  <c r="BL1046"/>
  <c r="BK1046"/>
  <c r="BJ1046"/>
  <c r="BI1046"/>
  <c r="BH1046" s="1"/>
  <c r="BO1046" s="1"/>
  <c r="BG1046"/>
  <c r="BF1046"/>
  <c r="BE1046"/>
  <c r="CA1046" s="1"/>
  <c r="BD1046"/>
  <c r="AU1046"/>
  <c r="AN1046"/>
  <c r="BV1046" s="1"/>
  <c r="BW1045"/>
  <c r="BU1045"/>
  <c r="BT1045"/>
  <c r="BQ1045"/>
  <c r="BP1045"/>
  <c r="BN1045"/>
  <c r="BM1045"/>
  <c r="BL1045"/>
  <c r="BK1045"/>
  <c r="BJ1045"/>
  <c r="BI1045"/>
  <c r="BH1045" s="1"/>
  <c r="BO1045" s="1"/>
  <c r="BG1045"/>
  <c r="BF1045"/>
  <c r="BE1045"/>
  <c r="CA1045" s="1"/>
  <c r="BD1045"/>
  <c r="AU1045"/>
  <c r="AN1045"/>
  <c r="BV1045" s="1"/>
  <c r="BW1044"/>
  <c r="BV1044"/>
  <c r="BU1044"/>
  <c r="BQ1044"/>
  <c r="BP1044"/>
  <c r="BN1044"/>
  <c r="BM1044"/>
  <c r="BL1044"/>
  <c r="BK1044"/>
  <c r="BJ1044"/>
  <c r="BI1044"/>
  <c r="BH1044" s="1"/>
  <c r="BO1044" s="1"/>
  <c r="BG1044"/>
  <c r="BF1044"/>
  <c r="BE1044"/>
  <c r="CA1044" s="1"/>
  <c r="BD1044"/>
  <c r="AU1044"/>
  <c r="AN1044"/>
  <c r="BT1044" s="1"/>
  <c r="BW1043"/>
  <c r="BU1043"/>
  <c r="BT1043"/>
  <c r="BQ1043"/>
  <c r="BP1043"/>
  <c r="BN1043"/>
  <c r="BM1043"/>
  <c r="BL1043"/>
  <c r="BK1043"/>
  <c r="BJ1043"/>
  <c r="BI1043"/>
  <c r="BH1043" s="1"/>
  <c r="BO1043" s="1"/>
  <c r="BG1043"/>
  <c r="BF1043"/>
  <c r="BE1043"/>
  <c r="CA1043" s="1"/>
  <c r="BD1043"/>
  <c r="AU1043"/>
  <c r="AN1043"/>
  <c r="BV1043" s="1"/>
  <c r="BW1042"/>
  <c r="BV1042"/>
  <c r="BU1042"/>
  <c r="BQ1042"/>
  <c r="BP1042"/>
  <c r="BN1042"/>
  <c r="BM1042"/>
  <c r="BL1042"/>
  <c r="BK1042"/>
  <c r="BJ1042"/>
  <c r="BI1042"/>
  <c r="BH1042" s="1"/>
  <c r="BO1042" s="1"/>
  <c r="BG1042"/>
  <c r="BF1042"/>
  <c r="BE1042"/>
  <c r="CA1042" s="1"/>
  <c r="BD1042"/>
  <c r="AU1042"/>
  <c r="AN1042"/>
  <c r="BT1042" s="1"/>
  <c r="BW1041"/>
  <c r="BU1041"/>
  <c r="BT1041"/>
  <c r="BQ1041"/>
  <c r="BP1041"/>
  <c r="BN1041"/>
  <c r="BM1041"/>
  <c r="BL1041"/>
  <c r="BK1041"/>
  <c r="BJ1041"/>
  <c r="BI1041"/>
  <c r="BH1041" s="1"/>
  <c r="BO1041" s="1"/>
  <c r="BG1041"/>
  <c r="BF1041"/>
  <c r="BE1041"/>
  <c r="CA1041" s="1"/>
  <c r="BD1041"/>
  <c r="AU1041"/>
  <c r="AN1041"/>
  <c r="BV1041" s="1"/>
  <c r="BW1040"/>
  <c r="BU1040"/>
  <c r="BT1040"/>
  <c r="BQ1040"/>
  <c r="BP1040"/>
  <c r="BN1040"/>
  <c r="BM1040"/>
  <c r="BL1040"/>
  <c r="BK1040"/>
  <c r="BJ1040"/>
  <c r="BI1040"/>
  <c r="BH1040" s="1"/>
  <c r="BO1040" s="1"/>
  <c r="BG1040"/>
  <c r="BF1040"/>
  <c r="BE1040"/>
  <c r="CA1040" s="1"/>
  <c r="BD1040"/>
  <c r="AU1040"/>
  <c r="AN1040"/>
  <c r="BV1040" s="1"/>
  <c r="BW1039"/>
  <c r="BU1039"/>
  <c r="BT1039"/>
  <c r="BQ1039"/>
  <c r="BP1039"/>
  <c r="BN1039"/>
  <c r="BM1039"/>
  <c r="BL1039"/>
  <c r="BK1039"/>
  <c r="BJ1039"/>
  <c r="BI1039"/>
  <c r="BH1039" s="1"/>
  <c r="BO1039" s="1"/>
  <c r="BG1039"/>
  <c r="BF1039"/>
  <c r="BE1039"/>
  <c r="CA1039" s="1"/>
  <c r="BD1039"/>
  <c r="AU1039"/>
  <c r="AN1039"/>
  <c r="BV1039" s="1"/>
  <c r="BW1038"/>
  <c r="BU1038"/>
  <c r="BT1038"/>
  <c r="BQ1038"/>
  <c r="BP1038"/>
  <c r="BN1038"/>
  <c r="BM1038"/>
  <c r="BL1038"/>
  <c r="BK1038"/>
  <c r="BJ1038"/>
  <c r="BI1038"/>
  <c r="BH1038" s="1"/>
  <c r="BO1038" s="1"/>
  <c r="BG1038"/>
  <c r="BF1038"/>
  <c r="BE1038"/>
  <c r="CA1038" s="1"/>
  <c r="BD1038"/>
  <c r="AU1038"/>
  <c r="AN1038"/>
  <c r="BV1038" s="1"/>
  <c r="BW1037"/>
  <c r="BU1037"/>
  <c r="BT1037"/>
  <c r="BQ1037"/>
  <c r="BP1037"/>
  <c r="BN1037"/>
  <c r="BM1037"/>
  <c r="BL1037"/>
  <c r="BK1037"/>
  <c r="BJ1037"/>
  <c r="BI1037"/>
  <c r="BH1037" s="1"/>
  <c r="BO1037" s="1"/>
  <c r="BG1037"/>
  <c r="BF1037"/>
  <c r="BE1037"/>
  <c r="CA1037" s="1"/>
  <c r="BD1037"/>
  <c r="AU1037"/>
  <c r="AN1037"/>
  <c r="BV1037" s="1"/>
  <c r="BW1036"/>
  <c r="BU1036"/>
  <c r="BT1036"/>
  <c r="BQ1036"/>
  <c r="BP1036"/>
  <c r="BN1036"/>
  <c r="BM1036"/>
  <c r="BL1036"/>
  <c r="BK1036"/>
  <c r="BJ1036"/>
  <c r="BI1036"/>
  <c r="BH1036" s="1"/>
  <c r="BO1036" s="1"/>
  <c r="BG1036"/>
  <c r="BF1036"/>
  <c r="BE1036"/>
  <c r="CA1036" s="1"/>
  <c r="BD1036"/>
  <c r="AU1036"/>
  <c r="AN1036"/>
  <c r="BV1036" s="1"/>
  <c r="BW1035"/>
  <c r="BV1035"/>
  <c r="BU1035"/>
  <c r="BQ1035"/>
  <c r="BP1035"/>
  <c r="BN1035"/>
  <c r="BM1035"/>
  <c r="BL1035"/>
  <c r="BK1035"/>
  <c r="BJ1035"/>
  <c r="BI1035"/>
  <c r="BH1035" s="1"/>
  <c r="BO1035" s="1"/>
  <c r="BG1035"/>
  <c r="BF1035"/>
  <c r="BE1035"/>
  <c r="CA1035" s="1"/>
  <c r="BD1035"/>
  <c r="AU1035"/>
  <c r="AN1035"/>
  <c r="BT1035" s="1"/>
  <c r="BW1034"/>
  <c r="BV1034"/>
  <c r="BU1034"/>
  <c r="BQ1034"/>
  <c r="BP1034"/>
  <c r="BN1034"/>
  <c r="BM1034"/>
  <c r="BL1034"/>
  <c r="BK1034"/>
  <c r="BJ1034"/>
  <c r="BI1034"/>
  <c r="BH1034" s="1"/>
  <c r="BO1034" s="1"/>
  <c r="BG1034"/>
  <c r="BF1034"/>
  <c r="BE1034"/>
  <c r="CA1034" s="1"/>
  <c r="BD1034"/>
  <c r="AU1034"/>
  <c r="AN1034"/>
  <c r="BT1034" s="1"/>
  <c r="BW1033"/>
  <c r="BU1033"/>
  <c r="BT1033"/>
  <c r="BQ1033"/>
  <c r="BP1033"/>
  <c r="BN1033"/>
  <c r="BM1033"/>
  <c r="BL1033"/>
  <c r="BK1033"/>
  <c r="BJ1033"/>
  <c r="BI1033"/>
  <c r="BH1033" s="1"/>
  <c r="BO1033" s="1"/>
  <c r="BG1033"/>
  <c r="BF1033"/>
  <c r="BE1033"/>
  <c r="CA1033" s="1"/>
  <c r="BD1033"/>
  <c r="AU1033"/>
  <c r="AN1033"/>
  <c r="BV1033" s="1"/>
  <c r="BW1032"/>
  <c r="BV1032"/>
  <c r="BU1032"/>
  <c r="BQ1032"/>
  <c r="BP1032"/>
  <c r="BN1032"/>
  <c r="BM1032"/>
  <c r="BL1032"/>
  <c r="BK1032"/>
  <c r="BJ1032"/>
  <c r="BI1032"/>
  <c r="BH1032" s="1"/>
  <c r="BO1032" s="1"/>
  <c r="BG1032"/>
  <c r="BF1032"/>
  <c r="BE1032"/>
  <c r="CA1032" s="1"/>
  <c r="BD1032"/>
  <c r="AU1032"/>
  <c r="AN1032"/>
  <c r="BT1032" s="1"/>
  <c r="BW1031"/>
  <c r="BU1031"/>
  <c r="BT1031"/>
  <c r="BQ1031"/>
  <c r="BP1031"/>
  <c r="BN1031"/>
  <c r="BM1031"/>
  <c r="BL1031"/>
  <c r="BK1031"/>
  <c r="BJ1031"/>
  <c r="BI1031"/>
  <c r="BH1031" s="1"/>
  <c r="BO1031" s="1"/>
  <c r="BG1031"/>
  <c r="BF1031"/>
  <c r="BE1031"/>
  <c r="CA1031" s="1"/>
  <c r="BD1031"/>
  <c r="AU1031"/>
  <c r="AN1031"/>
  <c r="BV1031" s="1"/>
  <c r="BW1030"/>
  <c r="BU1030"/>
  <c r="BT1030"/>
  <c r="BQ1030"/>
  <c r="BP1030"/>
  <c r="BN1030"/>
  <c r="BM1030"/>
  <c r="BL1030"/>
  <c r="BK1030"/>
  <c r="BJ1030"/>
  <c r="BI1030"/>
  <c r="BH1030" s="1"/>
  <c r="BO1030" s="1"/>
  <c r="BG1030"/>
  <c r="BF1030"/>
  <c r="BE1030"/>
  <c r="CA1030" s="1"/>
  <c r="BD1030"/>
  <c r="AU1030"/>
  <c r="AN1030"/>
  <c r="BV1030" s="1"/>
  <c r="BW1029"/>
  <c r="BU1029"/>
  <c r="BT1029"/>
  <c r="BQ1029"/>
  <c r="BP1029"/>
  <c r="BN1029"/>
  <c r="BM1029"/>
  <c r="BL1029"/>
  <c r="BK1029"/>
  <c r="BJ1029"/>
  <c r="BI1029"/>
  <c r="BH1029" s="1"/>
  <c r="BO1029" s="1"/>
  <c r="BG1029"/>
  <c r="BF1029"/>
  <c r="BE1029"/>
  <c r="CA1029" s="1"/>
  <c r="BD1029"/>
  <c r="AU1029"/>
  <c r="AN1029"/>
  <c r="BV1029" s="1"/>
  <c r="BW1028"/>
  <c r="BU1028"/>
  <c r="BT1028"/>
  <c r="BQ1028"/>
  <c r="BP1028"/>
  <c r="BN1028"/>
  <c r="BM1028"/>
  <c r="BL1028"/>
  <c r="BK1028"/>
  <c r="BJ1028"/>
  <c r="BI1028"/>
  <c r="BH1028" s="1"/>
  <c r="BO1028" s="1"/>
  <c r="BG1028"/>
  <c r="BF1028"/>
  <c r="BE1028"/>
  <c r="CA1028" s="1"/>
  <c r="BD1028"/>
  <c r="AU1028"/>
  <c r="AN1028"/>
  <c r="BV1028" s="1"/>
  <c r="BW1027"/>
  <c r="BU1027"/>
  <c r="BT1027"/>
  <c r="BQ1027"/>
  <c r="BP1027"/>
  <c r="BN1027"/>
  <c r="BM1027"/>
  <c r="BL1027"/>
  <c r="BK1027"/>
  <c r="BJ1027"/>
  <c r="BI1027"/>
  <c r="BH1027" s="1"/>
  <c r="BO1027" s="1"/>
  <c r="BG1027"/>
  <c r="BF1027"/>
  <c r="BE1027"/>
  <c r="CA1027" s="1"/>
  <c r="BD1027"/>
  <c r="AU1027"/>
  <c r="AN1027"/>
  <c r="BV1027" s="1"/>
  <c r="BW1026"/>
  <c r="BU1026"/>
  <c r="BT1026"/>
  <c r="BQ1026"/>
  <c r="BP1026"/>
  <c r="BN1026"/>
  <c r="BM1026"/>
  <c r="BL1026"/>
  <c r="BK1026"/>
  <c r="BJ1026"/>
  <c r="BI1026"/>
  <c r="BH1026" s="1"/>
  <c r="BO1026" s="1"/>
  <c r="BG1026"/>
  <c r="BF1026"/>
  <c r="BE1026"/>
  <c r="CA1026" s="1"/>
  <c r="BD1026"/>
  <c r="AU1026"/>
  <c r="AN1026"/>
  <c r="BV1026" s="1"/>
  <c r="BU1025"/>
  <c r="BT1025"/>
  <c r="BQ1025"/>
  <c r="BP1025"/>
  <c r="BN1025"/>
  <c r="BM1025"/>
  <c r="BL1025"/>
  <c r="BK1025"/>
  <c r="BJ1025"/>
  <c r="BI1025"/>
  <c r="BH1025" s="1"/>
  <c r="BO1025" s="1"/>
  <c r="BG1025"/>
  <c r="BF1025"/>
  <c r="BE1025"/>
  <c r="CA1025" s="1"/>
  <c r="BD1025"/>
  <c r="AU1025"/>
  <c r="AN1025"/>
  <c r="BW1025" s="1"/>
  <c r="BU1024"/>
  <c r="BT1024"/>
  <c r="BQ1024"/>
  <c r="BP1024"/>
  <c r="BN1024"/>
  <c r="BM1024"/>
  <c r="BL1024"/>
  <c r="BK1024"/>
  <c r="BJ1024"/>
  <c r="BI1024"/>
  <c r="BH1024" s="1"/>
  <c r="BO1024" s="1"/>
  <c r="BG1024"/>
  <c r="BF1024"/>
  <c r="BE1024"/>
  <c r="CA1024" s="1"/>
  <c r="BD1024"/>
  <c r="AU1024"/>
  <c r="AN1024"/>
  <c r="BW1024" s="1"/>
  <c r="BU1023"/>
  <c r="BT1023"/>
  <c r="BQ1023"/>
  <c r="BP1023"/>
  <c r="BN1023"/>
  <c r="BM1023"/>
  <c r="BL1023"/>
  <c r="BK1023"/>
  <c r="BJ1023"/>
  <c r="BI1023"/>
  <c r="BH1023" s="1"/>
  <c r="BO1023" s="1"/>
  <c r="BG1023"/>
  <c r="BF1023"/>
  <c r="BE1023"/>
  <c r="CA1023" s="1"/>
  <c r="BD1023"/>
  <c r="AU1023"/>
  <c r="AN1023"/>
  <c r="BW1023" s="1"/>
  <c r="BU1022"/>
  <c r="BT1022"/>
  <c r="BQ1022"/>
  <c r="BP1022"/>
  <c r="BN1022"/>
  <c r="BM1022"/>
  <c r="BL1022"/>
  <c r="BK1022"/>
  <c r="BJ1022"/>
  <c r="BI1022"/>
  <c r="BH1022" s="1"/>
  <c r="BO1022" s="1"/>
  <c r="BG1022"/>
  <c r="BF1022"/>
  <c r="BE1022"/>
  <c r="CA1022" s="1"/>
  <c r="BD1022"/>
  <c r="AU1022"/>
  <c r="AN1022"/>
  <c r="BW1022" s="1"/>
  <c r="BU1021"/>
  <c r="BT1021"/>
  <c r="BQ1021"/>
  <c r="BP1021"/>
  <c r="BN1021"/>
  <c r="BM1021"/>
  <c r="BL1021"/>
  <c r="BK1021"/>
  <c r="BJ1021"/>
  <c r="BI1021"/>
  <c r="BH1021" s="1"/>
  <c r="BO1021" s="1"/>
  <c r="BG1021"/>
  <c r="BF1021"/>
  <c r="BE1021"/>
  <c r="CA1021" s="1"/>
  <c r="BD1021"/>
  <c r="AU1021"/>
  <c r="AN1021"/>
  <c r="BW1021" s="1"/>
  <c r="BU1020"/>
  <c r="BT1020"/>
  <c r="BQ1020"/>
  <c r="BP1020"/>
  <c r="BN1020"/>
  <c r="BM1020"/>
  <c r="BL1020"/>
  <c r="BK1020"/>
  <c r="BJ1020"/>
  <c r="BI1020"/>
  <c r="BH1020" s="1"/>
  <c r="BO1020" s="1"/>
  <c r="BG1020"/>
  <c r="BF1020"/>
  <c r="BE1020"/>
  <c r="CA1020" s="1"/>
  <c r="BD1020"/>
  <c r="AU1020"/>
  <c r="AN1020"/>
  <c r="BW1020" s="1"/>
  <c r="BU1019"/>
  <c r="BT1019"/>
  <c r="BQ1019"/>
  <c r="BP1019"/>
  <c r="BN1019"/>
  <c r="BM1019"/>
  <c r="BL1019"/>
  <c r="BK1019"/>
  <c r="BJ1019"/>
  <c r="BI1019"/>
  <c r="BH1019" s="1"/>
  <c r="BO1019" s="1"/>
  <c r="BG1019"/>
  <c r="BF1019"/>
  <c r="BE1019"/>
  <c r="CA1019" s="1"/>
  <c r="BD1019"/>
  <c r="AU1019"/>
  <c r="AN1019"/>
  <c r="BW1019" s="1"/>
  <c r="BU1018"/>
  <c r="BT1018"/>
  <c r="BQ1018"/>
  <c r="BP1018"/>
  <c r="BN1018"/>
  <c r="BM1018"/>
  <c r="BL1018"/>
  <c r="BK1018"/>
  <c r="BJ1018"/>
  <c r="BI1018"/>
  <c r="BH1018" s="1"/>
  <c r="BO1018" s="1"/>
  <c r="BG1018"/>
  <c r="BF1018"/>
  <c r="BE1018"/>
  <c r="CA1018" s="1"/>
  <c r="BD1018"/>
  <c r="AU1018"/>
  <c r="AN1018"/>
  <c r="BW1018" s="1"/>
  <c r="BU1017"/>
  <c r="BT1017"/>
  <c r="BQ1017"/>
  <c r="BP1017"/>
  <c r="BN1017"/>
  <c r="BM1017"/>
  <c r="BL1017"/>
  <c r="BK1017"/>
  <c r="BJ1017"/>
  <c r="BI1017"/>
  <c r="BH1017" s="1"/>
  <c r="BO1017" s="1"/>
  <c r="BG1017"/>
  <c r="BF1017"/>
  <c r="BE1017"/>
  <c r="CA1017" s="1"/>
  <c r="BD1017"/>
  <c r="AU1017"/>
  <c r="AN1017"/>
  <c r="BW1017" s="1"/>
  <c r="BU1016"/>
  <c r="BT1016"/>
  <c r="BQ1016"/>
  <c r="BP1016"/>
  <c r="BN1016"/>
  <c r="BM1016"/>
  <c r="BL1016"/>
  <c r="BK1016"/>
  <c r="BJ1016"/>
  <c r="BI1016"/>
  <c r="BH1016" s="1"/>
  <c r="BO1016" s="1"/>
  <c r="BG1016"/>
  <c r="BF1016"/>
  <c r="BE1016"/>
  <c r="CA1016" s="1"/>
  <c r="BD1016"/>
  <c r="AU1016"/>
  <c r="AN1016"/>
  <c r="BW1016" s="1"/>
  <c r="BU1015"/>
  <c r="BT1015"/>
  <c r="BQ1015"/>
  <c r="BP1015"/>
  <c r="BN1015"/>
  <c r="BM1015"/>
  <c r="BL1015"/>
  <c r="BK1015"/>
  <c r="BJ1015"/>
  <c r="BI1015"/>
  <c r="BH1015" s="1"/>
  <c r="BO1015" s="1"/>
  <c r="BG1015"/>
  <c r="BF1015"/>
  <c r="BE1015"/>
  <c r="CA1015" s="1"/>
  <c r="BD1015"/>
  <c r="AN1015"/>
  <c r="BW1015" s="1"/>
  <c r="BU1014"/>
  <c r="BT1014"/>
  <c r="BQ1014"/>
  <c r="BP1014"/>
  <c r="BN1014"/>
  <c r="BM1014"/>
  <c r="BL1014"/>
  <c r="BK1014"/>
  <c r="BJ1014"/>
  <c r="BI1014"/>
  <c r="BH1014"/>
  <c r="BO1014" s="1"/>
  <c r="BG1014"/>
  <c r="BF1014"/>
  <c r="BE1014"/>
  <c r="CA1014" s="1"/>
  <c r="BD1014"/>
  <c r="AN1014"/>
  <c r="BW1014" s="1"/>
  <c r="BU1013"/>
  <c r="BT1013"/>
  <c r="BQ1013"/>
  <c r="BP1013"/>
  <c r="BN1013"/>
  <c r="BM1013"/>
  <c r="BL1013"/>
  <c r="BK1013"/>
  <c r="BJ1013"/>
  <c r="BI1013"/>
  <c r="BH1013"/>
  <c r="BO1013" s="1"/>
  <c r="BG1013"/>
  <c r="BF1013"/>
  <c r="BE1013"/>
  <c r="CA1013" s="1"/>
  <c r="BD1013"/>
  <c r="AN1013"/>
  <c r="BW1013" s="1"/>
  <c r="BW1012"/>
  <c r="BV1012"/>
  <c r="BQ1012"/>
  <c r="BP1012"/>
  <c r="BN1012"/>
  <c r="BM1012"/>
  <c r="BL1012"/>
  <c r="BK1012"/>
  <c r="BJ1012"/>
  <c r="BI1012"/>
  <c r="BH1012"/>
  <c r="BO1012" s="1"/>
  <c r="BG1012"/>
  <c r="BF1012"/>
  <c r="BE1012"/>
  <c r="CA1012" s="1"/>
  <c r="BD1012"/>
  <c r="AN1012"/>
  <c r="BU1012" s="1"/>
  <c r="BU1011"/>
  <c r="BT1011"/>
  <c r="BQ1011"/>
  <c r="BP1011"/>
  <c r="BN1011"/>
  <c r="BM1011"/>
  <c r="BL1011"/>
  <c r="BK1011"/>
  <c r="BJ1011"/>
  <c r="BI1011"/>
  <c r="BH1011"/>
  <c r="BO1011" s="1"/>
  <c r="BG1011"/>
  <c r="BF1011"/>
  <c r="BE1011"/>
  <c r="CA1011" s="1"/>
  <c r="BD1011"/>
  <c r="AN1011"/>
  <c r="BW1011" s="1"/>
  <c r="BU1010"/>
  <c r="BT1010"/>
  <c r="BQ1010"/>
  <c r="BP1010"/>
  <c r="BN1010"/>
  <c r="BM1010"/>
  <c r="BL1010"/>
  <c r="BK1010"/>
  <c r="BJ1010"/>
  <c r="BI1010"/>
  <c r="BH1010"/>
  <c r="BO1010" s="1"/>
  <c r="BG1010"/>
  <c r="BF1010"/>
  <c r="BE1010"/>
  <c r="CA1010" s="1"/>
  <c r="BD1010"/>
  <c r="AN1010"/>
  <c r="BW1010" s="1"/>
  <c r="BU1009"/>
  <c r="BT1009"/>
  <c r="BQ1009"/>
  <c r="BP1009"/>
  <c r="BN1009"/>
  <c r="BM1009"/>
  <c r="BL1009"/>
  <c r="BK1009"/>
  <c r="BJ1009"/>
  <c r="BI1009"/>
  <c r="BH1009"/>
  <c r="BO1009" s="1"/>
  <c r="BG1009"/>
  <c r="BF1009"/>
  <c r="BE1009"/>
  <c r="CA1009" s="1"/>
  <c r="BD1009"/>
  <c r="AN1009"/>
  <c r="BW1009" s="1"/>
  <c r="BZ1008"/>
  <c r="BU1008"/>
  <c r="BT1008"/>
  <c r="BQ1008"/>
  <c r="BP1008"/>
  <c r="BX1008" s="1"/>
  <c r="BN1008"/>
  <c r="BM1008"/>
  <c r="BL1008"/>
  <c r="BK1008"/>
  <c r="BJ1008"/>
  <c r="BI1008"/>
  <c r="BH1008"/>
  <c r="BO1008" s="1"/>
  <c r="BG1008"/>
  <c r="BF1008"/>
  <c r="BE1008"/>
  <c r="CA1008" s="1"/>
  <c r="BD1008"/>
  <c r="AN1008"/>
  <c r="BW1008" s="1"/>
  <c r="BZ1007"/>
  <c r="BU1007"/>
  <c r="BT1007"/>
  <c r="BQ1007"/>
  <c r="BP1007"/>
  <c r="BX1007" s="1"/>
  <c r="BN1007"/>
  <c r="BM1007"/>
  <c r="BL1007"/>
  <c r="BK1007"/>
  <c r="BJ1007"/>
  <c r="BI1007"/>
  <c r="BH1007"/>
  <c r="BO1007" s="1"/>
  <c r="BG1007"/>
  <c r="BF1007"/>
  <c r="BE1007"/>
  <c r="CA1007" s="1"/>
  <c r="BD1007"/>
  <c r="AN1007"/>
  <c r="BW1007" s="1"/>
  <c r="BZ1006"/>
  <c r="BW1006"/>
  <c r="BV1006"/>
  <c r="BQ1006"/>
  <c r="BP1006"/>
  <c r="BX1006" s="1"/>
  <c r="BN1006"/>
  <c r="BM1006"/>
  <c r="BL1006"/>
  <c r="BK1006"/>
  <c r="BJ1006"/>
  <c r="BI1006"/>
  <c r="BH1006"/>
  <c r="BO1006" s="1"/>
  <c r="BG1006"/>
  <c r="BF1006"/>
  <c r="BE1006"/>
  <c r="CA1006" s="1"/>
  <c r="BD1006"/>
  <c r="AN1006"/>
  <c r="BU1006" s="1"/>
  <c r="BZ1005"/>
  <c r="BW1005"/>
  <c r="BV1005"/>
  <c r="BQ1005"/>
  <c r="BP1005"/>
  <c r="BX1005" s="1"/>
  <c r="BN1005"/>
  <c r="BM1005"/>
  <c r="BL1005"/>
  <c r="BK1005"/>
  <c r="BJ1005"/>
  <c r="BI1005"/>
  <c r="BH1005"/>
  <c r="BO1005" s="1"/>
  <c r="BG1005"/>
  <c r="BF1005"/>
  <c r="BE1005"/>
  <c r="CA1005" s="1"/>
  <c r="BD1005"/>
  <c r="AN1005"/>
  <c r="BU1005" s="1"/>
  <c r="BZ1004"/>
  <c r="BW1004"/>
  <c r="BV1004"/>
  <c r="BU1004"/>
  <c r="BT1004"/>
  <c r="BQ1004"/>
  <c r="BP1004"/>
  <c r="BX1004" s="1"/>
  <c r="BN1004"/>
  <c r="BM1004"/>
  <c r="BL1004"/>
  <c r="BK1004"/>
  <c r="BJ1004"/>
  <c r="BI1004"/>
  <c r="BH1004"/>
  <c r="BO1004" s="1"/>
  <c r="BG1004"/>
  <c r="BF1004"/>
  <c r="BE1004"/>
  <c r="CA1004" s="1"/>
  <c r="BD1004"/>
  <c r="AN1004"/>
  <c r="AU1004" s="1"/>
  <c r="BZ1003"/>
  <c r="BU1003"/>
  <c r="BT1003"/>
  <c r="BQ1003"/>
  <c r="BP1003"/>
  <c r="BX1003" s="1"/>
  <c r="BN1003"/>
  <c r="BM1003"/>
  <c r="BL1003"/>
  <c r="BK1003"/>
  <c r="BJ1003"/>
  <c r="BI1003"/>
  <c r="BH1003"/>
  <c r="BO1003" s="1"/>
  <c r="BG1003"/>
  <c r="BF1003"/>
  <c r="BE1003"/>
  <c r="CA1003" s="1"/>
  <c r="BD1003"/>
  <c r="AN1003"/>
  <c r="BW1003" s="1"/>
  <c r="BZ1002"/>
  <c r="BU1002"/>
  <c r="BT1002"/>
  <c r="BQ1002"/>
  <c r="BP1002"/>
  <c r="BX1002" s="1"/>
  <c r="BN1002"/>
  <c r="BM1002"/>
  <c r="BL1002"/>
  <c r="BK1002"/>
  <c r="BJ1002"/>
  <c r="BI1002"/>
  <c r="BH1002"/>
  <c r="BO1002" s="1"/>
  <c r="BG1002"/>
  <c r="BF1002"/>
  <c r="BE1002"/>
  <c r="CA1002" s="1"/>
  <c r="BD1002"/>
  <c r="AN1002"/>
  <c r="BW1002" s="1"/>
  <c r="BZ1001"/>
  <c r="BU1001"/>
  <c r="BT1001"/>
  <c r="BQ1001"/>
  <c r="BP1001"/>
  <c r="BX1001" s="1"/>
  <c r="BN1001"/>
  <c r="BM1001"/>
  <c r="BL1001"/>
  <c r="BK1001"/>
  <c r="BJ1001"/>
  <c r="BI1001"/>
  <c r="BH1001"/>
  <c r="BO1001" s="1"/>
  <c r="BG1001"/>
  <c r="BF1001"/>
  <c r="BE1001"/>
  <c r="CA1001" s="1"/>
  <c r="BD1001"/>
  <c r="AN1001"/>
  <c r="BW1001" s="1"/>
  <c r="BZ1000"/>
  <c r="BU1000"/>
  <c r="BT1000"/>
  <c r="BQ1000"/>
  <c r="BP1000"/>
  <c r="BX1000" s="1"/>
  <c r="BN1000"/>
  <c r="BM1000"/>
  <c r="BL1000"/>
  <c r="BK1000"/>
  <c r="BJ1000"/>
  <c r="BI1000"/>
  <c r="BH1000"/>
  <c r="BO1000" s="1"/>
  <c r="BG1000"/>
  <c r="BF1000"/>
  <c r="BE1000"/>
  <c r="CA1000" s="1"/>
  <c r="BD1000"/>
  <c r="AN1000"/>
  <c r="BW1000" s="1"/>
  <c r="BZ999"/>
  <c r="BU999"/>
  <c r="BT999"/>
  <c r="BQ999"/>
  <c r="BP999"/>
  <c r="BX999" s="1"/>
  <c r="BN999"/>
  <c r="BM999"/>
  <c r="BL999"/>
  <c r="BK999"/>
  <c r="BJ999"/>
  <c r="BI999"/>
  <c r="BH999"/>
  <c r="BO999" s="1"/>
  <c r="BG999"/>
  <c r="BF999"/>
  <c r="BE999"/>
  <c r="CA999" s="1"/>
  <c r="BD999"/>
  <c r="AN999"/>
  <c r="BW999" s="1"/>
  <c r="BZ998"/>
  <c r="BU998"/>
  <c r="BT998"/>
  <c r="BQ998"/>
  <c r="BP998"/>
  <c r="BX998" s="1"/>
  <c r="BN998"/>
  <c r="BM998"/>
  <c r="BL998"/>
  <c r="BK998"/>
  <c r="BJ998"/>
  <c r="BI998"/>
  <c r="BH998"/>
  <c r="BO998" s="1"/>
  <c r="BG998"/>
  <c r="BF998"/>
  <c r="BE998"/>
  <c r="CA998" s="1"/>
  <c r="BD998"/>
  <c r="AN998"/>
  <c r="BW998" s="1"/>
  <c r="BZ997"/>
  <c r="BW997"/>
  <c r="BV997"/>
  <c r="BU997"/>
  <c r="BT997"/>
  <c r="BQ997"/>
  <c r="BP997"/>
  <c r="BX997" s="1"/>
  <c r="BN997"/>
  <c r="BM997"/>
  <c r="BL997"/>
  <c r="BK997"/>
  <c r="BJ997"/>
  <c r="BI997"/>
  <c r="BH997"/>
  <c r="BO997" s="1"/>
  <c r="BG997"/>
  <c r="BF997"/>
  <c r="BE997"/>
  <c r="CA997" s="1"/>
  <c r="BD997"/>
  <c r="AN997"/>
  <c r="AU997" s="1"/>
  <c r="BZ996"/>
  <c r="BU996"/>
  <c r="BT996"/>
  <c r="BQ996"/>
  <c r="BP996"/>
  <c r="BX996" s="1"/>
  <c r="BN996"/>
  <c r="BM996"/>
  <c r="BL996"/>
  <c r="BK996"/>
  <c r="BJ996"/>
  <c r="BI996"/>
  <c r="BH996"/>
  <c r="BO996" s="1"/>
  <c r="BG996"/>
  <c r="BF996"/>
  <c r="BE996"/>
  <c r="CA996" s="1"/>
  <c r="BD996"/>
  <c r="AN996"/>
  <c r="BW996" s="1"/>
  <c r="BZ995"/>
  <c r="BU995"/>
  <c r="BT995"/>
  <c r="BQ995"/>
  <c r="BP995"/>
  <c r="BX995" s="1"/>
  <c r="BN995"/>
  <c r="BM995"/>
  <c r="BL995"/>
  <c r="BK995"/>
  <c r="BJ995"/>
  <c r="BI995"/>
  <c r="BH995"/>
  <c r="BO995" s="1"/>
  <c r="BG995"/>
  <c r="BF995"/>
  <c r="BE995"/>
  <c r="CA995" s="1"/>
  <c r="BD995"/>
  <c r="AN995"/>
  <c r="BW995" s="1"/>
  <c r="BZ994"/>
  <c r="BU994"/>
  <c r="BT994"/>
  <c r="BQ994"/>
  <c r="BP994"/>
  <c r="BX994" s="1"/>
  <c r="BN994"/>
  <c r="BM994"/>
  <c r="BL994"/>
  <c r="BK994"/>
  <c r="BJ994"/>
  <c r="BI994"/>
  <c r="BH994"/>
  <c r="BO994" s="1"/>
  <c r="BG994"/>
  <c r="BF994"/>
  <c r="BE994"/>
  <c r="CA994" s="1"/>
  <c r="BD994"/>
  <c r="AN994"/>
  <c r="BW994" s="1"/>
  <c r="BZ993"/>
  <c r="BU993"/>
  <c r="BT993"/>
  <c r="BQ993"/>
  <c r="BP993"/>
  <c r="BX993" s="1"/>
  <c r="BN993"/>
  <c r="BM993"/>
  <c r="BL993"/>
  <c r="BK993"/>
  <c r="BJ993"/>
  <c r="BI993"/>
  <c r="BH993"/>
  <c r="BO993" s="1"/>
  <c r="BG993"/>
  <c r="BF993"/>
  <c r="BE993"/>
  <c r="CA993" s="1"/>
  <c r="BD993"/>
  <c r="AN993"/>
  <c r="BW993" s="1"/>
  <c r="BZ992"/>
  <c r="BU992"/>
  <c r="BT992"/>
  <c r="BQ992"/>
  <c r="BP992"/>
  <c r="BX992" s="1"/>
  <c r="BN992"/>
  <c r="BM992"/>
  <c r="BL992"/>
  <c r="BK992"/>
  <c r="BJ992"/>
  <c r="BI992"/>
  <c r="BH992"/>
  <c r="BO992" s="1"/>
  <c r="BG992"/>
  <c r="BF992"/>
  <c r="BE992"/>
  <c r="CA992" s="1"/>
  <c r="BD992"/>
  <c r="AN992"/>
  <c r="BW992" s="1"/>
  <c r="BZ991"/>
  <c r="BU991"/>
  <c r="BT991"/>
  <c r="BQ991"/>
  <c r="BP991"/>
  <c r="BX991" s="1"/>
  <c r="BN991"/>
  <c r="BM991"/>
  <c r="BL991"/>
  <c r="BK991"/>
  <c r="BJ991"/>
  <c r="BI991"/>
  <c r="BH991"/>
  <c r="BO991" s="1"/>
  <c r="BG991"/>
  <c r="BF991"/>
  <c r="BE991"/>
  <c r="CA991" s="1"/>
  <c r="BD991"/>
  <c r="AN991"/>
  <c r="BW991" s="1"/>
  <c r="BZ990"/>
  <c r="BW990"/>
  <c r="BV990"/>
  <c r="BU990"/>
  <c r="BT990"/>
  <c r="BQ990"/>
  <c r="BP990"/>
  <c r="BX990" s="1"/>
  <c r="BN990"/>
  <c r="BM990"/>
  <c r="BL990"/>
  <c r="BK990"/>
  <c r="BJ990"/>
  <c r="BI990"/>
  <c r="BH990"/>
  <c r="BO990" s="1"/>
  <c r="BG990"/>
  <c r="BF990"/>
  <c r="BE990"/>
  <c r="CA990" s="1"/>
  <c r="BD990"/>
  <c r="AN990"/>
  <c r="AU990" s="1"/>
  <c r="BZ989"/>
  <c r="BW989"/>
  <c r="BV989"/>
  <c r="BU989"/>
  <c r="BT989"/>
  <c r="BQ989"/>
  <c r="BP989"/>
  <c r="BX989" s="1"/>
  <c r="BN989"/>
  <c r="BM989"/>
  <c r="BL989"/>
  <c r="BK989"/>
  <c r="BJ989"/>
  <c r="BI989"/>
  <c r="BH989"/>
  <c r="BO989" s="1"/>
  <c r="BG989"/>
  <c r="BF989"/>
  <c r="BE989"/>
  <c r="CA989" s="1"/>
  <c r="BD989"/>
  <c r="AN989"/>
  <c r="AU989" s="1"/>
  <c r="BZ988"/>
  <c r="BU988"/>
  <c r="BT988"/>
  <c r="BQ988"/>
  <c r="BP988"/>
  <c r="BX988" s="1"/>
  <c r="BN988"/>
  <c r="BM988"/>
  <c r="BL988"/>
  <c r="BK988"/>
  <c r="BJ988"/>
  <c r="BI988"/>
  <c r="BH988"/>
  <c r="BO988" s="1"/>
  <c r="BG988"/>
  <c r="BF988"/>
  <c r="BE988"/>
  <c r="CA988" s="1"/>
  <c r="BD988"/>
  <c r="AN988"/>
  <c r="BW988" s="1"/>
  <c r="BZ987"/>
  <c r="BU987"/>
  <c r="BT987"/>
  <c r="BQ987"/>
  <c r="BP987"/>
  <c r="BX987" s="1"/>
  <c r="BN987"/>
  <c r="BM987"/>
  <c r="BL987"/>
  <c r="BK987"/>
  <c r="BJ987"/>
  <c r="BI987"/>
  <c r="BH987"/>
  <c r="BO987" s="1"/>
  <c r="BG987"/>
  <c r="BF987"/>
  <c r="BE987"/>
  <c r="CA987" s="1"/>
  <c r="BD987"/>
  <c r="AN987"/>
  <c r="BW987" s="1"/>
  <c r="BZ986"/>
  <c r="BU986"/>
  <c r="BT986"/>
  <c r="BQ986"/>
  <c r="BP986"/>
  <c r="BX986" s="1"/>
  <c r="BN986"/>
  <c r="BM986"/>
  <c r="BL986"/>
  <c r="BK986"/>
  <c r="BJ986"/>
  <c r="BI986"/>
  <c r="BH986"/>
  <c r="BO986" s="1"/>
  <c r="BG986"/>
  <c r="BF986"/>
  <c r="BE986"/>
  <c r="CA986" s="1"/>
  <c r="BD986"/>
  <c r="AN986"/>
  <c r="BW986" s="1"/>
  <c r="BZ985"/>
  <c r="BU985"/>
  <c r="BT985"/>
  <c r="BQ985"/>
  <c r="BP985"/>
  <c r="BX985" s="1"/>
  <c r="BN985"/>
  <c r="BM985"/>
  <c r="BL985"/>
  <c r="BK985"/>
  <c r="BJ985"/>
  <c r="BI985"/>
  <c r="BH985"/>
  <c r="BO985" s="1"/>
  <c r="BG985"/>
  <c r="BF985"/>
  <c r="BE985"/>
  <c r="CA985" s="1"/>
  <c r="BD985"/>
  <c r="AN985"/>
  <c r="BW985" s="1"/>
  <c r="BZ984"/>
  <c r="BU984"/>
  <c r="BT984"/>
  <c r="BQ984"/>
  <c r="BP984"/>
  <c r="BX984" s="1"/>
  <c r="BN984"/>
  <c r="BM984"/>
  <c r="BL984"/>
  <c r="BK984"/>
  <c r="BJ984"/>
  <c r="BI984"/>
  <c r="BH984"/>
  <c r="BO984" s="1"/>
  <c r="BG984"/>
  <c r="BF984"/>
  <c r="BE984"/>
  <c r="CA984" s="1"/>
  <c r="BD984"/>
  <c r="AN984"/>
  <c r="BW984" s="1"/>
  <c r="BZ983"/>
  <c r="BU983"/>
  <c r="BT983"/>
  <c r="BQ983"/>
  <c r="BP983"/>
  <c r="BX983" s="1"/>
  <c r="BN983"/>
  <c r="BM983"/>
  <c r="BL983"/>
  <c r="BK983"/>
  <c r="BJ983"/>
  <c r="BI983"/>
  <c r="BH983"/>
  <c r="BO983" s="1"/>
  <c r="BG983"/>
  <c r="BF983"/>
  <c r="BE983"/>
  <c r="CA983" s="1"/>
  <c r="BD983"/>
  <c r="AN983"/>
  <c r="BW983" s="1"/>
  <c r="BZ982"/>
  <c r="BU982"/>
  <c r="BT982"/>
  <c r="BQ982"/>
  <c r="BP982"/>
  <c r="BX982" s="1"/>
  <c r="BN982"/>
  <c r="BM982"/>
  <c r="BL982"/>
  <c r="BK982"/>
  <c r="BJ982"/>
  <c r="BI982"/>
  <c r="BH982"/>
  <c r="BO982" s="1"/>
  <c r="BG982"/>
  <c r="BF982"/>
  <c r="BE982"/>
  <c r="CA982" s="1"/>
  <c r="BD982"/>
  <c r="AN982"/>
  <c r="BW982" s="1"/>
  <c r="BZ981"/>
  <c r="BU981"/>
  <c r="BT981"/>
  <c r="BQ981"/>
  <c r="BP981"/>
  <c r="BX981" s="1"/>
  <c r="BN981"/>
  <c r="BM981"/>
  <c r="BL981"/>
  <c r="BK981"/>
  <c r="BJ981"/>
  <c r="BI981"/>
  <c r="BH981"/>
  <c r="BO981" s="1"/>
  <c r="BG981"/>
  <c r="BF981"/>
  <c r="BE981"/>
  <c r="CA981" s="1"/>
  <c r="BD981"/>
  <c r="AN981"/>
  <c r="BW981" s="1"/>
  <c r="BZ980"/>
  <c r="BU980"/>
  <c r="BT980"/>
  <c r="BQ980"/>
  <c r="BP980"/>
  <c r="BX980" s="1"/>
  <c r="BN980"/>
  <c r="BM980"/>
  <c r="BL980"/>
  <c r="BK980"/>
  <c r="BJ980"/>
  <c r="BI980"/>
  <c r="BH980"/>
  <c r="BO980" s="1"/>
  <c r="BG980"/>
  <c r="BF980"/>
  <c r="BE980"/>
  <c r="CA980" s="1"/>
  <c r="BD980"/>
  <c r="AN980"/>
  <c r="BW980" s="1"/>
  <c r="BZ979"/>
  <c r="BU979"/>
  <c r="BT979"/>
  <c r="BQ979"/>
  <c r="BP979"/>
  <c r="BX979" s="1"/>
  <c r="BN979"/>
  <c r="BM979"/>
  <c r="BL979"/>
  <c r="BK979"/>
  <c r="BJ979"/>
  <c r="BI979"/>
  <c r="BH979"/>
  <c r="BO979" s="1"/>
  <c r="BG979"/>
  <c r="BF979"/>
  <c r="BE979"/>
  <c r="CA979" s="1"/>
  <c r="BD979"/>
  <c r="AN979"/>
  <c r="BW979" s="1"/>
  <c r="BZ978"/>
  <c r="BU978"/>
  <c r="BT978"/>
  <c r="BQ978"/>
  <c r="BP978"/>
  <c r="BX978" s="1"/>
  <c r="BN978"/>
  <c r="BM978"/>
  <c r="BL978"/>
  <c r="BK978"/>
  <c r="BJ978"/>
  <c r="BI978"/>
  <c r="BH978"/>
  <c r="BO978" s="1"/>
  <c r="BG978"/>
  <c r="BF978"/>
  <c r="BE978"/>
  <c r="CA978" s="1"/>
  <c r="BD978"/>
  <c r="AN978"/>
  <c r="BW978" s="1"/>
  <c r="BZ977"/>
  <c r="BU977"/>
  <c r="BT977"/>
  <c r="BQ977"/>
  <c r="BP977"/>
  <c r="BX977" s="1"/>
  <c r="BN977"/>
  <c r="BM977"/>
  <c r="BL977"/>
  <c r="BK977"/>
  <c r="BJ977"/>
  <c r="BI977"/>
  <c r="BH977"/>
  <c r="BO977" s="1"/>
  <c r="BG977"/>
  <c r="BF977"/>
  <c r="BE977"/>
  <c r="CA977" s="1"/>
  <c r="BD977"/>
  <c r="AN977"/>
  <c r="BW977" s="1"/>
  <c r="BZ976"/>
  <c r="BU976"/>
  <c r="BT976"/>
  <c r="BQ976"/>
  <c r="BP976"/>
  <c r="BX976" s="1"/>
  <c r="BN976"/>
  <c r="BM976"/>
  <c r="BL976"/>
  <c r="BK976"/>
  <c r="BJ976"/>
  <c r="BI976"/>
  <c r="BH976"/>
  <c r="BO976" s="1"/>
  <c r="BG976"/>
  <c r="BF976"/>
  <c r="BE976"/>
  <c r="CA976" s="1"/>
  <c r="BD976"/>
  <c r="AN976"/>
  <c r="BW976" s="1"/>
  <c r="BZ975"/>
  <c r="BU975"/>
  <c r="BT975"/>
  <c r="BQ975"/>
  <c r="BP975"/>
  <c r="BX975" s="1"/>
  <c r="BN975"/>
  <c r="BM975"/>
  <c r="BL975"/>
  <c r="BK975"/>
  <c r="BJ975"/>
  <c r="BI975"/>
  <c r="BH975"/>
  <c r="BO975" s="1"/>
  <c r="BG975"/>
  <c r="BF975"/>
  <c r="BE975"/>
  <c r="CA975" s="1"/>
  <c r="BD975"/>
  <c r="AN975"/>
  <c r="BW975" s="1"/>
  <c r="BZ974"/>
  <c r="BU974"/>
  <c r="BT974"/>
  <c r="BQ974"/>
  <c r="BP974"/>
  <c r="BX974" s="1"/>
  <c r="BN974"/>
  <c r="BM974"/>
  <c r="BL974"/>
  <c r="BK974"/>
  <c r="BJ974"/>
  <c r="BI974"/>
  <c r="BH974"/>
  <c r="BO974" s="1"/>
  <c r="BG974"/>
  <c r="BF974"/>
  <c r="BE974"/>
  <c r="CA974" s="1"/>
  <c r="BD974"/>
  <c r="AN974"/>
  <c r="BW974" s="1"/>
  <c r="BZ973"/>
  <c r="BU973"/>
  <c r="BT973"/>
  <c r="BQ973"/>
  <c r="BP973"/>
  <c r="BX973" s="1"/>
  <c r="BN973"/>
  <c r="BM973"/>
  <c r="BL973"/>
  <c r="BK973"/>
  <c r="BJ973"/>
  <c r="BI973"/>
  <c r="BH973"/>
  <c r="BO973" s="1"/>
  <c r="BG973"/>
  <c r="BF973"/>
  <c r="BE973"/>
  <c r="CA973" s="1"/>
  <c r="BD973"/>
  <c r="AN973"/>
  <c r="BW973" s="1"/>
  <c r="BZ972"/>
  <c r="BU972"/>
  <c r="BT972"/>
  <c r="BQ972"/>
  <c r="BP972"/>
  <c r="BX972" s="1"/>
  <c r="BN972"/>
  <c r="BM972"/>
  <c r="BL972"/>
  <c r="BK972"/>
  <c r="BJ972"/>
  <c r="BI972"/>
  <c r="BH972"/>
  <c r="BO972" s="1"/>
  <c r="BG972"/>
  <c r="BF972"/>
  <c r="BE972"/>
  <c r="CA972" s="1"/>
  <c r="BD972"/>
  <c r="AN972"/>
  <c r="BW972" s="1"/>
  <c r="BZ971"/>
  <c r="BU971"/>
  <c r="BT971"/>
  <c r="BQ971"/>
  <c r="BP971"/>
  <c r="BX971" s="1"/>
  <c r="BN971"/>
  <c r="BM971"/>
  <c r="BL971"/>
  <c r="BK971"/>
  <c r="BJ971"/>
  <c r="BI971"/>
  <c r="BH971"/>
  <c r="BO971" s="1"/>
  <c r="BG971"/>
  <c r="BF971"/>
  <c r="BE971"/>
  <c r="CA971" s="1"/>
  <c r="BD971"/>
  <c r="AN971"/>
  <c r="BW971" s="1"/>
  <c r="BZ970"/>
  <c r="BU970"/>
  <c r="BT970"/>
  <c r="BQ970"/>
  <c r="BP970"/>
  <c r="BX970" s="1"/>
  <c r="BN970"/>
  <c r="BM970"/>
  <c r="BL970"/>
  <c r="BK970"/>
  <c r="BJ970"/>
  <c r="BI970"/>
  <c r="BH970"/>
  <c r="BO970" s="1"/>
  <c r="BG970"/>
  <c r="BF970"/>
  <c r="BE970"/>
  <c r="CA970" s="1"/>
  <c r="BD970"/>
  <c r="AN970"/>
  <c r="BW970" s="1"/>
  <c r="BZ969"/>
  <c r="BU969"/>
  <c r="BT969"/>
  <c r="BQ969"/>
  <c r="BP969"/>
  <c r="BX969" s="1"/>
  <c r="BN969"/>
  <c r="BM969"/>
  <c r="BL969"/>
  <c r="BK969"/>
  <c r="BJ969"/>
  <c r="BI969"/>
  <c r="BH969"/>
  <c r="BO969" s="1"/>
  <c r="BG969"/>
  <c r="BF969"/>
  <c r="BE969"/>
  <c r="CA969" s="1"/>
  <c r="BD969"/>
  <c r="AN969"/>
  <c r="BW969" s="1"/>
  <c r="BZ968"/>
  <c r="BW968"/>
  <c r="BV968"/>
  <c r="BQ968"/>
  <c r="BP968"/>
  <c r="BX968" s="1"/>
  <c r="BN968"/>
  <c r="BM968"/>
  <c r="BL968"/>
  <c r="BK968"/>
  <c r="BJ968"/>
  <c r="BI968"/>
  <c r="BH968"/>
  <c r="BO968" s="1"/>
  <c r="BG968"/>
  <c r="BF968"/>
  <c r="BE968"/>
  <c r="CA968" s="1"/>
  <c r="BD968"/>
  <c r="AN968"/>
  <c r="BU968" s="1"/>
  <c r="BZ967"/>
  <c r="BW967"/>
  <c r="BV967"/>
  <c r="BQ967"/>
  <c r="BP967"/>
  <c r="BX967" s="1"/>
  <c r="BN967"/>
  <c r="BM967"/>
  <c r="BL967"/>
  <c r="BK967"/>
  <c r="BJ967"/>
  <c r="BI967"/>
  <c r="BH967"/>
  <c r="BO967" s="1"/>
  <c r="BG967"/>
  <c r="BF967"/>
  <c r="BE967"/>
  <c r="CA967" s="1"/>
  <c r="BD967"/>
  <c r="AN967"/>
  <c r="BU967" s="1"/>
  <c r="BZ966"/>
  <c r="BU966"/>
  <c r="BT966"/>
  <c r="BQ966"/>
  <c r="BP966"/>
  <c r="BX966" s="1"/>
  <c r="BN966"/>
  <c r="BM966"/>
  <c r="BL966"/>
  <c r="BK966"/>
  <c r="BJ966"/>
  <c r="BI966"/>
  <c r="BH966"/>
  <c r="BO966" s="1"/>
  <c r="BG966"/>
  <c r="BF966"/>
  <c r="BE966"/>
  <c r="CA966" s="1"/>
  <c r="BD966"/>
  <c r="AN966"/>
  <c r="BW966" s="1"/>
  <c r="BZ965"/>
  <c r="BU965"/>
  <c r="BT965"/>
  <c r="BQ965"/>
  <c r="BP965"/>
  <c r="BX965" s="1"/>
  <c r="BN965"/>
  <c r="BM965"/>
  <c r="BL965"/>
  <c r="BK965"/>
  <c r="BJ965"/>
  <c r="BI965"/>
  <c r="BH965"/>
  <c r="BO965" s="1"/>
  <c r="BG965"/>
  <c r="BF965"/>
  <c r="BE965"/>
  <c r="CA965" s="1"/>
  <c r="BD965"/>
  <c r="AN965"/>
  <c r="BW965" s="1"/>
  <c r="BZ964"/>
  <c r="BU964"/>
  <c r="BT964"/>
  <c r="BQ964"/>
  <c r="BP964"/>
  <c r="BX964" s="1"/>
  <c r="BN964"/>
  <c r="BM964"/>
  <c r="BL964"/>
  <c r="BK964"/>
  <c r="BJ964"/>
  <c r="BI964"/>
  <c r="BH964"/>
  <c r="BO964" s="1"/>
  <c r="BG964"/>
  <c r="BF964"/>
  <c r="BE964"/>
  <c r="CA964" s="1"/>
  <c r="BD964"/>
  <c r="AN964"/>
  <c r="BW964" s="1"/>
  <c r="BZ963"/>
  <c r="BU963"/>
  <c r="BT963"/>
  <c r="BQ963"/>
  <c r="BP963"/>
  <c r="BX963" s="1"/>
  <c r="BN963"/>
  <c r="BM963"/>
  <c r="BL963"/>
  <c r="BK963"/>
  <c r="BJ963"/>
  <c r="BI963"/>
  <c r="BH963"/>
  <c r="BO963" s="1"/>
  <c r="BG963"/>
  <c r="BF963"/>
  <c r="BE963"/>
  <c r="CA963" s="1"/>
  <c r="BD963"/>
  <c r="AN963"/>
  <c r="BW963" s="1"/>
  <c r="BZ962"/>
  <c r="BU962"/>
  <c r="BT962"/>
  <c r="BQ962"/>
  <c r="BP962"/>
  <c r="BX962" s="1"/>
  <c r="BN962"/>
  <c r="BM962"/>
  <c r="BL962"/>
  <c r="BK962"/>
  <c r="BJ962"/>
  <c r="BI962"/>
  <c r="BH962"/>
  <c r="BO962" s="1"/>
  <c r="BG962"/>
  <c r="BF962"/>
  <c r="BE962"/>
  <c r="CA962" s="1"/>
  <c r="BD962"/>
  <c r="AN962"/>
  <c r="BW962" s="1"/>
  <c r="BZ961"/>
  <c r="BU961"/>
  <c r="BT961"/>
  <c r="BQ961"/>
  <c r="BP961"/>
  <c r="BX961" s="1"/>
  <c r="BN961"/>
  <c r="BM961"/>
  <c r="BL961"/>
  <c r="BK961"/>
  <c r="BJ961"/>
  <c r="BI961"/>
  <c r="BH961"/>
  <c r="BO961" s="1"/>
  <c r="BG961"/>
  <c r="BF961"/>
  <c r="BE961"/>
  <c r="CA961" s="1"/>
  <c r="BD961"/>
  <c r="AN961"/>
  <c r="BW961" s="1"/>
  <c r="BZ960"/>
  <c r="BU960"/>
  <c r="BT960"/>
  <c r="BQ960"/>
  <c r="BP960"/>
  <c r="BX960" s="1"/>
  <c r="BN960"/>
  <c r="BM960"/>
  <c r="BL960"/>
  <c r="BK960"/>
  <c r="BJ960"/>
  <c r="BI960"/>
  <c r="BH960"/>
  <c r="BO960" s="1"/>
  <c r="BG960"/>
  <c r="BF960"/>
  <c r="BE960"/>
  <c r="CA960" s="1"/>
  <c r="BD960"/>
  <c r="AN960"/>
  <c r="BW960" s="1"/>
  <c r="BZ959"/>
  <c r="BU959"/>
  <c r="BT959"/>
  <c r="BQ959"/>
  <c r="BP959"/>
  <c r="BX959" s="1"/>
  <c r="BN959"/>
  <c r="BM959"/>
  <c r="BL959"/>
  <c r="BK959"/>
  <c r="BJ959"/>
  <c r="BI959"/>
  <c r="BH959"/>
  <c r="BO959" s="1"/>
  <c r="BG959"/>
  <c r="BF959"/>
  <c r="BE959"/>
  <c r="CA959" s="1"/>
  <c r="BD959"/>
  <c r="AN959"/>
  <c r="BW959" s="1"/>
  <c r="BZ958"/>
  <c r="BU958"/>
  <c r="BT958"/>
  <c r="BQ958"/>
  <c r="BP958"/>
  <c r="BX958" s="1"/>
  <c r="BN958"/>
  <c r="BM958"/>
  <c r="BL958"/>
  <c r="BK958"/>
  <c r="BJ958"/>
  <c r="BI958"/>
  <c r="BH958"/>
  <c r="BO958" s="1"/>
  <c r="BG958"/>
  <c r="BF958"/>
  <c r="BE958"/>
  <c r="CA958" s="1"/>
  <c r="BD958"/>
  <c r="AN958"/>
  <c r="BW958" s="1"/>
  <c r="BZ957"/>
  <c r="BU957"/>
  <c r="BT957"/>
  <c r="BQ957"/>
  <c r="BP957"/>
  <c r="BX957" s="1"/>
  <c r="BN957"/>
  <c r="BM957"/>
  <c r="BL957"/>
  <c r="BK957"/>
  <c r="BJ957"/>
  <c r="BI957"/>
  <c r="BH957"/>
  <c r="BO957" s="1"/>
  <c r="BG957"/>
  <c r="BF957"/>
  <c r="BE957"/>
  <c r="CA957" s="1"/>
  <c r="BD957"/>
  <c r="AN957"/>
  <c r="BW957" s="1"/>
  <c r="BZ956"/>
  <c r="BU956"/>
  <c r="BT956"/>
  <c r="BQ956"/>
  <c r="BP956"/>
  <c r="BX956" s="1"/>
  <c r="BN956"/>
  <c r="BM956"/>
  <c r="BL956"/>
  <c r="BK956"/>
  <c r="BJ956"/>
  <c r="BI956"/>
  <c r="BH956"/>
  <c r="BO956" s="1"/>
  <c r="BG956"/>
  <c r="BF956"/>
  <c r="BE956"/>
  <c r="CA956" s="1"/>
  <c r="BD956"/>
  <c r="AN956"/>
  <c r="BW956" s="1"/>
  <c r="BZ955"/>
  <c r="BU955"/>
  <c r="BT955"/>
  <c r="BQ955"/>
  <c r="BP955"/>
  <c r="BX955" s="1"/>
  <c r="BN955"/>
  <c r="BM955"/>
  <c r="BL955"/>
  <c r="BK955"/>
  <c r="BJ955"/>
  <c r="BI955"/>
  <c r="BH955"/>
  <c r="BO955" s="1"/>
  <c r="BG955"/>
  <c r="BF955"/>
  <c r="BE955"/>
  <c r="CA955" s="1"/>
  <c r="BD955"/>
  <c r="AN955"/>
  <c r="BW955" s="1"/>
  <c r="BZ954"/>
  <c r="BU954"/>
  <c r="BT954"/>
  <c r="BQ954"/>
  <c r="BP954"/>
  <c r="BX954" s="1"/>
  <c r="BN954"/>
  <c r="BM954"/>
  <c r="BL954"/>
  <c r="BK954"/>
  <c r="BJ954"/>
  <c r="BI954"/>
  <c r="BH954"/>
  <c r="BO954" s="1"/>
  <c r="BG954"/>
  <c r="BF954"/>
  <c r="BE954"/>
  <c r="CA954" s="1"/>
  <c r="BD954"/>
  <c r="AN954"/>
  <c r="BW954" s="1"/>
  <c r="BZ953"/>
  <c r="BU953"/>
  <c r="BT953"/>
  <c r="BQ953"/>
  <c r="BP953"/>
  <c r="BX953" s="1"/>
  <c r="BN953"/>
  <c r="BM953"/>
  <c r="BL953"/>
  <c r="BK953"/>
  <c r="BJ953"/>
  <c r="BI953"/>
  <c r="BH953"/>
  <c r="BO953" s="1"/>
  <c r="BG953"/>
  <c r="BF953"/>
  <c r="BE953"/>
  <c r="CA953" s="1"/>
  <c r="BD953"/>
  <c r="AN953"/>
  <c r="BW953" s="1"/>
  <c r="BZ952"/>
  <c r="BU952"/>
  <c r="BT952"/>
  <c r="BQ952"/>
  <c r="BP952"/>
  <c r="BX952" s="1"/>
  <c r="BN952"/>
  <c r="BM952"/>
  <c r="BL952"/>
  <c r="BK952"/>
  <c r="BJ952"/>
  <c r="BI952"/>
  <c r="BH952"/>
  <c r="BO952" s="1"/>
  <c r="BG952"/>
  <c r="BF952"/>
  <c r="BE952"/>
  <c r="CA952" s="1"/>
  <c r="BD952"/>
  <c r="AN952"/>
  <c r="BW952" s="1"/>
  <c r="BZ951"/>
  <c r="BU951"/>
  <c r="BT951"/>
  <c r="BQ951"/>
  <c r="BP951"/>
  <c r="BX951" s="1"/>
  <c r="BN951"/>
  <c r="BM951"/>
  <c r="BL951"/>
  <c r="BK951"/>
  <c r="BJ951"/>
  <c r="BI951"/>
  <c r="BH951"/>
  <c r="BO951" s="1"/>
  <c r="BG951"/>
  <c r="BF951"/>
  <c r="BE951"/>
  <c r="CA951" s="1"/>
  <c r="BD951"/>
  <c r="AN951"/>
  <c r="BW951" s="1"/>
  <c r="BZ950"/>
  <c r="BU950"/>
  <c r="BT950"/>
  <c r="BQ950"/>
  <c r="BP950"/>
  <c r="BX950" s="1"/>
  <c r="BN950"/>
  <c r="BM950"/>
  <c r="BL950"/>
  <c r="BK950"/>
  <c r="BJ950"/>
  <c r="BI950"/>
  <c r="BH950"/>
  <c r="BO950" s="1"/>
  <c r="BG950"/>
  <c r="BF950"/>
  <c r="BE950"/>
  <c r="CA950" s="1"/>
  <c r="BD950"/>
  <c r="AN950"/>
  <c r="BW950" s="1"/>
  <c r="BZ949"/>
  <c r="BU949"/>
  <c r="BT949"/>
  <c r="BQ949"/>
  <c r="BP949"/>
  <c r="BX949" s="1"/>
  <c r="BN949"/>
  <c r="BM949"/>
  <c r="BL949"/>
  <c r="BK949"/>
  <c r="BJ949"/>
  <c r="BI949"/>
  <c r="BH949"/>
  <c r="BO949" s="1"/>
  <c r="BG949"/>
  <c r="BF949"/>
  <c r="BE949"/>
  <c r="CA949" s="1"/>
  <c r="BD949"/>
  <c r="AN949"/>
  <c r="BW949" s="1"/>
  <c r="BZ948"/>
  <c r="BU948"/>
  <c r="BT948"/>
  <c r="BQ948"/>
  <c r="BP948"/>
  <c r="BX948" s="1"/>
  <c r="BN948"/>
  <c r="BM948"/>
  <c r="BL948"/>
  <c r="BK948"/>
  <c r="BJ948"/>
  <c r="BI948"/>
  <c r="BH948"/>
  <c r="BO948" s="1"/>
  <c r="BG948"/>
  <c r="BF948"/>
  <c r="BE948"/>
  <c r="CA948" s="1"/>
  <c r="BD948"/>
  <c r="AN948"/>
  <c r="BW948" s="1"/>
  <c r="BZ947"/>
  <c r="BW947"/>
  <c r="BV947"/>
  <c r="BU947"/>
  <c r="BT947"/>
  <c r="BQ947"/>
  <c r="BP947"/>
  <c r="BX947" s="1"/>
  <c r="BN947"/>
  <c r="BM947"/>
  <c r="BL947"/>
  <c r="BK947"/>
  <c r="BJ947"/>
  <c r="BI947"/>
  <c r="BH947"/>
  <c r="BO947" s="1"/>
  <c r="BG947"/>
  <c r="BF947"/>
  <c r="BE947"/>
  <c r="CA947" s="1"/>
  <c r="BD947"/>
  <c r="AN947"/>
  <c r="AU947" s="1"/>
  <c r="BZ946"/>
  <c r="BU946"/>
  <c r="BT946"/>
  <c r="BQ946"/>
  <c r="BP946"/>
  <c r="BX946" s="1"/>
  <c r="BN946"/>
  <c r="BM946"/>
  <c r="BL946"/>
  <c r="BK946"/>
  <c r="BJ946"/>
  <c r="BI946"/>
  <c r="BH946"/>
  <c r="BO946" s="1"/>
  <c r="BG946"/>
  <c r="BF946"/>
  <c r="BE946"/>
  <c r="CA946" s="1"/>
  <c r="BD946"/>
  <c r="AN946"/>
  <c r="BW946" s="1"/>
  <c r="BZ945"/>
  <c r="BU945"/>
  <c r="BT945"/>
  <c r="BQ945"/>
  <c r="BP945"/>
  <c r="BX945" s="1"/>
  <c r="BN945"/>
  <c r="BM945"/>
  <c r="BL945"/>
  <c r="BK945"/>
  <c r="BJ945"/>
  <c r="BI945"/>
  <c r="BH945"/>
  <c r="BO945" s="1"/>
  <c r="BG945"/>
  <c r="BF945"/>
  <c r="BE945"/>
  <c r="CA945" s="1"/>
  <c r="BD945"/>
  <c r="AN945"/>
  <c r="BW945" s="1"/>
  <c r="BZ944"/>
  <c r="BU944"/>
  <c r="BT944"/>
  <c r="BQ944"/>
  <c r="BP944"/>
  <c r="BX944" s="1"/>
  <c r="BN944"/>
  <c r="BM944"/>
  <c r="BL944"/>
  <c r="BK944"/>
  <c r="BJ944"/>
  <c r="BI944"/>
  <c r="BH944"/>
  <c r="BO944" s="1"/>
  <c r="BG944"/>
  <c r="BF944"/>
  <c r="BE944"/>
  <c r="CA944" s="1"/>
  <c r="BD944"/>
  <c r="AN944"/>
  <c r="BW944" s="1"/>
  <c r="BZ943"/>
  <c r="BU943"/>
  <c r="BT943"/>
  <c r="BQ943"/>
  <c r="BP943"/>
  <c r="BX943" s="1"/>
  <c r="BN943"/>
  <c r="BM943"/>
  <c r="BL943"/>
  <c r="BK943"/>
  <c r="BJ943"/>
  <c r="BI943"/>
  <c r="BH943"/>
  <c r="BO943" s="1"/>
  <c r="BG943"/>
  <c r="BF943"/>
  <c r="BE943"/>
  <c r="CA943" s="1"/>
  <c r="BD943"/>
  <c r="AN943"/>
  <c r="BW943" s="1"/>
  <c r="BZ942"/>
  <c r="BU942"/>
  <c r="BT942"/>
  <c r="BQ942"/>
  <c r="BP942"/>
  <c r="BX942" s="1"/>
  <c r="BN942"/>
  <c r="BM942"/>
  <c r="BL942"/>
  <c r="BK942"/>
  <c r="BJ942"/>
  <c r="BI942"/>
  <c r="BH942"/>
  <c r="BO942" s="1"/>
  <c r="BG942"/>
  <c r="BF942"/>
  <c r="BE942"/>
  <c r="CA942" s="1"/>
  <c r="BD942"/>
  <c r="AN942"/>
  <c r="BW942" s="1"/>
  <c r="BZ941"/>
  <c r="BU941"/>
  <c r="BT941"/>
  <c r="BQ941"/>
  <c r="BP941"/>
  <c r="BX941" s="1"/>
  <c r="BN941"/>
  <c r="BM941"/>
  <c r="BL941"/>
  <c r="BK941"/>
  <c r="BJ941"/>
  <c r="BI941"/>
  <c r="BH941"/>
  <c r="BO941" s="1"/>
  <c r="BG941"/>
  <c r="BF941"/>
  <c r="BE941"/>
  <c r="CA941" s="1"/>
  <c r="BD941"/>
  <c r="AN941"/>
  <c r="BW941" s="1"/>
  <c r="BZ940"/>
  <c r="BU940"/>
  <c r="BT940"/>
  <c r="BQ940"/>
  <c r="BP940"/>
  <c r="BX940" s="1"/>
  <c r="BN940"/>
  <c r="BM940"/>
  <c r="BL940"/>
  <c r="BK940"/>
  <c r="BJ940"/>
  <c r="BI940"/>
  <c r="BH940"/>
  <c r="BO940" s="1"/>
  <c r="BG940"/>
  <c r="BF940"/>
  <c r="BE940"/>
  <c r="CA940" s="1"/>
  <c r="BD940"/>
  <c r="AN940"/>
  <c r="BW940" s="1"/>
  <c r="BZ939"/>
  <c r="BU939"/>
  <c r="BT939"/>
  <c r="BQ939"/>
  <c r="BP939"/>
  <c r="BX939" s="1"/>
  <c r="BN939"/>
  <c r="BM939"/>
  <c r="BL939"/>
  <c r="BK939"/>
  <c r="BJ939"/>
  <c r="BI939"/>
  <c r="BH939"/>
  <c r="BO939" s="1"/>
  <c r="BG939"/>
  <c r="BF939"/>
  <c r="BE939"/>
  <c r="CA939" s="1"/>
  <c r="BD939"/>
  <c r="AN939"/>
  <c r="BW939" s="1"/>
  <c r="BZ938"/>
  <c r="BU938"/>
  <c r="BT938"/>
  <c r="BQ938"/>
  <c r="BP938"/>
  <c r="BX938" s="1"/>
  <c r="BN938"/>
  <c r="BM938"/>
  <c r="BL938"/>
  <c r="BK938"/>
  <c r="BJ938"/>
  <c r="BI938"/>
  <c r="BH938"/>
  <c r="BO938" s="1"/>
  <c r="BG938"/>
  <c r="BF938"/>
  <c r="BE938"/>
  <c r="CA938" s="1"/>
  <c r="BD938"/>
  <c r="AN938"/>
  <c r="BW938" s="1"/>
  <c r="BZ937"/>
  <c r="BU937"/>
  <c r="BT937"/>
  <c r="BQ937"/>
  <c r="BP937"/>
  <c r="BX937" s="1"/>
  <c r="BN937"/>
  <c r="BM937"/>
  <c r="BL937"/>
  <c r="BK937"/>
  <c r="BJ937"/>
  <c r="BI937"/>
  <c r="BH937"/>
  <c r="BO937" s="1"/>
  <c r="BG937"/>
  <c r="BF937"/>
  <c r="BE937"/>
  <c r="CA937" s="1"/>
  <c r="BD937"/>
  <c r="AN937"/>
  <c r="BW937" s="1"/>
  <c r="BZ936"/>
  <c r="BU936"/>
  <c r="BT936"/>
  <c r="BQ936"/>
  <c r="BP936"/>
  <c r="BX936" s="1"/>
  <c r="BN936"/>
  <c r="BM936"/>
  <c r="BL936"/>
  <c r="BK936"/>
  <c r="BJ936"/>
  <c r="BI936"/>
  <c r="BH936"/>
  <c r="BO936" s="1"/>
  <c r="BG936"/>
  <c r="BF936"/>
  <c r="BE936"/>
  <c r="CA936" s="1"/>
  <c r="BD936"/>
  <c r="AN936"/>
  <c r="BW936" s="1"/>
  <c r="BZ935"/>
  <c r="BU935"/>
  <c r="BT935"/>
  <c r="BQ935"/>
  <c r="BP935"/>
  <c r="BX935" s="1"/>
  <c r="BN935"/>
  <c r="BM935"/>
  <c r="BL935"/>
  <c r="BK935"/>
  <c r="BJ935"/>
  <c r="BI935"/>
  <c r="BH935"/>
  <c r="BO935" s="1"/>
  <c r="BG935"/>
  <c r="BF935"/>
  <c r="BE935"/>
  <c r="CA935" s="1"/>
  <c r="BD935"/>
  <c r="AN935"/>
  <c r="BW935" s="1"/>
  <c r="BZ934"/>
  <c r="BU934"/>
  <c r="BT934"/>
  <c r="BQ934"/>
  <c r="BP934"/>
  <c r="BX934" s="1"/>
  <c r="BN934"/>
  <c r="BM934"/>
  <c r="BL934"/>
  <c r="BK934"/>
  <c r="BJ934"/>
  <c r="BI934"/>
  <c r="BH934"/>
  <c r="BO934" s="1"/>
  <c r="BG934"/>
  <c r="BF934"/>
  <c r="BE934"/>
  <c r="CA934" s="1"/>
  <c r="BD934"/>
  <c r="AN934"/>
  <c r="BW934" s="1"/>
  <c r="BZ933"/>
  <c r="BU933"/>
  <c r="BT933"/>
  <c r="BQ933"/>
  <c r="BP933"/>
  <c r="BX933" s="1"/>
  <c r="BN933"/>
  <c r="BM933"/>
  <c r="BL933"/>
  <c r="BK933"/>
  <c r="BJ933"/>
  <c r="BI933"/>
  <c r="BH933"/>
  <c r="BO933" s="1"/>
  <c r="BG933"/>
  <c r="BF933"/>
  <c r="BE933"/>
  <c r="CA933" s="1"/>
  <c r="BD933"/>
  <c r="AN933"/>
  <c r="BW933" s="1"/>
  <c r="BZ932"/>
  <c r="BU932"/>
  <c r="BT932"/>
  <c r="BQ932"/>
  <c r="BP932"/>
  <c r="BX932" s="1"/>
  <c r="BN932"/>
  <c r="BM932"/>
  <c r="BL932"/>
  <c r="BK932"/>
  <c r="BJ932"/>
  <c r="BI932"/>
  <c r="BH932"/>
  <c r="BO932" s="1"/>
  <c r="BG932"/>
  <c r="BF932"/>
  <c r="BE932"/>
  <c r="CA932" s="1"/>
  <c r="BD932"/>
  <c r="AN932"/>
  <c r="BW932" s="1"/>
  <c r="BZ931"/>
  <c r="BU931"/>
  <c r="BT931"/>
  <c r="BQ931"/>
  <c r="BP931"/>
  <c r="BX931" s="1"/>
  <c r="BN931"/>
  <c r="BM931"/>
  <c r="BL931"/>
  <c r="BK931"/>
  <c r="BJ931"/>
  <c r="BI931"/>
  <c r="BH931"/>
  <c r="BO931" s="1"/>
  <c r="BG931"/>
  <c r="BF931"/>
  <c r="BE931"/>
  <c r="CA931" s="1"/>
  <c r="BD931"/>
  <c r="AN931"/>
  <c r="BW931" s="1"/>
  <c r="BZ930"/>
  <c r="BU930"/>
  <c r="BT930"/>
  <c r="BQ930"/>
  <c r="BP930"/>
  <c r="BX930" s="1"/>
  <c r="BN930"/>
  <c r="BM930"/>
  <c r="BL930"/>
  <c r="BK930"/>
  <c r="BJ930"/>
  <c r="BI930"/>
  <c r="BH930"/>
  <c r="BO930" s="1"/>
  <c r="BG930"/>
  <c r="BF930"/>
  <c r="BE930"/>
  <c r="CA930" s="1"/>
  <c r="BD930"/>
  <c r="AN930"/>
  <c r="BW930" s="1"/>
  <c r="BZ929"/>
  <c r="BU929"/>
  <c r="BT929"/>
  <c r="BQ929"/>
  <c r="BP929"/>
  <c r="BX929" s="1"/>
  <c r="BN929"/>
  <c r="BM929"/>
  <c r="BL929"/>
  <c r="BK929"/>
  <c r="BJ929"/>
  <c r="BI929"/>
  <c r="BH929"/>
  <c r="BO929" s="1"/>
  <c r="BG929"/>
  <c r="BF929"/>
  <c r="BE929"/>
  <c r="CA929" s="1"/>
  <c r="BD929"/>
  <c r="AN929"/>
  <c r="BW929" s="1"/>
  <c r="BZ928"/>
  <c r="BU928"/>
  <c r="BT928"/>
  <c r="BQ928"/>
  <c r="BP928"/>
  <c r="BX928" s="1"/>
  <c r="BN928"/>
  <c r="BM928"/>
  <c r="BL928"/>
  <c r="BK928"/>
  <c r="BJ928"/>
  <c r="BI928"/>
  <c r="BH928"/>
  <c r="BO928" s="1"/>
  <c r="BG928"/>
  <c r="BF928"/>
  <c r="BE928"/>
  <c r="CA928" s="1"/>
  <c r="BD928"/>
  <c r="AN928"/>
  <c r="BW928" s="1"/>
  <c r="BZ927"/>
  <c r="BU927"/>
  <c r="BT927"/>
  <c r="BQ927"/>
  <c r="BP927"/>
  <c r="BX927" s="1"/>
  <c r="BN927"/>
  <c r="BM927"/>
  <c r="BL927"/>
  <c r="BK927"/>
  <c r="BJ927"/>
  <c r="BI927"/>
  <c r="BH927"/>
  <c r="BO927" s="1"/>
  <c r="BG927"/>
  <c r="BF927"/>
  <c r="BE927"/>
  <c r="CA927" s="1"/>
  <c r="BD927"/>
  <c r="AN927"/>
  <c r="BW927" s="1"/>
  <c r="BZ926"/>
  <c r="BU926"/>
  <c r="BT926"/>
  <c r="BQ926"/>
  <c r="BP926"/>
  <c r="BX926" s="1"/>
  <c r="BN926"/>
  <c r="BM926"/>
  <c r="BL926"/>
  <c r="BK926"/>
  <c r="BJ926"/>
  <c r="BI926"/>
  <c r="BH926"/>
  <c r="BO926" s="1"/>
  <c r="BG926"/>
  <c r="BF926"/>
  <c r="BE926"/>
  <c r="CA926" s="1"/>
  <c r="BD926"/>
  <c r="AN926"/>
  <c r="BW926" s="1"/>
  <c r="BZ925"/>
  <c r="BW925"/>
  <c r="BV925"/>
  <c r="BQ925"/>
  <c r="BP925"/>
  <c r="BX925" s="1"/>
  <c r="BN925"/>
  <c r="BM925"/>
  <c r="BL925"/>
  <c r="BK925"/>
  <c r="BJ925"/>
  <c r="BI925"/>
  <c r="BH925"/>
  <c r="BO925" s="1"/>
  <c r="BG925"/>
  <c r="BF925"/>
  <c r="BE925"/>
  <c r="CA925" s="1"/>
  <c r="BD925"/>
  <c r="AN925"/>
  <c r="BU925" s="1"/>
  <c r="BZ924"/>
  <c r="BW924"/>
  <c r="BV924"/>
  <c r="BU924"/>
  <c r="BT924"/>
  <c r="BQ924"/>
  <c r="BP924"/>
  <c r="BX924" s="1"/>
  <c r="BN924"/>
  <c r="BM924"/>
  <c r="BL924"/>
  <c r="BK924"/>
  <c r="BJ924"/>
  <c r="BI924"/>
  <c r="BH924"/>
  <c r="BO924" s="1"/>
  <c r="BG924"/>
  <c r="BF924"/>
  <c r="BE924"/>
  <c r="CA924" s="1"/>
  <c r="BD924"/>
  <c r="AN924"/>
  <c r="AU924" s="1"/>
  <c r="BZ923"/>
  <c r="BU923"/>
  <c r="BT923"/>
  <c r="BQ923"/>
  <c r="BP923"/>
  <c r="BX923" s="1"/>
  <c r="BN923"/>
  <c r="BM923"/>
  <c r="BL923"/>
  <c r="BK923"/>
  <c r="BJ923"/>
  <c r="BI923"/>
  <c r="BH923"/>
  <c r="BO923" s="1"/>
  <c r="BG923"/>
  <c r="BF923"/>
  <c r="BE923"/>
  <c r="CA923" s="1"/>
  <c r="BD923"/>
  <c r="AN923"/>
  <c r="BW923" s="1"/>
  <c r="BZ922"/>
  <c r="BW922"/>
  <c r="BV922"/>
  <c r="BQ922"/>
  <c r="BP922"/>
  <c r="BX922" s="1"/>
  <c r="BN922"/>
  <c r="BM922"/>
  <c r="BL922"/>
  <c r="BK922"/>
  <c r="BJ922"/>
  <c r="BI922"/>
  <c r="BH922"/>
  <c r="BO922" s="1"/>
  <c r="BG922"/>
  <c r="BF922"/>
  <c r="BE922"/>
  <c r="CA922" s="1"/>
  <c r="BD922"/>
  <c r="AN922"/>
  <c r="BU922" s="1"/>
  <c r="BZ921"/>
  <c r="BU921"/>
  <c r="BT921"/>
  <c r="BQ921"/>
  <c r="BP921"/>
  <c r="BX921" s="1"/>
  <c r="BN921"/>
  <c r="BM921"/>
  <c r="BL921"/>
  <c r="BK921"/>
  <c r="BJ921"/>
  <c r="BI921"/>
  <c r="BH921"/>
  <c r="BO921" s="1"/>
  <c r="BG921"/>
  <c r="BF921"/>
  <c r="BE921"/>
  <c r="CA921" s="1"/>
  <c r="BD921"/>
  <c r="AN921"/>
  <c r="BW921" s="1"/>
  <c r="BZ920"/>
  <c r="BU920"/>
  <c r="BT920"/>
  <c r="BQ920"/>
  <c r="BP920"/>
  <c r="BX920" s="1"/>
  <c r="BN920"/>
  <c r="BM920"/>
  <c r="BL920"/>
  <c r="BK920"/>
  <c r="BJ920"/>
  <c r="BI920"/>
  <c r="BH920"/>
  <c r="BO920" s="1"/>
  <c r="BG920"/>
  <c r="BF920"/>
  <c r="BE920"/>
  <c r="CA920" s="1"/>
  <c r="BD920"/>
  <c r="AN920"/>
  <c r="BW920" s="1"/>
  <c r="BZ919"/>
  <c r="BU919"/>
  <c r="BT919"/>
  <c r="BQ919"/>
  <c r="BP919"/>
  <c r="BX919" s="1"/>
  <c r="BN919"/>
  <c r="BM919"/>
  <c r="BL919"/>
  <c r="BK919"/>
  <c r="BJ919"/>
  <c r="BI919"/>
  <c r="BH919"/>
  <c r="BO919" s="1"/>
  <c r="BG919"/>
  <c r="BF919"/>
  <c r="BE919"/>
  <c r="CA919" s="1"/>
  <c r="BD919"/>
  <c r="AN919"/>
  <c r="BW919" s="1"/>
  <c r="BZ918"/>
  <c r="BW918"/>
  <c r="BV918"/>
  <c r="BQ918"/>
  <c r="BP918"/>
  <c r="BX918" s="1"/>
  <c r="BN918"/>
  <c r="BM918"/>
  <c r="BL918"/>
  <c r="BK918"/>
  <c r="BJ918"/>
  <c r="BI918"/>
  <c r="BH918"/>
  <c r="BO918" s="1"/>
  <c r="BG918"/>
  <c r="BF918"/>
  <c r="BE918"/>
  <c r="CA918" s="1"/>
  <c r="BD918"/>
  <c r="AN918"/>
  <c r="BU918" s="1"/>
  <c r="BZ917"/>
  <c r="BU917"/>
  <c r="BT917"/>
  <c r="BQ917"/>
  <c r="BP917"/>
  <c r="BX917" s="1"/>
  <c r="BN917"/>
  <c r="BM917"/>
  <c r="BL917"/>
  <c r="BK917"/>
  <c r="BJ917"/>
  <c r="BI917"/>
  <c r="BH917"/>
  <c r="BO917" s="1"/>
  <c r="BG917"/>
  <c r="BF917"/>
  <c r="BE917"/>
  <c r="CA917" s="1"/>
  <c r="BD917"/>
  <c r="AN917"/>
  <c r="BW917" s="1"/>
  <c r="BZ916"/>
  <c r="BW916"/>
  <c r="BV916"/>
  <c r="BQ916"/>
  <c r="BP916"/>
  <c r="BX916" s="1"/>
  <c r="BN916"/>
  <c r="BM916"/>
  <c r="BL916"/>
  <c r="BK916"/>
  <c r="BJ916"/>
  <c r="BI916"/>
  <c r="BH916"/>
  <c r="BO916" s="1"/>
  <c r="BG916"/>
  <c r="BF916"/>
  <c r="BE916"/>
  <c r="CA916" s="1"/>
  <c r="BD916"/>
  <c r="AN916"/>
  <c r="BU916" s="1"/>
  <c r="BZ915"/>
  <c r="BU915"/>
  <c r="BT915"/>
  <c r="BQ915"/>
  <c r="BP915"/>
  <c r="BX915" s="1"/>
  <c r="BN915"/>
  <c r="BM915"/>
  <c r="BL915"/>
  <c r="BK915"/>
  <c r="BJ915"/>
  <c r="BI915"/>
  <c r="BH915"/>
  <c r="BO915" s="1"/>
  <c r="BG915"/>
  <c r="BF915"/>
  <c r="BE915"/>
  <c r="CA915" s="1"/>
  <c r="BD915"/>
  <c r="AN915"/>
  <c r="BW915" s="1"/>
  <c r="BZ914"/>
  <c r="BU914"/>
  <c r="BT914"/>
  <c r="BQ914"/>
  <c r="BP914"/>
  <c r="BX914" s="1"/>
  <c r="BN914"/>
  <c r="BM914"/>
  <c r="BL914"/>
  <c r="BK914"/>
  <c r="BJ914"/>
  <c r="BI914"/>
  <c r="BH914"/>
  <c r="BO914" s="1"/>
  <c r="BG914"/>
  <c r="BF914"/>
  <c r="BE914"/>
  <c r="CA914" s="1"/>
  <c r="BD914"/>
  <c r="AN914"/>
  <c r="BW914" s="1"/>
  <c r="BZ913"/>
  <c r="BU913"/>
  <c r="BT913"/>
  <c r="BQ913"/>
  <c r="BP913"/>
  <c r="BX913" s="1"/>
  <c r="BN913"/>
  <c r="BM913"/>
  <c r="BL913"/>
  <c r="BK913"/>
  <c r="BJ913"/>
  <c r="BI913"/>
  <c r="BH913"/>
  <c r="BO913" s="1"/>
  <c r="BG913"/>
  <c r="BF913"/>
  <c r="BE913"/>
  <c r="CA913" s="1"/>
  <c r="BD913"/>
  <c r="AN913"/>
  <c r="BW913" s="1"/>
  <c r="BZ912"/>
  <c r="BU912"/>
  <c r="BT912"/>
  <c r="BQ912"/>
  <c r="BP912"/>
  <c r="BX912" s="1"/>
  <c r="BN912"/>
  <c r="BM912"/>
  <c r="BL912"/>
  <c r="BK912"/>
  <c r="BJ912"/>
  <c r="BI912"/>
  <c r="BH912"/>
  <c r="BO912" s="1"/>
  <c r="BG912"/>
  <c r="BF912"/>
  <c r="BE912"/>
  <c r="CA912" s="1"/>
  <c r="BD912"/>
  <c r="AN912"/>
  <c r="BW912" s="1"/>
  <c r="BZ911"/>
  <c r="BW911"/>
  <c r="BV911"/>
  <c r="BQ911"/>
  <c r="BP911"/>
  <c r="BX911" s="1"/>
  <c r="BN911"/>
  <c r="BM911"/>
  <c r="BL911"/>
  <c r="BK911"/>
  <c r="BJ911"/>
  <c r="BI911"/>
  <c r="BH911"/>
  <c r="BO911" s="1"/>
  <c r="BG911"/>
  <c r="BF911"/>
  <c r="BE911"/>
  <c r="CA911" s="1"/>
  <c r="BD911"/>
  <c r="AN911"/>
  <c r="BU911" s="1"/>
  <c r="BZ910"/>
  <c r="BW910"/>
  <c r="BV910"/>
  <c r="BU910"/>
  <c r="BT910"/>
  <c r="BQ910"/>
  <c r="BP910"/>
  <c r="BX910" s="1"/>
  <c r="BN910"/>
  <c r="BM910"/>
  <c r="BL910"/>
  <c r="BK910"/>
  <c r="BJ910"/>
  <c r="BI910"/>
  <c r="BH910"/>
  <c r="BO910" s="1"/>
  <c r="BG910"/>
  <c r="BF910"/>
  <c r="BE910"/>
  <c r="CA910" s="1"/>
  <c r="BD910"/>
  <c r="AN910"/>
  <c r="AU910" s="1"/>
  <c r="BZ909"/>
  <c r="BU909"/>
  <c r="BT909"/>
  <c r="BQ909"/>
  <c r="BP909"/>
  <c r="BX909" s="1"/>
  <c r="BN909"/>
  <c r="BM909"/>
  <c r="BL909"/>
  <c r="BK909"/>
  <c r="BJ909"/>
  <c r="BI909"/>
  <c r="BH909"/>
  <c r="BO909" s="1"/>
  <c r="BG909"/>
  <c r="BF909"/>
  <c r="BE909"/>
  <c r="CA909" s="1"/>
  <c r="BD909"/>
  <c r="AN909"/>
  <c r="BW909" s="1"/>
  <c r="BZ908"/>
  <c r="BU908"/>
  <c r="BT908"/>
  <c r="BQ908"/>
  <c r="BP908"/>
  <c r="BX908" s="1"/>
  <c r="BN908"/>
  <c r="BM908"/>
  <c r="BL908"/>
  <c r="BK908"/>
  <c r="BJ908"/>
  <c r="BI908"/>
  <c r="BH908"/>
  <c r="BO908" s="1"/>
  <c r="BG908"/>
  <c r="BF908"/>
  <c r="BE908"/>
  <c r="CA908" s="1"/>
  <c r="BD908"/>
  <c r="AN908"/>
  <c r="BW908" s="1"/>
  <c r="BZ907"/>
  <c r="BU907"/>
  <c r="BT907"/>
  <c r="BQ907"/>
  <c r="BP907"/>
  <c r="BX907" s="1"/>
  <c r="BN907"/>
  <c r="BM907"/>
  <c r="BL907"/>
  <c r="BK907"/>
  <c r="BJ907"/>
  <c r="BI907"/>
  <c r="BH907"/>
  <c r="BO907" s="1"/>
  <c r="BG907"/>
  <c r="BF907"/>
  <c r="BE907"/>
  <c r="CA907" s="1"/>
  <c r="BD907"/>
  <c r="AN907"/>
  <c r="BW907" s="1"/>
  <c r="BZ906"/>
  <c r="BU906"/>
  <c r="BT906"/>
  <c r="BQ906"/>
  <c r="BP906"/>
  <c r="BX906" s="1"/>
  <c r="BN906"/>
  <c r="BM906"/>
  <c r="BL906"/>
  <c r="BK906"/>
  <c r="BJ906"/>
  <c r="BI906"/>
  <c r="BH906"/>
  <c r="BO906" s="1"/>
  <c r="BG906"/>
  <c r="BF906"/>
  <c r="BE906"/>
  <c r="CA906" s="1"/>
  <c r="BD906"/>
  <c r="AN906"/>
  <c r="BW906" s="1"/>
  <c r="BZ905"/>
  <c r="BU905"/>
  <c r="BT905"/>
  <c r="BQ905"/>
  <c r="BP905"/>
  <c r="BX905" s="1"/>
  <c r="BN905"/>
  <c r="BM905"/>
  <c r="BL905"/>
  <c r="BK905"/>
  <c r="BJ905"/>
  <c r="BI905"/>
  <c r="BH905"/>
  <c r="BO905" s="1"/>
  <c r="BG905"/>
  <c r="BF905"/>
  <c r="BE905"/>
  <c r="CA905" s="1"/>
  <c r="BD905"/>
  <c r="AN905"/>
  <c r="BW905" s="1"/>
  <c r="BZ904"/>
  <c r="BU904"/>
  <c r="BT904"/>
  <c r="BQ904"/>
  <c r="BP904"/>
  <c r="BX904" s="1"/>
  <c r="BN904"/>
  <c r="BM904"/>
  <c r="BL904"/>
  <c r="BK904"/>
  <c r="BJ904"/>
  <c r="BI904"/>
  <c r="BH904"/>
  <c r="BO904" s="1"/>
  <c r="BG904"/>
  <c r="BF904"/>
  <c r="BE904"/>
  <c r="CA904" s="1"/>
  <c r="BD904"/>
  <c r="AN904"/>
  <c r="BW904" s="1"/>
  <c r="BZ903"/>
  <c r="BW903"/>
  <c r="BV903"/>
  <c r="BU903"/>
  <c r="BT903"/>
  <c r="BQ903"/>
  <c r="BP903"/>
  <c r="BX903" s="1"/>
  <c r="BN903"/>
  <c r="BM903"/>
  <c r="BL903"/>
  <c r="BK903"/>
  <c r="BJ903"/>
  <c r="BI903"/>
  <c r="BH903"/>
  <c r="BO903" s="1"/>
  <c r="BG903"/>
  <c r="BF903"/>
  <c r="BE903"/>
  <c r="CA903" s="1"/>
  <c r="BD903"/>
  <c r="AN903"/>
  <c r="AU903" s="1"/>
  <c r="BZ902"/>
  <c r="BW902"/>
  <c r="BV902"/>
  <c r="BQ902"/>
  <c r="BP902"/>
  <c r="BX902" s="1"/>
  <c r="BN902"/>
  <c r="BM902"/>
  <c r="BL902"/>
  <c r="BK902"/>
  <c r="BJ902"/>
  <c r="BI902"/>
  <c r="BH902"/>
  <c r="BO902" s="1"/>
  <c r="BG902"/>
  <c r="BF902"/>
  <c r="BE902"/>
  <c r="CA902" s="1"/>
  <c r="BD902"/>
  <c r="AN902"/>
  <c r="BU902" s="1"/>
  <c r="BZ901"/>
  <c r="BW901"/>
  <c r="BV901"/>
  <c r="BQ901"/>
  <c r="BP901"/>
  <c r="BX901" s="1"/>
  <c r="BN901"/>
  <c r="BM901"/>
  <c r="BL901"/>
  <c r="BK901"/>
  <c r="BJ901"/>
  <c r="BI901"/>
  <c r="BH901"/>
  <c r="BO901" s="1"/>
  <c r="BG901"/>
  <c r="BF901"/>
  <c r="BE901"/>
  <c r="CA901" s="1"/>
  <c r="BD901"/>
  <c r="AN901"/>
  <c r="BU901" s="1"/>
  <c r="BZ900"/>
  <c r="BU900"/>
  <c r="BT900"/>
  <c r="BQ900"/>
  <c r="BP900"/>
  <c r="BX900" s="1"/>
  <c r="BN900"/>
  <c r="BM900"/>
  <c r="BL900"/>
  <c r="BK900"/>
  <c r="BJ900"/>
  <c r="BI900"/>
  <c r="BH900"/>
  <c r="BO900" s="1"/>
  <c r="BG900"/>
  <c r="BF900"/>
  <c r="BE900"/>
  <c r="CA900" s="1"/>
  <c r="BD900"/>
  <c r="AN900"/>
  <c r="BW900" s="1"/>
  <c r="BZ899"/>
  <c r="BW899"/>
  <c r="BV899"/>
  <c r="BQ899"/>
  <c r="BP899"/>
  <c r="BX899" s="1"/>
  <c r="BN899"/>
  <c r="BM899"/>
  <c r="BL899"/>
  <c r="BK899"/>
  <c r="BJ899"/>
  <c r="BI899"/>
  <c r="BH899"/>
  <c r="BO899" s="1"/>
  <c r="BG899"/>
  <c r="BF899"/>
  <c r="BE899"/>
  <c r="CA899" s="1"/>
  <c r="BD899"/>
  <c r="AN899"/>
  <c r="BU899" s="1"/>
  <c r="BZ898"/>
  <c r="BW898"/>
  <c r="BV898"/>
  <c r="BQ898"/>
  <c r="BP898"/>
  <c r="BX898" s="1"/>
  <c r="BN898"/>
  <c r="BM898"/>
  <c r="BL898"/>
  <c r="BK898"/>
  <c r="BJ898"/>
  <c r="BI898"/>
  <c r="BH898"/>
  <c r="BO898" s="1"/>
  <c r="BG898"/>
  <c r="BF898"/>
  <c r="BE898"/>
  <c r="CA898" s="1"/>
  <c r="BD898"/>
  <c r="AN898"/>
  <c r="BU898" s="1"/>
  <c r="BZ897"/>
  <c r="BU897"/>
  <c r="BT897"/>
  <c r="BQ897"/>
  <c r="BP897"/>
  <c r="BX897" s="1"/>
  <c r="BN897"/>
  <c r="BM897"/>
  <c r="BL897"/>
  <c r="BK897"/>
  <c r="BJ897"/>
  <c r="BI897"/>
  <c r="BH897"/>
  <c r="BO897" s="1"/>
  <c r="BG897"/>
  <c r="BF897"/>
  <c r="BE897"/>
  <c r="CA897" s="1"/>
  <c r="BD897"/>
  <c r="AN897"/>
  <c r="BW897" s="1"/>
  <c r="BZ896"/>
  <c r="BU896"/>
  <c r="BT896"/>
  <c r="BQ896"/>
  <c r="BP896"/>
  <c r="BX896" s="1"/>
  <c r="BN896"/>
  <c r="BM896"/>
  <c r="BL896"/>
  <c r="BK896"/>
  <c r="BJ896"/>
  <c r="BI896"/>
  <c r="BH896"/>
  <c r="BO896" s="1"/>
  <c r="BG896"/>
  <c r="BF896"/>
  <c r="BE896"/>
  <c r="CA896" s="1"/>
  <c r="BD896"/>
  <c r="AN896"/>
  <c r="BW896" s="1"/>
  <c r="BZ895"/>
  <c r="BU895"/>
  <c r="BT895"/>
  <c r="BQ895"/>
  <c r="BP895"/>
  <c r="BX895" s="1"/>
  <c r="BN895"/>
  <c r="BM895"/>
  <c r="BL895"/>
  <c r="BK895"/>
  <c r="BJ895"/>
  <c r="BI895"/>
  <c r="BH895"/>
  <c r="BO895" s="1"/>
  <c r="BG895"/>
  <c r="BF895"/>
  <c r="BE895"/>
  <c r="CA895" s="1"/>
  <c r="BD895"/>
  <c r="AN895"/>
  <c r="BW895" s="1"/>
  <c r="BZ894"/>
  <c r="BU894"/>
  <c r="BT894"/>
  <c r="BQ894"/>
  <c r="BP894"/>
  <c r="BX894" s="1"/>
  <c r="BN894"/>
  <c r="BM894"/>
  <c r="BL894"/>
  <c r="BK894"/>
  <c r="BJ894"/>
  <c r="BI894"/>
  <c r="BH894"/>
  <c r="BO894" s="1"/>
  <c r="BG894"/>
  <c r="BF894"/>
  <c r="BE894"/>
  <c r="CA894" s="1"/>
  <c r="BD894"/>
  <c r="AN894"/>
  <c r="BW894" s="1"/>
  <c r="BZ893"/>
  <c r="BW893"/>
  <c r="BV893"/>
  <c r="BQ893"/>
  <c r="BP893"/>
  <c r="BX893" s="1"/>
  <c r="BN893"/>
  <c r="BM893"/>
  <c r="BL893"/>
  <c r="BK893"/>
  <c r="BJ893"/>
  <c r="BI893"/>
  <c r="BH893"/>
  <c r="BO893" s="1"/>
  <c r="BG893"/>
  <c r="BF893"/>
  <c r="BE893"/>
  <c r="CA893" s="1"/>
  <c r="BD893"/>
  <c r="AN893"/>
  <c r="BU893" s="1"/>
  <c r="BZ892"/>
  <c r="BW892"/>
  <c r="BV892"/>
  <c r="BU892"/>
  <c r="BT892"/>
  <c r="BQ892"/>
  <c r="BP892"/>
  <c r="BX892" s="1"/>
  <c r="BN892"/>
  <c r="BM892"/>
  <c r="BL892"/>
  <c r="BK892"/>
  <c r="BJ892"/>
  <c r="BI892"/>
  <c r="BH892"/>
  <c r="BO892" s="1"/>
  <c r="BG892"/>
  <c r="BF892"/>
  <c r="BE892"/>
  <c r="CA892" s="1"/>
  <c r="BD892"/>
  <c r="AN892"/>
  <c r="AU892" s="1"/>
  <c r="BZ891"/>
  <c r="BW891"/>
  <c r="BV891"/>
  <c r="BU891"/>
  <c r="BT891"/>
  <c r="BQ891"/>
  <c r="BP891"/>
  <c r="BX891" s="1"/>
  <c r="BN891"/>
  <c r="BM891"/>
  <c r="BL891"/>
  <c r="BK891"/>
  <c r="BJ891"/>
  <c r="BI891"/>
  <c r="BH891"/>
  <c r="BO891" s="1"/>
  <c r="BG891"/>
  <c r="BF891"/>
  <c r="BE891"/>
  <c r="CA891" s="1"/>
  <c r="BD891"/>
  <c r="AN891"/>
  <c r="AU891" s="1"/>
  <c r="BZ890"/>
  <c r="BU890"/>
  <c r="BT890"/>
  <c r="BQ890"/>
  <c r="BP890"/>
  <c r="BX890" s="1"/>
  <c r="BN890"/>
  <c r="BM890"/>
  <c r="BL890"/>
  <c r="BK890"/>
  <c r="BJ890"/>
  <c r="BI890"/>
  <c r="BH890"/>
  <c r="BO890" s="1"/>
  <c r="BG890"/>
  <c r="BF890"/>
  <c r="BE890"/>
  <c r="CA890" s="1"/>
  <c r="BD890"/>
  <c r="AN890"/>
  <c r="BW890" s="1"/>
  <c r="BZ889"/>
  <c r="BW889"/>
  <c r="BV889"/>
  <c r="BQ889"/>
  <c r="BP889"/>
  <c r="BX889" s="1"/>
  <c r="BN889"/>
  <c r="BM889"/>
  <c r="BL889"/>
  <c r="BK889"/>
  <c r="BJ889"/>
  <c r="BI889"/>
  <c r="BH889"/>
  <c r="BO889" s="1"/>
  <c r="BG889"/>
  <c r="BF889"/>
  <c r="BE889"/>
  <c r="CA889" s="1"/>
  <c r="BD889"/>
  <c r="AN889"/>
  <c r="BU889" s="1"/>
  <c r="BZ888"/>
  <c r="BW888"/>
  <c r="BV888"/>
  <c r="BQ888"/>
  <c r="BP888"/>
  <c r="BX888" s="1"/>
  <c r="BN888"/>
  <c r="BM888"/>
  <c r="BL888"/>
  <c r="BK888"/>
  <c r="BJ888"/>
  <c r="BI888"/>
  <c r="BH888"/>
  <c r="BO888" s="1"/>
  <c r="BG888"/>
  <c r="BF888"/>
  <c r="BE888"/>
  <c r="CA888" s="1"/>
  <c r="BD888"/>
  <c r="AN888"/>
  <c r="BU888" s="1"/>
  <c r="BZ887"/>
  <c r="BW887"/>
  <c r="BV887"/>
  <c r="BQ887"/>
  <c r="BP887"/>
  <c r="BX887" s="1"/>
  <c r="BN887"/>
  <c r="BM887"/>
  <c r="BL887"/>
  <c r="BK887"/>
  <c r="BJ887"/>
  <c r="BI887"/>
  <c r="BH887"/>
  <c r="BO887" s="1"/>
  <c r="BG887"/>
  <c r="BF887"/>
  <c r="BE887"/>
  <c r="CA887" s="1"/>
  <c r="BD887"/>
  <c r="AN887"/>
  <c r="BU887" s="1"/>
  <c r="BZ886"/>
  <c r="BW886"/>
  <c r="BV886"/>
  <c r="BQ886"/>
  <c r="BP886"/>
  <c r="BX886" s="1"/>
  <c r="BN886"/>
  <c r="BM886"/>
  <c r="BL886"/>
  <c r="BK886"/>
  <c r="BJ886"/>
  <c r="BI886"/>
  <c r="BH886"/>
  <c r="BO886" s="1"/>
  <c r="BG886"/>
  <c r="BF886"/>
  <c r="BE886"/>
  <c r="CA886" s="1"/>
  <c r="BD886"/>
  <c r="AN886"/>
  <c r="BU886" s="1"/>
  <c r="BZ885"/>
  <c r="BW885"/>
  <c r="BV885"/>
  <c r="BU885"/>
  <c r="BT885"/>
  <c r="BQ885"/>
  <c r="BP885"/>
  <c r="BX885" s="1"/>
  <c r="BN885"/>
  <c r="BM885"/>
  <c r="BL885"/>
  <c r="BK885"/>
  <c r="BJ885"/>
  <c r="BI885"/>
  <c r="BH885"/>
  <c r="BO885" s="1"/>
  <c r="BG885"/>
  <c r="BF885"/>
  <c r="BE885"/>
  <c r="CA885" s="1"/>
  <c r="BD885"/>
  <c r="AN885"/>
  <c r="AU885" s="1"/>
  <c r="BZ884"/>
  <c r="BW884"/>
  <c r="BV884"/>
  <c r="BU884"/>
  <c r="BT884"/>
  <c r="BQ884"/>
  <c r="BP884"/>
  <c r="BX884" s="1"/>
  <c r="BN884"/>
  <c r="BM884"/>
  <c r="BL884"/>
  <c r="BK884"/>
  <c r="BJ884"/>
  <c r="BI884"/>
  <c r="BH884"/>
  <c r="BO884" s="1"/>
  <c r="BG884"/>
  <c r="BF884"/>
  <c r="BE884"/>
  <c r="CA884" s="1"/>
  <c r="BD884"/>
  <c r="AN884"/>
  <c r="AU884" s="1"/>
  <c r="BZ883"/>
  <c r="BU883"/>
  <c r="BT883"/>
  <c r="BQ883"/>
  <c r="BP883"/>
  <c r="BX883" s="1"/>
  <c r="BN883"/>
  <c r="BM883"/>
  <c r="BL883"/>
  <c r="BK883"/>
  <c r="BJ883"/>
  <c r="BI883"/>
  <c r="BH883"/>
  <c r="BO883" s="1"/>
  <c r="BG883"/>
  <c r="BF883"/>
  <c r="BE883"/>
  <c r="CA883" s="1"/>
  <c r="BD883"/>
  <c r="AN883"/>
  <c r="BW883" s="1"/>
  <c r="BZ882"/>
  <c r="BU882"/>
  <c r="BT882"/>
  <c r="BQ882"/>
  <c r="BP882"/>
  <c r="BX882" s="1"/>
  <c r="BN882"/>
  <c r="BM882"/>
  <c r="BL882"/>
  <c r="BK882"/>
  <c r="BJ882"/>
  <c r="BI882"/>
  <c r="BH882"/>
  <c r="BO882" s="1"/>
  <c r="BG882"/>
  <c r="BF882"/>
  <c r="BE882"/>
  <c r="CA882" s="1"/>
  <c r="BD882"/>
  <c r="AN882"/>
  <c r="BW882" s="1"/>
  <c r="BZ881"/>
  <c r="BU881"/>
  <c r="BT881"/>
  <c r="BQ881"/>
  <c r="BP881"/>
  <c r="BX881" s="1"/>
  <c r="BN881"/>
  <c r="BM881"/>
  <c r="BL881"/>
  <c r="BK881"/>
  <c r="BJ881"/>
  <c r="BI881"/>
  <c r="BH881"/>
  <c r="BO881" s="1"/>
  <c r="BG881"/>
  <c r="BF881"/>
  <c r="BE881"/>
  <c r="CA881" s="1"/>
  <c r="BD881"/>
  <c r="AN881"/>
  <c r="BW881" s="1"/>
  <c r="BZ880"/>
  <c r="BW880"/>
  <c r="BV880"/>
  <c r="BQ880"/>
  <c r="BP880"/>
  <c r="BX880" s="1"/>
  <c r="BN880"/>
  <c r="BM880"/>
  <c r="BL880"/>
  <c r="BK880"/>
  <c r="BJ880"/>
  <c r="BI880"/>
  <c r="BH880"/>
  <c r="BO880" s="1"/>
  <c r="BG880"/>
  <c r="BF880"/>
  <c r="BE880"/>
  <c r="CA880" s="1"/>
  <c r="BD880"/>
  <c r="AN880"/>
  <c r="BU880" s="1"/>
  <c r="BZ879"/>
  <c r="BW879"/>
  <c r="BV879"/>
  <c r="BQ879"/>
  <c r="BP879"/>
  <c r="BX879" s="1"/>
  <c r="BN879"/>
  <c r="BM879"/>
  <c r="BL879"/>
  <c r="BK879"/>
  <c r="BJ879"/>
  <c r="BI879"/>
  <c r="BH879"/>
  <c r="BO879" s="1"/>
  <c r="BG879"/>
  <c r="BF879"/>
  <c r="BE879"/>
  <c r="CA879" s="1"/>
  <c r="BD879"/>
  <c r="AN879"/>
  <c r="BU879" s="1"/>
  <c r="BZ878"/>
  <c r="BW878"/>
  <c r="BV878"/>
  <c r="BU878"/>
  <c r="BT878"/>
  <c r="BQ878"/>
  <c r="BP878"/>
  <c r="BX878" s="1"/>
  <c r="BN878"/>
  <c r="BM878"/>
  <c r="BL878"/>
  <c r="BK878"/>
  <c r="BJ878"/>
  <c r="BI878"/>
  <c r="BH878"/>
  <c r="BO878" s="1"/>
  <c r="BG878"/>
  <c r="BF878"/>
  <c r="BE878"/>
  <c r="CA878" s="1"/>
  <c r="BD878"/>
  <c r="AN878"/>
  <c r="AU878" s="1"/>
  <c r="BZ877"/>
  <c r="BU877"/>
  <c r="BT877"/>
  <c r="BQ877"/>
  <c r="BP877"/>
  <c r="BX877" s="1"/>
  <c r="BN877"/>
  <c r="BM877"/>
  <c r="BL877"/>
  <c r="BK877"/>
  <c r="BJ877"/>
  <c r="BI877"/>
  <c r="BH877"/>
  <c r="BO877" s="1"/>
  <c r="BG877"/>
  <c r="BF877"/>
  <c r="BE877"/>
  <c r="CA877" s="1"/>
  <c r="BD877"/>
  <c r="AN877"/>
  <c r="BW877" s="1"/>
  <c r="BZ876"/>
  <c r="BU876"/>
  <c r="BT876"/>
  <c r="BQ876"/>
  <c r="BP876"/>
  <c r="BX876" s="1"/>
  <c r="BN876"/>
  <c r="BM876"/>
  <c r="BL876"/>
  <c r="BK876"/>
  <c r="BJ876"/>
  <c r="BI876"/>
  <c r="BH876"/>
  <c r="BO876" s="1"/>
  <c r="BG876"/>
  <c r="BF876"/>
  <c r="BE876"/>
  <c r="CA876" s="1"/>
  <c r="BD876"/>
  <c r="AN876"/>
  <c r="BW876" s="1"/>
  <c r="BZ875"/>
  <c r="BU875"/>
  <c r="BT875"/>
  <c r="BQ875"/>
  <c r="BP875"/>
  <c r="BX875" s="1"/>
  <c r="BN875"/>
  <c r="BM875"/>
  <c r="BL875"/>
  <c r="BK875"/>
  <c r="BJ875"/>
  <c r="BI875"/>
  <c r="BH875"/>
  <c r="BO875" s="1"/>
  <c r="BG875"/>
  <c r="BF875"/>
  <c r="BE875"/>
  <c r="CA875" s="1"/>
  <c r="BD875"/>
  <c r="AN875"/>
  <c r="BW875" s="1"/>
  <c r="BZ874"/>
  <c r="BW874"/>
  <c r="BV874"/>
  <c r="BQ874"/>
  <c r="BP874"/>
  <c r="BX874" s="1"/>
  <c r="BN874"/>
  <c r="BM874"/>
  <c r="BL874"/>
  <c r="BK874"/>
  <c r="BJ874"/>
  <c r="BI874"/>
  <c r="BH874"/>
  <c r="BO874" s="1"/>
  <c r="BG874"/>
  <c r="BF874"/>
  <c r="BE874"/>
  <c r="CA874" s="1"/>
  <c r="BD874"/>
  <c r="AN874"/>
  <c r="BU874" s="1"/>
  <c r="BZ873"/>
  <c r="BW873"/>
  <c r="BV873"/>
  <c r="BQ873"/>
  <c r="BP873"/>
  <c r="BX873" s="1"/>
  <c r="BN873"/>
  <c r="BM873"/>
  <c r="BL873"/>
  <c r="BK873"/>
  <c r="BJ873"/>
  <c r="BI873"/>
  <c r="BH873"/>
  <c r="BO873" s="1"/>
  <c r="BG873"/>
  <c r="BF873"/>
  <c r="BE873"/>
  <c r="CA873" s="1"/>
  <c r="BD873"/>
  <c r="AN873"/>
  <c r="BU873" s="1"/>
  <c r="BZ872"/>
  <c r="BW872"/>
  <c r="BV872"/>
  <c r="BU872"/>
  <c r="BT872"/>
  <c r="BQ872"/>
  <c r="BP872"/>
  <c r="BX872" s="1"/>
  <c r="BN872"/>
  <c r="BM872"/>
  <c r="BL872"/>
  <c r="BK872"/>
  <c r="BJ872"/>
  <c r="BI872"/>
  <c r="BH872"/>
  <c r="BO872" s="1"/>
  <c r="BG872"/>
  <c r="BF872"/>
  <c r="BE872"/>
  <c r="CA872" s="1"/>
  <c r="BD872"/>
  <c r="AN872"/>
  <c r="AU872" s="1"/>
  <c r="BZ871"/>
  <c r="BU871"/>
  <c r="BT871"/>
  <c r="BQ871"/>
  <c r="BP871"/>
  <c r="BX871" s="1"/>
  <c r="BN871"/>
  <c r="BM871"/>
  <c r="BL871"/>
  <c r="BK871"/>
  <c r="BJ871"/>
  <c r="BI871"/>
  <c r="BH871"/>
  <c r="BO871" s="1"/>
  <c r="BG871"/>
  <c r="BF871"/>
  <c r="BE871"/>
  <c r="CA871" s="1"/>
  <c r="BD871"/>
  <c r="AN871"/>
  <c r="BW871" s="1"/>
  <c r="BZ870"/>
  <c r="BU870"/>
  <c r="BT870"/>
  <c r="BQ870"/>
  <c r="BP870"/>
  <c r="BX870" s="1"/>
  <c r="BN870"/>
  <c r="BM870"/>
  <c r="BL870"/>
  <c r="BK870"/>
  <c r="BJ870"/>
  <c r="BI870"/>
  <c r="BH870"/>
  <c r="BO870" s="1"/>
  <c r="BG870"/>
  <c r="BF870"/>
  <c r="BE870"/>
  <c r="CA870" s="1"/>
  <c r="BD870"/>
  <c r="AN870"/>
  <c r="BW870" s="1"/>
  <c r="BZ869"/>
  <c r="BW869"/>
  <c r="BV869"/>
  <c r="BQ869"/>
  <c r="BP869"/>
  <c r="BX869" s="1"/>
  <c r="BN869"/>
  <c r="BM869"/>
  <c r="BL869"/>
  <c r="BK869"/>
  <c r="BJ869"/>
  <c r="BI869"/>
  <c r="BH869"/>
  <c r="BO869" s="1"/>
  <c r="BG869"/>
  <c r="BF869"/>
  <c r="BE869"/>
  <c r="CA869" s="1"/>
  <c r="BD869"/>
  <c r="AN869"/>
  <c r="BU869" s="1"/>
  <c r="BZ868"/>
  <c r="BW868"/>
  <c r="BV868"/>
  <c r="BU868"/>
  <c r="BT868"/>
  <c r="BQ868"/>
  <c r="BP868"/>
  <c r="BX868" s="1"/>
  <c r="BN868"/>
  <c r="BM868"/>
  <c r="BL868"/>
  <c r="BK868"/>
  <c r="BJ868"/>
  <c r="BI868"/>
  <c r="BH868"/>
  <c r="BO868" s="1"/>
  <c r="BG868"/>
  <c r="BF868"/>
  <c r="BE868"/>
  <c r="CA868" s="1"/>
  <c r="BD868"/>
  <c r="AN868"/>
  <c r="AU868" s="1"/>
  <c r="BZ867"/>
  <c r="BW867"/>
  <c r="BV867"/>
  <c r="BQ867"/>
  <c r="BP867"/>
  <c r="BX867" s="1"/>
  <c r="BN867"/>
  <c r="BM867"/>
  <c r="BL867"/>
  <c r="BK867"/>
  <c r="BJ867"/>
  <c r="BI867"/>
  <c r="BH867"/>
  <c r="BO867" s="1"/>
  <c r="BG867"/>
  <c r="BF867"/>
  <c r="BE867"/>
  <c r="CA867" s="1"/>
  <c r="BD867"/>
  <c r="AN867"/>
  <c r="BZ866"/>
  <c r="BW866"/>
  <c r="BV866"/>
  <c r="BQ866"/>
  <c r="BP866"/>
  <c r="BX866" s="1"/>
  <c r="BN866"/>
  <c r="BM866"/>
  <c r="BL866"/>
  <c r="BK866"/>
  <c r="BJ866"/>
  <c r="BI866"/>
  <c r="BG866"/>
  <c r="BF866"/>
  <c r="BE866"/>
  <c r="CA866" s="1"/>
  <c r="BD866"/>
  <c r="AN866"/>
  <c r="BZ865"/>
  <c r="BX865"/>
  <c r="BU865"/>
  <c r="BT865"/>
  <c r="BQ865"/>
  <c r="BP865"/>
  <c r="BN865"/>
  <c r="BM865"/>
  <c r="BL865"/>
  <c r="BK865"/>
  <c r="BJ865"/>
  <c r="BI865"/>
  <c r="BH865"/>
  <c r="BO865" s="1"/>
  <c r="BG865"/>
  <c r="BF865"/>
  <c r="BE865"/>
  <c r="CA865" s="1"/>
  <c r="BD865"/>
  <c r="AN865"/>
  <c r="BZ864"/>
  <c r="BW864"/>
  <c r="BV864"/>
  <c r="BU864"/>
  <c r="BT864"/>
  <c r="BQ864"/>
  <c r="BP864"/>
  <c r="BX864" s="1"/>
  <c r="BN864"/>
  <c r="BM864"/>
  <c r="BL864"/>
  <c r="BK864"/>
  <c r="BJ864"/>
  <c r="BI864"/>
  <c r="BH864"/>
  <c r="BO864" s="1"/>
  <c r="BG864"/>
  <c r="BF864"/>
  <c r="BE864"/>
  <c r="CA864" s="1"/>
  <c r="BD864"/>
  <c r="AN864"/>
  <c r="AU864" s="1"/>
  <c r="BZ863"/>
  <c r="BU863"/>
  <c r="BT863"/>
  <c r="BQ863"/>
  <c r="BP863"/>
  <c r="BX863" s="1"/>
  <c r="BN863"/>
  <c r="BM863"/>
  <c r="BL863"/>
  <c r="BK863"/>
  <c r="BJ863"/>
  <c r="BI863"/>
  <c r="BG863"/>
  <c r="BF863"/>
  <c r="BE863"/>
  <c r="CA863" s="1"/>
  <c r="BD863"/>
  <c r="AN863"/>
  <c r="BZ862"/>
  <c r="BX862"/>
  <c r="BU862"/>
  <c r="BT862"/>
  <c r="BQ862"/>
  <c r="BP862"/>
  <c r="BN862"/>
  <c r="BM862"/>
  <c r="BL862"/>
  <c r="BK862"/>
  <c r="BJ862"/>
  <c r="BI862"/>
  <c r="BH862"/>
  <c r="BO862" s="1"/>
  <c r="BG862"/>
  <c r="BF862"/>
  <c r="BE862"/>
  <c r="CA862" s="1"/>
  <c r="BD862"/>
  <c r="AN862"/>
  <c r="BZ861"/>
  <c r="BU861"/>
  <c r="BT861"/>
  <c r="BQ861"/>
  <c r="BP861"/>
  <c r="BX861" s="1"/>
  <c r="BN861"/>
  <c r="BM861"/>
  <c r="BL861"/>
  <c r="BK861"/>
  <c r="BJ861"/>
  <c r="BI861"/>
  <c r="BG861"/>
  <c r="BF861"/>
  <c r="BE861"/>
  <c r="CA861" s="1"/>
  <c r="BD861"/>
  <c r="AN861"/>
  <c r="BZ860"/>
  <c r="BW860"/>
  <c r="BV860"/>
  <c r="BU860"/>
  <c r="BT860"/>
  <c r="BQ860"/>
  <c r="BP860"/>
  <c r="BX860" s="1"/>
  <c r="BN860"/>
  <c r="BM860"/>
  <c r="BL860"/>
  <c r="BK860"/>
  <c r="BJ860"/>
  <c r="BI860"/>
  <c r="BG860"/>
  <c r="BF860"/>
  <c r="BE860"/>
  <c r="CA860" s="1"/>
  <c r="BD860"/>
  <c r="AN860"/>
  <c r="AU860" s="1"/>
  <c r="BZ859"/>
  <c r="BX859"/>
  <c r="BW859"/>
  <c r="BV859"/>
  <c r="BQ859"/>
  <c r="BP859"/>
  <c r="BN859"/>
  <c r="BM859"/>
  <c r="BL859"/>
  <c r="BK859"/>
  <c r="BJ859"/>
  <c r="BI859"/>
  <c r="BH859"/>
  <c r="BO859" s="1"/>
  <c r="BG859"/>
  <c r="BF859"/>
  <c r="BE859"/>
  <c r="CA859" s="1"/>
  <c r="BD859"/>
  <c r="AN859"/>
  <c r="BZ858"/>
  <c r="BU858"/>
  <c r="BT858"/>
  <c r="BQ858"/>
  <c r="BP858"/>
  <c r="BX858" s="1"/>
  <c r="BN858"/>
  <c r="BM858"/>
  <c r="BL858"/>
  <c r="BK858"/>
  <c r="BJ858"/>
  <c r="BI858"/>
  <c r="BG858"/>
  <c r="BF858"/>
  <c r="BE858"/>
  <c r="CA858" s="1"/>
  <c r="BD858"/>
  <c r="AN858"/>
  <c r="BZ857"/>
  <c r="BX857"/>
  <c r="BW857"/>
  <c r="BV857"/>
  <c r="BQ857"/>
  <c r="BP857"/>
  <c r="BN857"/>
  <c r="BM857"/>
  <c r="BL857"/>
  <c r="BK857"/>
  <c r="BJ857"/>
  <c r="BI857"/>
  <c r="BH857"/>
  <c r="BO857" s="1"/>
  <c r="BG857"/>
  <c r="BF857"/>
  <c r="BE857"/>
  <c r="CA857" s="1"/>
  <c r="BD857"/>
  <c r="AN857"/>
  <c r="BZ856"/>
  <c r="BU856"/>
  <c r="BT856"/>
  <c r="BQ856"/>
  <c r="BP856"/>
  <c r="BX856" s="1"/>
  <c r="BN856"/>
  <c r="BM856"/>
  <c r="BL856"/>
  <c r="BK856"/>
  <c r="BJ856"/>
  <c r="BI856"/>
  <c r="BG856"/>
  <c r="BF856"/>
  <c r="BE856"/>
  <c r="CA856" s="1"/>
  <c r="BD856"/>
  <c r="AN856"/>
  <c r="BZ855"/>
  <c r="BX855"/>
  <c r="BU855"/>
  <c r="BT855"/>
  <c r="BQ855"/>
  <c r="BP855"/>
  <c r="BN855"/>
  <c r="BM855"/>
  <c r="BL855"/>
  <c r="BK855"/>
  <c r="BJ855"/>
  <c r="BI855"/>
  <c r="BH855"/>
  <c r="BO855" s="1"/>
  <c r="BG855"/>
  <c r="BF855"/>
  <c r="BE855"/>
  <c r="CA855" s="1"/>
  <c r="BD855"/>
  <c r="AN855"/>
  <c r="BZ854"/>
  <c r="BU854"/>
  <c r="BT854"/>
  <c r="BQ854"/>
  <c r="BP854"/>
  <c r="BX854" s="1"/>
  <c r="BN854"/>
  <c r="BM854"/>
  <c r="BL854"/>
  <c r="BK854"/>
  <c r="BJ854"/>
  <c r="BI854"/>
  <c r="BG854"/>
  <c r="BF854"/>
  <c r="BE854"/>
  <c r="CA854" s="1"/>
  <c r="BD854"/>
  <c r="AN854"/>
  <c r="BZ853"/>
  <c r="BX853"/>
  <c r="BW853"/>
  <c r="BV853"/>
  <c r="BQ853"/>
  <c r="BP853"/>
  <c r="BN853"/>
  <c r="BM853"/>
  <c r="BL853"/>
  <c r="BK853"/>
  <c r="BJ853"/>
  <c r="BI853"/>
  <c r="BH853"/>
  <c r="BO853" s="1"/>
  <c r="BG853"/>
  <c r="BF853"/>
  <c r="BE853"/>
  <c r="CA853" s="1"/>
  <c r="BD853"/>
  <c r="AN853"/>
  <c r="BZ852"/>
  <c r="BU852"/>
  <c r="BT852"/>
  <c r="BQ852"/>
  <c r="BP852"/>
  <c r="BX852" s="1"/>
  <c r="BN852"/>
  <c r="BM852"/>
  <c r="BL852"/>
  <c r="BK852"/>
  <c r="BJ852"/>
  <c r="BI852"/>
  <c r="BG852"/>
  <c r="BF852"/>
  <c r="BE852"/>
  <c r="CA852" s="1"/>
  <c r="BD852"/>
  <c r="AN852"/>
  <c r="BZ851"/>
  <c r="BX851"/>
  <c r="BU851"/>
  <c r="BT851"/>
  <c r="BQ851"/>
  <c r="BP851"/>
  <c r="BN851"/>
  <c r="BM851"/>
  <c r="BL851"/>
  <c r="BK851"/>
  <c r="BJ851"/>
  <c r="BI851"/>
  <c r="BH851"/>
  <c r="BO851" s="1"/>
  <c r="BG851"/>
  <c r="BF851"/>
  <c r="BE851"/>
  <c r="CA851" s="1"/>
  <c r="BD851"/>
  <c r="AN851"/>
  <c r="BZ850"/>
  <c r="BW850"/>
  <c r="BV850"/>
  <c r="BU850"/>
  <c r="BT850"/>
  <c r="BQ850"/>
  <c r="BP850"/>
  <c r="BX850" s="1"/>
  <c r="BN850"/>
  <c r="BM850"/>
  <c r="BL850"/>
  <c r="BK850"/>
  <c r="BJ850"/>
  <c r="BI850"/>
  <c r="BH850"/>
  <c r="BO850" s="1"/>
  <c r="BG850"/>
  <c r="BF850"/>
  <c r="BE850"/>
  <c r="CA850" s="1"/>
  <c r="BD850"/>
  <c r="AN850"/>
  <c r="AU850" s="1"/>
  <c r="BZ849"/>
  <c r="BW849"/>
  <c r="BV849"/>
  <c r="BQ849"/>
  <c r="BP849"/>
  <c r="BX849" s="1"/>
  <c r="BN849"/>
  <c r="BM849"/>
  <c r="BL849"/>
  <c r="BK849"/>
  <c r="BJ849"/>
  <c r="BI849"/>
  <c r="BG849"/>
  <c r="BF849"/>
  <c r="BE849"/>
  <c r="CA849" s="1"/>
  <c r="BD849"/>
  <c r="AN849"/>
  <c r="BZ848"/>
  <c r="BX848"/>
  <c r="BU848"/>
  <c r="BT848"/>
  <c r="BQ848"/>
  <c r="BP848"/>
  <c r="BN848"/>
  <c r="BM848"/>
  <c r="BL848"/>
  <c r="BK848"/>
  <c r="BJ848"/>
  <c r="BI848"/>
  <c r="BH848"/>
  <c r="BO848" s="1"/>
  <c r="BG848"/>
  <c r="BF848"/>
  <c r="BE848"/>
  <c r="CA848" s="1"/>
  <c r="BD848"/>
  <c r="AN848"/>
  <c r="BZ847"/>
  <c r="BU847"/>
  <c r="BT847"/>
  <c r="BQ847"/>
  <c r="BP847"/>
  <c r="BX847" s="1"/>
  <c r="BN847"/>
  <c r="BM847"/>
  <c r="BL847"/>
  <c r="BK847"/>
  <c r="BJ847"/>
  <c r="BI847"/>
  <c r="BG847"/>
  <c r="BF847"/>
  <c r="BE847"/>
  <c r="CA847" s="1"/>
  <c r="BD847"/>
  <c r="AN847"/>
  <c r="BZ846"/>
  <c r="BU846"/>
  <c r="BT846"/>
  <c r="BQ846"/>
  <c r="BP846"/>
  <c r="BX846" s="1"/>
  <c r="BN846"/>
  <c r="BM846"/>
  <c r="BL846"/>
  <c r="BK846"/>
  <c r="BJ846"/>
  <c r="BI846"/>
  <c r="BH846"/>
  <c r="BO846" s="1"/>
  <c r="BG846"/>
  <c r="BF846"/>
  <c r="BE846"/>
  <c r="CA846" s="1"/>
  <c r="BD846"/>
  <c r="AN846"/>
  <c r="BV846" s="1"/>
  <c r="BZ845"/>
  <c r="BU845"/>
  <c r="BT845"/>
  <c r="BQ845"/>
  <c r="BP845"/>
  <c r="BX845" s="1"/>
  <c r="BN845"/>
  <c r="BM845"/>
  <c r="BL845"/>
  <c r="BK845"/>
  <c r="BJ845"/>
  <c r="BI845"/>
  <c r="BH845"/>
  <c r="BO845" s="1"/>
  <c r="BG845"/>
  <c r="BF845"/>
  <c r="BE845"/>
  <c r="CA845" s="1"/>
  <c r="BD845"/>
  <c r="AN845"/>
  <c r="BV845" s="1"/>
  <c r="BZ844"/>
  <c r="BU844"/>
  <c r="BT844"/>
  <c r="BQ844"/>
  <c r="BP844"/>
  <c r="BX844" s="1"/>
  <c r="BN844"/>
  <c r="BM844"/>
  <c r="BL844"/>
  <c r="BK844"/>
  <c r="BJ844"/>
  <c r="BI844"/>
  <c r="BH844"/>
  <c r="BO844" s="1"/>
  <c r="BG844"/>
  <c r="BF844"/>
  <c r="BE844"/>
  <c r="CA844" s="1"/>
  <c r="BD844"/>
  <c r="AN844"/>
  <c r="BV844" s="1"/>
  <c r="BZ843"/>
  <c r="BW843"/>
  <c r="BV843"/>
  <c r="BQ843"/>
  <c r="BP843"/>
  <c r="BX843" s="1"/>
  <c r="BN843"/>
  <c r="BM843"/>
  <c r="BL843"/>
  <c r="BK843"/>
  <c r="BJ843"/>
  <c r="BI843"/>
  <c r="BH843"/>
  <c r="BO843" s="1"/>
  <c r="BG843"/>
  <c r="BF843"/>
  <c r="BE843"/>
  <c r="CA843" s="1"/>
  <c r="BD843"/>
  <c r="AN843"/>
  <c r="BT843" s="1"/>
  <c r="BZ842"/>
  <c r="BW842"/>
  <c r="BV842"/>
  <c r="BU842"/>
  <c r="BT842"/>
  <c r="BQ842"/>
  <c r="BP842"/>
  <c r="BX842" s="1"/>
  <c r="BN842"/>
  <c r="BM842"/>
  <c r="BL842"/>
  <c r="BK842"/>
  <c r="BJ842"/>
  <c r="BI842"/>
  <c r="BH842"/>
  <c r="BO842" s="1"/>
  <c r="BG842"/>
  <c r="BF842"/>
  <c r="BE842"/>
  <c r="CA842" s="1"/>
  <c r="BD842"/>
  <c r="AN842"/>
  <c r="AU842" s="1"/>
  <c r="BZ841"/>
  <c r="BW841"/>
  <c r="BV841"/>
  <c r="BU841"/>
  <c r="BT841"/>
  <c r="BQ841"/>
  <c r="BP841"/>
  <c r="BX841" s="1"/>
  <c r="BN841"/>
  <c r="BM841"/>
  <c r="BL841"/>
  <c r="BK841"/>
  <c r="BJ841"/>
  <c r="BI841"/>
  <c r="BH841"/>
  <c r="BO841" s="1"/>
  <c r="BG841"/>
  <c r="BF841"/>
  <c r="BE841"/>
  <c r="CA841" s="1"/>
  <c r="BD841"/>
  <c r="AN841"/>
  <c r="AU841" s="1"/>
  <c r="BZ840"/>
  <c r="BW840"/>
  <c r="BV840"/>
  <c r="BQ840"/>
  <c r="BP840"/>
  <c r="BX840" s="1"/>
  <c r="BN840"/>
  <c r="BM840"/>
  <c r="BL840"/>
  <c r="BK840"/>
  <c r="BJ840"/>
  <c r="BI840"/>
  <c r="BH840"/>
  <c r="BO840" s="1"/>
  <c r="BG840"/>
  <c r="BF840"/>
  <c r="BE840"/>
  <c r="CA840" s="1"/>
  <c r="BD840"/>
  <c r="AN840"/>
  <c r="BT840" s="1"/>
  <c r="BZ839"/>
  <c r="BW839"/>
  <c r="BV839"/>
  <c r="BU839"/>
  <c r="BT839"/>
  <c r="BQ839"/>
  <c r="BP839"/>
  <c r="BX839" s="1"/>
  <c r="BN839"/>
  <c r="BM839"/>
  <c r="BL839"/>
  <c r="BK839"/>
  <c r="BJ839"/>
  <c r="BI839"/>
  <c r="BH839"/>
  <c r="BO839" s="1"/>
  <c r="BG839"/>
  <c r="BF839"/>
  <c r="BE839"/>
  <c r="CA839" s="1"/>
  <c r="BD839"/>
  <c r="AN839"/>
  <c r="AU839" s="1"/>
  <c r="BZ838"/>
  <c r="BW838"/>
  <c r="BV838"/>
  <c r="BU838"/>
  <c r="BT838"/>
  <c r="BQ838"/>
  <c r="BP838"/>
  <c r="BX838" s="1"/>
  <c r="BN838"/>
  <c r="BM838"/>
  <c r="BL838"/>
  <c r="BK838"/>
  <c r="BJ838"/>
  <c r="BI838"/>
  <c r="BH838"/>
  <c r="BO838" s="1"/>
  <c r="BG838"/>
  <c r="BF838"/>
  <c r="BE838"/>
  <c r="CA838" s="1"/>
  <c r="BD838"/>
  <c r="AN838"/>
  <c r="AU838" s="1"/>
  <c r="BZ837"/>
  <c r="BW837"/>
  <c r="BV837"/>
  <c r="BQ837"/>
  <c r="BP837"/>
  <c r="BX837" s="1"/>
  <c r="BN837"/>
  <c r="BM837"/>
  <c r="BL837"/>
  <c r="BK837"/>
  <c r="BJ837"/>
  <c r="BI837"/>
  <c r="BH837"/>
  <c r="BO837" s="1"/>
  <c r="BG837"/>
  <c r="BF837"/>
  <c r="BE837"/>
  <c r="CA837" s="1"/>
  <c r="BD837"/>
  <c r="AN837"/>
  <c r="BT837" s="1"/>
  <c r="BZ836"/>
  <c r="BU836"/>
  <c r="BT836"/>
  <c r="BQ836"/>
  <c r="BP836"/>
  <c r="BX836" s="1"/>
  <c r="BN836"/>
  <c r="BM836"/>
  <c r="BL836"/>
  <c r="BK836"/>
  <c r="BJ836"/>
  <c r="BI836"/>
  <c r="BH836"/>
  <c r="BO836" s="1"/>
  <c r="BG836"/>
  <c r="BF836"/>
  <c r="BE836"/>
  <c r="CA836" s="1"/>
  <c r="BD836"/>
  <c r="AN836"/>
  <c r="BV836" s="1"/>
  <c r="BZ835"/>
  <c r="BU835"/>
  <c r="BT835"/>
  <c r="BQ835"/>
  <c r="BP835"/>
  <c r="BX835" s="1"/>
  <c r="BN835"/>
  <c r="BM835"/>
  <c r="BL835"/>
  <c r="BK835"/>
  <c r="BJ835"/>
  <c r="BI835"/>
  <c r="BH835"/>
  <c r="BO835" s="1"/>
  <c r="BG835"/>
  <c r="BF835"/>
  <c r="BE835"/>
  <c r="CA835" s="1"/>
  <c r="BD835"/>
  <c r="AN835"/>
  <c r="BV835" s="1"/>
  <c r="BZ834"/>
  <c r="BU834"/>
  <c r="BT834"/>
  <c r="BQ834"/>
  <c r="BP834"/>
  <c r="BX834" s="1"/>
  <c r="BN834"/>
  <c r="BM834"/>
  <c r="BL834"/>
  <c r="BK834"/>
  <c r="BJ834"/>
  <c r="BI834"/>
  <c r="BH834"/>
  <c r="BO834" s="1"/>
  <c r="BG834"/>
  <c r="BF834"/>
  <c r="BE834"/>
  <c r="CA834" s="1"/>
  <c r="BD834"/>
  <c r="AN834"/>
  <c r="BV834" s="1"/>
  <c r="BZ833"/>
  <c r="BW833"/>
  <c r="BV833"/>
  <c r="BU833"/>
  <c r="BT833"/>
  <c r="BQ833"/>
  <c r="BP833"/>
  <c r="BX833" s="1"/>
  <c r="BN833"/>
  <c r="BM833"/>
  <c r="BL833"/>
  <c r="BK833"/>
  <c r="BJ833"/>
  <c r="BI833"/>
  <c r="BH833"/>
  <c r="BO833" s="1"/>
  <c r="BG833"/>
  <c r="BF833"/>
  <c r="BE833"/>
  <c r="CA833" s="1"/>
  <c r="BD833"/>
  <c r="AN833"/>
  <c r="AU833" s="1"/>
  <c r="BZ832"/>
  <c r="BU832"/>
  <c r="BT832"/>
  <c r="BQ832"/>
  <c r="BP832"/>
  <c r="BX832" s="1"/>
  <c r="BN832"/>
  <c r="BM832"/>
  <c r="BL832"/>
  <c r="BK832"/>
  <c r="BJ832"/>
  <c r="BI832"/>
  <c r="BH832"/>
  <c r="BO832" s="1"/>
  <c r="BG832"/>
  <c r="BF832"/>
  <c r="BE832"/>
  <c r="CA832" s="1"/>
  <c r="BD832"/>
  <c r="AN832"/>
  <c r="BV832" s="1"/>
  <c r="BZ831"/>
  <c r="BW831"/>
  <c r="BV831"/>
  <c r="BU831"/>
  <c r="BT831"/>
  <c r="BQ831"/>
  <c r="BP831"/>
  <c r="BX831" s="1"/>
  <c r="BN831"/>
  <c r="BM831"/>
  <c r="BL831"/>
  <c r="BK831"/>
  <c r="BJ831"/>
  <c r="BI831"/>
  <c r="BH831"/>
  <c r="BO831" s="1"/>
  <c r="BG831"/>
  <c r="BF831"/>
  <c r="BE831"/>
  <c r="CA831" s="1"/>
  <c r="BD831"/>
  <c r="AN831"/>
  <c r="AU831" s="1"/>
  <c r="BZ830"/>
  <c r="BW830"/>
  <c r="BV830"/>
  <c r="BU830"/>
  <c r="BT830"/>
  <c r="BQ830"/>
  <c r="BP830"/>
  <c r="BX830" s="1"/>
  <c r="BN830"/>
  <c r="BM830"/>
  <c r="BL830"/>
  <c r="BK830"/>
  <c r="BJ830"/>
  <c r="BI830"/>
  <c r="BH830"/>
  <c r="BO830" s="1"/>
  <c r="BG830"/>
  <c r="BF830"/>
  <c r="BE830"/>
  <c r="CA830" s="1"/>
  <c r="BD830"/>
  <c r="AN830"/>
  <c r="AU830" s="1"/>
  <c r="BZ829"/>
  <c r="BW829"/>
  <c r="BV829"/>
  <c r="BQ829"/>
  <c r="BP829"/>
  <c r="BX829" s="1"/>
  <c r="BN829"/>
  <c r="BM829"/>
  <c r="BL829"/>
  <c r="BK829"/>
  <c r="BJ829"/>
  <c r="BI829"/>
  <c r="BH829"/>
  <c r="BO829" s="1"/>
  <c r="BG829"/>
  <c r="BF829"/>
  <c r="BE829"/>
  <c r="CA829" s="1"/>
  <c r="BD829"/>
  <c r="AN829"/>
  <c r="BT829" s="1"/>
  <c r="BZ828"/>
  <c r="BW828"/>
  <c r="BV828"/>
  <c r="BQ828"/>
  <c r="BP828"/>
  <c r="BX828" s="1"/>
  <c r="BN828"/>
  <c r="BM828"/>
  <c r="BL828"/>
  <c r="BK828"/>
  <c r="BJ828"/>
  <c r="BI828"/>
  <c r="BH828"/>
  <c r="BO828" s="1"/>
  <c r="BG828"/>
  <c r="BF828"/>
  <c r="BE828"/>
  <c r="CA828" s="1"/>
  <c r="BD828"/>
  <c r="AN828"/>
  <c r="BT828" s="1"/>
  <c r="BZ827"/>
  <c r="BU827"/>
  <c r="BT827"/>
  <c r="BQ827"/>
  <c r="BP827"/>
  <c r="BX827" s="1"/>
  <c r="BN827"/>
  <c r="BM827"/>
  <c r="BL827"/>
  <c r="BK827"/>
  <c r="BJ827"/>
  <c r="BI827"/>
  <c r="BH827"/>
  <c r="BO827" s="1"/>
  <c r="BG827"/>
  <c r="BF827"/>
  <c r="BE827"/>
  <c r="CA827" s="1"/>
  <c r="BD827"/>
  <c r="AN827"/>
  <c r="BV827" s="1"/>
  <c r="BZ826"/>
  <c r="BU826"/>
  <c r="BT826"/>
  <c r="BQ826"/>
  <c r="BP826"/>
  <c r="BX826" s="1"/>
  <c r="BN826"/>
  <c r="BM826"/>
  <c r="BL826"/>
  <c r="BK826"/>
  <c r="BJ826"/>
  <c r="BI826"/>
  <c r="BH826"/>
  <c r="BO826" s="1"/>
  <c r="BG826"/>
  <c r="BF826"/>
  <c r="BE826"/>
  <c r="CA826" s="1"/>
  <c r="BD826"/>
  <c r="AN826"/>
  <c r="BV826" s="1"/>
  <c r="BZ825"/>
  <c r="BU825"/>
  <c r="BT825"/>
  <c r="BQ825"/>
  <c r="BP825"/>
  <c r="BX825" s="1"/>
  <c r="BN825"/>
  <c r="BM825"/>
  <c r="BL825"/>
  <c r="BK825"/>
  <c r="BJ825"/>
  <c r="BI825"/>
  <c r="BH825"/>
  <c r="BO825" s="1"/>
  <c r="BG825"/>
  <c r="BF825"/>
  <c r="BE825"/>
  <c r="CA825" s="1"/>
  <c r="BD825"/>
  <c r="AN825"/>
  <c r="BV825" s="1"/>
  <c r="BZ824"/>
  <c r="BU824"/>
  <c r="BT824"/>
  <c r="BQ824"/>
  <c r="BP824"/>
  <c r="BX824" s="1"/>
  <c r="BN824"/>
  <c r="BM824"/>
  <c r="BL824"/>
  <c r="BK824"/>
  <c r="BJ824"/>
  <c r="BI824"/>
  <c r="BH824"/>
  <c r="BO824" s="1"/>
  <c r="BG824"/>
  <c r="BF824"/>
  <c r="BE824"/>
  <c r="CA824" s="1"/>
  <c r="BD824"/>
  <c r="AN824"/>
  <c r="BV824" s="1"/>
  <c r="BZ823"/>
  <c r="BW823"/>
  <c r="BV823"/>
  <c r="BQ823"/>
  <c r="BP823"/>
  <c r="BX823" s="1"/>
  <c r="BN823"/>
  <c r="BM823"/>
  <c r="BL823"/>
  <c r="BK823"/>
  <c r="BJ823"/>
  <c r="BI823"/>
  <c r="BH823"/>
  <c r="BO823" s="1"/>
  <c r="BG823"/>
  <c r="BF823"/>
  <c r="BE823"/>
  <c r="CA823" s="1"/>
  <c r="BD823"/>
  <c r="AN823"/>
  <c r="BT823" s="1"/>
  <c r="BZ822"/>
  <c r="BW822"/>
  <c r="BV822"/>
  <c r="BU822"/>
  <c r="BT822"/>
  <c r="BQ822"/>
  <c r="BP822"/>
  <c r="BX822" s="1"/>
  <c r="BN822"/>
  <c r="BM822"/>
  <c r="BL822"/>
  <c r="BK822"/>
  <c r="BJ822"/>
  <c r="BI822"/>
  <c r="BH822"/>
  <c r="BO822" s="1"/>
  <c r="BG822"/>
  <c r="BF822"/>
  <c r="BE822"/>
  <c r="CA822" s="1"/>
  <c r="BD822"/>
  <c r="AN822"/>
  <c r="AU822" s="1"/>
  <c r="BZ821"/>
  <c r="BW821"/>
  <c r="BV821"/>
  <c r="BU821"/>
  <c r="BT821"/>
  <c r="BQ821"/>
  <c r="BP821"/>
  <c r="BX821" s="1"/>
  <c r="BN821"/>
  <c r="BM821"/>
  <c r="BL821"/>
  <c r="BK821"/>
  <c r="BJ821"/>
  <c r="BI821"/>
  <c r="BH821"/>
  <c r="BO821" s="1"/>
  <c r="BG821"/>
  <c r="BF821"/>
  <c r="BE821"/>
  <c r="CA821" s="1"/>
  <c r="BD821"/>
  <c r="AN821"/>
  <c r="AU821" s="1"/>
  <c r="BZ820"/>
  <c r="BW820"/>
  <c r="BV820"/>
  <c r="BQ820"/>
  <c r="BP820"/>
  <c r="BX820" s="1"/>
  <c r="BN820"/>
  <c r="BM820"/>
  <c r="BL820"/>
  <c r="BK820"/>
  <c r="BJ820"/>
  <c r="BI820"/>
  <c r="BH820"/>
  <c r="BO820" s="1"/>
  <c r="BG820"/>
  <c r="BF820"/>
  <c r="BE820"/>
  <c r="CA820" s="1"/>
  <c r="BD820"/>
  <c r="AN820"/>
  <c r="BT820" s="1"/>
  <c r="BZ819"/>
  <c r="BU819"/>
  <c r="BT819"/>
  <c r="BQ819"/>
  <c r="BP819"/>
  <c r="BX819" s="1"/>
  <c r="BN819"/>
  <c r="BM819"/>
  <c r="BL819"/>
  <c r="BK819"/>
  <c r="BJ819"/>
  <c r="BI819"/>
  <c r="BH819"/>
  <c r="BO819" s="1"/>
  <c r="BG819"/>
  <c r="BF819"/>
  <c r="BE819"/>
  <c r="CA819" s="1"/>
  <c r="BD819"/>
  <c r="AN819"/>
  <c r="BV819" s="1"/>
  <c r="BZ818"/>
  <c r="BU818"/>
  <c r="BT818"/>
  <c r="BQ818"/>
  <c r="BP818"/>
  <c r="BX818" s="1"/>
  <c r="BN818"/>
  <c r="BM818"/>
  <c r="BL818"/>
  <c r="BK818"/>
  <c r="BJ818"/>
  <c r="BI818"/>
  <c r="BH818"/>
  <c r="BO818" s="1"/>
  <c r="BG818"/>
  <c r="BF818"/>
  <c r="BE818"/>
  <c r="CA818" s="1"/>
  <c r="BD818"/>
  <c r="AN818"/>
  <c r="BV818" s="1"/>
  <c r="BZ817"/>
  <c r="BU817"/>
  <c r="BT817"/>
  <c r="BQ817"/>
  <c r="BP817"/>
  <c r="BX817" s="1"/>
  <c r="BN817"/>
  <c r="BM817"/>
  <c r="BL817"/>
  <c r="BK817"/>
  <c r="BJ817"/>
  <c r="BI817"/>
  <c r="BH817"/>
  <c r="BO817" s="1"/>
  <c r="BG817"/>
  <c r="BF817"/>
  <c r="BE817"/>
  <c r="CA817" s="1"/>
  <c r="BD817"/>
  <c r="AN817"/>
  <c r="BV817" s="1"/>
  <c r="BZ816"/>
  <c r="BW816"/>
  <c r="BV816"/>
  <c r="BQ816"/>
  <c r="BP816"/>
  <c r="BX816" s="1"/>
  <c r="BN816"/>
  <c r="BM816"/>
  <c r="BL816"/>
  <c r="BK816"/>
  <c r="BJ816"/>
  <c r="BI816"/>
  <c r="BH816"/>
  <c r="BO816" s="1"/>
  <c r="BG816"/>
  <c r="BF816"/>
  <c r="BE816"/>
  <c r="CA816" s="1"/>
  <c r="BD816"/>
  <c r="AN816"/>
  <c r="BT816" s="1"/>
  <c r="BZ815"/>
  <c r="BW815"/>
  <c r="BV815"/>
  <c r="BU815"/>
  <c r="BT815"/>
  <c r="BQ815"/>
  <c r="BP815"/>
  <c r="BX815" s="1"/>
  <c r="BN815"/>
  <c r="BM815"/>
  <c r="BL815"/>
  <c r="BK815"/>
  <c r="BJ815"/>
  <c r="BI815"/>
  <c r="BH815"/>
  <c r="BO815" s="1"/>
  <c r="BG815"/>
  <c r="BF815"/>
  <c r="BE815"/>
  <c r="CA815" s="1"/>
  <c r="BD815"/>
  <c r="AN815"/>
  <c r="AU815" s="1"/>
  <c r="BZ814"/>
  <c r="BW814"/>
  <c r="BV814"/>
  <c r="BQ814"/>
  <c r="BP814"/>
  <c r="BX814" s="1"/>
  <c r="BN814"/>
  <c r="BM814"/>
  <c r="BL814"/>
  <c r="BK814"/>
  <c r="BJ814"/>
  <c r="BI814"/>
  <c r="BH814"/>
  <c r="BO814" s="1"/>
  <c r="BG814"/>
  <c r="BF814"/>
  <c r="BE814"/>
  <c r="CA814" s="1"/>
  <c r="BD814"/>
  <c r="AN814"/>
  <c r="BT814" s="1"/>
  <c r="BZ813"/>
  <c r="BW813"/>
  <c r="BV813"/>
  <c r="BQ813"/>
  <c r="BP813"/>
  <c r="BX813" s="1"/>
  <c r="BN813"/>
  <c r="BM813"/>
  <c r="BL813"/>
  <c r="BK813"/>
  <c r="BJ813"/>
  <c r="BI813"/>
  <c r="BH813"/>
  <c r="BO813" s="1"/>
  <c r="BG813"/>
  <c r="BF813"/>
  <c r="BE813"/>
  <c r="CA813" s="1"/>
  <c r="BD813"/>
  <c r="AN813"/>
  <c r="BT813" s="1"/>
  <c r="BZ812"/>
  <c r="BU812"/>
  <c r="BT812"/>
  <c r="BQ812"/>
  <c r="BP812"/>
  <c r="BX812" s="1"/>
  <c r="BN812"/>
  <c r="BM812"/>
  <c r="BL812"/>
  <c r="BK812"/>
  <c r="BJ812"/>
  <c r="BI812"/>
  <c r="BH812"/>
  <c r="BO812" s="1"/>
  <c r="BG812"/>
  <c r="BF812"/>
  <c r="BE812"/>
  <c r="CA812" s="1"/>
  <c r="BD812"/>
  <c r="AN812"/>
  <c r="BV812" s="1"/>
  <c r="BZ811"/>
  <c r="BU811"/>
  <c r="BT811"/>
  <c r="BQ811"/>
  <c r="BP811"/>
  <c r="BX811" s="1"/>
  <c r="BN811"/>
  <c r="BM811"/>
  <c r="BL811"/>
  <c r="BK811"/>
  <c r="BJ811"/>
  <c r="BI811"/>
  <c r="BH811"/>
  <c r="BO811" s="1"/>
  <c r="BG811"/>
  <c r="BF811"/>
  <c r="BE811"/>
  <c r="CA811" s="1"/>
  <c r="BD811"/>
  <c r="AN811"/>
  <c r="BV811" s="1"/>
  <c r="BZ810"/>
  <c r="BU810"/>
  <c r="BT810"/>
  <c r="BQ810"/>
  <c r="BP810"/>
  <c r="BX810" s="1"/>
  <c r="BN810"/>
  <c r="BM810"/>
  <c r="BL810"/>
  <c r="BK810"/>
  <c r="BJ810"/>
  <c r="BI810"/>
  <c r="BH810"/>
  <c r="BO810" s="1"/>
  <c r="BG810"/>
  <c r="BF810"/>
  <c r="BE810"/>
  <c r="CA810" s="1"/>
  <c r="BD810"/>
  <c r="AN810"/>
  <c r="BV810" s="1"/>
  <c r="BZ809"/>
  <c r="BU809"/>
  <c r="BT809"/>
  <c r="BQ809"/>
  <c r="BP809"/>
  <c r="BX809" s="1"/>
  <c r="BN809"/>
  <c r="BM809"/>
  <c r="BL809"/>
  <c r="BK809"/>
  <c r="BJ809"/>
  <c r="BI809"/>
  <c r="BH809"/>
  <c r="BO809" s="1"/>
  <c r="BG809"/>
  <c r="BF809"/>
  <c r="BE809"/>
  <c r="CA809" s="1"/>
  <c r="BD809"/>
  <c r="AN809"/>
  <c r="BV809" s="1"/>
  <c r="BZ808"/>
  <c r="BU808"/>
  <c r="BT808"/>
  <c r="BQ808"/>
  <c r="BP808"/>
  <c r="BX808" s="1"/>
  <c r="BN808"/>
  <c r="BM808"/>
  <c r="BL808"/>
  <c r="BK808"/>
  <c r="BJ808"/>
  <c r="BI808"/>
  <c r="BH808"/>
  <c r="BO808" s="1"/>
  <c r="BG808"/>
  <c r="BF808"/>
  <c r="BE808"/>
  <c r="CA808" s="1"/>
  <c r="BD808"/>
  <c r="AN808"/>
  <c r="BV808" s="1"/>
  <c r="BZ807"/>
  <c r="BU807"/>
  <c r="BT807"/>
  <c r="BQ807"/>
  <c r="BP807"/>
  <c r="BX807" s="1"/>
  <c r="BN807"/>
  <c r="BM807"/>
  <c r="BL807"/>
  <c r="BK807"/>
  <c r="BJ807"/>
  <c r="BI807"/>
  <c r="BH807"/>
  <c r="BO807" s="1"/>
  <c r="BG807"/>
  <c r="BF807"/>
  <c r="BE807"/>
  <c r="CA807" s="1"/>
  <c r="BD807"/>
  <c r="AN807"/>
  <c r="BV807" s="1"/>
  <c r="BZ806"/>
  <c r="BU806"/>
  <c r="BT806"/>
  <c r="BQ806"/>
  <c r="BP806"/>
  <c r="BX806" s="1"/>
  <c r="BN806"/>
  <c r="BM806"/>
  <c r="BL806"/>
  <c r="BK806"/>
  <c r="BJ806"/>
  <c r="BI806"/>
  <c r="BH806"/>
  <c r="BO806" s="1"/>
  <c r="BG806"/>
  <c r="BF806"/>
  <c r="BE806"/>
  <c r="CA806" s="1"/>
  <c r="BD806"/>
  <c r="AN806"/>
  <c r="BV806" s="1"/>
  <c r="BZ805"/>
  <c r="BW805"/>
  <c r="BV805"/>
  <c r="BQ805"/>
  <c r="BP805"/>
  <c r="BX805" s="1"/>
  <c r="BN805"/>
  <c r="BM805"/>
  <c r="BL805"/>
  <c r="BK805"/>
  <c r="BJ805"/>
  <c r="BI805"/>
  <c r="BH805"/>
  <c r="BO805" s="1"/>
  <c r="BG805"/>
  <c r="BF805"/>
  <c r="BE805"/>
  <c r="CA805" s="1"/>
  <c r="BD805"/>
  <c r="AN805"/>
  <c r="BT805" s="1"/>
  <c r="BZ804"/>
  <c r="BW804"/>
  <c r="BV804"/>
  <c r="BQ804"/>
  <c r="BP804"/>
  <c r="BX804" s="1"/>
  <c r="BN804"/>
  <c r="BM804"/>
  <c r="BL804"/>
  <c r="BK804"/>
  <c r="BJ804"/>
  <c r="BI804"/>
  <c r="BH804"/>
  <c r="BO804" s="1"/>
  <c r="BG804"/>
  <c r="BF804"/>
  <c r="BE804"/>
  <c r="CA804" s="1"/>
  <c r="BD804"/>
  <c r="AN804"/>
  <c r="BT804" s="1"/>
  <c r="BZ803"/>
  <c r="BW803"/>
  <c r="BV803"/>
  <c r="BQ803"/>
  <c r="BP803"/>
  <c r="BX803" s="1"/>
  <c r="BN803"/>
  <c r="BM803"/>
  <c r="BL803"/>
  <c r="BK803"/>
  <c r="BJ803"/>
  <c r="BI803"/>
  <c r="BH803"/>
  <c r="BO803" s="1"/>
  <c r="BG803"/>
  <c r="BF803"/>
  <c r="BE803"/>
  <c r="CA803" s="1"/>
  <c r="BD803"/>
  <c r="AN803"/>
  <c r="BT803" s="1"/>
  <c r="BZ802"/>
  <c r="BW802"/>
  <c r="BV802"/>
  <c r="BQ802"/>
  <c r="BP802"/>
  <c r="BX802" s="1"/>
  <c r="BN802"/>
  <c r="BM802"/>
  <c r="BL802"/>
  <c r="BK802"/>
  <c r="BJ802"/>
  <c r="BI802"/>
  <c r="BH802"/>
  <c r="BO802" s="1"/>
  <c r="BG802"/>
  <c r="BF802"/>
  <c r="BE802"/>
  <c r="CA802" s="1"/>
  <c r="BD802"/>
  <c r="AN802"/>
  <c r="BT802" s="1"/>
  <c r="BZ801"/>
  <c r="BW801"/>
  <c r="BV801"/>
  <c r="BQ801"/>
  <c r="BP801"/>
  <c r="BX801" s="1"/>
  <c r="BN801"/>
  <c r="BM801"/>
  <c r="BL801"/>
  <c r="BK801"/>
  <c r="BJ801"/>
  <c r="BI801"/>
  <c r="BH801"/>
  <c r="BO801" s="1"/>
  <c r="BG801"/>
  <c r="BF801"/>
  <c r="BE801"/>
  <c r="CA801" s="1"/>
  <c r="BD801"/>
  <c r="AN801"/>
  <c r="BT801" s="1"/>
  <c r="BZ800"/>
  <c r="BW800"/>
  <c r="BV800"/>
  <c r="BU800"/>
  <c r="BT800"/>
  <c r="BQ800"/>
  <c r="BP800"/>
  <c r="BX800" s="1"/>
  <c r="BN800"/>
  <c r="BM800"/>
  <c r="BL800"/>
  <c r="BK800"/>
  <c r="BJ800"/>
  <c r="BI800"/>
  <c r="BH800"/>
  <c r="BO800" s="1"/>
  <c r="BG800"/>
  <c r="BF800"/>
  <c r="BE800"/>
  <c r="CA800" s="1"/>
  <c r="BD800"/>
  <c r="AN800"/>
  <c r="AU800" s="1"/>
  <c r="BZ799"/>
  <c r="BW799"/>
  <c r="BV799"/>
  <c r="BQ799"/>
  <c r="BP799"/>
  <c r="BX799" s="1"/>
  <c r="BN799"/>
  <c r="BM799"/>
  <c r="BL799"/>
  <c r="BK799"/>
  <c r="BJ799"/>
  <c r="BI799"/>
  <c r="BH799"/>
  <c r="BO799" s="1"/>
  <c r="BG799"/>
  <c r="BF799"/>
  <c r="BE799"/>
  <c r="CA799" s="1"/>
  <c r="BD799"/>
  <c r="AN799"/>
  <c r="BT799" s="1"/>
  <c r="BZ798"/>
  <c r="BU798"/>
  <c r="BT798"/>
  <c r="BQ798"/>
  <c r="BP798"/>
  <c r="BX798" s="1"/>
  <c r="BN798"/>
  <c r="BM798"/>
  <c r="BL798"/>
  <c r="BK798"/>
  <c r="BJ798"/>
  <c r="BI798"/>
  <c r="BH798"/>
  <c r="BO798" s="1"/>
  <c r="BG798"/>
  <c r="BF798"/>
  <c r="BE798"/>
  <c r="CA798" s="1"/>
  <c r="BD798"/>
  <c r="AN798"/>
  <c r="BV798" s="1"/>
  <c r="BZ797"/>
  <c r="BU797"/>
  <c r="BT797"/>
  <c r="BQ797"/>
  <c r="BP797"/>
  <c r="BX797" s="1"/>
  <c r="BN797"/>
  <c r="BM797"/>
  <c r="BL797"/>
  <c r="BK797"/>
  <c r="BJ797"/>
  <c r="BI797"/>
  <c r="BH797"/>
  <c r="BO797" s="1"/>
  <c r="BG797"/>
  <c r="BF797"/>
  <c r="BE797"/>
  <c r="CA797" s="1"/>
  <c r="BD797"/>
  <c r="AN797"/>
  <c r="BV797" s="1"/>
  <c r="BZ796"/>
  <c r="BU796"/>
  <c r="BT796"/>
  <c r="BQ796"/>
  <c r="BP796"/>
  <c r="BX796" s="1"/>
  <c r="BN796"/>
  <c r="BM796"/>
  <c r="BL796"/>
  <c r="BK796"/>
  <c r="BJ796"/>
  <c r="BI796"/>
  <c r="BH796"/>
  <c r="BO796" s="1"/>
  <c r="BG796"/>
  <c r="BF796"/>
  <c r="BE796"/>
  <c r="CA796" s="1"/>
  <c r="BD796"/>
  <c r="AN796"/>
  <c r="BV796" s="1"/>
  <c r="BZ795"/>
  <c r="BU795"/>
  <c r="BT795"/>
  <c r="BQ795"/>
  <c r="BP795"/>
  <c r="BX795" s="1"/>
  <c r="BN795"/>
  <c r="BM795"/>
  <c r="BL795"/>
  <c r="BK795"/>
  <c r="BJ795"/>
  <c r="BI795"/>
  <c r="BH795"/>
  <c r="BO795" s="1"/>
  <c r="BG795"/>
  <c r="BF795"/>
  <c r="BE795"/>
  <c r="CA795" s="1"/>
  <c r="BD795"/>
  <c r="AN795"/>
  <c r="BV795" s="1"/>
  <c r="BZ794"/>
  <c r="BW794"/>
  <c r="BV794"/>
  <c r="BQ794"/>
  <c r="BP794"/>
  <c r="BX794" s="1"/>
  <c r="BN794"/>
  <c r="BM794"/>
  <c r="BL794"/>
  <c r="BK794"/>
  <c r="BJ794"/>
  <c r="BI794"/>
  <c r="BH794"/>
  <c r="BO794" s="1"/>
  <c r="BG794"/>
  <c r="BF794"/>
  <c r="BE794"/>
  <c r="CA794" s="1"/>
  <c r="BD794"/>
  <c r="AN794"/>
  <c r="BT794" s="1"/>
  <c r="BZ793"/>
  <c r="BU793"/>
  <c r="BT793"/>
  <c r="BQ793"/>
  <c r="BP793"/>
  <c r="BX793" s="1"/>
  <c r="BN793"/>
  <c r="BM793"/>
  <c r="BL793"/>
  <c r="BK793"/>
  <c r="BJ793"/>
  <c r="BI793"/>
  <c r="BH793"/>
  <c r="BO793" s="1"/>
  <c r="BG793"/>
  <c r="BF793"/>
  <c r="BE793"/>
  <c r="CA793" s="1"/>
  <c r="BD793"/>
  <c r="AN793"/>
  <c r="BV793" s="1"/>
  <c r="BZ792"/>
  <c r="BW792"/>
  <c r="BV792"/>
  <c r="BQ792"/>
  <c r="BP792"/>
  <c r="BX792" s="1"/>
  <c r="BN792"/>
  <c r="BM792"/>
  <c r="BL792"/>
  <c r="BK792"/>
  <c r="BJ792"/>
  <c r="BI792"/>
  <c r="BH792"/>
  <c r="BO792" s="1"/>
  <c r="BG792"/>
  <c r="BF792"/>
  <c r="BE792"/>
  <c r="CA792" s="1"/>
  <c r="BD792"/>
  <c r="AN792"/>
  <c r="BT792" s="1"/>
  <c r="BZ791"/>
  <c r="BW791"/>
  <c r="BV791"/>
  <c r="BU791"/>
  <c r="BT791"/>
  <c r="BQ791"/>
  <c r="BP791"/>
  <c r="BX791" s="1"/>
  <c r="BN791"/>
  <c r="BM791"/>
  <c r="BL791"/>
  <c r="BK791"/>
  <c r="BJ791"/>
  <c r="BI791"/>
  <c r="BH791"/>
  <c r="BO791" s="1"/>
  <c r="BG791"/>
  <c r="BF791"/>
  <c r="BE791"/>
  <c r="CA791" s="1"/>
  <c r="BD791"/>
  <c r="AN791"/>
  <c r="AU791" s="1"/>
  <c r="BZ790"/>
  <c r="BW790"/>
  <c r="BV790"/>
  <c r="BQ790"/>
  <c r="BP790"/>
  <c r="BX790" s="1"/>
  <c r="BN790"/>
  <c r="BM790"/>
  <c r="BL790"/>
  <c r="BK790"/>
  <c r="BJ790"/>
  <c r="BI790"/>
  <c r="BH790"/>
  <c r="BO790" s="1"/>
  <c r="BG790"/>
  <c r="BF790"/>
  <c r="BE790"/>
  <c r="CA790" s="1"/>
  <c r="BD790"/>
  <c r="AN790"/>
  <c r="BT790" s="1"/>
  <c r="BZ789"/>
  <c r="BW789"/>
  <c r="BV789"/>
  <c r="BQ789"/>
  <c r="BP789"/>
  <c r="BX789" s="1"/>
  <c r="BN789"/>
  <c r="BM789"/>
  <c r="BL789"/>
  <c r="BK789"/>
  <c r="BJ789"/>
  <c r="BI789"/>
  <c r="BH789"/>
  <c r="BO789" s="1"/>
  <c r="BG789"/>
  <c r="BF789"/>
  <c r="BE789"/>
  <c r="CA789" s="1"/>
  <c r="BD789"/>
  <c r="AN789"/>
  <c r="BT789" s="1"/>
  <c r="BZ788"/>
  <c r="BW788"/>
  <c r="BV788"/>
  <c r="BQ788"/>
  <c r="BP788"/>
  <c r="BX788" s="1"/>
  <c r="BN788"/>
  <c r="BM788"/>
  <c r="BL788"/>
  <c r="BK788"/>
  <c r="BJ788"/>
  <c r="BI788"/>
  <c r="BH788"/>
  <c r="BO788" s="1"/>
  <c r="BG788"/>
  <c r="BF788"/>
  <c r="BE788"/>
  <c r="CA788" s="1"/>
  <c r="BD788"/>
  <c r="AN788"/>
  <c r="BT788" s="1"/>
  <c r="BZ787"/>
  <c r="BW787"/>
  <c r="BV787"/>
  <c r="BQ787"/>
  <c r="BP787"/>
  <c r="BX787" s="1"/>
  <c r="BN787"/>
  <c r="BM787"/>
  <c r="BL787"/>
  <c r="BK787"/>
  <c r="BJ787"/>
  <c r="BI787"/>
  <c r="BH787"/>
  <c r="BO787" s="1"/>
  <c r="BG787"/>
  <c r="BF787"/>
  <c r="BE787"/>
  <c r="CA787" s="1"/>
  <c r="BD787"/>
  <c r="AN787"/>
  <c r="BT787" s="1"/>
  <c r="BZ786"/>
  <c r="BW786"/>
  <c r="BV786"/>
  <c r="BQ786"/>
  <c r="BP786"/>
  <c r="BX786" s="1"/>
  <c r="BN786"/>
  <c r="BM786"/>
  <c r="BL786"/>
  <c r="BK786"/>
  <c r="BJ786"/>
  <c r="BI786"/>
  <c r="BH786"/>
  <c r="BO786" s="1"/>
  <c r="BG786"/>
  <c r="BF786"/>
  <c r="BE786"/>
  <c r="CA786" s="1"/>
  <c r="BD786"/>
  <c r="AN786"/>
  <c r="BT786" s="1"/>
  <c r="BZ785"/>
  <c r="BU785"/>
  <c r="BT785"/>
  <c r="BQ785"/>
  <c r="BP785"/>
  <c r="BX785" s="1"/>
  <c r="BN785"/>
  <c r="BM785"/>
  <c r="BL785"/>
  <c r="BK785"/>
  <c r="BJ785"/>
  <c r="BI785"/>
  <c r="BH785"/>
  <c r="BO785" s="1"/>
  <c r="BG785"/>
  <c r="BF785"/>
  <c r="BE785"/>
  <c r="CA785" s="1"/>
  <c r="BD785"/>
  <c r="AN785"/>
  <c r="BV785" s="1"/>
  <c r="BZ784"/>
  <c r="BU784"/>
  <c r="BT784"/>
  <c r="BQ784"/>
  <c r="BP784"/>
  <c r="BX784" s="1"/>
  <c r="BN784"/>
  <c r="BM784"/>
  <c r="BL784"/>
  <c r="BK784"/>
  <c r="BJ784"/>
  <c r="BI784"/>
  <c r="BH784"/>
  <c r="BO784" s="1"/>
  <c r="BG784"/>
  <c r="BF784"/>
  <c r="BE784"/>
  <c r="CA784" s="1"/>
  <c r="BD784"/>
  <c r="AN784"/>
  <c r="BV784" s="1"/>
  <c r="BZ783"/>
  <c r="BU783"/>
  <c r="BT783"/>
  <c r="BQ783"/>
  <c r="BP783"/>
  <c r="BX783" s="1"/>
  <c r="BN783"/>
  <c r="BM783"/>
  <c r="BL783"/>
  <c r="BK783"/>
  <c r="BJ783"/>
  <c r="BI783"/>
  <c r="BH783"/>
  <c r="BO783" s="1"/>
  <c r="BG783"/>
  <c r="BF783"/>
  <c r="BE783"/>
  <c r="CA783" s="1"/>
  <c r="BD783"/>
  <c r="AN783"/>
  <c r="BV783" s="1"/>
  <c r="BZ782"/>
  <c r="BU782"/>
  <c r="BT782"/>
  <c r="BQ782"/>
  <c r="BP782"/>
  <c r="BX782" s="1"/>
  <c r="BN782"/>
  <c r="BM782"/>
  <c r="BL782"/>
  <c r="BK782"/>
  <c r="BJ782"/>
  <c r="BI782"/>
  <c r="BH782"/>
  <c r="BO782" s="1"/>
  <c r="BG782"/>
  <c r="BF782"/>
  <c r="BE782"/>
  <c r="CA782" s="1"/>
  <c r="BD782"/>
  <c r="AN782"/>
  <c r="BV782" s="1"/>
  <c r="BZ781"/>
  <c r="BU781"/>
  <c r="BT781"/>
  <c r="BQ781"/>
  <c r="BP781"/>
  <c r="BX781" s="1"/>
  <c r="BN781"/>
  <c r="BM781"/>
  <c r="BL781"/>
  <c r="BK781"/>
  <c r="BJ781"/>
  <c r="BI781"/>
  <c r="BH781"/>
  <c r="BO781" s="1"/>
  <c r="BG781"/>
  <c r="BF781"/>
  <c r="BE781"/>
  <c r="CA781" s="1"/>
  <c r="BD781"/>
  <c r="AN781"/>
  <c r="BV781" s="1"/>
  <c r="BZ780"/>
  <c r="BU780"/>
  <c r="BT780"/>
  <c r="BQ780"/>
  <c r="BP780"/>
  <c r="BX780" s="1"/>
  <c r="BN780"/>
  <c r="BM780"/>
  <c r="BL780"/>
  <c r="BK780"/>
  <c r="BJ780"/>
  <c r="BI780"/>
  <c r="BH780"/>
  <c r="BO780" s="1"/>
  <c r="BG780"/>
  <c r="BF780"/>
  <c r="BE780"/>
  <c r="CA780" s="1"/>
  <c r="BD780"/>
  <c r="AN780"/>
  <c r="BV780" s="1"/>
  <c r="BZ779"/>
  <c r="BU779"/>
  <c r="BT779"/>
  <c r="BQ779"/>
  <c r="BP779"/>
  <c r="BX779" s="1"/>
  <c r="BN779"/>
  <c r="BM779"/>
  <c r="BL779"/>
  <c r="BK779"/>
  <c r="BJ779"/>
  <c r="BI779"/>
  <c r="BH779"/>
  <c r="BO779" s="1"/>
  <c r="BG779"/>
  <c r="BF779"/>
  <c r="BE779"/>
  <c r="CA779" s="1"/>
  <c r="BD779"/>
  <c r="AN779"/>
  <c r="BV779" s="1"/>
  <c r="BZ778"/>
  <c r="BU778"/>
  <c r="BT778"/>
  <c r="BQ778"/>
  <c r="BP778"/>
  <c r="BX778" s="1"/>
  <c r="BN778"/>
  <c r="BM778"/>
  <c r="BL778"/>
  <c r="BK778"/>
  <c r="BJ778"/>
  <c r="BI778"/>
  <c r="BH778"/>
  <c r="BO778" s="1"/>
  <c r="BG778"/>
  <c r="BF778"/>
  <c r="BE778"/>
  <c r="CA778" s="1"/>
  <c r="BD778"/>
  <c r="AN778"/>
  <c r="BV778" s="1"/>
  <c r="BZ777"/>
  <c r="BW777"/>
  <c r="BV777"/>
  <c r="BQ777"/>
  <c r="BP777"/>
  <c r="BX777" s="1"/>
  <c r="BN777"/>
  <c r="BM777"/>
  <c r="BL777"/>
  <c r="BK777"/>
  <c r="BJ777"/>
  <c r="BI777"/>
  <c r="BH777"/>
  <c r="BO777" s="1"/>
  <c r="BG777"/>
  <c r="BF777"/>
  <c r="BE777"/>
  <c r="CA777" s="1"/>
  <c r="BD777"/>
  <c r="AN777"/>
  <c r="BT777" s="1"/>
  <c r="BZ776"/>
  <c r="BW776"/>
  <c r="BV776"/>
  <c r="BQ776"/>
  <c r="BP776"/>
  <c r="BX776" s="1"/>
  <c r="BN776"/>
  <c r="BM776"/>
  <c r="BL776"/>
  <c r="BK776"/>
  <c r="BJ776"/>
  <c r="BI776"/>
  <c r="BH776"/>
  <c r="BO776" s="1"/>
  <c r="BG776"/>
  <c r="BF776"/>
  <c r="BE776"/>
  <c r="CA776" s="1"/>
  <c r="BD776"/>
  <c r="AN776"/>
  <c r="BT776" s="1"/>
  <c r="BZ775"/>
  <c r="BW775"/>
  <c r="BV775"/>
  <c r="BQ775"/>
  <c r="BP775"/>
  <c r="BX775" s="1"/>
  <c r="BN775"/>
  <c r="BM775"/>
  <c r="BL775"/>
  <c r="BK775"/>
  <c r="BJ775"/>
  <c r="BI775"/>
  <c r="BH775"/>
  <c r="BO775" s="1"/>
  <c r="BG775"/>
  <c r="BF775"/>
  <c r="BE775"/>
  <c r="CA775" s="1"/>
  <c r="BD775"/>
  <c r="AN775"/>
  <c r="BT775" s="1"/>
  <c r="BZ774"/>
  <c r="BW774"/>
  <c r="BV774"/>
  <c r="BU774"/>
  <c r="BT774"/>
  <c r="BQ774"/>
  <c r="BP774"/>
  <c r="BX774" s="1"/>
  <c r="BN774"/>
  <c r="BM774"/>
  <c r="BL774"/>
  <c r="BK774"/>
  <c r="BJ774"/>
  <c r="BI774"/>
  <c r="BH774"/>
  <c r="BO774" s="1"/>
  <c r="BG774"/>
  <c r="BF774"/>
  <c r="BE774"/>
  <c r="CA774" s="1"/>
  <c r="BD774"/>
  <c r="AN774"/>
  <c r="AU774" s="1"/>
  <c r="BZ773"/>
  <c r="BU773"/>
  <c r="BT773"/>
  <c r="BQ773"/>
  <c r="BP773"/>
  <c r="BX773" s="1"/>
  <c r="BN773"/>
  <c r="BM773"/>
  <c r="BL773"/>
  <c r="BK773"/>
  <c r="BJ773"/>
  <c r="BI773"/>
  <c r="BH773"/>
  <c r="BO773" s="1"/>
  <c r="BG773"/>
  <c r="BF773"/>
  <c r="BE773"/>
  <c r="CA773" s="1"/>
  <c r="BD773"/>
  <c r="AN773"/>
  <c r="BV773" s="1"/>
  <c r="BZ772"/>
  <c r="BU772"/>
  <c r="BT772"/>
  <c r="BQ772"/>
  <c r="BP772"/>
  <c r="BX772" s="1"/>
  <c r="BN772"/>
  <c r="BM772"/>
  <c r="BL772"/>
  <c r="BK772"/>
  <c r="BJ772"/>
  <c r="BI772"/>
  <c r="BH772"/>
  <c r="BO772" s="1"/>
  <c r="BG772"/>
  <c r="BF772"/>
  <c r="BE772"/>
  <c r="CA772" s="1"/>
  <c r="BD772"/>
  <c r="AN772"/>
  <c r="BV772" s="1"/>
  <c r="BZ771"/>
  <c r="BU771"/>
  <c r="BT771"/>
  <c r="BQ771"/>
  <c r="BP771"/>
  <c r="BX771" s="1"/>
  <c r="BN771"/>
  <c r="BM771"/>
  <c r="BL771"/>
  <c r="BK771"/>
  <c r="BJ771"/>
  <c r="BI771"/>
  <c r="BH771"/>
  <c r="BO771" s="1"/>
  <c r="BG771"/>
  <c r="BF771"/>
  <c r="BE771"/>
  <c r="CA771" s="1"/>
  <c r="BD771"/>
  <c r="AN771"/>
  <c r="BV771" s="1"/>
  <c r="BZ770"/>
  <c r="BU770"/>
  <c r="BT770"/>
  <c r="BQ770"/>
  <c r="BP770"/>
  <c r="BX770" s="1"/>
  <c r="BN770"/>
  <c r="BM770"/>
  <c r="BL770"/>
  <c r="BK770"/>
  <c r="BJ770"/>
  <c r="BI770"/>
  <c r="BH770"/>
  <c r="BO770" s="1"/>
  <c r="BG770"/>
  <c r="BF770"/>
  <c r="BE770"/>
  <c r="CA770" s="1"/>
  <c r="BD770"/>
  <c r="AN770"/>
  <c r="BV770" s="1"/>
  <c r="BZ769"/>
  <c r="BW769"/>
  <c r="BV769"/>
  <c r="BQ769"/>
  <c r="BP769"/>
  <c r="BX769" s="1"/>
  <c r="BN769"/>
  <c r="BM769"/>
  <c r="BL769"/>
  <c r="BK769"/>
  <c r="BJ769"/>
  <c r="BI769"/>
  <c r="BH769"/>
  <c r="BO769" s="1"/>
  <c r="BG769"/>
  <c r="BF769"/>
  <c r="BE769"/>
  <c r="CA769" s="1"/>
  <c r="BD769"/>
  <c r="AN769"/>
  <c r="BT769" s="1"/>
  <c r="BZ768"/>
  <c r="BW768"/>
  <c r="BV768"/>
  <c r="BU768"/>
  <c r="BT768"/>
  <c r="BQ768"/>
  <c r="BP768"/>
  <c r="BX768" s="1"/>
  <c r="BN768"/>
  <c r="BM768"/>
  <c r="BL768"/>
  <c r="BK768"/>
  <c r="BJ768"/>
  <c r="BI768"/>
  <c r="BH768"/>
  <c r="BO768" s="1"/>
  <c r="BG768"/>
  <c r="BF768"/>
  <c r="BE768"/>
  <c r="CA768" s="1"/>
  <c r="BD768"/>
  <c r="AN768"/>
  <c r="AU768" s="1"/>
  <c r="BZ767"/>
  <c r="BW767"/>
  <c r="BV767"/>
  <c r="BQ767"/>
  <c r="BP767"/>
  <c r="BX767" s="1"/>
  <c r="BN767"/>
  <c r="BM767"/>
  <c r="BL767"/>
  <c r="BK767"/>
  <c r="BJ767"/>
  <c r="BI767"/>
  <c r="BH767"/>
  <c r="BO767" s="1"/>
  <c r="BG767"/>
  <c r="BF767"/>
  <c r="BE767"/>
  <c r="CA767" s="1"/>
  <c r="BD767"/>
  <c r="AN767"/>
  <c r="BT767" s="1"/>
  <c r="BZ766"/>
  <c r="BU766"/>
  <c r="BT766"/>
  <c r="BQ766"/>
  <c r="BP766"/>
  <c r="BX766" s="1"/>
  <c r="BN766"/>
  <c r="BM766"/>
  <c r="BL766"/>
  <c r="BK766"/>
  <c r="BJ766"/>
  <c r="BI766"/>
  <c r="BH766"/>
  <c r="BO766" s="1"/>
  <c r="BG766"/>
  <c r="BF766"/>
  <c r="BE766"/>
  <c r="CA766" s="1"/>
  <c r="BD766"/>
  <c r="AN766"/>
  <c r="BV766" s="1"/>
  <c r="BZ765"/>
  <c r="BW765"/>
  <c r="BV765"/>
  <c r="BQ765"/>
  <c r="BP765"/>
  <c r="BX765" s="1"/>
  <c r="BN765"/>
  <c r="BM765"/>
  <c r="BL765"/>
  <c r="BK765"/>
  <c r="BJ765"/>
  <c r="BI765"/>
  <c r="BH765"/>
  <c r="BO765" s="1"/>
  <c r="BG765"/>
  <c r="BF765"/>
  <c r="BE765"/>
  <c r="CA765" s="1"/>
  <c r="BD765"/>
  <c r="AN765"/>
  <c r="BT765" s="1"/>
  <c r="BZ764"/>
  <c r="BU764"/>
  <c r="BT764"/>
  <c r="BQ764"/>
  <c r="BP764"/>
  <c r="BX764" s="1"/>
  <c r="BN764"/>
  <c r="BM764"/>
  <c r="BL764"/>
  <c r="BK764"/>
  <c r="BJ764"/>
  <c r="BI764"/>
  <c r="BH764"/>
  <c r="BO764" s="1"/>
  <c r="BG764"/>
  <c r="BF764"/>
  <c r="BE764"/>
  <c r="CA764" s="1"/>
  <c r="BD764"/>
  <c r="AN764"/>
  <c r="BV764" s="1"/>
  <c r="BZ763"/>
  <c r="BU763"/>
  <c r="BT763"/>
  <c r="BQ763"/>
  <c r="BP763"/>
  <c r="BX763" s="1"/>
  <c r="BN763"/>
  <c r="BM763"/>
  <c r="BL763"/>
  <c r="BK763"/>
  <c r="BJ763"/>
  <c r="BI763"/>
  <c r="BH763"/>
  <c r="BO763" s="1"/>
  <c r="BG763"/>
  <c r="BF763"/>
  <c r="BE763"/>
  <c r="CA763" s="1"/>
  <c r="BD763"/>
  <c r="AN763"/>
  <c r="BV763" s="1"/>
  <c r="BZ762"/>
  <c r="BU762"/>
  <c r="BT762"/>
  <c r="BQ762"/>
  <c r="BP762"/>
  <c r="BX762" s="1"/>
  <c r="BN762"/>
  <c r="BM762"/>
  <c r="BL762"/>
  <c r="BK762"/>
  <c r="BJ762"/>
  <c r="BI762"/>
  <c r="BH762"/>
  <c r="BO762" s="1"/>
  <c r="BG762"/>
  <c r="BF762"/>
  <c r="BE762"/>
  <c r="CA762" s="1"/>
  <c r="BD762"/>
  <c r="AN762"/>
  <c r="BV762" s="1"/>
  <c r="BZ761"/>
  <c r="BU761"/>
  <c r="BT761"/>
  <c r="BQ761"/>
  <c r="BP761"/>
  <c r="BX761" s="1"/>
  <c r="BN761"/>
  <c r="BM761"/>
  <c r="BL761"/>
  <c r="BK761"/>
  <c r="BJ761"/>
  <c r="BI761"/>
  <c r="BH761"/>
  <c r="BO761" s="1"/>
  <c r="BG761"/>
  <c r="BF761"/>
  <c r="BE761"/>
  <c r="CA761" s="1"/>
  <c r="BD761"/>
  <c r="AN761"/>
  <c r="BV761" s="1"/>
  <c r="BZ760"/>
  <c r="BW760"/>
  <c r="BV760"/>
  <c r="BQ760"/>
  <c r="BP760"/>
  <c r="BX760" s="1"/>
  <c r="BN760"/>
  <c r="BM760"/>
  <c r="BL760"/>
  <c r="BK760"/>
  <c r="BJ760"/>
  <c r="BI760"/>
  <c r="BH760"/>
  <c r="BO760" s="1"/>
  <c r="BG760"/>
  <c r="BF760"/>
  <c r="BE760"/>
  <c r="CA760" s="1"/>
  <c r="BD760"/>
  <c r="AN760"/>
  <c r="BT760" s="1"/>
  <c r="BZ759"/>
  <c r="BW759"/>
  <c r="BV759"/>
  <c r="BQ759"/>
  <c r="BP759"/>
  <c r="BX759" s="1"/>
  <c r="BN759"/>
  <c r="BM759"/>
  <c r="BL759"/>
  <c r="BK759"/>
  <c r="BJ759"/>
  <c r="BI759"/>
  <c r="BH759"/>
  <c r="BO759" s="1"/>
  <c r="BG759"/>
  <c r="BF759"/>
  <c r="BE759"/>
  <c r="CA759" s="1"/>
  <c r="BD759"/>
  <c r="AN759"/>
  <c r="BT759" s="1"/>
  <c r="BZ758"/>
  <c r="BU758"/>
  <c r="BT758"/>
  <c r="BQ758"/>
  <c r="BP758"/>
  <c r="BX758" s="1"/>
  <c r="BN758"/>
  <c r="BM758"/>
  <c r="BL758"/>
  <c r="BK758"/>
  <c r="BJ758"/>
  <c r="BI758"/>
  <c r="BH758"/>
  <c r="BO758" s="1"/>
  <c r="BG758"/>
  <c r="BF758"/>
  <c r="BE758"/>
  <c r="CA758" s="1"/>
  <c r="BD758"/>
  <c r="AN758"/>
  <c r="BV758" s="1"/>
  <c r="BZ757"/>
  <c r="BU757"/>
  <c r="BT757"/>
  <c r="BQ757"/>
  <c r="BP757"/>
  <c r="BX757" s="1"/>
  <c r="BN757"/>
  <c r="BM757"/>
  <c r="BL757"/>
  <c r="BK757"/>
  <c r="BJ757"/>
  <c r="BI757"/>
  <c r="BH757"/>
  <c r="BO757" s="1"/>
  <c r="BG757"/>
  <c r="BF757"/>
  <c r="BE757"/>
  <c r="CA757" s="1"/>
  <c r="BD757"/>
  <c r="AN757"/>
  <c r="BV757" s="1"/>
  <c r="BZ756"/>
  <c r="BU756"/>
  <c r="BT756"/>
  <c r="BQ756"/>
  <c r="BP756"/>
  <c r="BX756" s="1"/>
  <c r="BN756"/>
  <c r="BM756"/>
  <c r="BL756"/>
  <c r="BK756"/>
  <c r="BJ756"/>
  <c r="BI756"/>
  <c r="BH756"/>
  <c r="BO756" s="1"/>
  <c r="BG756"/>
  <c r="BF756"/>
  <c r="BE756"/>
  <c r="CA756" s="1"/>
  <c r="BD756"/>
  <c r="AN756"/>
  <c r="BV756" s="1"/>
  <c r="BZ755"/>
  <c r="BW755"/>
  <c r="BV755"/>
  <c r="BU755"/>
  <c r="BT755"/>
  <c r="BQ755"/>
  <c r="BP755"/>
  <c r="BX755" s="1"/>
  <c r="BN755"/>
  <c r="BM755"/>
  <c r="BL755"/>
  <c r="BK755"/>
  <c r="BJ755"/>
  <c r="BI755"/>
  <c r="BH755"/>
  <c r="BO755" s="1"/>
  <c r="BG755"/>
  <c r="BF755"/>
  <c r="BE755"/>
  <c r="CA755" s="1"/>
  <c r="BD755"/>
  <c r="AN755"/>
  <c r="AU755" s="1"/>
  <c r="BZ754"/>
  <c r="BW754"/>
  <c r="BV754"/>
  <c r="BQ754"/>
  <c r="BP754"/>
  <c r="BX754" s="1"/>
  <c r="BN754"/>
  <c r="BM754"/>
  <c r="BL754"/>
  <c r="BK754"/>
  <c r="BJ754"/>
  <c r="BI754"/>
  <c r="BH754"/>
  <c r="BO754" s="1"/>
  <c r="BG754"/>
  <c r="BF754"/>
  <c r="BE754"/>
  <c r="CA754" s="1"/>
  <c r="BD754"/>
  <c r="AN754"/>
  <c r="BT754" s="1"/>
  <c r="BZ753"/>
  <c r="BW753"/>
  <c r="BV753"/>
  <c r="BU753"/>
  <c r="BT753"/>
  <c r="BQ753"/>
  <c r="BP753"/>
  <c r="BX753" s="1"/>
  <c r="BN753"/>
  <c r="BM753"/>
  <c r="BL753"/>
  <c r="BK753"/>
  <c r="BJ753"/>
  <c r="BI753"/>
  <c r="BH753"/>
  <c r="BO753" s="1"/>
  <c r="BG753"/>
  <c r="BF753"/>
  <c r="BE753"/>
  <c r="CA753" s="1"/>
  <c r="BD753"/>
  <c r="AN753"/>
  <c r="AU753" s="1"/>
  <c r="BZ752"/>
  <c r="BW752"/>
  <c r="BV752"/>
  <c r="BQ752"/>
  <c r="BP752"/>
  <c r="BX752" s="1"/>
  <c r="BN752"/>
  <c r="BM752"/>
  <c r="BL752"/>
  <c r="BK752"/>
  <c r="BJ752"/>
  <c r="BI752"/>
  <c r="BH752"/>
  <c r="BO752" s="1"/>
  <c r="BG752"/>
  <c r="BF752"/>
  <c r="BE752"/>
  <c r="CA752" s="1"/>
  <c r="BD752"/>
  <c r="AN752"/>
  <c r="BT752" s="1"/>
  <c r="BZ751"/>
  <c r="BW751"/>
  <c r="BV751"/>
  <c r="BU751"/>
  <c r="BT751"/>
  <c r="BQ751"/>
  <c r="BP751"/>
  <c r="BX751" s="1"/>
  <c r="BN751"/>
  <c r="BM751"/>
  <c r="BL751"/>
  <c r="BK751"/>
  <c r="BJ751"/>
  <c r="BI751"/>
  <c r="BH751"/>
  <c r="BO751" s="1"/>
  <c r="BG751"/>
  <c r="BF751"/>
  <c r="BE751"/>
  <c r="CA751" s="1"/>
  <c r="BD751"/>
  <c r="AN751"/>
  <c r="AU751" s="1"/>
  <c r="BZ750"/>
  <c r="BU750"/>
  <c r="BT750"/>
  <c r="BQ750"/>
  <c r="BP750"/>
  <c r="BX750" s="1"/>
  <c r="BN750"/>
  <c r="BM750"/>
  <c r="BL750"/>
  <c r="BK750"/>
  <c r="BJ750"/>
  <c r="BI750"/>
  <c r="BH750"/>
  <c r="BO750" s="1"/>
  <c r="BG750"/>
  <c r="BF750"/>
  <c r="BE750"/>
  <c r="CA750" s="1"/>
  <c r="BD750"/>
  <c r="AN750"/>
  <c r="BV750" s="1"/>
  <c r="BZ749"/>
  <c r="BW749"/>
  <c r="BV749"/>
  <c r="BU749"/>
  <c r="BT749"/>
  <c r="BQ749"/>
  <c r="BP749"/>
  <c r="BX749" s="1"/>
  <c r="BN749"/>
  <c r="BM749"/>
  <c r="BL749"/>
  <c r="BK749"/>
  <c r="BJ749"/>
  <c r="BI749"/>
  <c r="BH749"/>
  <c r="BO749" s="1"/>
  <c r="BG749"/>
  <c r="BF749"/>
  <c r="BE749"/>
  <c r="CA749" s="1"/>
  <c r="BD749"/>
  <c r="AN749"/>
  <c r="AU749" s="1"/>
  <c r="BZ748"/>
  <c r="BU748"/>
  <c r="BT748"/>
  <c r="BQ748"/>
  <c r="BP748"/>
  <c r="BX748" s="1"/>
  <c r="BN748"/>
  <c r="BM748"/>
  <c r="BL748"/>
  <c r="BK748"/>
  <c r="BJ748"/>
  <c r="BI748"/>
  <c r="BH748"/>
  <c r="BO748" s="1"/>
  <c r="BG748"/>
  <c r="BF748"/>
  <c r="BE748"/>
  <c r="CA748" s="1"/>
  <c r="BD748"/>
  <c r="AN748"/>
  <c r="BV748" s="1"/>
  <c r="BZ747"/>
  <c r="BU747"/>
  <c r="BT747"/>
  <c r="BQ747"/>
  <c r="BP747"/>
  <c r="BX747" s="1"/>
  <c r="BN747"/>
  <c r="BM747"/>
  <c r="BL747"/>
  <c r="BK747"/>
  <c r="BJ747"/>
  <c r="BI747"/>
  <c r="BH747"/>
  <c r="BO747" s="1"/>
  <c r="BG747"/>
  <c r="BF747"/>
  <c r="BE747"/>
  <c r="CA747" s="1"/>
  <c r="BD747"/>
  <c r="AN747"/>
  <c r="BV747" s="1"/>
  <c r="BZ746"/>
  <c r="BU746"/>
  <c r="BT746"/>
  <c r="BQ746"/>
  <c r="BP746"/>
  <c r="BX746" s="1"/>
  <c r="BN746"/>
  <c r="BM746"/>
  <c r="BL746"/>
  <c r="BK746"/>
  <c r="BJ746"/>
  <c r="BI746"/>
  <c r="BH746"/>
  <c r="BO746" s="1"/>
  <c r="BG746"/>
  <c r="BF746"/>
  <c r="BE746"/>
  <c r="CA746" s="1"/>
  <c r="BD746"/>
  <c r="AN746"/>
  <c r="BV746" s="1"/>
  <c r="BZ745"/>
  <c r="BW745"/>
  <c r="BV745"/>
  <c r="BU745"/>
  <c r="BT745"/>
  <c r="BQ745"/>
  <c r="BP745"/>
  <c r="BX745" s="1"/>
  <c r="BN745"/>
  <c r="BM745"/>
  <c r="BL745"/>
  <c r="BK745"/>
  <c r="BJ745"/>
  <c r="BI745"/>
  <c r="BH745"/>
  <c r="BO745" s="1"/>
  <c r="BG745"/>
  <c r="BF745"/>
  <c r="BE745"/>
  <c r="CA745" s="1"/>
  <c r="BD745"/>
  <c r="AN745"/>
  <c r="AU745" s="1"/>
  <c r="BZ744"/>
  <c r="BW744"/>
  <c r="BV744"/>
  <c r="BU744"/>
  <c r="BT744"/>
  <c r="BQ744"/>
  <c r="BP744"/>
  <c r="BX744" s="1"/>
  <c r="BN744"/>
  <c r="BM744"/>
  <c r="BL744"/>
  <c r="BK744"/>
  <c r="BJ744"/>
  <c r="BI744"/>
  <c r="BH744"/>
  <c r="BO744" s="1"/>
  <c r="BG744"/>
  <c r="BF744"/>
  <c r="BE744"/>
  <c r="CA744" s="1"/>
  <c r="BD744"/>
  <c r="AN744"/>
  <c r="AU744" s="1"/>
  <c r="BZ743"/>
  <c r="BU743"/>
  <c r="BT743"/>
  <c r="BQ743"/>
  <c r="BP743"/>
  <c r="BX743" s="1"/>
  <c r="BN743"/>
  <c r="BM743"/>
  <c r="BL743"/>
  <c r="BK743"/>
  <c r="BJ743"/>
  <c r="BI743"/>
  <c r="BH743"/>
  <c r="BO743" s="1"/>
  <c r="BG743"/>
  <c r="BF743"/>
  <c r="BE743"/>
  <c r="CA743" s="1"/>
  <c r="BD743"/>
  <c r="AN743"/>
  <c r="BV743" s="1"/>
  <c r="BZ742"/>
  <c r="BU742"/>
  <c r="BT742"/>
  <c r="BQ742"/>
  <c r="BP742"/>
  <c r="BX742" s="1"/>
  <c r="BN742"/>
  <c r="BM742"/>
  <c r="BL742"/>
  <c r="BK742"/>
  <c r="BJ742"/>
  <c r="BI742"/>
  <c r="BH742"/>
  <c r="BO742" s="1"/>
  <c r="BG742"/>
  <c r="BF742"/>
  <c r="BE742"/>
  <c r="CA742" s="1"/>
  <c r="BD742"/>
  <c r="AN742"/>
  <c r="BV742" s="1"/>
  <c r="BZ741"/>
  <c r="BU741"/>
  <c r="BT741"/>
  <c r="BQ741"/>
  <c r="BP741"/>
  <c r="BX741" s="1"/>
  <c r="BN741"/>
  <c r="BM741"/>
  <c r="BL741"/>
  <c r="BK741"/>
  <c r="BJ741"/>
  <c r="BI741"/>
  <c r="BH741"/>
  <c r="BO741" s="1"/>
  <c r="BG741"/>
  <c r="BF741"/>
  <c r="BE741"/>
  <c r="CA741" s="1"/>
  <c r="BD741"/>
  <c r="AN741"/>
  <c r="BV741" s="1"/>
  <c r="BZ740"/>
  <c r="BW740"/>
  <c r="BV740"/>
  <c r="BU740"/>
  <c r="BT740"/>
  <c r="BQ740"/>
  <c r="BP740"/>
  <c r="BX740" s="1"/>
  <c r="BN740"/>
  <c r="BM740"/>
  <c r="BL740"/>
  <c r="BK740"/>
  <c r="BJ740"/>
  <c r="BI740"/>
  <c r="BH740"/>
  <c r="BO740" s="1"/>
  <c r="BG740"/>
  <c r="BF740"/>
  <c r="BE740"/>
  <c r="CA740" s="1"/>
  <c r="BD740"/>
  <c r="AN740"/>
  <c r="AU740" s="1"/>
  <c r="BZ739"/>
  <c r="BW739"/>
  <c r="BV739"/>
  <c r="BU739"/>
  <c r="BT739"/>
  <c r="BQ739"/>
  <c r="BP739"/>
  <c r="BX739" s="1"/>
  <c r="BN739"/>
  <c r="BM739"/>
  <c r="BL739"/>
  <c r="BK739"/>
  <c r="BJ739"/>
  <c r="BI739"/>
  <c r="BH739"/>
  <c r="BO739" s="1"/>
  <c r="BG739"/>
  <c r="BF739"/>
  <c r="BE739"/>
  <c r="CA739" s="1"/>
  <c r="BD739"/>
  <c r="AN739"/>
  <c r="AU739" s="1"/>
  <c r="BZ738"/>
  <c r="BW738"/>
  <c r="BV738"/>
  <c r="BQ738"/>
  <c r="BP738"/>
  <c r="BX738" s="1"/>
  <c r="BN738"/>
  <c r="BM738"/>
  <c r="BL738"/>
  <c r="BK738"/>
  <c r="BJ738"/>
  <c r="BI738"/>
  <c r="BH738"/>
  <c r="BO738" s="1"/>
  <c r="BG738"/>
  <c r="BF738"/>
  <c r="BE738"/>
  <c r="CA738" s="1"/>
  <c r="BD738"/>
  <c r="AN738"/>
  <c r="BT738" s="1"/>
  <c r="BZ737"/>
  <c r="BW737"/>
  <c r="BV737"/>
  <c r="BQ737"/>
  <c r="BP737"/>
  <c r="BX737" s="1"/>
  <c r="BN737"/>
  <c r="BM737"/>
  <c r="BL737"/>
  <c r="BK737"/>
  <c r="BJ737"/>
  <c r="BI737"/>
  <c r="BH737"/>
  <c r="BO737" s="1"/>
  <c r="BG737"/>
  <c r="BF737"/>
  <c r="BE737"/>
  <c r="CA737" s="1"/>
  <c r="BD737"/>
  <c r="AN737"/>
  <c r="BT737" s="1"/>
  <c r="BZ736"/>
  <c r="BW736"/>
  <c r="BV736"/>
  <c r="BQ736"/>
  <c r="BP736"/>
  <c r="BX736" s="1"/>
  <c r="BN736"/>
  <c r="BM736"/>
  <c r="BL736"/>
  <c r="BK736"/>
  <c r="BJ736"/>
  <c r="BI736"/>
  <c r="BH736"/>
  <c r="BO736" s="1"/>
  <c r="BG736"/>
  <c r="BF736"/>
  <c r="BE736"/>
  <c r="CA736" s="1"/>
  <c r="BD736"/>
  <c r="AN736"/>
  <c r="BT736" s="1"/>
  <c r="BZ735"/>
  <c r="BU735"/>
  <c r="BT735"/>
  <c r="BQ735"/>
  <c r="BP735"/>
  <c r="BX735" s="1"/>
  <c r="BN735"/>
  <c r="BM735"/>
  <c r="BL735"/>
  <c r="BK735"/>
  <c r="BJ735"/>
  <c r="BI735"/>
  <c r="BH735"/>
  <c r="BO735" s="1"/>
  <c r="BG735"/>
  <c r="BF735"/>
  <c r="BE735"/>
  <c r="CA735" s="1"/>
  <c r="BD735"/>
  <c r="AN735"/>
  <c r="BV735" s="1"/>
  <c r="BZ734"/>
  <c r="BU734"/>
  <c r="BT734"/>
  <c r="BQ734"/>
  <c r="BP734"/>
  <c r="BX734" s="1"/>
  <c r="BN734"/>
  <c r="BM734"/>
  <c r="BL734"/>
  <c r="BK734"/>
  <c r="BJ734"/>
  <c r="BI734"/>
  <c r="BH734"/>
  <c r="BO734" s="1"/>
  <c r="BG734"/>
  <c r="BF734"/>
  <c r="BE734"/>
  <c r="CA734" s="1"/>
  <c r="BD734"/>
  <c r="AN734"/>
  <c r="BV734" s="1"/>
  <c r="BZ733"/>
  <c r="BU733"/>
  <c r="BT733"/>
  <c r="BQ733"/>
  <c r="BP733"/>
  <c r="BX733" s="1"/>
  <c r="BN733"/>
  <c r="BM733"/>
  <c r="BL733"/>
  <c r="BK733"/>
  <c r="BJ733"/>
  <c r="BI733"/>
  <c r="BH733"/>
  <c r="BO733" s="1"/>
  <c r="BG733"/>
  <c r="BF733"/>
  <c r="BE733"/>
  <c r="CA733" s="1"/>
  <c r="BD733"/>
  <c r="AN733"/>
  <c r="BV733" s="1"/>
  <c r="BZ732"/>
  <c r="BU732"/>
  <c r="BT732"/>
  <c r="BQ732"/>
  <c r="BP732"/>
  <c r="BX732" s="1"/>
  <c r="BN732"/>
  <c r="BM732"/>
  <c r="BL732"/>
  <c r="BK732"/>
  <c r="BJ732"/>
  <c r="BI732"/>
  <c r="BH732"/>
  <c r="BO732" s="1"/>
  <c r="BG732"/>
  <c r="BF732"/>
  <c r="BE732"/>
  <c r="CA732" s="1"/>
  <c r="BD732"/>
  <c r="AN732"/>
  <c r="BV732" s="1"/>
  <c r="BZ731"/>
  <c r="BU731"/>
  <c r="BT731"/>
  <c r="BQ731"/>
  <c r="BP731"/>
  <c r="BX731" s="1"/>
  <c r="BN731"/>
  <c r="BM731"/>
  <c r="BL731"/>
  <c r="BK731"/>
  <c r="BJ731"/>
  <c r="BI731"/>
  <c r="BH731"/>
  <c r="BO731" s="1"/>
  <c r="BG731"/>
  <c r="BF731"/>
  <c r="BE731"/>
  <c r="CA731" s="1"/>
  <c r="BD731"/>
  <c r="AN731"/>
  <c r="BV731" s="1"/>
  <c r="BZ730"/>
  <c r="BU730"/>
  <c r="BT730"/>
  <c r="BQ730"/>
  <c r="BP730"/>
  <c r="BX730" s="1"/>
  <c r="BN730"/>
  <c r="BM730"/>
  <c r="BL730"/>
  <c r="BK730"/>
  <c r="BJ730"/>
  <c r="BI730"/>
  <c r="BH730"/>
  <c r="BO730" s="1"/>
  <c r="BG730"/>
  <c r="BF730"/>
  <c r="BE730"/>
  <c r="CA730" s="1"/>
  <c r="BD730"/>
  <c r="AN730"/>
  <c r="BV730" s="1"/>
  <c r="BZ729"/>
  <c r="BU729"/>
  <c r="BT729"/>
  <c r="BQ729"/>
  <c r="BP729"/>
  <c r="BX729" s="1"/>
  <c r="BN729"/>
  <c r="BM729"/>
  <c r="BL729"/>
  <c r="BK729"/>
  <c r="BJ729"/>
  <c r="BI729"/>
  <c r="BH729"/>
  <c r="BO729" s="1"/>
  <c r="BG729"/>
  <c r="BF729"/>
  <c r="BE729"/>
  <c r="CA729" s="1"/>
  <c r="BD729"/>
  <c r="AN729"/>
  <c r="BV729" s="1"/>
  <c r="BZ728"/>
  <c r="BW728"/>
  <c r="BV728"/>
  <c r="BQ728"/>
  <c r="BP728"/>
  <c r="BX728" s="1"/>
  <c r="BN728"/>
  <c r="BM728"/>
  <c r="BL728"/>
  <c r="BK728"/>
  <c r="BJ728"/>
  <c r="BI728"/>
  <c r="BH728"/>
  <c r="BO728" s="1"/>
  <c r="BG728"/>
  <c r="BF728"/>
  <c r="BE728"/>
  <c r="CA728" s="1"/>
  <c r="BD728"/>
  <c r="AN728"/>
  <c r="BT728" s="1"/>
  <c r="BZ727"/>
  <c r="BW727"/>
  <c r="BV727"/>
  <c r="BQ727"/>
  <c r="BP727"/>
  <c r="BX727" s="1"/>
  <c r="BN727"/>
  <c r="BM727"/>
  <c r="BL727"/>
  <c r="BK727"/>
  <c r="BJ727"/>
  <c r="BI727"/>
  <c r="BH727"/>
  <c r="BO727" s="1"/>
  <c r="BG727"/>
  <c r="BF727"/>
  <c r="BE727"/>
  <c r="CA727" s="1"/>
  <c r="BD727"/>
  <c r="AN727"/>
  <c r="BT727" s="1"/>
  <c r="BZ726"/>
  <c r="BW726"/>
  <c r="BV726"/>
  <c r="BU726"/>
  <c r="BT726"/>
  <c r="BQ726"/>
  <c r="BP726"/>
  <c r="BX726" s="1"/>
  <c r="BN726"/>
  <c r="BM726"/>
  <c r="BL726"/>
  <c r="BK726"/>
  <c r="BJ726"/>
  <c r="BI726"/>
  <c r="BH726"/>
  <c r="BO726" s="1"/>
  <c r="BG726"/>
  <c r="BF726"/>
  <c r="BE726"/>
  <c r="CA726" s="1"/>
  <c r="BD726"/>
  <c r="AN726"/>
  <c r="AU726" s="1"/>
  <c r="BZ725"/>
  <c r="BU725"/>
  <c r="BT725"/>
  <c r="BQ725"/>
  <c r="BP725"/>
  <c r="BX725" s="1"/>
  <c r="BN725"/>
  <c r="BM725"/>
  <c r="BL725"/>
  <c r="BK725"/>
  <c r="BJ725"/>
  <c r="BI725"/>
  <c r="BH725"/>
  <c r="BO725" s="1"/>
  <c r="BG725"/>
  <c r="BF725"/>
  <c r="BE725"/>
  <c r="CA725" s="1"/>
  <c r="BD725"/>
  <c r="AN725"/>
  <c r="BV725" s="1"/>
  <c r="BZ724"/>
  <c r="BU724"/>
  <c r="BT724"/>
  <c r="BQ724"/>
  <c r="BP724"/>
  <c r="BX724" s="1"/>
  <c r="BN724"/>
  <c r="BM724"/>
  <c r="BL724"/>
  <c r="BK724"/>
  <c r="BJ724"/>
  <c r="BI724"/>
  <c r="BH724"/>
  <c r="BO724" s="1"/>
  <c r="BG724"/>
  <c r="BF724"/>
  <c r="BE724"/>
  <c r="CA724" s="1"/>
  <c r="BD724"/>
  <c r="AN724"/>
  <c r="BV724" s="1"/>
  <c r="BZ723"/>
  <c r="BU723"/>
  <c r="BT723"/>
  <c r="BQ723"/>
  <c r="BP723"/>
  <c r="BX723" s="1"/>
  <c r="BN723"/>
  <c r="BM723"/>
  <c r="BL723"/>
  <c r="BK723"/>
  <c r="BJ723"/>
  <c r="BI723"/>
  <c r="BH723"/>
  <c r="BO723" s="1"/>
  <c r="BG723"/>
  <c r="BF723"/>
  <c r="BE723"/>
  <c r="CA723" s="1"/>
  <c r="BD723"/>
  <c r="AN723"/>
  <c r="BV723" s="1"/>
  <c r="BZ722"/>
  <c r="BU722"/>
  <c r="BT722"/>
  <c r="BQ722"/>
  <c r="BP722"/>
  <c r="BX722" s="1"/>
  <c r="BN722"/>
  <c r="BM722"/>
  <c r="BL722"/>
  <c r="BK722"/>
  <c r="BJ722"/>
  <c r="BI722"/>
  <c r="BH722"/>
  <c r="BO722" s="1"/>
  <c r="BG722"/>
  <c r="BF722"/>
  <c r="BE722"/>
  <c r="CA722" s="1"/>
  <c r="BD722"/>
  <c r="AN722"/>
  <c r="BV722" s="1"/>
  <c r="BZ721"/>
  <c r="BU721"/>
  <c r="BT721"/>
  <c r="BQ721"/>
  <c r="BP721"/>
  <c r="BX721" s="1"/>
  <c r="BN721"/>
  <c r="BM721"/>
  <c r="BL721"/>
  <c r="BK721"/>
  <c r="BJ721"/>
  <c r="BI721"/>
  <c r="BH721"/>
  <c r="BO721" s="1"/>
  <c r="BG721"/>
  <c r="BF721"/>
  <c r="BE721"/>
  <c r="CA721" s="1"/>
  <c r="BD721"/>
  <c r="AN721"/>
  <c r="BV721" s="1"/>
  <c r="BZ720"/>
  <c r="BW720"/>
  <c r="BV720"/>
  <c r="BQ720"/>
  <c r="BP720"/>
  <c r="BX720" s="1"/>
  <c r="BN720"/>
  <c r="BM720"/>
  <c r="BL720"/>
  <c r="BK720"/>
  <c r="BJ720"/>
  <c r="BI720"/>
  <c r="BH720"/>
  <c r="BO720" s="1"/>
  <c r="BG720"/>
  <c r="BF720"/>
  <c r="BE720"/>
  <c r="CA720" s="1"/>
  <c r="BD720"/>
  <c r="AN720"/>
  <c r="BT720" s="1"/>
  <c r="BZ719"/>
  <c r="BW719"/>
  <c r="BV719"/>
  <c r="BQ719"/>
  <c r="BP719"/>
  <c r="BX719" s="1"/>
  <c r="BN719"/>
  <c r="BM719"/>
  <c r="BL719"/>
  <c r="BK719"/>
  <c r="BJ719"/>
  <c r="BI719"/>
  <c r="BH719"/>
  <c r="BO719" s="1"/>
  <c r="BG719"/>
  <c r="BF719"/>
  <c r="BE719"/>
  <c r="CA719" s="1"/>
  <c r="BD719"/>
  <c r="AN719"/>
  <c r="BT719" s="1"/>
  <c r="BZ718"/>
  <c r="BU718"/>
  <c r="BT718"/>
  <c r="BQ718"/>
  <c r="BP718"/>
  <c r="BX718" s="1"/>
  <c r="BN718"/>
  <c r="BM718"/>
  <c r="BL718"/>
  <c r="BK718"/>
  <c r="BJ718"/>
  <c r="BI718"/>
  <c r="BH718"/>
  <c r="BO718" s="1"/>
  <c r="BG718"/>
  <c r="BF718"/>
  <c r="BE718"/>
  <c r="CA718" s="1"/>
  <c r="BD718"/>
  <c r="AN718"/>
  <c r="BV718" s="1"/>
  <c r="BZ717"/>
  <c r="BU717"/>
  <c r="BT717"/>
  <c r="BQ717"/>
  <c r="BP717"/>
  <c r="BX717" s="1"/>
  <c r="BN717"/>
  <c r="BM717"/>
  <c r="BL717"/>
  <c r="BK717"/>
  <c r="BJ717"/>
  <c r="BI717"/>
  <c r="BH717"/>
  <c r="BO717" s="1"/>
  <c r="BG717"/>
  <c r="BF717"/>
  <c r="BE717"/>
  <c r="CA717" s="1"/>
  <c r="BD717"/>
  <c r="AN717"/>
  <c r="BV717" s="1"/>
  <c r="BZ716"/>
  <c r="BU716"/>
  <c r="BT716"/>
  <c r="BQ716"/>
  <c r="BP716"/>
  <c r="BX716" s="1"/>
  <c r="BN716"/>
  <c r="BM716"/>
  <c r="BL716"/>
  <c r="BK716"/>
  <c r="BJ716"/>
  <c r="BI716"/>
  <c r="BH716"/>
  <c r="BO716" s="1"/>
  <c r="BG716"/>
  <c r="BF716"/>
  <c r="BE716"/>
  <c r="CA716" s="1"/>
  <c r="BD716"/>
  <c r="AN716"/>
  <c r="BV716" s="1"/>
  <c r="BZ715"/>
  <c r="BW715"/>
  <c r="BV715"/>
  <c r="BU715"/>
  <c r="BT715"/>
  <c r="BQ715"/>
  <c r="BP715"/>
  <c r="BX715" s="1"/>
  <c r="BN715"/>
  <c r="BM715"/>
  <c r="BL715"/>
  <c r="BK715"/>
  <c r="BJ715"/>
  <c r="BI715"/>
  <c r="BH715"/>
  <c r="BO715" s="1"/>
  <c r="BG715"/>
  <c r="BF715"/>
  <c r="BE715"/>
  <c r="CA715" s="1"/>
  <c r="BD715"/>
  <c r="AN715"/>
  <c r="AU715" s="1"/>
  <c r="BZ714"/>
  <c r="BU714"/>
  <c r="BT714"/>
  <c r="BQ714"/>
  <c r="BP714"/>
  <c r="BX714" s="1"/>
  <c r="BN714"/>
  <c r="BM714"/>
  <c r="BL714"/>
  <c r="BK714"/>
  <c r="BJ714"/>
  <c r="BI714"/>
  <c r="BH714"/>
  <c r="BO714" s="1"/>
  <c r="BG714"/>
  <c r="BF714"/>
  <c r="BE714"/>
  <c r="CA714" s="1"/>
  <c r="BD714"/>
  <c r="AN714"/>
  <c r="BV714" s="1"/>
  <c r="BZ713"/>
  <c r="BU713"/>
  <c r="BT713"/>
  <c r="BQ713"/>
  <c r="BP713"/>
  <c r="BX713" s="1"/>
  <c r="BN713"/>
  <c r="BM713"/>
  <c r="BL713"/>
  <c r="BK713"/>
  <c r="BJ713"/>
  <c r="BI713"/>
  <c r="BH713"/>
  <c r="BO713" s="1"/>
  <c r="BG713"/>
  <c r="BF713"/>
  <c r="BE713"/>
  <c r="CA713" s="1"/>
  <c r="BD713"/>
  <c r="AN713"/>
  <c r="BV713" s="1"/>
  <c r="BZ712"/>
  <c r="BU712"/>
  <c r="BT712"/>
  <c r="BQ712"/>
  <c r="BP712"/>
  <c r="BX712" s="1"/>
  <c r="BN712"/>
  <c r="BM712"/>
  <c r="BL712"/>
  <c r="BK712"/>
  <c r="BJ712"/>
  <c r="BI712"/>
  <c r="BH712"/>
  <c r="BO712" s="1"/>
  <c r="BG712"/>
  <c r="BF712"/>
  <c r="BE712"/>
  <c r="CA712" s="1"/>
  <c r="BD712"/>
  <c r="AN712"/>
  <c r="BV712" s="1"/>
  <c r="BZ711"/>
  <c r="BU711"/>
  <c r="BT711"/>
  <c r="BQ711"/>
  <c r="BP711"/>
  <c r="BX711" s="1"/>
  <c r="BN711"/>
  <c r="BM711"/>
  <c r="BL711"/>
  <c r="BK711"/>
  <c r="BJ711"/>
  <c r="BI711"/>
  <c r="BH711"/>
  <c r="BO711" s="1"/>
  <c r="BG711"/>
  <c r="BF711"/>
  <c r="BE711"/>
  <c r="CA711" s="1"/>
  <c r="BD711"/>
  <c r="AN711"/>
  <c r="BV711" s="1"/>
  <c r="BZ710"/>
  <c r="BU710"/>
  <c r="BT710"/>
  <c r="BQ710"/>
  <c r="BP710"/>
  <c r="BX710" s="1"/>
  <c r="BN710"/>
  <c r="BM710"/>
  <c r="BL710"/>
  <c r="BK710"/>
  <c r="BJ710"/>
  <c r="BI710"/>
  <c r="BH710"/>
  <c r="BO710" s="1"/>
  <c r="BG710"/>
  <c r="BF710"/>
  <c r="BE710"/>
  <c r="CA710" s="1"/>
  <c r="BD710"/>
  <c r="AN710"/>
  <c r="BV710" s="1"/>
  <c r="BZ709"/>
  <c r="BU709"/>
  <c r="BT709"/>
  <c r="BQ709"/>
  <c r="BP709"/>
  <c r="BX709" s="1"/>
  <c r="BN709"/>
  <c r="BM709"/>
  <c r="BL709"/>
  <c r="BK709"/>
  <c r="BJ709"/>
  <c r="BI709"/>
  <c r="BH709"/>
  <c r="BO709" s="1"/>
  <c r="BG709"/>
  <c r="BF709"/>
  <c r="BE709"/>
  <c r="CA709" s="1"/>
  <c r="BD709"/>
  <c r="AN709"/>
  <c r="BV709" s="1"/>
  <c r="BZ708"/>
  <c r="BU708"/>
  <c r="BT708"/>
  <c r="BQ708"/>
  <c r="BP708"/>
  <c r="BX708" s="1"/>
  <c r="BN708"/>
  <c r="BM708"/>
  <c r="BL708"/>
  <c r="BK708"/>
  <c r="BJ708"/>
  <c r="BI708"/>
  <c r="BH708"/>
  <c r="BO708" s="1"/>
  <c r="BG708"/>
  <c r="BF708"/>
  <c r="BE708"/>
  <c r="CA708" s="1"/>
  <c r="BD708"/>
  <c r="AN708"/>
  <c r="BV708" s="1"/>
  <c r="BZ707"/>
  <c r="BW707"/>
  <c r="BV707"/>
  <c r="BU707"/>
  <c r="BT707"/>
  <c r="BQ707"/>
  <c r="BP707"/>
  <c r="BX707" s="1"/>
  <c r="BN707"/>
  <c r="BM707"/>
  <c r="BL707"/>
  <c r="BK707"/>
  <c r="BJ707"/>
  <c r="BI707"/>
  <c r="BH707"/>
  <c r="BO707" s="1"/>
  <c r="BG707"/>
  <c r="BF707"/>
  <c r="BE707"/>
  <c r="CA707" s="1"/>
  <c r="BD707"/>
  <c r="AN707"/>
  <c r="AU707" s="1"/>
  <c r="BZ706"/>
  <c r="BW706"/>
  <c r="BV706"/>
  <c r="BU706"/>
  <c r="BT706"/>
  <c r="BQ706"/>
  <c r="BP706"/>
  <c r="BX706" s="1"/>
  <c r="BN706"/>
  <c r="BM706"/>
  <c r="BL706"/>
  <c r="BK706"/>
  <c r="BJ706"/>
  <c r="BI706"/>
  <c r="BH706"/>
  <c r="BO706" s="1"/>
  <c r="BG706"/>
  <c r="BF706"/>
  <c r="BE706"/>
  <c r="CA706" s="1"/>
  <c r="BD706"/>
  <c r="AN706"/>
  <c r="AU706" s="1"/>
  <c r="BZ705"/>
  <c r="BW705"/>
  <c r="BV705"/>
  <c r="BU705"/>
  <c r="BT705"/>
  <c r="BQ705"/>
  <c r="BP705"/>
  <c r="BX705" s="1"/>
  <c r="BN705"/>
  <c r="BM705"/>
  <c r="BL705"/>
  <c r="BK705"/>
  <c r="BJ705"/>
  <c r="BI705"/>
  <c r="BH705"/>
  <c r="BO705" s="1"/>
  <c r="BG705"/>
  <c r="BF705"/>
  <c r="BE705"/>
  <c r="CA705" s="1"/>
  <c r="BD705"/>
  <c r="AN705"/>
  <c r="AU705" s="1"/>
  <c r="BZ704"/>
  <c r="BW704"/>
  <c r="BV704"/>
  <c r="BQ704"/>
  <c r="BP704"/>
  <c r="BX704" s="1"/>
  <c r="BN704"/>
  <c r="BM704"/>
  <c r="BL704"/>
  <c r="BK704"/>
  <c r="BJ704"/>
  <c r="BI704"/>
  <c r="BH704"/>
  <c r="BO704" s="1"/>
  <c r="BG704"/>
  <c r="BF704"/>
  <c r="BE704"/>
  <c r="CA704" s="1"/>
  <c r="BD704"/>
  <c r="AN704"/>
  <c r="BT704" s="1"/>
  <c r="BZ703"/>
  <c r="BU703"/>
  <c r="BT703"/>
  <c r="BQ703"/>
  <c r="BP703"/>
  <c r="BX703" s="1"/>
  <c r="BN703"/>
  <c r="BM703"/>
  <c r="BL703"/>
  <c r="BK703"/>
  <c r="BJ703"/>
  <c r="BI703"/>
  <c r="BH703"/>
  <c r="BO703" s="1"/>
  <c r="BG703"/>
  <c r="BF703"/>
  <c r="BE703"/>
  <c r="CA703" s="1"/>
  <c r="BD703"/>
  <c r="AN703"/>
  <c r="BV703" s="1"/>
  <c r="BZ702"/>
  <c r="BU702"/>
  <c r="BT702"/>
  <c r="BQ702"/>
  <c r="BP702"/>
  <c r="BX702" s="1"/>
  <c r="BN702"/>
  <c r="BM702"/>
  <c r="BL702"/>
  <c r="BK702"/>
  <c r="BJ702"/>
  <c r="BI702"/>
  <c r="BH702"/>
  <c r="BO702" s="1"/>
  <c r="BG702"/>
  <c r="BF702"/>
  <c r="BE702"/>
  <c r="CA702" s="1"/>
  <c r="BD702"/>
  <c r="AN702"/>
  <c r="BV702" s="1"/>
  <c r="BZ701"/>
  <c r="BU701"/>
  <c r="BT701"/>
  <c r="BQ701"/>
  <c r="BP701"/>
  <c r="BX701" s="1"/>
  <c r="BN701"/>
  <c r="BM701"/>
  <c r="BL701"/>
  <c r="BK701"/>
  <c r="BJ701"/>
  <c r="BI701"/>
  <c r="BH701"/>
  <c r="BO701" s="1"/>
  <c r="BG701"/>
  <c r="BF701"/>
  <c r="BE701"/>
  <c r="CA701" s="1"/>
  <c r="BD701"/>
  <c r="AN701"/>
  <c r="BV701" s="1"/>
  <c r="BZ700"/>
  <c r="BU700"/>
  <c r="BT700"/>
  <c r="BQ700"/>
  <c r="BP700"/>
  <c r="BX700" s="1"/>
  <c r="BN700"/>
  <c r="BM700"/>
  <c r="BL700"/>
  <c r="BK700"/>
  <c r="BJ700"/>
  <c r="BI700"/>
  <c r="BH700"/>
  <c r="BO700" s="1"/>
  <c r="BG700"/>
  <c r="BF700"/>
  <c r="BE700"/>
  <c r="CA700" s="1"/>
  <c r="BD700"/>
  <c r="AN700"/>
  <c r="BV700" s="1"/>
  <c r="BZ699"/>
  <c r="BU699"/>
  <c r="BT699"/>
  <c r="BQ699"/>
  <c r="BP699"/>
  <c r="BX699" s="1"/>
  <c r="BN699"/>
  <c r="BM699"/>
  <c r="BL699"/>
  <c r="BK699"/>
  <c r="BJ699"/>
  <c r="BI699"/>
  <c r="BH699"/>
  <c r="BO699" s="1"/>
  <c r="BG699"/>
  <c r="BF699"/>
  <c r="BE699"/>
  <c r="CA699" s="1"/>
  <c r="BD699"/>
  <c r="AN699"/>
  <c r="BV699" s="1"/>
  <c r="BZ698"/>
  <c r="BU698"/>
  <c r="BT698"/>
  <c r="BQ698"/>
  <c r="BP698"/>
  <c r="BX698" s="1"/>
  <c r="BN698"/>
  <c r="BM698"/>
  <c r="BL698"/>
  <c r="BK698"/>
  <c r="BJ698"/>
  <c r="BI698"/>
  <c r="BH698"/>
  <c r="BO698" s="1"/>
  <c r="BG698"/>
  <c r="BF698"/>
  <c r="BE698"/>
  <c r="CA698" s="1"/>
  <c r="BD698"/>
  <c r="AN698"/>
  <c r="BV698" s="1"/>
  <c r="BZ697"/>
  <c r="BW697"/>
  <c r="BV697"/>
  <c r="BQ697"/>
  <c r="BP697"/>
  <c r="BX697" s="1"/>
  <c r="BN697"/>
  <c r="BM697"/>
  <c r="BL697"/>
  <c r="BK697"/>
  <c r="BJ697"/>
  <c r="BI697"/>
  <c r="BH697"/>
  <c r="BO697" s="1"/>
  <c r="BG697"/>
  <c r="BF697"/>
  <c r="BE697"/>
  <c r="CA697" s="1"/>
  <c r="BD697"/>
  <c r="AN697"/>
  <c r="BT697" s="1"/>
  <c r="BZ696"/>
  <c r="BW696"/>
  <c r="BV696"/>
  <c r="BQ696"/>
  <c r="BP696"/>
  <c r="BX696" s="1"/>
  <c r="BN696"/>
  <c r="BM696"/>
  <c r="BL696"/>
  <c r="BK696"/>
  <c r="BJ696"/>
  <c r="BI696"/>
  <c r="BH696"/>
  <c r="BO696" s="1"/>
  <c r="BG696"/>
  <c r="BF696"/>
  <c r="BE696"/>
  <c r="CA696" s="1"/>
  <c r="BD696"/>
  <c r="AN696"/>
  <c r="BT696" s="1"/>
  <c r="BZ695"/>
  <c r="BU695"/>
  <c r="BT695"/>
  <c r="BQ695"/>
  <c r="BP695"/>
  <c r="BX695" s="1"/>
  <c r="BN695"/>
  <c r="BM695"/>
  <c r="BL695"/>
  <c r="BK695"/>
  <c r="BJ695"/>
  <c r="BI695"/>
  <c r="BH695"/>
  <c r="BO695" s="1"/>
  <c r="BG695"/>
  <c r="BF695"/>
  <c r="BE695"/>
  <c r="CA695" s="1"/>
  <c r="BD695"/>
  <c r="AN695"/>
  <c r="BV695" s="1"/>
  <c r="BZ694"/>
  <c r="BU694"/>
  <c r="BT694"/>
  <c r="BQ694"/>
  <c r="BP694"/>
  <c r="BX694" s="1"/>
  <c r="BN694"/>
  <c r="BM694"/>
  <c r="BL694"/>
  <c r="BK694"/>
  <c r="BJ694"/>
  <c r="BI694"/>
  <c r="BH694"/>
  <c r="BO694" s="1"/>
  <c r="BG694"/>
  <c r="BF694"/>
  <c r="BE694"/>
  <c r="CA694" s="1"/>
  <c r="BD694"/>
  <c r="AN694"/>
  <c r="BV694" s="1"/>
  <c r="BZ693"/>
  <c r="BU693"/>
  <c r="BT693"/>
  <c r="BQ693"/>
  <c r="BP693"/>
  <c r="BX693" s="1"/>
  <c r="BN693"/>
  <c r="BM693"/>
  <c r="BL693"/>
  <c r="BK693"/>
  <c r="BJ693"/>
  <c r="BI693"/>
  <c r="BH693"/>
  <c r="BO693" s="1"/>
  <c r="BG693"/>
  <c r="BF693"/>
  <c r="BE693"/>
  <c r="CA693" s="1"/>
  <c r="BD693"/>
  <c r="AN693"/>
  <c r="BV693" s="1"/>
  <c r="BZ692"/>
  <c r="BU692"/>
  <c r="BT692"/>
  <c r="BQ692"/>
  <c r="BP692"/>
  <c r="BX692" s="1"/>
  <c r="BN692"/>
  <c r="BM692"/>
  <c r="BL692"/>
  <c r="BK692"/>
  <c r="BJ692"/>
  <c r="BI692"/>
  <c r="BH692"/>
  <c r="BO692" s="1"/>
  <c r="BG692"/>
  <c r="BF692"/>
  <c r="BE692"/>
  <c r="CA692" s="1"/>
  <c r="BD692"/>
  <c r="AN692"/>
  <c r="BV692" s="1"/>
  <c r="BZ691"/>
  <c r="BU691"/>
  <c r="BT691"/>
  <c r="BQ691"/>
  <c r="BP691"/>
  <c r="BX691" s="1"/>
  <c r="BN691"/>
  <c r="BM691"/>
  <c r="BL691"/>
  <c r="BK691"/>
  <c r="BJ691"/>
  <c r="BI691"/>
  <c r="BH691"/>
  <c r="BO691" s="1"/>
  <c r="BG691"/>
  <c r="BF691"/>
  <c r="BE691"/>
  <c r="CA691" s="1"/>
  <c r="BD691"/>
  <c r="AN691"/>
  <c r="BV691" s="1"/>
  <c r="BZ690"/>
  <c r="BU690"/>
  <c r="BT690"/>
  <c r="BQ690"/>
  <c r="BP690"/>
  <c r="BX690" s="1"/>
  <c r="BN690"/>
  <c r="BM690"/>
  <c r="BL690"/>
  <c r="BK690"/>
  <c r="BJ690"/>
  <c r="BI690"/>
  <c r="BH690"/>
  <c r="BO690" s="1"/>
  <c r="BG690"/>
  <c r="BF690"/>
  <c r="BE690"/>
  <c r="CA690" s="1"/>
  <c r="BD690"/>
  <c r="AN690"/>
  <c r="BV690" s="1"/>
  <c r="BZ689"/>
  <c r="BU689"/>
  <c r="BT689"/>
  <c r="BQ689"/>
  <c r="BP689"/>
  <c r="BX689" s="1"/>
  <c r="BN689"/>
  <c r="BM689"/>
  <c r="BL689"/>
  <c r="BK689"/>
  <c r="BJ689"/>
  <c r="BI689"/>
  <c r="BH689"/>
  <c r="BO689" s="1"/>
  <c r="BG689"/>
  <c r="BF689"/>
  <c r="BE689"/>
  <c r="CA689" s="1"/>
  <c r="BD689"/>
  <c r="AN689"/>
  <c r="BV689" s="1"/>
  <c r="BZ688"/>
  <c r="BU688"/>
  <c r="BT688"/>
  <c r="BQ688"/>
  <c r="BP688"/>
  <c r="BX688" s="1"/>
  <c r="BN688"/>
  <c r="BM688"/>
  <c r="BL688"/>
  <c r="BK688"/>
  <c r="BJ688"/>
  <c r="BI688"/>
  <c r="BH688"/>
  <c r="BO688" s="1"/>
  <c r="BG688"/>
  <c r="BF688"/>
  <c r="BE688"/>
  <c r="CA688" s="1"/>
  <c r="BD688"/>
  <c r="AN688"/>
  <c r="BV688" s="1"/>
  <c r="BZ687"/>
  <c r="BW687"/>
  <c r="BV687"/>
  <c r="BQ687"/>
  <c r="BP687"/>
  <c r="BX687" s="1"/>
  <c r="BN687"/>
  <c r="BM687"/>
  <c r="BL687"/>
  <c r="BK687"/>
  <c r="BJ687"/>
  <c r="BI687"/>
  <c r="BH687"/>
  <c r="BO687" s="1"/>
  <c r="BG687"/>
  <c r="BF687"/>
  <c r="BE687"/>
  <c r="CA687" s="1"/>
  <c r="BD687"/>
  <c r="AN687"/>
  <c r="BT687" s="1"/>
  <c r="BZ686"/>
  <c r="BW686"/>
  <c r="BV686"/>
  <c r="BU686"/>
  <c r="BT686"/>
  <c r="BQ686"/>
  <c r="BP686"/>
  <c r="BX686" s="1"/>
  <c r="BN686"/>
  <c r="BM686"/>
  <c r="BL686"/>
  <c r="BK686"/>
  <c r="BJ686"/>
  <c r="BI686"/>
  <c r="BH686"/>
  <c r="BO686" s="1"/>
  <c r="BG686"/>
  <c r="BF686"/>
  <c r="BE686"/>
  <c r="CA686" s="1"/>
  <c r="BD686"/>
  <c r="AN686"/>
  <c r="AU686" s="1"/>
  <c r="BZ685"/>
  <c r="BU685"/>
  <c r="BT685"/>
  <c r="BQ685"/>
  <c r="BP685"/>
  <c r="BX685" s="1"/>
  <c r="BN685"/>
  <c r="BM685"/>
  <c r="BL685"/>
  <c r="BK685"/>
  <c r="BJ685"/>
  <c r="BI685"/>
  <c r="BH685"/>
  <c r="BO685" s="1"/>
  <c r="BG685"/>
  <c r="BF685"/>
  <c r="BE685"/>
  <c r="CA685" s="1"/>
  <c r="BD685"/>
  <c r="AN685"/>
  <c r="BV685" s="1"/>
  <c r="BZ684"/>
  <c r="BU684"/>
  <c r="BT684"/>
  <c r="BQ684"/>
  <c r="BP684"/>
  <c r="BX684" s="1"/>
  <c r="BN684"/>
  <c r="BM684"/>
  <c r="BL684"/>
  <c r="BK684"/>
  <c r="BJ684"/>
  <c r="BI684"/>
  <c r="BH684"/>
  <c r="BO684" s="1"/>
  <c r="BG684"/>
  <c r="BF684"/>
  <c r="BE684"/>
  <c r="CA684" s="1"/>
  <c r="BD684"/>
  <c r="AN684"/>
  <c r="BV684" s="1"/>
  <c r="BZ683"/>
  <c r="BU683"/>
  <c r="BT683"/>
  <c r="BQ683"/>
  <c r="BP683"/>
  <c r="BX683" s="1"/>
  <c r="BN683"/>
  <c r="BM683"/>
  <c r="BL683"/>
  <c r="BK683"/>
  <c r="BJ683"/>
  <c r="BI683"/>
  <c r="BH683"/>
  <c r="BO683" s="1"/>
  <c r="BG683"/>
  <c r="BF683"/>
  <c r="BE683"/>
  <c r="CA683" s="1"/>
  <c r="BD683"/>
  <c r="AN683"/>
  <c r="BV683" s="1"/>
  <c r="BZ682"/>
  <c r="BU682"/>
  <c r="BT682"/>
  <c r="BQ682"/>
  <c r="BP682"/>
  <c r="BX682" s="1"/>
  <c r="BN682"/>
  <c r="BM682"/>
  <c r="BL682"/>
  <c r="BK682"/>
  <c r="BJ682"/>
  <c r="BI682"/>
  <c r="BH682"/>
  <c r="BO682" s="1"/>
  <c r="BG682"/>
  <c r="BF682"/>
  <c r="BE682"/>
  <c r="CA682" s="1"/>
  <c r="BD682"/>
  <c r="AN682"/>
  <c r="BV682" s="1"/>
  <c r="BZ681"/>
  <c r="BU681"/>
  <c r="BT681"/>
  <c r="BQ681"/>
  <c r="BP681"/>
  <c r="BX681" s="1"/>
  <c r="BN681"/>
  <c r="BM681"/>
  <c r="BL681"/>
  <c r="BK681"/>
  <c r="BJ681"/>
  <c r="BI681"/>
  <c r="BH681"/>
  <c r="BO681" s="1"/>
  <c r="BG681"/>
  <c r="BF681"/>
  <c r="BE681"/>
  <c r="CA681" s="1"/>
  <c r="BD681"/>
  <c r="AN681"/>
  <c r="BV681" s="1"/>
  <c r="BZ680"/>
  <c r="BW680"/>
  <c r="BV680"/>
  <c r="BU680"/>
  <c r="BT680"/>
  <c r="BQ680"/>
  <c r="BP680"/>
  <c r="BX680" s="1"/>
  <c r="BN680"/>
  <c r="BM680"/>
  <c r="BL680"/>
  <c r="BK680"/>
  <c r="BJ680"/>
  <c r="BI680"/>
  <c r="BH680"/>
  <c r="BO680" s="1"/>
  <c r="BG680"/>
  <c r="BF680"/>
  <c r="BE680"/>
  <c r="CA680" s="1"/>
  <c r="BD680"/>
  <c r="AN680"/>
  <c r="AU680" s="1"/>
  <c r="BZ679"/>
  <c r="BU679"/>
  <c r="BT679"/>
  <c r="BQ679"/>
  <c r="BP679"/>
  <c r="BX679" s="1"/>
  <c r="BN679"/>
  <c r="BM679"/>
  <c r="BL679"/>
  <c r="BK679"/>
  <c r="BJ679"/>
  <c r="BI679"/>
  <c r="BH679"/>
  <c r="BO679" s="1"/>
  <c r="BG679"/>
  <c r="BF679"/>
  <c r="BE679"/>
  <c r="CA679" s="1"/>
  <c r="BD679"/>
  <c r="AN679"/>
  <c r="BV679" s="1"/>
  <c r="BZ678"/>
  <c r="BU678"/>
  <c r="BT678"/>
  <c r="BQ678"/>
  <c r="BP678"/>
  <c r="BX678" s="1"/>
  <c r="BN678"/>
  <c r="BM678"/>
  <c r="BL678"/>
  <c r="BK678"/>
  <c r="BJ678"/>
  <c r="BI678"/>
  <c r="BH678"/>
  <c r="BO678" s="1"/>
  <c r="BG678"/>
  <c r="BF678"/>
  <c r="BE678"/>
  <c r="CA678" s="1"/>
  <c r="BD678"/>
  <c r="AN678"/>
  <c r="BV678" s="1"/>
  <c r="BZ677"/>
  <c r="BU677"/>
  <c r="BT677"/>
  <c r="BQ677"/>
  <c r="BP677"/>
  <c r="BX677" s="1"/>
  <c r="BN677"/>
  <c r="BM677"/>
  <c r="BL677"/>
  <c r="BK677"/>
  <c r="BJ677"/>
  <c r="BI677"/>
  <c r="BH677"/>
  <c r="BO677" s="1"/>
  <c r="BG677"/>
  <c r="BF677"/>
  <c r="BE677"/>
  <c r="CA677" s="1"/>
  <c r="BD677"/>
  <c r="AN677"/>
  <c r="BV677" s="1"/>
  <c r="BZ676"/>
  <c r="BW676"/>
  <c r="BV676"/>
  <c r="BU676"/>
  <c r="BT676"/>
  <c r="BQ676"/>
  <c r="BP676"/>
  <c r="BX676" s="1"/>
  <c r="BN676"/>
  <c r="BM676"/>
  <c r="BL676"/>
  <c r="BK676"/>
  <c r="BJ676"/>
  <c r="BI676"/>
  <c r="BH676"/>
  <c r="BO676" s="1"/>
  <c r="BG676"/>
  <c r="BF676"/>
  <c r="BE676"/>
  <c r="CA676" s="1"/>
  <c r="BD676"/>
  <c r="AN676"/>
  <c r="AU676" s="1"/>
  <c r="BZ675"/>
  <c r="BU675"/>
  <c r="BT675"/>
  <c r="BQ675"/>
  <c r="BP675"/>
  <c r="BX675" s="1"/>
  <c r="BN675"/>
  <c r="BM675"/>
  <c r="BL675"/>
  <c r="BK675"/>
  <c r="BJ675"/>
  <c r="BI675"/>
  <c r="BH675"/>
  <c r="BO675" s="1"/>
  <c r="BG675"/>
  <c r="BF675"/>
  <c r="BE675"/>
  <c r="CA675" s="1"/>
  <c r="BD675"/>
  <c r="AN675"/>
  <c r="BV675" s="1"/>
  <c r="BZ674"/>
  <c r="BU674"/>
  <c r="BT674"/>
  <c r="BQ674"/>
  <c r="BP674"/>
  <c r="BX674" s="1"/>
  <c r="BN674"/>
  <c r="BM674"/>
  <c r="BL674"/>
  <c r="BK674"/>
  <c r="BJ674"/>
  <c r="BI674"/>
  <c r="BH674"/>
  <c r="BO674" s="1"/>
  <c r="BG674"/>
  <c r="BF674"/>
  <c r="BE674"/>
  <c r="CA674" s="1"/>
  <c r="BD674"/>
  <c r="AN674"/>
  <c r="BZ673"/>
  <c r="BU673"/>
  <c r="BT673"/>
  <c r="BQ673"/>
  <c r="BP673"/>
  <c r="BX673" s="1"/>
  <c r="BN673"/>
  <c r="BM673"/>
  <c r="BL673"/>
  <c r="BK673"/>
  <c r="BJ673"/>
  <c r="BI673"/>
  <c r="BG673"/>
  <c r="BF673"/>
  <c r="BE673"/>
  <c r="CA673" s="1"/>
  <c r="BD673"/>
  <c r="AN673"/>
  <c r="BZ672"/>
  <c r="BX672"/>
  <c r="BU672"/>
  <c r="BT672"/>
  <c r="BQ672"/>
  <c r="BP672"/>
  <c r="BN672"/>
  <c r="BM672"/>
  <c r="BL672"/>
  <c r="BK672"/>
  <c r="BJ672"/>
  <c r="BI672"/>
  <c r="BH672"/>
  <c r="BO672" s="1"/>
  <c r="BG672"/>
  <c r="BF672"/>
  <c r="BE672"/>
  <c r="CA672" s="1"/>
  <c r="BD672"/>
  <c r="AN672"/>
  <c r="BZ671"/>
  <c r="BU671"/>
  <c r="BT671"/>
  <c r="BQ671"/>
  <c r="BP671"/>
  <c r="BX671" s="1"/>
  <c r="BN671"/>
  <c r="BM671"/>
  <c r="BL671"/>
  <c r="BK671"/>
  <c r="BJ671"/>
  <c r="BI671"/>
  <c r="BG671"/>
  <c r="BF671"/>
  <c r="BE671"/>
  <c r="CA671" s="1"/>
  <c r="BD671"/>
  <c r="AN671"/>
  <c r="BZ670"/>
  <c r="BX670"/>
  <c r="BU670"/>
  <c r="BT670"/>
  <c r="BQ670"/>
  <c r="BP670"/>
  <c r="BN670"/>
  <c r="BM670"/>
  <c r="BL670"/>
  <c r="BK670"/>
  <c r="BJ670"/>
  <c r="BI670"/>
  <c r="BH670"/>
  <c r="BO670" s="1"/>
  <c r="BG670"/>
  <c r="BF670"/>
  <c r="BE670"/>
  <c r="CA670" s="1"/>
  <c r="BD670"/>
  <c r="AN670"/>
  <c r="BZ669"/>
  <c r="BW669"/>
  <c r="BV669"/>
  <c r="BU669"/>
  <c r="BT669"/>
  <c r="BQ669"/>
  <c r="BP669"/>
  <c r="BX669" s="1"/>
  <c r="BN669"/>
  <c r="BM669"/>
  <c r="BL669"/>
  <c r="BK669"/>
  <c r="BJ669"/>
  <c r="BI669"/>
  <c r="BH669"/>
  <c r="BO669" s="1"/>
  <c r="BG669"/>
  <c r="BF669"/>
  <c r="BE669"/>
  <c r="CA669" s="1"/>
  <c r="BD669"/>
  <c r="AN669"/>
  <c r="AU669" s="1"/>
  <c r="BZ668"/>
  <c r="BU668"/>
  <c r="BT668"/>
  <c r="BQ668"/>
  <c r="BP668"/>
  <c r="BX668" s="1"/>
  <c r="BN668"/>
  <c r="BM668"/>
  <c r="BL668"/>
  <c r="BK668"/>
  <c r="BJ668"/>
  <c r="BI668"/>
  <c r="BG668"/>
  <c r="BF668"/>
  <c r="BE668"/>
  <c r="CA668" s="1"/>
  <c r="BD668"/>
  <c r="AN668"/>
  <c r="BZ667"/>
  <c r="BX667"/>
  <c r="BU667"/>
  <c r="BT667"/>
  <c r="BQ667"/>
  <c r="BP667"/>
  <c r="BN667"/>
  <c r="BM667"/>
  <c r="BL667"/>
  <c r="BK667"/>
  <c r="BJ667"/>
  <c r="BI667"/>
  <c r="BH667"/>
  <c r="BO667" s="1"/>
  <c r="BG667"/>
  <c r="BF667"/>
  <c r="BE667"/>
  <c r="CA667" s="1"/>
  <c r="BD667"/>
  <c r="AN667"/>
  <c r="BZ666"/>
  <c r="BW666"/>
  <c r="BV666"/>
  <c r="BU666"/>
  <c r="BT666"/>
  <c r="BQ666"/>
  <c r="BP666"/>
  <c r="BX666" s="1"/>
  <c r="BN666"/>
  <c r="BM666"/>
  <c r="BL666"/>
  <c r="BK666"/>
  <c r="BJ666"/>
  <c r="BI666"/>
  <c r="BH666"/>
  <c r="BO666" s="1"/>
  <c r="BG666"/>
  <c r="BF666"/>
  <c r="BE666"/>
  <c r="CA666" s="1"/>
  <c r="BD666"/>
  <c r="AN666"/>
  <c r="AU666" s="1"/>
  <c r="BZ665"/>
  <c r="BU665"/>
  <c r="BT665"/>
  <c r="BQ665"/>
  <c r="BP665"/>
  <c r="BX665" s="1"/>
  <c r="BN665"/>
  <c r="BM665"/>
  <c r="BL665"/>
  <c r="BK665"/>
  <c r="BJ665"/>
  <c r="BI665"/>
  <c r="BG665"/>
  <c r="BF665"/>
  <c r="BE665"/>
  <c r="CA665" s="1"/>
  <c r="BD665"/>
  <c r="AN665"/>
  <c r="BZ664"/>
  <c r="BX664"/>
  <c r="BW664"/>
  <c r="BV664"/>
  <c r="BQ664"/>
  <c r="BP664"/>
  <c r="BN664"/>
  <c r="BM664"/>
  <c r="BL664"/>
  <c r="BK664"/>
  <c r="BJ664"/>
  <c r="BI664"/>
  <c r="BH664"/>
  <c r="BO664" s="1"/>
  <c r="BG664"/>
  <c r="BF664"/>
  <c r="BE664"/>
  <c r="CA664" s="1"/>
  <c r="BD664"/>
  <c r="AN664"/>
  <c r="BZ663"/>
  <c r="BW663"/>
  <c r="BV663"/>
  <c r="BQ663"/>
  <c r="BP663"/>
  <c r="BX663" s="1"/>
  <c r="BN663"/>
  <c r="BM663"/>
  <c r="BL663"/>
  <c r="BK663"/>
  <c r="BJ663"/>
  <c r="BI663"/>
  <c r="BG663"/>
  <c r="BF663"/>
  <c r="BE663"/>
  <c r="CA663" s="1"/>
  <c r="BD663"/>
  <c r="AN663"/>
  <c r="BZ662"/>
  <c r="BX662"/>
  <c r="BW662"/>
  <c r="BV662"/>
  <c r="BQ662"/>
  <c r="BP662"/>
  <c r="BN662"/>
  <c r="BM662"/>
  <c r="BL662"/>
  <c r="BK662"/>
  <c r="BJ662"/>
  <c r="BI662"/>
  <c r="BH662"/>
  <c r="BO662" s="1"/>
  <c r="BG662"/>
  <c r="BF662"/>
  <c r="BE662"/>
  <c r="CA662" s="1"/>
  <c r="BD662"/>
  <c r="AN662"/>
  <c r="BZ661"/>
  <c r="BU661"/>
  <c r="BT661"/>
  <c r="BQ661"/>
  <c r="BP661"/>
  <c r="BX661" s="1"/>
  <c r="BN661"/>
  <c r="BM661"/>
  <c r="BL661"/>
  <c r="BK661"/>
  <c r="BJ661"/>
  <c r="BI661"/>
  <c r="BG661"/>
  <c r="BF661"/>
  <c r="BE661"/>
  <c r="CA661" s="1"/>
  <c r="BD661"/>
  <c r="AN661"/>
  <c r="BZ660"/>
  <c r="BX660"/>
  <c r="BU660"/>
  <c r="BT660"/>
  <c r="BQ660"/>
  <c r="BP660"/>
  <c r="BN660"/>
  <c r="BM660"/>
  <c r="BL660"/>
  <c r="BK660"/>
  <c r="BJ660"/>
  <c r="BI660"/>
  <c r="BH660"/>
  <c r="BO660" s="1"/>
  <c r="BG660"/>
  <c r="BF660"/>
  <c r="BE660"/>
  <c r="CA660" s="1"/>
  <c r="BD660"/>
  <c r="AN660"/>
  <c r="BZ659"/>
  <c r="BU659"/>
  <c r="BT659"/>
  <c r="BQ659"/>
  <c r="BP659"/>
  <c r="BX659" s="1"/>
  <c r="BN659"/>
  <c r="BM659"/>
  <c r="BL659"/>
  <c r="BK659"/>
  <c r="BJ659"/>
  <c r="BI659"/>
  <c r="BG659"/>
  <c r="BF659"/>
  <c r="BE659"/>
  <c r="CA659" s="1"/>
  <c r="BD659"/>
  <c r="AN659"/>
  <c r="BZ658"/>
  <c r="BX658"/>
  <c r="BU658"/>
  <c r="BT658"/>
  <c r="BQ658"/>
  <c r="BP658"/>
  <c r="BN658"/>
  <c r="BM658"/>
  <c r="BL658"/>
  <c r="BK658"/>
  <c r="BJ658"/>
  <c r="BI658"/>
  <c r="BH658"/>
  <c r="BO658" s="1"/>
  <c r="BG658"/>
  <c r="BF658"/>
  <c r="BE658"/>
  <c r="CA658" s="1"/>
  <c r="BD658"/>
  <c r="AN658"/>
  <c r="BZ657"/>
  <c r="BU657"/>
  <c r="BT657"/>
  <c r="BQ657"/>
  <c r="BP657"/>
  <c r="BX657" s="1"/>
  <c r="BN657"/>
  <c r="BM657"/>
  <c r="BL657"/>
  <c r="BK657"/>
  <c r="BJ657"/>
  <c r="BI657"/>
  <c r="BG657"/>
  <c r="BF657"/>
  <c r="BE657"/>
  <c r="CA657" s="1"/>
  <c r="BD657"/>
  <c r="AN657"/>
  <c r="BZ656"/>
  <c r="BX656"/>
  <c r="BU656"/>
  <c r="BT656"/>
  <c r="BQ656"/>
  <c r="BP656"/>
  <c r="BN656"/>
  <c r="BM656"/>
  <c r="BL656"/>
  <c r="BK656"/>
  <c r="BJ656"/>
  <c r="BI656"/>
  <c r="BH656"/>
  <c r="BO656" s="1"/>
  <c r="BG656"/>
  <c r="BF656"/>
  <c r="BE656"/>
  <c r="CA656" s="1"/>
  <c r="BD656"/>
  <c r="AN656"/>
  <c r="BZ655"/>
  <c r="BW655"/>
  <c r="BV655"/>
  <c r="BU655"/>
  <c r="BT655"/>
  <c r="BQ655"/>
  <c r="BP655"/>
  <c r="BX655" s="1"/>
  <c r="BN655"/>
  <c r="BM655"/>
  <c r="BL655"/>
  <c r="BK655"/>
  <c r="BJ655"/>
  <c r="BI655"/>
  <c r="BH655"/>
  <c r="BO655" s="1"/>
  <c r="BG655"/>
  <c r="BF655"/>
  <c r="BE655"/>
  <c r="CA655" s="1"/>
  <c r="BD655"/>
  <c r="AN655"/>
  <c r="AU655" s="1"/>
  <c r="BZ654"/>
  <c r="BU654"/>
  <c r="BT654"/>
  <c r="BQ654"/>
  <c r="BP654"/>
  <c r="BX654" s="1"/>
  <c r="BN654"/>
  <c r="BM654"/>
  <c r="BL654"/>
  <c r="BK654"/>
  <c r="BJ654"/>
  <c r="BI654"/>
  <c r="BG654"/>
  <c r="BF654"/>
  <c r="BE654"/>
  <c r="CA654" s="1"/>
  <c r="BD654"/>
  <c r="AN654"/>
  <c r="BZ653"/>
  <c r="BX653"/>
  <c r="BU653"/>
  <c r="BT653"/>
  <c r="BQ653"/>
  <c r="BP653"/>
  <c r="BN653"/>
  <c r="BM653"/>
  <c r="BL653"/>
  <c r="BK653"/>
  <c r="BJ653"/>
  <c r="BI653"/>
  <c r="BH653"/>
  <c r="BO653" s="1"/>
  <c r="BG653"/>
  <c r="BF653"/>
  <c r="BE653"/>
  <c r="CA653" s="1"/>
  <c r="BD653"/>
  <c r="AN653"/>
  <c r="BZ652"/>
  <c r="BU652"/>
  <c r="BT652"/>
  <c r="BQ652"/>
  <c r="BP652"/>
  <c r="BX652" s="1"/>
  <c r="BN652"/>
  <c r="BM652"/>
  <c r="BL652"/>
  <c r="BK652"/>
  <c r="BJ652"/>
  <c r="BI652"/>
  <c r="BG652"/>
  <c r="BF652"/>
  <c r="BE652"/>
  <c r="CA652" s="1"/>
  <c r="BD652"/>
  <c r="AN652"/>
  <c r="BZ651"/>
  <c r="BW651"/>
  <c r="BV651"/>
  <c r="BU651"/>
  <c r="BT651"/>
  <c r="BQ651"/>
  <c r="BP651"/>
  <c r="BX651" s="1"/>
  <c r="BN651"/>
  <c r="BM651"/>
  <c r="BL651"/>
  <c r="BK651"/>
  <c r="BJ651"/>
  <c r="BI651"/>
  <c r="BG651"/>
  <c r="BF651"/>
  <c r="BE651"/>
  <c r="CA651" s="1"/>
  <c r="BD651"/>
  <c r="AN651"/>
  <c r="AU651" s="1"/>
  <c r="BZ650"/>
  <c r="BX650"/>
  <c r="BU650"/>
  <c r="BT650"/>
  <c r="BQ650"/>
  <c r="BP650"/>
  <c r="BN650"/>
  <c r="BM650"/>
  <c r="BL650"/>
  <c r="BK650"/>
  <c r="BJ650"/>
  <c r="BI650"/>
  <c r="BH650"/>
  <c r="BO650" s="1"/>
  <c r="BG650"/>
  <c r="BF650"/>
  <c r="BE650"/>
  <c r="CA650" s="1"/>
  <c r="BD650"/>
  <c r="AN650"/>
  <c r="BZ649"/>
  <c r="BU649"/>
  <c r="BT649"/>
  <c r="BQ649"/>
  <c r="BP649"/>
  <c r="BX649" s="1"/>
  <c r="BN649"/>
  <c r="BM649"/>
  <c r="BL649"/>
  <c r="BK649"/>
  <c r="BJ649"/>
  <c r="BI649"/>
  <c r="BG649"/>
  <c r="BF649"/>
  <c r="BE649"/>
  <c r="CA649" s="1"/>
  <c r="BD649"/>
  <c r="AN649"/>
  <c r="BZ648"/>
  <c r="BX648"/>
  <c r="BW648"/>
  <c r="BV648"/>
  <c r="BQ648"/>
  <c r="BP648"/>
  <c r="BN648"/>
  <c r="BM648"/>
  <c r="BL648"/>
  <c r="BK648"/>
  <c r="BJ648"/>
  <c r="BI648"/>
  <c r="BH648"/>
  <c r="BO648" s="1"/>
  <c r="BG648"/>
  <c r="BF648"/>
  <c r="BE648"/>
  <c r="CA648" s="1"/>
  <c r="BD648"/>
  <c r="AN648"/>
  <c r="BZ647"/>
  <c r="BW647"/>
  <c r="BV647"/>
  <c r="BQ647"/>
  <c r="BP647"/>
  <c r="BX647" s="1"/>
  <c r="BN647"/>
  <c r="BM647"/>
  <c r="BL647"/>
  <c r="BK647"/>
  <c r="BJ647"/>
  <c r="BI647"/>
  <c r="BG647"/>
  <c r="BF647"/>
  <c r="BE647"/>
  <c r="CA647" s="1"/>
  <c r="BD647"/>
  <c r="AN647"/>
  <c r="BZ646"/>
  <c r="BX646"/>
  <c r="BU646"/>
  <c r="BT646"/>
  <c r="BQ646"/>
  <c r="BP646"/>
  <c r="BN646"/>
  <c r="BM646"/>
  <c r="BL646"/>
  <c r="BK646"/>
  <c r="BJ646"/>
  <c r="BI646"/>
  <c r="BH646"/>
  <c r="BO646" s="1"/>
  <c r="BG646"/>
  <c r="BF646"/>
  <c r="BE646"/>
  <c r="CA646" s="1"/>
  <c r="BD646"/>
  <c r="AN646"/>
  <c r="BZ645"/>
  <c r="BU645"/>
  <c r="BT645"/>
  <c r="BQ645"/>
  <c r="BP645"/>
  <c r="BX645" s="1"/>
  <c r="BN645"/>
  <c r="BM645"/>
  <c r="BL645"/>
  <c r="BK645"/>
  <c r="BJ645"/>
  <c r="BI645"/>
  <c r="BG645"/>
  <c r="BF645"/>
  <c r="BE645"/>
  <c r="CA645" s="1"/>
  <c r="BD645"/>
  <c r="AN645"/>
  <c r="BZ644"/>
  <c r="BX644"/>
  <c r="BW644"/>
  <c r="BV644"/>
  <c r="BQ644"/>
  <c r="BP644"/>
  <c r="BN644"/>
  <c r="BM644"/>
  <c r="BL644"/>
  <c r="BK644"/>
  <c r="BJ644"/>
  <c r="BI644"/>
  <c r="BH644"/>
  <c r="BO644" s="1"/>
  <c r="BG644"/>
  <c r="BF644"/>
  <c r="BE644"/>
  <c r="CA644" s="1"/>
  <c r="BD644"/>
  <c r="AN644"/>
  <c r="BZ643"/>
  <c r="BU643"/>
  <c r="BT643"/>
  <c r="BQ643"/>
  <c r="BP643"/>
  <c r="BX643" s="1"/>
  <c r="BN643"/>
  <c r="BM643"/>
  <c r="BL643"/>
  <c r="BK643"/>
  <c r="BJ643"/>
  <c r="BI643"/>
  <c r="BG643"/>
  <c r="BF643"/>
  <c r="BE643"/>
  <c r="CA643" s="1"/>
  <c r="BD643"/>
  <c r="AN643"/>
  <c r="BZ642"/>
  <c r="BX642"/>
  <c r="BU642"/>
  <c r="BT642"/>
  <c r="BQ642"/>
  <c r="BP642"/>
  <c r="BN642"/>
  <c r="BM642"/>
  <c r="BL642"/>
  <c r="BK642"/>
  <c r="BJ642"/>
  <c r="BI642"/>
  <c r="BH642"/>
  <c r="BO642" s="1"/>
  <c r="BG642"/>
  <c r="BF642"/>
  <c r="BE642"/>
  <c r="CA642" s="1"/>
  <c r="BD642"/>
  <c r="AN642"/>
  <c r="BZ641"/>
  <c r="BU641"/>
  <c r="BT641"/>
  <c r="BQ641"/>
  <c r="BP641"/>
  <c r="BN641"/>
  <c r="BM641"/>
  <c r="BL641"/>
  <c r="BK641"/>
  <c r="BJ641"/>
  <c r="BI641"/>
  <c r="BH641"/>
  <c r="BO641" s="1"/>
  <c r="BG641"/>
  <c r="BF641"/>
  <c r="BE641"/>
  <c r="BD641"/>
  <c r="AN641"/>
  <c r="BW641" s="1"/>
  <c r="BZ640"/>
  <c r="BW640"/>
  <c r="BV640"/>
  <c r="BQ640"/>
  <c r="BP640"/>
  <c r="BX640" s="1"/>
  <c r="BN640"/>
  <c r="BM640"/>
  <c r="BL640"/>
  <c r="BK640"/>
  <c r="BJ640"/>
  <c r="BI640"/>
  <c r="BH640"/>
  <c r="BO640" s="1"/>
  <c r="BG640"/>
  <c r="BF640"/>
  <c r="BE640"/>
  <c r="CA640" s="1"/>
  <c r="BD640"/>
  <c r="AN640"/>
  <c r="BT640" s="1"/>
  <c r="BZ639"/>
  <c r="BU639"/>
  <c r="BT639"/>
  <c r="BQ639"/>
  <c r="BP639"/>
  <c r="BX639" s="1"/>
  <c r="BN639"/>
  <c r="BM639"/>
  <c r="BL639"/>
  <c r="BK639"/>
  <c r="BJ639"/>
  <c r="BI639"/>
  <c r="BH639"/>
  <c r="BO639" s="1"/>
  <c r="BG639"/>
  <c r="BF639"/>
  <c r="BE639"/>
  <c r="CA639" s="1"/>
  <c r="BD639"/>
  <c r="AN639"/>
  <c r="BV639" s="1"/>
  <c r="BZ638"/>
  <c r="BU638"/>
  <c r="BT638"/>
  <c r="BQ638"/>
  <c r="BP638"/>
  <c r="BX638" s="1"/>
  <c r="BN638"/>
  <c r="BM638"/>
  <c r="BL638"/>
  <c r="BK638"/>
  <c r="BJ638"/>
  <c r="BI638"/>
  <c r="BH638"/>
  <c r="BO638" s="1"/>
  <c r="BG638"/>
  <c r="BF638"/>
  <c r="BE638"/>
  <c r="CA638" s="1"/>
  <c r="BD638"/>
  <c r="AN638"/>
  <c r="BV638" s="1"/>
  <c r="BZ637"/>
  <c r="BU637"/>
  <c r="BT637"/>
  <c r="BQ637"/>
  <c r="BP637"/>
  <c r="BX637" s="1"/>
  <c r="BN637"/>
  <c r="BM637"/>
  <c r="BL637"/>
  <c r="BK637"/>
  <c r="BJ637"/>
  <c r="BI637"/>
  <c r="BH637"/>
  <c r="BO637" s="1"/>
  <c r="BG637"/>
  <c r="BF637"/>
  <c r="BE637"/>
  <c r="CA637" s="1"/>
  <c r="BD637"/>
  <c r="AN637"/>
  <c r="BV637" s="1"/>
  <c r="BZ636"/>
  <c r="BW636"/>
  <c r="BV636"/>
  <c r="BQ636"/>
  <c r="BP636"/>
  <c r="BX636" s="1"/>
  <c r="BN636"/>
  <c r="BM636"/>
  <c r="BL636"/>
  <c r="BK636"/>
  <c r="BJ636"/>
  <c r="BI636"/>
  <c r="BH636"/>
  <c r="BO636" s="1"/>
  <c r="BG636"/>
  <c r="BF636"/>
  <c r="BE636"/>
  <c r="CA636" s="1"/>
  <c r="BD636"/>
  <c r="AN636"/>
  <c r="BT636" s="1"/>
  <c r="BZ635"/>
  <c r="BW635"/>
  <c r="BV635"/>
  <c r="BU635"/>
  <c r="BT635"/>
  <c r="BQ635"/>
  <c r="BP635"/>
  <c r="BX635" s="1"/>
  <c r="BN635"/>
  <c r="BM635"/>
  <c r="BL635"/>
  <c r="BK635"/>
  <c r="BJ635"/>
  <c r="BI635"/>
  <c r="BH635"/>
  <c r="BO635" s="1"/>
  <c r="BG635"/>
  <c r="BF635"/>
  <c r="BE635"/>
  <c r="CA635" s="1"/>
  <c r="BD635"/>
  <c r="AN635"/>
  <c r="AU635" s="1"/>
  <c r="BZ634"/>
  <c r="BW634"/>
  <c r="BV634"/>
  <c r="BU634"/>
  <c r="BT634"/>
  <c r="BQ634"/>
  <c r="BP634"/>
  <c r="BX634" s="1"/>
  <c r="BN634"/>
  <c r="BM634"/>
  <c r="BL634"/>
  <c r="BK634"/>
  <c r="BJ634"/>
  <c r="BI634"/>
  <c r="BH634"/>
  <c r="BO634" s="1"/>
  <c r="BG634"/>
  <c r="BF634"/>
  <c r="BE634"/>
  <c r="CA634" s="1"/>
  <c r="BD634"/>
  <c r="AN634"/>
  <c r="AU634" s="1"/>
  <c r="BZ633"/>
  <c r="BU633"/>
  <c r="BT633"/>
  <c r="BQ633"/>
  <c r="BP633"/>
  <c r="BX633" s="1"/>
  <c r="BN633"/>
  <c r="BM633"/>
  <c r="BL633"/>
  <c r="BK633"/>
  <c r="BJ633"/>
  <c r="BI633"/>
  <c r="BH633"/>
  <c r="BO633" s="1"/>
  <c r="BG633"/>
  <c r="BF633"/>
  <c r="BE633"/>
  <c r="CA633" s="1"/>
  <c r="BD633"/>
  <c r="AN633"/>
  <c r="BV633" s="1"/>
  <c r="BZ632"/>
  <c r="BW632"/>
  <c r="BV632"/>
  <c r="BU632"/>
  <c r="BT632"/>
  <c r="BQ632"/>
  <c r="BP632"/>
  <c r="BX632" s="1"/>
  <c r="BN632"/>
  <c r="BM632"/>
  <c r="BL632"/>
  <c r="BK632"/>
  <c r="BJ632"/>
  <c r="BI632"/>
  <c r="BH632"/>
  <c r="BO632" s="1"/>
  <c r="BG632"/>
  <c r="BF632"/>
  <c r="BE632"/>
  <c r="CA632" s="1"/>
  <c r="BD632"/>
  <c r="AN632"/>
  <c r="AU632" s="1"/>
  <c r="BZ631"/>
  <c r="BU631"/>
  <c r="BT631"/>
  <c r="BQ631"/>
  <c r="BP631"/>
  <c r="BX631" s="1"/>
  <c r="BN631"/>
  <c r="BM631"/>
  <c r="BL631"/>
  <c r="BK631"/>
  <c r="BJ631"/>
  <c r="BI631"/>
  <c r="BH631"/>
  <c r="BO631" s="1"/>
  <c r="BG631"/>
  <c r="BF631"/>
  <c r="BE631"/>
  <c r="CA631" s="1"/>
  <c r="BD631"/>
  <c r="AN631"/>
  <c r="BV631" s="1"/>
  <c r="BZ630"/>
  <c r="BU630"/>
  <c r="BT630"/>
  <c r="BQ630"/>
  <c r="BP630"/>
  <c r="BX630" s="1"/>
  <c r="BN630"/>
  <c r="BM630"/>
  <c r="BL630"/>
  <c r="BK630"/>
  <c r="BJ630"/>
  <c r="BI630"/>
  <c r="BH630"/>
  <c r="BO630" s="1"/>
  <c r="BG630"/>
  <c r="BF630"/>
  <c r="BE630"/>
  <c r="CA630" s="1"/>
  <c r="BD630"/>
  <c r="AN630"/>
  <c r="BV630" s="1"/>
  <c r="BZ629"/>
  <c r="BU629"/>
  <c r="BT629"/>
  <c r="BQ629"/>
  <c r="BP629"/>
  <c r="BX629" s="1"/>
  <c r="BN629"/>
  <c r="BM629"/>
  <c r="BL629"/>
  <c r="BK629"/>
  <c r="BJ629"/>
  <c r="BI629"/>
  <c r="BH629"/>
  <c r="BO629" s="1"/>
  <c r="BG629"/>
  <c r="BF629"/>
  <c r="BE629"/>
  <c r="CA629" s="1"/>
  <c r="BD629"/>
  <c r="AN629"/>
  <c r="BV629" s="1"/>
  <c r="BZ628"/>
  <c r="BU628"/>
  <c r="BT628"/>
  <c r="BQ628"/>
  <c r="BP628"/>
  <c r="BX628" s="1"/>
  <c r="BN628"/>
  <c r="BM628"/>
  <c r="BL628"/>
  <c r="BK628"/>
  <c r="BJ628"/>
  <c r="BI628"/>
  <c r="BH628"/>
  <c r="BO628" s="1"/>
  <c r="BG628"/>
  <c r="BF628"/>
  <c r="BE628"/>
  <c r="CA628" s="1"/>
  <c r="BD628"/>
  <c r="AN628"/>
  <c r="BV628" s="1"/>
  <c r="BZ627"/>
  <c r="BU627"/>
  <c r="BT627"/>
  <c r="BQ627"/>
  <c r="BP627"/>
  <c r="BX627" s="1"/>
  <c r="BN627"/>
  <c r="BM627"/>
  <c r="BL627"/>
  <c r="BK627"/>
  <c r="BJ627"/>
  <c r="BI627"/>
  <c r="BH627"/>
  <c r="BO627" s="1"/>
  <c r="BG627"/>
  <c r="BF627"/>
  <c r="BE627"/>
  <c r="CA627" s="1"/>
  <c r="BD627"/>
  <c r="AN627"/>
  <c r="BV627" s="1"/>
  <c r="BZ626"/>
  <c r="BU626"/>
  <c r="BT626"/>
  <c r="BQ626"/>
  <c r="BP626"/>
  <c r="BX626" s="1"/>
  <c r="BN626"/>
  <c r="BM626"/>
  <c r="BL626"/>
  <c r="BK626"/>
  <c r="BJ626"/>
  <c r="BI626"/>
  <c r="BH626"/>
  <c r="BO626" s="1"/>
  <c r="BG626"/>
  <c r="BF626"/>
  <c r="BE626"/>
  <c r="CA626" s="1"/>
  <c r="BD626"/>
  <c r="AN626"/>
  <c r="BV626" s="1"/>
  <c r="BZ625"/>
  <c r="BW625"/>
  <c r="BV625"/>
  <c r="BQ625"/>
  <c r="BP625"/>
  <c r="BX625" s="1"/>
  <c r="BN625"/>
  <c r="BM625"/>
  <c r="BL625"/>
  <c r="BK625"/>
  <c r="BJ625"/>
  <c r="BI625"/>
  <c r="BH625"/>
  <c r="BO625" s="1"/>
  <c r="BG625"/>
  <c r="BF625"/>
  <c r="BE625"/>
  <c r="CA625" s="1"/>
  <c r="BD625"/>
  <c r="AN625"/>
  <c r="BT625" s="1"/>
  <c r="BZ624"/>
  <c r="BW624"/>
  <c r="BV624"/>
  <c r="BQ624"/>
  <c r="BP624"/>
  <c r="BX624" s="1"/>
  <c r="BN624"/>
  <c r="BM624"/>
  <c r="BL624"/>
  <c r="BK624"/>
  <c r="BJ624"/>
  <c r="BI624"/>
  <c r="BH624"/>
  <c r="BO624" s="1"/>
  <c r="BG624"/>
  <c r="BF624"/>
  <c r="BE624"/>
  <c r="CA624" s="1"/>
  <c r="BD624"/>
  <c r="AN624"/>
  <c r="BT624" s="1"/>
  <c r="BZ623"/>
  <c r="BU623"/>
  <c r="BT623"/>
  <c r="BQ623"/>
  <c r="BP623"/>
  <c r="BX623" s="1"/>
  <c r="BN623"/>
  <c r="BM623"/>
  <c r="BL623"/>
  <c r="BK623"/>
  <c r="BJ623"/>
  <c r="BI623"/>
  <c r="BH623"/>
  <c r="BO623" s="1"/>
  <c r="BG623"/>
  <c r="BF623"/>
  <c r="BE623"/>
  <c r="CA623" s="1"/>
  <c r="BD623"/>
  <c r="AN623"/>
  <c r="BV623" s="1"/>
  <c r="BZ622"/>
  <c r="BU622"/>
  <c r="BT622"/>
  <c r="BQ622"/>
  <c r="BP622"/>
  <c r="BX622" s="1"/>
  <c r="BN622"/>
  <c r="BM622"/>
  <c r="BL622"/>
  <c r="BK622"/>
  <c r="BJ622"/>
  <c r="BI622"/>
  <c r="BH622"/>
  <c r="BO622" s="1"/>
  <c r="BG622"/>
  <c r="BF622"/>
  <c r="BE622"/>
  <c r="CA622" s="1"/>
  <c r="BD622"/>
  <c r="AN622"/>
  <c r="BV622" s="1"/>
  <c r="BZ621"/>
  <c r="BU621"/>
  <c r="BT621"/>
  <c r="BQ621"/>
  <c r="BP621"/>
  <c r="BX621" s="1"/>
  <c r="BN621"/>
  <c r="BM621"/>
  <c r="BL621"/>
  <c r="BK621"/>
  <c r="BJ621"/>
  <c r="BI621"/>
  <c r="BH621"/>
  <c r="BO621" s="1"/>
  <c r="BG621"/>
  <c r="BF621"/>
  <c r="BE621"/>
  <c r="CA621" s="1"/>
  <c r="BD621"/>
  <c r="AN621"/>
  <c r="BV621" s="1"/>
  <c r="BZ620"/>
  <c r="BU620"/>
  <c r="BT620"/>
  <c r="BQ620"/>
  <c r="BP620"/>
  <c r="BX620" s="1"/>
  <c r="BN620"/>
  <c r="BM620"/>
  <c r="BL620"/>
  <c r="BK620"/>
  <c r="BJ620"/>
  <c r="BI620"/>
  <c r="BH620"/>
  <c r="BO620" s="1"/>
  <c r="BG620"/>
  <c r="BF620"/>
  <c r="BE620"/>
  <c r="CA620" s="1"/>
  <c r="BD620"/>
  <c r="AN620"/>
  <c r="BV620" s="1"/>
  <c r="BZ619"/>
  <c r="BU619"/>
  <c r="BT619"/>
  <c r="BQ619"/>
  <c r="BP619"/>
  <c r="BX619" s="1"/>
  <c r="BN619"/>
  <c r="BM619"/>
  <c r="BL619"/>
  <c r="BK619"/>
  <c r="BJ619"/>
  <c r="BI619"/>
  <c r="BH619"/>
  <c r="BO619" s="1"/>
  <c r="BG619"/>
  <c r="BF619"/>
  <c r="BE619"/>
  <c r="CA619" s="1"/>
  <c r="BD619"/>
  <c r="AN619"/>
  <c r="BV619" s="1"/>
  <c r="BZ618"/>
  <c r="BU618"/>
  <c r="BT618"/>
  <c r="BQ618"/>
  <c r="BP618"/>
  <c r="BX618" s="1"/>
  <c r="BN618"/>
  <c r="BM618"/>
  <c r="BL618"/>
  <c r="BK618"/>
  <c r="BJ618"/>
  <c r="BI618"/>
  <c r="BH618"/>
  <c r="BO618" s="1"/>
  <c r="BG618"/>
  <c r="BF618"/>
  <c r="BE618"/>
  <c r="CA618" s="1"/>
  <c r="BD618"/>
  <c r="AN618"/>
  <c r="BV618" s="1"/>
  <c r="BZ617"/>
  <c r="BU617"/>
  <c r="BT617"/>
  <c r="BQ617"/>
  <c r="BP617"/>
  <c r="BX617" s="1"/>
  <c r="BN617"/>
  <c r="BM617"/>
  <c r="BL617"/>
  <c r="BK617"/>
  <c r="BJ617"/>
  <c r="BI617"/>
  <c r="BH617"/>
  <c r="BO617" s="1"/>
  <c r="BG617"/>
  <c r="BF617"/>
  <c r="BE617"/>
  <c r="CA617" s="1"/>
  <c r="BD617"/>
  <c r="AN617"/>
  <c r="BV617" s="1"/>
  <c r="BZ616"/>
  <c r="BU616"/>
  <c r="BT616"/>
  <c r="BQ616"/>
  <c r="BP616"/>
  <c r="BX616" s="1"/>
  <c r="BN616"/>
  <c r="BM616"/>
  <c r="BL616"/>
  <c r="BK616"/>
  <c r="BJ616"/>
  <c r="BI616"/>
  <c r="BH616"/>
  <c r="BO616" s="1"/>
  <c r="BG616"/>
  <c r="BF616"/>
  <c r="BE616"/>
  <c r="CA616" s="1"/>
  <c r="BD616"/>
  <c r="AN616"/>
  <c r="BV616" s="1"/>
  <c r="BZ615"/>
  <c r="BU615"/>
  <c r="BT615"/>
  <c r="BQ615"/>
  <c r="BP615"/>
  <c r="BX615" s="1"/>
  <c r="BN615"/>
  <c r="BM615"/>
  <c r="BL615"/>
  <c r="BK615"/>
  <c r="BJ615"/>
  <c r="BI615"/>
  <c r="BH615"/>
  <c r="BO615" s="1"/>
  <c r="BG615"/>
  <c r="BF615"/>
  <c r="BE615"/>
  <c r="CA615" s="1"/>
  <c r="BD615"/>
  <c r="AN615"/>
  <c r="BV615" s="1"/>
  <c r="BZ614"/>
  <c r="BW614"/>
  <c r="BV614"/>
  <c r="BQ614"/>
  <c r="BP614"/>
  <c r="BX614" s="1"/>
  <c r="BN614"/>
  <c r="BM614"/>
  <c r="BL614"/>
  <c r="BK614"/>
  <c r="BJ614"/>
  <c r="BI614"/>
  <c r="BH614"/>
  <c r="BO614" s="1"/>
  <c r="BG614"/>
  <c r="BF614"/>
  <c r="BE614"/>
  <c r="CA614" s="1"/>
  <c r="BD614"/>
  <c r="AN614"/>
  <c r="BT614" s="1"/>
  <c r="BZ613"/>
  <c r="BW613"/>
  <c r="BV613"/>
  <c r="BQ613"/>
  <c r="BP613"/>
  <c r="BX613" s="1"/>
  <c r="BN613"/>
  <c r="BM613"/>
  <c r="BL613"/>
  <c r="BK613"/>
  <c r="BJ613"/>
  <c r="BI613"/>
  <c r="BH613"/>
  <c r="BO613" s="1"/>
  <c r="BG613"/>
  <c r="BF613"/>
  <c r="BE613"/>
  <c r="CA613" s="1"/>
  <c r="BD613"/>
  <c r="AN613"/>
  <c r="BT613" s="1"/>
  <c r="BZ612"/>
  <c r="BW612"/>
  <c r="BV612"/>
  <c r="BQ612"/>
  <c r="BP612"/>
  <c r="BX612" s="1"/>
  <c r="BN612"/>
  <c r="BM612"/>
  <c r="BL612"/>
  <c r="BK612"/>
  <c r="BJ612"/>
  <c r="BI612"/>
  <c r="BH612"/>
  <c r="BO612" s="1"/>
  <c r="BG612"/>
  <c r="BF612"/>
  <c r="BE612"/>
  <c r="CA612" s="1"/>
  <c r="BD612"/>
  <c r="AN612"/>
  <c r="BT612" s="1"/>
  <c r="BZ611"/>
  <c r="BW611"/>
  <c r="BV611"/>
  <c r="BU611"/>
  <c r="BT611"/>
  <c r="BQ611"/>
  <c r="BP611"/>
  <c r="BX611" s="1"/>
  <c r="BN611"/>
  <c r="BM611"/>
  <c r="BL611"/>
  <c r="BK611"/>
  <c r="BJ611"/>
  <c r="BI611"/>
  <c r="BH611"/>
  <c r="BO611" s="1"/>
  <c r="BG611"/>
  <c r="BF611"/>
  <c r="BE611"/>
  <c r="CA611" s="1"/>
  <c r="BD611"/>
  <c r="AN611"/>
  <c r="AU611" s="1"/>
  <c r="BZ610"/>
  <c r="BU610"/>
  <c r="BT610"/>
  <c r="BQ610"/>
  <c r="BP610"/>
  <c r="BX610" s="1"/>
  <c r="BN610"/>
  <c r="BM610"/>
  <c r="BL610"/>
  <c r="BK610"/>
  <c r="BJ610"/>
  <c r="BI610"/>
  <c r="BH610"/>
  <c r="BO610" s="1"/>
  <c r="BG610"/>
  <c r="BF610"/>
  <c r="BE610"/>
  <c r="CA610" s="1"/>
  <c r="BD610"/>
  <c r="AN610"/>
  <c r="BV610" s="1"/>
  <c r="BZ609"/>
  <c r="BW609"/>
  <c r="BV609"/>
  <c r="BQ609"/>
  <c r="BP609"/>
  <c r="BX609" s="1"/>
  <c r="BN609"/>
  <c r="BM609"/>
  <c r="BL609"/>
  <c r="BK609"/>
  <c r="BJ609"/>
  <c r="BI609"/>
  <c r="BH609"/>
  <c r="BO609" s="1"/>
  <c r="BG609"/>
  <c r="BF609"/>
  <c r="BE609"/>
  <c r="CA609" s="1"/>
  <c r="BD609"/>
  <c r="AN609"/>
  <c r="BT609" s="1"/>
  <c r="BZ608"/>
  <c r="BW608"/>
  <c r="BV608"/>
  <c r="BQ608"/>
  <c r="BP608"/>
  <c r="BX608" s="1"/>
  <c r="BN608"/>
  <c r="BM608"/>
  <c r="BL608"/>
  <c r="BK608"/>
  <c r="BJ608"/>
  <c r="BI608"/>
  <c r="BH608"/>
  <c r="BO608" s="1"/>
  <c r="BG608"/>
  <c r="BF608"/>
  <c r="BE608"/>
  <c r="CA608" s="1"/>
  <c r="BD608"/>
  <c r="AN608"/>
  <c r="BT608" s="1"/>
  <c r="BZ607"/>
  <c r="BW607"/>
  <c r="BV607"/>
  <c r="BQ607"/>
  <c r="BP607"/>
  <c r="BX607" s="1"/>
  <c r="BN607"/>
  <c r="BM607"/>
  <c r="BL607"/>
  <c r="BK607"/>
  <c r="BJ607"/>
  <c r="BI607"/>
  <c r="BH607"/>
  <c r="BO607" s="1"/>
  <c r="BG607"/>
  <c r="BF607"/>
  <c r="BE607"/>
  <c r="CA607" s="1"/>
  <c r="BD607"/>
  <c r="AN607"/>
  <c r="BT607" s="1"/>
  <c r="BZ606"/>
  <c r="BW606"/>
  <c r="BV606"/>
  <c r="BQ606"/>
  <c r="BP606"/>
  <c r="BX606" s="1"/>
  <c r="BN606"/>
  <c r="BM606"/>
  <c r="BL606"/>
  <c r="BK606"/>
  <c r="BJ606"/>
  <c r="BI606"/>
  <c r="BH606"/>
  <c r="BO606" s="1"/>
  <c r="BG606"/>
  <c r="BF606"/>
  <c r="BE606"/>
  <c r="CA606" s="1"/>
  <c r="BD606"/>
  <c r="AN606"/>
  <c r="BT606" s="1"/>
  <c r="BZ605"/>
  <c r="BU605"/>
  <c r="BT605"/>
  <c r="BQ605"/>
  <c r="BP605"/>
  <c r="BX605" s="1"/>
  <c r="BN605"/>
  <c r="BM605"/>
  <c r="BL605"/>
  <c r="BK605"/>
  <c r="BJ605"/>
  <c r="BI605"/>
  <c r="BH605"/>
  <c r="BO605" s="1"/>
  <c r="BG605"/>
  <c r="BF605"/>
  <c r="BE605"/>
  <c r="CA605" s="1"/>
  <c r="BD605"/>
  <c r="AN605"/>
  <c r="BV605" s="1"/>
  <c r="BZ604"/>
  <c r="BU604"/>
  <c r="BT604"/>
  <c r="BQ604"/>
  <c r="BP604"/>
  <c r="BX604" s="1"/>
  <c r="BN604"/>
  <c r="BM604"/>
  <c r="BL604"/>
  <c r="BK604"/>
  <c r="BJ604"/>
  <c r="BI604"/>
  <c r="BH604"/>
  <c r="BO604" s="1"/>
  <c r="BG604"/>
  <c r="BF604"/>
  <c r="BE604"/>
  <c r="CA604" s="1"/>
  <c r="BD604"/>
  <c r="AN604"/>
  <c r="BV604" s="1"/>
  <c r="BZ603"/>
  <c r="BU603"/>
  <c r="BT603"/>
  <c r="BQ603"/>
  <c r="BP603"/>
  <c r="BX603" s="1"/>
  <c r="BN603"/>
  <c r="BM603"/>
  <c r="BL603"/>
  <c r="BK603"/>
  <c r="BJ603"/>
  <c r="BI603"/>
  <c r="BH603"/>
  <c r="BO603" s="1"/>
  <c r="BG603"/>
  <c r="BF603"/>
  <c r="BE603"/>
  <c r="CA603" s="1"/>
  <c r="BD603"/>
  <c r="AN603"/>
  <c r="BV603" s="1"/>
  <c r="BZ602"/>
  <c r="BU602"/>
  <c r="BT602"/>
  <c r="BQ602"/>
  <c r="BP602"/>
  <c r="BX602" s="1"/>
  <c r="BN602"/>
  <c r="BM602"/>
  <c r="BL602"/>
  <c r="BK602"/>
  <c r="BJ602"/>
  <c r="BI602"/>
  <c r="BH602"/>
  <c r="BO602" s="1"/>
  <c r="BG602"/>
  <c r="BF602"/>
  <c r="BE602"/>
  <c r="CA602" s="1"/>
  <c r="BD602"/>
  <c r="AN602"/>
  <c r="BV602" s="1"/>
  <c r="BZ601"/>
  <c r="BU601"/>
  <c r="BT601"/>
  <c r="BQ601"/>
  <c r="BP601"/>
  <c r="BX601" s="1"/>
  <c r="BN601"/>
  <c r="BM601"/>
  <c r="BL601"/>
  <c r="BK601"/>
  <c r="BJ601"/>
  <c r="BI601"/>
  <c r="BH601"/>
  <c r="BO601" s="1"/>
  <c r="BG601"/>
  <c r="BF601"/>
  <c r="BE601"/>
  <c r="CA601" s="1"/>
  <c r="BD601"/>
  <c r="AN601"/>
  <c r="BV601" s="1"/>
  <c r="BZ600"/>
  <c r="BU600"/>
  <c r="BT600"/>
  <c r="BQ600"/>
  <c r="BP600"/>
  <c r="BX600" s="1"/>
  <c r="BN600"/>
  <c r="BM600"/>
  <c r="BL600"/>
  <c r="BK600"/>
  <c r="BJ600"/>
  <c r="BI600"/>
  <c r="BH600"/>
  <c r="BO600" s="1"/>
  <c r="BG600"/>
  <c r="BF600"/>
  <c r="BE600"/>
  <c r="CA600" s="1"/>
  <c r="BD600"/>
  <c r="AN600"/>
  <c r="BV600" s="1"/>
  <c r="BZ599"/>
  <c r="BU599"/>
  <c r="BT599"/>
  <c r="BQ599"/>
  <c r="BP599"/>
  <c r="BX599" s="1"/>
  <c r="BN599"/>
  <c r="BM599"/>
  <c r="BL599"/>
  <c r="BK599"/>
  <c r="BJ599"/>
  <c r="BI599"/>
  <c r="BH599"/>
  <c r="BO599" s="1"/>
  <c r="BG599"/>
  <c r="BF599"/>
  <c r="BE599"/>
  <c r="CA599" s="1"/>
  <c r="BD599"/>
  <c r="AN599"/>
  <c r="BV599" s="1"/>
  <c r="BZ598"/>
  <c r="BU598"/>
  <c r="BT598"/>
  <c r="BQ598"/>
  <c r="BP598"/>
  <c r="BX598" s="1"/>
  <c r="BN598"/>
  <c r="BM598"/>
  <c r="BL598"/>
  <c r="BK598"/>
  <c r="BJ598"/>
  <c r="BI598"/>
  <c r="BH598"/>
  <c r="BO598" s="1"/>
  <c r="BG598"/>
  <c r="BF598"/>
  <c r="BE598"/>
  <c r="CA598" s="1"/>
  <c r="BD598"/>
  <c r="AN598"/>
  <c r="BV598" s="1"/>
  <c r="BZ597"/>
  <c r="BW597"/>
  <c r="BV597"/>
  <c r="BQ597"/>
  <c r="BP597"/>
  <c r="BX597" s="1"/>
  <c r="BN597"/>
  <c r="BM597"/>
  <c r="BL597"/>
  <c r="BK597"/>
  <c r="BJ597"/>
  <c r="BI597"/>
  <c r="BH597"/>
  <c r="BO597" s="1"/>
  <c r="BG597"/>
  <c r="BF597"/>
  <c r="BE597"/>
  <c r="CA597" s="1"/>
  <c r="BD597"/>
  <c r="AN597"/>
  <c r="BT597" s="1"/>
  <c r="BZ596"/>
  <c r="BU596"/>
  <c r="BT596"/>
  <c r="BQ596"/>
  <c r="BP596"/>
  <c r="BX596" s="1"/>
  <c r="BN596"/>
  <c r="BM596"/>
  <c r="BL596"/>
  <c r="BK596"/>
  <c r="BJ596"/>
  <c r="BI596"/>
  <c r="BH596"/>
  <c r="BO596" s="1"/>
  <c r="BG596"/>
  <c r="BF596"/>
  <c r="BE596"/>
  <c r="CA596" s="1"/>
  <c r="BD596"/>
  <c r="AN596"/>
  <c r="BV596" s="1"/>
  <c r="BZ595"/>
  <c r="BU595"/>
  <c r="BT595"/>
  <c r="BQ595"/>
  <c r="BP595"/>
  <c r="BX595" s="1"/>
  <c r="BN595"/>
  <c r="BM595"/>
  <c r="BL595"/>
  <c r="BK595"/>
  <c r="BJ595"/>
  <c r="BI595"/>
  <c r="BH595"/>
  <c r="BO595" s="1"/>
  <c r="BG595"/>
  <c r="BF595"/>
  <c r="BE595"/>
  <c r="CA595" s="1"/>
  <c r="BD595"/>
  <c r="AN595"/>
  <c r="BV595" s="1"/>
  <c r="BZ594"/>
  <c r="BU594"/>
  <c r="BT594"/>
  <c r="BQ594"/>
  <c r="BP594"/>
  <c r="BX594" s="1"/>
  <c r="BN594"/>
  <c r="BM594"/>
  <c r="BL594"/>
  <c r="BK594"/>
  <c r="BJ594"/>
  <c r="BI594"/>
  <c r="BH594"/>
  <c r="BO594" s="1"/>
  <c r="BG594"/>
  <c r="BF594"/>
  <c r="BE594"/>
  <c r="CA594" s="1"/>
  <c r="BD594"/>
  <c r="AN594"/>
  <c r="BV594" s="1"/>
  <c r="BZ593"/>
  <c r="BU593"/>
  <c r="BT593"/>
  <c r="BQ593"/>
  <c r="BP593"/>
  <c r="BX593" s="1"/>
  <c r="BN593"/>
  <c r="BM593"/>
  <c r="BL593"/>
  <c r="BK593"/>
  <c r="BJ593"/>
  <c r="BI593"/>
  <c r="BH593"/>
  <c r="BO593" s="1"/>
  <c r="BG593"/>
  <c r="BF593"/>
  <c r="BE593"/>
  <c r="CA593" s="1"/>
  <c r="BD593"/>
  <c r="AN593"/>
  <c r="BV593" s="1"/>
  <c r="BZ592"/>
  <c r="BU592"/>
  <c r="BT592"/>
  <c r="BQ592"/>
  <c r="BP592"/>
  <c r="BX592" s="1"/>
  <c r="BN592"/>
  <c r="BM592"/>
  <c r="BL592"/>
  <c r="BK592"/>
  <c r="BJ592"/>
  <c r="BI592"/>
  <c r="BH592"/>
  <c r="BO592" s="1"/>
  <c r="BG592"/>
  <c r="BF592"/>
  <c r="BE592"/>
  <c r="CA592" s="1"/>
  <c r="BD592"/>
  <c r="AN592"/>
  <c r="BV592" s="1"/>
  <c r="BZ591"/>
  <c r="BU591"/>
  <c r="BT591"/>
  <c r="BQ591"/>
  <c r="BP591"/>
  <c r="BX591" s="1"/>
  <c r="BN591"/>
  <c r="BM591"/>
  <c r="BL591"/>
  <c r="BK591"/>
  <c r="BJ591"/>
  <c r="BI591"/>
  <c r="BH591"/>
  <c r="BO591" s="1"/>
  <c r="BG591"/>
  <c r="BF591"/>
  <c r="BE591"/>
  <c r="CA591" s="1"/>
  <c r="BD591"/>
  <c r="AN591"/>
  <c r="BV591" s="1"/>
  <c r="BZ590"/>
  <c r="BU590"/>
  <c r="BT590"/>
  <c r="BQ590"/>
  <c r="BP590"/>
  <c r="BX590" s="1"/>
  <c r="BN590"/>
  <c r="BM590"/>
  <c r="BL590"/>
  <c r="BK590"/>
  <c r="BJ590"/>
  <c r="BI590"/>
  <c r="BH590"/>
  <c r="BO590" s="1"/>
  <c r="BG590"/>
  <c r="BF590"/>
  <c r="BE590"/>
  <c r="CA590" s="1"/>
  <c r="BD590"/>
  <c r="AN590"/>
  <c r="BV590" s="1"/>
  <c r="BZ589"/>
  <c r="BU589"/>
  <c r="BT589"/>
  <c r="BQ589"/>
  <c r="BP589"/>
  <c r="BX589" s="1"/>
  <c r="BN589"/>
  <c r="BM589"/>
  <c r="BL589"/>
  <c r="BK589"/>
  <c r="BJ589"/>
  <c r="BI589"/>
  <c r="BH589"/>
  <c r="BO589" s="1"/>
  <c r="BG589"/>
  <c r="BF589"/>
  <c r="BE589"/>
  <c r="CA589" s="1"/>
  <c r="BD589"/>
  <c r="AN589"/>
  <c r="BV589" s="1"/>
  <c r="BZ588"/>
  <c r="BU588"/>
  <c r="BT588"/>
  <c r="BQ588"/>
  <c r="BP588"/>
  <c r="BX588" s="1"/>
  <c r="BN588"/>
  <c r="BM588"/>
  <c r="BL588"/>
  <c r="BK588"/>
  <c r="BJ588"/>
  <c r="BI588"/>
  <c r="BH588"/>
  <c r="BO588" s="1"/>
  <c r="BG588"/>
  <c r="BF588"/>
  <c r="BE588"/>
  <c r="CA588" s="1"/>
  <c r="BD588"/>
  <c r="AN588"/>
  <c r="BV588" s="1"/>
  <c r="BZ587"/>
  <c r="BU587"/>
  <c r="BT587"/>
  <c r="BQ587"/>
  <c r="BP587"/>
  <c r="BX587" s="1"/>
  <c r="BN587"/>
  <c r="BM587"/>
  <c r="BL587"/>
  <c r="BK587"/>
  <c r="BJ587"/>
  <c r="BI587"/>
  <c r="BH587"/>
  <c r="BO587" s="1"/>
  <c r="BG587"/>
  <c r="BF587"/>
  <c r="BE587"/>
  <c r="CA587" s="1"/>
  <c r="BD587"/>
  <c r="AN587"/>
  <c r="BV587" s="1"/>
  <c r="BZ586"/>
  <c r="BU586"/>
  <c r="BT586"/>
  <c r="BQ586"/>
  <c r="BP586"/>
  <c r="BX586" s="1"/>
  <c r="BN586"/>
  <c r="BM586"/>
  <c r="BL586"/>
  <c r="BK586"/>
  <c r="BJ586"/>
  <c r="BI586"/>
  <c r="BH586"/>
  <c r="BO586" s="1"/>
  <c r="BG586"/>
  <c r="BF586"/>
  <c r="BE586"/>
  <c r="CA586" s="1"/>
  <c r="BD586"/>
  <c r="AN586"/>
  <c r="BV586" s="1"/>
  <c r="BZ585"/>
  <c r="BU585"/>
  <c r="BT585"/>
  <c r="BQ585"/>
  <c r="BP585"/>
  <c r="BX585" s="1"/>
  <c r="BN585"/>
  <c r="BM585"/>
  <c r="BL585"/>
  <c r="BK585"/>
  <c r="BJ585"/>
  <c r="BI585"/>
  <c r="BH585"/>
  <c r="BO585" s="1"/>
  <c r="BG585"/>
  <c r="BF585"/>
  <c r="BE585"/>
  <c r="CA585" s="1"/>
  <c r="BD585"/>
  <c r="AN585"/>
  <c r="BV585" s="1"/>
  <c r="BZ584"/>
  <c r="BU584"/>
  <c r="BT584"/>
  <c r="BQ584"/>
  <c r="BP584"/>
  <c r="BX584" s="1"/>
  <c r="BN584"/>
  <c r="BM584"/>
  <c r="BL584"/>
  <c r="BK584"/>
  <c r="BJ584"/>
  <c r="BI584"/>
  <c r="BH584"/>
  <c r="BO584" s="1"/>
  <c r="BG584"/>
  <c r="BF584"/>
  <c r="BE584"/>
  <c r="CA584" s="1"/>
  <c r="BD584"/>
  <c r="AN584"/>
  <c r="BV584" s="1"/>
  <c r="BZ583"/>
  <c r="BU583"/>
  <c r="BT583"/>
  <c r="BQ583"/>
  <c r="BP583"/>
  <c r="BX583" s="1"/>
  <c r="BN583"/>
  <c r="BM583"/>
  <c r="BL583"/>
  <c r="BK583"/>
  <c r="BJ583"/>
  <c r="BI583"/>
  <c r="BH583"/>
  <c r="BO583" s="1"/>
  <c r="BG583"/>
  <c r="BF583"/>
  <c r="BE583"/>
  <c r="CA583" s="1"/>
  <c r="BD583"/>
  <c r="AN583"/>
  <c r="BV583" s="1"/>
  <c r="BZ582"/>
  <c r="BU582"/>
  <c r="BT582"/>
  <c r="BQ582"/>
  <c r="BP582"/>
  <c r="BX582" s="1"/>
  <c r="BN582"/>
  <c r="BM582"/>
  <c r="BL582"/>
  <c r="BK582"/>
  <c r="BJ582"/>
  <c r="BI582"/>
  <c r="BH582"/>
  <c r="BO582" s="1"/>
  <c r="BG582"/>
  <c r="BF582"/>
  <c r="BE582"/>
  <c r="CA582" s="1"/>
  <c r="BD582"/>
  <c r="AN582"/>
  <c r="BV582" s="1"/>
  <c r="BZ581"/>
  <c r="BU581"/>
  <c r="BT581"/>
  <c r="BQ581"/>
  <c r="BP581"/>
  <c r="BX581" s="1"/>
  <c r="BN581"/>
  <c r="BM581"/>
  <c r="BL581"/>
  <c r="BK581"/>
  <c r="BJ581"/>
  <c r="BI581"/>
  <c r="BH581"/>
  <c r="BO581" s="1"/>
  <c r="BG581"/>
  <c r="BF581"/>
  <c r="BE581"/>
  <c r="CA581" s="1"/>
  <c r="BD581"/>
  <c r="AN581"/>
  <c r="BV581" s="1"/>
  <c r="BZ580"/>
  <c r="BU580"/>
  <c r="BT580"/>
  <c r="BQ580"/>
  <c r="BP580"/>
  <c r="BX580" s="1"/>
  <c r="BN580"/>
  <c r="BM580"/>
  <c r="BL580"/>
  <c r="BK580"/>
  <c r="BJ580"/>
  <c r="BI580"/>
  <c r="BH580"/>
  <c r="BO580" s="1"/>
  <c r="BG580"/>
  <c r="BF580"/>
  <c r="BE580"/>
  <c r="CA580" s="1"/>
  <c r="BD580"/>
  <c r="AN580"/>
  <c r="BV580" s="1"/>
  <c r="BZ579"/>
  <c r="BU579"/>
  <c r="BT579"/>
  <c r="BQ579"/>
  <c r="BP579"/>
  <c r="BX579" s="1"/>
  <c r="BN579"/>
  <c r="BM579"/>
  <c r="BL579"/>
  <c r="BK579"/>
  <c r="BJ579"/>
  <c r="BI579"/>
  <c r="BH579"/>
  <c r="BO579" s="1"/>
  <c r="BG579"/>
  <c r="BF579"/>
  <c r="BE579"/>
  <c r="CA579" s="1"/>
  <c r="BD579"/>
  <c r="AN579"/>
  <c r="BV579" s="1"/>
  <c r="BZ578"/>
  <c r="BU578"/>
  <c r="BT578"/>
  <c r="BQ578"/>
  <c r="BP578"/>
  <c r="BX578" s="1"/>
  <c r="BN578"/>
  <c r="BM578"/>
  <c r="BL578"/>
  <c r="BK578"/>
  <c r="BJ578"/>
  <c r="BI578"/>
  <c r="BH578"/>
  <c r="BO578" s="1"/>
  <c r="BG578"/>
  <c r="BF578"/>
  <c r="BE578"/>
  <c r="CA578" s="1"/>
  <c r="BD578"/>
  <c r="AN578"/>
  <c r="BV578" s="1"/>
  <c r="BZ577"/>
  <c r="BU577"/>
  <c r="BT577"/>
  <c r="BQ577"/>
  <c r="BP577"/>
  <c r="BX577" s="1"/>
  <c r="BN577"/>
  <c r="BM577"/>
  <c r="BL577"/>
  <c r="BK577"/>
  <c r="BJ577"/>
  <c r="BI577"/>
  <c r="BH577"/>
  <c r="BO577" s="1"/>
  <c r="BG577"/>
  <c r="BF577"/>
  <c r="BE577"/>
  <c r="CA577" s="1"/>
  <c r="BD577"/>
  <c r="AN577"/>
  <c r="BV577" s="1"/>
  <c r="BZ576"/>
  <c r="BU576"/>
  <c r="BT576"/>
  <c r="BQ576"/>
  <c r="BP576"/>
  <c r="BX576" s="1"/>
  <c r="BN576"/>
  <c r="BM576"/>
  <c r="BL576"/>
  <c r="BK576"/>
  <c r="BJ576"/>
  <c r="BI576"/>
  <c r="BH576"/>
  <c r="BO576" s="1"/>
  <c r="BG576"/>
  <c r="BF576"/>
  <c r="BE576"/>
  <c r="CA576" s="1"/>
  <c r="BD576"/>
  <c r="AN576"/>
  <c r="BV576" s="1"/>
  <c r="BZ575"/>
  <c r="BW575"/>
  <c r="BV575"/>
  <c r="BQ575"/>
  <c r="BP575"/>
  <c r="BX575" s="1"/>
  <c r="BN575"/>
  <c r="BM575"/>
  <c r="BL575"/>
  <c r="BK575"/>
  <c r="BJ575"/>
  <c r="BI575"/>
  <c r="BH575"/>
  <c r="BO575" s="1"/>
  <c r="BG575"/>
  <c r="BF575"/>
  <c r="BE575"/>
  <c r="CA575" s="1"/>
  <c r="BD575"/>
  <c r="AN575"/>
  <c r="BT575" s="1"/>
  <c r="BZ574"/>
  <c r="BW574"/>
  <c r="BV574"/>
  <c r="BQ574"/>
  <c r="BP574"/>
  <c r="BX574" s="1"/>
  <c r="BN574"/>
  <c r="BM574"/>
  <c r="BL574"/>
  <c r="BK574"/>
  <c r="BJ574"/>
  <c r="BI574"/>
  <c r="BH574"/>
  <c r="BO574" s="1"/>
  <c r="BG574"/>
  <c r="BF574"/>
  <c r="BE574"/>
  <c r="CA574" s="1"/>
  <c r="BD574"/>
  <c r="AN574"/>
  <c r="BT574" s="1"/>
  <c r="BZ573"/>
  <c r="BW573"/>
  <c r="BV573"/>
  <c r="BQ573"/>
  <c r="BP573"/>
  <c r="BX573" s="1"/>
  <c r="BN573"/>
  <c r="BM573"/>
  <c r="BL573"/>
  <c r="BK573"/>
  <c r="BJ573"/>
  <c r="BI573"/>
  <c r="BH573"/>
  <c r="BO573" s="1"/>
  <c r="BG573"/>
  <c r="BF573"/>
  <c r="BE573"/>
  <c r="CA573" s="1"/>
  <c r="BD573"/>
  <c r="AN573"/>
  <c r="BT573" s="1"/>
  <c r="BZ572"/>
  <c r="BW572"/>
  <c r="BV572"/>
  <c r="BQ572"/>
  <c r="BP572"/>
  <c r="BX572" s="1"/>
  <c r="BN572"/>
  <c r="BM572"/>
  <c r="BL572"/>
  <c r="BK572"/>
  <c r="BJ572"/>
  <c r="BI572"/>
  <c r="BH572"/>
  <c r="BO572" s="1"/>
  <c r="BG572"/>
  <c r="BF572"/>
  <c r="BE572"/>
  <c r="CA572" s="1"/>
  <c r="BD572"/>
  <c r="AN572"/>
  <c r="BT572" s="1"/>
  <c r="BZ571"/>
  <c r="BW571"/>
  <c r="BV571"/>
  <c r="BU571"/>
  <c r="BT571"/>
  <c r="BQ571"/>
  <c r="BP571"/>
  <c r="BX571" s="1"/>
  <c r="BN571"/>
  <c r="BM571"/>
  <c r="BL571"/>
  <c r="BK571"/>
  <c r="BJ571"/>
  <c r="BI571"/>
  <c r="BH571"/>
  <c r="BO571" s="1"/>
  <c r="BG571"/>
  <c r="BF571"/>
  <c r="BE571"/>
  <c r="CA571" s="1"/>
  <c r="BD571"/>
  <c r="AN571"/>
  <c r="AU571" s="1"/>
  <c r="BZ570"/>
  <c r="BW570"/>
  <c r="BV570"/>
  <c r="BQ570"/>
  <c r="BP570"/>
  <c r="BX570" s="1"/>
  <c r="BN570"/>
  <c r="BM570"/>
  <c r="BL570"/>
  <c r="BK570"/>
  <c r="BJ570"/>
  <c r="BI570"/>
  <c r="BH570"/>
  <c r="BO570" s="1"/>
  <c r="BG570"/>
  <c r="BF570"/>
  <c r="BE570"/>
  <c r="CA570" s="1"/>
  <c r="BD570"/>
  <c r="AN570"/>
  <c r="BT570" s="1"/>
  <c r="BZ569"/>
  <c r="BU569"/>
  <c r="BT569"/>
  <c r="BQ569"/>
  <c r="BP569"/>
  <c r="BX569" s="1"/>
  <c r="BN569"/>
  <c r="BM569"/>
  <c r="BL569"/>
  <c r="BK569"/>
  <c r="BJ569"/>
  <c r="BI569"/>
  <c r="BH569"/>
  <c r="BO569" s="1"/>
  <c r="BG569"/>
  <c r="BF569"/>
  <c r="BE569"/>
  <c r="CA569" s="1"/>
  <c r="BD569"/>
  <c r="AN569"/>
  <c r="BV569" s="1"/>
  <c r="BZ568"/>
  <c r="BW568"/>
  <c r="BV568"/>
  <c r="BQ568"/>
  <c r="BP568"/>
  <c r="BX568" s="1"/>
  <c r="BN568"/>
  <c r="BM568"/>
  <c r="BL568"/>
  <c r="BK568"/>
  <c r="BJ568"/>
  <c r="BI568"/>
  <c r="BH568"/>
  <c r="BO568" s="1"/>
  <c r="BG568"/>
  <c r="BF568"/>
  <c r="BE568"/>
  <c r="CA568" s="1"/>
  <c r="BD568"/>
  <c r="AN568"/>
  <c r="BT568" s="1"/>
  <c r="BZ567"/>
  <c r="BU567"/>
  <c r="BT567"/>
  <c r="BQ567"/>
  <c r="BP567"/>
  <c r="BX567" s="1"/>
  <c r="BN567"/>
  <c r="BM567"/>
  <c r="BL567"/>
  <c r="BK567"/>
  <c r="BJ567"/>
  <c r="BI567"/>
  <c r="BH567"/>
  <c r="BO567" s="1"/>
  <c r="BG567"/>
  <c r="BF567"/>
  <c r="BE567"/>
  <c r="CA567" s="1"/>
  <c r="BD567"/>
  <c r="AN567"/>
  <c r="BV567" s="1"/>
  <c r="BZ566"/>
  <c r="BU566"/>
  <c r="BT566"/>
  <c r="BQ566"/>
  <c r="BP566"/>
  <c r="BX566" s="1"/>
  <c r="BN566"/>
  <c r="BM566"/>
  <c r="BL566"/>
  <c r="BK566"/>
  <c r="BJ566"/>
  <c r="BI566"/>
  <c r="BH566"/>
  <c r="BO566" s="1"/>
  <c r="BG566"/>
  <c r="BF566"/>
  <c r="BE566"/>
  <c r="CA566" s="1"/>
  <c r="BD566"/>
  <c r="AN566"/>
  <c r="BV566" s="1"/>
  <c r="BZ565"/>
  <c r="BU565"/>
  <c r="BT565"/>
  <c r="BQ565"/>
  <c r="BP565"/>
  <c r="BX565" s="1"/>
  <c r="BN565"/>
  <c r="BM565"/>
  <c r="BL565"/>
  <c r="BK565"/>
  <c r="BJ565"/>
  <c r="BI565"/>
  <c r="BH565"/>
  <c r="BO565" s="1"/>
  <c r="BG565"/>
  <c r="BF565"/>
  <c r="BE565"/>
  <c r="CA565" s="1"/>
  <c r="BD565"/>
  <c r="AN565"/>
  <c r="BV565" s="1"/>
  <c r="BZ564"/>
  <c r="BU564"/>
  <c r="BT564"/>
  <c r="BQ564"/>
  <c r="BP564"/>
  <c r="BX564" s="1"/>
  <c r="BN564"/>
  <c r="BM564"/>
  <c r="BL564"/>
  <c r="BK564"/>
  <c r="BJ564"/>
  <c r="BI564"/>
  <c r="BH564"/>
  <c r="BO564" s="1"/>
  <c r="BG564"/>
  <c r="BF564"/>
  <c r="BE564"/>
  <c r="CA564" s="1"/>
  <c r="BD564"/>
  <c r="AN564"/>
  <c r="BV564" s="1"/>
  <c r="BZ563"/>
  <c r="BW563"/>
  <c r="BV563"/>
  <c r="BU563"/>
  <c r="BT563"/>
  <c r="BQ563"/>
  <c r="BP563"/>
  <c r="BX563" s="1"/>
  <c r="BN563"/>
  <c r="BM563"/>
  <c r="BL563"/>
  <c r="BK563"/>
  <c r="BJ563"/>
  <c r="BI563"/>
  <c r="BH563"/>
  <c r="BO563" s="1"/>
  <c r="BG563"/>
  <c r="BF563"/>
  <c r="BE563"/>
  <c r="CA563" s="1"/>
  <c r="BD563"/>
  <c r="AN563"/>
  <c r="AU563" s="1"/>
  <c r="BZ562"/>
  <c r="BW562"/>
  <c r="BV562"/>
  <c r="BU562"/>
  <c r="BT562"/>
  <c r="BQ562"/>
  <c r="BP562"/>
  <c r="BX562" s="1"/>
  <c r="BN562"/>
  <c r="BM562"/>
  <c r="BL562"/>
  <c r="BK562"/>
  <c r="BJ562"/>
  <c r="BI562"/>
  <c r="BH562"/>
  <c r="BO562" s="1"/>
  <c r="BG562"/>
  <c r="BF562"/>
  <c r="BE562"/>
  <c r="CA562" s="1"/>
  <c r="BD562"/>
  <c r="AN562"/>
  <c r="AU562" s="1"/>
  <c r="BZ561"/>
  <c r="BW561"/>
  <c r="BV561"/>
  <c r="BU561"/>
  <c r="BT561"/>
  <c r="BQ561"/>
  <c r="BP561"/>
  <c r="BX561" s="1"/>
  <c r="BN561"/>
  <c r="BM561"/>
  <c r="BL561"/>
  <c r="BK561"/>
  <c r="BJ561"/>
  <c r="BI561"/>
  <c r="BH561"/>
  <c r="BO561" s="1"/>
  <c r="BG561"/>
  <c r="BF561"/>
  <c r="BE561"/>
  <c r="CA561" s="1"/>
  <c r="BD561"/>
  <c r="AN561"/>
  <c r="AU561" s="1"/>
  <c r="BZ560"/>
  <c r="BW560"/>
  <c r="BV560"/>
  <c r="BU560"/>
  <c r="BT560"/>
  <c r="BQ560"/>
  <c r="BP560"/>
  <c r="BX560" s="1"/>
  <c r="BN560"/>
  <c r="BM560"/>
  <c r="BL560"/>
  <c r="BK560"/>
  <c r="BJ560"/>
  <c r="BI560"/>
  <c r="BH560"/>
  <c r="BO560" s="1"/>
  <c r="BG560"/>
  <c r="BF560"/>
  <c r="BE560"/>
  <c r="CA560" s="1"/>
  <c r="BD560"/>
  <c r="AN560"/>
  <c r="AU560" s="1"/>
  <c r="BZ559"/>
  <c r="BU559"/>
  <c r="BT559"/>
  <c r="BQ559"/>
  <c r="BP559"/>
  <c r="BX559" s="1"/>
  <c r="BN559"/>
  <c r="BM559"/>
  <c r="BL559"/>
  <c r="BK559"/>
  <c r="BJ559"/>
  <c r="BI559"/>
  <c r="BH559"/>
  <c r="BO559" s="1"/>
  <c r="BG559"/>
  <c r="BF559"/>
  <c r="BE559"/>
  <c r="CA559" s="1"/>
  <c r="BD559"/>
  <c r="AN559"/>
  <c r="BV559" s="1"/>
  <c r="BZ558"/>
  <c r="BU558"/>
  <c r="BT558"/>
  <c r="BQ558"/>
  <c r="BP558"/>
  <c r="BX558" s="1"/>
  <c r="BN558"/>
  <c r="BM558"/>
  <c r="BL558"/>
  <c r="BK558"/>
  <c r="BJ558"/>
  <c r="BI558"/>
  <c r="BH558"/>
  <c r="BO558" s="1"/>
  <c r="BG558"/>
  <c r="BF558"/>
  <c r="BE558"/>
  <c r="CA558" s="1"/>
  <c r="BD558"/>
  <c r="AN558"/>
  <c r="BV558" s="1"/>
  <c r="BZ557"/>
  <c r="BU557"/>
  <c r="BT557"/>
  <c r="BQ557"/>
  <c r="BP557"/>
  <c r="BX557" s="1"/>
  <c r="BN557"/>
  <c r="BM557"/>
  <c r="BL557"/>
  <c r="BK557"/>
  <c r="BJ557"/>
  <c r="BI557"/>
  <c r="BH557"/>
  <c r="BO557" s="1"/>
  <c r="BG557"/>
  <c r="BF557"/>
  <c r="BE557"/>
  <c r="CA557" s="1"/>
  <c r="BD557"/>
  <c r="AN557"/>
  <c r="BV557" s="1"/>
  <c r="BZ556"/>
  <c r="BW556"/>
  <c r="BV556"/>
  <c r="BU556"/>
  <c r="BT556"/>
  <c r="BQ556"/>
  <c r="BP556"/>
  <c r="BX556" s="1"/>
  <c r="BN556"/>
  <c r="BM556"/>
  <c r="BL556"/>
  <c r="BK556"/>
  <c r="BJ556"/>
  <c r="BI556"/>
  <c r="BH556"/>
  <c r="BO556" s="1"/>
  <c r="BG556"/>
  <c r="BF556"/>
  <c r="BE556"/>
  <c r="CA556" s="1"/>
  <c r="BD556"/>
  <c r="AN556"/>
  <c r="AU556" s="1"/>
  <c r="BZ555"/>
  <c r="BU555"/>
  <c r="BT555"/>
  <c r="BQ555"/>
  <c r="BP555"/>
  <c r="BX555" s="1"/>
  <c r="BN555"/>
  <c r="BM555"/>
  <c r="BL555"/>
  <c r="BK555"/>
  <c r="BJ555"/>
  <c r="BI555"/>
  <c r="BH555"/>
  <c r="BO555" s="1"/>
  <c r="BG555"/>
  <c r="BF555"/>
  <c r="BE555"/>
  <c r="CA555" s="1"/>
  <c r="BD555"/>
  <c r="AN555"/>
  <c r="BV555" s="1"/>
  <c r="BZ554"/>
  <c r="BU554"/>
  <c r="BT554"/>
  <c r="BQ554"/>
  <c r="BP554"/>
  <c r="BX554" s="1"/>
  <c r="BN554"/>
  <c r="BM554"/>
  <c r="BL554"/>
  <c r="BK554"/>
  <c r="BJ554"/>
  <c r="BI554"/>
  <c r="BH554"/>
  <c r="BO554" s="1"/>
  <c r="BG554"/>
  <c r="BF554"/>
  <c r="BE554"/>
  <c r="CA554" s="1"/>
  <c r="BD554"/>
  <c r="AN554"/>
  <c r="BV554" s="1"/>
  <c r="BZ553"/>
  <c r="BU553"/>
  <c r="BT553"/>
  <c r="BQ553"/>
  <c r="BP553"/>
  <c r="BX553" s="1"/>
  <c r="BN553"/>
  <c r="BM553"/>
  <c r="BL553"/>
  <c r="BK553"/>
  <c r="BJ553"/>
  <c r="BI553"/>
  <c r="BH553"/>
  <c r="BO553" s="1"/>
  <c r="BG553"/>
  <c r="BF553"/>
  <c r="BE553"/>
  <c r="CA553" s="1"/>
  <c r="BD553"/>
  <c r="AN553"/>
  <c r="BV553" s="1"/>
  <c r="BZ552"/>
  <c r="BU552"/>
  <c r="BT552"/>
  <c r="BQ552"/>
  <c r="BP552"/>
  <c r="BX552" s="1"/>
  <c r="BN552"/>
  <c r="BM552"/>
  <c r="BL552"/>
  <c r="BK552"/>
  <c r="BJ552"/>
  <c r="BI552"/>
  <c r="BH552"/>
  <c r="BO552" s="1"/>
  <c r="BG552"/>
  <c r="BF552"/>
  <c r="BE552"/>
  <c r="CA552" s="1"/>
  <c r="BD552"/>
  <c r="AN552"/>
  <c r="BV552" s="1"/>
  <c r="BZ551"/>
  <c r="BU551"/>
  <c r="BT551"/>
  <c r="BQ551"/>
  <c r="BP551"/>
  <c r="BX551" s="1"/>
  <c r="BN551"/>
  <c r="BM551"/>
  <c r="BL551"/>
  <c r="BK551"/>
  <c r="BJ551"/>
  <c r="BI551"/>
  <c r="BH551"/>
  <c r="BO551" s="1"/>
  <c r="BG551"/>
  <c r="BF551"/>
  <c r="BE551"/>
  <c r="CA551" s="1"/>
  <c r="BD551"/>
  <c r="AN551"/>
  <c r="BV551" s="1"/>
  <c r="BZ550"/>
  <c r="BU550"/>
  <c r="BT550"/>
  <c r="BQ550"/>
  <c r="BP550"/>
  <c r="BX550" s="1"/>
  <c r="BN550"/>
  <c r="BM550"/>
  <c r="BL550"/>
  <c r="BK550"/>
  <c r="BJ550"/>
  <c r="BI550"/>
  <c r="BH550"/>
  <c r="BO550" s="1"/>
  <c r="BG550"/>
  <c r="BF550"/>
  <c r="BE550"/>
  <c r="CA550" s="1"/>
  <c r="BD550"/>
  <c r="AN550"/>
  <c r="BV550" s="1"/>
  <c r="BZ549"/>
  <c r="BW549"/>
  <c r="BV549"/>
  <c r="BQ549"/>
  <c r="BP549"/>
  <c r="BX549" s="1"/>
  <c r="BN549"/>
  <c r="BM549"/>
  <c r="BL549"/>
  <c r="BK549"/>
  <c r="BJ549"/>
  <c r="BI549"/>
  <c r="BH549"/>
  <c r="BO549" s="1"/>
  <c r="BG549"/>
  <c r="BF549"/>
  <c r="BE549"/>
  <c r="CA549" s="1"/>
  <c r="BD549"/>
  <c r="AN549"/>
  <c r="BT549" s="1"/>
  <c r="BZ548"/>
  <c r="BU548"/>
  <c r="BT548"/>
  <c r="BQ548"/>
  <c r="BP548"/>
  <c r="BX548" s="1"/>
  <c r="BN548"/>
  <c r="BM548"/>
  <c r="BL548"/>
  <c r="BK548"/>
  <c r="BJ548"/>
  <c r="BI548"/>
  <c r="BH548"/>
  <c r="BO548" s="1"/>
  <c r="BG548"/>
  <c r="BF548"/>
  <c r="BE548"/>
  <c r="CA548" s="1"/>
  <c r="BD548"/>
  <c r="AN548"/>
  <c r="BV548" s="1"/>
  <c r="BZ547"/>
  <c r="BU547"/>
  <c r="BT547"/>
  <c r="BQ547"/>
  <c r="BP547"/>
  <c r="BX547" s="1"/>
  <c r="BN547"/>
  <c r="BM547"/>
  <c r="BL547"/>
  <c r="BK547"/>
  <c r="BJ547"/>
  <c r="BI547"/>
  <c r="BH547"/>
  <c r="BO547" s="1"/>
  <c r="BG547"/>
  <c r="BF547"/>
  <c r="BE547"/>
  <c r="CA547" s="1"/>
  <c r="BD547"/>
  <c r="AN547"/>
  <c r="BV547" s="1"/>
  <c r="BZ546"/>
  <c r="BU546"/>
  <c r="BT546"/>
  <c r="BQ546"/>
  <c r="BP546"/>
  <c r="BX546" s="1"/>
  <c r="BN546"/>
  <c r="BM546"/>
  <c r="BL546"/>
  <c r="BK546"/>
  <c r="BJ546"/>
  <c r="BI546"/>
  <c r="BH546"/>
  <c r="BO546" s="1"/>
  <c r="BG546"/>
  <c r="BF546"/>
  <c r="BE546"/>
  <c r="CA546" s="1"/>
  <c r="BD546"/>
  <c r="AN546"/>
  <c r="BV546" s="1"/>
  <c r="BZ545"/>
  <c r="BU545"/>
  <c r="BT545"/>
  <c r="BQ545"/>
  <c r="BP545"/>
  <c r="BX545" s="1"/>
  <c r="BN545"/>
  <c r="BM545"/>
  <c r="BL545"/>
  <c r="BK545"/>
  <c r="BJ545"/>
  <c r="BI545"/>
  <c r="BH545"/>
  <c r="BO545" s="1"/>
  <c r="BG545"/>
  <c r="BF545"/>
  <c r="BE545"/>
  <c r="CA545" s="1"/>
  <c r="BD545"/>
  <c r="AN545"/>
  <c r="BV545" s="1"/>
  <c r="BZ544"/>
  <c r="BU544"/>
  <c r="BT544"/>
  <c r="BQ544"/>
  <c r="BP544"/>
  <c r="BX544" s="1"/>
  <c r="BN544"/>
  <c r="BM544"/>
  <c r="BL544"/>
  <c r="BK544"/>
  <c r="BJ544"/>
  <c r="BI544"/>
  <c r="BH544"/>
  <c r="BO544" s="1"/>
  <c r="BG544"/>
  <c r="BF544"/>
  <c r="BE544"/>
  <c r="CA544" s="1"/>
  <c r="BD544"/>
  <c r="AN544"/>
  <c r="BV544" s="1"/>
  <c r="BZ543"/>
  <c r="BW543"/>
  <c r="BV543"/>
  <c r="BQ543"/>
  <c r="BP543"/>
  <c r="BX543" s="1"/>
  <c r="BN543"/>
  <c r="BM543"/>
  <c r="BL543"/>
  <c r="BK543"/>
  <c r="BJ543"/>
  <c r="BI543"/>
  <c r="BH543"/>
  <c r="BO543" s="1"/>
  <c r="BG543"/>
  <c r="BF543"/>
  <c r="BE543"/>
  <c r="CA543" s="1"/>
  <c r="BD543"/>
  <c r="AN543"/>
  <c r="BT543" s="1"/>
  <c r="BZ542"/>
  <c r="BW542"/>
  <c r="BV542"/>
  <c r="BQ542"/>
  <c r="BP542"/>
  <c r="BX542" s="1"/>
  <c r="BN542"/>
  <c r="BM542"/>
  <c r="BL542"/>
  <c r="BK542"/>
  <c r="BJ542"/>
  <c r="BI542"/>
  <c r="BH542"/>
  <c r="BO542" s="1"/>
  <c r="BG542"/>
  <c r="BF542"/>
  <c r="BE542"/>
  <c r="CA542" s="1"/>
  <c r="BD542"/>
  <c r="AN542"/>
  <c r="BT542" s="1"/>
  <c r="BZ541"/>
  <c r="BU541"/>
  <c r="BT541"/>
  <c r="BQ541"/>
  <c r="BP541"/>
  <c r="BX541" s="1"/>
  <c r="BN541"/>
  <c r="BM541"/>
  <c r="BL541"/>
  <c r="BK541"/>
  <c r="BJ541"/>
  <c r="BI541"/>
  <c r="BH541"/>
  <c r="BO541" s="1"/>
  <c r="BG541"/>
  <c r="BF541"/>
  <c r="BE541"/>
  <c r="CA541" s="1"/>
  <c r="BD541"/>
  <c r="AN541"/>
  <c r="BV541" s="1"/>
  <c r="BZ540"/>
  <c r="BU540"/>
  <c r="BT540"/>
  <c r="BQ540"/>
  <c r="BP540"/>
  <c r="BX540" s="1"/>
  <c r="BN540"/>
  <c r="BM540"/>
  <c r="BL540"/>
  <c r="BK540"/>
  <c r="BJ540"/>
  <c r="BI540"/>
  <c r="BH540"/>
  <c r="BO540" s="1"/>
  <c r="BG540"/>
  <c r="BF540"/>
  <c r="BE540"/>
  <c r="CA540" s="1"/>
  <c r="BD540"/>
  <c r="AN540"/>
  <c r="BV540" s="1"/>
  <c r="BZ539"/>
  <c r="BU539"/>
  <c r="BT539"/>
  <c r="BQ539"/>
  <c r="BP539"/>
  <c r="BX539" s="1"/>
  <c r="BN539"/>
  <c r="BM539"/>
  <c r="BL539"/>
  <c r="BK539"/>
  <c r="BJ539"/>
  <c r="BI539"/>
  <c r="BH539"/>
  <c r="BO539" s="1"/>
  <c r="BG539"/>
  <c r="BF539"/>
  <c r="BE539"/>
  <c r="CA539" s="1"/>
  <c r="BD539"/>
  <c r="AN539"/>
  <c r="BV539" s="1"/>
  <c r="BZ538"/>
  <c r="BU538"/>
  <c r="BT538"/>
  <c r="BQ538"/>
  <c r="BP538"/>
  <c r="BX538" s="1"/>
  <c r="BN538"/>
  <c r="BM538"/>
  <c r="BL538"/>
  <c r="BK538"/>
  <c r="BJ538"/>
  <c r="BI538"/>
  <c r="BH538"/>
  <c r="BO538" s="1"/>
  <c r="BG538"/>
  <c r="BF538"/>
  <c r="BE538"/>
  <c r="CA538" s="1"/>
  <c r="BD538"/>
  <c r="AN538"/>
  <c r="BV538" s="1"/>
  <c r="BZ537"/>
  <c r="BU537"/>
  <c r="BT537"/>
  <c r="BQ537"/>
  <c r="BP537"/>
  <c r="BX537" s="1"/>
  <c r="BN537"/>
  <c r="BM537"/>
  <c r="BL537"/>
  <c r="BK537"/>
  <c r="BJ537"/>
  <c r="BI537"/>
  <c r="BH537"/>
  <c r="BO537" s="1"/>
  <c r="BG537"/>
  <c r="BF537"/>
  <c r="BE537"/>
  <c r="CA537" s="1"/>
  <c r="BD537"/>
  <c r="AN537"/>
  <c r="BV537" s="1"/>
  <c r="BZ536"/>
  <c r="BU536"/>
  <c r="BT536"/>
  <c r="BQ536"/>
  <c r="BP536"/>
  <c r="BX536" s="1"/>
  <c r="BN536"/>
  <c r="BM536"/>
  <c r="BL536"/>
  <c r="BK536"/>
  <c r="BJ536"/>
  <c r="BI536"/>
  <c r="BH536"/>
  <c r="BO536" s="1"/>
  <c r="BG536"/>
  <c r="BF536"/>
  <c r="BE536"/>
  <c r="CA536" s="1"/>
  <c r="BD536"/>
  <c r="AN536"/>
  <c r="BV536" s="1"/>
  <c r="BZ535"/>
  <c r="BU535"/>
  <c r="BT535"/>
  <c r="BQ535"/>
  <c r="BP535"/>
  <c r="BX535" s="1"/>
  <c r="BN535"/>
  <c r="BM535"/>
  <c r="BL535"/>
  <c r="BK535"/>
  <c r="BJ535"/>
  <c r="BI535"/>
  <c r="BH535"/>
  <c r="BO535" s="1"/>
  <c r="BG535"/>
  <c r="BF535"/>
  <c r="BE535"/>
  <c r="CA535" s="1"/>
  <c r="BD535"/>
  <c r="AN535"/>
  <c r="BV535" s="1"/>
  <c r="BZ534"/>
  <c r="BU534"/>
  <c r="BT534"/>
  <c r="BQ534"/>
  <c r="BP534"/>
  <c r="BX534" s="1"/>
  <c r="BN534"/>
  <c r="BM534"/>
  <c r="BL534"/>
  <c r="BK534"/>
  <c r="BJ534"/>
  <c r="BI534"/>
  <c r="BH534"/>
  <c r="BO534" s="1"/>
  <c r="BG534"/>
  <c r="BF534"/>
  <c r="BE534"/>
  <c r="CA534" s="1"/>
  <c r="BD534"/>
  <c r="AN534"/>
  <c r="BV534" s="1"/>
  <c r="BZ533"/>
  <c r="BU533"/>
  <c r="BT533"/>
  <c r="BQ533"/>
  <c r="BP533"/>
  <c r="BX533" s="1"/>
  <c r="BN533"/>
  <c r="BM533"/>
  <c r="BL533"/>
  <c r="BK533"/>
  <c r="BJ533"/>
  <c r="BI533"/>
  <c r="BH533"/>
  <c r="BO533" s="1"/>
  <c r="BG533"/>
  <c r="BF533"/>
  <c r="BE533"/>
  <c r="CA533" s="1"/>
  <c r="BD533"/>
  <c r="AN533"/>
  <c r="BV533" s="1"/>
  <c r="BZ532"/>
  <c r="BU532"/>
  <c r="BT532"/>
  <c r="BQ532"/>
  <c r="BP532"/>
  <c r="BX532" s="1"/>
  <c r="BN532"/>
  <c r="BM532"/>
  <c r="BL532"/>
  <c r="BK532"/>
  <c r="BJ532"/>
  <c r="BI532"/>
  <c r="BH532"/>
  <c r="BO532" s="1"/>
  <c r="BG532"/>
  <c r="BF532"/>
  <c r="BE532"/>
  <c r="CA532" s="1"/>
  <c r="BD532"/>
  <c r="AN532"/>
  <c r="BV532" s="1"/>
  <c r="BZ531"/>
  <c r="BU531"/>
  <c r="BT531"/>
  <c r="BQ531"/>
  <c r="BP531"/>
  <c r="BX531" s="1"/>
  <c r="BN531"/>
  <c r="BM531"/>
  <c r="BL531"/>
  <c r="BK531"/>
  <c r="BJ531"/>
  <c r="BI531"/>
  <c r="BH531"/>
  <c r="BO531" s="1"/>
  <c r="BG531"/>
  <c r="BF531"/>
  <c r="BE531"/>
  <c r="CA531" s="1"/>
  <c r="BD531"/>
  <c r="AN531"/>
  <c r="BV531" s="1"/>
  <c r="BZ530"/>
  <c r="BW530"/>
  <c r="BV530"/>
  <c r="BQ530"/>
  <c r="BP530"/>
  <c r="BX530" s="1"/>
  <c r="BN530"/>
  <c r="BM530"/>
  <c r="BL530"/>
  <c r="BK530"/>
  <c r="BJ530"/>
  <c r="BI530"/>
  <c r="BH530"/>
  <c r="BO530" s="1"/>
  <c r="BG530"/>
  <c r="BF530"/>
  <c r="BE530"/>
  <c r="CA530" s="1"/>
  <c r="BD530"/>
  <c r="AN530"/>
  <c r="BT530" s="1"/>
  <c r="BZ529"/>
  <c r="BW529"/>
  <c r="BV529"/>
  <c r="BU529"/>
  <c r="BT529"/>
  <c r="BQ529"/>
  <c r="BP529"/>
  <c r="BX529" s="1"/>
  <c r="BN529"/>
  <c r="BM529"/>
  <c r="BL529"/>
  <c r="BK529"/>
  <c r="BJ529"/>
  <c r="BI529"/>
  <c r="BH529"/>
  <c r="BO529" s="1"/>
  <c r="BG529"/>
  <c r="BF529"/>
  <c r="BE529"/>
  <c r="CA529" s="1"/>
  <c r="BD529"/>
  <c r="AN529"/>
  <c r="AU529" s="1"/>
  <c r="BZ528"/>
  <c r="BW528"/>
  <c r="BV528"/>
  <c r="BQ528"/>
  <c r="BP528"/>
  <c r="BX528" s="1"/>
  <c r="BN528"/>
  <c r="BM528"/>
  <c r="BL528"/>
  <c r="BK528"/>
  <c r="BJ528"/>
  <c r="BI528"/>
  <c r="BH528"/>
  <c r="BO528" s="1"/>
  <c r="BG528"/>
  <c r="BF528"/>
  <c r="BE528"/>
  <c r="CA528" s="1"/>
  <c r="BD528"/>
  <c r="AN528"/>
  <c r="BT528" s="1"/>
  <c r="BZ527"/>
  <c r="BU527"/>
  <c r="BT527"/>
  <c r="BQ527"/>
  <c r="BP527"/>
  <c r="BX527" s="1"/>
  <c r="BN527"/>
  <c r="BM527"/>
  <c r="BL527"/>
  <c r="BK527"/>
  <c r="BJ527"/>
  <c r="BI527"/>
  <c r="BH527"/>
  <c r="BO527" s="1"/>
  <c r="BG527"/>
  <c r="BF527"/>
  <c r="BE527"/>
  <c r="CA527" s="1"/>
  <c r="BD527"/>
  <c r="AN527"/>
  <c r="BV527" s="1"/>
  <c r="BZ526"/>
  <c r="BW526"/>
  <c r="BV526"/>
  <c r="BQ526"/>
  <c r="BP526"/>
  <c r="BX526" s="1"/>
  <c r="BN526"/>
  <c r="BM526"/>
  <c r="BL526"/>
  <c r="BK526"/>
  <c r="BJ526"/>
  <c r="BI526"/>
  <c r="BH526"/>
  <c r="BO526" s="1"/>
  <c r="BG526"/>
  <c r="BF526"/>
  <c r="BE526"/>
  <c r="CA526" s="1"/>
  <c r="BD526"/>
  <c r="AN526"/>
  <c r="BT526" s="1"/>
  <c r="BZ525"/>
  <c r="BU525"/>
  <c r="BT525"/>
  <c r="BQ525"/>
  <c r="BP525"/>
  <c r="BX525" s="1"/>
  <c r="BN525"/>
  <c r="BM525"/>
  <c r="BL525"/>
  <c r="BK525"/>
  <c r="BJ525"/>
  <c r="BI525"/>
  <c r="BH525"/>
  <c r="BO525" s="1"/>
  <c r="BG525"/>
  <c r="BF525"/>
  <c r="BE525"/>
  <c r="CA525" s="1"/>
  <c r="BD525"/>
  <c r="AN525"/>
  <c r="BV525" s="1"/>
  <c r="BZ524"/>
  <c r="BU524"/>
  <c r="BT524"/>
  <c r="BQ524"/>
  <c r="BP524"/>
  <c r="BX524" s="1"/>
  <c r="BN524"/>
  <c r="BM524"/>
  <c r="BL524"/>
  <c r="BK524"/>
  <c r="BJ524"/>
  <c r="BI524"/>
  <c r="BH524"/>
  <c r="BO524" s="1"/>
  <c r="BG524"/>
  <c r="BF524"/>
  <c r="BE524"/>
  <c r="CA524" s="1"/>
  <c r="BD524"/>
  <c r="AN524"/>
  <c r="BV524" s="1"/>
  <c r="BZ523"/>
  <c r="BU523"/>
  <c r="BT523"/>
  <c r="BQ523"/>
  <c r="BP523"/>
  <c r="BX523" s="1"/>
  <c r="BN523"/>
  <c r="BM523"/>
  <c r="BL523"/>
  <c r="BK523"/>
  <c r="BJ523"/>
  <c r="BI523"/>
  <c r="BH523"/>
  <c r="BO523" s="1"/>
  <c r="BG523"/>
  <c r="BF523"/>
  <c r="BE523"/>
  <c r="CA523" s="1"/>
  <c r="BD523"/>
  <c r="AN523"/>
  <c r="BV523" s="1"/>
  <c r="BZ522"/>
  <c r="BU522"/>
  <c r="BT522"/>
  <c r="BQ522"/>
  <c r="BP522"/>
  <c r="BX522" s="1"/>
  <c r="BN522"/>
  <c r="BM522"/>
  <c r="BL522"/>
  <c r="BK522"/>
  <c r="BJ522"/>
  <c r="BI522"/>
  <c r="BH522"/>
  <c r="BO522" s="1"/>
  <c r="BG522"/>
  <c r="BF522"/>
  <c r="BE522"/>
  <c r="CA522" s="1"/>
  <c r="BD522"/>
  <c r="AN522"/>
  <c r="BV522" s="1"/>
  <c r="BZ521"/>
  <c r="BW521"/>
  <c r="BV521"/>
  <c r="BQ521"/>
  <c r="BP521"/>
  <c r="BX521" s="1"/>
  <c r="BN521"/>
  <c r="BM521"/>
  <c r="BL521"/>
  <c r="BK521"/>
  <c r="BJ521"/>
  <c r="BI521"/>
  <c r="BH521"/>
  <c r="BO521" s="1"/>
  <c r="BG521"/>
  <c r="BF521"/>
  <c r="BE521"/>
  <c r="CA521" s="1"/>
  <c r="BD521"/>
  <c r="AN521"/>
  <c r="BT521" s="1"/>
  <c r="BZ520"/>
  <c r="BW520"/>
  <c r="BV520"/>
  <c r="BQ520"/>
  <c r="BP520"/>
  <c r="BX520" s="1"/>
  <c r="BN520"/>
  <c r="BM520"/>
  <c r="BL520"/>
  <c r="BK520"/>
  <c r="BJ520"/>
  <c r="BI520"/>
  <c r="BH520"/>
  <c r="BO520" s="1"/>
  <c r="BG520"/>
  <c r="BF520"/>
  <c r="BE520"/>
  <c r="CA520" s="1"/>
  <c r="BD520"/>
  <c r="AN520"/>
  <c r="BT520" s="1"/>
  <c r="BZ519"/>
  <c r="BW519"/>
  <c r="BV519"/>
  <c r="BU519"/>
  <c r="BT519"/>
  <c r="BQ519"/>
  <c r="BP519"/>
  <c r="BX519" s="1"/>
  <c r="BN519"/>
  <c r="BM519"/>
  <c r="BL519"/>
  <c r="BK519"/>
  <c r="BJ519"/>
  <c r="BI519"/>
  <c r="BH519"/>
  <c r="BO519" s="1"/>
  <c r="BG519"/>
  <c r="BF519"/>
  <c r="BE519"/>
  <c r="CA519" s="1"/>
  <c r="BD519"/>
  <c r="AN519"/>
  <c r="AU519" s="1"/>
  <c r="BZ518"/>
  <c r="BU518"/>
  <c r="BT518"/>
  <c r="BQ518"/>
  <c r="BP518"/>
  <c r="BX518" s="1"/>
  <c r="BN518"/>
  <c r="BM518"/>
  <c r="BL518"/>
  <c r="BK518"/>
  <c r="BJ518"/>
  <c r="BI518"/>
  <c r="BH518"/>
  <c r="BO518" s="1"/>
  <c r="BG518"/>
  <c r="BF518"/>
  <c r="BE518"/>
  <c r="CA518" s="1"/>
  <c r="BD518"/>
  <c r="AN518"/>
  <c r="BV518" s="1"/>
  <c r="BZ517"/>
  <c r="BU517"/>
  <c r="BT517"/>
  <c r="BQ517"/>
  <c r="BP517"/>
  <c r="BX517" s="1"/>
  <c r="BN517"/>
  <c r="BM517"/>
  <c r="BL517"/>
  <c r="BK517"/>
  <c r="BJ517"/>
  <c r="BI517"/>
  <c r="BH517"/>
  <c r="BO517" s="1"/>
  <c r="BG517"/>
  <c r="BF517"/>
  <c r="BE517"/>
  <c r="CA517" s="1"/>
  <c r="BD517"/>
  <c r="AN517"/>
  <c r="BV517" s="1"/>
  <c r="BZ516"/>
  <c r="BU516"/>
  <c r="BT516"/>
  <c r="BQ516"/>
  <c r="BP516"/>
  <c r="BX516" s="1"/>
  <c r="BN516"/>
  <c r="BM516"/>
  <c r="BL516"/>
  <c r="BK516"/>
  <c r="BJ516"/>
  <c r="BI516"/>
  <c r="BH516"/>
  <c r="BO516" s="1"/>
  <c r="BG516"/>
  <c r="BF516"/>
  <c r="BE516"/>
  <c r="CA516" s="1"/>
  <c r="BD516"/>
  <c r="AN516"/>
  <c r="BV516" s="1"/>
  <c r="BZ515"/>
  <c r="BW515"/>
  <c r="BV515"/>
  <c r="BU515"/>
  <c r="BT515"/>
  <c r="BQ515"/>
  <c r="BP515"/>
  <c r="BX515" s="1"/>
  <c r="BN515"/>
  <c r="BM515"/>
  <c r="BL515"/>
  <c r="BK515"/>
  <c r="BJ515"/>
  <c r="BI515"/>
  <c r="BH515"/>
  <c r="BO515" s="1"/>
  <c r="BG515"/>
  <c r="BF515"/>
  <c r="BE515"/>
  <c r="CA515" s="1"/>
  <c r="BD515"/>
  <c r="AN515"/>
  <c r="AU515" s="1"/>
  <c r="BZ514"/>
  <c r="BW514"/>
  <c r="BV514"/>
  <c r="BQ514"/>
  <c r="BP514"/>
  <c r="BX514" s="1"/>
  <c r="BN514"/>
  <c r="BM514"/>
  <c r="BL514"/>
  <c r="BK514"/>
  <c r="BJ514"/>
  <c r="BI514"/>
  <c r="BH514"/>
  <c r="BO514" s="1"/>
  <c r="BG514"/>
  <c r="BF514"/>
  <c r="BE514"/>
  <c r="CA514" s="1"/>
  <c r="BD514"/>
  <c r="AN514"/>
  <c r="BT514" s="1"/>
  <c r="BZ513"/>
  <c r="BU513"/>
  <c r="BT513"/>
  <c r="BQ513"/>
  <c r="BP513"/>
  <c r="BX513" s="1"/>
  <c r="BN513"/>
  <c r="BM513"/>
  <c r="BL513"/>
  <c r="BK513"/>
  <c r="BJ513"/>
  <c r="BI513"/>
  <c r="BH513"/>
  <c r="BO513" s="1"/>
  <c r="BG513"/>
  <c r="BF513"/>
  <c r="BE513"/>
  <c r="CA513" s="1"/>
  <c r="BD513"/>
  <c r="AN513"/>
  <c r="BV513" s="1"/>
  <c r="BZ512"/>
  <c r="BU512"/>
  <c r="BT512"/>
  <c r="BQ512"/>
  <c r="BP512"/>
  <c r="BX512" s="1"/>
  <c r="BN512"/>
  <c r="BM512"/>
  <c r="BL512"/>
  <c r="BK512"/>
  <c r="BJ512"/>
  <c r="BI512"/>
  <c r="BH512"/>
  <c r="BO512" s="1"/>
  <c r="BG512"/>
  <c r="BF512"/>
  <c r="BE512"/>
  <c r="CA512" s="1"/>
  <c r="BD512"/>
  <c r="AN512"/>
  <c r="BV512" s="1"/>
  <c r="BZ511"/>
  <c r="BU511"/>
  <c r="BT511"/>
  <c r="BQ511"/>
  <c r="BP511"/>
  <c r="BX511" s="1"/>
  <c r="BN511"/>
  <c r="BM511"/>
  <c r="BL511"/>
  <c r="BK511"/>
  <c r="BJ511"/>
  <c r="BI511"/>
  <c r="BH511"/>
  <c r="BO511" s="1"/>
  <c r="BG511"/>
  <c r="BF511"/>
  <c r="BE511"/>
  <c r="CA511" s="1"/>
  <c r="BD511"/>
  <c r="AN511"/>
  <c r="BV511" s="1"/>
  <c r="BZ510"/>
  <c r="BW510"/>
  <c r="BV510"/>
  <c r="BQ510"/>
  <c r="BP510"/>
  <c r="BX510" s="1"/>
  <c r="BN510"/>
  <c r="BM510"/>
  <c r="BL510"/>
  <c r="BK510"/>
  <c r="BJ510"/>
  <c r="BI510"/>
  <c r="BH510"/>
  <c r="BO510" s="1"/>
  <c r="BG510"/>
  <c r="BF510"/>
  <c r="BE510"/>
  <c r="CA510" s="1"/>
  <c r="BD510"/>
  <c r="AN510"/>
  <c r="BT510" s="1"/>
  <c r="BZ509"/>
  <c r="BW509"/>
  <c r="BV509"/>
  <c r="BQ509"/>
  <c r="BP509"/>
  <c r="BX509" s="1"/>
  <c r="BN509"/>
  <c r="BM509"/>
  <c r="BL509"/>
  <c r="BK509"/>
  <c r="BJ509"/>
  <c r="BI509"/>
  <c r="BH509"/>
  <c r="BO509" s="1"/>
  <c r="BG509"/>
  <c r="BF509"/>
  <c r="BE509"/>
  <c r="CA509" s="1"/>
  <c r="BD509"/>
  <c r="AN509"/>
  <c r="BT509" s="1"/>
  <c r="BZ508"/>
  <c r="BW508"/>
  <c r="BV508"/>
  <c r="BU508"/>
  <c r="BT508"/>
  <c r="BQ508"/>
  <c r="BP508"/>
  <c r="BX508" s="1"/>
  <c r="BN508"/>
  <c r="BM508"/>
  <c r="BL508"/>
  <c r="BK508"/>
  <c r="BJ508"/>
  <c r="BI508"/>
  <c r="BH508"/>
  <c r="BO508" s="1"/>
  <c r="BG508"/>
  <c r="BF508"/>
  <c r="BE508"/>
  <c r="CA508" s="1"/>
  <c r="BD508"/>
  <c r="AN508"/>
  <c r="AU508" s="1"/>
  <c r="BZ507"/>
  <c r="BW507"/>
  <c r="BV507"/>
  <c r="BQ507"/>
  <c r="BP507"/>
  <c r="BX507" s="1"/>
  <c r="BN507"/>
  <c r="BM507"/>
  <c r="BL507"/>
  <c r="BK507"/>
  <c r="BJ507"/>
  <c r="BI507"/>
  <c r="BH507"/>
  <c r="BO507" s="1"/>
  <c r="BG507"/>
  <c r="BF507"/>
  <c r="BE507"/>
  <c r="CA507" s="1"/>
  <c r="BD507"/>
  <c r="AN507"/>
  <c r="BT507" s="1"/>
  <c r="BZ506"/>
  <c r="BW506"/>
  <c r="BV506"/>
  <c r="BQ506"/>
  <c r="BP506"/>
  <c r="BX506" s="1"/>
  <c r="BN506"/>
  <c r="BM506"/>
  <c r="BL506"/>
  <c r="BK506"/>
  <c r="BJ506"/>
  <c r="BI506"/>
  <c r="BH506"/>
  <c r="BO506" s="1"/>
  <c r="BG506"/>
  <c r="BF506"/>
  <c r="BE506"/>
  <c r="CA506" s="1"/>
  <c r="BD506"/>
  <c r="AN506"/>
  <c r="BT506" s="1"/>
  <c r="BZ505"/>
  <c r="BW505"/>
  <c r="BV505"/>
  <c r="BU505"/>
  <c r="BT505"/>
  <c r="BQ505"/>
  <c r="BP505"/>
  <c r="BX505" s="1"/>
  <c r="BN505"/>
  <c r="BM505"/>
  <c r="BL505"/>
  <c r="BK505"/>
  <c r="BJ505"/>
  <c r="BI505"/>
  <c r="BH505"/>
  <c r="BO505" s="1"/>
  <c r="BG505"/>
  <c r="BF505"/>
  <c r="BE505"/>
  <c r="CA505" s="1"/>
  <c r="BD505"/>
  <c r="AN505"/>
  <c r="AU505" s="1"/>
  <c r="BZ504"/>
  <c r="BW504"/>
  <c r="BV504"/>
  <c r="BU504"/>
  <c r="BT504"/>
  <c r="BQ504"/>
  <c r="BP504"/>
  <c r="BX504" s="1"/>
  <c r="BN504"/>
  <c r="BM504"/>
  <c r="BL504"/>
  <c r="BK504"/>
  <c r="BJ504"/>
  <c r="BI504"/>
  <c r="BH504"/>
  <c r="BO504" s="1"/>
  <c r="BG504"/>
  <c r="BF504"/>
  <c r="BE504"/>
  <c r="CA504" s="1"/>
  <c r="BD504"/>
  <c r="AN504"/>
  <c r="AU504" s="1"/>
  <c r="BZ503"/>
  <c r="BW503"/>
  <c r="BV503"/>
  <c r="BQ503"/>
  <c r="BP503"/>
  <c r="BX503" s="1"/>
  <c r="BN503"/>
  <c r="BM503"/>
  <c r="BL503"/>
  <c r="BK503"/>
  <c r="BJ503"/>
  <c r="BI503"/>
  <c r="BH503"/>
  <c r="BO503" s="1"/>
  <c r="BG503"/>
  <c r="BF503"/>
  <c r="BE503"/>
  <c r="CA503" s="1"/>
  <c r="BD503"/>
  <c r="AN503"/>
  <c r="BT503" s="1"/>
  <c r="BZ502"/>
  <c r="BW502"/>
  <c r="BV502"/>
  <c r="BU502"/>
  <c r="BT502"/>
  <c r="BQ502"/>
  <c r="BP502"/>
  <c r="BX502" s="1"/>
  <c r="BN502"/>
  <c r="BM502"/>
  <c r="BL502"/>
  <c r="BK502"/>
  <c r="BJ502"/>
  <c r="BI502"/>
  <c r="BH502"/>
  <c r="BO502" s="1"/>
  <c r="BG502"/>
  <c r="BF502"/>
  <c r="BE502"/>
  <c r="CA502" s="1"/>
  <c r="BD502"/>
  <c r="AN502"/>
  <c r="AU502" s="1"/>
  <c r="BZ501"/>
  <c r="BW501"/>
  <c r="BV501"/>
  <c r="BQ501"/>
  <c r="BP501"/>
  <c r="BX501" s="1"/>
  <c r="BN501"/>
  <c r="BM501"/>
  <c r="BL501"/>
  <c r="BK501"/>
  <c r="BJ501"/>
  <c r="BI501"/>
  <c r="BH501"/>
  <c r="BO501" s="1"/>
  <c r="BG501"/>
  <c r="BF501"/>
  <c r="BE501"/>
  <c r="CA501" s="1"/>
  <c r="BD501"/>
  <c r="AN501"/>
  <c r="BT501" s="1"/>
  <c r="BZ500"/>
  <c r="BW500"/>
  <c r="BV500"/>
  <c r="BQ500"/>
  <c r="BP500"/>
  <c r="BX500" s="1"/>
  <c r="BN500"/>
  <c r="BM500"/>
  <c r="BL500"/>
  <c r="BK500"/>
  <c r="BJ500"/>
  <c r="BI500"/>
  <c r="BH500"/>
  <c r="BO500" s="1"/>
  <c r="BG500"/>
  <c r="BF500"/>
  <c r="BE500"/>
  <c r="CA500" s="1"/>
  <c r="BD500"/>
  <c r="AN500"/>
  <c r="BT500" s="1"/>
  <c r="BZ499"/>
  <c r="BW499"/>
  <c r="BV499"/>
  <c r="BQ499"/>
  <c r="BP499"/>
  <c r="BX499" s="1"/>
  <c r="BN499"/>
  <c r="BM499"/>
  <c r="BL499"/>
  <c r="BK499"/>
  <c r="BJ499"/>
  <c r="BI499"/>
  <c r="BH499"/>
  <c r="BO499" s="1"/>
  <c r="BG499"/>
  <c r="BF499"/>
  <c r="BE499"/>
  <c r="CA499" s="1"/>
  <c r="BD499"/>
  <c r="AN499"/>
  <c r="BT499" s="1"/>
  <c r="BZ498"/>
  <c r="BW498"/>
  <c r="BV498"/>
  <c r="BU498"/>
  <c r="BT498"/>
  <c r="BQ498"/>
  <c r="BP498"/>
  <c r="BX498" s="1"/>
  <c r="BN498"/>
  <c r="BM498"/>
  <c r="BL498"/>
  <c r="BK498"/>
  <c r="BJ498"/>
  <c r="BI498"/>
  <c r="BH498"/>
  <c r="BO498" s="1"/>
  <c r="BG498"/>
  <c r="BF498"/>
  <c r="BE498"/>
  <c r="CA498" s="1"/>
  <c r="BD498"/>
  <c r="AN498"/>
  <c r="AU498" s="1"/>
  <c r="BZ497"/>
  <c r="BW497"/>
  <c r="BV497"/>
  <c r="BU497"/>
  <c r="BT497"/>
  <c r="BQ497"/>
  <c r="BP497"/>
  <c r="BX497" s="1"/>
  <c r="BN497"/>
  <c r="BM497"/>
  <c r="BL497"/>
  <c r="BK497"/>
  <c r="BJ497"/>
  <c r="BI497"/>
  <c r="BH497"/>
  <c r="BO497" s="1"/>
  <c r="BG497"/>
  <c r="BF497"/>
  <c r="BE497"/>
  <c r="CA497" s="1"/>
  <c r="BD497"/>
  <c r="AN497"/>
  <c r="AU497" s="1"/>
  <c r="BZ496"/>
  <c r="BW496"/>
  <c r="BV496"/>
  <c r="BQ496"/>
  <c r="BP496"/>
  <c r="BX496" s="1"/>
  <c r="BN496"/>
  <c r="BM496"/>
  <c r="BL496"/>
  <c r="BK496"/>
  <c r="BJ496"/>
  <c r="BI496"/>
  <c r="BH496"/>
  <c r="BO496" s="1"/>
  <c r="BG496"/>
  <c r="BF496"/>
  <c r="BE496"/>
  <c r="CA496" s="1"/>
  <c r="BD496"/>
  <c r="AN496"/>
  <c r="BT496" s="1"/>
  <c r="BZ495"/>
  <c r="BU495"/>
  <c r="BT495"/>
  <c r="BQ495"/>
  <c r="BP495"/>
  <c r="BX495" s="1"/>
  <c r="BN495"/>
  <c r="BM495"/>
  <c r="BL495"/>
  <c r="BK495"/>
  <c r="BJ495"/>
  <c r="BI495"/>
  <c r="BH495"/>
  <c r="BO495" s="1"/>
  <c r="BG495"/>
  <c r="BF495"/>
  <c r="BE495"/>
  <c r="CA495" s="1"/>
  <c r="BD495"/>
  <c r="AN495"/>
  <c r="BV495" s="1"/>
  <c r="BZ494"/>
  <c r="BU494"/>
  <c r="BT494"/>
  <c r="BQ494"/>
  <c r="BP494"/>
  <c r="BX494" s="1"/>
  <c r="BN494"/>
  <c r="BM494"/>
  <c r="BL494"/>
  <c r="BK494"/>
  <c r="BJ494"/>
  <c r="BI494"/>
  <c r="BH494"/>
  <c r="BO494" s="1"/>
  <c r="BG494"/>
  <c r="BF494"/>
  <c r="BE494"/>
  <c r="CA494" s="1"/>
  <c r="BD494"/>
  <c r="AN494"/>
  <c r="BV494" s="1"/>
  <c r="BZ493"/>
  <c r="BU493"/>
  <c r="BT493"/>
  <c r="BQ493"/>
  <c r="BP493"/>
  <c r="BX493" s="1"/>
  <c r="BN493"/>
  <c r="BM493"/>
  <c r="BL493"/>
  <c r="BK493"/>
  <c r="BJ493"/>
  <c r="BI493"/>
  <c r="BH493"/>
  <c r="BO493" s="1"/>
  <c r="BG493"/>
  <c r="BF493"/>
  <c r="BE493"/>
  <c r="CA493" s="1"/>
  <c r="BD493"/>
  <c r="AN493"/>
  <c r="BV493" s="1"/>
  <c r="BZ492"/>
  <c r="BW492"/>
  <c r="BV492"/>
  <c r="BU492"/>
  <c r="BT492"/>
  <c r="BQ492"/>
  <c r="BP492"/>
  <c r="BX492" s="1"/>
  <c r="BN492"/>
  <c r="BM492"/>
  <c r="BL492"/>
  <c r="BK492"/>
  <c r="BJ492"/>
  <c r="BI492"/>
  <c r="BH492"/>
  <c r="BO492" s="1"/>
  <c r="BG492"/>
  <c r="BF492"/>
  <c r="BE492"/>
  <c r="CA492" s="1"/>
  <c r="BD492"/>
  <c r="AN492"/>
  <c r="AU492" s="1"/>
  <c r="BZ491"/>
  <c r="BW491"/>
  <c r="BV491"/>
  <c r="BU491"/>
  <c r="BT491"/>
  <c r="BQ491"/>
  <c r="BP491"/>
  <c r="BX491" s="1"/>
  <c r="BN491"/>
  <c r="BM491"/>
  <c r="BL491"/>
  <c r="BK491"/>
  <c r="BJ491"/>
  <c r="BI491"/>
  <c r="BH491"/>
  <c r="BO491" s="1"/>
  <c r="BG491"/>
  <c r="BF491"/>
  <c r="BE491"/>
  <c r="CA491" s="1"/>
  <c r="BD491"/>
  <c r="AN491"/>
  <c r="AU491" s="1"/>
  <c r="BZ490"/>
  <c r="BU490"/>
  <c r="BT490"/>
  <c r="BQ490"/>
  <c r="BP490"/>
  <c r="BX490" s="1"/>
  <c r="BN490"/>
  <c r="BM490"/>
  <c r="BL490"/>
  <c r="BK490"/>
  <c r="BJ490"/>
  <c r="BI490"/>
  <c r="BH490"/>
  <c r="BO490" s="1"/>
  <c r="BG490"/>
  <c r="BF490"/>
  <c r="BE490"/>
  <c r="CA490" s="1"/>
  <c r="BD490"/>
  <c r="AN490"/>
  <c r="BV490" s="1"/>
  <c r="BZ489"/>
  <c r="BU489"/>
  <c r="BT489"/>
  <c r="BQ489"/>
  <c r="BP489"/>
  <c r="BX489" s="1"/>
  <c r="BN489"/>
  <c r="BM489"/>
  <c r="BL489"/>
  <c r="BK489"/>
  <c r="BJ489"/>
  <c r="BI489"/>
  <c r="BH489"/>
  <c r="BO489" s="1"/>
  <c r="BG489"/>
  <c r="BF489"/>
  <c r="BE489"/>
  <c r="CA489" s="1"/>
  <c r="BD489"/>
  <c r="AN489"/>
  <c r="BV489" s="1"/>
  <c r="BZ488"/>
  <c r="BU488"/>
  <c r="BT488"/>
  <c r="BQ488"/>
  <c r="BP488"/>
  <c r="BX488" s="1"/>
  <c r="BN488"/>
  <c r="BM488"/>
  <c r="BL488"/>
  <c r="BK488"/>
  <c r="BJ488"/>
  <c r="BI488"/>
  <c r="BH488"/>
  <c r="BO488" s="1"/>
  <c r="BG488"/>
  <c r="BF488"/>
  <c r="BE488"/>
  <c r="CA488" s="1"/>
  <c r="BD488"/>
  <c r="AN488"/>
  <c r="BV488" s="1"/>
  <c r="BZ487"/>
  <c r="BW487"/>
  <c r="BV487"/>
  <c r="BQ487"/>
  <c r="BP487"/>
  <c r="BX487" s="1"/>
  <c r="BN487"/>
  <c r="BM487"/>
  <c r="BL487"/>
  <c r="BK487"/>
  <c r="BJ487"/>
  <c r="BI487"/>
  <c r="BH487"/>
  <c r="BO487" s="1"/>
  <c r="BG487"/>
  <c r="BF487"/>
  <c r="BE487"/>
  <c r="CA487" s="1"/>
  <c r="BD487"/>
  <c r="AN487"/>
  <c r="BT487" s="1"/>
  <c r="BZ486"/>
  <c r="BW486"/>
  <c r="BV486"/>
  <c r="BU486"/>
  <c r="BT486"/>
  <c r="BQ486"/>
  <c r="BP486"/>
  <c r="BX486" s="1"/>
  <c r="BN486"/>
  <c r="BM486"/>
  <c r="BL486"/>
  <c r="BK486"/>
  <c r="BJ486"/>
  <c r="BI486"/>
  <c r="BH486"/>
  <c r="BO486" s="1"/>
  <c r="BG486"/>
  <c r="BF486"/>
  <c r="BE486"/>
  <c r="CA486" s="1"/>
  <c r="BD486"/>
  <c r="AN486"/>
  <c r="AU486" s="1"/>
  <c r="BZ485"/>
  <c r="BW485"/>
  <c r="BV485"/>
  <c r="BQ485"/>
  <c r="BP485"/>
  <c r="BX485" s="1"/>
  <c r="BN485"/>
  <c r="BM485"/>
  <c r="BL485"/>
  <c r="BK485"/>
  <c r="BJ485"/>
  <c r="BI485"/>
  <c r="BH485"/>
  <c r="BO485" s="1"/>
  <c r="BG485"/>
  <c r="BF485"/>
  <c r="BE485"/>
  <c r="CA485" s="1"/>
  <c r="BD485"/>
  <c r="AN485"/>
  <c r="BT485" s="1"/>
  <c r="BZ484"/>
  <c r="BU484"/>
  <c r="BT484"/>
  <c r="BQ484"/>
  <c r="BP484"/>
  <c r="BX484" s="1"/>
  <c r="BN484"/>
  <c r="BM484"/>
  <c r="BL484"/>
  <c r="BK484"/>
  <c r="BJ484"/>
  <c r="BI484"/>
  <c r="BH484"/>
  <c r="BO484" s="1"/>
  <c r="BG484"/>
  <c r="BF484"/>
  <c r="BE484"/>
  <c r="CA484" s="1"/>
  <c r="BD484"/>
  <c r="AN484"/>
  <c r="BV484" s="1"/>
  <c r="BZ483"/>
  <c r="BW483"/>
  <c r="BV483"/>
  <c r="BU483"/>
  <c r="BT483"/>
  <c r="BQ483"/>
  <c r="BP483"/>
  <c r="BX483" s="1"/>
  <c r="BN483"/>
  <c r="BM483"/>
  <c r="BL483"/>
  <c r="BK483"/>
  <c r="BJ483"/>
  <c r="BI483"/>
  <c r="BH483"/>
  <c r="BO483" s="1"/>
  <c r="BG483"/>
  <c r="BF483"/>
  <c r="BE483"/>
  <c r="CA483" s="1"/>
  <c r="BD483"/>
  <c r="AN483"/>
  <c r="AU483" s="1"/>
  <c r="BZ482"/>
  <c r="BU482"/>
  <c r="BT482"/>
  <c r="BQ482"/>
  <c r="BP482"/>
  <c r="BX482" s="1"/>
  <c r="BN482"/>
  <c r="BM482"/>
  <c r="BL482"/>
  <c r="BK482"/>
  <c r="BJ482"/>
  <c r="BI482"/>
  <c r="BH482"/>
  <c r="BO482" s="1"/>
  <c r="BG482"/>
  <c r="BF482"/>
  <c r="BE482"/>
  <c r="CA482" s="1"/>
  <c r="BD482"/>
  <c r="AN482"/>
  <c r="BV482" s="1"/>
  <c r="BZ481"/>
  <c r="BU481"/>
  <c r="BT481"/>
  <c r="BQ481"/>
  <c r="BP481"/>
  <c r="BX481" s="1"/>
  <c r="BN481"/>
  <c r="BM481"/>
  <c r="BL481"/>
  <c r="BK481"/>
  <c r="BJ481"/>
  <c r="BI481"/>
  <c r="BH481"/>
  <c r="BO481" s="1"/>
  <c r="BG481"/>
  <c r="BF481"/>
  <c r="BE481"/>
  <c r="CA481" s="1"/>
  <c r="BD481"/>
  <c r="AN481"/>
  <c r="BV481" s="1"/>
  <c r="BZ480"/>
  <c r="BU480"/>
  <c r="BT480"/>
  <c r="BQ480"/>
  <c r="BP480"/>
  <c r="BX480" s="1"/>
  <c r="BN480"/>
  <c r="BM480"/>
  <c r="BL480"/>
  <c r="BK480"/>
  <c r="BJ480"/>
  <c r="BI480"/>
  <c r="BH480"/>
  <c r="BO480" s="1"/>
  <c r="BG480"/>
  <c r="BF480"/>
  <c r="BE480"/>
  <c r="CA480" s="1"/>
  <c r="BD480"/>
  <c r="AN480"/>
  <c r="BV480" s="1"/>
  <c r="BZ479"/>
  <c r="BU479"/>
  <c r="BT479"/>
  <c r="BQ479"/>
  <c r="BP479"/>
  <c r="BX479" s="1"/>
  <c r="BN479"/>
  <c r="BM479"/>
  <c r="BL479"/>
  <c r="BK479"/>
  <c r="BJ479"/>
  <c r="BI479"/>
  <c r="BH479"/>
  <c r="BO479" s="1"/>
  <c r="BG479"/>
  <c r="BF479"/>
  <c r="BE479"/>
  <c r="CA479" s="1"/>
  <c r="BD479"/>
  <c r="AN479"/>
  <c r="BV479" s="1"/>
  <c r="BZ478"/>
  <c r="BU478"/>
  <c r="BT478"/>
  <c r="BQ478"/>
  <c r="BP478"/>
  <c r="BX478" s="1"/>
  <c r="BN478"/>
  <c r="BM478"/>
  <c r="BL478"/>
  <c r="BK478"/>
  <c r="BJ478"/>
  <c r="BI478"/>
  <c r="BH478"/>
  <c r="BO478" s="1"/>
  <c r="BG478"/>
  <c r="BF478"/>
  <c r="BE478"/>
  <c r="CA478" s="1"/>
  <c r="BD478"/>
  <c r="AN478"/>
  <c r="BV478" s="1"/>
  <c r="BZ477"/>
  <c r="BU477"/>
  <c r="BT477"/>
  <c r="BQ477"/>
  <c r="BP477"/>
  <c r="BX477" s="1"/>
  <c r="BN477"/>
  <c r="BM477"/>
  <c r="BL477"/>
  <c r="BK477"/>
  <c r="BJ477"/>
  <c r="BI477"/>
  <c r="BH477"/>
  <c r="BO477" s="1"/>
  <c r="BG477"/>
  <c r="BF477"/>
  <c r="BE477"/>
  <c r="CA477" s="1"/>
  <c r="BD477"/>
  <c r="AN477"/>
  <c r="BV477" s="1"/>
  <c r="BZ476"/>
  <c r="BW476"/>
  <c r="BV476"/>
  <c r="BU476"/>
  <c r="BT476"/>
  <c r="BQ476"/>
  <c r="BP476"/>
  <c r="BX476" s="1"/>
  <c r="BN476"/>
  <c r="BM476"/>
  <c r="BL476"/>
  <c r="BK476"/>
  <c r="BJ476"/>
  <c r="BI476"/>
  <c r="BH476"/>
  <c r="BO476" s="1"/>
  <c r="BG476"/>
  <c r="BF476"/>
  <c r="BE476"/>
  <c r="CA476" s="1"/>
  <c r="BD476"/>
  <c r="AN476"/>
  <c r="AU476" s="1"/>
  <c r="BZ475"/>
  <c r="BU475"/>
  <c r="BT475"/>
  <c r="BQ475"/>
  <c r="BP475"/>
  <c r="BX475" s="1"/>
  <c r="BN475"/>
  <c r="BM475"/>
  <c r="BL475"/>
  <c r="BK475"/>
  <c r="BJ475"/>
  <c r="BI475"/>
  <c r="BH475"/>
  <c r="BO475" s="1"/>
  <c r="BG475"/>
  <c r="BF475"/>
  <c r="BE475"/>
  <c r="CA475" s="1"/>
  <c r="BD475"/>
  <c r="AN475"/>
  <c r="BV475" s="1"/>
  <c r="BZ474"/>
  <c r="BU474"/>
  <c r="BT474"/>
  <c r="BQ474"/>
  <c r="BP474"/>
  <c r="BX474" s="1"/>
  <c r="BN474"/>
  <c r="BM474"/>
  <c r="BL474"/>
  <c r="BK474"/>
  <c r="BJ474"/>
  <c r="BI474"/>
  <c r="BH474"/>
  <c r="BO474" s="1"/>
  <c r="BG474"/>
  <c r="BF474"/>
  <c r="BE474"/>
  <c r="CA474" s="1"/>
  <c r="BD474"/>
  <c r="AN474"/>
  <c r="BV474" s="1"/>
  <c r="BZ473"/>
  <c r="BU473"/>
  <c r="BT473"/>
  <c r="BQ473"/>
  <c r="BP473"/>
  <c r="BX473" s="1"/>
  <c r="BN473"/>
  <c r="BM473"/>
  <c r="BL473"/>
  <c r="BK473"/>
  <c r="BJ473"/>
  <c r="BI473"/>
  <c r="BH473"/>
  <c r="BO473" s="1"/>
  <c r="BG473"/>
  <c r="BF473"/>
  <c r="BE473"/>
  <c r="CA473" s="1"/>
  <c r="BD473"/>
  <c r="AN473"/>
  <c r="BV473" s="1"/>
  <c r="BZ472"/>
  <c r="BU472"/>
  <c r="BT472"/>
  <c r="BQ472"/>
  <c r="BP472"/>
  <c r="BX472" s="1"/>
  <c r="BN472"/>
  <c r="BM472"/>
  <c r="BL472"/>
  <c r="BK472"/>
  <c r="BJ472"/>
  <c r="BI472"/>
  <c r="BH472"/>
  <c r="BO472" s="1"/>
  <c r="BG472"/>
  <c r="BF472"/>
  <c r="BE472"/>
  <c r="CA472" s="1"/>
  <c r="BD472"/>
  <c r="AN472"/>
  <c r="BV472" s="1"/>
  <c r="BZ471"/>
  <c r="BW471"/>
  <c r="BV471"/>
  <c r="BQ471"/>
  <c r="BP471"/>
  <c r="BX471" s="1"/>
  <c r="BN471"/>
  <c r="BM471"/>
  <c r="BL471"/>
  <c r="BK471"/>
  <c r="BJ471"/>
  <c r="BI471"/>
  <c r="BH471"/>
  <c r="BO471" s="1"/>
  <c r="BG471"/>
  <c r="BF471"/>
  <c r="BE471"/>
  <c r="CA471" s="1"/>
  <c r="BD471"/>
  <c r="AN471"/>
  <c r="BT471" s="1"/>
  <c r="BZ470"/>
  <c r="BU470"/>
  <c r="BT470"/>
  <c r="BQ470"/>
  <c r="BP470"/>
  <c r="BX470" s="1"/>
  <c r="BN470"/>
  <c r="BM470"/>
  <c r="BL470"/>
  <c r="BK470"/>
  <c r="BJ470"/>
  <c r="BI470"/>
  <c r="BH470"/>
  <c r="BO470" s="1"/>
  <c r="BG470"/>
  <c r="BF470"/>
  <c r="BE470"/>
  <c r="CA470" s="1"/>
  <c r="BD470"/>
  <c r="AN470"/>
  <c r="BV470" s="1"/>
  <c r="BZ469"/>
  <c r="BW469"/>
  <c r="BV469"/>
  <c r="BQ469"/>
  <c r="BP469"/>
  <c r="BX469" s="1"/>
  <c r="BN469"/>
  <c r="BM469"/>
  <c r="BL469"/>
  <c r="BK469"/>
  <c r="BJ469"/>
  <c r="BI469"/>
  <c r="BH469"/>
  <c r="BO469" s="1"/>
  <c r="BG469"/>
  <c r="BF469"/>
  <c r="BE469"/>
  <c r="CA469" s="1"/>
  <c r="BD469"/>
  <c r="AN469"/>
  <c r="BT469" s="1"/>
  <c r="BZ468"/>
  <c r="BU468"/>
  <c r="BT468"/>
  <c r="BQ468"/>
  <c r="BP468"/>
  <c r="BX468" s="1"/>
  <c r="BN468"/>
  <c r="BM468"/>
  <c r="BL468"/>
  <c r="BK468"/>
  <c r="BJ468"/>
  <c r="BI468"/>
  <c r="BH468"/>
  <c r="BO468" s="1"/>
  <c r="BG468"/>
  <c r="BF468"/>
  <c r="BE468"/>
  <c r="CA468" s="1"/>
  <c r="BD468"/>
  <c r="AN468"/>
  <c r="BV468" s="1"/>
  <c r="BZ467"/>
  <c r="BU467"/>
  <c r="BT467"/>
  <c r="BQ467"/>
  <c r="BP467"/>
  <c r="BX467" s="1"/>
  <c r="BN467"/>
  <c r="BM467"/>
  <c r="BL467"/>
  <c r="BK467"/>
  <c r="BJ467"/>
  <c r="BI467"/>
  <c r="BH467"/>
  <c r="BO467" s="1"/>
  <c r="BG467"/>
  <c r="BF467"/>
  <c r="BE467"/>
  <c r="CA467" s="1"/>
  <c r="BD467"/>
  <c r="AN467"/>
  <c r="BV467" s="1"/>
  <c r="BZ466"/>
  <c r="BU466"/>
  <c r="BT466"/>
  <c r="BQ466"/>
  <c r="BP466"/>
  <c r="BX466" s="1"/>
  <c r="BN466"/>
  <c r="BM466"/>
  <c r="BL466"/>
  <c r="BK466"/>
  <c r="BJ466"/>
  <c r="BI466"/>
  <c r="BH466"/>
  <c r="BO466" s="1"/>
  <c r="BG466"/>
  <c r="BF466"/>
  <c r="BE466"/>
  <c r="CA466" s="1"/>
  <c r="BD466"/>
  <c r="AN466"/>
  <c r="BV466" s="1"/>
  <c r="BZ465"/>
  <c r="BU465"/>
  <c r="BT465"/>
  <c r="BQ465"/>
  <c r="BP465"/>
  <c r="BX465" s="1"/>
  <c r="BN465"/>
  <c r="BM465"/>
  <c r="BL465"/>
  <c r="BK465"/>
  <c r="BJ465"/>
  <c r="BI465"/>
  <c r="BH465"/>
  <c r="BO465" s="1"/>
  <c r="BG465"/>
  <c r="BF465"/>
  <c r="BE465"/>
  <c r="CA465" s="1"/>
  <c r="BD465"/>
  <c r="AN465"/>
  <c r="BV465" s="1"/>
  <c r="BZ464"/>
  <c r="BW464"/>
  <c r="BV464"/>
  <c r="BU464"/>
  <c r="BT464"/>
  <c r="BQ464"/>
  <c r="BP464"/>
  <c r="BX464" s="1"/>
  <c r="BN464"/>
  <c r="BM464"/>
  <c r="BL464"/>
  <c r="BK464"/>
  <c r="BJ464"/>
  <c r="BI464"/>
  <c r="BH464"/>
  <c r="BO464" s="1"/>
  <c r="BG464"/>
  <c r="BF464"/>
  <c r="BE464"/>
  <c r="CA464" s="1"/>
  <c r="BD464"/>
  <c r="AN464"/>
  <c r="AU464" s="1"/>
  <c r="BZ463"/>
  <c r="BU463"/>
  <c r="BT463"/>
  <c r="BQ463"/>
  <c r="BP463"/>
  <c r="BX463" s="1"/>
  <c r="BN463"/>
  <c r="BM463"/>
  <c r="BL463"/>
  <c r="BK463"/>
  <c r="BJ463"/>
  <c r="BI463"/>
  <c r="BH463"/>
  <c r="BO463" s="1"/>
  <c r="BG463"/>
  <c r="BF463"/>
  <c r="BE463"/>
  <c r="CA463" s="1"/>
  <c r="BD463"/>
  <c r="AN463"/>
  <c r="BV463" s="1"/>
  <c r="BZ462"/>
  <c r="BU462"/>
  <c r="BT462"/>
  <c r="BQ462"/>
  <c r="BP462"/>
  <c r="BX462" s="1"/>
  <c r="BN462"/>
  <c r="BM462"/>
  <c r="BL462"/>
  <c r="BK462"/>
  <c r="BJ462"/>
  <c r="BI462"/>
  <c r="BH462"/>
  <c r="BO462" s="1"/>
  <c r="BG462"/>
  <c r="BF462"/>
  <c r="BE462"/>
  <c r="CA462" s="1"/>
  <c r="BD462"/>
  <c r="AN462"/>
  <c r="BV462" s="1"/>
  <c r="BZ461"/>
  <c r="BU461"/>
  <c r="BT461"/>
  <c r="BQ461"/>
  <c r="BP461"/>
  <c r="BX461" s="1"/>
  <c r="BN461"/>
  <c r="BM461"/>
  <c r="BL461"/>
  <c r="BK461"/>
  <c r="BJ461"/>
  <c r="BI461"/>
  <c r="BH461"/>
  <c r="BO461" s="1"/>
  <c r="BG461"/>
  <c r="BF461"/>
  <c r="BE461"/>
  <c r="CA461" s="1"/>
  <c r="BD461"/>
  <c r="AN461"/>
  <c r="BV461" s="1"/>
  <c r="BZ460"/>
  <c r="BU460"/>
  <c r="BT460"/>
  <c r="BQ460"/>
  <c r="BP460"/>
  <c r="BX460" s="1"/>
  <c r="BN460"/>
  <c r="BM460"/>
  <c r="BL460"/>
  <c r="BK460"/>
  <c r="BJ460"/>
  <c r="BI460"/>
  <c r="BH460"/>
  <c r="BO460" s="1"/>
  <c r="BG460"/>
  <c r="BF460"/>
  <c r="BE460"/>
  <c r="CA460" s="1"/>
  <c r="BD460"/>
  <c r="AN460"/>
  <c r="BV460" s="1"/>
  <c r="BZ459"/>
  <c r="BU459"/>
  <c r="BT459"/>
  <c r="BQ459"/>
  <c r="BP459"/>
  <c r="BX459" s="1"/>
  <c r="BN459"/>
  <c r="BM459"/>
  <c r="BL459"/>
  <c r="BK459"/>
  <c r="BJ459"/>
  <c r="BI459"/>
  <c r="BH459"/>
  <c r="BO459" s="1"/>
  <c r="BG459"/>
  <c r="BF459"/>
  <c r="BE459"/>
  <c r="CA459" s="1"/>
  <c r="BD459"/>
  <c r="AN459"/>
  <c r="BV459" s="1"/>
  <c r="BZ458"/>
  <c r="BU458"/>
  <c r="BT458"/>
  <c r="BQ458"/>
  <c r="BP458"/>
  <c r="BX458" s="1"/>
  <c r="BN458"/>
  <c r="BM458"/>
  <c r="BL458"/>
  <c r="BK458"/>
  <c r="BJ458"/>
  <c r="BI458"/>
  <c r="BH458"/>
  <c r="BO458" s="1"/>
  <c r="BG458"/>
  <c r="BF458"/>
  <c r="BE458"/>
  <c r="CA458" s="1"/>
  <c r="BD458"/>
  <c r="AN458"/>
  <c r="BV458" s="1"/>
  <c r="BZ457"/>
  <c r="BU457"/>
  <c r="BT457"/>
  <c r="BQ457"/>
  <c r="BP457"/>
  <c r="BX457" s="1"/>
  <c r="BN457"/>
  <c r="BM457"/>
  <c r="BL457"/>
  <c r="BK457"/>
  <c r="BJ457"/>
  <c r="BI457"/>
  <c r="BH457"/>
  <c r="BO457" s="1"/>
  <c r="BG457"/>
  <c r="BF457"/>
  <c r="BE457"/>
  <c r="CA457" s="1"/>
  <c r="BD457"/>
  <c r="AN457"/>
  <c r="BV457" s="1"/>
  <c r="BZ456"/>
  <c r="BW456"/>
  <c r="BV456"/>
  <c r="BU456"/>
  <c r="BT456"/>
  <c r="BQ456"/>
  <c r="BP456"/>
  <c r="BX456" s="1"/>
  <c r="BN456"/>
  <c r="BM456"/>
  <c r="BL456"/>
  <c r="BK456"/>
  <c r="BJ456"/>
  <c r="BI456"/>
  <c r="BH456"/>
  <c r="BO456" s="1"/>
  <c r="BG456"/>
  <c r="BF456"/>
  <c r="BE456"/>
  <c r="CA456" s="1"/>
  <c r="BD456"/>
  <c r="AN456"/>
  <c r="AU456" s="1"/>
  <c r="BZ455"/>
  <c r="BW455"/>
  <c r="BV455"/>
  <c r="BQ455"/>
  <c r="BP455"/>
  <c r="BX455" s="1"/>
  <c r="BN455"/>
  <c r="BM455"/>
  <c r="BL455"/>
  <c r="BK455"/>
  <c r="BJ455"/>
  <c r="BI455"/>
  <c r="BH455"/>
  <c r="BO455" s="1"/>
  <c r="BG455"/>
  <c r="BF455"/>
  <c r="BE455"/>
  <c r="CA455" s="1"/>
  <c r="BD455"/>
  <c r="AN455"/>
  <c r="BT455" s="1"/>
  <c r="BZ454"/>
  <c r="BW454"/>
  <c r="BV454"/>
  <c r="BU454"/>
  <c r="BT454"/>
  <c r="BQ454"/>
  <c r="BP454"/>
  <c r="BX454" s="1"/>
  <c r="BN454"/>
  <c r="BM454"/>
  <c r="BL454"/>
  <c r="BK454"/>
  <c r="BJ454"/>
  <c r="BI454"/>
  <c r="BH454"/>
  <c r="BO454" s="1"/>
  <c r="BG454"/>
  <c r="BF454"/>
  <c r="BE454"/>
  <c r="CA454" s="1"/>
  <c r="BD454"/>
  <c r="AN454"/>
  <c r="AU454" s="1"/>
  <c r="BZ453"/>
  <c r="BW453"/>
  <c r="BV453"/>
  <c r="BU453"/>
  <c r="BT453"/>
  <c r="BQ453"/>
  <c r="BP453"/>
  <c r="BX453" s="1"/>
  <c r="BN453"/>
  <c r="BM453"/>
  <c r="BL453"/>
  <c r="BK453"/>
  <c r="BJ453"/>
  <c r="BI453"/>
  <c r="BH453"/>
  <c r="BO453" s="1"/>
  <c r="BG453"/>
  <c r="BF453"/>
  <c r="BE453"/>
  <c r="CA453" s="1"/>
  <c r="BD453"/>
  <c r="AN453"/>
  <c r="AU453" s="1"/>
  <c r="BZ452"/>
  <c r="BW452"/>
  <c r="BV452"/>
  <c r="BU452"/>
  <c r="BT452"/>
  <c r="BQ452"/>
  <c r="BP452"/>
  <c r="BX452" s="1"/>
  <c r="BN452"/>
  <c r="BM452"/>
  <c r="BL452"/>
  <c r="BK452"/>
  <c r="BJ452"/>
  <c r="BI452"/>
  <c r="BH452"/>
  <c r="BO452" s="1"/>
  <c r="BG452"/>
  <c r="BF452"/>
  <c r="BE452"/>
  <c r="CA452" s="1"/>
  <c r="BD452"/>
  <c r="AN452"/>
  <c r="AU452" s="1"/>
  <c r="BZ451"/>
  <c r="BW451"/>
  <c r="BV451"/>
  <c r="BU451"/>
  <c r="BT451"/>
  <c r="BQ451"/>
  <c r="BP451"/>
  <c r="BX451" s="1"/>
  <c r="BN451"/>
  <c r="BM451"/>
  <c r="BL451"/>
  <c r="BK451"/>
  <c r="BJ451"/>
  <c r="BI451"/>
  <c r="BH451"/>
  <c r="BO451" s="1"/>
  <c r="BG451"/>
  <c r="BF451"/>
  <c r="BE451"/>
  <c r="CA451" s="1"/>
  <c r="BD451"/>
  <c r="AN451"/>
  <c r="AU451" s="1"/>
  <c r="BZ450"/>
  <c r="BW450"/>
  <c r="BV450"/>
  <c r="BQ450"/>
  <c r="BP450"/>
  <c r="BX450" s="1"/>
  <c r="BN450"/>
  <c r="BM450"/>
  <c r="BL450"/>
  <c r="BK450"/>
  <c r="BJ450"/>
  <c r="BI450"/>
  <c r="BH450"/>
  <c r="BO450" s="1"/>
  <c r="BG450"/>
  <c r="BF450"/>
  <c r="BE450"/>
  <c r="CA450" s="1"/>
  <c r="BD450"/>
  <c r="AN450"/>
  <c r="BT450" s="1"/>
  <c r="BZ449"/>
  <c r="BW449"/>
  <c r="BV449"/>
  <c r="BQ449"/>
  <c r="BP449"/>
  <c r="BX449" s="1"/>
  <c r="BN449"/>
  <c r="BM449"/>
  <c r="BL449"/>
  <c r="BK449"/>
  <c r="BJ449"/>
  <c r="BI449"/>
  <c r="BH449"/>
  <c r="BO449" s="1"/>
  <c r="BG449"/>
  <c r="BF449"/>
  <c r="BE449"/>
  <c r="CA449" s="1"/>
  <c r="BD449"/>
  <c r="AN449"/>
  <c r="BT449" s="1"/>
  <c r="BZ448"/>
  <c r="BW448"/>
  <c r="BV448"/>
  <c r="BQ448"/>
  <c r="BP448"/>
  <c r="BX448" s="1"/>
  <c r="BN448"/>
  <c r="BM448"/>
  <c r="BL448"/>
  <c r="BK448"/>
  <c r="BJ448"/>
  <c r="BI448"/>
  <c r="BH448"/>
  <c r="BO448" s="1"/>
  <c r="BG448"/>
  <c r="BF448"/>
  <c r="BE448"/>
  <c r="CA448" s="1"/>
  <c r="BD448"/>
  <c r="AN448"/>
  <c r="BT448" s="1"/>
  <c r="BZ447"/>
  <c r="BW447"/>
  <c r="BV447"/>
  <c r="BQ447"/>
  <c r="BP447"/>
  <c r="BX447" s="1"/>
  <c r="BN447"/>
  <c r="BM447"/>
  <c r="BL447"/>
  <c r="BK447"/>
  <c r="BJ447"/>
  <c r="BI447"/>
  <c r="BH447"/>
  <c r="BO447" s="1"/>
  <c r="BG447"/>
  <c r="BF447"/>
  <c r="BE447"/>
  <c r="CA447" s="1"/>
  <c r="BD447"/>
  <c r="AN447"/>
  <c r="BT447" s="1"/>
  <c r="BZ446"/>
  <c r="BU446"/>
  <c r="BT446"/>
  <c r="BQ446"/>
  <c r="BP446"/>
  <c r="BX446" s="1"/>
  <c r="BN446"/>
  <c r="BM446"/>
  <c r="BL446"/>
  <c r="BK446"/>
  <c r="BJ446"/>
  <c r="BI446"/>
  <c r="BH446"/>
  <c r="BO446" s="1"/>
  <c r="BG446"/>
  <c r="BF446"/>
  <c r="BE446"/>
  <c r="CA446" s="1"/>
  <c r="BD446"/>
  <c r="AN446"/>
  <c r="BV446" s="1"/>
  <c r="BZ445"/>
  <c r="BU445"/>
  <c r="BT445"/>
  <c r="BQ445"/>
  <c r="BP445"/>
  <c r="BX445" s="1"/>
  <c r="BN445"/>
  <c r="BM445"/>
  <c r="BL445"/>
  <c r="BK445"/>
  <c r="BJ445"/>
  <c r="BI445"/>
  <c r="BH445"/>
  <c r="BO445" s="1"/>
  <c r="BG445"/>
  <c r="BF445"/>
  <c r="BE445"/>
  <c r="CA445" s="1"/>
  <c r="BD445"/>
  <c r="AN445"/>
  <c r="BV445" s="1"/>
  <c r="BZ444"/>
  <c r="BU444"/>
  <c r="BT444"/>
  <c r="BQ444"/>
  <c r="BP444"/>
  <c r="BX444" s="1"/>
  <c r="BN444"/>
  <c r="BM444"/>
  <c r="BL444"/>
  <c r="BK444"/>
  <c r="BJ444"/>
  <c r="BI444"/>
  <c r="BH444"/>
  <c r="BO444" s="1"/>
  <c r="BG444"/>
  <c r="BF444"/>
  <c r="BE444"/>
  <c r="CA444" s="1"/>
  <c r="BD444"/>
  <c r="AN444"/>
  <c r="BV444" s="1"/>
  <c r="BZ443"/>
  <c r="BU443"/>
  <c r="BT443"/>
  <c r="BQ443"/>
  <c r="BP443"/>
  <c r="BX443" s="1"/>
  <c r="BN443"/>
  <c r="BM443"/>
  <c r="BL443"/>
  <c r="BK443"/>
  <c r="BJ443"/>
  <c r="BI443"/>
  <c r="BH443"/>
  <c r="BO443" s="1"/>
  <c r="BG443"/>
  <c r="BF443"/>
  <c r="BE443"/>
  <c r="CA443" s="1"/>
  <c r="BD443"/>
  <c r="AN443"/>
  <c r="BV443" s="1"/>
  <c r="BZ442"/>
  <c r="BU442"/>
  <c r="BT442"/>
  <c r="BQ442"/>
  <c r="BP442"/>
  <c r="BX442" s="1"/>
  <c r="BN442"/>
  <c r="BM442"/>
  <c r="BL442"/>
  <c r="BK442"/>
  <c r="BJ442"/>
  <c r="BI442"/>
  <c r="BH442"/>
  <c r="BO442" s="1"/>
  <c r="BG442"/>
  <c r="BF442"/>
  <c r="BE442"/>
  <c r="CA442" s="1"/>
  <c r="BD442"/>
  <c r="AN442"/>
  <c r="BV442" s="1"/>
  <c r="BZ441"/>
  <c r="BW441"/>
  <c r="BV441"/>
  <c r="BU441"/>
  <c r="BT441"/>
  <c r="BQ441"/>
  <c r="BP441"/>
  <c r="BX441" s="1"/>
  <c r="BN441"/>
  <c r="BM441"/>
  <c r="BL441"/>
  <c r="BK441"/>
  <c r="BJ441"/>
  <c r="BI441"/>
  <c r="BH441"/>
  <c r="BO441" s="1"/>
  <c r="BG441"/>
  <c r="BF441"/>
  <c r="BE441"/>
  <c r="CA441" s="1"/>
  <c r="BD441"/>
  <c r="AN441"/>
  <c r="AU441" s="1"/>
  <c r="BZ440"/>
  <c r="BU440"/>
  <c r="BT440"/>
  <c r="BQ440"/>
  <c r="BP440"/>
  <c r="BX440" s="1"/>
  <c r="BN440"/>
  <c r="BM440"/>
  <c r="BL440"/>
  <c r="BK440"/>
  <c r="BJ440"/>
  <c r="BI440"/>
  <c r="BH440"/>
  <c r="BO440" s="1"/>
  <c r="BG440"/>
  <c r="BF440"/>
  <c r="BE440"/>
  <c r="CA440" s="1"/>
  <c r="BD440"/>
  <c r="AN440"/>
  <c r="BV440" s="1"/>
  <c r="BZ439"/>
  <c r="BU439"/>
  <c r="BT439"/>
  <c r="BQ439"/>
  <c r="BP439"/>
  <c r="BX439" s="1"/>
  <c r="BN439"/>
  <c r="BM439"/>
  <c r="BL439"/>
  <c r="BK439"/>
  <c r="BJ439"/>
  <c r="BI439"/>
  <c r="BH439"/>
  <c r="BO439" s="1"/>
  <c r="BG439"/>
  <c r="BF439"/>
  <c r="BE439"/>
  <c r="CA439" s="1"/>
  <c r="BD439"/>
  <c r="AN439"/>
  <c r="BV439" s="1"/>
  <c r="BZ438"/>
  <c r="BU438"/>
  <c r="BT438"/>
  <c r="BQ438"/>
  <c r="BP438"/>
  <c r="BX438" s="1"/>
  <c r="BN438"/>
  <c r="BM438"/>
  <c r="BL438"/>
  <c r="BK438"/>
  <c r="BJ438"/>
  <c r="BI438"/>
  <c r="BH438"/>
  <c r="BO438" s="1"/>
  <c r="BG438"/>
  <c r="BF438"/>
  <c r="BE438"/>
  <c r="CA438" s="1"/>
  <c r="BD438"/>
  <c r="AN438"/>
  <c r="BV438" s="1"/>
  <c r="BZ437"/>
  <c r="BU437"/>
  <c r="BT437"/>
  <c r="BQ437"/>
  <c r="BP437"/>
  <c r="BX437" s="1"/>
  <c r="BN437"/>
  <c r="BM437"/>
  <c r="BL437"/>
  <c r="BK437"/>
  <c r="BJ437"/>
  <c r="BI437"/>
  <c r="BH437"/>
  <c r="BO437" s="1"/>
  <c r="BG437"/>
  <c r="BF437"/>
  <c r="BE437"/>
  <c r="CA437" s="1"/>
  <c r="BD437"/>
  <c r="AN437"/>
  <c r="BV437" s="1"/>
  <c r="BZ436"/>
  <c r="BU436"/>
  <c r="BT436"/>
  <c r="BQ436"/>
  <c r="BP436"/>
  <c r="BX436" s="1"/>
  <c r="BN436"/>
  <c r="BM436"/>
  <c r="BL436"/>
  <c r="BK436"/>
  <c r="BJ436"/>
  <c r="BI436"/>
  <c r="BH436"/>
  <c r="BO436" s="1"/>
  <c r="BG436"/>
  <c r="BF436"/>
  <c r="BE436"/>
  <c r="CA436" s="1"/>
  <c r="BD436"/>
  <c r="AN436"/>
  <c r="BV436" s="1"/>
  <c r="BZ435"/>
  <c r="BU435"/>
  <c r="BT435"/>
  <c r="BQ435"/>
  <c r="BP435"/>
  <c r="BX435" s="1"/>
  <c r="BN435"/>
  <c r="BM435"/>
  <c r="BL435"/>
  <c r="BK435"/>
  <c r="BJ435"/>
  <c r="BI435"/>
  <c r="BH435"/>
  <c r="BO435" s="1"/>
  <c r="BG435"/>
  <c r="BF435"/>
  <c r="BE435"/>
  <c r="CA435" s="1"/>
  <c r="BD435"/>
  <c r="AN435"/>
  <c r="BV435" s="1"/>
  <c r="BZ434"/>
  <c r="BU434"/>
  <c r="BT434"/>
  <c r="BQ434"/>
  <c r="BP434"/>
  <c r="BX434" s="1"/>
  <c r="BN434"/>
  <c r="BM434"/>
  <c r="BL434"/>
  <c r="BK434"/>
  <c r="BJ434"/>
  <c r="BI434"/>
  <c r="BH434"/>
  <c r="BO434" s="1"/>
  <c r="BG434"/>
  <c r="BF434"/>
  <c r="BE434"/>
  <c r="CA434" s="1"/>
  <c r="BD434"/>
  <c r="AN434"/>
  <c r="BV434" s="1"/>
  <c r="BZ433"/>
  <c r="BU433"/>
  <c r="BT433"/>
  <c r="BQ433"/>
  <c r="BP433"/>
  <c r="BX433" s="1"/>
  <c r="BN433"/>
  <c r="BM433"/>
  <c r="BL433"/>
  <c r="BK433"/>
  <c r="BJ433"/>
  <c r="BI433"/>
  <c r="BH433"/>
  <c r="BO433" s="1"/>
  <c r="BG433"/>
  <c r="BF433"/>
  <c r="BE433"/>
  <c r="CA433" s="1"/>
  <c r="BD433"/>
  <c r="AN433"/>
  <c r="BV433" s="1"/>
  <c r="BZ432"/>
  <c r="BW432"/>
  <c r="BV432"/>
  <c r="BU432"/>
  <c r="BT432"/>
  <c r="BQ432"/>
  <c r="BP432"/>
  <c r="BX432" s="1"/>
  <c r="BN432"/>
  <c r="BM432"/>
  <c r="BL432"/>
  <c r="BK432"/>
  <c r="BJ432"/>
  <c r="BI432"/>
  <c r="BH432"/>
  <c r="BO432" s="1"/>
  <c r="BG432"/>
  <c r="BF432"/>
  <c r="BE432"/>
  <c r="CA432" s="1"/>
  <c r="BD432"/>
  <c r="AN432"/>
  <c r="AU432" s="1"/>
  <c r="BZ431"/>
  <c r="BW431"/>
  <c r="BV431"/>
  <c r="BU431"/>
  <c r="BT431"/>
  <c r="BQ431"/>
  <c r="BP431"/>
  <c r="BX431" s="1"/>
  <c r="BN431"/>
  <c r="BM431"/>
  <c r="BL431"/>
  <c r="BK431"/>
  <c r="BJ431"/>
  <c r="BI431"/>
  <c r="BH431"/>
  <c r="BO431" s="1"/>
  <c r="BG431"/>
  <c r="BF431"/>
  <c r="BE431"/>
  <c r="CA431" s="1"/>
  <c r="BD431"/>
  <c r="AN431"/>
  <c r="AU431" s="1"/>
  <c r="BZ430"/>
  <c r="BU430"/>
  <c r="BT430"/>
  <c r="BQ430"/>
  <c r="BP430"/>
  <c r="BX430" s="1"/>
  <c r="BN430"/>
  <c r="BM430"/>
  <c r="BL430"/>
  <c r="BK430"/>
  <c r="BJ430"/>
  <c r="BI430"/>
  <c r="BH430"/>
  <c r="BO430" s="1"/>
  <c r="BG430"/>
  <c r="BF430"/>
  <c r="BE430"/>
  <c r="CA430" s="1"/>
  <c r="BD430"/>
  <c r="AN430"/>
  <c r="BV430" s="1"/>
  <c r="BZ429"/>
  <c r="BW429"/>
  <c r="BV429"/>
  <c r="BU429"/>
  <c r="BT429"/>
  <c r="BQ429"/>
  <c r="BP429"/>
  <c r="BX429" s="1"/>
  <c r="BN429"/>
  <c r="BM429"/>
  <c r="BL429"/>
  <c r="BK429"/>
  <c r="BJ429"/>
  <c r="BI429"/>
  <c r="BH429"/>
  <c r="BO429" s="1"/>
  <c r="BG429"/>
  <c r="BF429"/>
  <c r="BE429"/>
  <c r="CA429" s="1"/>
  <c r="BD429"/>
  <c r="AN429"/>
  <c r="AU429" s="1"/>
  <c r="BZ428"/>
  <c r="BU428"/>
  <c r="BT428"/>
  <c r="BQ428"/>
  <c r="BP428"/>
  <c r="BX428" s="1"/>
  <c r="BN428"/>
  <c r="BM428"/>
  <c r="BL428"/>
  <c r="BK428"/>
  <c r="BJ428"/>
  <c r="BI428"/>
  <c r="BH428"/>
  <c r="BO428" s="1"/>
  <c r="BG428"/>
  <c r="BF428"/>
  <c r="BE428"/>
  <c r="CA428" s="1"/>
  <c r="BD428"/>
  <c r="AN428"/>
  <c r="BV428" s="1"/>
  <c r="BZ427"/>
  <c r="BU427"/>
  <c r="BT427"/>
  <c r="BQ427"/>
  <c r="BP427"/>
  <c r="BX427" s="1"/>
  <c r="BN427"/>
  <c r="BM427"/>
  <c r="BL427"/>
  <c r="BK427"/>
  <c r="BJ427"/>
  <c r="BI427"/>
  <c r="BH427"/>
  <c r="BO427" s="1"/>
  <c r="BG427"/>
  <c r="BF427"/>
  <c r="BE427"/>
  <c r="CA427" s="1"/>
  <c r="BD427"/>
  <c r="AN427"/>
  <c r="BV427" s="1"/>
  <c r="BZ426"/>
  <c r="BU426"/>
  <c r="BT426"/>
  <c r="BQ426"/>
  <c r="BP426"/>
  <c r="BX426" s="1"/>
  <c r="BN426"/>
  <c r="BM426"/>
  <c r="BL426"/>
  <c r="BK426"/>
  <c r="BJ426"/>
  <c r="BI426"/>
  <c r="BH426"/>
  <c r="BO426" s="1"/>
  <c r="BG426"/>
  <c r="BF426"/>
  <c r="BE426"/>
  <c r="CA426" s="1"/>
  <c r="BD426"/>
  <c r="AN426"/>
  <c r="BV426" s="1"/>
  <c r="BZ425"/>
  <c r="BU425"/>
  <c r="BT425"/>
  <c r="BQ425"/>
  <c r="BP425"/>
  <c r="BX425" s="1"/>
  <c r="BN425"/>
  <c r="BM425"/>
  <c r="BL425"/>
  <c r="BK425"/>
  <c r="BJ425"/>
  <c r="BI425"/>
  <c r="BH425"/>
  <c r="BO425" s="1"/>
  <c r="BG425"/>
  <c r="BF425"/>
  <c r="BE425"/>
  <c r="CA425" s="1"/>
  <c r="BD425"/>
  <c r="AN425"/>
  <c r="BV425" s="1"/>
  <c r="BZ424"/>
  <c r="BU424"/>
  <c r="BT424"/>
  <c r="BQ424"/>
  <c r="BP424"/>
  <c r="BX424" s="1"/>
  <c r="BN424"/>
  <c r="BM424"/>
  <c r="BL424"/>
  <c r="BK424"/>
  <c r="BJ424"/>
  <c r="BI424"/>
  <c r="BH424"/>
  <c r="BO424" s="1"/>
  <c r="BG424"/>
  <c r="BF424"/>
  <c r="BE424"/>
  <c r="CA424" s="1"/>
  <c r="BD424"/>
  <c r="AN424"/>
  <c r="BV424" s="1"/>
  <c r="BZ423"/>
  <c r="BU423"/>
  <c r="BT423"/>
  <c r="BQ423"/>
  <c r="BP423"/>
  <c r="BX423" s="1"/>
  <c r="BN423"/>
  <c r="BM423"/>
  <c r="BL423"/>
  <c r="BK423"/>
  <c r="BJ423"/>
  <c r="BI423"/>
  <c r="BH423"/>
  <c r="BO423" s="1"/>
  <c r="BG423"/>
  <c r="BF423"/>
  <c r="BE423"/>
  <c r="CA423" s="1"/>
  <c r="BD423"/>
  <c r="AN423"/>
  <c r="BV423" s="1"/>
  <c r="BZ422"/>
  <c r="BU422"/>
  <c r="BT422"/>
  <c r="BQ422"/>
  <c r="BP422"/>
  <c r="BX422" s="1"/>
  <c r="BN422"/>
  <c r="BM422"/>
  <c r="BL422"/>
  <c r="BK422"/>
  <c r="BJ422"/>
  <c r="BI422"/>
  <c r="BH422"/>
  <c r="BO422" s="1"/>
  <c r="BG422"/>
  <c r="BF422"/>
  <c r="BE422"/>
  <c r="CA422" s="1"/>
  <c r="BD422"/>
  <c r="AN422"/>
  <c r="BV422" s="1"/>
  <c r="BZ421"/>
  <c r="BU421"/>
  <c r="BT421"/>
  <c r="BQ421"/>
  <c r="BP421"/>
  <c r="BX421" s="1"/>
  <c r="BN421"/>
  <c r="BM421"/>
  <c r="BL421"/>
  <c r="BK421"/>
  <c r="BJ421"/>
  <c r="BI421"/>
  <c r="BH421"/>
  <c r="BO421" s="1"/>
  <c r="BG421"/>
  <c r="BF421"/>
  <c r="BE421"/>
  <c r="CA421" s="1"/>
  <c r="BD421"/>
  <c r="AN421"/>
  <c r="BV421" s="1"/>
  <c r="BZ420"/>
  <c r="BU420"/>
  <c r="BT420"/>
  <c r="BQ420"/>
  <c r="BP420"/>
  <c r="BX420" s="1"/>
  <c r="BN420"/>
  <c r="BM420"/>
  <c r="BL420"/>
  <c r="BK420"/>
  <c r="BJ420"/>
  <c r="BI420"/>
  <c r="BH420"/>
  <c r="BO420" s="1"/>
  <c r="BG420"/>
  <c r="BF420"/>
  <c r="BE420"/>
  <c r="CA420" s="1"/>
  <c r="BD420"/>
  <c r="AN420"/>
  <c r="BV420" s="1"/>
  <c r="BZ419"/>
  <c r="BU419"/>
  <c r="BT419"/>
  <c r="BQ419"/>
  <c r="BP419"/>
  <c r="BX419" s="1"/>
  <c r="BN419"/>
  <c r="BM419"/>
  <c r="BL419"/>
  <c r="BK419"/>
  <c r="BJ419"/>
  <c r="BI419"/>
  <c r="BH419"/>
  <c r="BO419" s="1"/>
  <c r="BG419"/>
  <c r="BF419"/>
  <c r="BE419"/>
  <c r="CA419" s="1"/>
  <c r="BD419"/>
  <c r="AN419"/>
  <c r="BV419" s="1"/>
  <c r="BZ418"/>
  <c r="BU418"/>
  <c r="BT418"/>
  <c r="BQ418"/>
  <c r="BP418"/>
  <c r="BX418" s="1"/>
  <c r="BN418"/>
  <c r="BM418"/>
  <c r="BL418"/>
  <c r="BK418"/>
  <c r="BJ418"/>
  <c r="BI418"/>
  <c r="BH418"/>
  <c r="BO418" s="1"/>
  <c r="BG418"/>
  <c r="BF418"/>
  <c r="BE418"/>
  <c r="CA418" s="1"/>
  <c r="BD418"/>
  <c r="AN418"/>
  <c r="BV418" s="1"/>
  <c r="BZ417"/>
  <c r="BU417"/>
  <c r="BT417"/>
  <c r="BQ417"/>
  <c r="BP417"/>
  <c r="BX417" s="1"/>
  <c r="BN417"/>
  <c r="BM417"/>
  <c r="BL417"/>
  <c r="BK417"/>
  <c r="BJ417"/>
  <c r="BI417"/>
  <c r="BH417"/>
  <c r="BO417" s="1"/>
  <c r="BG417"/>
  <c r="BF417"/>
  <c r="BE417"/>
  <c r="CA417" s="1"/>
  <c r="BD417"/>
  <c r="AN417"/>
  <c r="BV417" s="1"/>
  <c r="BZ416"/>
  <c r="BW416"/>
  <c r="BV416"/>
  <c r="BQ416"/>
  <c r="BP416"/>
  <c r="BX416" s="1"/>
  <c r="BN416"/>
  <c r="BM416"/>
  <c r="BL416"/>
  <c r="BK416"/>
  <c r="BJ416"/>
  <c r="BI416"/>
  <c r="BH416"/>
  <c r="BO416" s="1"/>
  <c r="BG416"/>
  <c r="BF416"/>
  <c r="BE416"/>
  <c r="CA416" s="1"/>
  <c r="BD416"/>
  <c r="AN416"/>
  <c r="BT416" s="1"/>
  <c r="BZ415"/>
  <c r="BW415"/>
  <c r="BV415"/>
  <c r="BQ415"/>
  <c r="BP415"/>
  <c r="BX415" s="1"/>
  <c r="BN415"/>
  <c r="BM415"/>
  <c r="BL415"/>
  <c r="BK415"/>
  <c r="BJ415"/>
  <c r="BI415"/>
  <c r="BH415"/>
  <c r="BO415" s="1"/>
  <c r="BG415"/>
  <c r="BF415"/>
  <c r="BE415"/>
  <c r="CA415" s="1"/>
  <c r="BD415"/>
  <c r="AN415"/>
  <c r="BT415" s="1"/>
  <c r="BZ414"/>
  <c r="BW414"/>
  <c r="BV414"/>
  <c r="BQ414"/>
  <c r="BP414"/>
  <c r="BX414" s="1"/>
  <c r="BN414"/>
  <c r="BM414"/>
  <c r="BL414"/>
  <c r="BK414"/>
  <c r="BJ414"/>
  <c r="BI414"/>
  <c r="BH414"/>
  <c r="BO414" s="1"/>
  <c r="BG414"/>
  <c r="BF414"/>
  <c r="BE414"/>
  <c r="CA414" s="1"/>
  <c r="BD414"/>
  <c r="AN414"/>
  <c r="BT414" s="1"/>
  <c r="BZ413"/>
  <c r="BW413"/>
  <c r="BV413"/>
  <c r="BU413"/>
  <c r="BT413"/>
  <c r="BQ413"/>
  <c r="BP413"/>
  <c r="BX413" s="1"/>
  <c r="BN413"/>
  <c r="BM413"/>
  <c r="BL413"/>
  <c r="BK413"/>
  <c r="BJ413"/>
  <c r="BI413"/>
  <c r="BH413"/>
  <c r="BO413" s="1"/>
  <c r="BG413"/>
  <c r="BF413"/>
  <c r="BE413"/>
  <c r="CA413" s="1"/>
  <c r="BD413"/>
  <c r="AN413"/>
  <c r="AU413" s="1"/>
  <c r="BZ412"/>
  <c r="BU412"/>
  <c r="BT412"/>
  <c r="BQ412"/>
  <c r="BP412"/>
  <c r="BX412" s="1"/>
  <c r="BN412"/>
  <c r="BM412"/>
  <c r="BL412"/>
  <c r="BK412"/>
  <c r="BJ412"/>
  <c r="BI412"/>
  <c r="BH412"/>
  <c r="BO412" s="1"/>
  <c r="BG412"/>
  <c r="BF412"/>
  <c r="BE412"/>
  <c r="CA412" s="1"/>
  <c r="BD412"/>
  <c r="AN412"/>
  <c r="BV412" s="1"/>
  <c r="BZ411"/>
  <c r="BU411"/>
  <c r="BT411"/>
  <c r="BQ411"/>
  <c r="BP411"/>
  <c r="BX411" s="1"/>
  <c r="BN411"/>
  <c r="BM411"/>
  <c r="BL411"/>
  <c r="BK411"/>
  <c r="BJ411"/>
  <c r="BI411"/>
  <c r="BH411"/>
  <c r="BO411" s="1"/>
  <c r="BG411"/>
  <c r="BF411"/>
  <c r="BE411"/>
  <c r="CA411" s="1"/>
  <c r="BD411"/>
  <c r="AN411"/>
  <c r="BV411" s="1"/>
  <c r="BZ410"/>
  <c r="BU410"/>
  <c r="BT410"/>
  <c r="BQ410"/>
  <c r="BP410"/>
  <c r="BX410" s="1"/>
  <c r="BN410"/>
  <c r="BM410"/>
  <c r="BL410"/>
  <c r="BK410"/>
  <c r="BJ410"/>
  <c r="BI410"/>
  <c r="BH410"/>
  <c r="BO410" s="1"/>
  <c r="BG410"/>
  <c r="BF410"/>
  <c r="BE410"/>
  <c r="CA410" s="1"/>
  <c r="BD410"/>
  <c r="AN410"/>
  <c r="BV410" s="1"/>
  <c r="BZ409"/>
  <c r="BU409"/>
  <c r="BT409"/>
  <c r="BQ409"/>
  <c r="BP409"/>
  <c r="BX409" s="1"/>
  <c r="BN409"/>
  <c r="BM409"/>
  <c r="BL409"/>
  <c r="BK409"/>
  <c r="BJ409"/>
  <c r="BI409"/>
  <c r="BH409"/>
  <c r="BO409" s="1"/>
  <c r="BG409"/>
  <c r="BF409"/>
  <c r="BE409"/>
  <c r="CA409" s="1"/>
  <c r="BD409"/>
  <c r="AN409"/>
  <c r="BV409" s="1"/>
  <c r="BZ408"/>
  <c r="BU408"/>
  <c r="BT408"/>
  <c r="BQ408"/>
  <c r="BP408"/>
  <c r="BX408" s="1"/>
  <c r="BN408"/>
  <c r="BM408"/>
  <c r="BL408"/>
  <c r="BK408"/>
  <c r="BJ408"/>
  <c r="BI408"/>
  <c r="BH408"/>
  <c r="BO408" s="1"/>
  <c r="BG408"/>
  <c r="BF408"/>
  <c r="BE408"/>
  <c r="CA408" s="1"/>
  <c r="BD408"/>
  <c r="AN408"/>
  <c r="BV408" s="1"/>
  <c r="BZ407"/>
  <c r="BU407"/>
  <c r="BT407"/>
  <c r="BQ407"/>
  <c r="BP407"/>
  <c r="BX407" s="1"/>
  <c r="BN407"/>
  <c r="BM407"/>
  <c r="BL407"/>
  <c r="BK407"/>
  <c r="BJ407"/>
  <c r="BI407"/>
  <c r="BH407"/>
  <c r="BO407" s="1"/>
  <c r="BG407"/>
  <c r="BF407"/>
  <c r="BE407"/>
  <c r="CA407" s="1"/>
  <c r="BD407"/>
  <c r="AN407"/>
  <c r="BV407" s="1"/>
  <c r="BZ406"/>
  <c r="BU406"/>
  <c r="BT406"/>
  <c r="BQ406"/>
  <c r="BP406"/>
  <c r="BX406" s="1"/>
  <c r="BN406"/>
  <c r="BM406"/>
  <c r="BL406"/>
  <c r="BK406"/>
  <c r="BJ406"/>
  <c r="BI406"/>
  <c r="BH406"/>
  <c r="BO406" s="1"/>
  <c r="BG406"/>
  <c r="BF406"/>
  <c r="BE406"/>
  <c r="CA406" s="1"/>
  <c r="BD406"/>
  <c r="AN406"/>
  <c r="BV406" s="1"/>
  <c r="BZ405"/>
  <c r="BU405"/>
  <c r="BT405"/>
  <c r="BQ405"/>
  <c r="BP405"/>
  <c r="BX405" s="1"/>
  <c r="BN405"/>
  <c r="BM405"/>
  <c r="BL405"/>
  <c r="BK405"/>
  <c r="BJ405"/>
  <c r="BI405"/>
  <c r="BH405"/>
  <c r="BO405" s="1"/>
  <c r="BG405"/>
  <c r="BF405"/>
  <c r="BE405"/>
  <c r="CA405" s="1"/>
  <c r="BD405"/>
  <c r="AN405"/>
  <c r="BV405" s="1"/>
  <c r="BZ404"/>
  <c r="BW404"/>
  <c r="BV404"/>
  <c r="BQ404"/>
  <c r="BP404"/>
  <c r="BX404" s="1"/>
  <c r="BN404"/>
  <c r="BM404"/>
  <c r="BL404"/>
  <c r="BK404"/>
  <c r="BJ404"/>
  <c r="BI404"/>
  <c r="BH404"/>
  <c r="BO404" s="1"/>
  <c r="BG404"/>
  <c r="BF404"/>
  <c r="BE404"/>
  <c r="CA404" s="1"/>
  <c r="BD404"/>
  <c r="AN404"/>
  <c r="BT404" s="1"/>
  <c r="BZ403"/>
  <c r="BU403"/>
  <c r="BT403"/>
  <c r="BQ403"/>
  <c r="BP403"/>
  <c r="BX403" s="1"/>
  <c r="BN403"/>
  <c r="BM403"/>
  <c r="BL403"/>
  <c r="BK403"/>
  <c r="BJ403"/>
  <c r="BI403"/>
  <c r="BH403"/>
  <c r="BO403" s="1"/>
  <c r="BG403"/>
  <c r="BF403"/>
  <c r="BE403"/>
  <c r="CA403" s="1"/>
  <c r="BD403"/>
  <c r="AN403"/>
  <c r="BV403" s="1"/>
  <c r="BZ402"/>
  <c r="BU402"/>
  <c r="BT402"/>
  <c r="BQ402"/>
  <c r="BP402"/>
  <c r="BX402" s="1"/>
  <c r="BN402"/>
  <c r="BM402"/>
  <c r="BL402"/>
  <c r="BK402"/>
  <c r="BJ402"/>
  <c r="BI402"/>
  <c r="BH402"/>
  <c r="BO402" s="1"/>
  <c r="BG402"/>
  <c r="BF402"/>
  <c r="BE402"/>
  <c r="CA402" s="1"/>
  <c r="BD402"/>
  <c r="AN402"/>
  <c r="BV402" s="1"/>
  <c r="BZ401"/>
  <c r="BU401"/>
  <c r="BT401"/>
  <c r="BQ401"/>
  <c r="BP401"/>
  <c r="BX401" s="1"/>
  <c r="BN401"/>
  <c r="BM401"/>
  <c r="BL401"/>
  <c r="BK401"/>
  <c r="BJ401"/>
  <c r="BI401"/>
  <c r="BH401"/>
  <c r="BO401" s="1"/>
  <c r="BG401"/>
  <c r="BF401"/>
  <c r="BE401"/>
  <c r="CA401" s="1"/>
  <c r="BD401"/>
  <c r="AN401"/>
  <c r="BV401" s="1"/>
  <c r="BZ400"/>
  <c r="BU400"/>
  <c r="BT400"/>
  <c r="BQ400"/>
  <c r="BP400"/>
  <c r="BX400" s="1"/>
  <c r="BN400"/>
  <c r="BM400"/>
  <c r="BL400"/>
  <c r="BK400"/>
  <c r="BJ400"/>
  <c r="BI400"/>
  <c r="BH400"/>
  <c r="BO400" s="1"/>
  <c r="BG400"/>
  <c r="BF400"/>
  <c r="BE400"/>
  <c r="CA400" s="1"/>
  <c r="BD400"/>
  <c r="AN400"/>
  <c r="BV400" s="1"/>
  <c r="BZ399"/>
  <c r="BU399"/>
  <c r="BT399"/>
  <c r="BQ399"/>
  <c r="BP399"/>
  <c r="BX399" s="1"/>
  <c r="BN399"/>
  <c r="BM399"/>
  <c r="BL399"/>
  <c r="BK399"/>
  <c r="BJ399"/>
  <c r="BI399"/>
  <c r="BH399"/>
  <c r="BO399" s="1"/>
  <c r="BG399"/>
  <c r="BF399"/>
  <c r="BE399"/>
  <c r="CA399" s="1"/>
  <c r="BD399"/>
  <c r="AN399"/>
  <c r="BV399" s="1"/>
  <c r="BZ398"/>
  <c r="BU398"/>
  <c r="BT398"/>
  <c r="BQ398"/>
  <c r="BP398"/>
  <c r="BX398" s="1"/>
  <c r="BN398"/>
  <c r="BM398"/>
  <c r="BL398"/>
  <c r="BK398"/>
  <c r="BJ398"/>
  <c r="BI398"/>
  <c r="BH398"/>
  <c r="BO398" s="1"/>
  <c r="BG398"/>
  <c r="BF398"/>
  <c r="BE398"/>
  <c r="CA398" s="1"/>
  <c r="BD398"/>
  <c r="AN398"/>
  <c r="BV398" s="1"/>
  <c r="BZ397"/>
  <c r="BU397"/>
  <c r="BT397"/>
  <c r="BQ397"/>
  <c r="BP397"/>
  <c r="BX397" s="1"/>
  <c r="BN397"/>
  <c r="BM397"/>
  <c r="BL397"/>
  <c r="BK397"/>
  <c r="BJ397"/>
  <c r="BI397"/>
  <c r="BH397"/>
  <c r="BO397" s="1"/>
  <c r="BG397"/>
  <c r="BF397"/>
  <c r="BE397"/>
  <c r="CA397" s="1"/>
  <c r="BD397"/>
  <c r="AN397"/>
  <c r="BV397" s="1"/>
  <c r="BZ396"/>
  <c r="BU396"/>
  <c r="BT396"/>
  <c r="BQ396"/>
  <c r="BP396"/>
  <c r="BX396" s="1"/>
  <c r="BN396"/>
  <c r="BM396"/>
  <c r="BL396"/>
  <c r="BK396"/>
  <c r="BJ396"/>
  <c r="BI396"/>
  <c r="BH396"/>
  <c r="BO396" s="1"/>
  <c r="BG396"/>
  <c r="BF396"/>
  <c r="BE396"/>
  <c r="CA396" s="1"/>
  <c r="BD396"/>
  <c r="AN396"/>
  <c r="BV396" s="1"/>
  <c r="BZ395"/>
  <c r="BU395"/>
  <c r="BT395"/>
  <c r="BQ395"/>
  <c r="BP395"/>
  <c r="BX395" s="1"/>
  <c r="BN395"/>
  <c r="BM395"/>
  <c r="BL395"/>
  <c r="BK395"/>
  <c r="BJ395"/>
  <c r="BI395"/>
  <c r="BH395"/>
  <c r="BO395" s="1"/>
  <c r="BG395"/>
  <c r="BF395"/>
  <c r="BE395"/>
  <c r="CA395" s="1"/>
  <c r="BD395"/>
  <c r="AN395"/>
  <c r="BV395" s="1"/>
  <c r="BZ394"/>
  <c r="BU394"/>
  <c r="BT394"/>
  <c r="BQ394"/>
  <c r="BP394"/>
  <c r="BX394" s="1"/>
  <c r="BN394"/>
  <c r="BM394"/>
  <c r="BL394"/>
  <c r="BK394"/>
  <c r="BJ394"/>
  <c r="BI394"/>
  <c r="BH394"/>
  <c r="BO394" s="1"/>
  <c r="BG394"/>
  <c r="BF394"/>
  <c r="BE394"/>
  <c r="CA394" s="1"/>
  <c r="BD394"/>
  <c r="AN394"/>
  <c r="BV394" s="1"/>
  <c r="BZ393"/>
  <c r="BW393"/>
  <c r="BV393"/>
  <c r="BQ393"/>
  <c r="BP393"/>
  <c r="BX393" s="1"/>
  <c r="BN393"/>
  <c r="BM393"/>
  <c r="BL393"/>
  <c r="BK393"/>
  <c r="BJ393"/>
  <c r="BI393"/>
  <c r="BH393"/>
  <c r="BO393" s="1"/>
  <c r="BG393"/>
  <c r="BF393"/>
  <c r="BE393"/>
  <c r="CA393" s="1"/>
  <c r="BD393"/>
  <c r="AN393"/>
  <c r="BT393" s="1"/>
  <c r="BZ392"/>
  <c r="BU392"/>
  <c r="BT392"/>
  <c r="BQ392"/>
  <c r="BP392"/>
  <c r="BX392" s="1"/>
  <c r="BN392"/>
  <c r="BM392"/>
  <c r="BL392"/>
  <c r="BK392"/>
  <c r="BJ392"/>
  <c r="BI392"/>
  <c r="BH392"/>
  <c r="BO392" s="1"/>
  <c r="BG392"/>
  <c r="BF392"/>
  <c r="BE392"/>
  <c r="CA392" s="1"/>
  <c r="BD392"/>
  <c r="AN392"/>
  <c r="BV392" s="1"/>
  <c r="BZ391"/>
  <c r="BU391"/>
  <c r="BT391"/>
  <c r="BQ391"/>
  <c r="BP391"/>
  <c r="BX391" s="1"/>
  <c r="BN391"/>
  <c r="BM391"/>
  <c r="BL391"/>
  <c r="BK391"/>
  <c r="BJ391"/>
  <c r="BI391"/>
  <c r="BH391"/>
  <c r="BO391" s="1"/>
  <c r="BG391"/>
  <c r="BF391"/>
  <c r="BE391"/>
  <c r="CA391" s="1"/>
  <c r="BD391"/>
  <c r="AN391"/>
  <c r="BV391" s="1"/>
  <c r="BZ390"/>
  <c r="BU390"/>
  <c r="BT390"/>
  <c r="BQ390"/>
  <c r="BP390"/>
  <c r="BX390" s="1"/>
  <c r="BN390"/>
  <c r="BM390"/>
  <c r="BL390"/>
  <c r="BK390"/>
  <c r="BJ390"/>
  <c r="BI390"/>
  <c r="BH390"/>
  <c r="BO390" s="1"/>
  <c r="BG390"/>
  <c r="BF390"/>
  <c r="BE390"/>
  <c r="CA390" s="1"/>
  <c r="BD390"/>
  <c r="AN390"/>
  <c r="BV390" s="1"/>
  <c r="BZ389"/>
  <c r="BU389"/>
  <c r="BT389"/>
  <c r="BQ389"/>
  <c r="BP389"/>
  <c r="BX389" s="1"/>
  <c r="BN389"/>
  <c r="BM389"/>
  <c r="BL389"/>
  <c r="BK389"/>
  <c r="BJ389"/>
  <c r="BI389"/>
  <c r="BH389"/>
  <c r="BO389" s="1"/>
  <c r="BG389"/>
  <c r="BF389"/>
  <c r="BE389"/>
  <c r="CA389" s="1"/>
  <c r="BD389"/>
  <c r="AN389"/>
  <c r="BV389" s="1"/>
  <c r="BZ388"/>
  <c r="BU388"/>
  <c r="BT388"/>
  <c r="BQ388"/>
  <c r="BP388"/>
  <c r="BX388" s="1"/>
  <c r="BN388"/>
  <c r="BM388"/>
  <c r="BL388"/>
  <c r="BK388"/>
  <c r="BJ388"/>
  <c r="BI388"/>
  <c r="BH388"/>
  <c r="BO388" s="1"/>
  <c r="BG388"/>
  <c r="BF388"/>
  <c r="BE388"/>
  <c r="CA388" s="1"/>
  <c r="BD388"/>
  <c r="AN388"/>
  <c r="BV388" s="1"/>
  <c r="BZ387"/>
  <c r="BU387"/>
  <c r="BT387"/>
  <c r="BQ387"/>
  <c r="BP387"/>
  <c r="BX387" s="1"/>
  <c r="BN387"/>
  <c r="BM387"/>
  <c r="BL387"/>
  <c r="BK387"/>
  <c r="BJ387"/>
  <c r="BI387"/>
  <c r="BH387"/>
  <c r="BO387" s="1"/>
  <c r="BG387"/>
  <c r="BF387"/>
  <c r="BE387"/>
  <c r="CA387" s="1"/>
  <c r="BD387"/>
  <c r="AN387"/>
  <c r="BV387" s="1"/>
  <c r="BZ386"/>
  <c r="BW386"/>
  <c r="BV386"/>
  <c r="BU386"/>
  <c r="BT386"/>
  <c r="BQ386"/>
  <c r="BP386"/>
  <c r="BX386" s="1"/>
  <c r="BN386"/>
  <c r="BM386"/>
  <c r="BL386"/>
  <c r="BK386"/>
  <c r="BJ386"/>
  <c r="BI386"/>
  <c r="BH386"/>
  <c r="BO386" s="1"/>
  <c r="BG386"/>
  <c r="BF386"/>
  <c r="BE386"/>
  <c r="CA386" s="1"/>
  <c r="BD386"/>
  <c r="AN386"/>
  <c r="AU386" s="1"/>
  <c r="BZ385"/>
  <c r="BW385"/>
  <c r="BV385"/>
  <c r="BQ385"/>
  <c r="BP385"/>
  <c r="BX385" s="1"/>
  <c r="BN385"/>
  <c r="BM385"/>
  <c r="BL385"/>
  <c r="BK385"/>
  <c r="BJ385"/>
  <c r="BI385"/>
  <c r="BH385"/>
  <c r="BO385" s="1"/>
  <c r="BG385"/>
  <c r="BF385"/>
  <c r="BE385"/>
  <c r="CA385" s="1"/>
  <c r="BD385"/>
  <c r="AN385"/>
  <c r="BT385" s="1"/>
  <c r="BZ384"/>
  <c r="BU384"/>
  <c r="BT384"/>
  <c r="BQ384"/>
  <c r="BP384"/>
  <c r="BX384" s="1"/>
  <c r="BN384"/>
  <c r="BM384"/>
  <c r="BL384"/>
  <c r="BK384"/>
  <c r="BJ384"/>
  <c r="BI384"/>
  <c r="BH384"/>
  <c r="BO384" s="1"/>
  <c r="BG384"/>
  <c r="BF384"/>
  <c r="BE384"/>
  <c r="CA384" s="1"/>
  <c r="BD384"/>
  <c r="AN384"/>
  <c r="BV384" s="1"/>
  <c r="BZ383"/>
  <c r="BW383"/>
  <c r="BV383"/>
  <c r="BQ383"/>
  <c r="BP383"/>
  <c r="BX383" s="1"/>
  <c r="BN383"/>
  <c r="BM383"/>
  <c r="BL383"/>
  <c r="BK383"/>
  <c r="BJ383"/>
  <c r="BI383"/>
  <c r="BH383"/>
  <c r="BO383" s="1"/>
  <c r="BG383"/>
  <c r="BF383"/>
  <c r="BE383"/>
  <c r="CA383" s="1"/>
  <c r="BD383"/>
  <c r="AN383"/>
  <c r="BT383" s="1"/>
  <c r="BZ382"/>
  <c r="BU382"/>
  <c r="BT382"/>
  <c r="BQ382"/>
  <c r="BP382"/>
  <c r="BX382" s="1"/>
  <c r="BN382"/>
  <c r="BM382"/>
  <c r="BL382"/>
  <c r="BK382"/>
  <c r="BJ382"/>
  <c r="BI382"/>
  <c r="BH382"/>
  <c r="BO382" s="1"/>
  <c r="BG382"/>
  <c r="BF382"/>
  <c r="BE382"/>
  <c r="CA382" s="1"/>
  <c r="BD382"/>
  <c r="AN382"/>
  <c r="BV382" s="1"/>
  <c r="BZ381"/>
  <c r="BU381"/>
  <c r="BT381"/>
  <c r="BQ381"/>
  <c r="BP381"/>
  <c r="BX381" s="1"/>
  <c r="BN381"/>
  <c r="BM381"/>
  <c r="BL381"/>
  <c r="BK381"/>
  <c r="BJ381"/>
  <c r="BI381"/>
  <c r="BH381"/>
  <c r="BO381" s="1"/>
  <c r="BG381"/>
  <c r="BF381"/>
  <c r="BE381"/>
  <c r="CA381" s="1"/>
  <c r="BD381"/>
  <c r="AN381"/>
  <c r="BV381" s="1"/>
  <c r="BZ380"/>
  <c r="BU380"/>
  <c r="BT380"/>
  <c r="BQ380"/>
  <c r="BP380"/>
  <c r="BX380" s="1"/>
  <c r="BN380"/>
  <c r="BM380"/>
  <c r="BL380"/>
  <c r="BK380"/>
  <c r="BJ380"/>
  <c r="BI380"/>
  <c r="BH380"/>
  <c r="BO380" s="1"/>
  <c r="BG380"/>
  <c r="BF380"/>
  <c r="BE380"/>
  <c r="CA380" s="1"/>
  <c r="BD380"/>
  <c r="AN380"/>
  <c r="BV380" s="1"/>
  <c r="BZ379"/>
  <c r="BU379"/>
  <c r="BT379"/>
  <c r="BQ379"/>
  <c r="BP379"/>
  <c r="BX379" s="1"/>
  <c r="BN379"/>
  <c r="BM379"/>
  <c r="BL379"/>
  <c r="BK379"/>
  <c r="BJ379"/>
  <c r="BI379"/>
  <c r="BH379"/>
  <c r="BO379" s="1"/>
  <c r="BG379"/>
  <c r="BF379"/>
  <c r="BE379"/>
  <c r="CA379" s="1"/>
  <c r="BD379"/>
  <c r="AN379"/>
  <c r="BV379" s="1"/>
  <c r="BZ378"/>
  <c r="BW378"/>
  <c r="BV378"/>
  <c r="BQ378"/>
  <c r="BP378"/>
  <c r="BX378" s="1"/>
  <c r="BN378"/>
  <c r="BM378"/>
  <c r="BL378"/>
  <c r="BK378"/>
  <c r="BJ378"/>
  <c r="BI378"/>
  <c r="BH378"/>
  <c r="BO378" s="1"/>
  <c r="BG378"/>
  <c r="BF378"/>
  <c r="BE378"/>
  <c r="CA378" s="1"/>
  <c r="BD378"/>
  <c r="AN378"/>
  <c r="BT378" s="1"/>
  <c r="BZ377"/>
  <c r="BW377"/>
  <c r="BV377"/>
  <c r="BQ377"/>
  <c r="BP377"/>
  <c r="BX377" s="1"/>
  <c r="BN377"/>
  <c r="BM377"/>
  <c r="BL377"/>
  <c r="BK377"/>
  <c r="BJ377"/>
  <c r="BI377"/>
  <c r="BH377"/>
  <c r="BO377" s="1"/>
  <c r="BG377"/>
  <c r="BF377"/>
  <c r="BE377"/>
  <c r="CA377" s="1"/>
  <c r="BD377"/>
  <c r="AN377"/>
  <c r="BT377" s="1"/>
  <c r="BZ376"/>
  <c r="BW376"/>
  <c r="BV376"/>
  <c r="BU376"/>
  <c r="BT376"/>
  <c r="BQ376"/>
  <c r="BP376"/>
  <c r="BX376" s="1"/>
  <c r="BN376"/>
  <c r="BM376"/>
  <c r="BL376"/>
  <c r="BK376"/>
  <c r="BJ376"/>
  <c r="BI376"/>
  <c r="BH376"/>
  <c r="BO376" s="1"/>
  <c r="BG376"/>
  <c r="BF376"/>
  <c r="BE376"/>
  <c r="CA376" s="1"/>
  <c r="BD376"/>
  <c r="AN376"/>
  <c r="AU376" s="1"/>
  <c r="BZ375"/>
  <c r="BU375"/>
  <c r="BT375"/>
  <c r="BQ375"/>
  <c r="BP375"/>
  <c r="BX375" s="1"/>
  <c r="BN375"/>
  <c r="BM375"/>
  <c r="BL375"/>
  <c r="BK375"/>
  <c r="BJ375"/>
  <c r="BI375"/>
  <c r="BH375"/>
  <c r="BO375" s="1"/>
  <c r="BG375"/>
  <c r="BF375"/>
  <c r="BE375"/>
  <c r="CA375" s="1"/>
  <c r="BD375"/>
  <c r="AN375"/>
  <c r="BV375" s="1"/>
  <c r="BZ374"/>
  <c r="BU374"/>
  <c r="BT374"/>
  <c r="BQ374"/>
  <c r="BP374"/>
  <c r="BX374" s="1"/>
  <c r="BN374"/>
  <c r="BM374"/>
  <c r="BL374"/>
  <c r="BK374"/>
  <c r="BJ374"/>
  <c r="BI374"/>
  <c r="BH374"/>
  <c r="BO374" s="1"/>
  <c r="BG374"/>
  <c r="BF374"/>
  <c r="BE374"/>
  <c r="CA374" s="1"/>
  <c r="BD374"/>
  <c r="AN374"/>
  <c r="BV374" s="1"/>
  <c r="BZ373"/>
  <c r="BU373"/>
  <c r="BT373"/>
  <c r="BQ373"/>
  <c r="BP373"/>
  <c r="BX373" s="1"/>
  <c r="BN373"/>
  <c r="BM373"/>
  <c r="BL373"/>
  <c r="BK373"/>
  <c r="BJ373"/>
  <c r="BI373"/>
  <c r="BH373"/>
  <c r="BO373" s="1"/>
  <c r="BG373"/>
  <c r="BF373"/>
  <c r="BE373"/>
  <c r="CA373" s="1"/>
  <c r="BD373"/>
  <c r="AN373"/>
  <c r="BV373" s="1"/>
  <c r="BZ372"/>
  <c r="BU372"/>
  <c r="BT372"/>
  <c r="BQ372"/>
  <c r="BP372"/>
  <c r="BX372" s="1"/>
  <c r="BN372"/>
  <c r="BM372"/>
  <c r="BL372"/>
  <c r="BK372"/>
  <c r="BJ372"/>
  <c r="BI372"/>
  <c r="BH372"/>
  <c r="BO372" s="1"/>
  <c r="BG372"/>
  <c r="BF372"/>
  <c r="BE372"/>
  <c r="CA372" s="1"/>
  <c r="BD372"/>
  <c r="AN372"/>
  <c r="BV372" s="1"/>
  <c r="BZ371"/>
  <c r="BU371"/>
  <c r="BT371"/>
  <c r="BQ371"/>
  <c r="BP371"/>
  <c r="BX371" s="1"/>
  <c r="BN371"/>
  <c r="BM371"/>
  <c r="BL371"/>
  <c r="BK371"/>
  <c r="BJ371"/>
  <c r="BI371"/>
  <c r="BH371"/>
  <c r="BO371" s="1"/>
  <c r="BG371"/>
  <c r="BF371"/>
  <c r="BE371"/>
  <c r="CA371" s="1"/>
  <c r="BD371"/>
  <c r="AN371"/>
  <c r="BV371" s="1"/>
  <c r="BZ370"/>
  <c r="BW370"/>
  <c r="BV370"/>
  <c r="BU370"/>
  <c r="BT370"/>
  <c r="BQ370"/>
  <c r="BP370"/>
  <c r="BX370" s="1"/>
  <c r="BN370"/>
  <c r="BM370"/>
  <c r="BL370"/>
  <c r="BK370"/>
  <c r="BJ370"/>
  <c r="BI370"/>
  <c r="BH370"/>
  <c r="BO370" s="1"/>
  <c r="BG370"/>
  <c r="BF370"/>
  <c r="BE370"/>
  <c r="CA370" s="1"/>
  <c r="BD370"/>
  <c r="AN370"/>
  <c r="AU370" s="1"/>
  <c r="BZ369"/>
  <c r="BW369"/>
  <c r="BV369"/>
  <c r="BU369"/>
  <c r="BT369"/>
  <c r="BQ369"/>
  <c r="BP369"/>
  <c r="BX369" s="1"/>
  <c r="BN369"/>
  <c r="BM369"/>
  <c r="BL369"/>
  <c r="BK369"/>
  <c r="BJ369"/>
  <c r="BI369"/>
  <c r="BH369"/>
  <c r="BO369" s="1"/>
  <c r="BG369"/>
  <c r="BF369"/>
  <c r="BE369"/>
  <c r="CA369" s="1"/>
  <c r="BD369"/>
  <c r="AN369"/>
  <c r="AU369" s="1"/>
  <c r="BZ368"/>
  <c r="BW368"/>
  <c r="BV368"/>
  <c r="BU368"/>
  <c r="BT368"/>
  <c r="BQ368"/>
  <c r="BP368"/>
  <c r="BX368" s="1"/>
  <c r="BN368"/>
  <c r="BM368"/>
  <c r="BL368"/>
  <c r="BK368"/>
  <c r="BJ368"/>
  <c r="BI368"/>
  <c r="BH368"/>
  <c r="BO368" s="1"/>
  <c r="BG368"/>
  <c r="BF368"/>
  <c r="BE368"/>
  <c r="CA368" s="1"/>
  <c r="BD368"/>
  <c r="AN368"/>
  <c r="AU368" s="1"/>
  <c r="BZ367"/>
  <c r="BW367"/>
  <c r="BV367"/>
  <c r="BQ367"/>
  <c r="BP367"/>
  <c r="BX367" s="1"/>
  <c r="BN367"/>
  <c r="BM367"/>
  <c r="BL367"/>
  <c r="BK367"/>
  <c r="BJ367"/>
  <c r="BI367"/>
  <c r="BH367"/>
  <c r="BO367" s="1"/>
  <c r="BG367"/>
  <c r="BF367"/>
  <c r="BE367"/>
  <c r="CA367" s="1"/>
  <c r="BD367"/>
  <c r="AN367"/>
  <c r="BT367" s="1"/>
  <c r="BZ366"/>
  <c r="BU366"/>
  <c r="BT366"/>
  <c r="BQ366"/>
  <c r="BP366"/>
  <c r="BX366" s="1"/>
  <c r="BN366"/>
  <c r="BM366"/>
  <c r="BL366"/>
  <c r="BK366"/>
  <c r="BJ366"/>
  <c r="BI366"/>
  <c r="BH366"/>
  <c r="BO366" s="1"/>
  <c r="BG366"/>
  <c r="BF366"/>
  <c r="BE366"/>
  <c r="CA366" s="1"/>
  <c r="BD366"/>
  <c r="AN366"/>
  <c r="BV366" s="1"/>
  <c r="BZ365"/>
  <c r="BW365"/>
  <c r="BV365"/>
  <c r="BQ365"/>
  <c r="BP365"/>
  <c r="BX365" s="1"/>
  <c r="BN365"/>
  <c r="BM365"/>
  <c r="BL365"/>
  <c r="BK365"/>
  <c r="BJ365"/>
  <c r="BI365"/>
  <c r="BH365"/>
  <c r="BO365" s="1"/>
  <c r="BG365"/>
  <c r="BF365"/>
  <c r="BE365"/>
  <c r="CA365" s="1"/>
  <c r="BD365"/>
  <c r="AN365"/>
  <c r="BT365" s="1"/>
  <c r="BZ364"/>
  <c r="BU364"/>
  <c r="BT364"/>
  <c r="BQ364"/>
  <c r="BP364"/>
  <c r="BX364" s="1"/>
  <c r="BN364"/>
  <c r="BM364"/>
  <c r="BL364"/>
  <c r="BK364"/>
  <c r="BJ364"/>
  <c r="BI364"/>
  <c r="BH364"/>
  <c r="BO364" s="1"/>
  <c r="BG364"/>
  <c r="BF364"/>
  <c r="BE364"/>
  <c r="CA364" s="1"/>
  <c r="BD364"/>
  <c r="AN364"/>
  <c r="BV364" s="1"/>
  <c r="BZ363"/>
  <c r="BW363"/>
  <c r="BV363"/>
  <c r="BQ363"/>
  <c r="BP363"/>
  <c r="BX363" s="1"/>
  <c r="BN363"/>
  <c r="BM363"/>
  <c r="BL363"/>
  <c r="BK363"/>
  <c r="BJ363"/>
  <c r="BI363"/>
  <c r="BH363"/>
  <c r="BO363" s="1"/>
  <c r="BG363"/>
  <c r="BF363"/>
  <c r="BE363"/>
  <c r="CA363" s="1"/>
  <c r="BD363"/>
  <c r="AN363"/>
  <c r="BT363" s="1"/>
  <c r="BZ362"/>
  <c r="BW362"/>
  <c r="BV362"/>
  <c r="BU362"/>
  <c r="BT362"/>
  <c r="BQ362"/>
  <c r="BP362"/>
  <c r="BX362" s="1"/>
  <c r="BN362"/>
  <c r="BM362"/>
  <c r="BL362"/>
  <c r="BK362"/>
  <c r="BJ362"/>
  <c r="BI362"/>
  <c r="BH362"/>
  <c r="BO362" s="1"/>
  <c r="BG362"/>
  <c r="BF362"/>
  <c r="BE362"/>
  <c r="CA362" s="1"/>
  <c r="BD362"/>
  <c r="AN362"/>
  <c r="AU362" s="1"/>
  <c r="BZ361"/>
  <c r="BW361"/>
  <c r="BV361"/>
  <c r="BU361"/>
  <c r="BT361"/>
  <c r="BQ361"/>
  <c r="BP361"/>
  <c r="BX361" s="1"/>
  <c r="BN361"/>
  <c r="BM361"/>
  <c r="BL361"/>
  <c r="BK361"/>
  <c r="BJ361"/>
  <c r="BI361"/>
  <c r="BH361"/>
  <c r="BO361" s="1"/>
  <c r="BG361"/>
  <c r="BF361"/>
  <c r="BE361"/>
  <c r="CA361" s="1"/>
  <c r="BD361"/>
  <c r="AN361"/>
  <c r="AU361" s="1"/>
  <c r="BZ360"/>
  <c r="BW360"/>
  <c r="BV360"/>
  <c r="BU360"/>
  <c r="BT360"/>
  <c r="BQ360"/>
  <c r="BP360"/>
  <c r="BX360" s="1"/>
  <c r="BN360"/>
  <c r="BM360"/>
  <c r="BL360"/>
  <c r="BK360"/>
  <c r="BJ360"/>
  <c r="BI360"/>
  <c r="BH360"/>
  <c r="BO360" s="1"/>
  <c r="BG360"/>
  <c r="BF360"/>
  <c r="BE360"/>
  <c r="CA360" s="1"/>
  <c r="BD360"/>
  <c r="AN360"/>
  <c r="AU360" s="1"/>
  <c r="BZ359"/>
  <c r="BW359"/>
  <c r="BV359"/>
  <c r="BQ359"/>
  <c r="BP359"/>
  <c r="BX359" s="1"/>
  <c r="BN359"/>
  <c r="BM359"/>
  <c r="BL359"/>
  <c r="BK359"/>
  <c r="BJ359"/>
  <c r="BI359"/>
  <c r="BH359"/>
  <c r="BO359" s="1"/>
  <c r="BG359"/>
  <c r="BF359"/>
  <c r="BE359"/>
  <c r="CA359" s="1"/>
  <c r="BD359"/>
  <c r="AN359"/>
  <c r="BT359" s="1"/>
  <c r="BZ358"/>
  <c r="BU358"/>
  <c r="BT358"/>
  <c r="BQ358"/>
  <c r="BP358"/>
  <c r="BX358" s="1"/>
  <c r="BN358"/>
  <c r="BM358"/>
  <c r="BL358"/>
  <c r="BK358"/>
  <c r="BJ358"/>
  <c r="BI358"/>
  <c r="BH358"/>
  <c r="BO358" s="1"/>
  <c r="BG358"/>
  <c r="BF358"/>
  <c r="BE358"/>
  <c r="CA358" s="1"/>
  <c r="BD358"/>
  <c r="AN358"/>
  <c r="BV358" s="1"/>
  <c r="BZ357"/>
  <c r="BU357"/>
  <c r="BT357"/>
  <c r="BQ357"/>
  <c r="BP357"/>
  <c r="BX357" s="1"/>
  <c r="BN357"/>
  <c r="BM357"/>
  <c r="BL357"/>
  <c r="BK357"/>
  <c r="BJ357"/>
  <c r="BI357"/>
  <c r="BH357"/>
  <c r="BO357" s="1"/>
  <c r="BG357"/>
  <c r="BF357"/>
  <c r="BE357"/>
  <c r="CA357" s="1"/>
  <c r="BD357"/>
  <c r="AN357"/>
  <c r="BV357" s="1"/>
  <c r="BZ356"/>
  <c r="BU356"/>
  <c r="BT356"/>
  <c r="BQ356"/>
  <c r="BP356"/>
  <c r="BX356" s="1"/>
  <c r="BN356"/>
  <c r="BM356"/>
  <c r="BL356"/>
  <c r="BK356"/>
  <c r="BJ356"/>
  <c r="BI356"/>
  <c r="BH356"/>
  <c r="BO356" s="1"/>
  <c r="BG356"/>
  <c r="BF356"/>
  <c r="BE356"/>
  <c r="CA356" s="1"/>
  <c r="BD356"/>
  <c r="AN356"/>
  <c r="BV356" s="1"/>
  <c r="BZ355"/>
  <c r="BU355"/>
  <c r="BT355"/>
  <c r="BQ355"/>
  <c r="BP355"/>
  <c r="BX355" s="1"/>
  <c r="BN355"/>
  <c r="BM355"/>
  <c r="BL355"/>
  <c r="BK355"/>
  <c r="BJ355"/>
  <c r="BI355"/>
  <c r="BH355"/>
  <c r="BO355" s="1"/>
  <c r="BG355"/>
  <c r="BF355"/>
  <c r="BE355"/>
  <c r="CA355" s="1"/>
  <c r="BD355"/>
  <c r="AN355"/>
  <c r="BV355" s="1"/>
  <c r="BZ354"/>
  <c r="BU354"/>
  <c r="BT354"/>
  <c r="BQ354"/>
  <c r="BP354"/>
  <c r="BX354" s="1"/>
  <c r="BN354"/>
  <c r="BM354"/>
  <c r="BL354"/>
  <c r="BK354"/>
  <c r="BJ354"/>
  <c r="BI354"/>
  <c r="BH354"/>
  <c r="BO354" s="1"/>
  <c r="BG354"/>
  <c r="BF354"/>
  <c r="BE354"/>
  <c r="CA354" s="1"/>
  <c r="BD354"/>
  <c r="AN354"/>
  <c r="BV354" s="1"/>
  <c r="BZ353"/>
  <c r="BU353"/>
  <c r="BT353"/>
  <c r="BQ353"/>
  <c r="BP353"/>
  <c r="BX353" s="1"/>
  <c r="BN353"/>
  <c r="BM353"/>
  <c r="BL353"/>
  <c r="BK353"/>
  <c r="BJ353"/>
  <c r="BI353"/>
  <c r="BH353"/>
  <c r="BO353" s="1"/>
  <c r="BG353"/>
  <c r="BF353"/>
  <c r="BE353"/>
  <c r="CA353" s="1"/>
  <c r="BD353"/>
  <c r="AN353"/>
  <c r="BV353" s="1"/>
  <c r="BZ352"/>
  <c r="BU352"/>
  <c r="BT352"/>
  <c r="BQ352"/>
  <c r="BP352"/>
  <c r="BX352" s="1"/>
  <c r="BN352"/>
  <c r="BM352"/>
  <c r="BL352"/>
  <c r="BK352"/>
  <c r="BJ352"/>
  <c r="BI352"/>
  <c r="BH352"/>
  <c r="BO352" s="1"/>
  <c r="BG352"/>
  <c r="BF352"/>
  <c r="BE352"/>
  <c r="CA352" s="1"/>
  <c r="BD352"/>
  <c r="AN352"/>
  <c r="BV352" s="1"/>
  <c r="BZ351"/>
  <c r="BU351"/>
  <c r="BT351"/>
  <c r="BQ351"/>
  <c r="BP351"/>
  <c r="BX351" s="1"/>
  <c r="BN351"/>
  <c r="BM351"/>
  <c r="BL351"/>
  <c r="BK351"/>
  <c r="BJ351"/>
  <c r="BI351"/>
  <c r="BH351"/>
  <c r="BO351" s="1"/>
  <c r="BG351"/>
  <c r="BF351"/>
  <c r="BE351"/>
  <c r="CA351" s="1"/>
  <c r="BD351"/>
  <c r="AN351"/>
  <c r="BV351" s="1"/>
  <c r="BZ350"/>
  <c r="BU350"/>
  <c r="BT350"/>
  <c r="BQ350"/>
  <c r="BP350"/>
  <c r="BX350" s="1"/>
  <c r="BN350"/>
  <c r="BM350"/>
  <c r="BL350"/>
  <c r="BK350"/>
  <c r="BJ350"/>
  <c r="BI350"/>
  <c r="BH350"/>
  <c r="BO350" s="1"/>
  <c r="BG350"/>
  <c r="BF350"/>
  <c r="BE350"/>
  <c r="CA350" s="1"/>
  <c r="BD350"/>
  <c r="AN350"/>
  <c r="BV350" s="1"/>
  <c r="BZ349"/>
  <c r="BU349"/>
  <c r="BT349"/>
  <c r="BQ349"/>
  <c r="BP349"/>
  <c r="BX349" s="1"/>
  <c r="BN349"/>
  <c r="BM349"/>
  <c r="BL349"/>
  <c r="BK349"/>
  <c r="BJ349"/>
  <c r="BI349"/>
  <c r="BH349"/>
  <c r="BO349" s="1"/>
  <c r="BG349"/>
  <c r="BF349"/>
  <c r="BE349"/>
  <c r="CA349" s="1"/>
  <c r="BD349"/>
  <c r="AN349"/>
  <c r="BV349" s="1"/>
  <c r="BZ348"/>
  <c r="BU348"/>
  <c r="BT348"/>
  <c r="BQ348"/>
  <c r="BP348"/>
  <c r="BX348" s="1"/>
  <c r="BN348"/>
  <c r="BM348"/>
  <c r="BL348"/>
  <c r="BK348"/>
  <c r="BJ348"/>
  <c r="BI348"/>
  <c r="BH348"/>
  <c r="BO348" s="1"/>
  <c r="BG348"/>
  <c r="BF348"/>
  <c r="BE348"/>
  <c r="CA348" s="1"/>
  <c r="BD348"/>
  <c r="AN348"/>
  <c r="BV348" s="1"/>
  <c r="BZ347"/>
  <c r="BU347"/>
  <c r="BT347"/>
  <c r="BQ347"/>
  <c r="BP347"/>
  <c r="BX347" s="1"/>
  <c r="BN347"/>
  <c r="BM347"/>
  <c r="BL347"/>
  <c r="BK347"/>
  <c r="BJ347"/>
  <c r="BI347"/>
  <c r="BH347"/>
  <c r="BO347" s="1"/>
  <c r="BG347"/>
  <c r="BF347"/>
  <c r="BE347"/>
  <c r="CA347" s="1"/>
  <c r="BD347"/>
  <c r="AN347"/>
  <c r="BV347" s="1"/>
  <c r="BZ346"/>
  <c r="BU346"/>
  <c r="BT346"/>
  <c r="BQ346"/>
  <c r="BP346"/>
  <c r="BX346" s="1"/>
  <c r="BN346"/>
  <c r="BM346"/>
  <c r="BL346"/>
  <c r="BK346"/>
  <c r="BJ346"/>
  <c r="BI346"/>
  <c r="BH346"/>
  <c r="BO346" s="1"/>
  <c r="BG346"/>
  <c r="BF346"/>
  <c r="BE346"/>
  <c r="CA346" s="1"/>
  <c r="BD346"/>
  <c r="AN346"/>
  <c r="BV346" s="1"/>
  <c r="BZ345"/>
  <c r="BU345"/>
  <c r="BT345"/>
  <c r="BQ345"/>
  <c r="BP345"/>
  <c r="BX345" s="1"/>
  <c r="BN345"/>
  <c r="BM345"/>
  <c r="BL345"/>
  <c r="BK345"/>
  <c r="BJ345"/>
  <c r="BI345"/>
  <c r="BH345"/>
  <c r="BO345" s="1"/>
  <c r="BG345"/>
  <c r="BF345"/>
  <c r="BE345"/>
  <c r="CA345" s="1"/>
  <c r="BD345"/>
  <c r="AN345"/>
  <c r="BV345" s="1"/>
  <c r="BZ344"/>
  <c r="BU344"/>
  <c r="BT344"/>
  <c r="BQ344"/>
  <c r="BP344"/>
  <c r="BX344" s="1"/>
  <c r="BN344"/>
  <c r="BM344"/>
  <c r="BL344"/>
  <c r="BK344"/>
  <c r="BJ344"/>
  <c r="BI344"/>
  <c r="BH344"/>
  <c r="BO344" s="1"/>
  <c r="BG344"/>
  <c r="BF344"/>
  <c r="BE344"/>
  <c r="CA344" s="1"/>
  <c r="BD344"/>
  <c r="AN344"/>
  <c r="BV344" s="1"/>
  <c r="BZ343"/>
  <c r="BW343"/>
  <c r="BV343"/>
  <c r="BQ343"/>
  <c r="BP343"/>
  <c r="BX343" s="1"/>
  <c r="BN343"/>
  <c r="BM343"/>
  <c r="BL343"/>
  <c r="BK343"/>
  <c r="BJ343"/>
  <c r="BI343"/>
  <c r="BH343"/>
  <c r="BO343" s="1"/>
  <c r="BG343"/>
  <c r="BF343"/>
  <c r="BE343"/>
  <c r="CA343" s="1"/>
  <c r="BD343"/>
  <c r="AN343"/>
  <c r="BT343" s="1"/>
  <c r="BZ342"/>
  <c r="BU342"/>
  <c r="BT342"/>
  <c r="BQ342"/>
  <c r="BP342"/>
  <c r="BX342" s="1"/>
  <c r="BN342"/>
  <c r="BM342"/>
  <c r="BL342"/>
  <c r="BK342"/>
  <c r="BJ342"/>
  <c r="BI342"/>
  <c r="BH342"/>
  <c r="BO342" s="1"/>
  <c r="BG342"/>
  <c r="BF342"/>
  <c r="BE342"/>
  <c r="CA342" s="1"/>
  <c r="BD342"/>
  <c r="AN342"/>
  <c r="BV342" s="1"/>
  <c r="BZ341"/>
  <c r="BU341"/>
  <c r="BT341"/>
  <c r="BQ341"/>
  <c r="BP341"/>
  <c r="BX341" s="1"/>
  <c r="BN341"/>
  <c r="BM341"/>
  <c r="BL341"/>
  <c r="BK341"/>
  <c r="BJ341"/>
  <c r="BI341"/>
  <c r="BH341"/>
  <c r="BO341" s="1"/>
  <c r="BG341"/>
  <c r="BF341"/>
  <c r="BE341"/>
  <c r="CA341" s="1"/>
  <c r="BD341"/>
  <c r="AN341"/>
  <c r="BV341" s="1"/>
  <c r="BZ340"/>
  <c r="BW340"/>
  <c r="BV340"/>
  <c r="BU340"/>
  <c r="BT340"/>
  <c r="BQ340"/>
  <c r="BP340"/>
  <c r="BX340" s="1"/>
  <c r="BN340"/>
  <c r="BM340"/>
  <c r="BL340"/>
  <c r="BK340"/>
  <c r="BJ340"/>
  <c r="BI340"/>
  <c r="BH340"/>
  <c r="BO340" s="1"/>
  <c r="BG340"/>
  <c r="BF340"/>
  <c r="BE340"/>
  <c r="CA340" s="1"/>
  <c r="BD340"/>
  <c r="AN340"/>
  <c r="AU340" s="1"/>
  <c r="BZ339"/>
  <c r="BU339"/>
  <c r="BT339"/>
  <c r="BQ339"/>
  <c r="BP339"/>
  <c r="BX339" s="1"/>
  <c r="BN339"/>
  <c r="BM339"/>
  <c r="BL339"/>
  <c r="BK339"/>
  <c r="BJ339"/>
  <c r="BI339"/>
  <c r="BH339"/>
  <c r="BO339" s="1"/>
  <c r="BG339"/>
  <c r="BF339"/>
  <c r="BE339"/>
  <c r="CA339" s="1"/>
  <c r="BD339"/>
  <c r="AN339"/>
  <c r="BV339" s="1"/>
  <c r="BZ338"/>
  <c r="BU338"/>
  <c r="BT338"/>
  <c r="BQ338"/>
  <c r="BP338"/>
  <c r="BX338" s="1"/>
  <c r="BN338"/>
  <c r="BM338"/>
  <c r="BL338"/>
  <c r="BK338"/>
  <c r="BJ338"/>
  <c r="BI338"/>
  <c r="BH338"/>
  <c r="BO338" s="1"/>
  <c r="BG338"/>
  <c r="BF338"/>
  <c r="BE338"/>
  <c r="CA338" s="1"/>
  <c r="BD338"/>
  <c r="AN338"/>
  <c r="BV338" s="1"/>
  <c r="BZ337"/>
  <c r="BW337"/>
  <c r="BV337"/>
  <c r="BQ337"/>
  <c r="BP337"/>
  <c r="BX337" s="1"/>
  <c r="BN337"/>
  <c r="BM337"/>
  <c r="BL337"/>
  <c r="BK337"/>
  <c r="BJ337"/>
  <c r="BI337"/>
  <c r="BH337"/>
  <c r="BO337" s="1"/>
  <c r="BG337"/>
  <c r="BF337"/>
  <c r="BE337"/>
  <c r="CA337" s="1"/>
  <c r="BD337"/>
  <c r="AN337"/>
  <c r="BT337" s="1"/>
  <c r="BZ336"/>
  <c r="BW336"/>
  <c r="BV336"/>
  <c r="BQ336"/>
  <c r="BP336"/>
  <c r="BX336" s="1"/>
  <c r="BN336"/>
  <c r="BM336"/>
  <c r="BL336"/>
  <c r="BK336"/>
  <c r="BJ336"/>
  <c r="BI336"/>
  <c r="BH336"/>
  <c r="BO336" s="1"/>
  <c r="BG336"/>
  <c r="BF336"/>
  <c r="BE336"/>
  <c r="CA336" s="1"/>
  <c r="BD336"/>
  <c r="AN336"/>
  <c r="BT336" s="1"/>
  <c r="BZ335"/>
  <c r="BW335"/>
  <c r="BV335"/>
  <c r="BQ335"/>
  <c r="BP335"/>
  <c r="BX335" s="1"/>
  <c r="BN335"/>
  <c r="BM335"/>
  <c r="BL335"/>
  <c r="BK335"/>
  <c r="BJ335"/>
  <c r="BI335"/>
  <c r="BH335"/>
  <c r="BO335" s="1"/>
  <c r="BG335"/>
  <c r="BF335"/>
  <c r="BE335"/>
  <c r="CA335" s="1"/>
  <c r="BD335"/>
  <c r="AN335"/>
  <c r="BT335" s="1"/>
  <c r="BZ334"/>
  <c r="BU334"/>
  <c r="BT334"/>
  <c r="BQ334"/>
  <c r="BP334"/>
  <c r="BX334" s="1"/>
  <c r="BN334"/>
  <c r="BM334"/>
  <c r="BL334"/>
  <c r="BK334"/>
  <c r="BJ334"/>
  <c r="BI334"/>
  <c r="BH334"/>
  <c r="BO334" s="1"/>
  <c r="BG334"/>
  <c r="BF334"/>
  <c r="BE334"/>
  <c r="CA334" s="1"/>
  <c r="BD334"/>
  <c r="AN334"/>
  <c r="BV334" s="1"/>
  <c r="BZ333"/>
  <c r="BU333"/>
  <c r="BT333"/>
  <c r="BQ333"/>
  <c r="BP333"/>
  <c r="BX333" s="1"/>
  <c r="BN333"/>
  <c r="BM333"/>
  <c r="BL333"/>
  <c r="BK333"/>
  <c r="BJ333"/>
  <c r="BI333"/>
  <c r="BH333"/>
  <c r="BO333" s="1"/>
  <c r="BG333"/>
  <c r="BF333"/>
  <c r="BE333"/>
  <c r="CA333" s="1"/>
  <c r="BD333"/>
  <c r="AN333"/>
  <c r="BV333" s="1"/>
  <c r="BZ332"/>
  <c r="BU332"/>
  <c r="BT332"/>
  <c r="BQ332"/>
  <c r="BP332"/>
  <c r="BX332" s="1"/>
  <c r="BN332"/>
  <c r="BM332"/>
  <c r="BL332"/>
  <c r="BK332"/>
  <c r="BJ332"/>
  <c r="BI332"/>
  <c r="BH332"/>
  <c r="BO332" s="1"/>
  <c r="BG332"/>
  <c r="BF332"/>
  <c r="BE332"/>
  <c r="CA332" s="1"/>
  <c r="BD332"/>
  <c r="AN332"/>
  <c r="BV332" s="1"/>
  <c r="BZ331"/>
  <c r="BW331"/>
  <c r="BV331"/>
  <c r="BU331"/>
  <c r="BT331"/>
  <c r="BQ331"/>
  <c r="BP331"/>
  <c r="BX331" s="1"/>
  <c r="BN331"/>
  <c r="BM331"/>
  <c r="BL331"/>
  <c r="BK331"/>
  <c r="BJ331"/>
  <c r="BI331"/>
  <c r="BH331"/>
  <c r="BO331" s="1"/>
  <c r="BG331"/>
  <c r="BF331"/>
  <c r="BE331"/>
  <c r="CA331" s="1"/>
  <c r="BD331"/>
  <c r="AN331"/>
  <c r="AU331" s="1"/>
  <c r="BZ330"/>
  <c r="BW330"/>
  <c r="BV330"/>
  <c r="BQ330"/>
  <c r="BP330"/>
  <c r="BX330" s="1"/>
  <c r="BN330"/>
  <c r="BM330"/>
  <c r="BL330"/>
  <c r="BK330"/>
  <c r="BJ330"/>
  <c r="BI330"/>
  <c r="BH330"/>
  <c r="BO330" s="1"/>
  <c r="BG330"/>
  <c r="BF330"/>
  <c r="BE330"/>
  <c r="CA330" s="1"/>
  <c r="BD330"/>
  <c r="AN330"/>
  <c r="BT330" s="1"/>
  <c r="BZ329"/>
  <c r="BU329"/>
  <c r="BT329"/>
  <c r="BQ329"/>
  <c r="BP329"/>
  <c r="BX329" s="1"/>
  <c r="BN329"/>
  <c r="BM329"/>
  <c r="BL329"/>
  <c r="BK329"/>
  <c r="BJ329"/>
  <c r="BI329"/>
  <c r="BH329"/>
  <c r="BO329" s="1"/>
  <c r="BG329"/>
  <c r="BF329"/>
  <c r="BE329"/>
  <c r="CA329" s="1"/>
  <c r="BD329"/>
  <c r="AN329"/>
  <c r="BV329" s="1"/>
  <c r="BZ328"/>
  <c r="BU328"/>
  <c r="BT328"/>
  <c r="BQ328"/>
  <c r="BP328"/>
  <c r="BX328" s="1"/>
  <c r="BN328"/>
  <c r="BM328"/>
  <c r="BL328"/>
  <c r="BK328"/>
  <c r="BJ328"/>
  <c r="BI328"/>
  <c r="BH328"/>
  <c r="BO328" s="1"/>
  <c r="BG328"/>
  <c r="BF328"/>
  <c r="BE328"/>
  <c r="CA328" s="1"/>
  <c r="BD328"/>
  <c r="AN328"/>
  <c r="BV328" s="1"/>
  <c r="BZ327"/>
  <c r="BU327"/>
  <c r="BT327"/>
  <c r="BQ327"/>
  <c r="BP327"/>
  <c r="BX327" s="1"/>
  <c r="BN327"/>
  <c r="BM327"/>
  <c r="BL327"/>
  <c r="BK327"/>
  <c r="BJ327"/>
  <c r="BI327"/>
  <c r="BH327"/>
  <c r="BO327" s="1"/>
  <c r="BG327"/>
  <c r="BF327"/>
  <c r="BE327"/>
  <c r="CA327" s="1"/>
  <c r="BD327"/>
  <c r="AN327"/>
  <c r="BV327" s="1"/>
  <c r="BZ326"/>
  <c r="BU326"/>
  <c r="BT326"/>
  <c r="BQ326"/>
  <c r="BP326"/>
  <c r="BX326" s="1"/>
  <c r="BN326"/>
  <c r="BM326"/>
  <c r="BL326"/>
  <c r="BK326"/>
  <c r="BJ326"/>
  <c r="BI326"/>
  <c r="BH326"/>
  <c r="BO326" s="1"/>
  <c r="BG326"/>
  <c r="BF326"/>
  <c r="BE326"/>
  <c r="CA326" s="1"/>
  <c r="BD326"/>
  <c r="AN326"/>
  <c r="BV326" s="1"/>
  <c r="BZ325"/>
  <c r="BW325"/>
  <c r="BV325"/>
  <c r="BU325"/>
  <c r="BT325"/>
  <c r="BQ325"/>
  <c r="BP325"/>
  <c r="BX325" s="1"/>
  <c r="BN325"/>
  <c r="BM325"/>
  <c r="BL325"/>
  <c r="BK325"/>
  <c r="BJ325"/>
  <c r="BI325"/>
  <c r="BH325"/>
  <c r="BO325" s="1"/>
  <c r="BG325"/>
  <c r="BF325"/>
  <c r="BE325"/>
  <c r="CA325" s="1"/>
  <c r="BD325"/>
  <c r="AN325"/>
  <c r="AU325" s="1"/>
  <c r="BZ324"/>
  <c r="BU324"/>
  <c r="BT324"/>
  <c r="BQ324"/>
  <c r="BP324"/>
  <c r="BX324" s="1"/>
  <c r="BN324"/>
  <c r="BM324"/>
  <c r="BL324"/>
  <c r="BK324"/>
  <c r="BJ324"/>
  <c r="BI324"/>
  <c r="BH324"/>
  <c r="BO324" s="1"/>
  <c r="BG324"/>
  <c r="BF324"/>
  <c r="BE324"/>
  <c r="CA324" s="1"/>
  <c r="BD324"/>
  <c r="AN324"/>
  <c r="BV324" s="1"/>
  <c r="BZ323"/>
  <c r="BU323"/>
  <c r="BT323"/>
  <c r="BQ323"/>
  <c r="BP323"/>
  <c r="BX323" s="1"/>
  <c r="BN323"/>
  <c r="BM323"/>
  <c r="BL323"/>
  <c r="BK323"/>
  <c r="BJ323"/>
  <c r="BI323"/>
  <c r="BH323"/>
  <c r="BO323" s="1"/>
  <c r="BG323"/>
  <c r="BF323"/>
  <c r="BE323"/>
  <c r="CA323" s="1"/>
  <c r="BD323"/>
  <c r="AN323"/>
  <c r="BV323" s="1"/>
  <c r="BZ322"/>
  <c r="BU322"/>
  <c r="BT322"/>
  <c r="BQ322"/>
  <c r="BP322"/>
  <c r="BX322" s="1"/>
  <c r="BN322"/>
  <c r="BM322"/>
  <c r="BL322"/>
  <c r="BK322"/>
  <c r="BJ322"/>
  <c r="BI322"/>
  <c r="BH322"/>
  <c r="BO322" s="1"/>
  <c r="BG322"/>
  <c r="BF322"/>
  <c r="BE322"/>
  <c r="CA322" s="1"/>
  <c r="BD322"/>
  <c r="AN322"/>
  <c r="BV322" s="1"/>
  <c r="BZ321"/>
  <c r="BW321"/>
  <c r="BV321"/>
  <c r="BQ321"/>
  <c r="BP321"/>
  <c r="BX321" s="1"/>
  <c r="BN321"/>
  <c r="BM321"/>
  <c r="BL321"/>
  <c r="BK321"/>
  <c r="BJ321"/>
  <c r="BI321"/>
  <c r="BH321"/>
  <c r="BO321" s="1"/>
  <c r="BG321"/>
  <c r="BF321"/>
  <c r="BE321"/>
  <c r="CA321" s="1"/>
  <c r="BD321"/>
  <c r="AN321"/>
  <c r="BT321" s="1"/>
  <c r="BZ320"/>
  <c r="BW320"/>
  <c r="BV320"/>
  <c r="BQ320"/>
  <c r="BP320"/>
  <c r="BX320" s="1"/>
  <c r="BN320"/>
  <c r="BM320"/>
  <c r="BL320"/>
  <c r="BK320"/>
  <c r="BJ320"/>
  <c r="BI320"/>
  <c r="BH320"/>
  <c r="BO320" s="1"/>
  <c r="BG320"/>
  <c r="BF320"/>
  <c r="BE320"/>
  <c r="CA320" s="1"/>
  <c r="BD320"/>
  <c r="AN320"/>
  <c r="BT320" s="1"/>
  <c r="BZ319"/>
  <c r="BW319"/>
  <c r="BV319"/>
  <c r="BQ319"/>
  <c r="BP319"/>
  <c r="BX319" s="1"/>
  <c r="BN319"/>
  <c r="BM319"/>
  <c r="BL319"/>
  <c r="BK319"/>
  <c r="BJ319"/>
  <c r="BI319"/>
  <c r="BH319"/>
  <c r="BO319" s="1"/>
  <c r="BG319"/>
  <c r="BF319"/>
  <c r="BE319"/>
  <c r="CA319" s="1"/>
  <c r="BD319"/>
  <c r="AN319"/>
  <c r="BT319" s="1"/>
  <c r="BZ318"/>
  <c r="BU318"/>
  <c r="BT318"/>
  <c r="BQ318"/>
  <c r="BP318"/>
  <c r="BX318" s="1"/>
  <c r="BN318"/>
  <c r="BM318"/>
  <c r="BL318"/>
  <c r="BK318"/>
  <c r="BJ318"/>
  <c r="BI318"/>
  <c r="BH318"/>
  <c r="BO318" s="1"/>
  <c r="BG318"/>
  <c r="BF318"/>
  <c r="BE318"/>
  <c r="CA318" s="1"/>
  <c r="BD318"/>
  <c r="AN318"/>
  <c r="BV318" s="1"/>
  <c r="BZ317"/>
  <c r="BU317"/>
  <c r="BT317"/>
  <c r="BQ317"/>
  <c r="BP317"/>
  <c r="BX317" s="1"/>
  <c r="BN317"/>
  <c r="BM317"/>
  <c r="BL317"/>
  <c r="BK317"/>
  <c r="BJ317"/>
  <c r="BI317"/>
  <c r="BH317"/>
  <c r="BO317" s="1"/>
  <c r="BG317"/>
  <c r="BF317"/>
  <c r="BE317"/>
  <c r="CA317" s="1"/>
  <c r="BD317"/>
  <c r="AN317"/>
  <c r="BV317" s="1"/>
  <c r="BZ316"/>
  <c r="BU316"/>
  <c r="BT316"/>
  <c r="BQ316"/>
  <c r="BP316"/>
  <c r="BX316" s="1"/>
  <c r="BN316"/>
  <c r="BM316"/>
  <c r="BL316"/>
  <c r="BK316"/>
  <c r="BJ316"/>
  <c r="BI316"/>
  <c r="BH316"/>
  <c r="BO316" s="1"/>
  <c r="BG316"/>
  <c r="BF316"/>
  <c r="BE316"/>
  <c r="CA316" s="1"/>
  <c r="BD316"/>
  <c r="AN316"/>
  <c r="BV316" s="1"/>
  <c r="BZ315"/>
  <c r="BU315"/>
  <c r="BT315"/>
  <c r="BQ315"/>
  <c r="BP315"/>
  <c r="BX315" s="1"/>
  <c r="BN315"/>
  <c r="BM315"/>
  <c r="BL315"/>
  <c r="BK315"/>
  <c r="BJ315"/>
  <c r="BI315"/>
  <c r="BH315"/>
  <c r="BO315" s="1"/>
  <c r="BG315"/>
  <c r="BF315"/>
  <c r="BE315"/>
  <c r="CA315" s="1"/>
  <c r="BD315"/>
  <c r="AN315"/>
  <c r="BV315" s="1"/>
  <c r="BZ314"/>
  <c r="BU314"/>
  <c r="BT314"/>
  <c r="BQ314"/>
  <c r="BP314"/>
  <c r="BX314" s="1"/>
  <c r="BN314"/>
  <c r="BM314"/>
  <c r="BL314"/>
  <c r="BK314"/>
  <c r="BJ314"/>
  <c r="BI314"/>
  <c r="BH314"/>
  <c r="BO314" s="1"/>
  <c r="BG314"/>
  <c r="BF314"/>
  <c r="BE314"/>
  <c r="CA314" s="1"/>
  <c r="BD314"/>
  <c r="AN314"/>
  <c r="BV314" s="1"/>
  <c r="BZ313"/>
  <c r="BW313"/>
  <c r="BV313"/>
  <c r="BU313"/>
  <c r="BT313"/>
  <c r="BQ313"/>
  <c r="BP313"/>
  <c r="BX313" s="1"/>
  <c r="BN313"/>
  <c r="BM313"/>
  <c r="BL313"/>
  <c r="BK313"/>
  <c r="BJ313"/>
  <c r="BI313"/>
  <c r="BH313"/>
  <c r="BO313" s="1"/>
  <c r="BG313"/>
  <c r="BF313"/>
  <c r="BE313"/>
  <c r="CA313" s="1"/>
  <c r="BD313"/>
  <c r="AN313"/>
  <c r="AU313" s="1"/>
  <c r="BZ312"/>
  <c r="BU312"/>
  <c r="BT312"/>
  <c r="BQ312"/>
  <c r="BP312"/>
  <c r="BX312" s="1"/>
  <c r="BN312"/>
  <c r="BM312"/>
  <c r="BL312"/>
  <c r="BK312"/>
  <c r="BJ312"/>
  <c r="BI312"/>
  <c r="BH312"/>
  <c r="BO312" s="1"/>
  <c r="BG312"/>
  <c r="BF312"/>
  <c r="BE312"/>
  <c r="CA312" s="1"/>
  <c r="BD312"/>
  <c r="AN312"/>
  <c r="BV312" s="1"/>
  <c r="BZ311"/>
  <c r="BU311"/>
  <c r="BT311"/>
  <c r="BQ311"/>
  <c r="BP311"/>
  <c r="BX311" s="1"/>
  <c r="BN311"/>
  <c r="BM311"/>
  <c r="BL311"/>
  <c r="BK311"/>
  <c r="BJ311"/>
  <c r="BI311"/>
  <c r="BH311"/>
  <c r="BO311" s="1"/>
  <c r="BG311"/>
  <c r="BF311"/>
  <c r="BE311"/>
  <c r="CA311" s="1"/>
  <c r="BD311"/>
  <c r="AN311"/>
  <c r="BV311" s="1"/>
  <c r="BZ310"/>
  <c r="BU310"/>
  <c r="BT310"/>
  <c r="BQ310"/>
  <c r="BP310"/>
  <c r="BX310" s="1"/>
  <c r="BN310"/>
  <c r="BM310"/>
  <c r="BL310"/>
  <c r="BK310"/>
  <c r="BJ310"/>
  <c r="BI310"/>
  <c r="BH310"/>
  <c r="BO310" s="1"/>
  <c r="BG310"/>
  <c r="BF310"/>
  <c r="BE310"/>
  <c r="CA310" s="1"/>
  <c r="BD310"/>
  <c r="AN310"/>
  <c r="BV310" s="1"/>
  <c r="BZ309"/>
  <c r="BU309"/>
  <c r="BT309"/>
  <c r="BQ309"/>
  <c r="BP309"/>
  <c r="BX309" s="1"/>
  <c r="BN309"/>
  <c r="BM309"/>
  <c r="BL309"/>
  <c r="BK309"/>
  <c r="BJ309"/>
  <c r="BI309"/>
  <c r="BH309"/>
  <c r="BO309" s="1"/>
  <c r="BG309"/>
  <c r="BF309"/>
  <c r="BE309"/>
  <c r="CA309" s="1"/>
  <c r="BD309"/>
  <c r="AN309"/>
  <c r="BV309" s="1"/>
  <c r="BZ308"/>
  <c r="BU308"/>
  <c r="BT308"/>
  <c r="BQ308"/>
  <c r="BP308"/>
  <c r="BX308" s="1"/>
  <c r="BN308"/>
  <c r="BM308"/>
  <c r="BL308"/>
  <c r="BK308"/>
  <c r="BJ308"/>
  <c r="BI308"/>
  <c r="BH308"/>
  <c r="BO308" s="1"/>
  <c r="BG308"/>
  <c r="BF308"/>
  <c r="BE308"/>
  <c r="CA308" s="1"/>
  <c r="BD308"/>
  <c r="AN308"/>
  <c r="BV308" s="1"/>
  <c r="BZ307"/>
  <c r="BW307"/>
  <c r="BV307"/>
  <c r="BU307"/>
  <c r="BT307"/>
  <c r="BQ307"/>
  <c r="BP307"/>
  <c r="BX307" s="1"/>
  <c r="BN307"/>
  <c r="BM307"/>
  <c r="BL307"/>
  <c r="BK307"/>
  <c r="BJ307"/>
  <c r="BI307"/>
  <c r="BH307"/>
  <c r="BO307" s="1"/>
  <c r="BG307"/>
  <c r="BF307"/>
  <c r="BE307"/>
  <c r="CA307" s="1"/>
  <c r="BD307"/>
  <c r="AN307"/>
  <c r="AU307" s="1"/>
  <c r="BZ306"/>
  <c r="BW306"/>
  <c r="BV306"/>
  <c r="BQ306"/>
  <c r="BP306"/>
  <c r="BX306" s="1"/>
  <c r="BN306"/>
  <c r="BM306"/>
  <c r="BL306"/>
  <c r="BK306"/>
  <c r="BJ306"/>
  <c r="BI306"/>
  <c r="BH306"/>
  <c r="BO306" s="1"/>
  <c r="BG306"/>
  <c r="BF306"/>
  <c r="BE306"/>
  <c r="CA306" s="1"/>
  <c r="BD306"/>
  <c r="AN306"/>
  <c r="BT306" s="1"/>
  <c r="BZ305"/>
  <c r="BU305"/>
  <c r="BT305"/>
  <c r="BQ305"/>
  <c r="BP305"/>
  <c r="BX305" s="1"/>
  <c r="BN305"/>
  <c r="BM305"/>
  <c r="BL305"/>
  <c r="BK305"/>
  <c r="BJ305"/>
  <c r="BI305"/>
  <c r="BH305"/>
  <c r="BO305" s="1"/>
  <c r="BG305"/>
  <c r="BF305"/>
  <c r="BE305"/>
  <c r="CA305" s="1"/>
  <c r="BD305"/>
  <c r="AN305"/>
  <c r="BV305" s="1"/>
  <c r="BZ304"/>
  <c r="BW304"/>
  <c r="BV304"/>
  <c r="BQ304"/>
  <c r="BP304"/>
  <c r="BX304" s="1"/>
  <c r="BN304"/>
  <c r="BM304"/>
  <c r="BL304"/>
  <c r="BK304"/>
  <c r="BJ304"/>
  <c r="BI304"/>
  <c r="BH304"/>
  <c r="BO304" s="1"/>
  <c r="BG304"/>
  <c r="BF304"/>
  <c r="BE304"/>
  <c r="CA304" s="1"/>
  <c r="BD304"/>
  <c r="AN304"/>
  <c r="BT304" s="1"/>
  <c r="BZ303"/>
  <c r="BU303"/>
  <c r="BT303"/>
  <c r="BQ303"/>
  <c r="BP303"/>
  <c r="BX303" s="1"/>
  <c r="BN303"/>
  <c r="BM303"/>
  <c r="BL303"/>
  <c r="BK303"/>
  <c r="BJ303"/>
  <c r="BI303"/>
  <c r="BH303"/>
  <c r="BO303" s="1"/>
  <c r="BG303"/>
  <c r="BF303"/>
  <c r="BE303"/>
  <c r="CA303" s="1"/>
  <c r="BD303"/>
  <c r="AN303"/>
  <c r="BV303" s="1"/>
  <c r="BZ302"/>
  <c r="BU302"/>
  <c r="BT302"/>
  <c r="BQ302"/>
  <c r="BP302"/>
  <c r="BX302" s="1"/>
  <c r="BN302"/>
  <c r="BM302"/>
  <c r="BL302"/>
  <c r="BK302"/>
  <c r="BJ302"/>
  <c r="BI302"/>
  <c r="BH302"/>
  <c r="BO302" s="1"/>
  <c r="BG302"/>
  <c r="BF302"/>
  <c r="BE302"/>
  <c r="CA302" s="1"/>
  <c r="BD302"/>
  <c r="AN302"/>
  <c r="BV302" s="1"/>
  <c r="BZ301"/>
  <c r="BU301"/>
  <c r="BT301"/>
  <c r="BQ301"/>
  <c r="BP301"/>
  <c r="BX301" s="1"/>
  <c r="BN301"/>
  <c r="BM301"/>
  <c r="BL301"/>
  <c r="BK301"/>
  <c r="BJ301"/>
  <c r="BI301"/>
  <c r="BH301"/>
  <c r="BO301" s="1"/>
  <c r="BG301"/>
  <c r="BF301"/>
  <c r="BE301"/>
  <c r="CA301" s="1"/>
  <c r="BD301"/>
  <c r="AN301"/>
  <c r="BV301" s="1"/>
  <c r="BZ300"/>
  <c r="BU300"/>
  <c r="BT300"/>
  <c r="BQ300"/>
  <c r="BP300"/>
  <c r="BX300" s="1"/>
  <c r="BN300"/>
  <c r="BM300"/>
  <c r="BL300"/>
  <c r="BK300"/>
  <c r="BJ300"/>
  <c r="BI300"/>
  <c r="BH300"/>
  <c r="BO300" s="1"/>
  <c r="BG300"/>
  <c r="BF300"/>
  <c r="BE300"/>
  <c r="CA300" s="1"/>
  <c r="BD300"/>
  <c r="AN300"/>
  <c r="BV300" s="1"/>
  <c r="BZ299"/>
  <c r="BW299"/>
  <c r="BV299"/>
  <c r="BQ299"/>
  <c r="BP299"/>
  <c r="BX299" s="1"/>
  <c r="BN299"/>
  <c r="BM299"/>
  <c r="BL299"/>
  <c r="BK299"/>
  <c r="BJ299"/>
  <c r="BI299"/>
  <c r="BH299"/>
  <c r="BO299" s="1"/>
  <c r="BG299"/>
  <c r="BF299"/>
  <c r="BE299"/>
  <c r="CA299" s="1"/>
  <c r="BD299"/>
  <c r="AN299"/>
  <c r="BT299" s="1"/>
  <c r="BZ298"/>
  <c r="BU298"/>
  <c r="BT298"/>
  <c r="BQ298"/>
  <c r="BP298"/>
  <c r="BX298" s="1"/>
  <c r="BN298"/>
  <c r="BM298"/>
  <c r="BL298"/>
  <c r="BK298"/>
  <c r="BJ298"/>
  <c r="BI298"/>
  <c r="BH298"/>
  <c r="BO298" s="1"/>
  <c r="BG298"/>
  <c r="BF298"/>
  <c r="BE298"/>
  <c r="CA298" s="1"/>
  <c r="BD298"/>
  <c r="AN298"/>
  <c r="BV298" s="1"/>
  <c r="BZ297"/>
  <c r="BU297"/>
  <c r="BT297"/>
  <c r="BQ297"/>
  <c r="BP297"/>
  <c r="BX297" s="1"/>
  <c r="BN297"/>
  <c r="BM297"/>
  <c r="BL297"/>
  <c r="BK297"/>
  <c r="BJ297"/>
  <c r="BI297"/>
  <c r="BH297"/>
  <c r="BO297" s="1"/>
  <c r="BG297"/>
  <c r="BF297"/>
  <c r="BE297"/>
  <c r="CA297" s="1"/>
  <c r="BD297"/>
  <c r="AN297"/>
  <c r="BV297" s="1"/>
  <c r="BZ296"/>
  <c r="BU296"/>
  <c r="BT296"/>
  <c r="BQ296"/>
  <c r="BP296"/>
  <c r="BX296" s="1"/>
  <c r="BN296"/>
  <c r="BM296"/>
  <c r="BL296"/>
  <c r="BK296"/>
  <c r="BJ296"/>
  <c r="BI296"/>
  <c r="BH296"/>
  <c r="BO296" s="1"/>
  <c r="BG296"/>
  <c r="BF296"/>
  <c r="BE296"/>
  <c r="CA296" s="1"/>
  <c r="BD296"/>
  <c r="AN296"/>
  <c r="BV296" s="1"/>
  <c r="BZ295"/>
  <c r="BW295"/>
  <c r="BV295"/>
  <c r="BU295"/>
  <c r="BT295"/>
  <c r="BQ295"/>
  <c r="BP295"/>
  <c r="BX295" s="1"/>
  <c r="BN295"/>
  <c r="BM295"/>
  <c r="BL295"/>
  <c r="BK295"/>
  <c r="BJ295"/>
  <c r="BI295"/>
  <c r="BH295"/>
  <c r="BO295" s="1"/>
  <c r="BG295"/>
  <c r="BF295"/>
  <c r="BE295"/>
  <c r="CA295" s="1"/>
  <c r="BD295"/>
  <c r="AN295"/>
  <c r="AU295" s="1"/>
  <c r="BZ294"/>
  <c r="BU294"/>
  <c r="BT294"/>
  <c r="BQ294"/>
  <c r="BP294"/>
  <c r="BX294" s="1"/>
  <c r="BN294"/>
  <c r="BM294"/>
  <c r="BL294"/>
  <c r="BK294"/>
  <c r="BJ294"/>
  <c r="BI294"/>
  <c r="BH294"/>
  <c r="BO294" s="1"/>
  <c r="BG294"/>
  <c r="BF294"/>
  <c r="BE294"/>
  <c r="CA294" s="1"/>
  <c r="BD294"/>
  <c r="AN294"/>
  <c r="BV294" s="1"/>
  <c r="BZ293"/>
  <c r="BU293"/>
  <c r="BT293"/>
  <c r="BQ293"/>
  <c r="BP293"/>
  <c r="BX293" s="1"/>
  <c r="BN293"/>
  <c r="BM293"/>
  <c r="BL293"/>
  <c r="BK293"/>
  <c r="BJ293"/>
  <c r="BI293"/>
  <c r="BH293"/>
  <c r="BO293" s="1"/>
  <c r="BG293"/>
  <c r="BF293"/>
  <c r="BE293"/>
  <c r="CA293" s="1"/>
  <c r="BD293"/>
  <c r="AN293"/>
  <c r="BV293" s="1"/>
  <c r="BZ292"/>
  <c r="BW292"/>
  <c r="BV292"/>
  <c r="BU292"/>
  <c r="BT292"/>
  <c r="BQ292"/>
  <c r="BP292"/>
  <c r="BX292" s="1"/>
  <c r="BN292"/>
  <c r="BM292"/>
  <c r="BL292"/>
  <c r="BK292"/>
  <c r="BJ292"/>
  <c r="BI292"/>
  <c r="BH292"/>
  <c r="BO292" s="1"/>
  <c r="BG292"/>
  <c r="BF292"/>
  <c r="BE292"/>
  <c r="CA292" s="1"/>
  <c r="BD292"/>
  <c r="AN292"/>
  <c r="AU292" s="1"/>
  <c r="BZ291"/>
  <c r="BU291"/>
  <c r="BT291"/>
  <c r="BQ291"/>
  <c r="BP291"/>
  <c r="BX291" s="1"/>
  <c r="BN291"/>
  <c r="BM291"/>
  <c r="BL291"/>
  <c r="BK291"/>
  <c r="BJ291"/>
  <c r="BI291"/>
  <c r="BH291"/>
  <c r="BO291" s="1"/>
  <c r="BG291"/>
  <c r="BF291"/>
  <c r="BE291"/>
  <c r="CA291" s="1"/>
  <c r="BD291"/>
  <c r="AN291"/>
  <c r="BV291" s="1"/>
  <c r="BZ290"/>
  <c r="BU290"/>
  <c r="BT290"/>
  <c r="BQ290"/>
  <c r="BP290"/>
  <c r="BX290" s="1"/>
  <c r="BN290"/>
  <c r="BM290"/>
  <c r="BL290"/>
  <c r="BK290"/>
  <c r="BJ290"/>
  <c r="BI290"/>
  <c r="BH290"/>
  <c r="BO290" s="1"/>
  <c r="BG290"/>
  <c r="BF290"/>
  <c r="BE290"/>
  <c r="CA290" s="1"/>
  <c r="BD290"/>
  <c r="AN290"/>
  <c r="BV290" s="1"/>
  <c r="BZ289"/>
  <c r="BU289"/>
  <c r="BT289"/>
  <c r="BQ289"/>
  <c r="BP289"/>
  <c r="BX289" s="1"/>
  <c r="BN289"/>
  <c r="BM289"/>
  <c r="BL289"/>
  <c r="BK289"/>
  <c r="BJ289"/>
  <c r="BI289"/>
  <c r="BH289"/>
  <c r="BO289" s="1"/>
  <c r="BG289"/>
  <c r="BF289"/>
  <c r="BE289"/>
  <c r="CA289" s="1"/>
  <c r="BD289"/>
  <c r="AN289"/>
  <c r="BV289" s="1"/>
  <c r="BZ288"/>
  <c r="BU288"/>
  <c r="BT288"/>
  <c r="BQ288"/>
  <c r="BP288"/>
  <c r="BX288" s="1"/>
  <c r="BN288"/>
  <c r="BM288"/>
  <c r="BL288"/>
  <c r="BK288"/>
  <c r="BJ288"/>
  <c r="BI288"/>
  <c r="BH288"/>
  <c r="BO288" s="1"/>
  <c r="BG288"/>
  <c r="BF288"/>
  <c r="BE288"/>
  <c r="CA288" s="1"/>
  <c r="BD288"/>
  <c r="AN288"/>
  <c r="BV288" s="1"/>
  <c r="BZ287"/>
  <c r="BU287"/>
  <c r="BT287"/>
  <c r="BQ287"/>
  <c r="BP287"/>
  <c r="BX287" s="1"/>
  <c r="BN287"/>
  <c r="BM287"/>
  <c r="BL287"/>
  <c r="BK287"/>
  <c r="BJ287"/>
  <c r="BI287"/>
  <c r="BH287"/>
  <c r="BO287" s="1"/>
  <c r="BG287"/>
  <c r="BF287"/>
  <c r="BE287"/>
  <c r="CA287" s="1"/>
  <c r="BD287"/>
  <c r="AN287"/>
  <c r="BV287" s="1"/>
  <c r="BZ286"/>
  <c r="BW286"/>
  <c r="BV286"/>
  <c r="BQ286"/>
  <c r="BP286"/>
  <c r="BX286" s="1"/>
  <c r="BN286"/>
  <c r="BM286"/>
  <c r="BL286"/>
  <c r="BK286"/>
  <c r="BJ286"/>
  <c r="BI286"/>
  <c r="BH286"/>
  <c r="BO286" s="1"/>
  <c r="BG286"/>
  <c r="BF286"/>
  <c r="BE286"/>
  <c r="CA286" s="1"/>
  <c r="BD286"/>
  <c r="AN286"/>
  <c r="BT286" s="1"/>
  <c r="BZ285"/>
  <c r="BU285"/>
  <c r="BT285"/>
  <c r="BQ285"/>
  <c r="BP285"/>
  <c r="BX285" s="1"/>
  <c r="BN285"/>
  <c r="BM285"/>
  <c r="BL285"/>
  <c r="BK285"/>
  <c r="BJ285"/>
  <c r="BI285"/>
  <c r="BH285"/>
  <c r="BO285" s="1"/>
  <c r="BG285"/>
  <c r="BF285"/>
  <c r="BE285"/>
  <c r="CA285" s="1"/>
  <c r="BD285"/>
  <c r="AN285"/>
  <c r="BV285" s="1"/>
  <c r="BZ284"/>
  <c r="BW284"/>
  <c r="BV284"/>
  <c r="BQ284"/>
  <c r="BP284"/>
  <c r="BX284" s="1"/>
  <c r="BN284"/>
  <c r="BM284"/>
  <c r="BL284"/>
  <c r="BK284"/>
  <c r="BJ284"/>
  <c r="BI284"/>
  <c r="BH284"/>
  <c r="BO284" s="1"/>
  <c r="BG284"/>
  <c r="BF284"/>
  <c r="BE284"/>
  <c r="CA284" s="1"/>
  <c r="BD284"/>
  <c r="AN284"/>
  <c r="BT284" s="1"/>
  <c r="BZ283"/>
  <c r="BU283"/>
  <c r="BT283"/>
  <c r="BQ283"/>
  <c r="BP283"/>
  <c r="BX283" s="1"/>
  <c r="BN283"/>
  <c r="BM283"/>
  <c r="BL283"/>
  <c r="BK283"/>
  <c r="BJ283"/>
  <c r="BI283"/>
  <c r="BH283"/>
  <c r="BO283" s="1"/>
  <c r="BG283"/>
  <c r="BF283"/>
  <c r="BE283"/>
  <c r="CA283" s="1"/>
  <c r="BD283"/>
  <c r="AN283"/>
  <c r="BV283" s="1"/>
  <c r="BZ282"/>
  <c r="BU282"/>
  <c r="BT282"/>
  <c r="BQ282"/>
  <c r="BP282"/>
  <c r="BX282" s="1"/>
  <c r="BN282"/>
  <c r="BM282"/>
  <c r="BL282"/>
  <c r="BK282"/>
  <c r="BJ282"/>
  <c r="BI282"/>
  <c r="BH282"/>
  <c r="BO282" s="1"/>
  <c r="BG282"/>
  <c r="BF282"/>
  <c r="BE282"/>
  <c r="CA282" s="1"/>
  <c r="BD282"/>
  <c r="AN282"/>
  <c r="BV282" s="1"/>
  <c r="BZ281"/>
  <c r="BU281"/>
  <c r="BT281"/>
  <c r="BQ281"/>
  <c r="BP281"/>
  <c r="BX281" s="1"/>
  <c r="BN281"/>
  <c r="BM281"/>
  <c r="BL281"/>
  <c r="BK281"/>
  <c r="BJ281"/>
  <c r="BI281"/>
  <c r="BH281"/>
  <c r="BO281" s="1"/>
  <c r="BG281"/>
  <c r="BF281"/>
  <c r="BE281"/>
  <c r="CA281" s="1"/>
  <c r="BD281"/>
  <c r="AN281"/>
  <c r="BV281" s="1"/>
  <c r="BZ280"/>
  <c r="BU280"/>
  <c r="BT280"/>
  <c r="BQ280"/>
  <c r="BP280"/>
  <c r="BX280" s="1"/>
  <c r="BN280"/>
  <c r="BM280"/>
  <c r="BL280"/>
  <c r="BK280"/>
  <c r="BJ280"/>
  <c r="BI280"/>
  <c r="BH280"/>
  <c r="BO280" s="1"/>
  <c r="BG280"/>
  <c r="BF280"/>
  <c r="BE280"/>
  <c r="CA280" s="1"/>
  <c r="BD280"/>
  <c r="AN280"/>
  <c r="BV280" s="1"/>
  <c r="BZ279"/>
  <c r="BU279"/>
  <c r="BT279"/>
  <c r="BQ279"/>
  <c r="BP279"/>
  <c r="BX279" s="1"/>
  <c r="BN279"/>
  <c r="BM279"/>
  <c r="BL279"/>
  <c r="BK279"/>
  <c r="BJ279"/>
  <c r="BI279"/>
  <c r="BH279"/>
  <c r="BO279" s="1"/>
  <c r="BG279"/>
  <c r="BF279"/>
  <c r="BE279"/>
  <c r="CA279" s="1"/>
  <c r="BD279"/>
  <c r="AN279"/>
  <c r="BV279" s="1"/>
  <c r="BZ278"/>
  <c r="BU278"/>
  <c r="BT278"/>
  <c r="BQ278"/>
  <c r="BP278"/>
  <c r="BX278" s="1"/>
  <c r="BN278"/>
  <c r="BM278"/>
  <c r="BL278"/>
  <c r="BK278"/>
  <c r="BJ278"/>
  <c r="BI278"/>
  <c r="BH278"/>
  <c r="BO278" s="1"/>
  <c r="BG278"/>
  <c r="BF278"/>
  <c r="BE278"/>
  <c r="CA278" s="1"/>
  <c r="BD278"/>
  <c r="AN278"/>
  <c r="BV278" s="1"/>
  <c r="BZ277"/>
  <c r="BW277"/>
  <c r="BV277"/>
  <c r="BU277"/>
  <c r="BT277"/>
  <c r="BQ277"/>
  <c r="BP277"/>
  <c r="BX277" s="1"/>
  <c r="BN277"/>
  <c r="BM277"/>
  <c r="BL277"/>
  <c r="BK277"/>
  <c r="BJ277"/>
  <c r="BI277"/>
  <c r="BH277"/>
  <c r="BO277" s="1"/>
  <c r="BG277"/>
  <c r="BF277"/>
  <c r="BE277"/>
  <c r="CA277" s="1"/>
  <c r="BD277"/>
  <c r="AN277"/>
  <c r="AU277" s="1"/>
  <c r="BZ276"/>
  <c r="BU276"/>
  <c r="BT276"/>
  <c r="BQ276"/>
  <c r="BP276"/>
  <c r="BX276" s="1"/>
  <c r="BN276"/>
  <c r="BM276"/>
  <c r="BL276"/>
  <c r="BK276"/>
  <c r="BJ276"/>
  <c r="BI276"/>
  <c r="BH276"/>
  <c r="BO276" s="1"/>
  <c r="BG276"/>
  <c r="BF276"/>
  <c r="BE276"/>
  <c r="CA276" s="1"/>
  <c r="BD276"/>
  <c r="AN276"/>
  <c r="BV276" s="1"/>
  <c r="BZ275"/>
  <c r="BU275"/>
  <c r="BT275"/>
  <c r="BQ275"/>
  <c r="BP275"/>
  <c r="BX275" s="1"/>
  <c r="BN275"/>
  <c r="BM275"/>
  <c r="BL275"/>
  <c r="BK275"/>
  <c r="BJ275"/>
  <c r="BI275"/>
  <c r="BH275"/>
  <c r="BO275" s="1"/>
  <c r="BG275"/>
  <c r="BF275"/>
  <c r="BE275"/>
  <c r="CA275" s="1"/>
  <c r="BD275"/>
  <c r="AN275"/>
  <c r="BV275" s="1"/>
  <c r="BZ274"/>
  <c r="BU274"/>
  <c r="BT274"/>
  <c r="BQ274"/>
  <c r="BP274"/>
  <c r="BX274" s="1"/>
  <c r="BN274"/>
  <c r="BM274"/>
  <c r="BL274"/>
  <c r="BK274"/>
  <c r="BJ274"/>
  <c r="BI274"/>
  <c r="BG274"/>
  <c r="BF274"/>
  <c r="BE274"/>
  <c r="CA274" s="1"/>
  <c r="BD274"/>
  <c r="AN274"/>
  <c r="BZ273"/>
  <c r="BU273"/>
  <c r="BT273"/>
  <c r="BQ273"/>
  <c r="BP273"/>
  <c r="BX273" s="1"/>
  <c r="BN273"/>
  <c r="BM273"/>
  <c r="BL273"/>
  <c r="BK273"/>
  <c r="BJ273"/>
  <c r="BI273"/>
  <c r="BG273"/>
  <c r="BF273"/>
  <c r="BE273"/>
  <c r="CA273" s="1"/>
  <c r="BD273"/>
  <c r="AN273"/>
  <c r="BZ272"/>
  <c r="BX272"/>
  <c r="BW272"/>
  <c r="BV272"/>
  <c r="BQ272"/>
  <c r="BP272"/>
  <c r="BN272"/>
  <c r="BM272"/>
  <c r="BL272"/>
  <c r="BK272"/>
  <c r="BJ272"/>
  <c r="BI272"/>
  <c r="BH272"/>
  <c r="BO272" s="1"/>
  <c r="BG272"/>
  <c r="BF272"/>
  <c r="BE272"/>
  <c r="CA272" s="1"/>
  <c r="BD272"/>
  <c r="AN272"/>
  <c r="BZ271"/>
  <c r="BU271"/>
  <c r="BT271"/>
  <c r="BQ271"/>
  <c r="BP271"/>
  <c r="BX271" s="1"/>
  <c r="BN271"/>
  <c r="BM271"/>
  <c r="BL271"/>
  <c r="BK271"/>
  <c r="BJ271"/>
  <c r="BI271"/>
  <c r="BG271"/>
  <c r="BF271"/>
  <c r="BE271"/>
  <c r="CA271" s="1"/>
  <c r="BD271"/>
  <c r="AN271"/>
  <c r="BZ270"/>
  <c r="BX270"/>
  <c r="BU270"/>
  <c r="BT270"/>
  <c r="BQ270"/>
  <c r="BP270"/>
  <c r="BN270"/>
  <c r="BM270"/>
  <c r="BL270"/>
  <c r="BK270"/>
  <c r="BJ270"/>
  <c r="BI270"/>
  <c r="BH270"/>
  <c r="BO270" s="1"/>
  <c r="BG270"/>
  <c r="BF270"/>
  <c r="BE270"/>
  <c r="CA270" s="1"/>
  <c r="BD270"/>
  <c r="AN270"/>
  <c r="BZ269"/>
  <c r="BU269"/>
  <c r="BT269"/>
  <c r="BQ269"/>
  <c r="BP269"/>
  <c r="BX269" s="1"/>
  <c r="BN269"/>
  <c r="BM269"/>
  <c r="BL269"/>
  <c r="BK269"/>
  <c r="BJ269"/>
  <c r="BI269"/>
  <c r="BG269"/>
  <c r="BF269"/>
  <c r="BE269"/>
  <c r="CA269" s="1"/>
  <c r="BD269"/>
  <c r="AN269"/>
  <c r="BZ268"/>
  <c r="BX268"/>
  <c r="BU268"/>
  <c r="BT268"/>
  <c r="BQ268"/>
  <c r="BP268"/>
  <c r="BN268"/>
  <c r="BM268"/>
  <c r="BL268"/>
  <c r="BK268"/>
  <c r="BJ268"/>
  <c r="BI268"/>
  <c r="BH268"/>
  <c r="BO268" s="1"/>
  <c r="BG268"/>
  <c r="BF268"/>
  <c r="BE268"/>
  <c r="CA268" s="1"/>
  <c r="BD268"/>
  <c r="AN268"/>
  <c r="BZ267"/>
  <c r="BW267"/>
  <c r="BV267"/>
  <c r="BU267"/>
  <c r="BT267"/>
  <c r="BQ267"/>
  <c r="BP267"/>
  <c r="BX267" s="1"/>
  <c r="BN267"/>
  <c r="BM267"/>
  <c r="BL267"/>
  <c r="BK267"/>
  <c r="BJ267"/>
  <c r="BI267"/>
  <c r="BH267"/>
  <c r="BO267" s="1"/>
  <c r="BG267"/>
  <c r="BF267"/>
  <c r="BE267"/>
  <c r="CA267" s="1"/>
  <c r="BD267"/>
  <c r="AN267"/>
  <c r="AU267" s="1"/>
  <c r="BZ266"/>
  <c r="BU266"/>
  <c r="BT266"/>
  <c r="BQ266"/>
  <c r="BP266"/>
  <c r="BX266" s="1"/>
  <c r="BN266"/>
  <c r="BM266"/>
  <c r="BL266"/>
  <c r="BK266"/>
  <c r="BJ266"/>
  <c r="BI266"/>
  <c r="BG266"/>
  <c r="BF266"/>
  <c r="BE266"/>
  <c r="CA266" s="1"/>
  <c r="BD266"/>
  <c r="AN266"/>
  <c r="BZ265"/>
  <c r="BX265"/>
  <c r="BU265"/>
  <c r="BT265"/>
  <c r="BQ265"/>
  <c r="BP265"/>
  <c r="BN265"/>
  <c r="BM265"/>
  <c r="BL265"/>
  <c r="BK265"/>
  <c r="BJ265"/>
  <c r="BI265"/>
  <c r="BH265"/>
  <c r="BO265" s="1"/>
  <c r="BG265"/>
  <c r="BF265"/>
  <c r="BE265"/>
  <c r="CA265" s="1"/>
  <c r="BD265"/>
  <c r="AN265"/>
  <c r="BZ264"/>
  <c r="BU264"/>
  <c r="BT264"/>
  <c r="BQ264"/>
  <c r="BP264"/>
  <c r="BX264" s="1"/>
  <c r="BN264"/>
  <c r="BM264"/>
  <c r="BL264"/>
  <c r="BK264"/>
  <c r="BJ264"/>
  <c r="BI264"/>
  <c r="BG264"/>
  <c r="BF264"/>
  <c r="BE264"/>
  <c r="CA264" s="1"/>
  <c r="BD264"/>
  <c r="AN264"/>
  <c r="BZ263"/>
  <c r="BX263"/>
  <c r="BU263"/>
  <c r="BT263"/>
  <c r="BQ263"/>
  <c r="BP263"/>
  <c r="BN263"/>
  <c r="BM263"/>
  <c r="BL263"/>
  <c r="BK263"/>
  <c r="BJ263"/>
  <c r="BI263"/>
  <c r="BH263"/>
  <c r="BO263" s="1"/>
  <c r="BG263"/>
  <c r="BF263"/>
  <c r="BE263"/>
  <c r="CA263" s="1"/>
  <c r="BD263"/>
  <c r="AN263"/>
  <c r="BZ262"/>
  <c r="BW262"/>
  <c r="BV262"/>
  <c r="BQ262"/>
  <c r="BP262"/>
  <c r="BX262" s="1"/>
  <c r="BN262"/>
  <c r="BM262"/>
  <c r="BL262"/>
  <c r="BK262"/>
  <c r="BJ262"/>
  <c r="BI262"/>
  <c r="BG262"/>
  <c r="BF262"/>
  <c r="BE262"/>
  <c r="CA262" s="1"/>
  <c r="BD262"/>
  <c r="AN262"/>
  <c r="BZ261"/>
  <c r="BX261"/>
  <c r="BU261"/>
  <c r="BT261"/>
  <c r="BQ261"/>
  <c r="BP261"/>
  <c r="BN261"/>
  <c r="BM261"/>
  <c r="BL261"/>
  <c r="BK261"/>
  <c r="BJ261"/>
  <c r="BI261"/>
  <c r="BH261"/>
  <c r="BO261" s="1"/>
  <c r="BG261"/>
  <c r="BF261"/>
  <c r="BE261"/>
  <c r="CA261" s="1"/>
  <c r="BD261"/>
  <c r="AN261"/>
  <c r="BZ260"/>
  <c r="BU260"/>
  <c r="BT260"/>
  <c r="BQ260"/>
  <c r="BP260"/>
  <c r="BX260" s="1"/>
  <c r="BN260"/>
  <c r="BM260"/>
  <c r="BL260"/>
  <c r="BK260"/>
  <c r="BJ260"/>
  <c r="BI260"/>
  <c r="BG260"/>
  <c r="BF260"/>
  <c r="BE260"/>
  <c r="CA260" s="1"/>
  <c r="BD260"/>
  <c r="AN260"/>
  <c r="BZ259"/>
  <c r="BX259"/>
  <c r="BU259"/>
  <c r="BT259"/>
  <c r="BQ259"/>
  <c r="BP259"/>
  <c r="BN259"/>
  <c r="BM259"/>
  <c r="BL259"/>
  <c r="BK259"/>
  <c r="BJ259"/>
  <c r="BI259"/>
  <c r="BH259"/>
  <c r="BO259" s="1"/>
  <c r="BG259"/>
  <c r="BF259"/>
  <c r="BE259"/>
  <c r="CA259" s="1"/>
  <c r="BD259"/>
  <c r="AN259"/>
  <c r="BZ258"/>
  <c r="BU258"/>
  <c r="BT258"/>
  <c r="BQ258"/>
  <c r="BP258"/>
  <c r="BX258" s="1"/>
  <c r="BN258"/>
  <c r="BM258"/>
  <c r="BL258"/>
  <c r="BK258"/>
  <c r="BJ258"/>
  <c r="BI258"/>
  <c r="BG258"/>
  <c r="BF258"/>
  <c r="BE258"/>
  <c r="CA258" s="1"/>
  <c r="BD258"/>
  <c r="AN258"/>
  <c r="BZ257"/>
  <c r="BX257"/>
  <c r="BU257"/>
  <c r="BT257"/>
  <c r="BQ257"/>
  <c r="BP257"/>
  <c r="BN257"/>
  <c r="BM257"/>
  <c r="BL257"/>
  <c r="BK257"/>
  <c r="BJ257"/>
  <c r="BI257"/>
  <c r="BH257"/>
  <c r="BO257" s="1"/>
  <c r="BG257"/>
  <c r="BF257"/>
  <c r="BE257"/>
  <c r="CA257" s="1"/>
  <c r="BD257"/>
  <c r="AN257"/>
  <c r="BZ256"/>
  <c r="BU256"/>
  <c r="BT256"/>
  <c r="BQ256"/>
  <c r="BP256"/>
  <c r="BX256" s="1"/>
  <c r="BN256"/>
  <c r="BM256"/>
  <c r="BL256"/>
  <c r="BK256"/>
  <c r="BJ256"/>
  <c r="BI256"/>
  <c r="BG256"/>
  <c r="BF256"/>
  <c r="BE256"/>
  <c r="CA256" s="1"/>
  <c r="BD256"/>
  <c r="AN256"/>
  <c r="BZ255"/>
  <c r="BX255"/>
  <c r="BU255"/>
  <c r="BT255"/>
  <c r="BQ255"/>
  <c r="BP255"/>
  <c r="BN255"/>
  <c r="BM255"/>
  <c r="BL255"/>
  <c r="BK255"/>
  <c r="BJ255"/>
  <c r="BI255"/>
  <c r="BH255"/>
  <c r="BO255" s="1"/>
  <c r="BG255"/>
  <c r="BF255"/>
  <c r="BE255"/>
  <c r="CA255" s="1"/>
  <c r="BD255"/>
  <c r="AN255"/>
  <c r="BZ254"/>
  <c r="BU254"/>
  <c r="BT254"/>
  <c r="BQ254"/>
  <c r="BP254"/>
  <c r="BX254" s="1"/>
  <c r="BN254"/>
  <c r="BM254"/>
  <c r="BL254"/>
  <c r="BK254"/>
  <c r="BJ254"/>
  <c r="BI254"/>
  <c r="BG254"/>
  <c r="BF254"/>
  <c r="BE254"/>
  <c r="CA254" s="1"/>
  <c r="BD254"/>
  <c r="AN254"/>
  <c r="BZ253"/>
  <c r="BX253"/>
  <c r="BU253"/>
  <c r="BT253"/>
  <c r="BQ253"/>
  <c r="BP253"/>
  <c r="BN253"/>
  <c r="BM253"/>
  <c r="BL253"/>
  <c r="BK253"/>
  <c r="BJ253"/>
  <c r="BI253"/>
  <c r="BH253"/>
  <c r="BO253" s="1"/>
  <c r="BG253"/>
  <c r="BF253"/>
  <c r="BE253"/>
  <c r="CA253" s="1"/>
  <c r="BD253"/>
  <c r="AN253"/>
  <c r="BZ252"/>
  <c r="BU252"/>
  <c r="BT252"/>
  <c r="BQ252"/>
  <c r="BP252"/>
  <c r="BX252" s="1"/>
  <c r="BN252"/>
  <c r="BM252"/>
  <c r="BL252"/>
  <c r="BK252"/>
  <c r="BJ252"/>
  <c r="BI252"/>
  <c r="BG252"/>
  <c r="BF252"/>
  <c r="BE252"/>
  <c r="CA252" s="1"/>
  <c r="BD252"/>
  <c r="AN252"/>
  <c r="BZ251"/>
  <c r="BX251"/>
  <c r="BU251"/>
  <c r="BT251"/>
  <c r="BQ251"/>
  <c r="BP251"/>
  <c r="BN251"/>
  <c r="BM251"/>
  <c r="BL251"/>
  <c r="BK251"/>
  <c r="BJ251"/>
  <c r="BI251"/>
  <c r="BH251"/>
  <c r="BO251" s="1"/>
  <c r="BG251"/>
  <c r="BF251"/>
  <c r="BE251"/>
  <c r="CA251" s="1"/>
  <c r="BD251"/>
  <c r="AN251"/>
  <c r="BZ250"/>
  <c r="BU250"/>
  <c r="BT250"/>
  <c r="BQ250"/>
  <c r="BP250"/>
  <c r="BX250" s="1"/>
  <c r="BN250"/>
  <c r="BM250"/>
  <c r="BL250"/>
  <c r="BK250"/>
  <c r="BJ250"/>
  <c r="BI250"/>
  <c r="BG250"/>
  <c r="BF250"/>
  <c r="BE250"/>
  <c r="CA250" s="1"/>
  <c r="BD250"/>
  <c r="AN250"/>
  <c r="BZ249"/>
  <c r="BX249"/>
  <c r="BU249"/>
  <c r="BT249"/>
  <c r="BQ249"/>
  <c r="BP249"/>
  <c r="BN249"/>
  <c r="BM249"/>
  <c r="BL249"/>
  <c r="BK249"/>
  <c r="BJ249"/>
  <c r="BI249"/>
  <c r="BH249"/>
  <c r="BO249" s="1"/>
  <c r="BG249"/>
  <c r="BF249"/>
  <c r="BE249"/>
  <c r="CA249" s="1"/>
  <c r="BD249"/>
  <c r="AN249"/>
  <c r="BZ248"/>
  <c r="BW248"/>
  <c r="BV248"/>
  <c r="BU248"/>
  <c r="BT248"/>
  <c r="BQ248"/>
  <c r="BP248"/>
  <c r="BX248" s="1"/>
  <c r="BN248"/>
  <c r="BM248"/>
  <c r="BL248"/>
  <c r="BK248"/>
  <c r="BJ248"/>
  <c r="BI248"/>
  <c r="BH248"/>
  <c r="BO248" s="1"/>
  <c r="BG248"/>
  <c r="BF248"/>
  <c r="BE248"/>
  <c r="CA248" s="1"/>
  <c r="BD248"/>
  <c r="AN248"/>
  <c r="AU248" s="1"/>
  <c r="BZ247"/>
  <c r="BU247"/>
  <c r="BT247"/>
  <c r="BQ247"/>
  <c r="BP247"/>
  <c r="BX247" s="1"/>
  <c r="BN247"/>
  <c r="BM247"/>
  <c r="BL247"/>
  <c r="BK247"/>
  <c r="BJ247"/>
  <c r="BI247"/>
  <c r="BG247"/>
  <c r="BF247"/>
  <c r="BE247"/>
  <c r="CA247" s="1"/>
  <c r="BD247"/>
  <c r="AN247"/>
  <c r="BZ246"/>
  <c r="BX246"/>
  <c r="BU246"/>
  <c r="BT246"/>
  <c r="BQ246"/>
  <c r="BP246"/>
  <c r="BN246"/>
  <c r="BM246"/>
  <c r="BL246"/>
  <c r="BK246"/>
  <c r="BJ246"/>
  <c r="BI246"/>
  <c r="BH246"/>
  <c r="BO246" s="1"/>
  <c r="BG246"/>
  <c r="BF246"/>
  <c r="BE246"/>
  <c r="CA246" s="1"/>
  <c r="BD246"/>
  <c r="AN246"/>
  <c r="BZ245"/>
  <c r="BU245"/>
  <c r="BT245"/>
  <c r="BQ245"/>
  <c r="BP245"/>
  <c r="BX245" s="1"/>
  <c r="BN245"/>
  <c r="BM245"/>
  <c r="BL245"/>
  <c r="BK245"/>
  <c r="BJ245"/>
  <c r="BI245"/>
  <c r="BG245"/>
  <c r="BF245"/>
  <c r="BE245"/>
  <c r="CA245" s="1"/>
  <c r="BD245"/>
  <c r="AN245"/>
  <c r="BZ244"/>
  <c r="BX244"/>
  <c r="BU244"/>
  <c r="BT244"/>
  <c r="BQ244"/>
  <c r="BP244"/>
  <c r="BN244"/>
  <c r="BM244"/>
  <c r="BL244"/>
  <c r="BK244"/>
  <c r="BJ244"/>
  <c r="BI244"/>
  <c r="BH244"/>
  <c r="BO244" s="1"/>
  <c r="BG244"/>
  <c r="BF244"/>
  <c r="BE244"/>
  <c r="CA244" s="1"/>
  <c r="BD244"/>
  <c r="AN244"/>
  <c r="BZ243"/>
  <c r="BU243"/>
  <c r="BT243"/>
  <c r="BQ243"/>
  <c r="BP243"/>
  <c r="BX243" s="1"/>
  <c r="BN243"/>
  <c r="BM243"/>
  <c r="BL243"/>
  <c r="BK243"/>
  <c r="BJ243"/>
  <c r="BI243"/>
  <c r="BG243"/>
  <c r="BF243"/>
  <c r="BE243"/>
  <c r="CA243" s="1"/>
  <c r="BD243"/>
  <c r="AN243"/>
  <c r="BZ242"/>
  <c r="BX242"/>
  <c r="BU242"/>
  <c r="BT242"/>
  <c r="BQ242"/>
  <c r="BP242"/>
  <c r="BN242"/>
  <c r="BM242"/>
  <c r="BL242"/>
  <c r="BK242"/>
  <c r="BJ242"/>
  <c r="BI242"/>
  <c r="BH242"/>
  <c r="BO242" s="1"/>
  <c r="BG242"/>
  <c r="BF242"/>
  <c r="BE242"/>
  <c r="CA242" s="1"/>
  <c r="BD242"/>
  <c r="AN242"/>
  <c r="BZ241"/>
  <c r="BU241"/>
  <c r="BT241"/>
  <c r="BQ241"/>
  <c r="BP241"/>
  <c r="BX241" s="1"/>
  <c r="BN241"/>
  <c r="BM241"/>
  <c r="BL241"/>
  <c r="BK241"/>
  <c r="BJ241"/>
  <c r="BI241"/>
  <c r="BG241"/>
  <c r="BF241"/>
  <c r="BE241"/>
  <c r="CA241" s="1"/>
  <c r="BD241"/>
  <c r="AN241"/>
  <c r="BZ240"/>
  <c r="BW240"/>
  <c r="BV240"/>
  <c r="BU240"/>
  <c r="BT240"/>
  <c r="BQ240"/>
  <c r="BP240"/>
  <c r="BH240" s="1"/>
  <c r="BO240" s="1"/>
  <c r="BN240"/>
  <c r="BM240"/>
  <c r="BL240"/>
  <c r="BK240"/>
  <c r="BJ240"/>
  <c r="BI240"/>
  <c r="BG240"/>
  <c r="BF240"/>
  <c r="BE240"/>
  <c r="CA240" s="1"/>
  <c r="BD240"/>
  <c r="AN240"/>
  <c r="AU240" s="1"/>
  <c r="BZ239"/>
  <c r="BX239"/>
  <c r="BU239"/>
  <c r="BT239"/>
  <c r="BQ239"/>
  <c r="BP239"/>
  <c r="BN239"/>
  <c r="BM239"/>
  <c r="BL239"/>
  <c r="BK239"/>
  <c r="BJ239"/>
  <c r="BI239"/>
  <c r="BH239"/>
  <c r="BO239" s="1"/>
  <c r="BG239"/>
  <c r="BF239"/>
  <c r="BE239"/>
  <c r="CA239" s="1"/>
  <c r="BD239"/>
  <c r="AN239"/>
  <c r="BZ238"/>
  <c r="BU238"/>
  <c r="BT238"/>
  <c r="BQ238"/>
  <c r="BP238"/>
  <c r="BX238" s="1"/>
  <c r="BN238"/>
  <c r="BM238"/>
  <c r="BL238"/>
  <c r="BK238"/>
  <c r="BJ238"/>
  <c r="BI238"/>
  <c r="BG238"/>
  <c r="BF238"/>
  <c r="BE238"/>
  <c r="CA238" s="1"/>
  <c r="BD238"/>
  <c r="AN238"/>
  <c r="BZ237"/>
  <c r="BX237"/>
  <c r="BU237"/>
  <c r="BT237"/>
  <c r="BQ237"/>
  <c r="BP237"/>
  <c r="BN237"/>
  <c r="BM237"/>
  <c r="BL237"/>
  <c r="BK237"/>
  <c r="BJ237"/>
  <c r="BI237"/>
  <c r="BH237"/>
  <c r="BO237" s="1"/>
  <c r="BG237"/>
  <c r="BF237"/>
  <c r="BE237"/>
  <c r="CA237" s="1"/>
  <c r="BD237"/>
  <c r="AN237"/>
  <c r="BZ236"/>
  <c r="BW236"/>
  <c r="BV236"/>
  <c r="BU236"/>
  <c r="BT236"/>
  <c r="BQ236"/>
  <c r="BP236"/>
  <c r="BX236" s="1"/>
  <c r="BN236"/>
  <c r="BM236"/>
  <c r="BL236"/>
  <c r="BK236"/>
  <c r="BJ236"/>
  <c r="BI236"/>
  <c r="BH236"/>
  <c r="BO236" s="1"/>
  <c r="BG236"/>
  <c r="BF236"/>
  <c r="BE236"/>
  <c r="CA236" s="1"/>
  <c r="BD236"/>
  <c r="AN236"/>
  <c r="AU236" s="1"/>
  <c r="BZ235"/>
  <c r="BW235"/>
  <c r="BV235"/>
  <c r="BU235"/>
  <c r="BT235"/>
  <c r="BQ235"/>
  <c r="BP235"/>
  <c r="BX235" s="1"/>
  <c r="BN235"/>
  <c r="BM235"/>
  <c r="BL235"/>
  <c r="BK235"/>
  <c r="BJ235"/>
  <c r="BI235"/>
  <c r="BH235"/>
  <c r="BO235" s="1"/>
  <c r="BG235"/>
  <c r="BF235"/>
  <c r="BE235"/>
  <c r="CA235" s="1"/>
  <c r="BD235"/>
  <c r="AN235"/>
  <c r="AU235" s="1"/>
  <c r="BZ234"/>
  <c r="BU234"/>
  <c r="BT234"/>
  <c r="BQ234"/>
  <c r="BP234"/>
  <c r="BX234" s="1"/>
  <c r="BN234"/>
  <c r="BM234"/>
  <c r="BL234"/>
  <c r="BK234"/>
  <c r="BJ234"/>
  <c r="BI234"/>
  <c r="BG234"/>
  <c r="BF234"/>
  <c r="BE234"/>
  <c r="CA234" s="1"/>
  <c r="BD234"/>
  <c r="AN234"/>
  <c r="BZ233"/>
  <c r="BX233"/>
  <c r="BU233"/>
  <c r="BT233"/>
  <c r="BQ233"/>
  <c r="BP233"/>
  <c r="BN233"/>
  <c r="BM233"/>
  <c r="BL233"/>
  <c r="BK233"/>
  <c r="BJ233"/>
  <c r="BI233"/>
  <c r="BH233"/>
  <c r="BO233" s="1"/>
  <c r="BG233"/>
  <c r="BF233"/>
  <c r="BE233"/>
  <c r="CA233" s="1"/>
  <c r="BD233"/>
  <c r="AN233"/>
  <c r="BZ232"/>
  <c r="BU232"/>
  <c r="BT232"/>
  <c r="BQ232"/>
  <c r="BP232"/>
  <c r="BX232" s="1"/>
  <c r="BN232"/>
  <c r="BM232"/>
  <c r="BL232"/>
  <c r="BK232"/>
  <c r="BJ232"/>
  <c r="BI232"/>
  <c r="BG232"/>
  <c r="BF232"/>
  <c r="BE232"/>
  <c r="CA232" s="1"/>
  <c r="BD232"/>
  <c r="AN232"/>
  <c r="BZ231"/>
  <c r="BX231"/>
  <c r="BU231"/>
  <c r="BT231"/>
  <c r="BQ231"/>
  <c r="BP231"/>
  <c r="BN231"/>
  <c r="BM231"/>
  <c r="BL231"/>
  <c r="BK231"/>
  <c r="BJ231"/>
  <c r="BI231"/>
  <c r="BH231"/>
  <c r="BO231" s="1"/>
  <c r="BG231"/>
  <c r="BF231"/>
  <c r="BE231"/>
  <c r="CA231" s="1"/>
  <c r="BD231"/>
  <c r="AN231"/>
  <c r="BZ230"/>
  <c r="BU230"/>
  <c r="BT230"/>
  <c r="BQ230"/>
  <c r="BP230"/>
  <c r="BX230" s="1"/>
  <c r="BN230"/>
  <c r="BM230"/>
  <c r="BL230"/>
  <c r="BK230"/>
  <c r="BJ230"/>
  <c r="BI230"/>
  <c r="BG230"/>
  <c r="BF230"/>
  <c r="BE230"/>
  <c r="CA230" s="1"/>
  <c r="BD230"/>
  <c r="AN230"/>
  <c r="BZ229"/>
  <c r="BU229"/>
  <c r="BT229"/>
  <c r="BQ229"/>
  <c r="BP229"/>
  <c r="BX229" s="1"/>
  <c r="BN229"/>
  <c r="BM229"/>
  <c r="BL229"/>
  <c r="BK229"/>
  <c r="BJ229"/>
  <c r="BI229"/>
  <c r="BH229"/>
  <c r="BO229" s="1"/>
  <c r="BG229"/>
  <c r="BF229"/>
  <c r="BE229"/>
  <c r="CA229" s="1"/>
  <c r="BD229"/>
  <c r="AN229"/>
  <c r="BW229" s="1"/>
  <c r="BZ228"/>
  <c r="BW228"/>
  <c r="BV228"/>
  <c r="BQ228"/>
  <c r="BP228"/>
  <c r="BX228" s="1"/>
  <c r="BN228"/>
  <c r="BM228"/>
  <c r="BL228"/>
  <c r="BK228"/>
  <c r="BJ228"/>
  <c r="BI228"/>
  <c r="BH228"/>
  <c r="BO228" s="1"/>
  <c r="BG228"/>
  <c r="BF228"/>
  <c r="BE228"/>
  <c r="CA228" s="1"/>
  <c r="BD228"/>
  <c r="AN228"/>
  <c r="BU228" s="1"/>
  <c r="BZ227"/>
  <c r="BU227"/>
  <c r="BT227"/>
  <c r="BQ227"/>
  <c r="BP227"/>
  <c r="BX227" s="1"/>
  <c r="BN227"/>
  <c r="BM227"/>
  <c r="BL227"/>
  <c r="BK227"/>
  <c r="BJ227"/>
  <c r="BI227"/>
  <c r="BH227"/>
  <c r="BO227" s="1"/>
  <c r="BG227"/>
  <c r="BF227"/>
  <c r="BE227"/>
  <c r="CA227" s="1"/>
  <c r="BD227"/>
  <c r="AN227"/>
  <c r="BW227" s="1"/>
  <c r="BZ226"/>
  <c r="BU226"/>
  <c r="BT226"/>
  <c r="BQ226"/>
  <c r="BP226"/>
  <c r="BX226" s="1"/>
  <c r="BN226"/>
  <c r="BM226"/>
  <c r="BL226"/>
  <c r="BK226"/>
  <c r="BJ226"/>
  <c r="BI226"/>
  <c r="BH226"/>
  <c r="BO226" s="1"/>
  <c r="BG226"/>
  <c r="BF226"/>
  <c r="BE226"/>
  <c r="CA226" s="1"/>
  <c r="BD226"/>
  <c r="AN226"/>
  <c r="BW226" s="1"/>
  <c r="BZ225"/>
  <c r="BU225"/>
  <c r="BT225"/>
  <c r="BQ225"/>
  <c r="BP225"/>
  <c r="BX225" s="1"/>
  <c r="BN225"/>
  <c r="BM225"/>
  <c r="BL225"/>
  <c r="BK225"/>
  <c r="BJ225"/>
  <c r="BI225"/>
  <c r="BH225"/>
  <c r="BO225" s="1"/>
  <c r="BG225"/>
  <c r="BF225"/>
  <c r="BE225"/>
  <c r="CA225" s="1"/>
  <c r="BD225"/>
  <c r="AN225"/>
  <c r="BW225" s="1"/>
  <c r="BZ224"/>
  <c r="BU224"/>
  <c r="BT224"/>
  <c r="BQ224"/>
  <c r="BP224"/>
  <c r="BX224" s="1"/>
  <c r="BN224"/>
  <c r="BM224"/>
  <c r="BL224"/>
  <c r="BK224"/>
  <c r="BJ224"/>
  <c r="BI224"/>
  <c r="BH224"/>
  <c r="BO224" s="1"/>
  <c r="BG224"/>
  <c r="BF224"/>
  <c r="BE224"/>
  <c r="CA224" s="1"/>
  <c r="BD224"/>
  <c r="AN224"/>
  <c r="BW224" s="1"/>
  <c r="BZ223"/>
  <c r="BU223"/>
  <c r="BT223"/>
  <c r="BQ223"/>
  <c r="BP223"/>
  <c r="BX223" s="1"/>
  <c r="BN223"/>
  <c r="BM223"/>
  <c r="BL223"/>
  <c r="BK223"/>
  <c r="BJ223"/>
  <c r="BI223"/>
  <c r="BH223"/>
  <c r="BO223" s="1"/>
  <c r="BG223"/>
  <c r="BF223"/>
  <c r="BE223"/>
  <c r="CA223" s="1"/>
  <c r="BD223"/>
  <c r="AN223"/>
  <c r="BW223" s="1"/>
  <c r="BZ222"/>
  <c r="BU222"/>
  <c r="BT222"/>
  <c r="BQ222"/>
  <c r="BP222"/>
  <c r="BX222" s="1"/>
  <c r="BN222"/>
  <c r="BM222"/>
  <c r="BL222"/>
  <c r="BK222"/>
  <c r="BJ222"/>
  <c r="BI222"/>
  <c r="BH222"/>
  <c r="BO222" s="1"/>
  <c r="BG222"/>
  <c r="BF222"/>
  <c r="BE222"/>
  <c r="CA222" s="1"/>
  <c r="BD222"/>
  <c r="AN222"/>
  <c r="BW222" s="1"/>
  <c r="BZ221"/>
  <c r="BU221"/>
  <c r="BT221"/>
  <c r="BQ221"/>
  <c r="BP221"/>
  <c r="BX221" s="1"/>
  <c r="BN221"/>
  <c r="BM221"/>
  <c r="BL221"/>
  <c r="BK221"/>
  <c r="BJ221"/>
  <c r="BI221"/>
  <c r="BH221"/>
  <c r="BO221" s="1"/>
  <c r="BG221"/>
  <c r="BF221"/>
  <c r="BE221"/>
  <c r="CA221" s="1"/>
  <c r="BD221"/>
  <c r="AN221"/>
  <c r="BW221" s="1"/>
  <c r="BZ220"/>
  <c r="BU220"/>
  <c r="BT220"/>
  <c r="BQ220"/>
  <c r="BP220"/>
  <c r="BX220" s="1"/>
  <c r="BN220"/>
  <c r="BM220"/>
  <c r="BL220"/>
  <c r="BK220"/>
  <c r="BJ220"/>
  <c r="BI220"/>
  <c r="BH220"/>
  <c r="BO220" s="1"/>
  <c r="BG220"/>
  <c r="BF220"/>
  <c r="BE220"/>
  <c r="CA220" s="1"/>
  <c r="BD220"/>
  <c r="AN220"/>
  <c r="BW220" s="1"/>
  <c r="BZ219"/>
  <c r="BW219"/>
  <c r="BV219"/>
  <c r="BQ219"/>
  <c r="BP219"/>
  <c r="BX219" s="1"/>
  <c r="BN219"/>
  <c r="BM219"/>
  <c r="BL219"/>
  <c r="BK219"/>
  <c r="BJ219"/>
  <c r="BI219"/>
  <c r="BH219"/>
  <c r="BO219" s="1"/>
  <c r="BG219"/>
  <c r="BF219"/>
  <c r="BE219"/>
  <c r="CA219" s="1"/>
  <c r="BD219"/>
  <c r="AN219"/>
  <c r="BU219" s="1"/>
  <c r="BZ218"/>
  <c r="BW218"/>
  <c r="BV218"/>
  <c r="BQ218"/>
  <c r="BP218"/>
  <c r="BX218" s="1"/>
  <c r="BN218"/>
  <c r="BM218"/>
  <c r="BL218"/>
  <c r="BK218"/>
  <c r="BJ218"/>
  <c r="BI218"/>
  <c r="BH218"/>
  <c r="BO218" s="1"/>
  <c r="BG218"/>
  <c r="BF218"/>
  <c r="BE218"/>
  <c r="CA218" s="1"/>
  <c r="BD218"/>
  <c r="AN218"/>
  <c r="BU218" s="1"/>
  <c r="BZ217"/>
  <c r="BW217"/>
  <c r="BV217"/>
  <c r="BQ217"/>
  <c r="BP217"/>
  <c r="BX217" s="1"/>
  <c r="BN217"/>
  <c r="BM217"/>
  <c r="BL217"/>
  <c r="BK217"/>
  <c r="BJ217"/>
  <c r="BI217"/>
  <c r="BH217"/>
  <c r="BO217" s="1"/>
  <c r="BG217"/>
  <c r="BF217"/>
  <c r="BE217"/>
  <c r="CA217" s="1"/>
  <c r="BD217"/>
  <c r="AN217"/>
  <c r="BU217" s="1"/>
  <c r="BZ216"/>
  <c r="BU216"/>
  <c r="BT216"/>
  <c r="BQ216"/>
  <c r="BP216"/>
  <c r="BX216" s="1"/>
  <c r="BN216"/>
  <c r="BM216"/>
  <c r="BL216"/>
  <c r="BK216"/>
  <c r="BJ216"/>
  <c r="BI216"/>
  <c r="BH216"/>
  <c r="BO216" s="1"/>
  <c r="BG216"/>
  <c r="BF216"/>
  <c r="BE216"/>
  <c r="CA216" s="1"/>
  <c r="BD216"/>
  <c r="AN216"/>
  <c r="BW216" s="1"/>
  <c r="BZ215"/>
  <c r="BU215"/>
  <c r="BT215"/>
  <c r="BQ215"/>
  <c r="BP215"/>
  <c r="BX215" s="1"/>
  <c r="BN215"/>
  <c r="BM215"/>
  <c r="BL215"/>
  <c r="BK215"/>
  <c r="BJ215"/>
  <c r="BI215"/>
  <c r="BH215"/>
  <c r="BO215" s="1"/>
  <c r="BG215"/>
  <c r="BF215"/>
  <c r="BE215"/>
  <c r="CA215" s="1"/>
  <c r="BD215"/>
  <c r="AN215"/>
  <c r="BW215" s="1"/>
  <c r="BZ214"/>
  <c r="BU214"/>
  <c r="BT214"/>
  <c r="BQ214"/>
  <c r="BP214"/>
  <c r="BX214" s="1"/>
  <c r="BN214"/>
  <c r="BM214"/>
  <c r="BL214"/>
  <c r="BK214"/>
  <c r="BJ214"/>
  <c r="BI214"/>
  <c r="BH214"/>
  <c r="BO214" s="1"/>
  <c r="BG214"/>
  <c r="BF214"/>
  <c r="BE214"/>
  <c r="CA214" s="1"/>
  <c r="BD214"/>
  <c r="AN214"/>
  <c r="BW214" s="1"/>
  <c r="BZ213"/>
  <c r="BW213"/>
  <c r="BV213"/>
  <c r="BU213"/>
  <c r="BT213"/>
  <c r="BQ213"/>
  <c r="BP213"/>
  <c r="BX213" s="1"/>
  <c r="BN213"/>
  <c r="BM213"/>
  <c r="BL213"/>
  <c r="BK213"/>
  <c r="BJ213"/>
  <c r="BI213"/>
  <c r="BH213"/>
  <c r="BO213" s="1"/>
  <c r="BG213"/>
  <c r="BF213"/>
  <c r="BE213"/>
  <c r="CA213" s="1"/>
  <c r="BD213"/>
  <c r="AN213"/>
  <c r="AU213" s="1"/>
  <c r="BZ212"/>
  <c r="BW212"/>
  <c r="BV212"/>
  <c r="BQ212"/>
  <c r="BP212"/>
  <c r="BX212" s="1"/>
  <c r="BN212"/>
  <c r="BM212"/>
  <c r="BL212"/>
  <c r="BK212"/>
  <c r="BJ212"/>
  <c r="BI212"/>
  <c r="BH212"/>
  <c r="BO212" s="1"/>
  <c r="BG212"/>
  <c r="BF212"/>
  <c r="BE212"/>
  <c r="CA212" s="1"/>
  <c r="BD212"/>
  <c r="AN212"/>
  <c r="BU212" s="1"/>
  <c r="BZ211"/>
  <c r="BU211"/>
  <c r="BT211"/>
  <c r="BQ211"/>
  <c r="BP211"/>
  <c r="BX211" s="1"/>
  <c r="BN211"/>
  <c r="BM211"/>
  <c r="BL211"/>
  <c r="BK211"/>
  <c r="BJ211"/>
  <c r="BI211"/>
  <c r="BH211"/>
  <c r="BO211" s="1"/>
  <c r="BG211"/>
  <c r="BF211"/>
  <c r="BE211"/>
  <c r="CA211" s="1"/>
  <c r="BD211"/>
  <c r="AN211"/>
  <c r="BW211" s="1"/>
  <c r="BZ210"/>
  <c r="BU210"/>
  <c r="BT210"/>
  <c r="BQ210"/>
  <c r="BP210"/>
  <c r="BX210" s="1"/>
  <c r="BN210"/>
  <c r="BM210"/>
  <c r="BL210"/>
  <c r="BK210"/>
  <c r="BJ210"/>
  <c r="BI210"/>
  <c r="BH210"/>
  <c r="BO210" s="1"/>
  <c r="BG210"/>
  <c r="BF210"/>
  <c r="BE210"/>
  <c r="CA210" s="1"/>
  <c r="BD210"/>
  <c r="AN210"/>
  <c r="BW210" s="1"/>
  <c r="BZ209"/>
  <c r="BU209"/>
  <c r="BT209"/>
  <c r="BQ209"/>
  <c r="BP209"/>
  <c r="BX209" s="1"/>
  <c r="BN209"/>
  <c r="BM209"/>
  <c r="BL209"/>
  <c r="BK209"/>
  <c r="BJ209"/>
  <c r="BI209"/>
  <c r="BH209"/>
  <c r="BO209" s="1"/>
  <c r="BG209"/>
  <c r="BF209"/>
  <c r="BE209"/>
  <c r="CA209" s="1"/>
  <c r="BD209"/>
  <c r="AN209"/>
  <c r="BW209" s="1"/>
  <c r="BZ208"/>
  <c r="BU208"/>
  <c r="BT208"/>
  <c r="BQ208"/>
  <c r="BP208"/>
  <c r="BX208" s="1"/>
  <c r="BN208"/>
  <c r="BM208"/>
  <c r="BL208"/>
  <c r="BK208"/>
  <c r="BJ208"/>
  <c r="BI208"/>
  <c r="BH208"/>
  <c r="BO208" s="1"/>
  <c r="BG208"/>
  <c r="BF208"/>
  <c r="BE208"/>
  <c r="CA208" s="1"/>
  <c r="BD208"/>
  <c r="AN208"/>
  <c r="BW208" s="1"/>
  <c r="BZ207"/>
  <c r="BU207"/>
  <c r="BT207"/>
  <c r="BQ207"/>
  <c r="BP207"/>
  <c r="BX207" s="1"/>
  <c r="BN207"/>
  <c r="BM207"/>
  <c r="BL207"/>
  <c r="BK207"/>
  <c r="BJ207"/>
  <c r="BI207"/>
  <c r="BH207"/>
  <c r="BO207" s="1"/>
  <c r="BG207"/>
  <c r="BF207"/>
  <c r="BE207"/>
  <c r="CA207" s="1"/>
  <c r="BD207"/>
  <c r="AN207"/>
  <c r="BW207" s="1"/>
  <c r="BZ206"/>
  <c r="BU206"/>
  <c r="BT206"/>
  <c r="BQ206"/>
  <c r="BP206"/>
  <c r="BX206" s="1"/>
  <c r="BN206"/>
  <c r="BM206"/>
  <c r="BL206"/>
  <c r="BK206"/>
  <c r="BJ206"/>
  <c r="BI206"/>
  <c r="BH206"/>
  <c r="BO206" s="1"/>
  <c r="BG206"/>
  <c r="BF206"/>
  <c r="BE206"/>
  <c r="CA206" s="1"/>
  <c r="BD206"/>
  <c r="AN206"/>
  <c r="BW206" s="1"/>
  <c r="BZ205"/>
  <c r="BU205"/>
  <c r="BT205"/>
  <c r="BQ205"/>
  <c r="BP205"/>
  <c r="BX205" s="1"/>
  <c r="BN205"/>
  <c r="BM205"/>
  <c r="BL205"/>
  <c r="BK205"/>
  <c r="BJ205"/>
  <c r="BI205"/>
  <c r="BH205"/>
  <c r="BO205" s="1"/>
  <c r="BG205"/>
  <c r="BF205"/>
  <c r="BE205"/>
  <c r="CA205" s="1"/>
  <c r="BD205"/>
  <c r="AN205"/>
  <c r="BW205" s="1"/>
  <c r="BZ204"/>
  <c r="BW204"/>
  <c r="BV204"/>
  <c r="BU204"/>
  <c r="BT204"/>
  <c r="BQ204"/>
  <c r="BP204"/>
  <c r="BX204" s="1"/>
  <c r="BN204"/>
  <c r="BM204"/>
  <c r="BL204"/>
  <c r="BK204"/>
  <c r="BJ204"/>
  <c r="BI204"/>
  <c r="BH204"/>
  <c r="BO204" s="1"/>
  <c r="BG204"/>
  <c r="BF204"/>
  <c r="BE204"/>
  <c r="CA204" s="1"/>
  <c r="BD204"/>
  <c r="AN204"/>
  <c r="AU204" s="1"/>
  <c r="BZ203"/>
  <c r="BU203"/>
  <c r="BT203"/>
  <c r="BQ203"/>
  <c r="BP203"/>
  <c r="BX203" s="1"/>
  <c r="BN203"/>
  <c r="BM203"/>
  <c r="BL203"/>
  <c r="BK203"/>
  <c r="BJ203"/>
  <c r="BI203"/>
  <c r="BH203"/>
  <c r="BO203" s="1"/>
  <c r="BG203"/>
  <c r="BF203"/>
  <c r="BE203"/>
  <c r="CA203" s="1"/>
  <c r="BD203"/>
  <c r="AN203"/>
  <c r="BW203" s="1"/>
  <c r="BZ202"/>
  <c r="BU202"/>
  <c r="BT202"/>
  <c r="BQ202"/>
  <c r="BP202"/>
  <c r="BX202" s="1"/>
  <c r="BN202"/>
  <c r="BM202"/>
  <c r="BL202"/>
  <c r="BK202"/>
  <c r="BJ202"/>
  <c r="BI202"/>
  <c r="BH202"/>
  <c r="BO202" s="1"/>
  <c r="BG202"/>
  <c r="BF202"/>
  <c r="BE202"/>
  <c r="CA202" s="1"/>
  <c r="BD202"/>
  <c r="AN202"/>
  <c r="BW202" s="1"/>
  <c r="BZ201"/>
  <c r="BU201"/>
  <c r="BT201"/>
  <c r="BQ201"/>
  <c r="BP201"/>
  <c r="BX201" s="1"/>
  <c r="BN201"/>
  <c r="BM201"/>
  <c r="BL201"/>
  <c r="BK201"/>
  <c r="BJ201"/>
  <c r="BI201"/>
  <c r="BH201"/>
  <c r="BO201" s="1"/>
  <c r="BG201"/>
  <c r="BF201"/>
  <c r="BE201"/>
  <c r="CA201" s="1"/>
  <c r="BD201"/>
  <c r="AN201"/>
  <c r="BW201" s="1"/>
  <c r="BZ200"/>
  <c r="BU200"/>
  <c r="BT200"/>
  <c r="BQ200"/>
  <c r="BP200"/>
  <c r="BX200" s="1"/>
  <c r="BN200"/>
  <c r="BM200"/>
  <c r="BL200"/>
  <c r="BK200"/>
  <c r="BJ200"/>
  <c r="BI200"/>
  <c r="BH200"/>
  <c r="BO200" s="1"/>
  <c r="BG200"/>
  <c r="BF200"/>
  <c r="BE200"/>
  <c r="CA200" s="1"/>
  <c r="BD200"/>
  <c r="AN200"/>
  <c r="BW200" s="1"/>
  <c r="BZ199"/>
  <c r="BW199"/>
  <c r="BV199"/>
  <c r="BQ199"/>
  <c r="BP199"/>
  <c r="BX199" s="1"/>
  <c r="BN199"/>
  <c r="BM199"/>
  <c r="BL199"/>
  <c r="BK199"/>
  <c r="BJ199"/>
  <c r="BI199"/>
  <c r="BH199"/>
  <c r="BO199" s="1"/>
  <c r="BG199"/>
  <c r="BF199"/>
  <c r="BE199"/>
  <c r="CA199" s="1"/>
  <c r="BD199"/>
  <c r="AN199"/>
  <c r="BU199" s="1"/>
  <c r="BZ198"/>
  <c r="BW198"/>
  <c r="BV198"/>
  <c r="BQ198"/>
  <c r="BP198"/>
  <c r="BX198" s="1"/>
  <c r="BN198"/>
  <c r="BM198"/>
  <c r="BL198"/>
  <c r="BK198"/>
  <c r="BJ198"/>
  <c r="BI198"/>
  <c r="BH198"/>
  <c r="BO198" s="1"/>
  <c r="BG198"/>
  <c r="BF198"/>
  <c r="BE198"/>
  <c r="CA198" s="1"/>
  <c r="BD198"/>
  <c r="AN198"/>
  <c r="BU198" s="1"/>
  <c r="BZ197"/>
  <c r="BU197"/>
  <c r="BT197"/>
  <c r="BQ197"/>
  <c r="BP197"/>
  <c r="BX197" s="1"/>
  <c r="BN197"/>
  <c r="BM197"/>
  <c r="BL197"/>
  <c r="BK197"/>
  <c r="BJ197"/>
  <c r="BI197"/>
  <c r="BH197"/>
  <c r="BO197" s="1"/>
  <c r="BG197"/>
  <c r="BF197"/>
  <c r="BE197"/>
  <c r="CA197" s="1"/>
  <c r="BD197"/>
  <c r="AN197"/>
  <c r="BW197" s="1"/>
  <c r="BZ196"/>
  <c r="BU196"/>
  <c r="BT196"/>
  <c r="BQ196"/>
  <c r="BP196"/>
  <c r="BX196" s="1"/>
  <c r="BN196"/>
  <c r="BM196"/>
  <c r="BL196"/>
  <c r="BK196"/>
  <c r="BJ196"/>
  <c r="BI196"/>
  <c r="BH196"/>
  <c r="BO196" s="1"/>
  <c r="BG196"/>
  <c r="BF196"/>
  <c r="BE196"/>
  <c r="CA196" s="1"/>
  <c r="BD196"/>
  <c r="AN196"/>
  <c r="BW196" s="1"/>
  <c r="BZ195"/>
  <c r="BU195"/>
  <c r="BT195"/>
  <c r="BQ195"/>
  <c r="BP195"/>
  <c r="BX195" s="1"/>
  <c r="BN195"/>
  <c r="BM195"/>
  <c r="BL195"/>
  <c r="BK195"/>
  <c r="BJ195"/>
  <c r="BI195"/>
  <c r="BH195"/>
  <c r="BO195" s="1"/>
  <c r="BG195"/>
  <c r="BF195"/>
  <c r="BE195"/>
  <c r="CA195" s="1"/>
  <c r="BD195"/>
  <c r="AN195"/>
  <c r="BW195" s="1"/>
  <c r="BZ194"/>
  <c r="BW194"/>
  <c r="BV194"/>
  <c r="BU194"/>
  <c r="BT194"/>
  <c r="BQ194"/>
  <c r="BP194"/>
  <c r="BX194" s="1"/>
  <c r="BN194"/>
  <c r="BM194"/>
  <c r="BL194"/>
  <c r="BK194"/>
  <c r="BJ194"/>
  <c r="BI194"/>
  <c r="BH194"/>
  <c r="BO194" s="1"/>
  <c r="BG194"/>
  <c r="BF194"/>
  <c r="BE194"/>
  <c r="CA194" s="1"/>
  <c r="BD194"/>
  <c r="AN194"/>
  <c r="AU194" s="1"/>
  <c r="BZ193"/>
  <c r="BW193"/>
  <c r="BV193"/>
  <c r="BQ193"/>
  <c r="BP193"/>
  <c r="BX193" s="1"/>
  <c r="BN193"/>
  <c r="BM193"/>
  <c r="BL193"/>
  <c r="BK193"/>
  <c r="BJ193"/>
  <c r="BI193"/>
  <c r="BH193"/>
  <c r="BO193" s="1"/>
  <c r="BG193"/>
  <c r="BF193"/>
  <c r="BE193"/>
  <c r="CA193" s="1"/>
  <c r="BD193"/>
  <c r="AN193"/>
  <c r="BU193" s="1"/>
  <c r="BZ192"/>
  <c r="BW192"/>
  <c r="BV192"/>
  <c r="BQ192"/>
  <c r="BP192"/>
  <c r="BX192" s="1"/>
  <c r="BN192"/>
  <c r="BM192"/>
  <c r="BL192"/>
  <c r="BK192"/>
  <c r="BJ192"/>
  <c r="BI192"/>
  <c r="BH192"/>
  <c r="BO192" s="1"/>
  <c r="BG192"/>
  <c r="BF192"/>
  <c r="BE192"/>
  <c r="CA192" s="1"/>
  <c r="BD192"/>
  <c r="AN192"/>
  <c r="BU192" s="1"/>
  <c r="BZ191"/>
  <c r="BW191"/>
  <c r="BV191"/>
  <c r="BU191"/>
  <c r="BT191"/>
  <c r="BQ191"/>
  <c r="BP191"/>
  <c r="BX191" s="1"/>
  <c r="BN191"/>
  <c r="BM191"/>
  <c r="BL191"/>
  <c r="BK191"/>
  <c r="BJ191"/>
  <c r="BI191"/>
  <c r="BH191"/>
  <c r="BO191" s="1"/>
  <c r="BG191"/>
  <c r="BF191"/>
  <c r="BE191"/>
  <c r="CA191" s="1"/>
  <c r="BD191"/>
  <c r="AN191"/>
  <c r="AU191" s="1"/>
  <c r="BZ190"/>
  <c r="BW190"/>
  <c r="BV190"/>
  <c r="BU190"/>
  <c r="BT190"/>
  <c r="BQ190"/>
  <c r="BP190"/>
  <c r="BX190" s="1"/>
  <c r="BN190"/>
  <c r="BM190"/>
  <c r="BL190"/>
  <c r="BK190"/>
  <c r="BJ190"/>
  <c r="BI190"/>
  <c r="BH190"/>
  <c r="BO190" s="1"/>
  <c r="BG190"/>
  <c r="BF190"/>
  <c r="BE190"/>
  <c r="CA190" s="1"/>
  <c r="BD190"/>
  <c r="AN190"/>
  <c r="AU190" s="1"/>
  <c r="BZ189"/>
  <c r="BU189"/>
  <c r="BT189"/>
  <c r="BQ189"/>
  <c r="BP189"/>
  <c r="BX189" s="1"/>
  <c r="BN189"/>
  <c r="BM189"/>
  <c r="BL189"/>
  <c r="BK189"/>
  <c r="BJ189"/>
  <c r="BI189"/>
  <c r="BH189"/>
  <c r="BO189" s="1"/>
  <c r="BG189"/>
  <c r="BF189"/>
  <c r="BE189"/>
  <c r="CA189" s="1"/>
  <c r="BD189"/>
  <c r="AN189"/>
  <c r="BW189" s="1"/>
  <c r="BZ188"/>
  <c r="BW188"/>
  <c r="BV188"/>
  <c r="BQ188"/>
  <c r="BP188"/>
  <c r="BX188" s="1"/>
  <c r="BN188"/>
  <c r="BM188"/>
  <c r="BL188"/>
  <c r="BK188"/>
  <c r="BJ188"/>
  <c r="BI188"/>
  <c r="BH188"/>
  <c r="BO188" s="1"/>
  <c r="BG188"/>
  <c r="BF188"/>
  <c r="BE188"/>
  <c r="CA188" s="1"/>
  <c r="BD188"/>
  <c r="AN188"/>
  <c r="BU188" s="1"/>
  <c r="BZ187"/>
  <c r="BW187"/>
  <c r="BV187"/>
  <c r="BQ187"/>
  <c r="BP187"/>
  <c r="BX187" s="1"/>
  <c r="BN187"/>
  <c r="BM187"/>
  <c r="BL187"/>
  <c r="BK187"/>
  <c r="BJ187"/>
  <c r="BI187"/>
  <c r="BH187"/>
  <c r="BO187" s="1"/>
  <c r="BG187"/>
  <c r="BF187"/>
  <c r="BE187"/>
  <c r="CA187" s="1"/>
  <c r="BD187"/>
  <c r="AN187"/>
  <c r="BU187" s="1"/>
  <c r="BZ186"/>
  <c r="BU186"/>
  <c r="BT186"/>
  <c r="BQ186"/>
  <c r="BP186"/>
  <c r="BX186" s="1"/>
  <c r="BN186"/>
  <c r="BM186"/>
  <c r="BL186"/>
  <c r="BK186"/>
  <c r="BJ186"/>
  <c r="BI186"/>
  <c r="BH186"/>
  <c r="BO186" s="1"/>
  <c r="BG186"/>
  <c r="BF186"/>
  <c r="BE186"/>
  <c r="CA186" s="1"/>
  <c r="BD186"/>
  <c r="AN186"/>
  <c r="BW186" s="1"/>
  <c r="BZ185"/>
  <c r="BU185"/>
  <c r="BT185"/>
  <c r="BQ185"/>
  <c r="BP185"/>
  <c r="BX185" s="1"/>
  <c r="BN185"/>
  <c r="BM185"/>
  <c r="BL185"/>
  <c r="BK185"/>
  <c r="BJ185"/>
  <c r="BI185"/>
  <c r="BH185"/>
  <c r="BO185" s="1"/>
  <c r="BG185"/>
  <c r="BF185"/>
  <c r="BE185"/>
  <c r="CA185" s="1"/>
  <c r="BD185"/>
  <c r="AN185"/>
  <c r="BW185" s="1"/>
  <c r="BZ184"/>
  <c r="BU184"/>
  <c r="BT184"/>
  <c r="BQ184"/>
  <c r="BP184"/>
  <c r="BX184" s="1"/>
  <c r="BN184"/>
  <c r="BM184"/>
  <c r="BL184"/>
  <c r="BK184"/>
  <c r="BJ184"/>
  <c r="BI184"/>
  <c r="BH184"/>
  <c r="BO184" s="1"/>
  <c r="BG184"/>
  <c r="BF184"/>
  <c r="BE184"/>
  <c r="CA184" s="1"/>
  <c r="BD184"/>
  <c r="AN184"/>
  <c r="BW184" s="1"/>
  <c r="BZ183"/>
  <c r="BU183"/>
  <c r="BT183"/>
  <c r="BQ183"/>
  <c r="BP183"/>
  <c r="BX183" s="1"/>
  <c r="BN183"/>
  <c r="BM183"/>
  <c r="BL183"/>
  <c r="BK183"/>
  <c r="BJ183"/>
  <c r="BI183"/>
  <c r="BH183"/>
  <c r="BO183" s="1"/>
  <c r="BG183"/>
  <c r="BF183"/>
  <c r="BE183"/>
  <c r="CA183" s="1"/>
  <c r="BD183"/>
  <c r="AN183"/>
  <c r="BW183" s="1"/>
  <c r="BZ182"/>
  <c r="BU182"/>
  <c r="BT182"/>
  <c r="BQ182"/>
  <c r="BP182"/>
  <c r="BX182" s="1"/>
  <c r="BN182"/>
  <c r="BM182"/>
  <c r="BL182"/>
  <c r="BK182"/>
  <c r="BJ182"/>
  <c r="BI182"/>
  <c r="BH182"/>
  <c r="BO182" s="1"/>
  <c r="BG182"/>
  <c r="BF182"/>
  <c r="BE182"/>
  <c r="CA182" s="1"/>
  <c r="BD182"/>
  <c r="AN182"/>
  <c r="BW182" s="1"/>
  <c r="BZ181"/>
  <c r="BW181"/>
  <c r="BV181"/>
  <c r="BU181"/>
  <c r="BT181"/>
  <c r="BQ181"/>
  <c r="BP181"/>
  <c r="BX181" s="1"/>
  <c r="BN181"/>
  <c r="BM181"/>
  <c r="BL181"/>
  <c r="BK181"/>
  <c r="BJ181"/>
  <c r="BI181"/>
  <c r="BH181"/>
  <c r="BO181" s="1"/>
  <c r="BG181"/>
  <c r="BF181"/>
  <c r="BE181"/>
  <c r="CA181" s="1"/>
  <c r="BD181"/>
  <c r="AN181"/>
  <c r="AU181" s="1"/>
  <c r="BZ180"/>
  <c r="BU180"/>
  <c r="BT180"/>
  <c r="BQ180"/>
  <c r="BP180"/>
  <c r="BX180" s="1"/>
  <c r="BN180"/>
  <c r="BM180"/>
  <c r="BL180"/>
  <c r="BK180"/>
  <c r="BJ180"/>
  <c r="BI180"/>
  <c r="BH180"/>
  <c r="BO180" s="1"/>
  <c r="BG180"/>
  <c r="BF180"/>
  <c r="BE180"/>
  <c r="CA180" s="1"/>
  <c r="BD180"/>
  <c r="AN180"/>
  <c r="BW180" s="1"/>
  <c r="BZ179"/>
  <c r="BU179"/>
  <c r="BT179"/>
  <c r="BQ179"/>
  <c r="BP179"/>
  <c r="BX179" s="1"/>
  <c r="BN179"/>
  <c r="BM179"/>
  <c r="BL179"/>
  <c r="BK179"/>
  <c r="BJ179"/>
  <c r="BI179"/>
  <c r="BH179"/>
  <c r="BO179" s="1"/>
  <c r="BG179"/>
  <c r="BF179"/>
  <c r="BE179"/>
  <c r="CA179" s="1"/>
  <c r="BD179"/>
  <c r="AN179"/>
  <c r="BW179" s="1"/>
  <c r="BZ178"/>
  <c r="BW178"/>
  <c r="BV178"/>
  <c r="BU178"/>
  <c r="BT178"/>
  <c r="BQ178"/>
  <c r="BP178"/>
  <c r="BX178" s="1"/>
  <c r="BN178"/>
  <c r="BM178"/>
  <c r="BL178"/>
  <c r="BK178"/>
  <c r="BJ178"/>
  <c r="BI178"/>
  <c r="BH178"/>
  <c r="BO178" s="1"/>
  <c r="BG178"/>
  <c r="BF178"/>
  <c r="BE178"/>
  <c r="CA178" s="1"/>
  <c r="BD178"/>
  <c r="AN178"/>
  <c r="AU178" s="1"/>
  <c r="BZ177"/>
  <c r="BU177"/>
  <c r="BT177"/>
  <c r="BQ177"/>
  <c r="BP177"/>
  <c r="BX177" s="1"/>
  <c r="BN177"/>
  <c r="BM177"/>
  <c r="BL177"/>
  <c r="BK177"/>
  <c r="BJ177"/>
  <c r="BI177"/>
  <c r="BH177"/>
  <c r="BO177" s="1"/>
  <c r="BG177"/>
  <c r="BF177"/>
  <c r="BE177"/>
  <c r="CA177" s="1"/>
  <c r="BD177"/>
  <c r="AN177"/>
  <c r="BW177" s="1"/>
  <c r="BZ176"/>
  <c r="BU176"/>
  <c r="BT176"/>
  <c r="BQ176"/>
  <c r="BP176"/>
  <c r="BX176" s="1"/>
  <c r="BN176"/>
  <c r="BM176"/>
  <c r="BL176"/>
  <c r="BK176"/>
  <c r="BJ176"/>
  <c r="BI176"/>
  <c r="BH176"/>
  <c r="BO176" s="1"/>
  <c r="BG176"/>
  <c r="BF176"/>
  <c r="BE176"/>
  <c r="CA176" s="1"/>
  <c r="BD176"/>
  <c r="AN176"/>
  <c r="BW176" s="1"/>
  <c r="BZ175"/>
  <c r="BU175"/>
  <c r="BT175"/>
  <c r="BQ175"/>
  <c r="BP175"/>
  <c r="BX175" s="1"/>
  <c r="BN175"/>
  <c r="BM175"/>
  <c r="BL175"/>
  <c r="BK175"/>
  <c r="BJ175"/>
  <c r="BI175"/>
  <c r="BH175"/>
  <c r="BO175" s="1"/>
  <c r="BG175"/>
  <c r="BF175"/>
  <c r="BE175"/>
  <c r="CA175" s="1"/>
  <c r="BD175"/>
  <c r="AN175"/>
  <c r="BW175" s="1"/>
  <c r="BZ174"/>
  <c r="BU174"/>
  <c r="BT174"/>
  <c r="BQ174"/>
  <c r="BP174"/>
  <c r="BX174" s="1"/>
  <c r="BN174"/>
  <c r="BM174"/>
  <c r="BL174"/>
  <c r="BK174"/>
  <c r="BJ174"/>
  <c r="BI174"/>
  <c r="BH174"/>
  <c r="BO174" s="1"/>
  <c r="BG174"/>
  <c r="BF174"/>
  <c r="BE174"/>
  <c r="CA174" s="1"/>
  <c r="BD174"/>
  <c r="AN174"/>
  <c r="BW174" s="1"/>
  <c r="BZ173"/>
  <c r="BU173"/>
  <c r="BT173"/>
  <c r="BQ173"/>
  <c r="BP173"/>
  <c r="BX173" s="1"/>
  <c r="BN173"/>
  <c r="BM173"/>
  <c r="BL173"/>
  <c r="BK173"/>
  <c r="BJ173"/>
  <c r="BI173"/>
  <c r="BH173"/>
  <c r="BO173" s="1"/>
  <c r="BG173"/>
  <c r="BF173"/>
  <c r="BE173"/>
  <c r="CA173" s="1"/>
  <c r="BD173"/>
  <c r="AN173"/>
  <c r="BW173" s="1"/>
  <c r="BZ172"/>
  <c r="BU172"/>
  <c r="BT172"/>
  <c r="BQ172"/>
  <c r="BP172"/>
  <c r="BX172" s="1"/>
  <c r="BN172"/>
  <c r="BM172"/>
  <c r="BL172"/>
  <c r="BK172"/>
  <c r="BJ172"/>
  <c r="BI172"/>
  <c r="BH172"/>
  <c r="BO172" s="1"/>
  <c r="BG172"/>
  <c r="BF172"/>
  <c r="BE172"/>
  <c r="CA172" s="1"/>
  <c r="BD172"/>
  <c r="AN172"/>
  <c r="BW172" s="1"/>
  <c r="BZ171"/>
  <c r="BW171"/>
  <c r="BV171"/>
  <c r="BU171"/>
  <c r="BT171"/>
  <c r="BQ171"/>
  <c r="BP171"/>
  <c r="BX171" s="1"/>
  <c r="BN171"/>
  <c r="BM171"/>
  <c r="BL171"/>
  <c r="BK171"/>
  <c r="BJ171"/>
  <c r="BI171"/>
  <c r="BH171"/>
  <c r="BO171" s="1"/>
  <c r="BG171"/>
  <c r="BF171"/>
  <c r="BE171"/>
  <c r="CA171" s="1"/>
  <c r="BD171"/>
  <c r="AN171"/>
  <c r="AU171" s="1"/>
  <c r="BZ170"/>
  <c r="BU170"/>
  <c r="BT170"/>
  <c r="BQ170"/>
  <c r="BP170"/>
  <c r="BX170" s="1"/>
  <c r="BN170"/>
  <c r="BM170"/>
  <c r="BL170"/>
  <c r="BK170"/>
  <c r="BJ170"/>
  <c r="BI170"/>
  <c r="BH170"/>
  <c r="BO170" s="1"/>
  <c r="BG170"/>
  <c r="BF170"/>
  <c r="BE170"/>
  <c r="CA170" s="1"/>
  <c r="BD170"/>
  <c r="AN170"/>
  <c r="BW170" s="1"/>
  <c r="BZ169"/>
  <c r="BU169"/>
  <c r="BT169"/>
  <c r="BQ169"/>
  <c r="BP169"/>
  <c r="BX169" s="1"/>
  <c r="BN169"/>
  <c r="BM169"/>
  <c r="BL169"/>
  <c r="BK169"/>
  <c r="BJ169"/>
  <c r="BI169"/>
  <c r="BH169"/>
  <c r="BO169" s="1"/>
  <c r="BG169"/>
  <c r="BF169"/>
  <c r="BE169"/>
  <c r="CA169" s="1"/>
  <c r="BD169"/>
  <c r="AN169"/>
  <c r="BW169" s="1"/>
  <c r="BZ168"/>
  <c r="BU168"/>
  <c r="BT168"/>
  <c r="BQ168"/>
  <c r="BP168"/>
  <c r="BX168" s="1"/>
  <c r="BN168"/>
  <c r="BM168"/>
  <c r="BL168"/>
  <c r="BK168"/>
  <c r="BJ168"/>
  <c r="BI168"/>
  <c r="BH168"/>
  <c r="BO168" s="1"/>
  <c r="BG168"/>
  <c r="BF168"/>
  <c r="BE168"/>
  <c r="CA168" s="1"/>
  <c r="BD168"/>
  <c r="AN168"/>
  <c r="BW168" s="1"/>
  <c r="BZ167"/>
  <c r="BU167"/>
  <c r="BT167"/>
  <c r="BQ167"/>
  <c r="BP167"/>
  <c r="BX167" s="1"/>
  <c r="BN167"/>
  <c r="BM167"/>
  <c r="BL167"/>
  <c r="BK167"/>
  <c r="BJ167"/>
  <c r="BI167"/>
  <c r="BH167"/>
  <c r="BO167" s="1"/>
  <c r="BG167"/>
  <c r="BF167"/>
  <c r="BE167"/>
  <c r="CA167" s="1"/>
  <c r="BD167"/>
  <c r="AN167"/>
  <c r="BW167" s="1"/>
  <c r="BZ166"/>
  <c r="BU166"/>
  <c r="BT166"/>
  <c r="BQ166"/>
  <c r="BP166"/>
  <c r="BX166" s="1"/>
  <c r="BN166"/>
  <c r="BM166"/>
  <c r="BL166"/>
  <c r="BK166"/>
  <c r="BJ166"/>
  <c r="BI166"/>
  <c r="BH166"/>
  <c r="BO166" s="1"/>
  <c r="BG166"/>
  <c r="BF166"/>
  <c r="BE166"/>
  <c r="CA166" s="1"/>
  <c r="BD166"/>
  <c r="AN166"/>
  <c r="BW166" s="1"/>
  <c r="BZ165"/>
  <c r="BU165"/>
  <c r="BT165"/>
  <c r="BQ165"/>
  <c r="BP165"/>
  <c r="BX165" s="1"/>
  <c r="BN165"/>
  <c r="BM165"/>
  <c r="BL165"/>
  <c r="BK165"/>
  <c r="BJ165"/>
  <c r="BI165"/>
  <c r="BH165"/>
  <c r="BO165" s="1"/>
  <c r="BG165"/>
  <c r="BF165"/>
  <c r="BE165"/>
  <c r="CA165" s="1"/>
  <c r="BD165"/>
  <c r="AN165"/>
  <c r="BW165" s="1"/>
  <c r="BZ164"/>
  <c r="BU164"/>
  <c r="BT164"/>
  <c r="BQ164"/>
  <c r="BP164"/>
  <c r="BX164" s="1"/>
  <c r="BN164"/>
  <c r="BM164"/>
  <c r="BL164"/>
  <c r="BK164"/>
  <c r="BJ164"/>
  <c r="BI164"/>
  <c r="BH164"/>
  <c r="BO164" s="1"/>
  <c r="BG164"/>
  <c r="BF164"/>
  <c r="BE164"/>
  <c r="CA164" s="1"/>
  <c r="BD164"/>
  <c r="AN164"/>
  <c r="BW164" s="1"/>
  <c r="BZ163"/>
  <c r="BU163"/>
  <c r="BT163"/>
  <c r="BQ163"/>
  <c r="BP163"/>
  <c r="BX163" s="1"/>
  <c r="BN163"/>
  <c r="BM163"/>
  <c r="BL163"/>
  <c r="BK163"/>
  <c r="BJ163"/>
  <c r="BI163"/>
  <c r="BH163"/>
  <c r="BO163" s="1"/>
  <c r="BG163"/>
  <c r="BF163"/>
  <c r="BE163"/>
  <c r="CA163" s="1"/>
  <c r="BD163"/>
  <c r="AN163"/>
  <c r="BW163" s="1"/>
  <c r="BZ162"/>
  <c r="BW162"/>
  <c r="BV162"/>
  <c r="BQ162"/>
  <c r="BP162"/>
  <c r="BX162" s="1"/>
  <c r="BN162"/>
  <c r="BM162"/>
  <c r="BL162"/>
  <c r="BK162"/>
  <c r="BJ162"/>
  <c r="BI162"/>
  <c r="BH162"/>
  <c r="BO162" s="1"/>
  <c r="BG162"/>
  <c r="BF162"/>
  <c r="BE162"/>
  <c r="CA162" s="1"/>
  <c r="BD162"/>
  <c r="AN162"/>
  <c r="BU162" s="1"/>
  <c r="BZ161"/>
  <c r="BW161"/>
  <c r="BV161"/>
  <c r="BU161"/>
  <c r="BT161"/>
  <c r="BQ161"/>
  <c r="BP161"/>
  <c r="BX161" s="1"/>
  <c r="BN161"/>
  <c r="BM161"/>
  <c r="BL161"/>
  <c r="BK161"/>
  <c r="BJ161"/>
  <c r="BI161"/>
  <c r="BH161"/>
  <c r="BO161" s="1"/>
  <c r="BG161"/>
  <c r="BF161"/>
  <c r="BE161"/>
  <c r="CA161" s="1"/>
  <c r="BD161"/>
  <c r="AN161"/>
  <c r="AU161" s="1"/>
  <c r="BZ160"/>
  <c r="BU160"/>
  <c r="BT160"/>
  <c r="BQ160"/>
  <c r="BP160"/>
  <c r="BX160" s="1"/>
  <c r="BN160"/>
  <c r="BM160"/>
  <c r="BL160"/>
  <c r="BK160"/>
  <c r="BJ160"/>
  <c r="BI160"/>
  <c r="BH160"/>
  <c r="BO160" s="1"/>
  <c r="BG160"/>
  <c r="BF160"/>
  <c r="BE160"/>
  <c r="CA160" s="1"/>
  <c r="BD160"/>
  <c r="AN160"/>
  <c r="BW160" s="1"/>
  <c r="BZ159"/>
  <c r="BU159"/>
  <c r="BT159"/>
  <c r="BQ159"/>
  <c r="BP159"/>
  <c r="BX159" s="1"/>
  <c r="BN159"/>
  <c r="BM159"/>
  <c r="BL159"/>
  <c r="BK159"/>
  <c r="BJ159"/>
  <c r="BI159"/>
  <c r="BH159"/>
  <c r="BO159" s="1"/>
  <c r="BG159"/>
  <c r="BF159"/>
  <c r="BE159"/>
  <c r="CA159" s="1"/>
  <c r="BD159"/>
  <c r="AN159"/>
  <c r="BW159" s="1"/>
  <c r="BZ158"/>
  <c r="BU158"/>
  <c r="BT158"/>
  <c r="BQ158"/>
  <c r="BP158"/>
  <c r="BX158" s="1"/>
  <c r="BN158"/>
  <c r="BM158"/>
  <c r="BL158"/>
  <c r="BK158"/>
  <c r="BJ158"/>
  <c r="BI158"/>
  <c r="BH158"/>
  <c r="BO158" s="1"/>
  <c r="BG158"/>
  <c r="BF158"/>
  <c r="BE158"/>
  <c r="CA158" s="1"/>
  <c r="BD158"/>
  <c r="AN158"/>
  <c r="BW158" s="1"/>
  <c r="BZ157"/>
  <c r="BU157"/>
  <c r="BT157"/>
  <c r="BQ157"/>
  <c r="BP157"/>
  <c r="BX157" s="1"/>
  <c r="BN157"/>
  <c r="BM157"/>
  <c r="BL157"/>
  <c r="BK157"/>
  <c r="BJ157"/>
  <c r="BI157"/>
  <c r="BH157"/>
  <c r="BO157" s="1"/>
  <c r="BG157"/>
  <c r="BF157"/>
  <c r="BE157"/>
  <c r="CA157" s="1"/>
  <c r="BD157"/>
  <c r="AN157"/>
  <c r="BW157" s="1"/>
  <c r="BZ156"/>
  <c r="BU156"/>
  <c r="BT156"/>
  <c r="BQ156"/>
  <c r="BP156"/>
  <c r="BX156" s="1"/>
  <c r="BN156"/>
  <c r="BM156"/>
  <c r="BL156"/>
  <c r="BK156"/>
  <c r="BJ156"/>
  <c r="BI156"/>
  <c r="BH156"/>
  <c r="BO156" s="1"/>
  <c r="BG156"/>
  <c r="BF156"/>
  <c r="BE156"/>
  <c r="CA156" s="1"/>
  <c r="BD156"/>
  <c r="AN156"/>
  <c r="BW156" s="1"/>
  <c r="BZ155"/>
  <c r="BU155"/>
  <c r="BT155"/>
  <c r="BQ155"/>
  <c r="BP155"/>
  <c r="BX155" s="1"/>
  <c r="BN155"/>
  <c r="BM155"/>
  <c r="BL155"/>
  <c r="BK155"/>
  <c r="BJ155"/>
  <c r="BI155"/>
  <c r="BH155"/>
  <c r="BO155" s="1"/>
  <c r="BG155"/>
  <c r="BF155"/>
  <c r="BE155"/>
  <c r="CA155" s="1"/>
  <c r="BD155"/>
  <c r="AN155"/>
  <c r="BW155" s="1"/>
  <c r="BZ154"/>
  <c r="BU154"/>
  <c r="BT154"/>
  <c r="BQ154"/>
  <c r="BP154"/>
  <c r="BX154" s="1"/>
  <c r="BN154"/>
  <c r="BM154"/>
  <c r="BL154"/>
  <c r="BK154"/>
  <c r="BJ154"/>
  <c r="BI154"/>
  <c r="BH154"/>
  <c r="BO154" s="1"/>
  <c r="BG154"/>
  <c r="BF154"/>
  <c r="BE154"/>
  <c r="CA154" s="1"/>
  <c r="BD154"/>
  <c r="AN154"/>
  <c r="BW154" s="1"/>
  <c r="BZ153"/>
  <c r="BU153"/>
  <c r="BT153"/>
  <c r="BQ153"/>
  <c r="BP153"/>
  <c r="BX153" s="1"/>
  <c r="BN153"/>
  <c r="BM153"/>
  <c r="BL153"/>
  <c r="BK153"/>
  <c r="BJ153"/>
  <c r="BI153"/>
  <c r="BH153"/>
  <c r="BO153" s="1"/>
  <c r="BG153"/>
  <c r="BF153"/>
  <c r="BE153"/>
  <c r="CA153" s="1"/>
  <c r="BD153"/>
  <c r="AN153"/>
  <c r="BW153" s="1"/>
  <c r="BZ152"/>
  <c r="BU152"/>
  <c r="BT152"/>
  <c r="BQ152"/>
  <c r="BP152"/>
  <c r="BX152" s="1"/>
  <c r="BN152"/>
  <c r="BM152"/>
  <c r="BL152"/>
  <c r="BK152"/>
  <c r="BJ152"/>
  <c r="BI152"/>
  <c r="BH152"/>
  <c r="BO152" s="1"/>
  <c r="BG152"/>
  <c r="BF152"/>
  <c r="BE152"/>
  <c r="CA152" s="1"/>
  <c r="BD152"/>
  <c r="AN152"/>
  <c r="BW152" s="1"/>
  <c r="BZ151"/>
  <c r="BU151"/>
  <c r="BT151"/>
  <c r="BQ151"/>
  <c r="BP151"/>
  <c r="BX151" s="1"/>
  <c r="BN151"/>
  <c r="BM151"/>
  <c r="BL151"/>
  <c r="BK151"/>
  <c r="BJ151"/>
  <c r="BI151"/>
  <c r="BH151"/>
  <c r="BO151" s="1"/>
  <c r="BG151"/>
  <c r="BF151"/>
  <c r="BE151"/>
  <c r="CA151" s="1"/>
  <c r="BD151"/>
  <c r="AN151"/>
  <c r="BW151" s="1"/>
  <c r="BZ150"/>
  <c r="BU150"/>
  <c r="BT150"/>
  <c r="BQ150"/>
  <c r="BP150"/>
  <c r="BX150" s="1"/>
  <c r="BN150"/>
  <c r="BM150"/>
  <c r="BL150"/>
  <c r="BK150"/>
  <c r="BJ150"/>
  <c r="BI150"/>
  <c r="BH150"/>
  <c r="BO150" s="1"/>
  <c r="BG150"/>
  <c r="BF150"/>
  <c r="BE150"/>
  <c r="CA150" s="1"/>
  <c r="BD150"/>
  <c r="AN150"/>
  <c r="BW150" s="1"/>
  <c r="BZ149"/>
  <c r="BU149"/>
  <c r="BT149"/>
  <c r="BQ149"/>
  <c r="BP149"/>
  <c r="BX149" s="1"/>
  <c r="BN149"/>
  <c r="BM149"/>
  <c r="BL149"/>
  <c r="BK149"/>
  <c r="BJ149"/>
  <c r="BI149"/>
  <c r="BH149"/>
  <c r="BO149" s="1"/>
  <c r="BG149"/>
  <c r="BF149"/>
  <c r="BE149"/>
  <c r="CA149" s="1"/>
  <c r="BD149"/>
  <c r="AN149"/>
  <c r="BW149" s="1"/>
  <c r="BZ148"/>
  <c r="BU148"/>
  <c r="BT148"/>
  <c r="BQ148"/>
  <c r="BP148"/>
  <c r="BX148" s="1"/>
  <c r="BN148"/>
  <c r="BM148"/>
  <c r="BL148"/>
  <c r="BK148"/>
  <c r="BJ148"/>
  <c r="BI148"/>
  <c r="BH148"/>
  <c r="BO148" s="1"/>
  <c r="BG148"/>
  <c r="BF148"/>
  <c r="BE148"/>
  <c r="CA148" s="1"/>
  <c r="BD148"/>
  <c r="AN148"/>
  <c r="BW148" s="1"/>
  <c r="BZ147"/>
  <c r="BU147"/>
  <c r="BT147"/>
  <c r="BQ147"/>
  <c r="BP147"/>
  <c r="BX147" s="1"/>
  <c r="BN147"/>
  <c r="BM147"/>
  <c r="BL147"/>
  <c r="BK147"/>
  <c r="BJ147"/>
  <c r="BI147"/>
  <c r="BH147"/>
  <c r="BO147" s="1"/>
  <c r="BG147"/>
  <c r="BF147"/>
  <c r="BE147"/>
  <c r="CA147" s="1"/>
  <c r="BD147"/>
  <c r="AN147"/>
  <c r="BW147" s="1"/>
  <c r="BZ146"/>
  <c r="BW146"/>
  <c r="BV146"/>
  <c r="BQ146"/>
  <c r="BP146"/>
  <c r="BX146" s="1"/>
  <c r="BN146"/>
  <c r="BM146"/>
  <c r="BL146"/>
  <c r="BK146"/>
  <c r="BJ146"/>
  <c r="BI146"/>
  <c r="BH146"/>
  <c r="BO146" s="1"/>
  <c r="BG146"/>
  <c r="BF146"/>
  <c r="BE146"/>
  <c r="CA146" s="1"/>
  <c r="BD146"/>
  <c r="AN146"/>
  <c r="BU146" s="1"/>
  <c r="BZ145"/>
  <c r="BW145"/>
  <c r="BV145"/>
  <c r="BU145"/>
  <c r="BT145"/>
  <c r="BQ145"/>
  <c r="BP145"/>
  <c r="BX145" s="1"/>
  <c r="BN145"/>
  <c r="BM145"/>
  <c r="BL145"/>
  <c r="BK145"/>
  <c r="BJ145"/>
  <c r="BI145"/>
  <c r="BH145"/>
  <c r="BO145" s="1"/>
  <c r="BG145"/>
  <c r="BF145"/>
  <c r="BE145"/>
  <c r="CA145" s="1"/>
  <c r="BD145"/>
  <c r="AN145"/>
  <c r="AU145" s="1"/>
  <c r="BZ144"/>
  <c r="BW144"/>
  <c r="BV144"/>
  <c r="BU144"/>
  <c r="BT144"/>
  <c r="BQ144"/>
  <c r="BP144"/>
  <c r="BX144" s="1"/>
  <c r="BN144"/>
  <c r="BM144"/>
  <c r="BL144"/>
  <c r="BK144"/>
  <c r="BJ144"/>
  <c r="BI144"/>
  <c r="BH144"/>
  <c r="BO144" s="1"/>
  <c r="BG144"/>
  <c r="BF144"/>
  <c r="BE144"/>
  <c r="CA144" s="1"/>
  <c r="BD144"/>
  <c r="AN144"/>
  <c r="AU144" s="1"/>
  <c r="BZ143"/>
  <c r="BU143"/>
  <c r="BT143"/>
  <c r="BQ143"/>
  <c r="BP143"/>
  <c r="BX143" s="1"/>
  <c r="BN143"/>
  <c r="BM143"/>
  <c r="BL143"/>
  <c r="BK143"/>
  <c r="BJ143"/>
  <c r="BI143"/>
  <c r="BH143"/>
  <c r="BO143" s="1"/>
  <c r="BG143"/>
  <c r="BF143"/>
  <c r="BE143"/>
  <c r="CA143" s="1"/>
  <c r="BD143"/>
  <c r="AN143"/>
  <c r="BW143" s="1"/>
  <c r="BZ142"/>
  <c r="BU142"/>
  <c r="BT142"/>
  <c r="BQ142"/>
  <c r="BP142"/>
  <c r="BX142" s="1"/>
  <c r="BN142"/>
  <c r="BM142"/>
  <c r="BL142"/>
  <c r="BK142"/>
  <c r="BJ142"/>
  <c r="BI142"/>
  <c r="BH142"/>
  <c r="BO142" s="1"/>
  <c r="BG142"/>
  <c r="BF142"/>
  <c r="BE142"/>
  <c r="CA142" s="1"/>
  <c r="BD142"/>
  <c r="AN142"/>
  <c r="BW142" s="1"/>
  <c r="BZ141"/>
  <c r="BU141"/>
  <c r="BT141"/>
  <c r="BQ141"/>
  <c r="BP141"/>
  <c r="BX141" s="1"/>
  <c r="BN141"/>
  <c r="BM141"/>
  <c r="BL141"/>
  <c r="BK141"/>
  <c r="BJ141"/>
  <c r="BI141"/>
  <c r="BH141"/>
  <c r="BO141" s="1"/>
  <c r="BG141"/>
  <c r="BF141"/>
  <c r="BE141"/>
  <c r="CA141" s="1"/>
  <c r="BD141"/>
  <c r="AN141"/>
  <c r="BW141" s="1"/>
  <c r="BZ140"/>
  <c r="BU140"/>
  <c r="BT140"/>
  <c r="BQ140"/>
  <c r="BP140"/>
  <c r="BX140" s="1"/>
  <c r="BN140"/>
  <c r="BM140"/>
  <c r="BL140"/>
  <c r="BK140"/>
  <c r="BJ140"/>
  <c r="BI140"/>
  <c r="BH140"/>
  <c r="BO140" s="1"/>
  <c r="BG140"/>
  <c r="BF140"/>
  <c r="BE140"/>
  <c r="CA140" s="1"/>
  <c r="BD140"/>
  <c r="AN140"/>
  <c r="BW140" s="1"/>
  <c r="BZ139"/>
  <c r="BU139"/>
  <c r="BT139"/>
  <c r="BQ139"/>
  <c r="BP139"/>
  <c r="BX139" s="1"/>
  <c r="BN139"/>
  <c r="BM139"/>
  <c r="BL139"/>
  <c r="BK139"/>
  <c r="BJ139"/>
  <c r="BI139"/>
  <c r="BH139"/>
  <c r="BO139" s="1"/>
  <c r="BG139"/>
  <c r="BF139"/>
  <c r="BE139"/>
  <c r="CA139" s="1"/>
  <c r="BD139"/>
  <c r="AN139"/>
  <c r="BW139" s="1"/>
  <c r="BZ138"/>
  <c r="BU138"/>
  <c r="BT138"/>
  <c r="BQ138"/>
  <c r="BP138"/>
  <c r="BX138" s="1"/>
  <c r="BN138"/>
  <c r="BM138"/>
  <c r="BL138"/>
  <c r="BK138"/>
  <c r="BJ138"/>
  <c r="BI138"/>
  <c r="BH138"/>
  <c r="BO138" s="1"/>
  <c r="BG138"/>
  <c r="BF138"/>
  <c r="BE138"/>
  <c r="CA138" s="1"/>
  <c r="BD138"/>
  <c r="AN138"/>
  <c r="BW138" s="1"/>
  <c r="BZ137"/>
  <c r="BU137"/>
  <c r="BT137"/>
  <c r="BQ137"/>
  <c r="BP137"/>
  <c r="BX137" s="1"/>
  <c r="BN137"/>
  <c r="BM137"/>
  <c r="BL137"/>
  <c r="BK137"/>
  <c r="BJ137"/>
  <c r="BI137"/>
  <c r="BH137"/>
  <c r="BO137" s="1"/>
  <c r="BG137"/>
  <c r="BF137"/>
  <c r="BE137"/>
  <c r="CA137" s="1"/>
  <c r="BD137"/>
  <c r="AN137"/>
  <c r="BW137" s="1"/>
  <c r="BZ136"/>
  <c r="BW136"/>
  <c r="BV136"/>
  <c r="BU136"/>
  <c r="BT136"/>
  <c r="BQ136"/>
  <c r="BP136"/>
  <c r="BX136" s="1"/>
  <c r="BN136"/>
  <c r="BM136"/>
  <c r="BL136"/>
  <c r="BK136"/>
  <c r="BJ136"/>
  <c r="BI136"/>
  <c r="BH136"/>
  <c r="BO136" s="1"/>
  <c r="BG136"/>
  <c r="BF136"/>
  <c r="BE136"/>
  <c r="CA136" s="1"/>
  <c r="BD136"/>
  <c r="AN136"/>
  <c r="AU136" s="1"/>
  <c r="BZ135"/>
  <c r="BU135"/>
  <c r="BT135"/>
  <c r="BQ135"/>
  <c r="BP135"/>
  <c r="BX135" s="1"/>
  <c r="BN135"/>
  <c r="BM135"/>
  <c r="BL135"/>
  <c r="BK135"/>
  <c r="BJ135"/>
  <c r="BI135"/>
  <c r="BH135"/>
  <c r="BO135" s="1"/>
  <c r="BG135"/>
  <c r="BF135"/>
  <c r="BE135"/>
  <c r="CA135" s="1"/>
  <c r="BD135"/>
  <c r="AN135"/>
  <c r="BW135" s="1"/>
  <c r="BZ134"/>
  <c r="BU134"/>
  <c r="BT134"/>
  <c r="BQ134"/>
  <c r="BP134"/>
  <c r="BX134" s="1"/>
  <c r="BN134"/>
  <c r="BM134"/>
  <c r="BL134"/>
  <c r="BK134"/>
  <c r="BJ134"/>
  <c r="BI134"/>
  <c r="BH134"/>
  <c r="BO134" s="1"/>
  <c r="BG134"/>
  <c r="BF134"/>
  <c r="BE134"/>
  <c r="CA134" s="1"/>
  <c r="BD134"/>
  <c r="AN134"/>
  <c r="BW134" s="1"/>
  <c r="BZ133"/>
  <c r="BU133"/>
  <c r="BT133"/>
  <c r="BQ133"/>
  <c r="BP133"/>
  <c r="BX133" s="1"/>
  <c r="BN133"/>
  <c r="BM133"/>
  <c r="BL133"/>
  <c r="BK133"/>
  <c r="BJ133"/>
  <c r="BI133"/>
  <c r="BH133"/>
  <c r="BO133" s="1"/>
  <c r="BG133"/>
  <c r="BF133"/>
  <c r="BE133"/>
  <c r="CA133" s="1"/>
  <c r="BD133"/>
  <c r="AN133"/>
  <c r="BW133" s="1"/>
  <c r="BZ132"/>
  <c r="BW132"/>
  <c r="BV132"/>
  <c r="BU132"/>
  <c r="BT132"/>
  <c r="BQ132"/>
  <c r="BP132"/>
  <c r="BX132" s="1"/>
  <c r="BN132"/>
  <c r="BM132"/>
  <c r="BL132"/>
  <c r="BK132"/>
  <c r="BJ132"/>
  <c r="BI132"/>
  <c r="BH132"/>
  <c r="BO132" s="1"/>
  <c r="BG132"/>
  <c r="BF132"/>
  <c r="BE132"/>
  <c r="CA132" s="1"/>
  <c r="BD132"/>
  <c r="AN132"/>
  <c r="AU132" s="1"/>
  <c r="BZ131"/>
  <c r="BW131"/>
  <c r="BV131"/>
  <c r="BQ131"/>
  <c r="BP131"/>
  <c r="BX131" s="1"/>
  <c r="BN131"/>
  <c r="BM131"/>
  <c r="BL131"/>
  <c r="BK131"/>
  <c r="BJ131"/>
  <c r="BI131"/>
  <c r="BH131"/>
  <c r="BO131" s="1"/>
  <c r="BG131"/>
  <c r="BF131"/>
  <c r="BE131"/>
  <c r="CA131" s="1"/>
  <c r="BD131"/>
  <c r="AN131"/>
  <c r="BU131" s="1"/>
  <c r="BZ130"/>
  <c r="BU130"/>
  <c r="BT130"/>
  <c r="BQ130"/>
  <c r="BP130"/>
  <c r="BX130" s="1"/>
  <c r="BN130"/>
  <c r="BM130"/>
  <c r="BL130"/>
  <c r="BK130"/>
  <c r="BJ130"/>
  <c r="BI130"/>
  <c r="BH130"/>
  <c r="BO130" s="1"/>
  <c r="BG130"/>
  <c r="BF130"/>
  <c r="BE130"/>
  <c r="CA130" s="1"/>
  <c r="BD130"/>
  <c r="AN130"/>
  <c r="BW130" s="1"/>
  <c r="BZ129"/>
  <c r="BU129"/>
  <c r="BT129"/>
  <c r="BQ129"/>
  <c r="BP129"/>
  <c r="BX129" s="1"/>
  <c r="BN129"/>
  <c r="BM129"/>
  <c r="BL129"/>
  <c r="BK129"/>
  <c r="BJ129"/>
  <c r="BI129"/>
  <c r="BH129"/>
  <c r="BO129" s="1"/>
  <c r="BG129"/>
  <c r="BF129"/>
  <c r="BE129"/>
  <c r="CA129" s="1"/>
  <c r="BD129"/>
  <c r="AN129"/>
  <c r="BW129" s="1"/>
  <c r="BZ128"/>
  <c r="BW128"/>
  <c r="BV128"/>
  <c r="BU128"/>
  <c r="BT128"/>
  <c r="BQ128"/>
  <c r="BP128"/>
  <c r="BX128" s="1"/>
  <c r="BN128"/>
  <c r="BM128"/>
  <c r="BL128"/>
  <c r="BK128"/>
  <c r="BJ128"/>
  <c r="BI128"/>
  <c r="BH128"/>
  <c r="BO128" s="1"/>
  <c r="BG128"/>
  <c r="BF128"/>
  <c r="BE128"/>
  <c r="CA128" s="1"/>
  <c r="BD128"/>
  <c r="AN128"/>
  <c r="AU128" s="1"/>
  <c r="BZ127"/>
  <c r="BW127"/>
  <c r="BV127"/>
  <c r="BU127"/>
  <c r="BT127"/>
  <c r="BQ127"/>
  <c r="BP127"/>
  <c r="BX127" s="1"/>
  <c r="BN127"/>
  <c r="BM127"/>
  <c r="BL127"/>
  <c r="BK127"/>
  <c r="BJ127"/>
  <c r="BI127"/>
  <c r="BH127"/>
  <c r="BO127" s="1"/>
  <c r="BG127"/>
  <c r="BF127"/>
  <c r="BE127"/>
  <c r="CA127" s="1"/>
  <c r="BD127"/>
  <c r="AN127"/>
  <c r="AU127" s="1"/>
  <c r="BZ126"/>
  <c r="BU126"/>
  <c r="BT126"/>
  <c r="BQ126"/>
  <c r="BP126"/>
  <c r="BX126" s="1"/>
  <c r="BN126"/>
  <c r="BM126"/>
  <c r="BL126"/>
  <c r="BK126"/>
  <c r="BJ126"/>
  <c r="BI126"/>
  <c r="BH126"/>
  <c r="BO126" s="1"/>
  <c r="BG126"/>
  <c r="BF126"/>
  <c r="BE126"/>
  <c r="CA126" s="1"/>
  <c r="BD126"/>
  <c r="AN126"/>
  <c r="BW126" s="1"/>
  <c r="BZ125"/>
  <c r="BW125"/>
  <c r="BV125"/>
  <c r="BU125"/>
  <c r="BT125"/>
  <c r="BQ125"/>
  <c r="BP125"/>
  <c r="BX125" s="1"/>
  <c r="BN125"/>
  <c r="BM125"/>
  <c r="BL125"/>
  <c r="BK125"/>
  <c r="BJ125"/>
  <c r="BI125"/>
  <c r="BH125"/>
  <c r="BO125" s="1"/>
  <c r="BG125"/>
  <c r="BF125"/>
  <c r="BE125"/>
  <c r="CA125" s="1"/>
  <c r="BD125"/>
  <c r="AN125"/>
  <c r="AU125" s="1"/>
  <c r="BZ124"/>
  <c r="BU124"/>
  <c r="BT124"/>
  <c r="BQ124"/>
  <c r="BP124"/>
  <c r="BX124" s="1"/>
  <c r="BN124"/>
  <c r="BM124"/>
  <c r="BL124"/>
  <c r="BK124"/>
  <c r="BJ124"/>
  <c r="BI124"/>
  <c r="BH124"/>
  <c r="BO124" s="1"/>
  <c r="BG124"/>
  <c r="BF124"/>
  <c r="BE124"/>
  <c r="CA124" s="1"/>
  <c r="BD124"/>
  <c r="AN124"/>
  <c r="BW124" s="1"/>
  <c r="BZ123"/>
  <c r="BU123"/>
  <c r="BT123"/>
  <c r="BQ123"/>
  <c r="BP123"/>
  <c r="BX123" s="1"/>
  <c r="BN123"/>
  <c r="BM123"/>
  <c r="BL123"/>
  <c r="BK123"/>
  <c r="BJ123"/>
  <c r="BI123"/>
  <c r="BH123"/>
  <c r="BO123" s="1"/>
  <c r="BG123"/>
  <c r="BF123"/>
  <c r="BE123"/>
  <c r="CA123" s="1"/>
  <c r="BD123"/>
  <c r="AN123"/>
  <c r="BW123" s="1"/>
  <c r="BZ122"/>
  <c r="BU122"/>
  <c r="BT122"/>
  <c r="BQ122"/>
  <c r="BP122"/>
  <c r="BX122" s="1"/>
  <c r="BN122"/>
  <c r="BM122"/>
  <c r="BL122"/>
  <c r="BK122"/>
  <c r="BJ122"/>
  <c r="BI122"/>
  <c r="BH122"/>
  <c r="BO122" s="1"/>
  <c r="BG122"/>
  <c r="BF122"/>
  <c r="BE122"/>
  <c r="CA122" s="1"/>
  <c r="BD122"/>
  <c r="AN122"/>
  <c r="BW122" s="1"/>
  <c r="BZ121"/>
  <c r="BU121"/>
  <c r="BT121"/>
  <c r="BQ121"/>
  <c r="BP121"/>
  <c r="BX121" s="1"/>
  <c r="BN121"/>
  <c r="BM121"/>
  <c r="BL121"/>
  <c r="BK121"/>
  <c r="BJ121"/>
  <c r="BI121"/>
  <c r="BH121"/>
  <c r="BO121" s="1"/>
  <c r="BG121"/>
  <c r="BF121"/>
  <c r="BE121"/>
  <c r="CA121" s="1"/>
  <c r="BD121"/>
  <c r="AN121"/>
  <c r="BW121" s="1"/>
  <c r="BZ120"/>
  <c r="BU120"/>
  <c r="BT120"/>
  <c r="BQ120"/>
  <c r="BP120"/>
  <c r="BX120" s="1"/>
  <c r="BN120"/>
  <c r="BM120"/>
  <c r="BL120"/>
  <c r="BK120"/>
  <c r="BJ120"/>
  <c r="BI120"/>
  <c r="BH120"/>
  <c r="BO120" s="1"/>
  <c r="BG120"/>
  <c r="BF120"/>
  <c r="BE120"/>
  <c r="CA120" s="1"/>
  <c r="BD120"/>
  <c r="AN120"/>
  <c r="BW120" s="1"/>
  <c r="BZ119"/>
  <c r="BU119"/>
  <c r="BT119"/>
  <c r="BQ119"/>
  <c r="BP119"/>
  <c r="BX119" s="1"/>
  <c r="BN119"/>
  <c r="BM119"/>
  <c r="BL119"/>
  <c r="BK119"/>
  <c r="BJ119"/>
  <c r="BI119"/>
  <c r="BH119"/>
  <c r="BO119" s="1"/>
  <c r="BG119"/>
  <c r="BF119"/>
  <c r="BE119"/>
  <c r="CA119" s="1"/>
  <c r="BD119"/>
  <c r="AN119"/>
  <c r="BW119" s="1"/>
  <c r="BZ118"/>
  <c r="BU118"/>
  <c r="BT118"/>
  <c r="BQ118"/>
  <c r="BP118"/>
  <c r="BX118" s="1"/>
  <c r="BN118"/>
  <c r="BM118"/>
  <c r="BL118"/>
  <c r="BK118"/>
  <c r="BJ118"/>
  <c r="BI118"/>
  <c r="BH118"/>
  <c r="BO118" s="1"/>
  <c r="BG118"/>
  <c r="BF118"/>
  <c r="BE118"/>
  <c r="CA118" s="1"/>
  <c r="BD118"/>
  <c r="AN118"/>
  <c r="BW118" s="1"/>
  <c r="BZ117"/>
  <c r="BU117"/>
  <c r="BT117"/>
  <c r="BQ117"/>
  <c r="BP117"/>
  <c r="BX117" s="1"/>
  <c r="BN117"/>
  <c r="BM117"/>
  <c r="BL117"/>
  <c r="BK117"/>
  <c r="BJ117"/>
  <c r="BI117"/>
  <c r="BH117"/>
  <c r="BO117" s="1"/>
  <c r="BG117"/>
  <c r="BF117"/>
  <c r="BE117"/>
  <c r="CA117" s="1"/>
  <c r="BD117"/>
  <c r="AN117"/>
  <c r="BW117" s="1"/>
  <c r="BZ116"/>
  <c r="BU116"/>
  <c r="BT116"/>
  <c r="BQ116"/>
  <c r="BP116"/>
  <c r="BX116" s="1"/>
  <c r="BN116"/>
  <c r="BM116"/>
  <c r="BL116"/>
  <c r="BK116"/>
  <c r="BJ116"/>
  <c r="BI116"/>
  <c r="BH116"/>
  <c r="BO116" s="1"/>
  <c r="BG116"/>
  <c r="BF116"/>
  <c r="BE116"/>
  <c r="CA116" s="1"/>
  <c r="BD116"/>
  <c r="AN116"/>
  <c r="BW116" s="1"/>
  <c r="BZ115"/>
  <c r="BU115"/>
  <c r="BT115"/>
  <c r="BQ115"/>
  <c r="BP115"/>
  <c r="BX115" s="1"/>
  <c r="BN115"/>
  <c r="BM115"/>
  <c r="BL115"/>
  <c r="BK115"/>
  <c r="BJ115"/>
  <c r="BI115"/>
  <c r="BH115"/>
  <c r="BO115" s="1"/>
  <c r="BG115"/>
  <c r="BF115"/>
  <c r="BE115"/>
  <c r="CA115" s="1"/>
  <c r="BD115"/>
  <c r="AN115"/>
  <c r="BW115" s="1"/>
  <c r="BZ114"/>
  <c r="BU114"/>
  <c r="BT114"/>
  <c r="BQ114"/>
  <c r="BP114"/>
  <c r="BX114" s="1"/>
  <c r="BN114"/>
  <c r="BM114"/>
  <c r="BL114"/>
  <c r="BK114"/>
  <c r="BJ114"/>
  <c r="BI114"/>
  <c r="BH114"/>
  <c r="BO114" s="1"/>
  <c r="BG114"/>
  <c r="BF114"/>
  <c r="BE114"/>
  <c r="CA114" s="1"/>
  <c r="BD114"/>
  <c r="AN114"/>
  <c r="BW114" s="1"/>
  <c r="BZ113"/>
  <c r="BU113"/>
  <c r="BT113"/>
  <c r="BQ113"/>
  <c r="BP113"/>
  <c r="BX113" s="1"/>
  <c r="BN113"/>
  <c r="BM113"/>
  <c r="BL113"/>
  <c r="BK113"/>
  <c r="BJ113"/>
  <c r="BI113"/>
  <c r="BH113"/>
  <c r="BO113" s="1"/>
  <c r="BG113"/>
  <c r="BF113"/>
  <c r="BE113"/>
  <c r="CA113" s="1"/>
  <c r="BD113"/>
  <c r="AN113"/>
  <c r="BW113" s="1"/>
  <c r="BZ112"/>
  <c r="BW112"/>
  <c r="BV112"/>
  <c r="BQ112"/>
  <c r="BP112"/>
  <c r="BX112" s="1"/>
  <c r="BN112"/>
  <c r="BM112"/>
  <c r="BL112"/>
  <c r="BK112"/>
  <c r="BJ112"/>
  <c r="BI112"/>
  <c r="BH112"/>
  <c r="BO112" s="1"/>
  <c r="BG112"/>
  <c r="BF112"/>
  <c r="BE112"/>
  <c r="CA112" s="1"/>
  <c r="BD112"/>
  <c r="AN112"/>
  <c r="BU112" s="1"/>
  <c r="BZ111"/>
  <c r="BU111"/>
  <c r="BT111"/>
  <c r="BQ111"/>
  <c r="BP111"/>
  <c r="BX111" s="1"/>
  <c r="BN111"/>
  <c r="BM111"/>
  <c r="BL111"/>
  <c r="BK111"/>
  <c r="BJ111"/>
  <c r="BI111"/>
  <c r="BH111"/>
  <c r="BO111" s="1"/>
  <c r="BG111"/>
  <c r="BF111"/>
  <c r="BE111"/>
  <c r="CA111" s="1"/>
  <c r="BD111"/>
  <c r="AN111"/>
  <c r="BW111" s="1"/>
  <c r="BZ110"/>
  <c r="BU110"/>
  <c r="BT110"/>
  <c r="BQ110"/>
  <c r="BP110"/>
  <c r="BX110" s="1"/>
  <c r="BN110"/>
  <c r="BM110"/>
  <c r="BL110"/>
  <c r="BK110"/>
  <c r="BJ110"/>
  <c r="BI110"/>
  <c r="BH110"/>
  <c r="BO110" s="1"/>
  <c r="BG110"/>
  <c r="BF110"/>
  <c r="BE110"/>
  <c r="CA110" s="1"/>
  <c r="BD110"/>
  <c r="AN110"/>
  <c r="BW110" s="1"/>
  <c r="BZ109"/>
  <c r="BU109"/>
  <c r="BT109"/>
  <c r="BQ109"/>
  <c r="BP109"/>
  <c r="BX109" s="1"/>
  <c r="BN109"/>
  <c r="BM109"/>
  <c r="BL109"/>
  <c r="BK109"/>
  <c r="BJ109"/>
  <c r="BI109"/>
  <c r="BH109"/>
  <c r="BO109" s="1"/>
  <c r="BG109"/>
  <c r="BF109"/>
  <c r="BE109"/>
  <c r="CA109" s="1"/>
  <c r="BD109"/>
  <c r="AN109"/>
  <c r="BW109" s="1"/>
  <c r="BZ108"/>
  <c r="BU108"/>
  <c r="BT108"/>
  <c r="BQ108"/>
  <c r="BP108"/>
  <c r="BX108" s="1"/>
  <c r="BN108"/>
  <c r="BM108"/>
  <c r="BL108"/>
  <c r="BK108"/>
  <c r="BJ108"/>
  <c r="BI108"/>
  <c r="BH108"/>
  <c r="BO108" s="1"/>
  <c r="BG108"/>
  <c r="BF108"/>
  <c r="BE108"/>
  <c r="CA108" s="1"/>
  <c r="BD108"/>
  <c r="AN108"/>
  <c r="BW108" s="1"/>
  <c r="BZ107"/>
  <c r="BU107"/>
  <c r="BT107"/>
  <c r="BQ107"/>
  <c r="BP107"/>
  <c r="BX107" s="1"/>
  <c r="BN107"/>
  <c r="BM107"/>
  <c r="BL107"/>
  <c r="BK107"/>
  <c r="BJ107"/>
  <c r="BI107"/>
  <c r="BH107"/>
  <c r="BO107" s="1"/>
  <c r="BG107"/>
  <c r="BF107"/>
  <c r="BE107"/>
  <c r="CA107" s="1"/>
  <c r="BD107"/>
  <c r="AN107"/>
  <c r="BW107" s="1"/>
  <c r="BZ106"/>
  <c r="BU106"/>
  <c r="BT106"/>
  <c r="BQ106"/>
  <c r="BP106"/>
  <c r="BX106" s="1"/>
  <c r="BN106"/>
  <c r="BM106"/>
  <c r="BL106"/>
  <c r="BK106"/>
  <c r="BJ106"/>
  <c r="BI106"/>
  <c r="BH106"/>
  <c r="BO106" s="1"/>
  <c r="BG106"/>
  <c r="BF106"/>
  <c r="BE106"/>
  <c r="CA106" s="1"/>
  <c r="BD106"/>
  <c r="AN106"/>
  <c r="BW106" s="1"/>
  <c r="BZ105"/>
  <c r="BW105"/>
  <c r="BV105"/>
  <c r="BQ105"/>
  <c r="BP105"/>
  <c r="BX105" s="1"/>
  <c r="BN105"/>
  <c r="BM105"/>
  <c r="BL105"/>
  <c r="BK105"/>
  <c r="BJ105"/>
  <c r="BI105"/>
  <c r="BH105"/>
  <c r="BO105" s="1"/>
  <c r="BG105"/>
  <c r="BF105"/>
  <c r="BE105"/>
  <c r="CA105" s="1"/>
  <c r="BD105"/>
  <c r="AN105"/>
  <c r="BU105" s="1"/>
  <c r="BZ104"/>
  <c r="BW104"/>
  <c r="BV104"/>
  <c r="BQ104"/>
  <c r="BP104"/>
  <c r="BX104" s="1"/>
  <c r="BN104"/>
  <c r="BM104"/>
  <c r="BL104"/>
  <c r="BK104"/>
  <c r="BJ104"/>
  <c r="BI104"/>
  <c r="BH104"/>
  <c r="BO104" s="1"/>
  <c r="BG104"/>
  <c r="BF104"/>
  <c r="BE104"/>
  <c r="CA104" s="1"/>
  <c r="BD104"/>
  <c r="AN104"/>
  <c r="BU104" s="1"/>
  <c r="BZ103"/>
  <c r="BU103"/>
  <c r="BT103"/>
  <c r="BQ103"/>
  <c r="BP103"/>
  <c r="BX103" s="1"/>
  <c r="BN103"/>
  <c r="BM103"/>
  <c r="BL103"/>
  <c r="BK103"/>
  <c r="BJ103"/>
  <c r="BI103"/>
  <c r="BH103"/>
  <c r="BO103" s="1"/>
  <c r="BG103"/>
  <c r="BF103"/>
  <c r="BE103"/>
  <c r="CA103" s="1"/>
  <c r="BD103"/>
  <c r="AN103"/>
  <c r="BW103" s="1"/>
  <c r="BZ102"/>
  <c r="BU102"/>
  <c r="BT102"/>
  <c r="BQ102"/>
  <c r="BP102"/>
  <c r="BX102" s="1"/>
  <c r="BN102"/>
  <c r="BM102"/>
  <c r="BL102"/>
  <c r="BK102"/>
  <c r="BJ102"/>
  <c r="BI102"/>
  <c r="BH102"/>
  <c r="BO102" s="1"/>
  <c r="BG102"/>
  <c r="BF102"/>
  <c r="BE102"/>
  <c r="CA102" s="1"/>
  <c r="BD102"/>
  <c r="AN102"/>
  <c r="BW102" s="1"/>
  <c r="BZ101"/>
  <c r="BU101"/>
  <c r="BT101"/>
  <c r="BQ101"/>
  <c r="BP101"/>
  <c r="BX101" s="1"/>
  <c r="BN101"/>
  <c r="BM101"/>
  <c r="BL101"/>
  <c r="BK101"/>
  <c r="BJ101"/>
  <c r="BI101"/>
  <c r="BH101"/>
  <c r="BO101" s="1"/>
  <c r="BG101"/>
  <c r="BF101"/>
  <c r="BE101"/>
  <c r="CA101" s="1"/>
  <c r="BD101"/>
  <c r="AN101"/>
  <c r="BW101" s="1"/>
  <c r="BZ100"/>
  <c r="BU100"/>
  <c r="BT100"/>
  <c r="BQ100"/>
  <c r="BP100"/>
  <c r="BX100" s="1"/>
  <c r="BN100"/>
  <c r="BM100"/>
  <c r="BL100"/>
  <c r="BK100"/>
  <c r="BJ100"/>
  <c r="BI100"/>
  <c r="BH100"/>
  <c r="BO100" s="1"/>
  <c r="BG100"/>
  <c r="BF100"/>
  <c r="BE100"/>
  <c r="CA100" s="1"/>
  <c r="BD100"/>
  <c r="AN100"/>
  <c r="BW100" s="1"/>
  <c r="BZ99"/>
  <c r="BU99"/>
  <c r="BT99"/>
  <c r="BQ99"/>
  <c r="BP99"/>
  <c r="BX99" s="1"/>
  <c r="BN99"/>
  <c r="BM99"/>
  <c r="BL99"/>
  <c r="BK99"/>
  <c r="BJ99"/>
  <c r="BI99"/>
  <c r="BH99"/>
  <c r="BO99" s="1"/>
  <c r="BG99"/>
  <c r="BF99"/>
  <c r="BE99"/>
  <c r="CA99" s="1"/>
  <c r="BD99"/>
  <c r="AN99"/>
  <c r="BW99" s="1"/>
  <c r="BZ98"/>
  <c r="BU98"/>
  <c r="BT98"/>
  <c r="BQ98"/>
  <c r="BP98"/>
  <c r="BX98" s="1"/>
  <c r="BN98"/>
  <c r="BM98"/>
  <c r="BL98"/>
  <c r="BK98"/>
  <c r="BJ98"/>
  <c r="BI98"/>
  <c r="BH98"/>
  <c r="BO98" s="1"/>
  <c r="BG98"/>
  <c r="BF98"/>
  <c r="BE98"/>
  <c r="CA98" s="1"/>
  <c r="BD98"/>
  <c r="AN98"/>
  <c r="BW98" s="1"/>
  <c r="BZ97"/>
  <c r="BW97"/>
  <c r="BV97"/>
  <c r="BU97"/>
  <c r="BT97"/>
  <c r="BQ97"/>
  <c r="BP97"/>
  <c r="BX97" s="1"/>
  <c r="BN97"/>
  <c r="BM97"/>
  <c r="BL97"/>
  <c r="BK97"/>
  <c r="BJ97"/>
  <c r="BI97"/>
  <c r="BH97"/>
  <c r="BO97" s="1"/>
  <c r="BG97"/>
  <c r="BF97"/>
  <c r="BE97"/>
  <c r="CA97" s="1"/>
  <c r="BD97"/>
  <c r="AN97"/>
  <c r="AU97" s="1"/>
  <c r="BZ96"/>
  <c r="BU96"/>
  <c r="BT96"/>
  <c r="BQ96"/>
  <c r="BP96"/>
  <c r="BX96" s="1"/>
  <c r="BN96"/>
  <c r="BM96"/>
  <c r="BL96"/>
  <c r="BK96"/>
  <c r="BJ96"/>
  <c r="BI96"/>
  <c r="BH96"/>
  <c r="BO96" s="1"/>
  <c r="BG96"/>
  <c r="BF96"/>
  <c r="BE96"/>
  <c r="CA96" s="1"/>
  <c r="BD96"/>
  <c r="AN96"/>
  <c r="BW96" s="1"/>
  <c r="BZ95"/>
  <c r="BU95"/>
  <c r="BT95"/>
  <c r="BQ95"/>
  <c r="BP95"/>
  <c r="BX95" s="1"/>
  <c r="BN95"/>
  <c r="BM95"/>
  <c r="BL95"/>
  <c r="BK95"/>
  <c r="BJ95"/>
  <c r="BI95"/>
  <c r="BH95"/>
  <c r="BO95" s="1"/>
  <c r="BG95"/>
  <c r="BF95"/>
  <c r="BE95"/>
  <c r="CA95" s="1"/>
  <c r="BD95"/>
  <c r="AN95"/>
  <c r="BW95" s="1"/>
  <c r="BZ94"/>
  <c r="BU94"/>
  <c r="BT94"/>
  <c r="BQ94"/>
  <c r="BP94"/>
  <c r="BX94" s="1"/>
  <c r="BN94"/>
  <c r="BM94"/>
  <c r="BL94"/>
  <c r="BK94"/>
  <c r="BJ94"/>
  <c r="BI94"/>
  <c r="BH94"/>
  <c r="BO94" s="1"/>
  <c r="BG94"/>
  <c r="BF94"/>
  <c r="BE94"/>
  <c r="CA94" s="1"/>
  <c r="BD94"/>
  <c r="AN94"/>
  <c r="BW94" s="1"/>
  <c r="BZ93"/>
  <c r="BU93"/>
  <c r="BT93"/>
  <c r="BQ93"/>
  <c r="BP93"/>
  <c r="BX93" s="1"/>
  <c r="BN93"/>
  <c r="BM93"/>
  <c r="BL93"/>
  <c r="BK93"/>
  <c r="BJ93"/>
  <c r="BI93"/>
  <c r="BH93"/>
  <c r="BO93" s="1"/>
  <c r="BG93"/>
  <c r="BF93"/>
  <c r="BE93"/>
  <c r="CA93" s="1"/>
  <c r="BD93"/>
  <c r="AN93"/>
  <c r="BW93" s="1"/>
  <c r="BZ92"/>
  <c r="BU92"/>
  <c r="BT92"/>
  <c r="BQ92"/>
  <c r="BP92"/>
  <c r="BX92" s="1"/>
  <c r="BN92"/>
  <c r="BM92"/>
  <c r="BL92"/>
  <c r="BK92"/>
  <c r="BJ92"/>
  <c r="BI92"/>
  <c r="BH92"/>
  <c r="BO92" s="1"/>
  <c r="BG92"/>
  <c r="BF92"/>
  <c r="BE92"/>
  <c r="CA92" s="1"/>
  <c r="BD92"/>
  <c r="AN92"/>
  <c r="BW92" s="1"/>
  <c r="BZ91"/>
  <c r="BW91"/>
  <c r="BV91"/>
  <c r="BQ91"/>
  <c r="BP91"/>
  <c r="BX91" s="1"/>
  <c r="BN91"/>
  <c r="BM91"/>
  <c r="BL91"/>
  <c r="BK91"/>
  <c r="BJ91"/>
  <c r="BI91"/>
  <c r="BH91"/>
  <c r="BO91" s="1"/>
  <c r="BG91"/>
  <c r="BF91"/>
  <c r="BE91"/>
  <c r="CA91" s="1"/>
  <c r="BD91"/>
  <c r="AN91"/>
  <c r="BU91" s="1"/>
  <c r="BZ90"/>
  <c r="BU90"/>
  <c r="BT90"/>
  <c r="BQ90"/>
  <c r="BP90"/>
  <c r="BX90" s="1"/>
  <c r="BN90"/>
  <c r="BM90"/>
  <c r="BL90"/>
  <c r="BK90"/>
  <c r="BJ90"/>
  <c r="BI90"/>
  <c r="BH90"/>
  <c r="BO90" s="1"/>
  <c r="BG90"/>
  <c r="BF90"/>
  <c r="BE90"/>
  <c r="CA90" s="1"/>
  <c r="BD90"/>
  <c r="AN90"/>
  <c r="BW90" s="1"/>
  <c r="BZ89"/>
  <c r="BU89"/>
  <c r="BT89"/>
  <c r="BQ89"/>
  <c r="BP89"/>
  <c r="BX89" s="1"/>
  <c r="BN89"/>
  <c r="BM89"/>
  <c r="BL89"/>
  <c r="BK89"/>
  <c r="BJ89"/>
  <c r="BI89"/>
  <c r="BH89"/>
  <c r="BO89" s="1"/>
  <c r="BG89"/>
  <c r="BF89"/>
  <c r="BE89"/>
  <c r="CA89" s="1"/>
  <c r="BD89"/>
  <c r="AN89"/>
  <c r="BW89" s="1"/>
  <c r="BZ88"/>
  <c r="BU88"/>
  <c r="BT88"/>
  <c r="BQ88"/>
  <c r="BP88"/>
  <c r="BX88" s="1"/>
  <c r="BN88"/>
  <c r="BM88"/>
  <c r="BL88"/>
  <c r="BK88"/>
  <c r="BJ88"/>
  <c r="BI88"/>
  <c r="BH88"/>
  <c r="BO88" s="1"/>
  <c r="BG88"/>
  <c r="BF88"/>
  <c r="BE88"/>
  <c r="CA88" s="1"/>
  <c r="BD88"/>
  <c r="AN88"/>
  <c r="BW88" s="1"/>
  <c r="BZ87"/>
  <c r="BU87"/>
  <c r="BT87"/>
  <c r="BQ87"/>
  <c r="BP87"/>
  <c r="BX87" s="1"/>
  <c r="BN87"/>
  <c r="BM87"/>
  <c r="BL87"/>
  <c r="BK87"/>
  <c r="BJ87"/>
  <c r="BI87"/>
  <c r="BH87"/>
  <c r="BO87" s="1"/>
  <c r="BG87"/>
  <c r="BF87"/>
  <c r="BE87"/>
  <c r="CA87" s="1"/>
  <c r="BD87"/>
  <c r="AN87"/>
  <c r="BW87" s="1"/>
  <c r="BZ86"/>
  <c r="BW86"/>
  <c r="BV86"/>
  <c r="BQ86"/>
  <c r="BP86"/>
  <c r="BX86" s="1"/>
  <c r="BN86"/>
  <c r="BM86"/>
  <c r="BL86"/>
  <c r="BK86"/>
  <c r="BJ86"/>
  <c r="BI86"/>
  <c r="BH86"/>
  <c r="BO86" s="1"/>
  <c r="BG86"/>
  <c r="BF86"/>
  <c r="BE86"/>
  <c r="CA86" s="1"/>
  <c r="BD86"/>
  <c r="AN86"/>
  <c r="BU86" s="1"/>
  <c r="BZ85"/>
  <c r="BW85"/>
  <c r="BV85"/>
  <c r="BQ85"/>
  <c r="BP85"/>
  <c r="BX85" s="1"/>
  <c r="BN85"/>
  <c r="BM85"/>
  <c r="BL85"/>
  <c r="BK85"/>
  <c r="BJ85"/>
  <c r="BI85"/>
  <c r="BH85"/>
  <c r="BO85" s="1"/>
  <c r="BG85"/>
  <c r="BF85"/>
  <c r="BE85"/>
  <c r="CA85" s="1"/>
  <c r="BD85"/>
  <c r="AN85"/>
  <c r="BU85" s="1"/>
  <c r="BZ84"/>
  <c r="BU84"/>
  <c r="BT84"/>
  <c r="BQ84"/>
  <c r="BP84"/>
  <c r="BX84" s="1"/>
  <c r="BN84"/>
  <c r="BM84"/>
  <c r="BL84"/>
  <c r="BK84"/>
  <c r="BJ84"/>
  <c r="BI84"/>
  <c r="BH84"/>
  <c r="BO84" s="1"/>
  <c r="BG84"/>
  <c r="BF84"/>
  <c r="BE84"/>
  <c r="CA84" s="1"/>
  <c r="BD84"/>
  <c r="AN84"/>
  <c r="BW84" s="1"/>
  <c r="BZ83"/>
  <c r="BW83"/>
  <c r="BV83"/>
  <c r="BU83"/>
  <c r="BT83"/>
  <c r="BQ83"/>
  <c r="BP83"/>
  <c r="BX83" s="1"/>
  <c r="BN83"/>
  <c r="BM83"/>
  <c r="BL83"/>
  <c r="BK83"/>
  <c r="BJ83"/>
  <c r="BI83"/>
  <c r="BH83"/>
  <c r="BO83" s="1"/>
  <c r="BG83"/>
  <c r="BF83"/>
  <c r="BE83"/>
  <c r="CA83" s="1"/>
  <c r="BD83"/>
  <c r="AN83"/>
  <c r="AU83" s="1"/>
  <c r="BZ82"/>
  <c r="BU82"/>
  <c r="BT82"/>
  <c r="BQ82"/>
  <c r="BP82"/>
  <c r="BX82" s="1"/>
  <c r="BN82"/>
  <c r="BM82"/>
  <c r="BL82"/>
  <c r="BK82"/>
  <c r="BJ82"/>
  <c r="BI82"/>
  <c r="BH82"/>
  <c r="BO82" s="1"/>
  <c r="BG82"/>
  <c r="BF82"/>
  <c r="BE82"/>
  <c r="CA82" s="1"/>
  <c r="BD82"/>
  <c r="AN82"/>
  <c r="BW82" s="1"/>
  <c r="BZ81"/>
  <c r="BU81"/>
  <c r="BT81"/>
  <c r="BQ81"/>
  <c r="BP81"/>
  <c r="BX81" s="1"/>
  <c r="BN81"/>
  <c r="BM81"/>
  <c r="BL81"/>
  <c r="BK81"/>
  <c r="BJ81"/>
  <c r="BI81"/>
  <c r="BH81"/>
  <c r="BO81" s="1"/>
  <c r="BG81"/>
  <c r="BF81"/>
  <c r="BE81"/>
  <c r="CA81" s="1"/>
  <c r="BD81"/>
  <c r="AN81"/>
  <c r="BW81" s="1"/>
  <c r="BZ80"/>
  <c r="BW80"/>
  <c r="BV80"/>
  <c r="BU80"/>
  <c r="BT80"/>
  <c r="BQ80"/>
  <c r="BP80"/>
  <c r="BX80" s="1"/>
  <c r="BN80"/>
  <c r="BM80"/>
  <c r="BL80"/>
  <c r="BK80"/>
  <c r="BJ80"/>
  <c r="BI80"/>
  <c r="BH80"/>
  <c r="BO80" s="1"/>
  <c r="BG80"/>
  <c r="BF80"/>
  <c r="BE80"/>
  <c r="CA80" s="1"/>
  <c r="BD80"/>
  <c r="AN80"/>
  <c r="AU80" s="1"/>
  <c r="BZ79"/>
  <c r="BW79"/>
  <c r="BV79"/>
  <c r="BQ79"/>
  <c r="BP79"/>
  <c r="BX79" s="1"/>
  <c r="BN79"/>
  <c r="BM79"/>
  <c r="BL79"/>
  <c r="BK79"/>
  <c r="BJ79"/>
  <c r="BI79"/>
  <c r="BH79"/>
  <c r="BO79" s="1"/>
  <c r="BG79"/>
  <c r="BF79"/>
  <c r="BE79"/>
  <c r="CA79" s="1"/>
  <c r="BD79"/>
  <c r="AN79"/>
  <c r="BU79" s="1"/>
  <c r="BZ78"/>
  <c r="BU78"/>
  <c r="BT78"/>
  <c r="BQ78"/>
  <c r="BP78"/>
  <c r="BX78" s="1"/>
  <c r="BN78"/>
  <c r="BM78"/>
  <c r="BL78"/>
  <c r="BK78"/>
  <c r="BJ78"/>
  <c r="BI78"/>
  <c r="BH78"/>
  <c r="BO78" s="1"/>
  <c r="BG78"/>
  <c r="BF78"/>
  <c r="BE78"/>
  <c r="CA78" s="1"/>
  <c r="BD78"/>
  <c r="AN78"/>
  <c r="BW78" s="1"/>
  <c r="BZ77"/>
  <c r="BU77"/>
  <c r="BT77"/>
  <c r="BQ77"/>
  <c r="BP77"/>
  <c r="BX77" s="1"/>
  <c r="BN77"/>
  <c r="BM77"/>
  <c r="BL77"/>
  <c r="BK77"/>
  <c r="BJ77"/>
  <c r="BI77"/>
  <c r="BH77"/>
  <c r="BO77" s="1"/>
  <c r="BG77"/>
  <c r="BF77"/>
  <c r="BE77"/>
  <c r="CA77" s="1"/>
  <c r="BD77"/>
  <c r="AN77"/>
  <c r="BW77" s="1"/>
  <c r="BZ76"/>
  <c r="BU76"/>
  <c r="BT76"/>
  <c r="BQ76"/>
  <c r="BP76"/>
  <c r="BX76" s="1"/>
  <c r="BN76"/>
  <c r="BM76"/>
  <c r="BL76"/>
  <c r="BK76"/>
  <c r="BJ76"/>
  <c r="BI76"/>
  <c r="BH76"/>
  <c r="BO76" s="1"/>
  <c r="BG76"/>
  <c r="BF76"/>
  <c r="BE76"/>
  <c r="CA76" s="1"/>
  <c r="BD76"/>
  <c r="AN76"/>
  <c r="BW76" s="1"/>
  <c r="BZ75"/>
  <c r="BU75"/>
  <c r="BT75"/>
  <c r="BQ75"/>
  <c r="BP75"/>
  <c r="BX75" s="1"/>
  <c r="BN75"/>
  <c r="BM75"/>
  <c r="BL75"/>
  <c r="BK75"/>
  <c r="BJ75"/>
  <c r="BI75"/>
  <c r="BH75"/>
  <c r="BO75" s="1"/>
  <c r="BG75"/>
  <c r="BF75"/>
  <c r="BE75"/>
  <c r="CA75" s="1"/>
  <c r="BD75"/>
  <c r="AN75"/>
  <c r="BW75" s="1"/>
  <c r="BZ74"/>
  <c r="BW74"/>
  <c r="BV74"/>
  <c r="BU74"/>
  <c r="BT74"/>
  <c r="BQ74"/>
  <c r="BP74"/>
  <c r="BX74" s="1"/>
  <c r="BN74"/>
  <c r="BM74"/>
  <c r="BL74"/>
  <c r="BK74"/>
  <c r="BJ74"/>
  <c r="BI74"/>
  <c r="BH74"/>
  <c r="BO74" s="1"/>
  <c r="BG74"/>
  <c r="BF74"/>
  <c r="BE74"/>
  <c r="CA74" s="1"/>
  <c r="BD74"/>
  <c r="AN74"/>
  <c r="AU74" s="1"/>
  <c r="BZ73"/>
  <c r="BW73"/>
  <c r="BV73"/>
  <c r="BU73"/>
  <c r="BT73"/>
  <c r="BQ73"/>
  <c r="BP73"/>
  <c r="BX73" s="1"/>
  <c r="BN73"/>
  <c r="BM73"/>
  <c r="BL73"/>
  <c r="BK73"/>
  <c r="BJ73"/>
  <c r="BI73"/>
  <c r="BH73"/>
  <c r="BO73" s="1"/>
  <c r="BG73"/>
  <c r="BF73"/>
  <c r="BE73"/>
  <c r="CA73" s="1"/>
  <c r="BD73"/>
  <c r="AN73"/>
  <c r="AU73" s="1"/>
  <c r="BZ72"/>
  <c r="BW72"/>
  <c r="BV72"/>
  <c r="BU72"/>
  <c r="BT72"/>
  <c r="BQ72"/>
  <c r="BP72"/>
  <c r="BX72" s="1"/>
  <c r="BN72"/>
  <c r="BM72"/>
  <c r="BL72"/>
  <c r="BK72"/>
  <c r="BJ72"/>
  <c r="BI72"/>
  <c r="BH72"/>
  <c r="BO72" s="1"/>
  <c r="BG72"/>
  <c r="BF72"/>
  <c r="BE72"/>
  <c r="CA72" s="1"/>
  <c r="BD72"/>
  <c r="AN72"/>
  <c r="AU72" s="1"/>
  <c r="BZ71"/>
  <c r="BW71"/>
  <c r="BV71"/>
  <c r="BQ71"/>
  <c r="BP71"/>
  <c r="BX71" s="1"/>
  <c r="BN71"/>
  <c r="BM71"/>
  <c r="BL71"/>
  <c r="BK71"/>
  <c r="BJ71"/>
  <c r="BI71"/>
  <c r="BH71"/>
  <c r="BO71" s="1"/>
  <c r="BG71"/>
  <c r="BF71"/>
  <c r="BE71"/>
  <c r="CA71" s="1"/>
  <c r="BD71"/>
  <c r="AN71"/>
  <c r="BU71" s="1"/>
  <c r="BZ70"/>
  <c r="BW70"/>
  <c r="BV70"/>
  <c r="BU70"/>
  <c r="BT70"/>
  <c r="BQ70"/>
  <c r="BP70"/>
  <c r="BX70" s="1"/>
  <c r="BN70"/>
  <c r="BM70"/>
  <c r="BL70"/>
  <c r="BK70"/>
  <c r="BJ70"/>
  <c r="BI70"/>
  <c r="BH70"/>
  <c r="BO70" s="1"/>
  <c r="BG70"/>
  <c r="BF70"/>
  <c r="BE70"/>
  <c r="CA70" s="1"/>
  <c r="BD70"/>
  <c r="AN70"/>
  <c r="AU70" s="1"/>
  <c r="BZ69"/>
  <c r="BW69"/>
  <c r="BV69"/>
  <c r="BU69"/>
  <c r="BT69"/>
  <c r="BQ69"/>
  <c r="BP69"/>
  <c r="BX69" s="1"/>
  <c r="BN69"/>
  <c r="BM69"/>
  <c r="BL69"/>
  <c r="BK69"/>
  <c r="BJ69"/>
  <c r="BI69"/>
  <c r="BH69"/>
  <c r="BO69" s="1"/>
  <c r="BG69"/>
  <c r="BF69"/>
  <c r="BE69"/>
  <c r="CA69" s="1"/>
  <c r="BD69"/>
  <c r="AN69"/>
  <c r="AU69" s="1"/>
  <c r="BZ68"/>
  <c r="BU68"/>
  <c r="BT68"/>
  <c r="BQ68"/>
  <c r="BP68"/>
  <c r="BX68" s="1"/>
  <c r="BN68"/>
  <c r="BM68"/>
  <c r="BL68"/>
  <c r="BK68"/>
  <c r="BJ68"/>
  <c r="BI68"/>
  <c r="BH68"/>
  <c r="BO68" s="1"/>
  <c r="BG68"/>
  <c r="BF68"/>
  <c r="BE68"/>
  <c r="CA68" s="1"/>
  <c r="BD68"/>
  <c r="AN68"/>
  <c r="BW68" s="1"/>
  <c r="BZ67"/>
  <c r="BU67"/>
  <c r="BT67"/>
  <c r="BQ67"/>
  <c r="BP67"/>
  <c r="BX67" s="1"/>
  <c r="BN67"/>
  <c r="BM67"/>
  <c r="BL67"/>
  <c r="BK67"/>
  <c r="BJ67"/>
  <c r="BI67"/>
  <c r="BH67"/>
  <c r="BO67" s="1"/>
  <c r="BG67"/>
  <c r="BF67"/>
  <c r="BE67"/>
  <c r="CA67" s="1"/>
  <c r="BD67"/>
  <c r="AN67"/>
  <c r="BW67" s="1"/>
  <c r="BZ66"/>
  <c r="BW66"/>
  <c r="BV66"/>
  <c r="BU66"/>
  <c r="BT66"/>
  <c r="BQ66"/>
  <c r="BP66"/>
  <c r="BX66" s="1"/>
  <c r="BN66"/>
  <c r="BM66"/>
  <c r="BL66"/>
  <c r="BK66"/>
  <c r="BJ66"/>
  <c r="BI66"/>
  <c r="BH66"/>
  <c r="BO66" s="1"/>
  <c r="BG66"/>
  <c r="BF66"/>
  <c r="BE66"/>
  <c r="CA66" s="1"/>
  <c r="BD66"/>
  <c r="AN66"/>
  <c r="AU66" s="1"/>
  <c r="BZ65"/>
  <c r="BU65"/>
  <c r="BT65"/>
  <c r="BQ65"/>
  <c r="BP65"/>
  <c r="BX65" s="1"/>
  <c r="BN65"/>
  <c r="BM65"/>
  <c r="BL65"/>
  <c r="BK65"/>
  <c r="BJ65"/>
  <c r="BI65"/>
  <c r="BH65"/>
  <c r="BO65" s="1"/>
  <c r="BG65"/>
  <c r="BF65"/>
  <c r="BE65"/>
  <c r="CA65" s="1"/>
  <c r="BD65"/>
  <c r="AN65"/>
  <c r="BW65" s="1"/>
  <c r="BZ64"/>
  <c r="BU64"/>
  <c r="BT64"/>
  <c r="BQ64"/>
  <c r="BP64"/>
  <c r="BX64" s="1"/>
  <c r="BN64"/>
  <c r="BM64"/>
  <c r="BL64"/>
  <c r="BK64"/>
  <c r="BJ64"/>
  <c r="BI64"/>
  <c r="BH64"/>
  <c r="BO64" s="1"/>
  <c r="BG64"/>
  <c r="BF64"/>
  <c r="BE64"/>
  <c r="CA64" s="1"/>
  <c r="BD64"/>
  <c r="AN64"/>
  <c r="BW64" s="1"/>
  <c r="BZ63"/>
  <c r="BW63"/>
  <c r="BV63"/>
  <c r="BU63"/>
  <c r="BT63"/>
  <c r="BQ63"/>
  <c r="BP63"/>
  <c r="BX63" s="1"/>
  <c r="BN63"/>
  <c r="BM63"/>
  <c r="BL63"/>
  <c r="BK63"/>
  <c r="BJ63"/>
  <c r="BI63"/>
  <c r="BH63"/>
  <c r="BO63" s="1"/>
  <c r="BG63"/>
  <c r="BF63"/>
  <c r="BE63"/>
  <c r="CA63" s="1"/>
  <c r="BD63"/>
  <c r="AN63"/>
  <c r="AU63" s="1"/>
  <c r="BZ62"/>
  <c r="BU62"/>
  <c r="BT62"/>
  <c r="BQ62"/>
  <c r="BP62"/>
  <c r="BX62" s="1"/>
  <c r="BN62"/>
  <c r="BM62"/>
  <c r="BL62"/>
  <c r="BK62"/>
  <c r="BJ62"/>
  <c r="BI62"/>
  <c r="BH62"/>
  <c r="BO62" s="1"/>
  <c r="BG62"/>
  <c r="BF62"/>
  <c r="BE62"/>
  <c r="CA62" s="1"/>
  <c r="BD62"/>
  <c r="AN62"/>
  <c r="BW62" s="1"/>
  <c r="BZ61"/>
  <c r="BU61"/>
  <c r="BT61"/>
  <c r="BQ61"/>
  <c r="BP61"/>
  <c r="BX61" s="1"/>
  <c r="BN61"/>
  <c r="BM61"/>
  <c r="BL61"/>
  <c r="BK61"/>
  <c r="BJ61"/>
  <c r="BI61"/>
  <c r="BH61"/>
  <c r="BO61" s="1"/>
  <c r="BG61"/>
  <c r="BF61"/>
  <c r="BE61"/>
  <c r="CA61" s="1"/>
  <c r="BD61"/>
  <c r="AN61"/>
  <c r="BW61" s="1"/>
  <c r="BZ60"/>
  <c r="BU60"/>
  <c r="BT60"/>
  <c r="BQ60"/>
  <c r="BP60"/>
  <c r="BX60" s="1"/>
  <c r="BN60"/>
  <c r="BM60"/>
  <c r="BL60"/>
  <c r="BK60"/>
  <c r="BJ60"/>
  <c r="BI60"/>
  <c r="BH60"/>
  <c r="BO60" s="1"/>
  <c r="BG60"/>
  <c r="BF60"/>
  <c r="BE60"/>
  <c r="CA60" s="1"/>
  <c r="BD60"/>
  <c r="AN60"/>
  <c r="BW60" s="1"/>
  <c r="BZ59"/>
  <c r="BW59"/>
  <c r="BV59"/>
  <c r="BQ59"/>
  <c r="BP59"/>
  <c r="BX59" s="1"/>
  <c r="BN59"/>
  <c r="BM59"/>
  <c r="BL59"/>
  <c r="BK59"/>
  <c r="BJ59"/>
  <c r="BI59"/>
  <c r="BH59"/>
  <c r="BO59" s="1"/>
  <c r="BG59"/>
  <c r="BF59"/>
  <c r="BE59"/>
  <c r="CA59" s="1"/>
  <c r="BD59"/>
  <c r="AN59"/>
  <c r="BU59" s="1"/>
  <c r="BZ58"/>
  <c r="BW58"/>
  <c r="BV58"/>
  <c r="BU58"/>
  <c r="BT58"/>
  <c r="BQ58"/>
  <c r="BP58"/>
  <c r="BX58" s="1"/>
  <c r="BN58"/>
  <c r="BM58"/>
  <c r="BL58"/>
  <c r="BK58"/>
  <c r="BJ58"/>
  <c r="BI58"/>
  <c r="BH58"/>
  <c r="BO58" s="1"/>
  <c r="BG58"/>
  <c r="BF58"/>
  <c r="BE58"/>
  <c r="CA58" s="1"/>
  <c r="BD58"/>
  <c r="AN58"/>
  <c r="AU58" s="1"/>
  <c r="BZ57"/>
  <c r="BW57"/>
  <c r="BV57"/>
  <c r="BU57"/>
  <c r="BT57"/>
  <c r="BQ57"/>
  <c r="BP57"/>
  <c r="BX57" s="1"/>
  <c r="BN57"/>
  <c r="BM57"/>
  <c r="BL57"/>
  <c r="BK57"/>
  <c r="BJ57"/>
  <c r="BI57"/>
  <c r="BH57"/>
  <c r="BO57" s="1"/>
  <c r="BG57"/>
  <c r="BF57"/>
  <c r="BE57"/>
  <c r="CA57" s="1"/>
  <c r="BD57"/>
  <c r="AN57"/>
  <c r="AU57" s="1"/>
  <c r="BZ56"/>
  <c r="BU56"/>
  <c r="BT56"/>
  <c r="BQ56"/>
  <c r="BP56"/>
  <c r="BX56" s="1"/>
  <c r="BN56"/>
  <c r="BM56"/>
  <c r="BL56"/>
  <c r="BK56"/>
  <c r="BJ56"/>
  <c r="BI56"/>
  <c r="BH56"/>
  <c r="BO56" s="1"/>
  <c r="BG56"/>
  <c r="BF56"/>
  <c r="BE56"/>
  <c r="CA56" s="1"/>
  <c r="BD56"/>
  <c r="AN56"/>
  <c r="BW56" s="1"/>
  <c r="BZ55"/>
  <c r="BW55"/>
  <c r="BV55"/>
  <c r="BU55"/>
  <c r="BT55"/>
  <c r="BQ55"/>
  <c r="BP55"/>
  <c r="BX55" s="1"/>
  <c r="BN55"/>
  <c r="BM55"/>
  <c r="BL55"/>
  <c r="BK55"/>
  <c r="BJ55"/>
  <c r="BI55"/>
  <c r="BH55"/>
  <c r="BO55" s="1"/>
  <c r="BG55"/>
  <c r="BF55"/>
  <c r="BE55"/>
  <c r="CA55" s="1"/>
  <c r="BD55"/>
  <c r="AN55"/>
  <c r="AU55" s="1"/>
  <c r="BZ54"/>
  <c r="BU54"/>
  <c r="BT54"/>
  <c r="BQ54"/>
  <c r="BP54"/>
  <c r="BX54" s="1"/>
  <c r="BN54"/>
  <c r="BM54"/>
  <c r="BL54"/>
  <c r="BK54"/>
  <c r="BJ54"/>
  <c r="BI54"/>
  <c r="BH54"/>
  <c r="BO54" s="1"/>
  <c r="BG54"/>
  <c r="BF54"/>
  <c r="BE54"/>
  <c r="CA54" s="1"/>
  <c r="BD54"/>
  <c r="AN54"/>
  <c r="BW54" s="1"/>
  <c r="BZ53"/>
  <c r="BU53"/>
  <c r="BT53"/>
  <c r="BQ53"/>
  <c r="BP53"/>
  <c r="BX53" s="1"/>
  <c r="BN53"/>
  <c r="BM53"/>
  <c r="BL53"/>
  <c r="BK53"/>
  <c r="BJ53"/>
  <c r="BI53"/>
  <c r="BH53"/>
  <c r="BO53" s="1"/>
  <c r="BG53"/>
  <c r="BF53"/>
  <c r="BE53"/>
  <c r="CA53" s="1"/>
  <c r="BD53"/>
  <c r="AN53"/>
  <c r="BW53" s="1"/>
  <c r="BZ52"/>
  <c r="BU52"/>
  <c r="BT52"/>
  <c r="BQ52"/>
  <c r="BP52"/>
  <c r="BX52" s="1"/>
  <c r="BN52"/>
  <c r="BM52"/>
  <c r="BL52"/>
  <c r="BK52"/>
  <c r="BJ52"/>
  <c r="BI52"/>
  <c r="BH52"/>
  <c r="BO52" s="1"/>
  <c r="BG52"/>
  <c r="BF52"/>
  <c r="BE52"/>
  <c r="CA52" s="1"/>
  <c r="BD52"/>
  <c r="AN52"/>
  <c r="BW52" s="1"/>
  <c r="BZ51"/>
  <c r="BW51"/>
  <c r="BV51"/>
  <c r="BU51"/>
  <c r="BT51"/>
  <c r="BQ51"/>
  <c r="BP51"/>
  <c r="BX51" s="1"/>
  <c r="BN51"/>
  <c r="BM51"/>
  <c r="BL51"/>
  <c r="BK51"/>
  <c r="BJ51"/>
  <c r="BI51"/>
  <c r="BH51"/>
  <c r="BO51" s="1"/>
  <c r="BG51"/>
  <c r="BF51"/>
  <c r="BE51"/>
  <c r="CA51" s="1"/>
  <c r="BD51"/>
  <c r="AN51"/>
  <c r="AU51" s="1"/>
  <c r="BZ50"/>
  <c r="BU50"/>
  <c r="BT50"/>
  <c r="BQ50"/>
  <c r="BP50"/>
  <c r="BX50" s="1"/>
  <c r="BN50"/>
  <c r="BM50"/>
  <c r="BL50"/>
  <c r="BK50"/>
  <c r="BJ50"/>
  <c r="BI50"/>
  <c r="BH50"/>
  <c r="BO50" s="1"/>
  <c r="BG50"/>
  <c r="BF50"/>
  <c r="BE50"/>
  <c r="CA50" s="1"/>
  <c r="BD50"/>
  <c r="AN50"/>
  <c r="BW50" s="1"/>
  <c r="BZ49"/>
  <c r="BW49"/>
  <c r="BV49"/>
  <c r="BU49"/>
  <c r="BT49"/>
  <c r="BQ49"/>
  <c r="BP49"/>
  <c r="BX49" s="1"/>
  <c r="BN49"/>
  <c r="BM49"/>
  <c r="BL49"/>
  <c r="BK49"/>
  <c r="BJ49"/>
  <c r="BI49"/>
  <c r="BH49"/>
  <c r="BO49" s="1"/>
  <c r="BG49"/>
  <c r="BF49"/>
  <c r="BE49"/>
  <c r="CA49" s="1"/>
  <c r="BD49"/>
  <c r="AN49"/>
  <c r="AU49" s="1"/>
  <c r="BZ48"/>
  <c r="BU48"/>
  <c r="BT48"/>
  <c r="BQ48"/>
  <c r="BP48"/>
  <c r="BX48" s="1"/>
  <c r="BN48"/>
  <c r="BM48"/>
  <c r="BL48"/>
  <c r="BK48"/>
  <c r="BJ48"/>
  <c r="BI48"/>
  <c r="BH48"/>
  <c r="BO48" s="1"/>
  <c r="BG48"/>
  <c r="BF48"/>
  <c r="BE48"/>
  <c r="CA48" s="1"/>
  <c r="BD48"/>
  <c r="AN48"/>
  <c r="BW48" s="1"/>
  <c r="BZ47"/>
  <c r="BW47"/>
  <c r="BV47"/>
  <c r="BQ47"/>
  <c r="BP47"/>
  <c r="BX47" s="1"/>
  <c r="BN47"/>
  <c r="BM47"/>
  <c r="BL47"/>
  <c r="BK47"/>
  <c r="BJ47"/>
  <c r="BI47"/>
  <c r="BH47"/>
  <c r="BO47" s="1"/>
  <c r="BG47"/>
  <c r="BF47"/>
  <c r="BE47"/>
  <c r="CA47" s="1"/>
  <c r="BD47"/>
  <c r="AN47"/>
  <c r="BU47" s="1"/>
  <c r="BZ46"/>
  <c r="BW46"/>
  <c r="BV46"/>
  <c r="BU46"/>
  <c r="BT46"/>
  <c r="BQ46"/>
  <c r="BP46"/>
  <c r="BX46" s="1"/>
  <c r="BN46"/>
  <c r="BM46"/>
  <c r="BL46"/>
  <c r="BK46"/>
  <c r="BJ46"/>
  <c r="BI46"/>
  <c r="BH46"/>
  <c r="BO46" s="1"/>
  <c r="BG46"/>
  <c r="BF46"/>
  <c r="BE46"/>
  <c r="CA46" s="1"/>
  <c r="BD46"/>
  <c r="AN46"/>
  <c r="AU46" s="1"/>
  <c r="BZ45"/>
  <c r="BW45"/>
  <c r="BV45"/>
  <c r="BU45"/>
  <c r="BT45"/>
  <c r="BQ45"/>
  <c r="BP45"/>
  <c r="BX45" s="1"/>
  <c r="BN45"/>
  <c r="BM45"/>
  <c r="BL45"/>
  <c r="BK45"/>
  <c r="BJ45"/>
  <c r="BI45"/>
  <c r="BH45"/>
  <c r="BO45" s="1"/>
  <c r="BG45"/>
  <c r="BF45"/>
  <c r="BE45"/>
  <c r="CA45" s="1"/>
  <c r="BD45"/>
  <c r="AN45"/>
  <c r="AU45" s="1"/>
  <c r="BZ44"/>
  <c r="BU44"/>
  <c r="BT44"/>
  <c r="BQ44"/>
  <c r="BP44"/>
  <c r="BX44" s="1"/>
  <c r="BN44"/>
  <c r="BM44"/>
  <c r="BL44"/>
  <c r="BK44"/>
  <c r="BJ44"/>
  <c r="BI44"/>
  <c r="BH44"/>
  <c r="BO44" s="1"/>
  <c r="BG44"/>
  <c r="BF44"/>
  <c r="BE44"/>
  <c r="CA44" s="1"/>
  <c r="BD44"/>
  <c r="AN44"/>
  <c r="BW44" s="1"/>
  <c r="BZ43"/>
  <c r="BW43"/>
  <c r="BV43"/>
  <c r="BU43"/>
  <c r="BT43"/>
  <c r="BQ43"/>
  <c r="BP43"/>
  <c r="BX43" s="1"/>
  <c r="BN43"/>
  <c r="BM43"/>
  <c r="BL43"/>
  <c r="BK43"/>
  <c r="BJ43"/>
  <c r="BI43"/>
  <c r="BH43"/>
  <c r="BO43" s="1"/>
  <c r="BG43"/>
  <c r="BF43"/>
  <c r="BE43"/>
  <c r="CA43" s="1"/>
  <c r="BD43"/>
  <c r="AN43"/>
  <c r="AU43" s="1"/>
  <c r="BZ42"/>
  <c r="BW42"/>
  <c r="BV42"/>
  <c r="BU42"/>
  <c r="BT42"/>
  <c r="BQ42"/>
  <c r="BP42"/>
  <c r="BX42" s="1"/>
  <c r="BN42"/>
  <c r="BM42"/>
  <c r="BL42"/>
  <c r="BK42"/>
  <c r="BJ42"/>
  <c r="BI42"/>
  <c r="BH42"/>
  <c r="BO42" s="1"/>
  <c r="BG42"/>
  <c r="BF42"/>
  <c r="BE42"/>
  <c r="CA42" s="1"/>
  <c r="BD42"/>
  <c r="AN42"/>
  <c r="AU42" s="1"/>
  <c r="BZ41"/>
  <c r="BW41"/>
  <c r="BV41"/>
  <c r="BU41"/>
  <c r="BT41"/>
  <c r="BQ41"/>
  <c r="BP41"/>
  <c r="BX41" s="1"/>
  <c r="BN41"/>
  <c r="BM41"/>
  <c r="BL41"/>
  <c r="BK41"/>
  <c r="BJ41"/>
  <c r="BI41"/>
  <c r="BH41"/>
  <c r="BO41" s="1"/>
  <c r="BG41"/>
  <c r="BF41"/>
  <c r="BE41"/>
  <c r="CA41" s="1"/>
  <c r="BD41"/>
  <c r="AN41"/>
  <c r="AU41" s="1"/>
  <c r="BZ40"/>
  <c r="BU40"/>
  <c r="BT40"/>
  <c r="BQ40"/>
  <c r="BP40"/>
  <c r="BX40" s="1"/>
  <c r="BN40"/>
  <c r="BM40"/>
  <c r="BL40"/>
  <c r="BK40"/>
  <c r="BJ40"/>
  <c r="BI40"/>
  <c r="BH40"/>
  <c r="BO40" s="1"/>
  <c r="BG40"/>
  <c r="BF40"/>
  <c r="BE40"/>
  <c r="CA40" s="1"/>
  <c r="BD40"/>
  <c r="AN40"/>
  <c r="BW40" s="1"/>
  <c r="BZ39"/>
  <c r="BW39"/>
  <c r="BV39"/>
  <c r="BU39"/>
  <c r="BT39"/>
  <c r="BQ39"/>
  <c r="BP39"/>
  <c r="BX39" s="1"/>
  <c r="BN39"/>
  <c r="BM39"/>
  <c r="BL39"/>
  <c r="BK39"/>
  <c r="BJ39"/>
  <c r="BI39"/>
  <c r="BH39"/>
  <c r="BO39" s="1"/>
  <c r="BG39"/>
  <c r="BF39"/>
  <c r="BE39"/>
  <c r="CA39" s="1"/>
  <c r="BD39"/>
  <c r="AN39"/>
  <c r="AU39" s="1"/>
  <c r="BZ38"/>
  <c r="BW38"/>
  <c r="BV38"/>
  <c r="BQ38"/>
  <c r="BP38"/>
  <c r="BX38" s="1"/>
  <c r="BN38"/>
  <c r="BM38"/>
  <c r="BL38"/>
  <c r="BK38"/>
  <c r="BJ38"/>
  <c r="BI38"/>
  <c r="BH38"/>
  <c r="BO38" s="1"/>
  <c r="BG38"/>
  <c r="BF38"/>
  <c r="BE38"/>
  <c r="CA38" s="1"/>
  <c r="BD38"/>
  <c r="AN38"/>
  <c r="BU38" s="1"/>
  <c r="BZ37"/>
  <c r="BU37"/>
  <c r="BT37"/>
  <c r="BQ37"/>
  <c r="BP37"/>
  <c r="BX37" s="1"/>
  <c r="BN37"/>
  <c r="BM37"/>
  <c r="BL37"/>
  <c r="BK37"/>
  <c r="BJ37"/>
  <c r="BI37"/>
  <c r="BH37"/>
  <c r="BO37" s="1"/>
  <c r="BG37"/>
  <c r="BF37"/>
  <c r="BE37"/>
  <c r="CA37" s="1"/>
  <c r="BD37"/>
  <c r="AN37"/>
  <c r="BW37" s="1"/>
  <c r="BZ36"/>
  <c r="BU36"/>
  <c r="BT36"/>
  <c r="BQ36"/>
  <c r="BP36"/>
  <c r="BX36" s="1"/>
  <c r="BN36"/>
  <c r="BM36"/>
  <c r="BL36"/>
  <c r="BK36"/>
  <c r="BJ36"/>
  <c r="BI36"/>
  <c r="BH36"/>
  <c r="BO36" s="1"/>
  <c r="BG36"/>
  <c r="BF36"/>
  <c r="BE36"/>
  <c r="CA36" s="1"/>
  <c r="BD36"/>
  <c r="AN36"/>
  <c r="BW36" s="1"/>
  <c r="BZ35"/>
  <c r="BU35"/>
  <c r="BT35"/>
  <c r="BQ35"/>
  <c r="BP35"/>
  <c r="BX35" s="1"/>
  <c r="BN35"/>
  <c r="BM35"/>
  <c r="BL35"/>
  <c r="BK35"/>
  <c r="BJ35"/>
  <c r="BI35"/>
  <c r="BH35"/>
  <c r="BO35" s="1"/>
  <c r="BG35"/>
  <c r="BF35"/>
  <c r="BE35"/>
  <c r="CA35" s="1"/>
  <c r="BD35"/>
  <c r="AN35"/>
  <c r="AN1504" s="1"/>
  <c r="BZ34"/>
  <c r="BW34"/>
  <c r="BV34"/>
  <c r="BU34"/>
  <c r="BT34"/>
  <c r="BQ34"/>
  <c r="BP34"/>
  <c r="BX34" s="1"/>
  <c r="BN34"/>
  <c r="BM34"/>
  <c r="BL34"/>
  <c r="BK34"/>
  <c r="BJ34"/>
  <c r="BI34"/>
  <c r="BH34"/>
  <c r="BO34" s="1"/>
  <c r="BG34"/>
  <c r="BF34"/>
  <c r="BE34"/>
  <c r="CA34" s="1"/>
  <c r="BD34"/>
  <c r="AN34"/>
  <c r="AU34" s="1"/>
  <c r="BZ33"/>
  <c r="BW33"/>
  <c r="BV33"/>
  <c r="BQ33"/>
  <c r="BP33"/>
  <c r="BX33" s="1"/>
  <c r="BN33"/>
  <c r="BM33"/>
  <c r="BL33"/>
  <c r="BK33"/>
  <c r="BJ33"/>
  <c r="BI33"/>
  <c r="BH33"/>
  <c r="BO33" s="1"/>
  <c r="BG33"/>
  <c r="BF33"/>
  <c r="BE33"/>
  <c r="CA33" s="1"/>
  <c r="BD33"/>
  <c r="AN33"/>
  <c r="BU33" s="1"/>
  <c r="BZ32"/>
  <c r="BW32"/>
  <c r="BV32"/>
  <c r="BU32"/>
  <c r="BT32"/>
  <c r="BQ32"/>
  <c r="BP32"/>
  <c r="BX32" s="1"/>
  <c r="BN32"/>
  <c r="BM32"/>
  <c r="BL32"/>
  <c r="BK32"/>
  <c r="BJ32"/>
  <c r="BI32"/>
  <c r="BH32"/>
  <c r="BO32" s="1"/>
  <c r="BG32"/>
  <c r="BF32"/>
  <c r="BE32"/>
  <c r="CA32" s="1"/>
  <c r="BD32"/>
  <c r="AN32"/>
  <c r="AU32" s="1"/>
  <c r="BZ31"/>
  <c r="BW31"/>
  <c r="BV31"/>
  <c r="BQ31"/>
  <c r="BP31"/>
  <c r="BX31" s="1"/>
  <c r="BN31"/>
  <c r="BM31"/>
  <c r="BL31"/>
  <c r="BK31"/>
  <c r="BJ31"/>
  <c r="BI31"/>
  <c r="BH31"/>
  <c r="BO31" s="1"/>
  <c r="BG31"/>
  <c r="BF31"/>
  <c r="BE31"/>
  <c r="CA31" s="1"/>
  <c r="BD31"/>
  <c r="AN31"/>
  <c r="AN1507" s="1"/>
  <c r="BZ30"/>
  <c r="BW30"/>
  <c r="BV30"/>
  <c r="BU30"/>
  <c r="BT30"/>
  <c r="BQ30"/>
  <c r="BP30"/>
  <c r="BX30" s="1"/>
  <c r="BN30"/>
  <c r="BM30"/>
  <c r="BL30"/>
  <c r="BK30"/>
  <c r="BJ30"/>
  <c r="BI30"/>
  <c r="BH30"/>
  <c r="BO30" s="1"/>
  <c r="BG30"/>
  <c r="BF30"/>
  <c r="BE30"/>
  <c r="CA30" s="1"/>
  <c r="BD30"/>
  <c r="AN30"/>
  <c r="AN1506" s="1"/>
  <c r="BZ29"/>
  <c r="BW29"/>
  <c r="BV29"/>
  <c r="BU29"/>
  <c r="BT29"/>
  <c r="BQ29"/>
  <c r="BP29"/>
  <c r="BX29" s="1"/>
  <c r="BN29"/>
  <c r="BM29"/>
  <c r="BL29"/>
  <c r="BK29"/>
  <c r="BJ29"/>
  <c r="BI29"/>
  <c r="BH29"/>
  <c r="BO29" s="1"/>
  <c r="BG29"/>
  <c r="BF29"/>
  <c r="BE29"/>
  <c r="CA29" s="1"/>
  <c r="BD29"/>
  <c r="AN29"/>
  <c r="AU29" s="1"/>
  <c r="B29"/>
  <c r="AB21"/>
  <c r="BQ2"/>
  <c r="BP2"/>
  <c r="BO2"/>
  <c r="BN2"/>
  <c r="BM2"/>
  <c r="BL2"/>
  <c r="BK2"/>
  <c r="BJ2"/>
  <c r="BI2"/>
  <c r="BH2"/>
  <c r="BG2"/>
  <c r="BF2"/>
  <c r="BE2"/>
  <c r="BD2"/>
  <c r="BC2"/>
  <c r="AD1134" i="11"/>
  <c r="AC1134"/>
  <c r="AW1132"/>
  <c r="AV1132"/>
  <c r="AT1132"/>
  <c r="AS1132"/>
  <c r="AR1132"/>
  <c r="AQ1132"/>
  <c r="AP1132"/>
  <c r="AO1132"/>
  <c r="AJ1132"/>
  <c r="AW1131"/>
  <c r="AV1131"/>
  <c r="AT1131"/>
  <c r="AS1131"/>
  <c r="AR1131"/>
  <c r="AQ1131"/>
  <c r="AP1131"/>
  <c r="AO1131"/>
  <c r="AJ1131"/>
  <c r="AW1130"/>
  <c r="AV1130"/>
  <c r="AU1130"/>
  <c r="AT1130"/>
  <c r="AS1130"/>
  <c r="AR1130"/>
  <c r="AQ1130"/>
  <c r="AP1130"/>
  <c r="AO1130"/>
  <c r="AN1130"/>
  <c r="AJ1130"/>
  <c r="AW1129"/>
  <c r="AW1128" s="1"/>
  <c r="AV1129"/>
  <c r="AT1129"/>
  <c r="AS1129"/>
  <c r="AS1128" s="1"/>
  <c r="AR1129"/>
  <c r="AQ1129"/>
  <c r="AQ1128" s="1"/>
  <c r="AP1129"/>
  <c r="AO1129"/>
  <c r="AO1128" s="1"/>
  <c r="AJ1129"/>
  <c r="AJ1128" s="1"/>
  <c r="AV1128"/>
  <c r="AT1128"/>
  <c r="AR1128"/>
  <c r="AP1128"/>
  <c r="BY1126"/>
  <c r="BW1126"/>
  <c r="BU1126"/>
  <c r="BT1126"/>
  <c r="BQ1126"/>
  <c r="BP1126"/>
  <c r="BN1126"/>
  <c r="BM1126"/>
  <c r="BL1126"/>
  <c r="BK1126"/>
  <c r="BJ1126"/>
  <c r="BI1126"/>
  <c r="BH1126" s="1"/>
  <c r="BO1126" s="1"/>
  <c r="BG1126"/>
  <c r="BF1126"/>
  <c r="BE1126"/>
  <c r="BD1126"/>
  <c r="AU1126"/>
  <c r="AN1126"/>
  <c r="BV1126" s="1"/>
  <c r="BY1125"/>
  <c r="BW1125"/>
  <c r="BU1125"/>
  <c r="BT1125"/>
  <c r="BQ1125"/>
  <c r="BP1125"/>
  <c r="BN1125"/>
  <c r="BM1125"/>
  <c r="BL1125"/>
  <c r="BK1125"/>
  <c r="BJ1125"/>
  <c r="BI1125"/>
  <c r="BH1125" s="1"/>
  <c r="BO1125" s="1"/>
  <c r="BG1125"/>
  <c r="BF1125"/>
  <c r="BE1125"/>
  <c r="BD1125"/>
  <c r="AU1125"/>
  <c r="AN1125"/>
  <c r="BV1125" s="1"/>
  <c r="BY1124"/>
  <c r="BW1124"/>
  <c r="BU1124"/>
  <c r="BT1124"/>
  <c r="BQ1124"/>
  <c r="BP1124"/>
  <c r="BN1124"/>
  <c r="BM1124"/>
  <c r="BL1124"/>
  <c r="BK1124"/>
  <c r="BJ1124"/>
  <c r="BI1124"/>
  <c r="BH1124" s="1"/>
  <c r="BO1124" s="1"/>
  <c r="BG1124"/>
  <c r="BF1124"/>
  <c r="BE1124"/>
  <c r="BD1124"/>
  <c r="AU1124"/>
  <c r="AN1124"/>
  <c r="BV1124" s="1"/>
  <c r="BY1123"/>
  <c r="BW1123"/>
  <c r="BU1123"/>
  <c r="BT1123"/>
  <c r="BQ1123"/>
  <c r="BP1123"/>
  <c r="BN1123"/>
  <c r="BM1123"/>
  <c r="BL1123"/>
  <c r="BK1123"/>
  <c r="BJ1123"/>
  <c r="BI1123"/>
  <c r="BH1123" s="1"/>
  <c r="BO1123" s="1"/>
  <c r="BG1123"/>
  <c r="BF1123"/>
  <c r="BE1123"/>
  <c r="BD1123"/>
  <c r="AU1123"/>
  <c r="AN1123"/>
  <c r="BV1123" s="1"/>
  <c r="BY1122"/>
  <c r="BW1122"/>
  <c r="BU1122"/>
  <c r="BT1122"/>
  <c r="BQ1122"/>
  <c r="BP1122"/>
  <c r="BN1122"/>
  <c r="BM1122"/>
  <c r="BL1122"/>
  <c r="BK1122"/>
  <c r="BJ1122"/>
  <c r="BI1122"/>
  <c r="BH1122" s="1"/>
  <c r="BO1122" s="1"/>
  <c r="BG1122"/>
  <c r="BF1122"/>
  <c r="BE1122"/>
  <c r="BD1122"/>
  <c r="AU1122"/>
  <c r="AN1122"/>
  <c r="BV1122" s="1"/>
  <c r="BY1121"/>
  <c r="BW1121"/>
  <c r="BV1121"/>
  <c r="BU1121"/>
  <c r="BQ1121"/>
  <c r="BP1121"/>
  <c r="BN1121"/>
  <c r="BM1121"/>
  <c r="BL1121"/>
  <c r="BK1121"/>
  <c r="BJ1121"/>
  <c r="BI1121"/>
  <c r="BH1121" s="1"/>
  <c r="BO1121" s="1"/>
  <c r="BG1121"/>
  <c r="BF1121"/>
  <c r="BE1121"/>
  <c r="BD1121"/>
  <c r="AU1121"/>
  <c r="AN1121"/>
  <c r="BT1121" s="1"/>
  <c r="BY1120"/>
  <c r="BW1120"/>
  <c r="BU1120"/>
  <c r="BT1120"/>
  <c r="BQ1120"/>
  <c r="BP1120"/>
  <c r="BN1120"/>
  <c r="BM1120"/>
  <c r="BL1120"/>
  <c r="BK1120"/>
  <c r="BJ1120"/>
  <c r="BI1120"/>
  <c r="BH1120" s="1"/>
  <c r="BO1120" s="1"/>
  <c r="BG1120"/>
  <c r="BF1120"/>
  <c r="BE1120"/>
  <c r="BD1120"/>
  <c r="AU1120"/>
  <c r="AN1120"/>
  <c r="BV1120" s="1"/>
  <c r="BY1119"/>
  <c r="BW1119"/>
  <c r="BU1119"/>
  <c r="BT1119"/>
  <c r="BQ1119"/>
  <c r="BP1119"/>
  <c r="BN1119"/>
  <c r="BM1119"/>
  <c r="BL1119"/>
  <c r="BK1119"/>
  <c r="BJ1119"/>
  <c r="BI1119"/>
  <c r="BH1119" s="1"/>
  <c r="BO1119" s="1"/>
  <c r="BG1119"/>
  <c r="BF1119"/>
  <c r="BE1119"/>
  <c r="BD1119"/>
  <c r="AU1119"/>
  <c r="AN1119"/>
  <c r="BV1119" s="1"/>
  <c r="BY1118"/>
  <c r="BW1118"/>
  <c r="BU1118"/>
  <c r="BT1118"/>
  <c r="BQ1118"/>
  <c r="BP1118"/>
  <c r="BN1118"/>
  <c r="BM1118"/>
  <c r="BL1118"/>
  <c r="BK1118"/>
  <c r="BJ1118"/>
  <c r="BI1118"/>
  <c r="BH1118" s="1"/>
  <c r="BO1118" s="1"/>
  <c r="BG1118"/>
  <c r="BF1118"/>
  <c r="BE1118"/>
  <c r="BD1118"/>
  <c r="AU1118"/>
  <c r="AN1118"/>
  <c r="BV1118" s="1"/>
  <c r="BY1117"/>
  <c r="BW1117"/>
  <c r="BU1117"/>
  <c r="BT1117"/>
  <c r="BQ1117"/>
  <c r="BP1117"/>
  <c r="BN1117"/>
  <c r="BM1117"/>
  <c r="BL1117"/>
  <c r="BK1117"/>
  <c r="BJ1117"/>
  <c r="BI1117"/>
  <c r="BH1117" s="1"/>
  <c r="BO1117" s="1"/>
  <c r="BG1117"/>
  <c r="BF1117"/>
  <c r="BE1117"/>
  <c r="BD1117"/>
  <c r="AU1117"/>
  <c r="AN1117"/>
  <c r="BV1117" s="1"/>
  <c r="BY1116"/>
  <c r="BW1116"/>
  <c r="BU1116"/>
  <c r="BT1116"/>
  <c r="BQ1116"/>
  <c r="BP1116"/>
  <c r="BN1116"/>
  <c r="BM1116"/>
  <c r="BL1116"/>
  <c r="BK1116"/>
  <c r="BJ1116"/>
  <c r="BI1116"/>
  <c r="BH1116" s="1"/>
  <c r="BO1116" s="1"/>
  <c r="BG1116"/>
  <c r="BF1116"/>
  <c r="BE1116"/>
  <c r="BD1116"/>
  <c r="AU1116"/>
  <c r="AN1116"/>
  <c r="BV1116" s="1"/>
  <c r="BY1115"/>
  <c r="BW1115"/>
  <c r="BU1115"/>
  <c r="BT1115"/>
  <c r="BQ1115"/>
  <c r="BP1115"/>
  <c r="BN1115"/>
  <c r="BM1115"/>
  <c r="BL1115"/>
  <c r="BK1115"/>
  <c r="BJ1115"/>
  <c r="BI1115"/>
  <c r="BH1115" s="1"/>
  <c r="BO1115" s="1"/>
  <c r="BG1115"/>
  <c r="BF1115"/>
  <c r="BE1115"/>
  <c r="BD1115"/>
  <c r="AU1115"/>
  <c r="AN1115"/>
  <c r="BV1115" s="1"/>
  <c r="BY1114"/>
  <c r="BW1114"/>
  <c r="BU1114"/>
  <c r="BT1114"/>
  <c r="BQ1114"/>
  <c r="BP1114"/>
  <c r="BN1114"/>
  <c r="BM1114"/>
  <c r="BL1114"/>
  <c r="BK1114"/>
  <c r="BJ1114"/>
  <c r="BI1114"/>
  <c r="BH1114" s="1"/>
  <c r="BO1114" s="1"/>
  <c r="BG1114"/>
  <c r="BF1114"/>
  <c r="BE1114"/>
  <c r="BD1114"/>
  <c r="AU1114"/>
  <c r="AN1114"/>
  <c r="BV1114" s="1"/>
  <c r="BY1113"/>
  <c r="BW1113"/>
  <c r="BU1113"/>
  <c r="BT1113"/>
  <c r="BQ1113"/>
  <c r="BP1113"/>
  <c r="BN1113"/>
  <c r="BM1113"/>
  <c r="BL1113"/>
  <c r="BK1113"/>
  <c r="BJ1113"/>
  <c r="BI1113"/>
  <c r="BH1113" s="1"/>
  <c r="BO1113" s="1"/>
  <c r="BG1113"/>
  <c r="BF1113"/>
  <c r="BE1113"/>
  <c r="BD1113"/>
  <c r="AU1113"/>
  <c r="AN1113"/>
  <c r="BV1113" s="1"/>
  <c r="BY1112"/>
  <c r="BW1112"/>
  <c r="BU1112"/>
  <c r="BT1112"/>
  <c r="BQ1112"/>
  <c r="BP1112"/>
  <c r="BN1112"/>
  <c r="BM1112"/>
  <c r="BL1112"/>
  <c r="BK1112"/>
  <c r="BJ1112"/>
  <c r="BI1112"/>
  <c r="BH1112" s="1"/>
  <c r="BO1112" s="1"/>
  <c r="BG1112"/>
  <c r="BF1112"/>
  <c r="BE1112"/>
  <c r="BD1112"/>
  <c r="AU1112"/>
  <c r="AN1112"/>
  <c r="BV1112" s="1"/>
  <c r="BY1111"/>
  <c r="BW1111"/>
  <c r="BU1111"/>
  <c r="BT1111"/>
  <c r="BQ1111"/>
  <c r="BP1111"/>
  <c r="BN1111"/>
  <c r="BM1111"/>
  <c r="BL1111"/>
  <c r="BK1111"/>
  <c r="BJ1111"/>
  <c r="BI1111"/>
  <c r="BH1111" s="1"/>
  <c r="BO1111" s="1"/>
  <c r="BG1111"/>
  <c r="BF1111"/>
  <c r="BE1111"/>
  <c r="BD1111"/>
  <c r="AU1111"/>
  <c r="AN1111"/>
  <c r="BV1111" s="1"/>
  <c r="BY1110"/>
  <c r="BW1110"/>
  <c r="BU1110"/>
  <c r="BT1110"/>
  <c r="BQ1110"/>
  <c r="BP1110"/>
  <c r="BN1110"/>
  <c r="BM1110"/>
  <c r="BL1110"/>
  <c r="BK1110"/>
  <c r="BJ1110"/>
  <c r="BI1110"/>
  <c r="BH1110" s="1"/>
  <c r="BO1110" s="1"/>
  <c r="BG1110"/>
  <c r="BF1110"/>
  <c r="BE1110"/>
  <c r="BD1110"/>
  <c r="AU1110"/>
  <c r="AN1110"/>
  <c r="BV1110" s="1"/>
  <c r="BY1109"/>
  <c r="BW1109"/>
  <c r="BU1109"/>
  <c r="BT1109"/>
  <c r="BQ1109"/>
  <c r="BP1109"/>
  <c r="BN1109"/>
  <c r="BM1109"/>
  <c r="BL1109"/>
  <c r="BK1109"/>
  <c r="BJ1109"/>
  <c r="BI1109"/>
  <c r="BH1109" s="1"/>
  <c r="BO1109" s="1"/>
  <c r="BG1109"/>
  <c r="BF1109"/>
  <c r="BE1109"/>
  <c r="BD1109"/>
  <c r="AU1109"/>
  <c r="AN1109"/>
  <c r="BV1109" s="1"/>
  <c r="BY1108"/>
  <c r="BW1108"/>
  <c r="BV1108"/>
  <c r="BU1108"/>
  <c r="BQ1108"/>
  <c r="BP1108"/>
  <c r="BN1108"/>
  <c r="BM1108"/>
  <c r="BL1108"/>
  <c r="BK1108"/>
  <c r="BJ1108"/>
  <c r="BI1108"/>
  <c r="BH1108" s="1"/>
  <c r="BO1108" s="1"/>
  <c r="BG1108"/>
  <c r="BF1108"/>
  <c r="BE1108"/>
  <c r="BD1108"/>
  <c r="AU1108"/>
  <c r="AN1108"/>
  <c r="BT1108" s="1"/>
  <c r="BY1107"/>
  <c r="BW1107"/>
  <c r="BV1107"/>
  <c r="BU1107"/>
  <c r="BQ1107"/>
  <c r="BP1107"/>
  <c r="BN1107"/>
  <c r="BM1107"/>
  <c r="BL1107"/>
  <c r="BK1107"/>
  <c r="BJ1107"/>
  <c r="BI1107"/>
  <c r="BH1107" s="1"/>
  <c r="BO1107" s="1"/>
  <c r="BG1107"/>
  <c r="BF1107"/>
  <c r="BE1107"/>
  <c r="BD1107"/>
  <c r="AU1107"/>
  <c r="AN1107"/>
  <c r="BT1107" s="1"/>
  <c r="BY1106"/>
  <c r="BW1106"/>
  <c r="BU1106"/>
  <c r="BT1106"/>
  <c r="BQ1106"/>
  <c r="BP1106"/>
  <c r="BN1106"/>
  <c r="BM1106"/>
  <c r="BL1106"/>
  <c r="BK1106"/>
  <c r="BJ1106"/>
  <c r="BI1106"/>
  <c r="BH1106" s="1"/>
  <c r="BO1106" s="1"/>
  <c r="BG1106"/>
  <c r="BF1106"/>
  <c r="BE1106"/>
  <c r="BD1106"/>
  <c r="AU1106"/>
  <c r="AN1106"/>
  <c r="BV1106" s="1"/>
  <c r="BY1105"/>
  <c r="BW1105"/>
  <c r="BU1105"/>
  <c r="BT1105"/>
  <c r="BQ1105"/>
  <c r="BP1105"/>
  <c r="BN1105"/>
  <c r="BM1105"/>
  <c r="BL1105"/>
  <c r="BK1105"/>
  <c r="BJ1105"/>
  <c r="BI1105"/>
  <c r="BH1105" s="1"/>
  <c r="BO1105" s="1"/>
  <c r="BG1105"/>
  <c r="BF1105"/>
  <c r="BE1105"/>
  <c r="BD1105"/>
  <c r="AU1105"/>
  <c r="AN1105"/>
  <c r="BV1105" s="1"/>
  <c r="BY1104"/>
  <c r="BW1104"/>
  <c r="BU1104"/>
  <c r="BT1104"/>
  <c r="BQ1104"/>
  <c r="BP1104"/>
  <c r="BN1104"/>
  <c r="BM1104"/>
  <c r="BL1104"/>
  <c r="BK1104"/>
  <c r="BJ1104"/>
  <c r="BI1104"/>
  <c r="BH1104" s="1"/>
  <c r="BO1104" s="1"/>
  <c r="BG1104"/>
  <c r="BF1104"/>
  <c r="BE1104"/>
  <c r="BD1104"/>
  <c r="AU1104"/>
  <c r="AN1104"/>
  <c r="BV1104" s="1"/>
  <c r="BY1103"/>
  <c r="BW1103"/>
  <c r="BU1103"/>
  <c r="BT1103"/>
  <c r="BQ1103"/>
  <c r="BP1103"/>
  <c r="BN1103"/>
  <c r="BM1103"/>
  <c r="BL1103"/>
  <c r="BK1103"/>
  <c r="BJ1103"/>
  <c r="BI1103"/>
  <c r="BH1103" s="1"/>
  <c r="BO1103" s="1"/>
  <c r="BG1103"/>
  <c r="BF1103"/>
  <c r="BE1103"/>
  <c r="BD1103"/>
  <c r="AU1103"/>
  <c r="AN1103"/>
  <c r="BV1103" s="1"/>
  <c r="BY1102"/>
  <c r="BW1102"/>
  <c r="BU1102"/>
  <c r="BT1102"/>
  <c r="BQ1102"/>
  <c r="BP1102"/>
  <c r="BN1102"/>
  <c r="BM1102"/>
  <c r="BL1102"/>
  <c r="BK1102"/>
  <c r="BJ1102"/>
  <c r="BI1102"/>
  <c r="BH1102" s="1"/>
  <c r="BO1102" s="1"/>
  <c r="BG1102"/>
  <c r="BF1102"/>
  <c r="BE1102"/>
  <c r="BD1102"/>
  <c r="AU1102"/>
  <c r="AN1102"/>
  <c r="BV1102" s="1"/>
  <c r="BW1101"/>
  <c r="BV1101"/>
  <c r="BU1101"/>
  <c r="BT1101"/>
  <c r="BQ1101"/>
  <c r="BP1101"/>
  <c r="BN1101"/>
  <c r="BM1101"/>
  <c r="BL1101"/>
  <c r="BK1101"/>
  <c r="BJ1101"/>
  <c r="BI1101"/>
  <c r="BH1101" s="1"/>
  <c r="BO1101" s="1"/>
  <c r="BG1101"/>
  <c r="BF1101"/>
  <c r="BE1101"/>
  <c r="BD1101"/>
  <c r="AU1101"/>
  <c r="AN1101"/>
  <c r="BW1100"/>
  <c r="BU1100"/>
  <c r="BT1100"/>
  <c r="BQ1100"/>
  <c r="BP1100"/>
  <c r="BN1100"/>
  <c r="BM1100"/>
  <c r="BL1100"/>
  <c r="BK1100"/>
  <c r="BJ1100"/>
  <c r="BI1100"/>
  <c r="BH1100" s="1"/>
  <c r="BO1100" s="1"/>
  <c r="BG1100"/>
  <c r="BF1100"/>
  <c r="BE1100"/>
  <c r="BD1100"/>
  <c r="AU1100"/>
  <c r="AN1100"/>
  <c r="BV1100" s="1"/>
  <c r="BW1099"/>
  <c r="BU1099"/>
  <c r="BT1099"/>
  <c r="BQ1099"/>
  <c r="BP1099"/>
  <c r="BN1099"/>
  <c r="BM1099"/>
  <c r="BL1099"/>
  <c r="BK1099"/>
  <c r="BJ1099"/>
  <c r="BI1099"/>
  <c r="BH1099" s="1"/>
  <c r="BO1099" s="1"/>
  <c r="BG1099"/>
  <c r="BF1099"/>
  <c r="BE1099"/>
  <c r="BD1099"/>
  <c r="AU1099"/>
  <c r="AN1099"/>
  <c r="BV1099" s="1"/>
  <c r="BW1098"/>
  <c r="BU1098"/>
  <c r="BT1098"/>
  <c r="BQ1098"/>
  <c r="BP1098"/>
  <c r="BN1098"/>
  <c r="BM1098"/>
  <c r="BL1098"/>
  <c r="BK1098"/>
  <c r="BJ1098"/>
  <c r="BI1098"/>
  <c r="BH1098" s="1"/>
  <c r="BO1098" s="1"/>
  <c r="BG1098"/>
  <c r="BF1098"/>
  <c r="BE1098"/>
  <c r="BD1098"/>
  <c r="AU1098"/>
  <c r="AN1098"/>
  <c r="BV1098" s="1"/>
  <c r="BW1097"/>
  <c r="BV1097"/>
  <c r="BU1097"/>
  <c r="BQ1097"/>
  <c r="BP1097"/>
  <c r="BN1097"/>
  <c r="BM1097"/>
  <c r="BL1097"/>
  <c r="BK1097"/>
  <c r="BJ1097"/>
  <c r="BI1097"/>
  <c r="BH1097" s="1"/>
  <c r="BO1097" s="1"/>
  <c r="BG1097"/>
  <c r="BF1097"/>
  <c r="BE1097"/>
  <c r="BD1097"/>
  <c r="AU1097"/>
  <c r="AN1097"/>
  <c r="BT1097" s="1"/>
  <c r="BW1096"/>
  <c r="BV1096"/>
  <c r="BU1096"/>
  <c r="BQ1096"/>
  <c r="BP1096"/>
  <c r="BN1096"/>
  <c r="BM1096"/>
  <c r="BL1096"/>
  <c r="BK1096"/>
  <c r="BJ1096"/>
  <c r="BI1096"/>
  <c r="BH1096" s="1"/>
  <c r="BO1096" s="1"/>
  <c r="BG1096"/>
  <c r="BF1096"/>
  <c r="BE1096"/>
  <c r="BD1096"/>
  <c r="AU1096"/>
  <c r="AN1096"/>
  <c r="BT1096" s="1"/>
  <c r="BW1095"/>
  <c r="BU1095"/>
  <c r="BT1095"/>
  <c r="BQ1095"/>
  <c r="BP1095"/>
  <c r="BN1095"/>
  <c r="BM1095"/>
  <c r="BL1095"/>
  <c r="BK1095"/>
  <c r="BJ1095"/>
  <c r="BI1095"/>
  <c r="BH1095" s="1"/>
  <c r="BO1095" s="1"/>
  <c r="BG1095"/>
  <c r="BF1095"/>
  <c r="BE1095"/>
  <c r="BD1095"/>
  <c r="AU1095"/>
  <c r="AN1095"/>
  <c r="BV1095" s="1"/>
  <c r="BW1094"/>
  <c r="BU1094"/>
  <c r="BT1094"/>
  <c r="BQ1094"/>
  <c r="BP1094"/>
  <c r="BN1094"/>
  <c r="BM1094"/>
  <c r="BL1094"/>
  <c r="BK1094"/>
  <c r="BJ1094"/>
  <c r="BI1094"/>
  <c r="BH1094" s="1"/>
  <c r="BO1094" s="1"/>
  <c r="BG1094"/>
  <c r="BF1094"/>
  <c r="BE1094"/>
  <c r="BD1094"/>
  <c r="AU1094"/>
  <c r="AN1094"/>
  <c r="BV1094" s="1"/>
  <c r="BW1093"/>
  <c r="BU1093"/>
  <c r="BT1093"/>
  <c r="BQ1093"/>
  <c r="BP1093"/>
  <c r="BN1093"/>
  <c r="BM1093"/>
  <c r="BL1093"/>
  <c r="BK1093"/>
  <c r="BJ1093"/>
  <c r="BI1093"/>
  <c r="BH1093" s="1"/>
  <c r="BO1093" s="1"/>
  <c r="BG1093"/>
  <c r="BF1093"/>
  <c r="BE1093"/>
  <c r="BD1093"/>
  <c r="AU1093"/>
  <c r="AN1093"/>
  <c r="BV1093" s="1"/>
  <c r="BW1092"/>
  <c r="BU1092"/>
  <c r="BT1092"/>
  <c r="BQ1092"/>
  <c r="BP1092"/>
  <c r="BN1092"/>
  <c r="BM1092"/>
  <c r="BL1092"/>
  <c r="BK1092"/>
  <c r="BJ1092"/>
  <c r="BI1092"/>
  <c r="BH1092" s="1"/>
  <c r="BO1092" s="1"/>
  <c r="BG1092"/>
  <c r="BF1092"/>
  <c r="BE1092"/>
  <c r="BD1092"/>
  <c r="AU1092"/>
  <c r="AN1092"/>
  <c r="BV1092" s="1"/>
  <c r="BW1091"/>
  <c r="BU1091"/>
  <c r="BT1091"/>
  <c r="BQ1091"/>
  <c r="BP1091"/>
  <c r="BN1091"/>
  <c r="BM1091"/>
  <c r="BL1091"/>
  <c r="BK1091"/>
  <c r="BJ1091"/>
  <c r="BI1091"/>
  <c r="BH1091" s="1"/>
  <c r="BO1091" s="1"/>
  <c r="BG1091"/>
  <c r="BF1091"/>
  <c r="BE1091"/>
  <c r="BD1091"/>
  <c r="AU1091"/>
  <c r="AN1091"/>
  <c r="BV1091" s="1"/>
  <c r="BW1090"/>
  <c r="BU1090"/>
  <c r="BT1090"/>
  <c r="BQ1090"/>
  <c r="BP1090"/>
  <c r="BN1090"/>
  <c r="BM1090"/>
  <c r="BL1090"/>
  <c r="BK1090"/>
  <c r="BJ1090"/>
  <c r="BI1090"/>
  <c r="BH1090" s="1"/>
  <c r="BO1090" s="1"/>
  <c r="BG1090"/>
  <c r="BF1090"/>
  <c r="BE1090"/>
  <c r="BD1090"/>
  <c r="AU1090"/>
  <c r="AN1090"/>
  <c r="BV1090" s="1"/>
  <c r="BW1089"/>
  <c r="BU1089"/>
  <c r="BT1089"/>
  <c r="BQ1089"/>
  <c r="BP1089"/>
  <c r="BN1089"/>
  <c r="BM1089"/>
  <c r="BL1089"/>
  <c r="BK1089"/>
  <c r="BJ1089"/>
  <c r="BI1089"/>
  <c r="BH1089" s="1"/>
  <c r="BO1089" s="1"/>
  <c r="BG1089"/>
  <c r="BF1089"/>
  <c r="BE1089"/>
  <c r="BD1089"/>
  <c r="AU1089"/>
  <c r="AN1089"/>
  <c r="BV1089" s="1"/>
  <c r="BW1088"/>
  <c r="BU1088"/>
  <c r="BT1088"/>
  <c r="BQ1088"/>
  <c r="BP1088"/>
  <c r="BN1088"/>
  <c r="BM1088"/>
  <c r="BL1088"/>
  <c r="BK1088"/>
  <c r="BJ1088"/>
  <c r="BI1088"/>
  <c r="BH1088" s="1"/>
  <c r="BO1088" s="1"/>
  <c r="BG1088"/>
  <c r="BF1088"/>
  <c r="BE1088"/>
  <c r="BD1088"/>
  <c r="AU1088"/>
  <c r="AN1088"/>
  <c r="BV1088" s="1"/>
  <c r="BW1087"/>
  <c r="BU1087"/>
  <c r="BT1087"/>
  <c r="BQ1087"/>
  <c r="BP1087"/>
  <c r="BN1087"/>
  <c r="BM1087"/>
  <c r="BL1087"/>
  <c r="BK1087"/>
  <c r="BJ1087"/>
  <c r="BI1087"/>
  <c r="BH1087" s="1"/>
  <c r="BO1087" s="1"/>
  <c r="BG1087"/>
  <c r="BF1087"/>
  <c r="BE1087"/>
  <c r="BD1087"/>
  <c r="AU1087"/>
  <c r="AN1087"/>
  <c r="BV1087" s="1"/>
  <c r="BW1086"/>
  <c r="BU1086"/>
  <c r="BT1086"/>
  <c r="BQ1086"/>
  <c r="BP1086"/>
  <c r="BN1086"/>
  <c r="BM1086"/>
  <c r="BL1086"/>
  <c r="BK1086"/>
  <c r="BJ1086"/>
  <c r="BI1086"/>
  <c r="BH1086" s="1"/>
  <c r="BO1086" s="1"/>
  <c r="BG1086"/>
  <c r="BF1086"/>
  <c r="BE1086"/>
  <c r="BD1086"/>
  <c r="AU1086"/>
  <c r="AN1086"/>
  <c r="BV1086" s="1"/>
  <c r="BW1085"/>
  <c r="BV1085"/>
  <c r="BU1085"/>
  <c r="BQ1085"/>
  <c r="BP1085"/>
  <c r="BN1085"/>
  <c r="BM1085"/>
  <c r="BL1085"/>
  <c r="BK1085"/>
  <c r="BJ1085"/>
  <c r="BI1085"/>
  <c r="BH1085" s="1"/>
  <c r="BO1085" s="1"/>
  <c r="BG1085"/>
  <c r="BF1085"/>
  <c r="BE1085"/>
  <c r="BD1085"/>
  <c r="AU1085"/>
  <c r="AN1085"/>
  <c r="BT1085" s="1"/>
  <c r="BW1084"/>
  <c r="BV1084"/>
  <c r="BU1084"/>
  <c r="BQ1084"/>
  <c r="BP1084"/>
  <c r="BN1084"/>
  <c r="BM1084"/>
  <c r="BL1084"/>
  <c r="BK1084"/>
  <c r="BJ1084"/>
  <c r="BI1084"/>
  <c r="BH1084" s="1"/>
  <c r="BO1084" s="1"/>
  <c r="BG1084"/>
  <c r="BF1084"/>
  <c r="BE1084"/>
  <c r="BD1084"/>
  <c r="AU1084"/>
  <c r="AN1084"/>
  <c r="BT1084" s="1"/>
  <c r="BW1083"/>
  <c r="BU1083"/>
  <c r="BT1083"/>
  <c r="BQ1083"/>
  <c r="BP1083"/>
  <c r="BN1083"/>
  <c r="BM1083"/>
  <c r="BL1083"/>
  <c r="BK1083"/>
  <c r="BJ1083"/>
  <c r="BI1083"/>
  <c r="BH1083" s="1"/>
  <c r="BO1083" s="1"/>
  <c r="BG1083"/>
  <c r="BF1083"/>
  <c r="BE1083"/>
  <c r="BD1083"/>
  <c r="AU1083"/>
  <c r="AN1083"/>
  <c r="BV1083" s="1"/>
  <c r="BW1082"/>
  <c r="BU1082"/>
  <c r="BT1082"/>
  <c r="BQ1082"/>
  <c r="BP1082"/>
  <c r="BN1082"/>
  <c r="BM1082"/>
  <c r="BL1082"/>
  <c r="BK1082"/>
  <c r="BJ1082"/>
  <c r="BI1082"/>
  <c r="BH1082" s="1"/>
  <c r="BO1082" s="1"/>
  <c r="BG1082"/>
  <c r="BF1082"/>
  <c r="BE1082"/>
  <c r="BD1082"/>
  <c r="AU1082"/>
  <c r="AN1082"/>
  <c r="BV1082" s="1"/>
  <c r="BW1081"/>
  <c r="BU1081"/>
  <c r="BT1081"/>
  <c r="BQ1081"/>
  <c r="BP1081"/>
  <c r="BN1081"/>
  <c r="BM1081"/>
  <c r="BL1081"/>
  <c r="BK1081"/>
  <c r="BJ1081"/>
  <c r="BI1081"/>
  <c r="BH1081" s="1"/>
  <c r="BO1081" s="1"/>
  <c r="BG1081"/>
  <c r="BF1081"/>
  <c r="BE1081"/>
  <c r="BD1081"/>
  <c r="AU1081"/>
  <c r="AN1081"/>
  <c r="BV1081" s="1"/>
  <c r="BW1080"/>
  <c r="BV1080"/>
  <c r="BU1080"/>
  <c r="BQ1080"/>
  <c r="BP1080"/>
  <c r="BN1080"/>
  <c r="BM1080"/>
  <c r="BL1080"/>
  <c r="BK1080"/>
  <c r="BJ1080"/>
  <c r="BI1080"/>
  <c r="BH1080" s="1"/>
  <c r="BO1080" s="1"/>
  <c r="BG1080"/>
  <c r="BF1080"/>
  <c r="BE1080"/>
  <c r="BD1080"/>
  <c r="AU1080"/>
  <c r="AN1080"/>
  <c r="BT1080" s="1"/>
  <c r="BW1079"/>
  <c r="BU1079"/>
  <c r="BT1079"/>
  <c r="BQ1079"/>
  <c r="BP1079"/>
  <c r="BN1079"/>
  <c r="BM1079"/>
  <c r="BL1079"/>
  <c r="BK1079"/>
  <c r="BJ1079"/>
  <c r="BI1079"/>
  <c r="BH1079" s="1"/>
  <c r="BO1079" s="1"/>
  <c r="BG1079"/>
  <c r="BF1079"/>
  <c r="BE1079"/>
  <c r="BD1079"/>
  <c r="AU1079"/>
  <c r="AN1079"/>
  <c r="BV1079" s="1"/>
  <c r="BW1078"/>
  <c r="BU1078"/>
  <c r="BT1078"/>
  <c r="BQ1078"/>
  <c r="BP1078"/>
  <c r="BN1078"/>
  <c r="BM1078"/>
  <c r="BL1078"/>
  <c r="BK1078"/>
  <c r="BJ1078"/>
  <c r="BI1078"/>
  <c r="BH1078" s="1"/>
  <c r="BO1078" s="1"/>
  <c r="BG1078"/>
  <c r="BF1078"/>
  <c r="BE1078"/>
  <c r="BD1078"/>
  <c r="AU1078"/>
  <c r="AN1078"/>
  <c r="BV1078" s="1"/>
  <c r="BW1077"/>
  <c r="BU1077"/>
  <c r="BT1077"/>
  <c r="BQ1077"/>
  <c r="BP1077"/>
  <c r="BN1077"/>
  <c r="BM1077"/>
  <c r="BL1077"/>
  <c r="BK1077"/>
  <c r="BJ1077"/>
  <c r="BI1077"/>
  <c r="BH1077" s="1"/>
  <c r="BO1077" s="1"/>
  <c r="BG1077"/>
  <c r="BF1077"/>
  <c r="BE1077"/>
  <c r="BD1077"/>
  <c r="AU1077"/>
  <c r="AN1077"/>
  <c r="BV1077" s="1"/>
  <c r="BW1076"/>
  <c r="BU1076"/>
  <c r="BT1076"/>
  <c r="BQ1076"/>
  <c r="BP1076"/>
  <c r="BN1076"/>
  <c r="BM1076"/>
  <c r="BL1076"/>
  <c r="BK1076"/>
  <c r="BJ1076"/>
  <c r="BI1076"/>
  <c r="BH1076" s="1"/>
  <c r="BO1076" s="1"/>
  <c r="BG1076"/>
  <c r="BF1076"/>
  <c r="BE1076"/>
  <c r="BD1076"/>
  <c r="AU1076"/>
  <c r="AN1076"/>
  <c r="BV1076" s="1"/>
  <c r="CA1075"/>
  <c r="BW1075"/>
  <c r="BV1075"/>
  <c r="BU1075"/>
  <c r="BT1075"/>
  <c r="BQ1075"/>
  <c r="BP1075"/>
  <c r="BN1075"/>
  <c r="BM1075"/>
  <c r="BL1075"/>
  <c r="BK1075"/>
  <c r="BJ1075"/>
  <c r="BI1075"/>
  <c r="BH1075" s="1"/>
  <c r="BO1075" s="1"/>
  <c r="BG1075"/>
  <c r="BF1075"/>
  <c r="BE1075"/>
  <c r="BD1075"/>
  <c r="AU1075"/>
  <c r="AN1075"/>
  <c r="BY1074"/>
  <c r="BW1074"/>
  <c r="BU1074"/>
  <c r="BT1074"/>
  <c r="BQ1074"/>
  <c r="BP1074"/>
  <c r="BN1074"/>
  <c r="BM1074"/>
  <c r="BL1074"/>
  <c r="BK1074"/>
  <c r="BJ1074"/>
  <c r="BI1074"/>
  <c r="BH1074" s="1"/>
  <c r="BO1074" s="1"/>
  <c r="BG1074"/>
  <c r="BF1074"/>
  <c r="BE1074"/>
  <c r="BD1074"/>
  <c r="AU1074"/>
  <c r="AN1074"/>
  <c r="BV1074" s="1"/>
  <c r="BY1073"/>
  <c r="BW1073"/>
  <c r="BU1073"/>
  <c r="BT1073"/>
  <c r="BQ1073"/>
  <c r="BP1073"/>
  <c r="BN1073"/>
  <c r="BM1073"/>
  <c r="BL1073"/>
  <c r="BK1073"/>
  <c r="BJ1073"/>
  <c r="BI1073"/>
  <c r="BH1073" s="1"/>
  <c r="BO1073" s="1"/>
  <c r="BG1073"/>
  <c r="BF1073"/>
  <c r="BE1073"/>
  <c r="BD1073"/>
  <c r="AU1073"/>
  <c r="AN1073"/>
  <c r="BV1073" s="1"/>
  <c r="BY1072"/>
  <c r="BW1072"/>
  <c r="BU1072"/>
  <c r="BT1072"/>
  <c r="BQ1072"/>
  <c r="BP1072"/>
  <c r="BN1072"/>
  <c r="BM1072"/>
  <c r="BL1072"/>
  <c r="BK1072"/>
  <c r="BJ1072"/>
  <c r="BI1072"/>
  <c r="BH1072" s="1"/>
  <c r="BO1072" s="1"/>
  <c r="BG1072"/>
  <c r="BF1072"/>
  <c r="BE1072"/>
  <c r="BD1072"/>
  <c r="AU1072"/>
  <c r="AN1072"/>
  <c r="BV1072" s="1"/>
  <c r="BY1071"/>
  <c r="BW1071"/>
  <c r="BU1071"/>
  <c r="BT1071"/>
  <c r="BQ1071"/>
  <c r="BP1071"/>
  <c r="BN1071"/>
  <c r="BM1071"/>
  <c r="BL1071"/>
  <c r="BK1071"/>
  <c r="BJ1071"/>
  <c r="BI1071"/>
  <c r="BH1071" s="1"/>
  <c r="BO1071" s="1"/>
  <c r="BG1071"/>
  <c r="BF1071"/>
  <c r="BE1071"/>
  <c r="BD1071"/>
  <c r="AU1071"/>
  <c r="AN1071"/>
  <c r="BV1071" s="1"/>
  <c r="BW1070"/>
  <c r="BV1070"/>
  <c r="BU1070"/>
  <c r="BT1070"/>
  <c r="BQ1070"/>
  <c r="BP1070"/>
  <c r="BN1070"/>
  <c r="BM1070"/>
  <c r="BL1070"/>
  <c r="BK1070"/>
  <c r="BJ1070"/>
  <c r="BI1070"/>
  <c r="BH1070" s="1"/>
  <c r="BO1070" s="1"/>
  <c r="BG1070"/>
  <c r="BF1070"/>
  <c r="BE1070"/>
  <c r="BD1070"/>
  <c r="AU1070"/>
  <c r="AN1070"/>
  <c r="BW1069"/>
  <c r="BU1069"/>
  <c r="BT1069"/>
  <c r="BQ1069"/>
  <c r="BP1069"/>
  <c r="BN1069"/>
  <c r="BM1069"/>
  <c r="BL1069"/>
  <c r="BK1069"/>
  <c r="BJ1069"/>
  <c r="BI1069"/>
  <c r="BH1069" s="1"/>
  <c r="BO1069" s="1"/>
  <c r="BG1069"/>
  <c r="BF1069"/>
  <c r="BE1069"/>
  <c r="BD1069"/>
  <c r="AU1069"/>
  <c r="AN1069"/>
  <c r="BV1069" s="1"/>
  <c r="BW1068"/>
  <c r="BV1068"/>
  <c r="BU1068"/>
  <c r="BQ1068"/>
  <c r="BP1068"/>
  <c r="BN1068"/>
  <c r="BM1068"/>
  <c r="BL1068"/>
  <c r="BK1068"/>
  <c r="BJ1068"/>
  <c r="BI1068"/>
  <c r="BH1068" s="1"/>
  <c r="BO1068" s="1"/>
  <c r="BG1068"/>
  <c r="BF1068"/>
  <c r="BE1068"/>
  <c r="BD1068"/>
  <c r="AU1068"/>
  <c r="AN1068"/>
  <c r="BT1068" s="1"/>
  <c r="BW1067"/>
  <c r="BU1067"/>
  <c r="BT1067"/>
  <c r="BQ1067"/>
  <c r="BP1067"/>
  <c r="BN1067"/>
  <c r="BM1067"/>
  <c r="BL1067"/>
  <c r="BK1067"/>
  <c r="BJ1067"/>
  <c r="BI1067"/>
  <c r="BH1067" s="1"/>
  <c r="BO1067" s="1"/>
  <c r="BG1067"/>
  <c r="BF1067"/>
  <c r="BE1067"/>
  <c r="BD1067"/>
  <c r="AU1067"/>
  <c r="AN1067"/>
  <c r="BV1067" s="1"/>
  <c r="BW1066"/>
  <c r="BU1066"/>
  <c r="BT1066"/>
  <c r="BQ1066"/>
  <c r="BP1066"/>
  <c r="BN1066"/>
  <c r="BM1066"/>
  <c r="BL1066"/>
  <c r="BK1066"/>
  <c r="BJ1066"/>
  <c r="BI1066"/>
  <c r="BH1066" s="1"/>
  <c r="BO1066" s="1"/>
  <c r="BG1066"/>
  <c r="BF1066"/>
  <c r="BE1066"/>
  <c r="BD1066"/>
  <c r="AU1066"/>
  <c r="AN1066"/>
  <c r="BV1066" s="1"/>
  <c r="BW1065"/>
  <c r="BU1065"/>
  <c r="BT1065"/>
  <c r="BQ1065"/>
  <c r="BP1065"/>
  <c r="BN1065"/>
  <c r="BM1065"/>
  <c r="BL1065"/>
  <c r="BK1065"/>
  <c r="BJ1065"/>
  <c r="BI1065"/>
  <c r="BH1065" s="1"/>
  <c r="BO1065" s="1"/>
  <c r="BG1065"/>
  <c r="BF1065"/>
  <c r="BE1065"/>
  <c r="BD1065"/>
  <c r="AU1065"/>
  <c r="AN1065"/>
  <c r="BV1065" s="1"/>
  <c r="BW1064"/>
  <c r="BU1064"/>
  <c r="BT1064"/>
  <c r="BQ1064"/>
  <c r="BP1064"/>
  <c r="BN1064"/>
  <c r="BM1064"/>
  <c r="BL1064"/>
  <c r="BK1064"/>
  <c r="BJ1064"/>
  <c r="BI1064"/>
  <c r="BH1064" s="1"/>
  <c r="BO1064" s="1"/>
  <c r="BG1064"/>
  <c r="BF1064"/>
  <c r="BE1064"/>
  <c r="BD1064"/>
  <c r="AU1064"/>
  <c r="AN1064"/>
  <c r="BV1064" s="1"/>
  <c r="CA1063"/>
  <c r="BW1063"/>
  <c r="BV1063"/>
  <c r="BU1063"/>
  <c r="BT1063"/>
  <c r="BQ1063"/>
  <c r="BP1063"/>
  <c r="BN1063"/>
  <c r="BM1063"/>
  <c r="BL1063"/>
  <c r="BK1063"/>
  <c r="BJ1063"/>
  <c r="BI1063"/>
  <c r="BH1063" s="1"/>
  <c r="BO1063" s="1"/>
  <c r="BG1063"/>
  <c r="BF1063"/>
  <c r="BE1063"/>
  <c r="BD1063"/>
  <c r="AU1063"/>
  <c r="AN1063"/>
  <c r="BY1062"/>
  <c r="BW1062"/>
  <c r="BU1062"/>
  <c r="BT1062"/>
  <c r="BQ1062"/>
  <c r="BP1062"/>
  <c r="BN1062"/>
  <c r="BM1062"/>
  <c r="BL1062"/>
  <c r="BK1062"/>
  <c r="BJ1062"/>
  <c r="BI1062"/>
  <c r="BH1062" s="1"/>
  <c r="BO1062" s="1"/>
  <c r="BG1062"/>
  <c r="BF1062"/>
  <c r="BE1062"/>
  <c r="BD1062"/>
  <c r="AU1062"/>
  <c r="AN1062"/>
  <c r="BV1062" s="1"/>
  <c r="BY1061"/>
  <c r="BW1061"/>
  <c r="BU1061"/>
  <c r="BT1061"/>
  <c r="BQ1061"/>
  <c r="BP1061"/>
  <c r="BN1061"/>
  <c r="BM1061"/>
  <c r="BL1061"/>
  <c r="BK1061"/>
  <c r="BJ1061"/>
  <c r="BI1061"/>
  <c r="BH1061" s="1"/>
  <c r="BO1061" s="1"/>
  <c r="BG1061"/>
  <c r="BF1061"/>
  <c r="BE1061"/>
  <c r="BD1061"/>
  <c r="AU1061"/>
  <c r="AN1061"/>
  <c r="BV1061" s="1"/>
  <c r="BY1060"/>
  <c r="BW1060"/>
  <c r="BV1060"/>
  <c r="BU1060"/>
  <c r="BQ1060"/>
  <c r="BP1060"/>
  <c r="BN1060"/>
  <c r="BM1060"/>
  <c r="BL1060"/>
  <c r="BK1060"/>
  <c r="BJ1060"/>
  <c r="BI1060"/>
  <c r="BH1060" s="1"/>
  <c r="BO1060" s="1"/>
  <c r="BG1060"/>
  <c r="BF1060"/>
  <c r="BE1060"/>
  <c r="BD1060"/>
  <c r="AU1060"/>
  <c r="AN1060"/>
  <c r="BT1060" s="1"/>
  <c r="BY1059"/>
  <c r="BW1059"/>
  <c r="BU1059"/>
  <c r="BT1059"/>
  <c r="BQ1059"/>
  <c r="BP1059"/>
  <c r="BN1059"/>
  <c r="BM1059"/>
  <c r="BL1059"/>
  <c r="BK1059"/>
  <c r="BJ1059"/>
  <c r="BI1059"/>
  <c r="BH1059" s="1"/>
  <c r="BO1059" s="1"/>
  <c r="BG1059"/>
  <c r="BF1059"/>
  <c r="BE1059"/>
  <c r="BD1059"/>
  <c r="AU1059"/>
  <c r="AN1059"/>
  <c r="BV1059" s="1"/>
  <c r="BY1058"/>
  <c r="BW1058"/>
  <c r="BU1058"/>
  <c r="BT1058"/>
  <c r="BQ1058"/>
  <c r="BP1058"/>
  <c r="BN1058"/>
  <c r="BM1058"/>
  <c r="BL1058"/>
  <c r="BK1058"/>
  <c r="BJ1058"/>
  <c r="BI1058"/>
  <c r="BH1058" s="1"/>
  <c r="BO1058" s="1"/>
  <c r="BG1058"/>
  <c r="BF1058"/>
  <c r="BE1058"/>
  <c r="BD1058"/>
  <c r="AU1058"/>
  <c r="AN1058"/>
  <c r="BV1058" s="1"/>
  <c r="BY1057"/>
  <c r="BW1057"/>
  <c r="BU1057"/>
  <c r="BT1057"/>
  <c r="BQ1057"/>
  <c r="BP1057"/>
  <c r="BN1057"/>
  <c r="BM1057"/>
  <c r="BL1057"/>
  <c r="BK1057"/>
  <c r="BJ1057"/>
  <c r="BI1057"/>
  <c r="BH1057" s="1"/>
  <c r="BO1057" s="1"/>
  <c r="BG1057"/>
  <c r="BF1057"/>
  <c r="BE1057"/>
  <c r="BD1057"/>
  <c r="AU1057"/>
  <c r="AN1057"/>
  <c r="BV1057" s="1"/>
  <c r="BW1056"/>
  <c r="BV1056"/>
  <c r="BU1056"/>
  <c r="BT1056"/>
  <c r="BQ1056"/>
  <c r="BP1056"/>
  <c r="BN1056"/>
  <c r="BM1056"/>
  <c r="BL1056"/>
  <c r="BK1056"/>
  <c r="BJ1056"/>
  <c r="BI1056"/>
  <c r="BH1056" s="1"/>
  <c r="BO1056" s="1"/>
  <c r="BG1056"/>
  <c r="BF1056"/>
  <c r="BE1056"/>
  <c r="BD1056"/>
  <c r="AU1056"/>
  <c r="AN1056"/>
  <c r="BW1055"/>
  <c r="BU1055"/>
  <c r="BT1055"/>
  <c r="BQ1055"/>
  <c r="BP1055"/>
  <c r="BN1055"/>
  <c r="BM1055"/>
  <c r="BL1055"/>
  <c r="BK1055"/>
  <c r="BJ1055"/>
  <c r="BI1055"/>
  <c r="BH1055" s="1"/>
  <c r="BO1055" s="1"/>
  <c r="BG1055"/>
  <c r="BF1055"/>
  <c r="BE1055"/>
  <c r="BD1055"/>
  <c r="AU1055"/>
  <c r="AN1055"/>
  <c r="BV1055" s="1"/>
  <c r="BW1054"/>
  <c r="BU1054"/>
  <c r="BT1054"/>
  <c r="BQ1054"/>
  <c r="BP1054"/>
  <c r="BN1054"/>
  <c r="BM1054"/>
  <c r="BL1054"/>
  <c r="BK1054"/>
  <c r="BJ1054"/>
  <c r="BI1054"/>
  <c r="BH1054" s="1"/>
  <c r="BO1054" s="1"/>
  <c r="BG1054"/>
  <c r="BF1054"/>
  <c r="BE1054"/>
  <c r="BD1054"/>
  <c r="AU1054"/>
  <c r="AN1054"/>
  <c r="BV1054" s="1"/>
  <c r="BW1053"/>
  <c r="BU1053"/>
  <c r="BT1053"/>
  <c r="BQ1053"/>
  <c r="BP1053"/>
  <c r="BN1053"/>
  <c r="BM1053"/>
  <c r="BL1053"/>
  <c r="BK1053"/>
  <c r="BJ1053"/>
  <c r="BI1053"/>
  <c r="BH1053" s="1"/>
  <c r="BO1053" s="1"/>
  <c r="BG1053"/>
  <c r="BF1053"/>
  <c r="BE1053"/>
  <c r="BD1053"/>
  <c r="AU1053"/>
  <c r="AN1053"/>
  <c r="BV1053" s="1"/>
  <c r="BW1052"/>
  <c r="BU1052"/>
  <c r="BT1052"/>
  <c r="BQ1052"/>
  <c r="BP1052"/>
  <c r="BN1052"/>
  <c r="BM1052"/>
  <c r="BL1052"/>
  <c r="BK1052"/>
  <c r="BJ1052"/>
  <c r="BI1052"/>
  <c r="BH1052" s="1"/>
  <c r="BO1052" s="1"/>
  <c r="BG1052"/>
  <c r="BF1052"/>
  <c r="BE1052"/>
  <c r="BD1052"/>
  <c r="AU1052"/>
  <c r="AN1052"/>
  <c r="BV1052" s="1"/>
  <c r="BW1051"/>
  <c r="BU1051"/>
  <c r="BT1051"/>
  <c r="BQ1051"/>
  <c r="BP1051"/>
  <c r="BN1051"/>
  <c r="BM1051"/>
  <c r="BL1051"/>
  <c r="BK1051"/>
  <c r="BJ1051"/>
  <c r="BI1051"/>
  <c r="BH1051" s="1"/>
  <c r="BO1051" s="1"/>
  <c r="BG1051"/>
  <c r="BF1051"/>
  <c r="BE1051"/>
  <c r="BD1051"/>
  <c r="AU1051"/>
  <c r="AN1051"/>
  <c r="BV1051" s="1"/>
  <c r="BW1050"/>
  <c r="BU1050"/>
  <c r="BT1050"/>
  <c r="BQ1050"/>
  <c r="BP1050"/>
  <c r="BN1050"/>
  <c r="BM1050"/>
  <c r="BL1050"/>
  <c r="BK1050"/>
  <c r="BJ1050"/>
  <c r="BI1050"/>
  <c r="BH1050" s="1"/>
  <c r="BO1050" s="1"/>
  <c r="BG1050"/>
  <c r="BF1050"/>
  <c r="BE1050"/>
  <c r="BD1050"/>
  <c r="AU1050"/>
  <c r="AN1050"/>
  <c r="BV1050" s="1"/>
  <c r="BW1049"/>
  <c r="BU1049"/>
  <c r="BT1049"/>
  <c r="BQ1049"/>
  <c r="BP1049"/>
  <c r="BN1049"/>
  <c r="BM1049"/>
  <c r="BL1049"/>
  <c r="BK1049"/>
  <c r="BJ1049"/>
  <c r="BI1049"/>
  <c r="BH1049" s="1"/>
  <c r="BO1049" s="1"/>
  <c r="BG1049"/>
  <c r="BF1049"/>
  <c r="BE1049"/>
  <c r="BD1049"/>
  <c r="AU1049"/>
  <c r="AN1049"/>
  <c r="BV1049" s="1"/>
  <c r="BW1048"/>
  <c r="BU1048"/>
  <c r="BT1048"/>
  <c r="BQ1048"/>
  <c r="BP1048"/>
  <c r="BN1048"/>
  <c r="BM1048"/>
  <c r="BL1048"/>
  <c r="BK1048"/>
  <c r="BJ1048"/>
  <c r="BI1048"/>
  <c r="BH1048" s="1"/>
  <c r="BO1048" s="1"/>
  <c r="BG1048"/>
  <c r="BF1048"/>
  <c r="BE1048"/>
  <c r="BD1048"/>
  <c r="AU1048"/>
  <c r="AN1048"/>
  <c r="BV1048" s="1"/>
  <c r="BW1047"/>
  <c r="BU1047"/>
  <c r="BT1047"/>
  <c r="BQ1047"/>
  <c r="BP1047"/>
  <c r="BN1047"/>
  <c r="BM1047"/>
  <c r="BL1047"/>
  <c r="BK1047"/>
  <c r="BJ1047"/>
  <c r="BI1047"/>
  <c r="BH1047" s="1"/>
  <c r="BO1047" s="1"/>
  <c r="BG1047"/>
  <c r="BF1047"/>
  <c r="BE1047"/>
  <c r="BD1047"/>
  <c r="AU1047"/>
  <c r="AN1047"/>
  <c r="BV1047" s="1"/>
  <c r="BW1046"/>
  <c r="BU1046"/>
  <c r="BT1046"/>
  <c r="BQ1046"/>
  <c r="BP1046"/>
  <c r="BN1046"/>
  <c r="BM1046"/>
  <c r="BL1046"/>
  <c r="BK1046"/>
  <c r="BJ1046"/>
  <c r="BI1046"/>
  <c r="BH1046" s="1"/>
  <c r="BO1046" s="1"/>
  <c r="BG1046"/>
  <c r="BF1046"/>
  <c r="BE1046"/>
  <c r="BD1046"/>
  <c r="AU1046"/>
  <c r="AN1046"/>
  <c r="BV1046" s="1"/>
  <c r="BW1045"/>
  <c r="BU1045"/>
  <c r="BT1045"/>
  <c r="BQ1045"/>
  <c r="BP1045"/>
  <c r="BN1045"/>
  <c r="BM1045"/>
  <c r="BL1045"/>
  <c r="BK1045"/>
  <c r="BJ1045"/>
  <c r="BI1045"/>
  <c r="BH1045" s="1"/>
  <c r="BO1045" s="1"/>
  <c r="BG1045"/>
  <c r="BF1045"/>
  <c r="BE1045"/>
  <c r="BD1045"/>
  <c r="AU1045"/>
  <c r="AN1045"/>
  <c r="BV1045" s="1"/>
  <c r="BW1044"/>
  <c r="BU1044"/>
  <c r="BT1044"/>
  <c r="BQ1044"/>
  <c r="BP1044"/>
  <c r="BN1044"/>
  <c r="BM1044"/>
  <c r="BL1044"/>
  <c r="BK1044"/>
  <c r="BJ1044"/>
  <c r="BI1044"/>
  <c r="BH1044" s="1"/>
  <c r="BO1044" s="1"/>
  <c r="BG1044"/>
  <c r="BF1044"/>
  <c r="BE1044"/>
  <c r="BD1044"/>
  <c r="AU1044"/>
  <c r="AN1044"/>
  <c r="BV1044" s="1"/>
  <c r="CA1043"/>
  <c r="BW1043"/>
  <c r="BV1043"/>
  <c r="BU1043"/>
  <c r="BT1043"/>
  <c r="BQ1043"/>
  <c r="BP1043"/>
  <c r="BN1043"/>
  <c r="BM1043"/>
  <c r="BL1043"/>
  <c r="BK1043"/>
  <c r="BJ1043"/>
  <c r="BI1043"/>
  <c r="BH1043" s="1"/>
  <c r="BO1043" s="1"/>
  <c r="BG1043"/>
  <c r="BF1043"/>
  <c r="BE1043"/>
  <c r="BD1043"/>
  <c r="AU1043"/>
  <c r="AN1043"/>
  <c r="BY1042"/>
  <c r="BW1042"/>
  <c r="BV1042"/>
  <c r="BU1042"/>
  <c r="BQ1042"/>
  <c r="BP1042"/>
  <c r="BN1042"/>
  <c r="BM1042"/>
  <c r="BL1042"/>
  <c r="BK1042"/>
  <c r="BJ1042"/>
  <c r="BI1042"/>
  <c r="BH1042" s="1"/>
  <c r="BO1042" s="1"/>
  <c r="BG1042"/>
  <c r="BF1042"/>
  <c r="BE1042"/>
  <c r="BD1042"/>
  <c r="AU1042"/>
  <c r="AN1042"/>
  <c r="BT1042" s="1"/>
  <c r="BW1041"/>
  <c r="BV1041"/>
  <c r="BU1041"/>
  <c r="BT1041"/>
  <c r="BQ1041"/>
  <c r="BP1041"/>
  <c r="BN1041"/>
  <c r="BM1041"/>
  <c r="BL1041"/>
  <c r="BK1041"/>
  <c r="BJ1041"/>
  <c r="BI1041"/>
  <c r="BH1041" s="1"/>
  <c r="BO1041" s="1"/>
  <c r="BG1041"/>
  <c r="BF1041"/>
  <c r="BE1041"/>
  <c r="BD1041"/>
  <c r="AU1041"/>
  <c r="AN1041"/>
  <c r="BW1040"/>
  <c r="BU1040"/>
  <c r="BT1040"/>
  <c r="BQ1040"/>
  <c r="BP1040"/>
  <c r="BN1040"/>
  <c r="BM1040"/>
  <c r="BL1040"/>
  <c r="BK1040"/>
  <c r="BJ1040"/>
  <c r="BI1040"/>
  <c r="BH1040" s="1"/>
  <c r="BO1040" s="1"/>
  <c r="BG1040"/>
  <c r="BF1040"/>
  <c r="BE1040"/>
  <c r="BD1040"/>
  <c r="AU1040"/>
  <c r="AN1040"/>
  <c r="BV1040" s="1"/>
  <c r="BW1039"/>
  <c r="BU1039"/>
  <c r="BT1039"/>
  <c r="BQ1039"/>
  <c r="BP1039"/>
  <c r="BN1039"/>
  <c r="BM1039"/>
  <c r="BL1039"/>
  <c r="BK1039"/>
  <c r="BJ1039"/>
  <c r="BI1039"/>
  <c r="BH1039" s="1"/>
  <c r="BO1039" s="1"/>
  <c r="BG1039"/>
  <c r="BF1039"/>
  <c r="BE1039"/>
  <c r="BD1039"/>
  <c r="AU1039"/>
  <c r="AN1039"/>
  <c r="BV1039" s="1"/>
  <c r="CA1038"/>
  <c r="BW1038"/>
  <c r="BV1038"/>
  <c r="BU1038"/>
  <c r="BT1038"/>
  <c r="BQ1038"/>
  <c r="BP1038"/>
  <c r="BN1038"/>
  <c r="BM1038"/>
  <c r="BL1038"/>
  <c r="BK1038"/>
  <c r="BJ1038"/>
  <c r="BI1038"/>
  <c r="BH1038" s="1"/>
  <c r="BO1038" s="1"/>
  <c r="BG1038"/>
  <c r="BF1038"/>
  <c r="BE1038"/>
  <c r="BD1038"/>
  <c r="AU1038"/>
  <c r="AN1038"/>
  <c r="BW1037"/>
  <c r="BV1037"/>
  <c r="BU1037"/>
  <c r="BT1037"/>
  <c r="BQ1037"/>
  <c r="BP1037"/>
  <c r="BN1037"/>
  <c r="BM1037"/>
  <c r="BL1037"/>
  <c r="BK1037"/>
  <c r="BJ1037"/>
  <c r="BI1037"/>
  <c r="BH1037" s="1"/>
  <c r="BO1037" s="1"/>
  <c r="BG1037"/>
  <c r="BF1037"/>
  <c r="BE1037"/>
  <c r="BD1037"/>
  <c r="AU1037"/>
  <c r="AN1037"/>
  <c r="CA1036"/>
  <c r="BW1036"/>
  <c r="BV1036"/>
  <c r="BU1036"/>
  <c r="BT1036"/>
  <c r="BQ1036"/>
  <c r="BP1036"/>
  <c r="BN1036"/>
  <c r="BM1036"/>
  <c r="BL1036"/>
  <c r="BK1036"/>
  <c r="BJ1036"/>
  <c r="BI1036"/>
  <c r="BH1036" s="1"/>
  <c r="BO1036" s="1"/>
  <c r="BG1036"/>
  <c r="BF1036"/>
  <c r="BE1036"/>
  <c r="BD1036"/>
  <c r="AU1036"/>
  <c r="AN1036"/>
  <c r="BY1035"/>
  <c r="BW1035"/>
  <c r="BU1035"/>
  <c r="BT1035"/>
  <c r="BQ1035"/>
  <c r="BP1035"/>
  <c r="BN1035"/>
  <c r="BM1035"/>
  <c r="BL1035"/>
  <c r="BK1035"/>
  <c r="BJ1035"/>
  <c r="BI1035"/>
  <c r="BH1035" s="1"/>
  <c r="BO1035" s="1"/>
  <c r="BG1035"/>
  <c r="BF1035"/>
  <c r="BE1035"/>
  <c r="BD1035"/>
  <c r="AU1035"/>
  <c r="AN1035"/>
  <c r="BV1035" s="1"/>
  <c r="BY1034"/>
  <c r="BW1034"/>
  <c r="BU1034"/>
  <c r="BT1034"/>
  <c r="BQ1034"/>
  <c r="BP1034"/>
  <c r="BN1034"/>
  <c r="BM1034"/>
  <c r="BL1034"/>
  <c r="BK1034"/>
  <c r="BJ1034"/>
  <c r="BI1034"/>
  <c r="BH1034" s="1"/>
  <c r="BO1034" s="1"/>
  <c r="BG1034"/>
  <c r="BF1034"/>
  <c r="BE1034"/>
  <c r="BD1034"/>
  <c r="AU1034"/>
  <c r="AN1034"/>
  <c r="BV1034" s="1"/>
  <c r="BW1033"/>
  <c r="BV1033"/>
  <c r="BU1033"/>
  <c r="BT1033"/>
  <c r="BQ1033"/>
  <c r="BP1033"/>
  <c r="BN1033"/>
  <c r="BM1033"/>
  <c r="BL1033"/>
  <c r="BK1033"/>
  <c r="BJ1033"/>
  <c r="BI1033"/>
  <c r="BH1033" s="1"/>
  <c r="BO1033" s="1"/>
  <c r="BG1033"/>
  <c r="BF1033"/>
  <c r="BE1033"/>
  <c r="BD1033"/>
  <c r="AU1033"/>
  <c r="AN1033"/>
  <c r="BW1032"/>
  <c r="BU1032"/>
  <c r="BT1032"/>
  <c r="BQ1032"/>
  <c r="BP1032"/>
  <c r="BN1032"/>
  <c r="BM1032"/>
  <c r="BL1032"/>
  <c r="BK1032"/>
  <c r="BJ1032"/>
  <c r="BI1032"/>
  <c r="BH1032" s="1"/>
  <c r="BO1032" s="1"/>
  <c r="BG1032"/>
  <c r="BF1032"/>
  <c r="BE1032"/>
  <c r="BD1032"/>
  <c r="AU1032"/>
  <c r="AN1032"/>
  <c r="BV1032" s="1"/>
  <c r="BW1031"/>
  <c r="BU1031"/>
  <c r="BT1031"/>
  <c r="BQ1031"/>
  <c r="BP1031"/>
  <c r="BN1031"/>
  <c r="BM1031"/>
  <c r="BL1031"/>
  <c r="BK1031"/>
  <c r="BJ1031"/>
  <c r="BI1031"/>
  <c r="BH1031" s="1"/>
  <c r="BO1031" s="1"/>
  <c r="BG1031"/>
  <c r="BF1031"/>
  <c r="BE1031"/>
  <c r="BD1031"/>
  <c r="AU1031"/>
  <c r="AN1031"/>
  <c r="BV1031" s="1"/>
  <c r="BW1030"/>
  <c r="BU1030"/>
  <c r="BT1030"/>
  <c r="BQ1030"/>
  <c r="BP1030"/>
  <c r="BN1030"/>
  <c r="BM1030"/>
  <c r="BL1030"/>
  <c r="BK1030"/>
  <c r="BJ1030"/>
  <c r="BI1030"/>
  <c r="BH1030" s="1"/>
  <c r="BO1030" s="1"/>
  <c r="BG1030"/>
  <c r="BF1030"/>
  <c r="BE1030"/>
  <c r="BD1030"/>
  <c r="AU1030"/>
  <c r="AN1030"/>
  <c r="BV1030" s="1"/>
  <c r="BW1029"/>
  <c r="BU1029"/>
  <c r="BT1029"/>
  <c r="BQ1029"/>
  <c r="BP1029"/>
  <c r="BN1029"/>
  <c r="BM1029"/>
  <c r="BL1029"/>
  <c r="BK1029"/>
  <c r="BJ1029"/>
  <c r="BI1029"/>
  <c r="BH1029" s="1"/>
  <c r="BO1029" s="1"/>
  <c r="BG1029"/>
  <c r="BF1029"/>
  <c r="BE1029"/>
  <c r="BD1029"/>
  <c r="AU1029"/>
  <c r="AN1029"/>
  <c r="BV1029" s="1"/>
  <c r="BW1028"/>
  <c r="BU1028"/>
  <c r="BT1028"/>
  <c r="BQ1028"/>
  <c r="BP1028"/>
  <c r="BN1028"/>
  <c r="BM1028"/>
  <c r="BL1028"/>
  <c r="BK1028"/>
  <c r="BJ1028"/>
  <c r="BI1028"/>
  <c r="BH1028" s="1"/>
  <c r="BO1028" s="1"/>
  <c r="BG1028"/>
  <c r="BF1028"/>
  <c r="BE1028"/>
  <c r="BD1028"/>
  <c r="AU1028"/>
  <c r="AN1028"/>
  <c r="BV1028" s="1"/>
  <c r="BW1027"/>
  <c r="BU1027"/>
  <c r="BT1027"/>
  <c r="BQ1027"/>
  <c r="BP1027"/>
  <c r="BN1027"/>
  <c r="BM1027"/>
  <c r="BL1027"/>
  <c r="BK1027"/>
  <c r="BJ1027"/>
  <c r="BI1027"/>
  <c r="BH1027" s="1"/>
  <c r="BO1027" s="1"/>
  <c r="BG1027"/>
  <c r="BF1027"/>
  <c r="BE1027"/>
  <c r="BD1027"/>
  <c r="AU1027"/>
  <c r="AN1027"/>
  <c r="BV1027" s="1"/>
  <c r="CA1026"/>
  <c r="BW1026"/>
  <c r="BV1026"/>
  <c r="BU1026"/>
  <c r="BT1026"/>
  <c r="BQ1026"/>
  <c r="BP1026"/>
  <c r="BN1026"/>
  <c r="BM1026"/>
  <c r="BL1026"/>
  <c r="BK1026"/>
  <c r="BJ1026"/>
  <c r="BI1026"/>
  <c r="BH1026" s="1"/>
  <c r="BO1026" s="1"/>
  <c r="BG1026"/>
  <c r="BF1026"/>
  <c r="BE1026"/>
  <c r="BD1026"/>
  <c r="AU1026"/>
  <c r="AN1026"/>
  <c r="BW1025"/>
  <c r="BV1025"/>
  <c r="BU1025"/>
  <c r="BT1025"/>
  <c r="BQ1025"/>
  <c r="BP1025"/>
  <c r="BN1025"/>
  <c r="BM1025"/>
  <c r="BL1025"/>
  <c r="BK1025"/>
  <c r="BJ1025"/>
  <c r="BI1025"/>
  <c r="BH1025" s="1"/>
  <c r="BO1025" s="1"/>
  <c r="BG1025"/>
  <c r="BF1025"/>
  <c r="BE1025"/>
  <c r="BD1025"/>
  <c r="AU1025"/>
  <c r="AN1025"/>
  <c r="CA1024"/>
  <c r="BW1024"/>
  <c r="BV1024"/>
  <c r="BU1024"/>
  <c r="BT1024"/>
  <c r="BQ1024"/>
  <c r="BP1024"/>
  <c r="BN1024"/>
  <c r="BM1024"/>
  <c r="BL1024"/>
  <c r="BK1024"/>
  <c r="BJ1024"/>
  <c r="BI1024"/>
  <c r="BH1024" s="1"/>
  <c r="BO1024" s="1"/>
  <c r="BG1024"/>
  <c r="BF1024"/>
  <c r="BE1024"/>
  <c r="BD1024"/>
  <c r="AU1024"/>
  <c r="AN1024"/>
  <c r="BY1023"/>
  <c r="BW1023"/>
  <c r="BV1023"/>
  <c r="BU1023"/>
  <c r="BQ1023"/>
  <c r="BP1023"/>
  <c r="BN1023"/>
  <c r="BM1023"/>
  <c r="BL1023"/>
  <c r="BK1023"/>
  <c r="BJ1023"/>
  <c r="BI1023"/>
  <c r="BH1023" s="1"/>
  <c r="BO1023" s="1"/>
  <c r="BG1023"/>
  <c r="BF1023"/>
  <c r="BE1023"/>
  <c r="BD1023"/>
  <c r="AU1023"/>
  <c r="AN1023"/>
  <c r="BT1023" s="1"/>
  <c r="BY1022"/>
  <c r="BW1022"/>
  <c r="BV1022"/>
  <c r="BU1022"/>
  <c r="BQ1022"/>
  <c r="BP1022"/>
  <c r="BN1022"/>
  <c r="BM1022"/>
  <c r="BL1022"/>
  <c r="BK1022"/>
  <c r="BJ1022"/>
  <c r="BI1022"/>
  <c r="BH1022" s="1"/>
  <c r="BO1022" s="1"/>
  <c r="BG1022"/>
  <c r="BF1022"/>
  <c r="BE1022"/>
  <c r="BD1022"/>
  <c r="AU1022"/>
  <c r="AN1022"/>
  <c r="BT1022" s="1"/>
  <c r="BY1021"/>
  <c r="BW1021"/>
  <c r="BV1021"/>
  <c r="BU1021"/>
  <c r="BQ1021"/>
  <c r="BP1021"/>
  <c r="BN1021"/>
  <c r="BM1021"/>
  <c r="BL1021"/>
  <c r="BK1021"/>
  <c r="BJ1021"/>
  <c r="BI1021"/>
  <c r="BH1021" s="1"/>
  <c r="BO1021" s="1"/>
  <c r="BG1021"/>
  <c r="BF1021"/>
  <c r="BE1021"/>
  <c r="BD1021"/>
  <c r="AU1021"/>
  <c r="AN1021"/>
  <c r="BT1021" s="1"/>
  <c r="BY1020"/>
  <c r="BW1020"/>
  <c r="BU1020"/>
  <c r="BT1020"/>
  <c r="BQ1020"/>
  <c r="BP1020"/>
  <c r="BN1020"/>
  <c r="BM1020"/>
  <c r="BL1020"/>
  <c r="BK1020"/>
  <c r="BJ1020"/>
  <c r="BI1020"/>
  <c r="BH1020" s="1"/>
  <c r="BO1020" s="1"/>
  <c r="BG1020"/>
  <c r="BF1020"/>
  <c r="BE1020"/>
  <c r="BD1020"/>
  <c r="AU1020"/>
  <c r="AN1020"/>
  <c r="BV1020" s="1"/>
  <c r="BY1019"/>
  <c r="BW1019"/>
  <c r="BU1019"/>
  <c r="BT1019"/>
  <c r="BQ1019"/>
  <c r="BP1019"/>
  <c r="BN1019"/>
  <c r="BM1019"/>
  <c r="BL1019"/>
  <c r="BK1019"/>
  <c r="BJ1019"/>
  <c r="BI1019"/>
  <c r="BH1019" s="1"/>
  <c r="BO1019" s="1"/>
  <c r="BG1019"/>
  <c r="BF1019"/>
  <c r="BE1019"/>
  <c r="BD1019"/>
  <c r="AU1019"/>
  <c r="AN1019"/>
  <c r="BV1019" s="1"/>
  <c r="BY1018"/>
  <c r="BW1018"/>
  <c r="BU1018"/>
  <c r="BT1018"/>
  <c r="BQ1018"/>
  <c r="BP1018"/>
  <c r="BN1018"/>
  <c r="BM1018"/>
  <c r="BL1018"/>
  <c r="BK1018"/>
  <c r="BJ1018"/>
  <c r="BI1018"/>
  <c r="BH1018" s="1"/>
  <c r="BO1018" s="1"/>
  <c r="BG1018"/>
  <c r="BF1018"/>
  <c r="BE1018"/>
  <c r="BD1018"/>
  <c r="AU1018"/>
  <c r="AN1018"/>
  <c r="BV1018" s="1"/>
  <c r="BY1017"/>
  <c r="BW1017"/>
  <c r="BU1017"/>
  <c r="BT1017"/>
  <c r="BQ1017"/>
  <c r="BP1017"/>
  <c r="BN1017"/>
  <c r="BM1017"/>
  <c r="BL1017"/>
  <c r="BK1017"/>
  <c r="BJ1017"/>
  <c r="BI1017"/>
  <c r="BH1017" s="1"/>
  <c r="BO1017" s="1"/>
  <c r="BG1017"/>
  <c r="BF1017"/>
  <c r="BE1017"/>
  <c r="BD1017"/>
  <c r="AU1017"/>
  <c r="AN1017"/>
  <c r="BV1017" s="1"/>
  <c r="BY1016"/>
  <c r="BW1016"/>
  <c r="BU1016"/>
  <c r="BT1016"/>
  <c r="BQ1016"/>
  <c r="BP1016"/>
  <c r="BN1016"/>
  <c r="BM1016"/>
  <c r="BL1016"/>
  <c r="BK1016"/>
  <c r="BJ1016"/>
  <c r="BI1016"/>
  <c r="BH1016" s="1"/>
  <c r="BO1016" s="1"/>
  <c r="BG1016"/>
  <c r="BF1016"/>
  <c r="BE1016"/>
  <c r="BD1016"/>
  <c r="AU1016"/>
  <c r="AN1016"/>
  <c r="BV1016" s="1"/>
  <c r="BW1015"/>
  <c r="BV1015"/>
  <c r="BU1015"/>
  <c r="BT1015"/>
  <c r="BQ1015"/>
  <c r="BP1015"/>
  <c r="BN1015"/>
  <c r="BM1015"/>
  <c r="BL1015"/>
  <c r="BK1015"/>
  <c r="BJ1015"/>
  <c r="BI1015"/>
  <c r="BH1015" s="1"/>
  <c r="BO1015" s="1"/>
  <c r="BG1015"/>
  <c r="BF1015"/>
  <c r="BE1015"/>
  <c r="BD1015"/>
  <c r="AU1015"/>
  <c r="AN1015"/>
  <c r="BW1014"/>
  <c r="BU1014"/>
  <c r="BT1014"/>
  <c r="BQ1014"/>
  <c r="BP1014"/>
  <c r="BN1014"/>
  <c r="BM1014"/>
  <c r="BL1014"/>
  <c r="BK1014"/>
  <c r="BJ1014"/>
  <c r="BI1014"/>
  <c r="BH1014" s="1"/>
  <c r="BO1014" s="1"/>
  <c r="BG1014"/>
  <c r="BF1014"/>
  <c r="BE1014"/>
  <c r="BD1014"/>
  <c r="AU1014"/>
  <c r="AN1014"/>
  <c r="BV1014" s="1"/>
  <c r="CA1013"/>
  <c r="BW1013"/>
  <c r="BV1013"/>
  <c r="BU1013"/>
  <c r="BT1013"/>
  <c r="BQ1013"/>
  <c r="BP1013"/>
  <c r="BN1013"/>
  <c r="BM1013"/>
  <c r="BL1013"/>
  <c r="BK1013"/>
  <c r="BJ1013"/>
  <c r="BI1013"/>
  <c r="BH1013" s="1"/>
  <c r="BO1013" s="1"/>
  <c r="BG1013"/>
  <c r="BF1013"/>
  <c r="BE1013"/>
  <c r="BD1013"/>
  <c r="AU1013"/>
  <c r="AN1013"/>
  <c r="BY1012"/>
  <c r="BW1012"/>
  <c r="BU1012"/>
  <c r="BT1012"/>
  <c r="BQ1012"/>
  <c r="BP1012"/>
  <c r="BN1012"/>
  <c r="BM1012"/>
  <c r="BL1012"/>
  <c r="BK1012"/>
  <c r="BJ1012"/>
  <c r="BI1012"/>
  <c r="BH1012" s="1"/>
  <c r="BO1012" s="1"/>
  <c r="BG1012"/>
  <c r="BF1012"/>
  <c r="BE1012"/>
  <c r="BD1012"/>
  <c r="AU1012"/>
  <c r="AN1012"/>
  <c r="BV1012" s="1"/>
  <c r="BY1011"/>
  <c r="BW1011"/>
  <c r="BU1011"/>
  <c r="BT1011"/>
  <c r="BQ1011"/>
  <c r="BP1011"/>
  <c r="BN1011"/>
  <c r="BM1011"/>
  <c r="BL1011"/>
  <c r="BK1011"/>
  <c r="BJ1011"/>
  <c r="BI1011"/>
  <c r="BH1011" s="1"/>
  <c r="BO1011" s="1"/>
  <c r="BG1011"/>
  <c r="BF1011"/>
  <c r="BE1011"/>
  <c r="BD1011"/>
  <c r="AU1011"/>
  <c r="AN1011"/>
  <c r="BV1011" s="1"/>
  <c r="BY1010"/>
  <c r="BW1010"/>
  <c r="BU1010"/>
  <c r="BT1010"/>
  <c r="BQ1010"/>
  <c r="BP1010"/>
  <c r="BN1010"/>
  <c r="BM1010"/>
  <c r="BL1010"/>
  <c r="BK1010"/>
  <c r="BJ1010"/>
  <c r="BI1010"/>
  <c r="BH1010" s="1"/>
  <c r="BO1010" s="1"/>
  <c r="BG1010"/>
  <c r="BF1010"/>
  <c r="BE1010"/>
  <c r="BD1010"/>
  <c r="AU1010"/>
  <c r="AN1010"/>
  <c r="BV1010" s="1"/>
  <c r="BY1009"/>
  <c r="BW1009"/>
  <c r="BV1009"/>
  <c r="BU1009"/>
  <c r="BQ1009"/>
  <c r="BP1009"/>
  <c r="BN1009"/>
  <c r="BM1009"/>
  <c r="BL1009"/>
  <c r="BK1009"/>
  <c r="BJ1009"/>
  <c r="BI1009"/>
  <c r="BH1009" s="1"/>
  <c r="BO1009" s="1"/>
  <c r="BG1009"/>
  <c r="BF1009"/>
  <c r="BE1009"/>
  <c r="BD1009"/>
  <c r="AU1009"/>
  <c r="AN1009"/>
  <c r="BT1009" s="1"/>
  <c r="BY1008"/>
  <c r="BW1008"/>
  <c r="BV1008"/>
  <c r="BU1008"/>
  <c r="BQ1008"/>
  <c r="BP1008"/>
  <c r="BN1008"/>
  <c r="BM1008"/>
  <c r="BL1008"/>
  <c r="BK1008"/>
  <c r="BJ1008"/>
  <c r="BI1008"/>
  <c r="BH1008" s="1"/>
  <c r="BO1008" s="1"/>
  <c r="BG1008"/>
  <c r="BF1008"/>
  <c r="BE1008"/>
  <c r="BD1008"/>
  <c r="AU1008"/>
  <c r="AN1008"/>
  <c r="BT1008" s="1"/>
  <c r="BY1007"/>
  <c r="BW1007"/>
  <c r="BV1007"/>
  <c r="BU1007"/>
  <c r="BQ1007"/>
  <c r="BP1007"/>
  <c r="BN1007"/>
  <c r="BM1007"/>
  <c r="BL1007"/>
  <c r="BK1007"/>
  <c r="BJ1007"/>
  <c r="BI1007"/>
  <c r="BH1007" s="1"/>
  <c r="BO1007" s="1"/>
  <c r="BG1007"/>
  <c r="BF1007"/>
  <c r="BE1007"/>
  <c r="BD1007"/>
  <c r="AU1007"/>
  <c r="AN1007"/>
  <c r="BT1007" s="1"/>
  <c r="BW1006"/>
  <c r="BV1006"/>
  <c r="BU1006"/>
  <c r="BT1006"/>
  <c r="BQ1006"/>
  <c r="BP1006"/>
  <c r="BN1006"/>
  <c r="BM1006"/>
  <c r="BL1006"/>
  <c r="BK1006"/>
  <c r="BJ1006"/>
  <c r="BI1006"/>
  <c r="BH1006" s="1"/>
  <c r="BO1006" s="1"/>
  <c r="BG1006"/>
  <c r="BF1006"/>
  <c r="BE1006"/>
  <c r="BD1006"/>
  <c r="AU1006"/>
  <c r="AN1006"/>
  <c r="CA1005"/>
  <c r="BW1005"/>
  <c r="BV1005"/>
  <c r="BU1005"/>
  <c r="BT1005"/>
  <c r="BQ1005"/>
  <c r="BP1005"/>
  <c r="BN1005"/>
  <c r="BM1005"/>
  <c r="BL1005"/>
  <c r="BK1005"/>
  <c r="BJ1005"/>
  <c r="BI1005"/>
  <c r="BH1005" s="1"/>
  <c r="BO1005" s="1"/>
  <c r="BG1005"/>
  <c r="BF1005"/>
  <c r="BE1005"/>
  <c r="BD1005"/>
  <c r="AU1005"/>
  <c r="AN1005"/>
  <c r="BW1004"/>
  <c r="BV1004"/>
  <c r="BU1004"/>
  <c r="BT1004"/>
  <c r="BQ1004"/>
  <c r="BP1004"/>
  <c r="BN1004"/>
  <c r="BM1004"/>
  <c r="BL1004"/>
  <c r="BK1004"/>
  <c r="BJ1004"/>
  <c r="BI1004"/>
  <c r="BH1004" s="1"/>
  <c r="BO1004" s="1"/>
  <c r="BG1004"/>
  <c r="BF1004"/>
  <c r="BE1004"/>
  <c r="BD1004"/>
  <c r="AU1004"/>
  <c r="AN1004"/>
  <c r="BW1003"/>
  <c r="BU1003"/>
  <c r="BT1003"/>
  <c r="BQ1003"/>
  <c r="BP1003"/>
  <c r="BN1003"/>
  <c r="BM1003"/>
  <c r="BL1003"/>
  <c r="BK1003"/>
  <c r="BJ1003"/>
  <c r="BI1003"/>
  <c r="BH1003" s="1"/>
  <c r="BO1003" s="1"/>
  <c r="BG1003"/>
  <c r="BF1003"/>
  <c r="BE1003"/>
  <c r="BD1003"/>
  <c r="AU1003"/>
  <c r="AN1003"/>
  <c r="BV1003" s="1"/>
  <c r="CA1002"/>
  <c r="BW1002"/>
  <c r="BV1002"/>
  <c r="BU1002"/>
  <c r="BT1002"/>
  <c r="BQ1002"/>
  <c r="BP1002"/>
  <c r="BN1002"/>
  <c r="BM1002"/>
  <c r="BL1002"/>
  <c r="BK1002"/>
  <c r="BJ1002"/>
  <c r="BI1002"/>
  <c r="BH1002" s="1"/>
  <c r="BO1002" s="1"/>
  <c r="BG1002"/>
  <c r="BF1002"/>
  <c r="BE1002"/>
  <c r="BD1002"/>
  <c r="AU1002"/>
  <c r="AN1002"/>
  <c r="BY1001"/>
  <c r="BW1001"/>
  <c r="BU1001"/>
  <c r="BT1001"/>
  <c r="BQ1001"/>
  <c r="BP1001"/>
  <c r="BN1001"/>
  <c r="BM1001"/>
  <c r="BL1001"/>
  <c r="BK1001"/>
  <c r="BJ1001"/>
  <c r="BI1001"/>
  <c r="BH1001" s="1"/>
  <c r="BO1001" s="1"/>
  <c r="BG1001"/>
  <c r="BF1001"/>
  <c r="BE1001"/>
  <c r="BD1001"/>
  <c r="AU1001"/>
  <c r="AN1001"/>
  <c r="BV1001" s="1"/>
  <c r="BY1000"/>
  <c r="BW1000"/>
  <c r="BV1000"/>
  <c r="BU1000"/>
  <c r="BQ1000"/>
  <c r="BP1000"/>
  <c r="BN1000"/>
  <c r="BM1000"/>
  <c r="BL1000"/>
  <c r="BK1000"/>
  <c r="BJ1000"/>
  <c r="BI1000"/>
  <c r="BH1000" s="1"/>
  <c r="BO1000" s="1"/>
  <c r="BG1000"/>
  <c r="BF1000"/>
  <c r="BE1000"/>
  <c r="BD1000"/>
  <c r="AU1000"/>
  <c r="AN1000"/>
  <c r="BT1000" s="1"/>
  <c r="BY999"/>
  <c r="BW999"/>
  <c r="BU999"/>
  <c r="BT999"/>
  <c r="BQ999"/>
  <c r="BP999"/>
  <c r="BN999"/>
  <c r="BM999"/>
  <c r="BL999"/>
  <c r="BK999"/>
  <c r="BJ999"/>
  <c r="BI999"/>
  <c r="BH999" s="1"/>
  <c r="BO999" s="1"/>
  <c r="BG999"/>
  <c r="BF999"/>
  <c r="BE999"/>
  <c r="BD999"/>
  <c r="AU999"/>
  <c r="AN999"/>
  <c r="BV999" s="1"/>
  <c r="BY998"/>
  <c r="BW998"/>
  <c r="BU998"/>
  <c r="BT998"/>
  <c r="BQ998"/>
  <c r="BP998"/>
  <c r="BN998"/>
  <c r="BM998"/>
  <c r="BL998"/>
  <c r="BK998"/>
  <c r="BJ998"/>
  <c r="BI998"/>
  <c r="BH998" s="1"/>
  <c r="BO998" s="1"/>
  <c r="BG998"/>
  <c r="BF998"/>
  <c r="BE998"/>
  <c r="BD998"/>
  <c r="AU998"/>
  <c r="AN998"/>
  <c r="BV998" s="1"/>
  <c r="BY997"/>
  <c r="BW997"/>
  <c r="BU997"/>
  <c r="BT997"/>
  <c r="BQ997"/>
  <c r="BP997"/>
  <c r="BN997"/>
  <c r="BM997"/>
  <c r="BL997"/>
  <c r="BK997"/>
  <c r="BJ997"/>
  <c r="BI997"/>
  <c r="BH997" s="1"/>
  <c r="BO997" s="1"/>
  <c r="BG997"/>
  <c r="BF997"/>
  <c r="BE997"/>
  <c r="BD997"/>
  <c r="AU997"/>
  <c r="AN997"/>
  <c r="BV997" s="1"/>
  <c r="BY996"/>
  <c r="BW996"/>
  <c r="BU996"/>
  <c r="BT996"/>
  <c r="BQ996"/>
  <c r="BP996"/>
  <c r="BN996"/>
  <c r="BM996"/>
  <c r="BL996"/>
  <c r="BK996"/>
  <c r="BJ996"/>
  <c r="BI996"/>
  <c r="BH996" s="1"/>
  <c r="BO996" s="1"/>
  <c r="BG996"/>
  <c r="BF996"/>
  <c r="BE996"/>
  <c r="BD996"/>
  <c r="AU996"/>
  <c r="AN996"/>
  <c r="BV996" s="1"/>
  <c r="BY995"/>
  <c r="BW995"/>
  <c r="BU995"/>
  <c r="BT995"/>
  <c r="BQ995"/>
  <c r="BP995"/>
  <c r="BN995"/>
  <c r="BM995"/>
  <c r="BL995"/>
  <c r="BK995"/>
  <c r="BJ995"/>
  <c r="BI995"/>
  <c r="BH995" s="1"/>
  <c r="BO995" s="1"/>
  <c r="BG995"/>
  <c r="BF995"/>
  <c r="BE995"/>
  <c r="BD995"/>
  <c r="AU995"/>
  <c r="AN995"/>
  <c r="BV995" s="1"/>
  <c r="BY994"/>
  <c r="BW994"/>
  <c r="BU994"/>
  <c r="BT994"/>
  <c r="BQ994"/>
  <c r="BP994"/>
  <c r="BN994"/>
  <c r="BM994"/>
  <c r="BL994"/>
  <c r="BK994"/>
  <c r="BJ994"/>
  <c r="BI994"/>
  <c r="BH994" s="1"/>
  <c r="BO994" s="1"/>
  <c r="BG994"/>
  <c r="BF994"/>
  <c r="BE994"/>
  <c r="BD994"/>
  <c r="AU994"/>
  <c r="AN994"/>
  <c r="BV994" s="1"/>
  <c r="BW993"/>
  <c r="BV993"/>
  <c r="BU993"/>
  <c r="BT993"/>
  <c r="BQ993"/>
  <c r="BP993"/>
  <c r="BN993"/>
  <c r="BM993"/>
  <c r="BL993"/>
  <c r="BK993"/>
  <c r="BJ993"/>
  <c r="BI993"/>
  <c r="BH993" s="1"/>
  <c r="BO993" s="1"/>
  <c r="BG993"/>
  <c r="BF993"/>
  <c r="BE993"/>
  <c r="BD993"/>
  <c r="AU993"/>
  <c r="AN993"/>
  <c r="CA992"/>
  <c r="BW992"/>
  <c r="BV992"/>
  <c r="BU992"/>
  <c r="BT992"/>
  <c r="BQ992"/>
  <c r="BP992"/>
  <c r="BN992"/>
  <c r="BM992"/>
  <c r="BL992"/>
  <c r="BK992"/>
  <c r="BJ992"/>
  <c r="BI992"/>
  <c r="BH992" s="1"/>
  <c r="BO992" s="1"/>
  <c r="BG992"/>
  <c r="BF992"/>
  <c r="BE992"/>
  <c r="BD992"/>
  <c r="AU992"/>
  <c r="AN992"/>
  <c r="BY991"/>
  <c r="BW991"/>
  <c r="BU991"/>
  <c r="BT991"/>
  <c r="BQ991"/>
  <c r="BP991"/>
  <c r="BN991"/>
  <c r="BM991"/>
  <c r="BL991"/>
  <c r="BK991"/>
  <c r="BJ991"/>
  <c r="BI991"/>
  <c r="BH991" s="1"/>
  <c r="BO991" s="1"/>
  <c r="BG991"/>
  <c r="BF991"/>
  <c r="BE991"/>
  <c r="BD991"/>
  <c r="AU991"/>
  <c r="AN991"/>
  <c r="BV991" s="1"/>
  <c r="BW990"/>
  <c r="BV990"/>
  <c r="BU990"/>
  <c r="BT990"/>
  <c r="BQ990"/>
  <c r="BP990"/>
  <c r="BN990"/>
  <c r="BM990"/>
  <c r="BL990"/>
  <c r="BK990"/>
  <c r="BJ990"/>
  <c r="BI990"/>
  <c r="BH990" s="1"/>
  <c r="BO990" s="1"/>
  <c r="BG990"/>
  <c r="BF990"/>
  <c r="BE990"/>
  <c r="BD990"/>
  <c r="AU990"/>
  <c r="AN990"/>
  <c r="BW989"/>
  <c r="BV989"/>
  <c r="BU989"/>
  <c r="BQ989"/>
  <c r="BP989"/>
  <c r="BN989"/>
  <c r="BM989"/>
  <c r="BL989"/>
  <c r="BK989"/>
  <c r="BJ989"/>
  <c r="BI989"/>
  <c r="BH989" s="1"/>
  <c r="BO989" s="1"/>
  <c r="BG989"/>
  <c r="BF989"/>
  <c r="BE989"/>
  <c r="BD989"/>
  <c r="AU989"/>
  <c r="AN989"/>
  <c r="BT989" s="1"/>
  <c r="CA988"/>
  <c r="BW988"/>
  <c r="BV988"/>
  <c r="BU988"/>
  <c r="BT988"/>
  <c r="BQ988"/>
  <c r="BP988"/>
  <c r="BN988"/>
  <c r="BM988"/>
  <c r="BL988"/>
  <c r="BK988"/>
  <c r="BJ988"/>
  <c r="BI988"/>
  <c r="BH988" s="1"/>
  <c r="BO988" s="1"/>
  <c r="BG988"/>
  <c r="BF988"/>
  <c r="BE988"/>
  <c r="BD988"/>
  <c r="AU988"/>
  <c r="AN988"/>
  <c r="BY987"/>
  <c r="BW987"/>
  <c r="BU987"/>
  <c r="BT987"/>
  <c r="BQ987"/>
  <c r="BP987"/>
  <c r="BN987"/>
  <c r="BM987"/>
  <c r="BL987"/>
  <c r="BK987"/>
  <c r="BJ987"/>
  <c r="BI987"/>
  <c r="BH987" s="1"/>
  <c r="BO987" s="1"/>
  <c r="BG987"/>
  <c r="BF987"/>
  <c r="BE987"/>
  <c r="BD987"/>
  <c r="AU987"/>
  <c r="AN987"/>
  <c r="BV987" s="1"/>
  <c r="BW986"/>
  <c r="BV986"/>
  <c r="BU986"/>
  <c r="BT986"/>
  <c r="BQ986"/>
  <c r="BP986"/>
  <c r="BN986"/>
  <c r="BM986"/>
  <c r="BL986"/>
  <c r="BK986"/>
  <c r="BJ986"/>
  <c r="BI986"/>
  <c r="BH986" s="1"/>
  <c r="BO986" s="1"/>
  <c r="BG986"/>
  <c r="BF986"/>
  <c r="BE986"/>
  <c r="BD986"/>
  <c r="AU986"/>
  <c r="AN986"/>
  <c r="BW985"/>
  <c r="BU985"/>
  <c r="BT985"/>
  <c r="BQ985"/>
  <c r="BP985"/>
  <c r="BN985"/>
  <c r="BM985"/>
  <c r="BL985"/>
  <c r="BK985"/>
  <c r="BJ985"/>
  <c r="BI985"/>
  <c r="BH985" s="1"/>
  <c r="BO985" s="1"/>
  <c r="BG985"/>
  <c r="BF985"/>
  <c r="BE985"/>
  <c r="BD985"/>
  <c r="AU985"/>
  <c r="AN985"/>
  <c r="BV985" s="1"/>
  <c r="BW984"/>
  <c r="BU984"/>
  <c r="BT984"/>
  <c r="BQ984"/>
  <c r="BP984"/>
  <c r="BN984"/>
  <c r="BM984"/>
  <c r="BL984"/>
  <c r="BK984"/>
  <c r="BJ984"/>
  <c r="BI984"/>
  <c r="BH984" s="1"/>
  <c r="BO984" s="1"/>
  <c r="BG984"/>
  <c r="BF984"/>
  <c r="BE984"/>
  <c r="BD984"/>
  <c r="AU984"/>
  <c r="AN984"/>
  <c r="BV984" s="1"/>
  <c r="BW983"/>
  <c r="BU983"/>
  <c r="BT983"/>
  <c r="BQ983"/>
  <c r="BP983"/>
  <c r="BN983"/>
  <c r="BM983"/>
  <c r="BL983"/>
  <c r="BK983"/>
  <c r="BJ983"/>
  <c r="BI983"/>
  <c r="BH983" s="1"/>
  <c r="BO983" s="1"/>
  <c r="BG983"/>
  <c r="BF983"/>
  <c r="BE983"/>
  <c r="BD983"/>
  <c r="AU983"/>
  <c r="AN983"/>
  <c r="BV983" s="1"/>
  <c r="CA982"/>
  <c r="BW982"/>
  <c r="BV982"/>
  <c r="BU982"/>
  <c r="BT982"/>
  <c r="BQ982"/>
  <c r="BP982"/>
  <c r="BN982"/>
  <c r="BM982"/>
  <c r="BL982"/>
  <c r="BK982"/>
  <c r="BJ982"/>
  <c r="BI982"/>
  <c r="BH982" s="1"/>
  <c r="BO982" s="1"/>
  <c r="BG982"/>
  <c r="BF982"/>
  <c r="BE982"/>
  <c r="BD982"/>
  <c r="AU982"/>
  <c r="AN982"/>
  <c r="BY981"/>
  <c r="BW981"/>
  <c r="BV981"/>
  <c r="BU981"/>
  <c r="BQ981"/>
  <c r="BP981"/>
  <c r="BN981"/>
  <c r="BM981"/>
  <c r="BL981"/>
  <c r="BK981"/>
  <c r="BJ981"/>
  <c r="BI981"/>
  <c r="BH981" s="1"/>
  <c r="BO981" s="1"/>
  <c r="BG981"/>
  <c r="BF981"/>
  <c r="BE981"/>
  <c r="BD981"/>
  <c r="AU981"/>
  <c r="AN981"/>
  <c r="BT981" s="1"/>
  <c r="BY980"/>
  <c r="BW980"/>
  <c r="BU980"/>
  <c r="BT980"/>
  <c r="BQ980"/>
  <c r="BP980"/>
  <c r="BN980"/>
  <c r="BM980"/>
  <c r="BL980"/>
  <c r="BK980"/>
  <c r="BJ980"/>
  <c r="BI980"/>
  <c r="BH980" s="1"/>
  <c r="BO980" s="1"/>
  <c r="BG980"/>
  <c r="BF980"/>
  <c r="BE980"/>
  <c r="BD980"/>
  <c r="AU980"/>
  <c r="AN980"/>
  <c r="BV980" s="1"/>
  <c r="BY979"/>
  <c r="BW979"/>
  <c r="BU979"/>
  <c r="BT979"/>
  <c r="BQ979"/>
  <c r="BP979"/>
  <c r="BN979"/>
  <c r="BM979"/>
  <c r="BL979"/>
  <c r="BK979"/>
  <c r="BJ979"/>
  <c r="BI979"/>
  <c r="BH979" s="1"/>
  <c r="BO979" s="1"/>
  <c r="BG979"/>
  <c r="BF979"/>
  <c r="BE979"/>
  <c r="BD979"/>
  <c r="AU979"/>
  <c r="AN979"/>
  <c r="BV979" s="1"/>
  <c r="BY978"/>
  <c r="BW978"/>
  <c r="BU978"/>
  <c r="BT978"/>
  <c r="BQ978"/>
  <c r="BP978"/>
  <c r="BN978"/>
  <c r="BM978"/>
  <c r="BL978"/>
  <c r="BK978"/>
  <c r="BJ978"/>
  <c r="BI978"/>
  <c r="BH978" s="1"/>
  <c r="BO978" s="1"/>
  <c r="BG978"/>
  <c r="BF978"/>
  <c r="BE978"/>
  <c r="BD978"/>
  <c r="AU978"/>
  <c r="AN978"/>
  <c r="BV978" s="1"/>
  <c r="BY977"/>
  <c r="BW977"/>
  <c r="BU977"/>
  <c r="BT977"/>
  <c r="BQ977"/>
  <c r="BP977"/>
  <c r="BN977"/>
  <c r="BM977"/>
  <c r="BL977"/>
  <c r="BK977"/>
  <c r="BJ977"/>
  <c r="BI977"/>
  <c r="BH977" s="1"/>
  <c r="BO977" s="1"/>
  <c r="BG977"/>
  <c r="BF977"/>
  <c r="BE977"/>
  <c r="BD977"/>
  <c r="AU977"/>
  <c r="AN977"/>
  <c r="BV977" s="1"/>
  <c r="BY976"/>
  <c r="BW976"/>
  <c r="BU976"/>
  <c r="BT976"/>
  <c r="BQ976"/>
  <c r="BP976"/>
  <c r="BN976"/>
  <c r="BM976"/>
  <c r="BL976"/>
  <c r="BK976"/>
  <c r="BJ976"/>
  <c r="BI976"/>
  <c r="BH976" s="1"/>
  <c r="BO976" s="1"/>
  <c r="BG976"/>
  <c r="BF976"/>
  <c r="BE976"/>
  <c r="BD976"/>
  <c r="AU976"/>
  <c r="AN976"/>
  <c r="BV976" s="1"/>
  <c r="BY975"/>
  <c r="BW975"/>
  <c r="BU975"/>
  <c r="BT975"/>
  <c r="BQ975"/>
  <c r="BP975"/>
  <c r="BN975"/>
  <c r="BM975"/>
  <c r="BL975"/>
  <c r="BK975"/>
  <c r="BJ975"/>
  <c r="BI975"/>
  <c r="BH975" s="1"/>
  <c r="BO975" s="1"/>
  <c r="BG975"/>
  <c r="BF975"/>
  <c r="BE975"/>
  <c r="BD975"/>
  <c r="AU975"/>
  <c r="AN975"/>
  <c r="BV975" s="1"/>
  <c r="BY974"/>
  <c r="BW974"/>
  <c r="BU974"/>
  <c r="BT974"/>
  <c r="BQ974"/>
  <c r="BP974"/>
  <c r="BN974"/>
  <c r="BM974"/>
  <c r="BL974"/>
  <c r="BK974"/>
  <c r="BJ974"/>
  <c r="BI974"/>
  <c r="BH974" s="1"/>
  <c r="BO974" s="1"/>
  <c r="BG974"/>
  <c r="BF974"/>
  <c r="BE974"/>
  <c r="BD974"/>
  <c r="AU974"/>
  <c r="AN974"/>
  <c r="BV974" s="1"/>
  <c r="BY973"/>
  <c r="BW973"/>
  <c r="BU973"/>
  <c r="BT973"/>
  <c r="BQ973"/>
  <c r="BP973"/>
  <c r="BN973"/>
  <c r="BM973"/>
  <c r="BL973"/>
  <c r="BK973"/>
  <c r="BJ973"/>
  <c r="BI973"/>
  <c r="BH973" s="1"/>
  <c r="BO973" s="1"/>
  <c r="BG973"/>
  <c r="BF973"/>
  <c r="BE973"/>
  <c r="BD973"/>
  <c r="AU973"/>
  <c r="AN973"/>
  <c r="BV973" s="1"/>
  <c r="BY972"/>
  <c r="BW972"/>
  <c r="BU972"/>
  <c r="BT972"/>
  <c r="BQ972"/>
  <c r="BP972"/>
  <c r="BN972"/>
  <c r="BM972"/>
  <c r="BL972"/>
  <c r="BK972"/>
  <c r="BJ972"/>
  <c r="BI972"/>
  <c r="BH972" s="1"/>
  <c r="BO972" s="1"/>
  <c r="BG972"/>
  <c r="BF972"/>
  <c r="BE972"/>
  <c r="BD972"/>
  <c r="AU972"/>
  <c r="AN972"/>
  <c r="BV972" s="1"/>
  <c r="BY971"/>
  <c r="BW971"/>
  <c r="BU971"/>
  <c r="BT971"/>
  <c r="BQ971"/>
  <c r="BP971"/>
  <c r="BN971"/>
  <c r="BM971"/>
  <c r="BL971"/>
  <c r="BK971"/>
  <c r="BJ971"/>
  <c r="BI971"/>
  <c r="BH971" s="1"/>
  <c r="BO971" s="1"/>
  <c r="BG971"/>
  <c r="BF971"/>
  <c r="BE971"/>
  <c r="BD971"/>
  <c r="AU971"/>
  <c r="AN971"/>
  <c r="BV971" s="1"/>
  <c r="BY970"/>
  <c r="BW970"/>
  <c r="BV970"/>
  <c r="BU970"/>
  <c r="BQ970"/>
  <c r="BP970"/>
  <c r="BN970"/>
  <c r="BM970"/>
  <c r="BL970"/>
  <c r="BK970"/>
  <c r="BJ970"/>
  <c r="BI970"/>
  <c r="BH970" s="1"/>
  <c r="BO970" s="1"/>
  <c r="BG970"/>
  <c r="BF970"/>
  <c r="BE970"/>
  <c r="BD970"/>
  <c r="AU970"/>
  <c r="AN970"/>
  <c r="BT970" s="1"/>
  <c r="BY969"/>
  <c r="BW969"/>
  <c r="BU969"/>
  <c r="BT969"/>
  <c r="BQ969"/>
  <c r="BP969"/>
  <c r="BN969"/>
  <c r="BM969"/>
  <c r="BL969"/>
  <c r="BK969"/>
  <c r="BJ969"/>
  <c r="BI969"/>
  <c r="BH969" s="1"/>
  <c r="BO969" s="1"/>
  <c r="BG969"/>
  <c r="BF969"/>
  <c r="BE969"/>
  <c r="BD969"/>
  <c r="AU969"/>
  <c r="AN969"/>
  <c r="BV969" s="1"/>
  <c r="BY968"/>
  <c r="BW968"/>
  <c r="BU968"/>
  <c r="BT968"/>
  <c r="BQ968"/>
  <c r="BP968"/>
  <c r="BN968"/>
  <c r="BM968"/>
  <c r="BL968"/>
  <c r="BK968"/>
  <c r="BJ968"/>
  <c r="BI968"/>
  <c r="BH968" s="1"/>
  <c r="BO968" s="1"/>
  <c r="BG968"/>
  <c r="BF968"/>
  <c r="BE968"/>
  <c r="BD968"/>
  <c r="AU968"/>
  <c r="AN968"/>
  <c r="BV968" s="1"/>
  <c r="BY967"/>
  <c r="BW967"/>
  <c r="BU967"/>
  <c r="BT967"/>
  <c r="BQ967"/>
  <c r="BP967"/>
  <c r="BN967"/>
  <c r="BM967"/>
  <c r="BL967"/>
  <c r="BK967"/>
  <c r="BJ967"/>
  <c r="BI967"/>
  <c r="BH967" s="1"/>
  <c r="BO967" s="1"/>
  <c r="BG967"/>
  <c r="BF967"/>
  <c r="BE967"/>
  <c r="BD967"/>
  <c r="AU967"/>
  <c r="AN967"/>
  <c r="BV967" s="1"/>
  <c r="BY966"/>
  <c r="BW966"/>
  <c r="BU966"/>
  <c r="BT966"/>
  <c r="BQ966"/>
  <c r="BP966"/>
  <c r="BN966"/>
  <c r="BM966"/>
  <c r="BL966"/>
  <c r="BK966"/>
  <c r="BJ966"/>
  <c r="BI966"/>
  <c r="BH966" s="1"/>
  <c r="BO966" s="1"/>
  <c r="BG966"/>
  <c r="BF966"/>
  <c r="BE966"/>
  <c r="BD966"/>
  <c r="AU966"/>
  <c r="AN966"/>
  <c r="BV966" s="1"/>
  <c r="BY965"/>
  <c r="BW965"/>
  <c r="BU965"/>
  <c r="BT965"/>
  <c r="BQ965"/>
  <c r="BP965"/>
  <c r="BN965"/>
  <c r="BM965"/>
  <c r="BL965"/>
  <c r="BK965"/>
  <c r="BJ965"/>
  <c r="BI965"/>
  <c r="BH965" s="1"/>
  <c r="BO965" s="1"/>
  <c r="BG965"/>
  <c r="BF965"/>
  <c r="BE965"/>
  <c r="BD965"/>
  <c r="AU965"/>
  <c r="AN965"/>
  <c r="BV965" s="1"/>
  <c r="BY964"/>
  <c r="BW964"/>
  <c r="BU964"/>
  <c r="BT964"/>
  <c r="BQ964"/>
  <c r="BP964"/>
  <c r="BN964"/>
  <c r="BM964"/>
  <c r="BL964"/>
  <c r="BK964"/>
  <c r="BJ964"/>
  <c r="BI964"/>
  <c r="BH964" s="1"/>
  <c r="BO964" s="1"/>
  <c r="BG964"/>
  <c r="BF964"/>
  <c r="BE964"/>
  <c r="BD964"/>
  <c r="AU964"/>
  <c r="AN964"/>
  <c r="BV964" s="1"/>
  <c r="BY963"/>
  <c r="BW963"/>
  <c r="BV963"/>
  <c r="BU963"/>
  <c r="BQ963"/>
  <c r="BP963"/>
  <c r="BN963"/>
  <c r="BM963"/>
  <c r="BL963"/>
  <c r="BK963"/>
  <c r="BJ963"/>
  <c r="BI963"/>
  <c r="BH963" s="1"/>
  <c r="BO963" s="1"/>
  <c r="BG963"/>
  <c r="BF963"/>
  <c r="BE963"/>
  <c r="BD963"/>
  <c r="AU963"/>
  <c r="AN963"/>
  <c r="BT963" s="1"/>
  <c r="BY962"/>
  <c r="BW962"/>
  <c r="BV962"/>
  <c r="BU962"/>
  <c r="BQ962"/>
  <c r="BP962"/>
  <c r="BN962"/>
  <c r="BM962"/>
  <c r="BL962"/>
  <c r="BK962"/>
  <c r="BJ962"/>
  <c r="BI962"/>
  <c r="BH962" s="1"/>
  <c r="BO962" s="1"/>
  <c r="BG962"/>
  <c r="BF962"/>
  <c r="BE962"/>
  <c r="BD962"/>
  <c r="AU962"/>
  <c r="AN962"/>
  <c r="BT962" s="1"/>
  <c r="BY961"/>
  <c r="BW961"/>
  <c r="BV961"/>
  <c r="BU961"/>
  <c r="BQ961"/>
  <c r="BP961"/>
  <c r="BN961"/>
  <c r="BM961"/>
  <c r="BL961"/>
  <c r="BK961"/>
  <c r="BJ961"/>
  <c r="BI961"/>
  <c r="BH961" s="1"/>
  <c r="BO961" s="1"/>
  <c r="BG961"/>
  <c r="BF961"/>
  <c r="BE961"/>
  <c r="BD961"/>
  <c r="AU961"/>
  <c r="AN961"/>
  <c r="BT961" s="1"/>
  <c r="BY960"/>
  <c r="BW960"/>
  <c r="BU960"/>
  <c r="BT960"/>
  <c r="BQ960"/>
  <c r="BP960"/>
  <c r="BN960"/>
  <c r="BM960"/>
  <c r="BL960"/>
  <c r="BK960"/>
  <c r="BJ960"/>
  <c r="BI960"/>
  <c r="BH960" s="1"/>
  <c r="BO960" s="1"/>
  <c r="BG960"/>
  <c r="BF960"/>
  <c r="BE960"/>
  <c r="BD960"/>
  <c r="AU960"/>
  <c r="AN960"/>
  <c r="BV960" s="1"/>
  <c r="BW959"/>
  <c r="BV959"/>
  <c r="BU959"/>
  <c r="BT959"/>
  <c r="BQ959"/>
  <c r="BP959"/>
  <c r="BN959"/>
  <c r="BM959"/>
  <c r="BL959"/>
  <c r="BK959"/>
  <c r="BJ959"/>
  <c r="BI959"/>
  <c r="BH959" s="1"/>
  <c r="BO959" s="1"/>
  <c r="BG959"/>
  <c r="BF959"/>
  <c r="BE959"/>
  <c r="BD959"/>
  <c r="AU959"/>
  <c r="AN959"/>
  <c r="BW958"/>
  <c r="BV958"/>
  <c r="BU958"/>
  <c r="BQ958"/>
  <c r="BP958"/>
  <c r="BN958"/>
  <c r="BM958"/>
  <c r="BL958"/>
  <c r="BK958"/>
  <c r="BJ958"/>
  <c r="BI958"/>
  <c r="BH958" s="1"/>
  <c r="BO958" s="1"/>
  <c r="BG958"/>
  <c r="BF958"/>
  <c r="BE958"/>
  <c r="BD958"/>
  <c r="AU958"/>
  <c r="AN958"/>
  <c r="BT958" s="1"/>
  <c r="CA957"/>
  <c r="BW957"/>
  <c r="BV957"/>
  <c r="BU957"/>
  <c r="BT957"/>
  <c r="BQ957"/>
  <c r="BP957"/>
  <c r="BN957"/>
  <c r="BM957"/>
  <c r="BL957"/>
  <c r="BK957"/>
  <c r="BJ957"/>
  <c r="BI957"/>
  <c r="BH957" s="1"/>
  <c r="BO957" s="1"/>
  <c r="BG957"/>
  <c r="BF957"/>
  <c r="BE957"/>
  <c r="BD957"/>
  <c r="AU957"/>
  <c r="AN957"/>
  <c r="BW956"/>
  <c r="BV956"/>
  <c r="BU956"/>
  <c r="BT956"/>
  <c r="BQ956"/>
  <c r="BP956"/>
  <c r="BN956"/>
  <c r="BM956"/>
  <c r="BL956"/>
  <c r="BK956"/>
  <c r="BJ956"/>
  <c r="BI956"/>
  <c r="BH956" s="1"/>
  <c r="BO956" s="1"/>
  <c r="BG956"/>
  <c r="BF956"/>
  <c r="BE956"/>
  <c r="BD956"/>
  <c r="AU956"/>
  <c r="AN956"/>
  <c r="CA955"/>
  <c r="BW955"/>
  <c r="BV955"/>
  <c r="BU955"/>
  <c r="BT955"/>
  <c r="BQ955"/>
  <c r="BP955"/>
  <c r="BN955"/>
  <c r="BM955"/>
  <c r="BL955"/>
  <c r="BK955"/>
  <c r="BJ955"/>
  <c r="BI955"/>
  <c r="BH955" s="1"/>
  <c r="BO955" s="1"/>
  <c r="BG955"/>
  <c r="BF955"/>
  <c r="BE955"/>
  <c r="BD955"/>
  <c r="AU955"/>
  <c r="AN955"/>
  <c r="BW954"/>
  <c r="BV954"/>
  <c r="BU954"/>
  <c r="BT954"/>
  <c r="BQ954"/>
  <c r="BP954"/>
  <c r="BN954"/>
  <c r="BM954"/>
  <c r="BL954"/>
  <c r="BK954"/>
  <c r="BJ954"/>
  <c r="BI954"/>
  <c r="BH954" s="1"/>
  <c r="BO954" s="1"/>
  <c r="BG954"/>
  <c r="BF954"/>
  <c r="BE954"/>
  <c r="BD954"/>
  <c r="AU954"/>
  <c r="AN954"/>
  <c r="CA953"/>
  <c r="BW953"/>
  <c r="BV953"/>
  <c r="BU953"/>
  <c r="BT953"/>
  <c r="BQ953"/>
  <c r="BP953"/>
  <c r="BN953"/>
  <c r="BM953"/>
  <c r="BL953"/>
  <c r="BK953"/>
  <c r="BJ953"/>
  <c r="BI953"/>
  <c r="BH953" s="1"/>
  <c r="BO953" s="1"/>
  <c r="BG953"/>
  <c r="BF953"/>
  <c r="BE953"/>
  <c r="BD953"/>
  <c r="AU953"/>
  <c r="AN953"/>
  <c r="BW952"/>
  <c r="BV952"/>
  <c r="BU952"/>
  <c r="BT952"/>
  <c r="BQ952"/>
  <c r="BP952"/>
  <c r="BN952"/>
  <c r="BM952"/>
  <c r="BL952"/>
  <c r="BK952"/>
  <c r="BJ952"/>
  <c r="BI952"/>
  <c r="BH952" s="1"/>
  <c r="BO952" s="1"/>
  <c r="BG952"/>
  <c r="BF952"/>
  <c r="BE952"/>
  <c r="BD952"/>
  <c r="AU952"/>
  <c r="AN952"/>
  <c r="CA951"/>
  <c r="BW951"/>
  <c r="BV951"/>
  <c r="BU951"/>
  <c r="BT951"/>
  <c r="BQ951"/>
  <c r="BP951"/>
  <c r="BN951"/>
  <c r="BM951"/>
  <c r="BL951"/>
  <c r="BK951"/>
  <c r="BJ951"/>
  <c r="BI951"/>
  <c r="BH951" s="1"/>
  <c r="BO951" s="1"/>
  <c r="BG951"/>
  <c r="BF951"/>
  <c r="BE951"/>
  <c r="BD951"/>
  <c r="AU951"/>
  <c r="AN951"/>
  <c r="BY950"/>
  <c r="BW950"/>
  <c r="BV950"/>
  <c r="BU950"/>
  <c r="BQ950"/>
  <c r="BP950"/>
  <c r="BN950"/>
  <c r="BM950"/>
  <c r="BL950"/>
  <c r="BK950"/>
  <c r="BJ950"/>
  <c r="BI950"/>
  <c r="BH950" s="1"/>
  <c r="BO950" s="1"/>
  <c r="BG950"/>
  <c r="BF950"/>
  <c r="BE950"/>
  <c r="BD950"/>
  <c r="AU950"/>
  <c r="AN950"/>
  <c r="BT950" s="1"/>
  <c r="BY949"/>
  <c r="BW949"/>
  <c r="BV949"/>
  <c r="BU949"/>
  <c r="BQ949"/>
  <c r="BP949"/>
  <c r="BN949"/>
  <c r="BM949"/>
  <c r="BL949"/>
  <c r="BK949"/>
  <c r="BJ949"/>
  <c r="BI949"/>
  <c r="BH949" s="1"/>
  <c r="BO949" s="1"/>
  <c r="BG949"/>
  <c r="BF949"/>
  <c r="BE949"/>
  <c r="BD949"/>
  <c r="AU949"/>
  <c r="AN949"/>
  <c r="BT949" s="1"/>
  <c r="BY948"/>
  <c r="BW948"/>
  <c r="BU948"/>
  <c r="BT948"/>
  <c r="BQ948"/>
  <c r="BP948"/>
  <c r="BN948"/>
  <c r="BM948"/>
  <c r="BL948"/>
  <c r="BK948"/>
  <c r="BJ948"/>
  <c r="BI948"/>
  <c r="BH948" s="1"/>
  <c r="BO948" s="1"/>
  <c r="BG948"/>
  <c r="BF948"/>
  <c r="BE948"/>
  <c r="BD948"/>
  <c r="AU948"/>
  <c r="AN948"/>
  <c r="BV948" s="1"/>
  <c r="BY947"/>
  <c r="BW947"/>
  <c r="BU947"/>
  <c r="BT947"/>
  <c r="BQ947"/>
  <c r="BP947"/>
  <c r="BN947"/>
  <c r="BM947"/>
  <c r="BL947"/>
  <c r="BK947"/>
  <c r="BJ947"/>
  <c r="BI947"/>
  <c r="BH947" s="1"/>
  <c r="BO947" s="1"/>
  <c r="BG947"/>
  <c r="BF947"/>
  <c r="BE947"/>
  <c r="BD947"/>
  <c r="AU947"/>
  <c r="AN947"/>
  <c r="BV947" s="1"/>
  <c r="BY946"/>
  <c r="BW946"/>
  <c r="BU946"/>
  <c r="BT946"/>
  <c r="BQ946"/>
  <c r="BP946"/>
  <c r="BN946"/>
  <c r="BM946"/>
  <c r="BL946"/>
  <c r="BK946"/>
  <c r="BJ946"/>
  <c r="BI946"/>
  <c r="BH946" s="1"/>
  <c r="BO946" s="1"/>
  <c r="BG946"/>
  <c r="BF946"/>
  <c r="BE946"/>
  <c r="BD946"/>
  <c r="AU946"/>
  <c r="AN946"/>
  <c r="BV946" s="1"/>
  <c r="BW945"/>
  <c r="BV945"/>
  <c r="BU945"/>
  <c r="BT945"/>
  <c r="BQ945"/>
  <c r="BP945"/>
  <c r="BN945"/>
  <c r="BM945"/>
  <c r="BL945"/>
  <c r="BK945"/>
  <c r="BJ945"/>
  <c r="BI945"/>
  <c r="BH945" s="1"/>
  <c r="BO945" s="1"/>
  <c r="BG945"/>
  <c r="BF945"/>
  <c r="BE945"/>
  <c r="BD945"/>
  <c r="AU945"/>
  <c r="AN945"/>
  <c r="BW944"/>
  <c r="BV944"/>
  <c r="BU944"/>
  <c r="BQ944"/>
  <c r="BP944"/>
  <c r="BN944"/>
  <c r="BM944"/>
  <c r="BL944"/>
  <c r="BK944"/>
  <c r="BJ944"/>
  <c r="BI944"/>
  <c r="BH944" s="1"/>
  <c r="BO944" s="1"/>
  <c r="BG944"/>
  <c r="BF944"/>
  <c r="BE944"/>
  <c r="BD944"/>
  <c r="AU944"/>
  <c r="AN944"/>
  <c r="BT944" s="1"/>
  <c r="BW943"/>
  <c r="BU943"/>
  <c r="BT943"/>
  <c r="BQ943"/>
  <c r="BP943"/>
  <c r="BN943"/>
  <c r="BM943"/>
  <c r="BL943"/>
  <c r="BK943"/>
  <c r="BJ943"/>
  <c r="BI943"/>
  <c r="BH943" s="1"/>
  <c r="BO943" s="1"/>
  <c r="BG943"/>
  <c r="BF943"/>
  <c r="BE943"/>
  <c r="BD943"/>
  <c r="AU943"/>
  <c r="AN943"/>
  <c r="BV943" s="1"/>
  <c r="BW942"/>
  <c r="BU942"/>
  <c r="BT942"/>
  <c r="BQ942"/>
  <c r="BP942"/>
  <c r="BN942"/>
  <c r="BM942"/>
  <c r="BL942"/>
  <c r="BK942"/>
  <c r="BJ942"/>
  <c r="BI942"/>
  <c r="BH942" s="1"/>
  <c r="BO942" s="1"/>
  <c r="BG942"/>
  <c r="BF942"/>
  <c r="BE942"/>
  <c r="BD942"/>
  <c r="AU942"/>
  <c r="AN942"/>
  <c r="BV942" s="1"/>
  <c r="CA941"/>
  <c r="BW941"/>
  <c r="BV941"/>
  <c r="BU941"/>
  <c r="BT941"/>
  <c r="BQ941"/>
  <c r="BP941"/>
  <c r="BN941"/>
  <c r="BM941"/>
  <c r="BL941"/>
  <c r="BK941"/>
  <c r="BJ941"/>
  <c r="BI941"/>
  <c r="BH941" s="1"/>
  <c r="BO941" s="1"/>
  <c r="BG941"/>
  <c r="BF941"/>
  <c r="BE941"/>
  <c r="BD941"/>
  <c r="AU941"/>
  <c r="AN941"/>
  <c r="BY940"/>
  <c r="BW940"/>
  <c r="BU940"/>
  <c r="BT940"/>
  <c r="BQ940"/>
  <c r="BP940"/>
  <c r="BN940"/>
  <c r="BM940"/>
  <c r="BL940"/>
  <c r="BK940"/>
  <c r="BJ940"/>
  <c r="BI940"/>
  <c r="BH940" s="1"/>
  <c r="BO940" s="1"/>
  <c r="BG940"/>
  <c r="BF940"/>
  <c r="BE940"/>
  <c r="BD940"/>
  <c r="AU940"/>
  <c r="AN940"/>
  <c r="BV940" s="1"/>
  <c r="BY939"/>
  <c r="BW939"/>
  <c r="BU939"/>
  <c r="BT939"/>
  <c r="BQ939"/>
  <c r="BP939"/>
  <c r="BN939"/>
  <c r="BM939"/>
  <c r="BL939"/>
  <c r="BK939"/>
  <c r="BJ939"/>
  <c r="BI939"/>
  <c r="BH939" s="1"/>
  <c r="BO939" s="1"/>
  <c r="BG939"/>
  <c r="BF939"/>
  <c r="BE939"/>
  <c r="BD939"/>
  <c r="AU939"/>
  <c r="AN939"/>
  <c r="BV939" s="1"/>
  <c r="BY938"/>
  <c r="BW938"/>
  <c r="BU938"/>
  <c r="BT938"/>
  <c r="BQ938"/>
  <c r="BP938"/>
  <c r="BN938"/>
  <c r="BM938"/>
  <c r="BL938"/>
  <c r="BK938"/>
  <c r="BJ938"/>
  <c r="BI938"/>
  <c r="BH938" s="1"/>
  <c r="BO938" s="1"/>
  <c r="BG938"/>
  <c r="BF938"/>
  <c r="BE938"/>
  <c r="BD938"/>
  <c r="AU938"/>
  <c r="AN938"/>
  <c r="BV938" s="1"/>
  <c r="BY937"/>
  <c r="BW937"/>
  <c r="BU937"/>
  <c r="BT937"/>
  <c r="BQ937"/>
  <c r="BP937"/>
  <c r="BN937"/>
  <c r="BM937"/>
  <c r="BL937"/>
  <c r="BK937"/>
  <c r="BJ937"/>
  <c r="BI937"/>
  <c r="BH937" s="1"/>
  <c r="BO937" s="1"/>
  <c r="BG937"/>
  <c r="BF937"/>
  <c r="BE937"/>
  <c r="BD937"/>
  <c r="AU937"/>
  <c r="AN937"/>
  <c r="BV937" s="1"/>
  <c r="BY936"/>
  <c r="BW936"/>
  <c r="BU936"/>
  <c r="BT936"/>
  <c r="BQ936"/>
  <c r="BP936"/>
  <c r="BN936"/>
  <c r="BM936"/>
  <c r="BL936"/>
  <c r="BK936"/>
  <c r="BJ936"/>
  <c r="BI936"/>
  <c r="BH936" s="1"/>
  <c r="BO936" s="1"/>
  <c r="BG936"/>
  <c r="BF936"/>
  <c r="BE936"/>
  <c r="BD936"/>
  <c r="AU936"/>
  <c r="AN936"/>
  <c r="BV936" s="1"/>
  <c r="BY935"/>
  <c r="BW935"/>
  <c r="BU935"/>
  <c r="BT935"/>
  <c r="BQ935"/>
  <c r="BP935"/>
  <c r="BN935"/>
  <c r="BM935"/>
  <c r="BL935"/>
  <c r="BK935"/>
  <c r="BJ935"/>
  <c r="BI935"/>
  <c r="BH935" s="1"/>
  <c r="BO935" s="1"/>
  <c r="BG935"/>
  <c r="BF935"/>
  <c r="BE935"/>
  <c r="BD935"/>
  <c r="AU935"/>
  <c r="AN935"/>
  <c r="BV935" s="1"/>
  <c r="BY934"/>
  <c r="BW934"/>
  <c r="BU934"/>
  <c r="BT934"/>
  <c r="BQ934"/>
  <c r="BP934"/>
  <c r="BN934"/>
  <c r="BM934"/>
  <c r="BL934"/>
  <c r="BK934"/>
  <c r="BJ934"/>
  <c r="BI934"/>
  <c r="BH934" s="1"/>
  <c r="BO934" s="1"/>
  <c r="BG934"/>
  <c r="BF934"/>
  <c r="BE934"/>
  <c r="BD934"/>
  <c r="AU934"/>
  <c r="AN934"/>
  <c r="BV934" s="1"/>
  <c r="BY933"/>
  <c r="BW933"/>
  <c r="BU933"/>
  <c r="BT933"/>
  <c r="BQ933"/>
  <c r="BP933"/>
  <c r="BN933"/>
  <c r="BM933"/>
  <c r="BL933"/>
  <c r="BK933"/>
  <c r="BJ933"/>
  <c r="BI933"/>
  <c r="BH933" s="1"/>
  <c r="BO933" s="1"/>
  <c r="BG933"/>
  <c r="BF933"/>
  <c r="BE933"/>
  <c r="BD933"/>
  <c r="AU933"/>
  <c r="AN933"/>
  <c r="BV933" s="1"/>
  <c r="BY932"/>
  <c r="BW932"/>
  <c r="BU932"/>
  <c r="BT932"/>
  <c r="BQ932"/>
  <c r="BP932"/>
  <c r="BN932"/>
  <c r="BM932"/>
  <c r="BL932"/>
  <c r="BK932"/>
  <c r="BJ932"/>
  <c r="BI932"/>
  <c r="BH932" s="1"/>
  <c r="BO932" s="1"/>
  <c r="BG932"/>
  <c r="BF932"/>
  <c r="BE932"/>
  <c r="BD932"/>
  <c r="AU932"/>
  <c r="AN932"/>
  <c r="BV932" s="1"/>
  <c r="BY931"/>
  <c r="BW931"/>
  <c r="BV931"/>
  <c r="BU931"/>
  <c r="BQ931"/>
  <c r="BP931"/>
  <c r="BN931"/>
  <c r="BM931"/>
  <c r="BL931"/>
  <c r="BK931"/>
  <c r="BJ931"/>
  <c r="BI931"/>
  <c r="BH931" s="1"/>
  <c r="BO931" s="1"/>
  <c r="BG931"/>
  <c r="BF931"/>
  <c r="BE931"/>
  <c r="BD931"/>
  <c r="AU931"/>
  <c r="AN931"/>
  <c r="BT931" s="1"/>
  <c r="BW930"/>
  <c r="BV930"/>
  <c r="BU930"/>
  <c r="BT930"/>
  <c r="BQ930"/>
  <c r="BP930"/>
  <c r="BN930"/>
  <c r="BM930"/>
  <c r="BL930"/>
  <c r="BK930"/>
  <c r="BJ930"/>
  <c r="BI930"/>
  <c r="BH930" s="1"/>
  <c r="BO930" s="1"/>
  <c r="BG930"/>
  <c r="BF930"/>
  <c r="BE930"/>
  <c r="BD930"/>
  <c r="AU930"/>
  <c r="AN930"/>
  <c r="BW929"/>
  <c r="BU929"/>
  <c r="BT929"/>
  <c r="BQ929"/>
  <c r="BP929"/>
  <c r="BN929"/>
  <c r="BM929"/>
  <c r="BL929"/>
  <c r="BK929"/>
  <c r="BJ929"/>
  <c r="BI929"/>
  <c r="BH929" s="1"/>
  <c r="BO929" s="1"/>
  <c r="BG929"/>
  <c r="BF929"/>
  <c r="BE929"/>
  <c r="BD929"/>
  <c r="AU929"/>
  <c r="AN929"/>
  <c r="BV929" s="1"/>
  <c r="BW928"/>
  <c r="BU928"/>
  <c r="BT928"/>
  <c r="BQ928"/>
  <c r="BP928"/>
  <c r="BN928"/>
  <c r="BM928"/>
  <c r="BL928"/>
  <c r="BK928"/>
  <c r="BJ928"/>
  <c r="BI928"/>
  <c r="BH928" s="1"/>
  <c r="BO928" s="1"/>
  <c r="BG928"/>
  <c r="BF928"/>
  <c r="BE928"/>
  <c r="BD928"/>
  <c r="AU928"/>
  <c r="AN928"/>
  <c r="BV928" s="1"/>
  <c r="BW927"/>
  <c r="BU927"/>
  <c r="BT927"/>
  <c r="BQ927"/>
  <c r="BP927"/>
  <c r="BN927"/>
  <c r="BM927"/>
  <c r="BL927"/>
  <c r="BK927"/>
  <c r="BJ927"/>
  <c r="BI927"/>
  <c r="BH927" s="1"/>
  <c r="BO927" s="1"/>
  <c r="BG927"/>
  <c r="BF927"/>
  <c r="BE927"/>
  <c r="BD927"/>
  <c r="AU927"/>
  <c r="AN927"/>
  <c r="BV927" s="1"/>
  <c r="CA926"/>
  <c r="BW926"/>
  <c r="BV926"/>
  <c r="BU926"/>
  <c r="BT926"/>
  <c r="BQ926"/>
  <c r="BP926"/>
  <c r="BN926"/>
  <c r="BM926"/>
  <c r="BL926"/>
  <c r="BK926"/>
  <c r="BJ926"/>
  <c r="BI926"/>
  <c r="BH926" s="1"/>
  <c r="BO926" s="1"/>
  <c r="BG926"/>
  <c r="BF926"/>
  <c r="BE926"/>
  <c r="BD926"/>
  <c r="AU926"/>
  <c r="AN926"/>
  <c r="BY925"/>
  <c r="BW925"/>
  <c r="BU925"/>
  <c r="BT925"/>
  <c r="BQ925"/>
  <c r="BP925"/>
  <c r="BN925"/>
  <c r="BM925"/>
  <c r="BL925"/>
  <c r="BK925"/>
  <c r="BJ925"/>
  <c r="BI925"/>
  <c r="BH925" s="1"/>
  <c r="BO925" s="1"/>
  <c r="BG925"/>
  <c r="BF925"/>
  <c r="BE925"/>
  <c r="BD925"/>
  <c r="AU925"/>
  <c r="AN925"/>
  <c r="BV925" s="1"/>
  <c r="BY924"/>
  <c r="BW924"/>
  <c r="BU924"/>
  <c r="BT924"/>
  <c r="BQ924"/>
  <c r="BP924"/>
  <c r="BN924"/>
  <c r="BM924"/>
  <c r="BL924"/>
  <c r="BK924"/>
  <c r="BJ924"/>
  <c r="BI924"/>
  <c r="BH924" s="1"/>
  <c r="BO924" s="1"/>
  <c r="BG924"/>
  <c r="BF924"/>
  <c r="BE924"/>
  <c r="BD924"/>
  <c r="AU924"/>
  <c r="AN924"/>
  <c r="BV924" s="1"/>
  <c r="BY923"/>
  <c r="BW923"/>
  <c r="BU923"/>
  <c r="BT923"/>
  <c r="BQ923"/>
  <c r="BP923"/>
  <c r="BN923"/>
  <c r="BM923"/>
  <c r="BL923"/>
  <c r="BK923"/>
  <c r="BJ923"/>
  <c r="BI923"/>
  <c r="BH923" s="1"/>
  <c r="BO923" s="1"/>
  <c r="BG923"/>
  <c r="BF923"/>
  <c r="BE923"/>
  <c r="BD923"/>
  <c r="AU923"/>
  <c r="AN923"/>
  <c r="BV923" s="1"/>
  <c r="BY922"/>
  <c r="BW922"/>
  <c r="BU922"/>
  <c r="BT922"/>
  <c r="BQ922"/>
  <c r="BP922"/>
  <c r="BN922"/>
  <c r="BM922"/>
  <c r="BL922"/>
  <c r="BK922"/>
  <c r="BJ922"/>
  <c r="BI922"/>
  <c r="BH922" s="1"/>
  <c r="BO922" s="1"/>
  <c r="BG922"/>
  <c r="BF922"/>
  <c r="BE922"/>
  <c r="BD922"/>
  <c r="AU922"/>
  <c r="AN922"/>
  <c r="BV922" s="1"/>
  <c r="BY921"/>
  <c r="BW921"/>
  <c r="BU921"/>
  <c r="BT921"/>
  <c r="BQ921"/>
  <c r="BP921"/>
  <c r="BN921"/>
  <c r="BM921"/>
  <c r="BL921"/>
  <c r="BK921"/>
  <c r="BJ921"/>
  <c r="BI921"/>
  <c r="BH921" s="1"/>
  <c r="BO921" s="1"/>
  <c r="BG921"/>
  <c r="BF921"/>
  <c r="BE921"/>
  <c r="BD921"/>
  <c r="AU921"/>
  <c r="AN921"/>
  <c r="BV921" s="1"/>
  <c r="BY920"/>
  <c r="BW920"/>
  <c r="BV920"/>
  <c r="BU920"/>
  <c r="BQ920"/>
  <c r="BP920"/>
  <c r="BN920"/>
  <c r="BM920"/>
  <c r="BL920"/>
  <c r="BK920"/>
  <c r="BJ920"/>
  <c r="BI920"/>
  <c r="BH920" s="1"/>
  <c r="BO920" s="1"/>
  <c r="BG920"/>
  <c r="BF920"/>
  <c r="BE920"/>
  <c r="BD920"/>
  <c r="AU920"/>
  <c r="AN920"/>
  <c r="BT920" s="1"/>
  <c r="BY919"/>
  <c r="BW919"/>
  <c r="BU919"/>
  <c r="BT919"/>
  <c r="BQ919"/>
  <c r="BP919"/>
  <c r="BN919"/>
  <c r="BM919"/>
  <c r="BL919"/>
  <c r="BK919"/>
  <c r="BJ919"/>
  <c r="BI919"/>
  <c r="BH919" s="1"/>
  <c r="BO919" s="1"/>
  <c r="BG919"/>
  <c r="BF919"/>
  <c r="BE919"/>
  <c r="BD919"/>
  <c r="AU919"/>
  <c r="AN919"/>
  <c r="BV919" s="1"/>
  <c r="BY918"/>
  <c r="BW918"/>
  <c r="BU918"/>
  <c r="BT918"/>
  <c r="BQ918"/>
  <c r="BP918"/>
  <c r="BN918"/>
  <c r="BM918"/>
  <c r="BL918"/>
  <c r="BK918"/>
  <c r="BJ918"/>
  <c r="BI918"/>
  <c r="BH918" s="1"/>
  <c r="BO918" s="1"/>
  <c r="BG918"/>
  <c r="BF918"/>
  <c r="BE918"/>
  <c r="BD918"/>
  <c r="AU918"/>
  <c r="AN918"/>
  <c r="BV918" s="1"/>
  <c r="BY917"/>
  <c r="BW917"/>
  <c r="BU917"/>
  <c r="BT917"/>
  <c r="BQ917"/>
  <c r="BP917"/>
  <c r="BN917"/>
  <c r="BM917"/>
  <c r="BL917"/>
  <c r="BK917"/>
  <c r="BJ917"/>
  <c r="BI917"/>
  <c r="BH917" s="1"/>
  <c r="BO917" s="1"/>
  <c r="BG917"/>
  <c r="BF917"/>
  <c r="BE917"/>
  <c r="BD917"/>
  <c r="AU917"/>
  <c r="AN917"/>
  <c r="BV917" s="1"/>
  <c r="BY916"/>
  <c r="BW916"/>
  <c r="BU916"/>
  <c r="BT916"/>
  <c r="BQ916"/>
  <c r="BP916"/>
  <c r="BN916"/>
  <c r="BM916"/>
  <c r="BL916"/>
  <c r="BK916"/>
  <c r="BJ916"/>
  <c r="BI916"/>
  <c r="BH916" s="1"/>
  <c r="BO916" s="1"/>
  <c r="BG916"/>
  <c r="BF916"/>
  <c r="BE916"/>
  <c r="BD916"/>
  <c r="AU916"/>
  <c r="AN916"/>
  <c r="BV916" s="1"/>
  <c r="BW915"/>
  <c r="BV915"/>
  <c r="BU915"/>
  <c r="BT915"/>
  <c r="BQ915"/>
  <c r="BP915"/>
  <c r="BN915"/>
  <c r="BM915"/>
  <c r="BL915"/>
  <c r="BK915"/>
  <c r="BJ915"/>
  <c r="BI915"/>
  <c r="BH915" s="1"/>
  <c r="BO915" s="1"/>
  <c r="BG915"/>
  <c r="BF915"/>
  <c r="BE915"/>
  <c r="BD915"/>
  <c r="AU915"/>
  <c r="AN915"/>
  <c r="CA914"/>
  <c r="BW914"/>
  <c r="BV914"/>
  <c r="BU914"/>
  <c r="BT914"/>
  <c r="BQ914"/>
  <c r="BP914"/>
  <c r="BN914"/>
  <c r="BM914"/>
  <c r="BL914"/>
  <c r="BK914"/>
  <c r="BJ914"/>
  <c r="BI914"/>
  <c r="BH914" s="1"/>
  <c r="BO914" s="1"/>
  <c r="BG914"/>
  <c r="BF914"/>
  <c r="BE914"/>
  <c r="BD914"/>
  <c r="AU914"/>
  <c r="AN914"/>
  <c r="BY913"/>
  <c r="BW913"/>
  <c r="BU913"/>
  <c r="BT913"/>
  <c r="BQ913"/>
  <c r="BP913"/>
  <c r="BN913"/>
  <c r="BM913"/>
  <c r="BL913"/>
  <c r="BK913"/>
  <c r="BJ913"/>
  <c r="BI913"/>
  <c r="BH913" s="1"/>
  <c r="BO913" s="1"/>
  <c r="BG913"/>
  <c r="BF913"/>
  <c r="BE913"/>
  <c r="BD913"/>
  <c r="AU913"/>
  <c r="AN913"/>
  <c r="BV913" s="1"/>
  <c r="BY912"/>
  <c r="BW912"/>
  <c r="BU912"/>
  <c r="BT912"/>
  <c r="BQ912"/>
  <c r="BP912"/>
  <c r="BN912"/>
  <c r="BM912"/>
  <c r="BL912"/>
  <c r="BK912"/>
  <c r="BJ912"/>
  <c r="BI912"/>
  <c r="BH912" s="1"/>
  <c r="BO912" s="1"/>
  <c r="BG912"/>
  <c r="BF912"/>
  <c r="BE912"/>
  <c r="BD912"/>
  <c r="AU912"/>
  <c r="AN912"/>
  <c r="BV912" s="1"/>
  <c r="BY911"/>
  <c r="BW911"/>
  <c r="BU911"/>
  <c r="BT911"/>
  <c r="BQ911"/>
  <c r="BP911"/>
  <c r="BN911"/>
  <c r="BM911"/>
  <c r="BL911"/>
  <c r="BK911"/>
  <c r="BJ911"/>
  <c r="BI911"/>
  <c r="BH911" s="1"/>
  <c r="BO911" s="1"/>
  <c r="BG911"/>
  <c r="BF911"/>
  <c r="BE911"/>
  <c r="BD911"/>
  <c r="AU911"/>
  <c r="AN911"/>
  <c r="BV911" s="1"/>
  <c r="BY910"/>
  <c r="BW910"/>
  <c r="BU910"/>
  <c r="BT910"/>
  <c r="BQ910"/>
  <c r="BP910"/>
  <c r="BN910"/>
  <c r="BM910"/>
  <c r="BL910"/>
  <c r="BK910"/>
  <c r="BJ910"/>
  <c r="BI910"/>
  <c r="BH910" s="1"/>
  <c r="BO910" s="1"/>
  <c r="BG910"/>
  <c r="BF910"/>
  <c r="BE910"/>
  <c r="BD910"/>
  <c r="AU910"/>
  <c r="AN910"/>
  <c r="BV910" s="1"/>
  <c r="BY909"/>
  <c r="BW909"/>
  <c r="BV909"/>
  <c r="BU909"/>
  <c r="BQ909"/>
  <c r="BP909"/>
  <c r="BN909"/>
  <c r="BM909"/>
  <c r="BL909"/>
  <c r="BK909"/>
  <c r="BJ909"/>
  <c r="BI909"/>
  <c r="BH909" s="1"/>
  <c r="BO909" s="1"/>
  <c r="BG909"/>
  <c r="BF909"/>
  <c r="BE909"/>
  <c r="BD909"/>
  <c r="AU909"/>
  <c r="AN909"/>
  <c r="BT909" s="1"/>
  <c r="BY908"/>
  <c r="BW908"/>
  <c r="BU908"/>
  <c r="BT908"/>
  <c r="BQ908"/>
  <c r="BP908"/>
  <c r="BN908"/>
  <c r="BM908"/>
  <c r="BL908"/>
  <c r="BK908"/>
  <c r="BJ908"/>
  <c r="BI908"/>
  <c r="BH908" s="1"/>
  <c r="BO908" s="1"/>
  <c r="BG908"/>
  <c r="BF908"/>
  <c r="BE908"/>
  <c r="BD908"/>
  <c r="AU908"/>
  <c r="AN908"/>
  <c r="BV908" s="1"/>
  <c r="BY907"/>
  <c r="BW907"/>
  <c r="BU907"/>
  <c r="BT907"/>
  <c r="BQ907"/>
  <c r="BP907"/>
  <c r="BN907"/>
  <c r="BM907"/>
  <c r="BL907"/>
  <c r="BK907"/>
  <c r="BJ907"/>
  <c r="BI907"/>
  <c r="BH907" s="1"/>
  <c r="BO907" s="1"/>
  <c r="BG907"/>
  <c r="BF907"/>
  <c r="BE907"/>
  <c r="BD907"/>
  <c r="AU907"/>
  <c r="AN907"/>
  <c r="BV907" s="1"/>
  <c r="BY906"/>
  <c r="BW906"/>
  <c r="BU906"/>
  <c r="BT906"/>
  <c r="BQ906"/>
  <c r="BP906"/>
  <c r="BN906"/>
  <c r="BM906"/>
  <c r="BL906"/>
  <c r="BK906"/>
  <c r="BJ906"/>
  <c r="BI906"/>
  <c r="BH906" s="1"/>
  <c r="BO906" s="1"/>
  <c r="BG906"/>
  <c r="BF906"/>
  <c r="BE906"/>
  <c r="BD906"/>
  <c r="AU906"/>
  <c r="AN906"/>
  <c r="BV906" s="1"/>
  <c r="BY905"/>
  <c r="BW905"/>
  <c r="BU905"/>
  <c r="BT905"/>
  <c r="BQ905"/>
  <c r="BP905"/>
  <c r="BN905"/>
  <c r="BM905"/>
  <c r="BL905"/>
  <c r="BK905"/>
  <c r="BJ905"/>
  <c r="BI905"/>
  <c r="BH905" s="1"/>
  <c r="BO905" s="1"/>
  <c r="BG905"/>
  <c r="BF905"/>
  <c r="BE905"/>
  <c r="BD905"/>
  <c r="AU905"/>
  <c r="AN905"/>
  <c r="BV905" s="1"/>
  <c r="BW904"/>
  <c r="BV904"/>
  <c r="BU904"/>
  <c r="BT904"/>
  <c r="BQ904"/>
  <c r="BP904"/>
  <c r="BN904"/>
  <c r="BM904"/>
  <c r="BL904"/>
  <c r="BK904"/>
  <c r="BJ904"/>
  <c r="BI904"/>
  <c r="BH904" s="1"/>
  <c r="BO904" s="1"/>
  <c r="BG904"/>
  <c r="BF904"/>
  <c r="BE904"/>
  <c r="BD904"/>
  <c r="AU904"/>
  <c r="AN904"/>
  <c r="BW903"/>
  <c r="BU903"/>
  <c r="BT903"/>
  <c r="BQ903"/>
  <c r="BP903"/>
  <c r="BN903"/>
  <c r="BM903"/>
  <c r="BL903"/>
  <c r="BK903"/>
  <c r="BJ903"/>
  <c r="BI903"/>
  <c r="BH903" s="1"/>
  <c r="BO903" s="1"/>
  <c r="BG903"/>
  <c r="BF903"/>
  <c r="BE903"/>
  <c r="BD903"/>
  <c r="AU903"/>
  <c r="AN903"/>
  <c r="BV903" s="1"/>
  <c r="BW902"/>
  <c r="BU902"/>
  <c r="BT902"/>
  <c r="BQ902"/>
  <c r="BP902"/>
  <c r="BN902"/>
  <c r="BM902"/>
  <c r="BL902"/>
  <c r="BK902"/>
  <c r="BJ902"/>
  <c r="BI902"/>
  <c r="BH902" s="1"/>
  <c r="BO902" s="1"/>
  <c r="BG902"/>
  <c r="BF902"/>
  <c r="BE902"/>
  <c r="BD902"/>
  <c r="AU902"/>
  <c r="AN902"/>
  <c r="BV902" s="1"/>
  <c r="BW901"/>
  <c r="BV901"/>
  <c r="BU901"/>
  <c r="BQ901"/>
  <c r="BP901"/>
  <c r="BN901"/>
  <c r="BM901"/>
  <c r="BL901"/>
  <c r="BK901"/>
  <c r="BJ901"/>
  <c r="BI901"/>
  <c r="BH901" s="1"/>
  <c r="BO901" s="1"/>
  <c r="BG901"/>
  <c r="BF901"/>
  <c r="BE901"/>
  <c r="BD901"/>
  <c r="AU901"/>
  <c r="AN901"/>
  <c r="BT901" s="1"/>
  <c r="BW900"/>
  <c r="BV900"/>
  <c r="BU900"/>
  <c r="BQ900"/>
  <c r="BP900"/>
  <c r="BN900"/>
  <c r="BM900"/>
  <c r="BL900"/>
  <c r="BK900"/>
  <c r="BJ900"/>
  <c r="BI900"/>
  <c r="BH900" s="1"/>
  <c r="BO900" s="1"/>
  <c r="BG900"/>
  <c r="BF900"/>
  <c r="BE900"/>
  <c r="BD900"/>
  <c r="AU900"/>
  <c r="AN900"/>
  <c r="BT900" s="1"/>
  <c r="BW899"/>
  <c r="BV899"/>
  <c r="BU899"/>
  <c r="BQ899"/>
  <c r="BP899"/>
  <c r="BN899"/>
  <c r="BM899"/>
  <c r="BL899"/>
  <c r="BK899"/>
  <c r="BJ899"/>
  <c r="BI899"/>
  <c r="BH899" s="1"/>
  <c r="BO899" s="1"/>
  <c r="BG899"/>
  <c r="BF899"/>
  <c r="BE899"/>
  <c r="BD899"/>
  <c r="AU899"/>
  <c r="AN899"/>
  <c r="BT899" s="1"/>
  <c r="BW898"/>
  <c r="BU898"/>
  <c r="BT898"/>
  <c r="BQ898"/>
  <c r="BP898"/>
  <c r="BN898"/>
  <c r="BM898"/>
  <c r="BL898"/>
  <c r="BK898"/>
  <c r="BJ898"/>
  <c r="BI898"/>
  <c r="BH898" s="1"/>
  <c r="BO898" s="1"/>
  <c r="BG898"/>
  <c r="BF898"/>
  <c r="BE898"/>
  <c r="BD898"/>
  <c r="AU898"/>
  <c r="AN898"/>
  <c r="BV898" s="1"/>
  <c r="BW897"/>
  <c r="BU897"/>
  <c r="BT897"/>
  <c r="BQ897"/>
  <c r="BP897"/>
  <c r="BN897"/>
  <c r="BM897"/>
  <c r="BL897"/>
  <c r="BK897"/>
  <c r="BJ897"/>
  <c r="BI897"/>
  <c r="BH897" s="1"/>
  <c r="BO897" s="1"/>
  <c r="BG897"/>
  <c r="BF897"/>
  <c r="BE897"/>
  <c r="BD897"/>
  <c r="AU897"/>
  <c r="AN897"/>
  <c r="BV897" s="1"/>
  <c r="BW896"/>
  <c r="BU896"/>
  <c r="BT896"/>
  <c r="BQ896"/>
  <c r="BP896"/>
  <c r="BN896"/>
  <c r="BM896"/>
  <c r="BL896"/>
  <c r="BK896"/>
  <c r="BJ896"/>
  <c r="BI896"/>
  <c r="BH896" s="1"/>
  <c r="BO896" s="1"/>
  <c r="BG896"/>
  <c r="BF896"/>
  <c r="BE896"/>
  <c r="BD896"/>
  <c r="AU896"/>
  <c r="AN896"/>
  <c r="BV896" s="1"/>
  <c r="BW895"/>
  <c r="BV895"/>
  <c r="BU895"/>
  <c r="BQ895"/>
  <c r="BP895"/>
  <c r="BN895"/>
  <c r="BM895"/>
  <c r="BL895"/>
  <c r="BK895"/>
  <c r="BJ895"/>
  <c r="BI895"/>
  <c r="BH895" s="1"/>
  <c r="BO895" s="1"/>
  <c r="BG895"/>
  <c r="BF895"/>
  <c r="BE895"/>
  <c r="BD895"/>
  <c r="AU895"/>
  <c r="AN895"/>
  <c r="BT895" s="1"/>
  <c r="CA894"/>
  <c r="BW894"/>
  <c r="BV894"/>
  <c r="BU894"/>
  <c r="BT894"/>
  <c r="BQ894"/>
  <c r="BP894"/>
  <c r="BN894"/>
  <c r="BM894"/>
  <c r="BL894"/>
  <c r="BK894"/>
  <c r="BJ894"/>
  <c r="BI894"/>
  <c r="BH894" s="1"/>
  <c r="BO894" s="1"/>
  <c r="BG894"/>
  <c r="BF894"/>
  <c r="BE894"/>
  <c r="BD894"/>
  <c r="AU894"/>
  <c r="AN894"/>
  <c r="BY893"/>
  <c r="BW893"/>
  <c r="BU893"/>
  <c r="BT893"/>
  <c r="BQ893"/>
  <c r="BP893"/>
  <c r="BN893"/>
  <c r="BM893"/>
  <c r="BL893"/>
  <c r="BK893"/>
  <c r="BJ893"/>
  <c r="BI893"/>
  <c r="BH893" s="1"/>
  <c r="BO893" s="1"/>
  <c r="BG893"/>
  <c r="BF893"/>
  <c r="BE893"/>
  <c r="BD893"/>
  <c r="AU893"/>
  <c r="AN893"/>
  <c r="BV893" s="1"/>
  <c r="BW892"/>
  <c r="BV892"/>
  <c r="BU892"/>
  <c r="BT892"/>
  <c r="BQ892"/>
  <c r="BP892"/>
  <c r="BN892"/>
  <c r="BM892"/>
  <c r="BL892"/>
  <c r="BK892"/>
  <c r="BJ892"/>
  <c r="BI892"/>
  <c r="BH892" s="1"/>
  <c r="BO892" s="1"/>
  <c r="BG892"/>
  <c r="BF892"/>
  <c r="BE892"/>
  <c r="BD892"/>
  <c r="AU892"/>
  <c r="AN892"/>
  <c r="BW891"/>
  <c r="BU891"/>
  <c r="BT891"/>
  <c r="BQ891"/>
  <c r="BP891"/>
  <c r="BN891"/>
  <c r="BM891"/>
  <c r="BL891"/>
  <c r="BK891"/>
  <c r="BJ891"/>
  <c r="BI891"/>
  <c r="BH891" s="1"/>
  <c r="BO891" s="1"/>
  <c r="BG891"/>
  <c r="BF891"/>
  <c r="BE891"/>
  <c r="BD891"/>
  <c r="AU891"/>
  <c r="AN891"/>
  <c r="BV891" s="1"/>
  <c r="BW890"/>
  <c r="BU890"/>
  <c r="BT890"/>
  <c r="BQ890"/>
  <c r="BP890"/>
  <c r="BN890"/>
  <c r="BM890"/>
  <c r="BL890"/>
  <c r="BK890"/>
  <c r="BJ890"/>
  <c r="BI890"/>
  <c r="BH890" s="1"/>
  <c r="BO890" s="1"/>
  <c r="BG890"/>
  <c r="BF890"/>
  <c r="BE890"/>
  <c r="BD890"/>
  <c r="AU890"/>
  <c r="AN890"/>
  <c r="BV890" s="1"/>
  <c r="BW889"/>
  <c r="BU889"/>
  <c r="BT889"/>
  <c r="BQ889"/>
  <c r="BP889"/>
  <c r="BN889"/>
  <c r="BM889"/>
  <c r="BL889"/>
  <c r="BK889"/>
  <c r="BJ889"/>
  <c r="BI889"/>
  <c r="BH889" s="1"/>
  <c r="BO889" s="1"/>
  <c r="BG889"/>
  <c r="BF889"/>
  <c r="BE889"/>
  <c r="BD889"/>
  <c r="AU889"/>
  <c r="AN889"/>
  <c r="BV889" s="1"/>
  <c r="BW888"/>
  <c r="BU888"/>
  <c r="BT888"/>
  <c r="BQ888"/>
  <c r="BP888"/>
  <c r="BN888"/>
  <c r="BM888"/>
  <c r="BL888"/>
  <c r="BK888"/>
  <c r="BJ888"/>
  <c r="BI888"/>
  <c r="BH888" s="1"/>
  <c r="BO888" s="1"/>
  <c r="BG888"/>
  <c r="BF888"/>
  <c r="BE888"/>
  <c r="BD888"/>
  <c r="AU888"/>
  <c r="AN888"/>
  <c r="BV888" s="1"/>
  <c r="BW887"/>
  <c r="BU887"/>
  <c r="BT887"/>
  <c r="BQ887"/>
  <c r="BP887"/>
  <c r="BN887"/>
  <c r="BM887"/>
  <c r="BL887"/>
  <c r="BK887"/>
  <c r="BJ887"/>
  <c r="BI887"/>
  <c r="BH887" s="1"/>
  <c r="BO887" s="1"/>
  <c r="BG887"/>
  <c r="BF887"/>
  <c r="BE887"/>
  <c r="BD887"/>
  <c r="AU887"/>
  <c r="AN887"/>
  <c r="BV887" s="1"/>
  <c r="CA886"/>
  <c r="BW886"/>
  <c r="BV886"/>
  <c r="BU886"/>
  <c r="BT886"/>
  <c r="BQ886"/>
  <c r="BP886"/>
  <c r="BN886"/>
  <c r="BM886"/>
  <c r="BL886"/>
  <c r="BK886"/>
  <c r="BJ886"/>
  <c r="BI886"/>
  <c r="BH886" s="1"/>
  <c r="BO886" s="1"/>
  <c r="BG886"/>
  <c r="BF886"/>
  <c r="BE886"/>
  <c r="BD886"/>
  <c r="AU886"/>
  <c r="AN886"/>
  <c r="BW885"/>
  <c r="BV885"/>
  <c r="BU885"/>
  <c r="BT885"/>
  <c r="BQ885"/>
  <c r="BP885"/>
  <c r="BN885"/>
  <c r="BM885"/>
  <c r="BL885"/>
  <c r="BK885"/>
  <c r="BJ885"/>
  <c r="BI885"/>
  <c r="BH885" s="1"/>
  <c r="BO885" s="1"/>
  <c r="BG885"/>
  <c r="BF885"/>
  <c r="BE885"/>
  <c r="BD885"/>
  <c r="AU885"/>
  <c r="AN885"/>
  <c r="BW884"/>
  <c r="BV884"/>
  <c r="BU884"/>
  <c r="BQ884"/>
  <c r="BP884"/>
  <c r="BN884"/>
  <c r="BM884"/>
  <c r="BL884"/>
  <c r="BK884"/>
  <c r="BJ884"/>
  <c r="BI884"/>
  <c r="BH884" s="1"/>
  <c r="BO884" s="1"/>
  <c r="BG884"/>
  <c r="BF884"/>
  <c r="BE884"/>
  <c r="BD884"/>
  <c r="AU884"/>
  <c r="AN884"/>
  <c r="BT884" s="1"/>
  <c r="BW883"/>
  <c r="BU883"/>
  <c r="BT883"/>
  <c r="BQ883"/>
  <c r="BP883"/>
  <c r="BN883"/>
  <c r="BM883"/>
  <c r="BL883"/>
  <c r="BK883"/>
  <c r="BJ883"/>
  <c r="BI883"/>
  <c r="BH883" s="1"/>
  <c r="BO883" s="1"/>
  <c r="BG883"/>
  <c r="BF883"/>
  <c r="BE883"/>
  <c r="BD883"/>
  <c r="AU883"/>
  <c r="AN883"/>
  <c r="BV883" s="1"/>
  <c r="BW882"/>
  <c r="BU882"/>
  <c r="BT882"/>
  <c r="BQ882"/>
  <c r="BP882"/>
  <c r="BN882"/>
  <c r="BM882"/>
  <c r="BL882"/>
  <c r="BK882"/>
  <c r="BJ882"/>
  <c r="BI882"/>
  <c r="BH882" s="1"/>
  <c r="BO882" s="1"/>
  <c r="BG882"/>
  <c r="BF882"/>
  <c r="BE882"/>
  <c r="BD882"/>
  <c r="AU882"/>
  <c r="AN882"/>
  <c r="BV882" s="1"/>
  <c r="BW881"/>
  <c r="BU881"/>
  <c r="BT881"/>
  <c r="BQ881"/>
  <c r="BP881"/>
  <c r="BN881"/>
  <c r="BM881"/>
  <c r="BL881"/>
  <c r="BK881"/>
  <c r="BJ881"/>
  <c r="BI881"/>
  <c r="BH881" s="1"/>
  <c r="BO881" s="1"/>
  <c r="BG881"/>
  <c r="BF881"/>
  <c r="BE881"/>
  <c r="BD881"/>
  <c r="AU881"/>
  <c r="AN881"/>
  <c r="BV881" s="1"/>
  <c r="BW880"/>
  <c r="BU880"/>
  <c r="BT880"/>
  <c r="BQ880"/>
  <c r="BP880"/>
  <c r="BN880"/>
  <c r="BM880"/>
  <c r="BL880"/>
  <c r="BK880"/>
  <c r="BJ880"/>
  <c r="BI880"/>
  <c r="BH880" s="1"/>
  <c r="BO880" s="1"/>
  <c r="BG880"/>
  <c r="BF880"/>
  <c r="BE880"/>
  <c r="BD880"/>
  <c r="AU880"/>
  <c r="AN880"/>
  <c r="BV880" s="1"/>
  <c r="CA879"/>
  <c r="BW879"/>
  <c r="BV879"/>
  <c r="BU879"/>
  <c r="BT879"/>
  <c r="BQ879"/>
  <c r="BP879"/>
  <c r="BN879"/>
  <c r="BM879"/>
  <c r="BL879"/>
  <c r="BK879"/>
  <c r="BJ879"/>
  <c r="BI879"/>
  <c r="BH879" s="1"/>
  <c r="BO879" s="1"/>
  <c r="BG879"/>
  <c r="BF879"/>
  <c r="BE879"/>
  <c r="BD879"/>
  <c r="AU879"/>
  <c r="AN879"/>
  <c r="BY878"/>
  <c r="BW878"/>
  <c r="BV878"/>
  <c r="BU878"/>
  <c r="BQ878"/>
  <c r="BP878"/>
  <c r="BN878"/>
  <c r="BM878"/>
  <c r="BL878"/>
  <c r="BK878"/>
  <c r="BJ878"/>
  <c r="BI878"/>
  <c r="BH878" s="1"/>
  <c r="BO878" s="1"/>
  <c r="BG878"/>
  <c r="BF878"/>
  <c r="BE878"/>
  <c r="BD878"/>
  <c r="AU878"/>
  <c r="AN878"/>
  <c r="BT878" s="1"/>
  <c r="BY877"/>
  <c r="BW877"/>
  <c r="BU877"/>
  <c r="BT877"/>
  <c r="BQ877"/>
  <c r="BP877"/>
  <c r="BN877"/>
  <c r="BM877"/>
  <c r="BL877"/>
  <c r="BK877"/>
  <c r="BJ877"/>
  <c r="BI877"/>
  <c r="BH877" s="1"/>
  <c r="BO877" s="1"/>
  <c r="BG877"/>
  <c r="BF877"/>
  <c r="BE877"/>
  <c r="BD877"/>
  <c r="AU877"/>
  <c r="AN877"/>
  <c r="BV877" s="1"/>
  <c r="BY876"/>
  <c r="BW876"/>
  <c r="BU876"/>
  <c r="BT876"/>
  <c r="BQ876"/>
  <c r="BP876"/>
  <c r="BN876"/>
  <c r="BM876"/>
  <c r="BL876"/>
  <c r="BK876"/>
  <c r="BJ876"/>
  <c r="BI876"/>
  <c r="BH876" s="1"/>
  <c r="BO876" s="1"/>
  <c r="BG876"/>
  <c r="BF876"/>
  <c r="BE876"/>
  <c r="BD876"/>
  <c r="AU876"/>
  <c r="AN876"/>
  <c r="BV876" s="1"/>
  <c r="BY875"/>
  <c r="BW875"/>
  <c r="BU875"/>
  <c r="BT875"/>
  <c r="BQ875"/>
  <c r="BP875"/>
  <c r="BN875"/>
  <c r="BM875"/>
  <c r="BL875"/>
  <c r="BK875"/>
  <c r="BJ875"/>
  <c r="BI875"/>
  <c r="BH875" s="1"/>
  <c r="BO875" s="1"/>
  <c r="BG875"/>
  <c r="BF875"/>
  <c r="BE875"/>
  <c r="BD875"/>
  <c r="AU875"/>
  <c r="AN875"/>
  <c r="BV875" s="1"/>
  <c r="BY874"/>
  <c r="BW874"/>
  <c r="BU874"/>
  <c r="BT874"/>
  <c r="BQ874"/>
  <c r="BP874"/>
  <c r="BN874"/>
  <c r="BM874"/>
  <c r="BL874"/>
  <c r="BK874"/>
  <c r="BJ874"/>
  <c r="BI874"/>
  <c r="BH874" s="1"/>
  <c r="BO874" s="1"/>
  <c r="BG874"/>
  <c r="BF874"/>
  <c r="BE874"/>
  <c r="BD874"/>
  <c r="AU874"/>
  <c r="AN874"/>
  <c r="BV874" s="1"/>
  <c r="BY873"/>
  <c r="BW873"/>
  <c r="BU873"/>
  <c r="BT873"/>
  <c r="BQ873"/>
  <c r="BP873"/>
  <c r="BN873"/>
  <c r="BM873"/>
  <c r="BL873"/>
  <c r="BK873"/>
  <c r="BJ873"/>
  <c r="BI873"/>
  <c r="BH873" s="1"/>
  <c r="BO873" s="1"/>
  <c r="BG873"/>
  <c r="BF873"/>
  <c r="BE873"/>
  <c r="BD873"/>
  <c r="AU873"/>
  <c r="AN873"/>
  <c r="BV873" s="1"/>
  <c r="BY872"/>
  <c r="BW872"/>
  <c r="BV872"/>
  <c r="BU872"/>
  <c r="BQ872"/>
  <c r="BP872"/>
  <c r="BN872"/>
  <c r="BM872"/>
  <c r="BL872"/>
  <c r="BK872"/>
  <c r="BJ872"/>
  <c r="BI872"/>
  <c r="BH872" s="1"/>
  <c r="BO872" s="1"/>
  <c r="BG872"/>
  <c r="BF872"/>
  <c r="BE872"/>
  <c r="BD872"/>
  <c r="AU872"/>
  <c r="AN872"/>
  <c r="BT872" s="1"/>
  <c r="BY871"/>
  <c r="BW871"/>
  <c r="BV871"/>
  <c r="BU871"/>
  <c r="BQ871"/>
  <c r="BP871"/>
  <c r="BN871"/>
  <c r="BM871"/>
  <c r="BL871"/>
  <c r="BK871"/>
  <c r="BJ871"/>
  <c r="BI871"/>
  <c r="BH871" s="1"/>
  <c r="BO871" s="1"/>
  <c r="BG871"/>
  <c r="BF871"/>
  <c r="BE871"/>
  <c r="BD871"/>
  <c r="AU871"/>
  <c r="AN871"/>
  <c r="BT871" s="1"/>
  <c r="BY870"/>
  <c r="BW870"/>
  <c r="BV870"/>
  <c r="BU870"/>
  <c r="BQ870"/>
  <c r="BP870"/>
  <c r="BN870"/>
  <c r="BM870"/>
  <c r="BL870"/>
  <c r="BK870"/>
  <c r="BJ870"/>
  <c r="BI870"/>
  <c r="BH870" s="1"/>
  <c r="BO870" s="1"/>
  <c r="BG870"/>
  <c r="BF870"/>
  <c r="BE870"/>
  <c r="BD870"/>
  <c r="AU870"/>
  <c r="AN870"/>
  <c r="BT870" s="1"/>
  <c r="BW869"/>
  <c r="BV869"/>
  <c r="BU869"/>
  <c r="BT869"/>
  <c r="BQ869"/>
  <c r="BP869"/>
  <c r="BN869"/>
  <c r="BM869"/>
  <c r="BL869"/>
  <c r="BK869"/>
  <c r="BJ869"/>
  <c r="BI869"/>
  <c r="BH869" s="1"/>
  <c r="BO869" s="1"/>
  <c r="BG869"/>
  <c r="BF869"/>
  <c r="BE869"/>
  <c r="BD869"/>
  <c r="AU869"/>
  <c r="AN869"/>
  <c r="CA868"/>
  <c r="BU868"/>
  <c r="BT868"/>
  <c r="BQ868"/>
  <c r="BP868"/>
  <c r="BX868" s="1"/>
  <c r="BN868"/>
  <c r="BM868"/>
  <c r="BL868"/>
  <c r="BK868"/>
  <c r="BJ868"/>
  <c r="BI868"/>
  <c r="BH868"/>
  <c r="BO868" s="1"/>
  <c r="BG868"/>
  <c r="BF868"/>
  <c r="BE868"/>
  <c r="BZ868" s="1"/>
  <c r="BD868"/>
  <c r="AN868"/>
  <c r="BW868" s="1"/>
  <c r="BZ867"/>
  <c r="BU867"/>
  <c r="BT867"/>
  <c r="BQ867"/>
  <c r="BP867"/>
  <c r="BX867" s="1"/>
  <c r="BN867"/>
  <c r="BM867"/>
  <c r="BL867"/>
  <c r="BK867"/>
  <c r="BJ867"/>
  <c r="BI867"/>
  <c r="BH867"/>
  <c r="BO867" s="1"/>
  <c r="BG867"/>
  <c r="BF867"/>
  <c r="BE867"/>
  <c r="CA867" s="1"/>
  <c r="BD867"/>
  <c r="AN867"/>
  <c r="BW867" s="1"/>
  <c r="BZ866"/>
  <c r="BU866"/>
  <c r="BT866"/>
  <c r="BQ866"/>
  <c r="BP866"/>
  <c r="BX866" s="1"/>
  <c r="BN866"/>
  <c r="BM866"/>
  <c r="BL866"/>
  <c r="BK866"/>
  <c r="BJ866"/>
  <c r="BI866"/>
  <c r="BH866"/>
  <c r="BO866" s="1"/>
  <c r="BG866"/>
  <c r="BF866"/>
  <c r="BE866"/>
  <c r="CA866" s="1"/>
  <c r="BD866"/>
  <c r="AN866"/>
  <c r="BW866" s="1"/>
  <c r="BZ865"/>
  <c r="BU865"/>
  <c r="BT865"/>
  <c r="BQ865"/>
  <c r="BP865"/>
  <c r="BX865" s="1"/>
  <c r="BN865"/>
  <c r="BM865"/>
  <c r="BL865"/>
  <c r="BK865"/>
  <c r="BJ865"/>
  <c r="BI865"/>
  <c r="BH865"/>
  <c r="BO865" s="1"/>
  <c r="BG865"/>
  <c r="BF865"/>
  <c r="BE865"/>
  <c r="CA865" s="1"/>
  <c r="BD865"/>
  <c r="AN865"/>
  <c r="BW865" s="1"/>
  <c r="BZ864"/>
  <c r="BU864"/>
  <c r="BT864"/>
  <c r="BQ864"/>
  <c r="BP864"/>
  <c r="BX864" s="1"/>
  <c r="BN864"/>
  <c r="BM864"/>
  <c r="BL864"/>
  <c r="BK864"/>
  <c r="BJ864"/>
  <c r="BI864"/>
  <c r="BH864"/>
  <c r="BO864" s="1"/>
  <c r="BG864"/>
  <c r="BF864"/>
  <c r="BE864"/>
  <c r="CA864" s="1"/>
  <c r="BD864"/>
  <c r="AN864"/>
  <c r="BW864" s="1"/>
  <c r="BZ863"/>
  <c r="BW863"/>
  <c r="BV863"/>
  <c r="BQ863"/>
  <c r="BP863"/>
  <c r="BX863" s="1"/>
  <c r="BN863"/>
  <c r="BM863"/>
  <c r="BL863"/>
  <c r="BK863"/>
  <c r="BJ863"/>
  <c r="BI863"/>
  <c r="BH863"/>
  <c r="BO863" s="1"/>
  <c r="BG863"/>
  <c r="BF863"/>
  <c r="BE863"/>
  <c r="CA863" s="1"/>
  <c r="BD863"/>
  <c r="AN863"/>
  <c r="BU863" s="1"/>
  <c r="BZ862"/>
  <c r="BU862"/>
  <c r="BT862"/>
  <c r="BQ862"/>
  <c r="BP862"/>
  <c r="BX862" s="1"/>
  <c r="BN862"/>
  <c r="BM862"/>
  <c r="BL862"/>
  <c r="BK862"/>
  <c r="BJ862"/>
  <c r="BI862"/>
  <c r="BH862"/>
  <c r="BO862" s="1"/>
  <c r="BG862"/>
  <c r="BF862"/>
  <c r="BE862"/>
  <c r="CA862" s="1"/>
  <c r="BD862"/>
  <c r="AN862"/>
  <c r="BW862" s="1"/>
  <c r="BZ861"/>
  <c r="BU861"/>
  <c r="BT861"/>
  <c r="BQ861"/>
  <c r="BP861"/>
  <c r="BX861" s="1"/>
  <c r="BN861"/>
  <c r="BM861"/>
  <c r="BL861"/>
  <c r="BK861"/>
  <c r="BJ861"/>
  <c r="BI861"/>
  <c r="BH861"/>
  <c r="BO861" s="1"/>
  <c r="BG861"/>
  <c r="BF861"/>
  <c r="BE861"/>
  <c r="CA861" s="1"/>
  <c r="BD861"/>
  <c r="AN861"/>
  <c r="BW861" s="1"/>
  <c r="BZ860"/>
  <c r="BU860"/>
  <c r="BT860"/>
  <c r="BQ860"/>
  <c r="BP860"/>
  <c r="BX860" s="1"/>
  <c r="BN860"/>
  <c r="BM860"/>
  <c r="BL860"/>
  <c r="BK860"/>
  <c r="BJ860"/>
  <c r="BI860"/>
  <c r="BH860"/>
  <c r="BO860" s="1"/>
  <c r="BG860"/>
  <c r="BF860"/>
  <c r="BE860"/>
  <c r="CA860" s="1"/>
  <c r="BD860"/>
  <c r="AN860"/>
  <c r="BW860" s="1"/>
  <c r="BZ859"/>
  <c r="BU859"/>
  <c r="BT859"/>
  <c r="BQ859"/>
  <c r="BP859"/>
  <c r="BX859" s="1"/>
  <c r="BN859"/>
  <c r="BM859"/>
  <c r="BL859"/>
  <c r="BK859"/>
  <c r="BJ859"/>
  <c r="BI859"/>
  <c r="BH859"/>
  <c r="BO859" s="1"/>
  <c r="BG859"/>
  <c r="BF859"/>
  <c r="BE859"/>
  <c r="CA859" s="1"/>
  <c r="BD859"/>
  <c r="AN859"/>
  <c r="BW859" s="1"/>
  <c r="BZ858"/>
  <c r="BU858"/>
  <c r="BT858"/>
  <c r="BQ858"/>
  <c r="BP858"/>
  <c r="BX858" s="1"/>
  <c r="BN858"/>
  <c r="BM858"/>
  <c r="BL858"/>
  <c r="BK858"/>
  <c r="BJ858"/>
  <c r="BI858"/>
  <c r="BH858"/>
  <c r="BO858" s="1"/>
  <c r="BG858"/>
  <c r="BF858"/>
  <c r="BE858"/>
  <c r="CA858" s="1"/>
  <c r="BD858"/>
  <c r="AN858"/>
  <c r="BW858" s="1"/>
  <c r="BZ857"/>
  <c r="BU857"/>
  <c r="BT857"/>
  <c r="BQ857"/>
  <c r="BP857"/>
  <c r="BX857" s="1"/>
  <c r="BN857"/>
  <c r="BM857"/>
  <c r="BL857"/>
  <c r="BK857"/>
  <c r="BJ857"/>
  <c r="BI857"/>
  <c r="BH857"/>
  <c r="BO857" s="1"/>
  <c r="BG857"/>
  <c r="BF857"/>
  <c r="BE857"/>
  <c r="CA857" s="1"/>
  <c r="BD857"/>
  <c r="AN857"/>
  <c r="BW857" s="1"/>
  <c r="BZ856"/>
  <c r="BU856"/>
  <c r="BT856"/>
  <c r="BQ856"/>
  <c r="BP856"/>
  <c r="BX856" s="1"/>
  <c r="BN856"/>
  <c r="BM856"/>
  <c r="BL856"/>
  <c r="BK856"/>
  <c r="BJ856"/>
  <c r="BI856"/>
  <c r="BH856"/>
  <c r="BO856" s="1"/>
  <c r="BG856"/>
  <c r="BF856"/>
  <c r="BE856"/>
  <c r="CA856" s="1"/>
  <c r="BD856"/>
  <c r="AN856"/>
  <c r="BW856" s="1"/>
  <c r="BZ855"/>
  <c r="BU855"/>
  <c r="BT855"/>
  <c r="BQ855"/>
  <c r="BP855"/>
  <c r="BX855" s="1"/>
  <c r="BN855"/>
  <c r="BM855"/>
  <c r="BL855"/>
  <c r="BK855"/>
  <c r="BJ855"/>
  <c r="BI855"/>
  <c r="BH855"/>
  <c r="BO855" s="1"/>
  <c r="BG855"/>
  <c r="BF855"/>
  <c r="BE855"/>
  <c r="CA855" s="1"/>
  <c r="BD855"/>
  <c r="AN855"/>
  <c r="BW855" s="1"/>
  <c r="BZ854"/>
  <c r="BW854"/>
  <c r="BV854"/>
  <c r="BQ854"/>
  <c r="BP854"/>
  <c r="BX854" s="1"/>
  <c r="BN854"/>
  <c r="BM854"/>
  <c r="BL854"/>
  <c r="BK854"/>
  <c r="BJ854"/>
  <c r="BI854"/>
  <c r="BH854"/>
  <c r="BO854" s="1"/>
  <c r="BG854"/>
  <c r="BF854"/>
  <c r="BE854"/>
  <c r="CA854" s="1"/>
  <c r="BD854"/>
  <c r="AN854"/>
  <c r="BU854" s="1"/>
  <c r="BZ853"/>
  <c r="BU853"/>
  <c r="BT853"/>
  <c r="BQ853"/>
  <c r="BP853"/>
  <c r="BX853" s="1"/>
  <c r="BN853"/>
  <c r="BM853"/>
  <c r="BL853"/>
  <c r="BK853"/>
  <c r="BJ853"/>
  <c r="BI853"/>
  <c r="BH853"/>
  <c r="BO853" s="1"/>
  <c r="BG853"/>
  <c r="BF853"/>
  <c r="BE853"/>
  <c r="CA853" s="1"/>
  <c r="BD853"/>
  <c r="AN853"/>
  <c r="BW853" s="1"/>
  <c r="BZ852"/>
  <c r="BU852"/>
  <c r="BT852"/>
  <c r="BQ852"/>
  <c r="BP852"/>
  <c r="BX852" s="1"/>
  <c r="BN852"/>
  <c r="BM852"/>
  <c r="BL852"/>
  <c r="BK852"/>
  <c r="BJ852"/>
  <c r="BI852"/>
  <c r="BH852"/>
  <c r="BO852" s="1"/>
  <c r="BG852"/>
  <c r="BF852"/>
  <c r="BE852"/>
  <c r="CA852" s="1"/>
  <c r="BD852"/>
  <c r="AN852"/>
  <c r="BW852" s="1"/>
  <c r="BZ851"/>
  <c r="BW851"/>
  <c r="BV851"/>
  <c r="BQ851"/>
  <c r="BP851"/>
  <c r="BX851" s="1"/>
  <c r="BN851"/>
  <c r="BM851"/>
  <c r="BL851"/>
  <c r="BK851"/>
  <c r="BJ851"/>
  <c r="BI851"/>
  <c r="BH851"/>
  <c r="BO851" s="1"/>
  <c r="BG851"/>
  <c r="BF851"/>
  <c r="BE851"/>
  <c r="CA851" s="1"/>
  <c r="BD851"/>
  <c r="AN851"/>
  <c r="BU851" s="1"/>
  <c r="BZ850"/>
  <c r="BU850"/>
  <c r="BT850"/>
  <c r="BQ850"/>
  <c r="BP850"/>
  <c r="BX850" s="1"/>
  <c r="BN850"/>
  <c r="BM850"/>
  <c r="BL850"/>
  <c r="BK850"/>
  <c r="BJ850"/>
  <c r="BI850"/>
  <c r="BH850"/>
  <c r="BO850" s="1"/>
  <c r="BG850"/>
  <c r="BF850"/>
  <c r="BE850"/>
  <c r="CA850" s="1"/>
  <c r="BD850"/>
  <c r="AN850"/>
  <c r="BW850" s="1"/>
  <c r="BZ849"/>
  <c r="BU849"/>
  <c r="BT849"/>
  <c r="BQ849"/>
  <c r="BP849"/>
  <c r="BX849" s="1"/>
  <c r="BN849"/>
  <c r="BM849"/>
  <c r="BL849"/>
  <c r="BK849"/>
  <c r="BJ849"/>
  <c r="BI849"/>
  <c r="BH849"/>
  <c r="BO849" s="1"/>
  <c r="BG849"/>
  <c r="BF849"/>
  <c r="BE849"/>
  <c r="CA849" s="1"/>
  <c r="BD849"/>
  <c r="AN849"/>
  <c r="BW849" s="1"/>
  <c r="BZ848"/>
  <c r="BW848"/>
  <c r="BV848"/>
  <c r="BQ848"/>
  <c r="BP848"/>
  <c r="BX848" s="1"/>
  <c r="BN848"/>
  <c r="BM848"/>
  <c r="BL848"/>
  <c r="BK848"/>
  <c r="BJ848"/>
  <c r="BI848"/>
  <c r="BH848"/>
  <c r="BO848" s="1"/>
  <c r="BG848"/>
  <c r="BF848"/>
  <c r="BE848"/>
  <c r="CA848" s="1"/>
  <c r="BD848"/>
  <c r="AN848"/>
  <c r="BU848" s="1"/>
  <c r="BZ847"/>
  <c r="BU847"/>
  <c r="BT847"/>
  <c r="BQ847"/>
  <c r="BP847"/>
  <c r="BX847" s="1"/>
  <c r="BN847"/>
  <c r="BM847"/>
  <c r="BL847"/>
  <c r="BK847"/>
  <c r="BJ847"/>
  <c r="BI847"/>
  <c r="BH847"/>
  <c r="BO847" s="1"/>
  <c r="BG847"/>
  <c r="BF847"/>
  <c r="BE847"/>
  <c r="CA847" s="1"/>
  <c r="BD847"/>
  <c r="AN847"/>
  <c r="BW847" s="1"/>
  <c r="BZ846"/>
  <c r="BU846"/>
  <c r="BT846"/>
  <c r="BQ846"/>
  <c r="BP846"/>
  <c r="BX846" s="1"/>
  <c r="BN846"/>
  <c r="BM846"/>
  <c r="BL846"/>
  <c r="BK846"/>
  <c r="BJ846"/>
  <c r="BI846"/>
  <c r="BH846"/>
  <c r="BO846" s="1"/>
  <c r="BG846"/>
  <c r="BF846"/>
  <c r="BE846"/>
  <c r="CA846" s="1"/>
  <c r="BD846"/>
  <c r="AN846"/>
  <c r="BW846" s="1"/>
  <c r="BZ845"/>
  <c r="BU845"/>
  <c r="BT845"/>
  <c r="BQ845"/>
  <c r="BP845"/>
  <c r="BX845" s="1"/>
  <c r="BN845"/>
  <c r="BM845"/>
  <c r="BL845"/>
  <c r="BK845"/>
  <c r="BJ845"/>
  <c r="BI845"/>
  <c r="BH845"/>
  <c r="BO845" s="1"/>
  <c r="BG845"/>
  <c r="BF845"/>
  <c r="BE845"/>
  <c r="CA845" s="1"/>
  <c r="BD845"/>
  <c r="AN845"/>
  <c r="BW845" s="1"/>
  <c r="BZ844"/>
  <c r="BU844"/>
  <c r="BT844"/>
  <c r="BQ844"/>
  <c r="BP844"/>
  <c r="BX844" s="1"/>
  <c r="BN844"/>
  <c r="BM844"/>
  <c r="BL844"/>
  <c r="BK844"/>
  <c r="BJ844"/>
  <c r="BI844"/>
  <c r="BH844"/>
  <c r="BO844" s="1"/>
  <c r="BG844"/>
  <c r="BF844"/>
  <c r="BE844"/>
  <c r="CA844" s="1"/>
  <c r="BD844"/>
  <c r="AN844"/>
  <c r="BW844" s="1"/>
  <c r="BZ843"/>
  <c r="BU843"/>
  <c r="BT843"/>
  <c r="BQ843"/>
  <c r="BP843"/>
  <c r="BX843" s="1"/>
  <c r="BN843"/>
  <c r="BM843"/>
  <c r="BL843"/>
  <c r="BK843"/>
  <c r="BJ843"/>
  <c r="BI843"/>
  <c r="BH843"/>
  <c r="BO843" s="1"/>
  <c r="BG843"/>
  <c r="BF843"/>
  <c r="BE843"/>
  <c r="CA843" s="1"/>
  <c r="BD843"/>
  <c r="AN843"/>
  <c r="BW843" s="1"/>
  <c r="BZ842"/>
  <c r="BW842"/>
  <c r="BV842"/>
  <c r="BQ842"/>
  <c r="BP842"/>
  <c r="BX842" s="1"/>
  <c r="BN842"/>
  <c r="BM842"/>
  <c r="BL842"/>
  <c r="BK842"/>
  <c r="BJ842"/>
  <c r="BI842"/>
  <c r="BH842"/>
  <c r="BO842" s="1"/>
  <c r="BG842"/>
  <c r="BF842"/>
  <c r="BE842"/>
  <c r="CA842" s="1"/>
  <c r="BD842"/>
  <c r="AN842"/>
  <c r="BU842" s="1"/>
  <c r="BZ841"/>
  <c r="BW841"/>
  <c r="BV841"/>
  <c r="BQ841"/>
  <c r="BP841"/>
  <c r="BX841" s="1"/>
  <c r="BN841"/>
  <c r="BM841"/>
  <c r="BL841"/>
  <c r="BK841"/>
  <c r="BJ841"/>
  <c r="BI841"/>
  <c r="BH841"/>
  <c r="BO841" s="1"/>
  <c r="BG841"/>
  <c r="BF841"/>
  <c r="BE841"/>
  <c r="CA841" s="1"/>
  <c r="BD841"/>
  <c r="AN841"/>
  <c r="BU841" s="1"/>
  <c r="BZ840"/>
  <c r="BW840"/>
  <c r="BV840"/>
  <c r="BQ840"/>
  <c r="BP840"/>
  <c r="BX840" s="1"/>
  <c r="BN840"/>
  <c r="BM840"/>
  <c r="BL840"/>
  <c r="BK840"/>
  <c r="BJ840"/>
  <c r="BI840"/>
  <c r="BH840"/>
  <c r="BO840" s="1"/>
  <c r="BG840"/>
  <c r="BF840"/>
  <c r="BE840"/>
  <c r="CA840" s="1"/>
  <c r="BD840"/>
  <c r="AN840"/>
  <c r="BU840" s="1"/>
  <c r="BZ839"/>
  <c r="BU839"/>
  <c r="BT839"/>
  <c r="BQ839"/>
  <c r="BP839"/>
  <c r="BX839" s="1"/>
  <c r="BN839"/>
  <c r="BM839"/>
  <c r="BL839"/>
  <c r="BK839"/>
  <c r="BJ839"/>
  <c r="BI839"/>
  <c r="BH839"/>
  <c r="BO839" s="1"/>
  <c r="BG839"/>
  <c r="BF839"/>
  <c r="BE839"/>
  <c r="CA839" s="1"/>
  <c r="BD839"/>
  <c r="AN839"/>
  <c r="BW839" s="1"/>
  <c r="BZ838"/>
  <c r="BU838"/>
  <c r="BT838"/>
  <c r="BQ838"/>
  <c r="BP838"/>
  <c r="BX838" s="1"/>
  <c r="BN838"/>
  <c r="BM838"/>
  <c r="BL838"/>
  <c r="BK838"/>
  <c r="BJ838"/>
  <c r="BI838"/>
  <c r="BH838"/>
  <c r="BO838" s="1"/>
  <c r="BG838"/>
  <c r="BF838"/>
  <c r="BE838"/>
  <c r="CA838" s="1"/>
  <c r="BD838"/>
  <c r="AN838"/>
  <c r="BW838" s="1"/>
  <c r="BZ837"/>
  <c r="BW837"/>
  <c r="BV837"/>
  <c r="BQ837"/>
  <c r="BP837"/>
  <c r="BX837" s="1"/>
  <c r="BN837"/>
  <c r="BM837"/>
  <c r="BL837"/>
  <c r="BK837"/>
  <c r="BJ837"/>
  <c r="BI837"/>
  <c r="BH837"/>
  <c r="BO837" s="1"/>
  <c r="BG837"/>
  <c r="BF837"/>
  <c r="BE837"/>
  <c r="CA837" s="1"/>
  <c r="BD837"/>
  <c r="AN837"/>
  <c r="BU837" s="1"/>
  <c r="BZ836"/>
  <c r="BU836"/>
  <c r="BT836"/>
  <c r="BQ836"/>
  <c r="BP836"/>
  <c r="BX836" s="1"/>
  <c r="BN836"/>
  <c r="BM836"/>
  <c r="BL836"/>
  <c r="BK836"/>
  <c r="BJ836"/>
  <c r="BI836"/>
  <c r="BH836"/>
  <c r="BO836" s="1"/>
  <c r="BG836"/>
  <c r="BF836"/>
  <c r="BE836"/>
  <c r="CA836" s="1"/>
  <c r="BD836"/>
  <c r="AN836"/>
  <c r="BW836" s="1"/>
  <c r="BZ835"/>
  <c r="BU835"/>
  <c r="BT835"/>
  <c r="BQ835"/>
  <c r="BP835"/>
  <c r="BX835" s="1"/>
  <c r="BN835"/>
  <c r="BM835"/>
  <c r="BL835"/>
  <c r="BK835"/>
  <c r="BJ835"/>
  <c r="BI835"/>
  <c r="BH835"/>
  <c r="BO835" s="1"/>
  <c r="BG835"/>
  <c r="BF835"/>
  <c r="BE835"/>
  <c r="CA835" s="1"/>
  <c r="BD835"/>
  <c r="AN835"/>
  <c r="BW835" s="1"/>
  <c r="BZ834"/>
  <c r="BU834"/>
  <c r="BT834"/>
  <c r="BQ834"/>
  <c r="BP834"/>
  <c r="BX834" s="1"/>
  <c r="BN834"/>
  <c r="BM834"/>
  <c r="BL834"/>
  <c r="BK834"/>
  <c r="BJ834"/>
  <c r="BI834"/>
  <c r="BH834"/>
  <c r="BO834" s="1"/>
  <c r="BG834"/>
  <c r="BF834"/>
  <c r="BE834"/>
  <c r="CA834" s="1"/>
  <c r="BD834"/>
  <c r="AN834"/>
  <c r="BW834" s="1"/>
  <c r="BZ833"/>
  <c r="BU833"/>
  <c r="BT833"/>
  <c r="BQ833"/>
  <c r="BP833"/>
  <c r="BX833" s="1"/>
  <c r="BN833"/>
  <c r="BM833"/>
  <c r="BL833"/>
  <c r="BK833"/>
  <c r="BJ833"/>
  <c r="BI833"/>
  <c r="BH833"/>
  <c r="BO833" s="1"/>
  <c r="BG833"/>
  <c r="BF833"/>
  <c r="BE833"/>
  <c r="CA833" s="1"/>
  <c r="BD833"/>
  <c r="AN833"/>
  <c r="BW833" s="1"/>
  <c r="BZ832"/>
  <c r="BW832"/>
  <c r="BV832"/>
  <c r="BU832"/>
  <c r="BT832"/>
  <c r="BQ832"/>
  <c r="BP832"/>
  <c r="BX832" s="1"/>
  <c r="BN832"/>
  <c r="BM832"/>
  <c r="BL832"/>
  <c r="BK832"/>
  <c r="BJ832"/>
  <c r="BI832"/>
  <c r="BH832"/>
  <c r="BO832" s="1"/>
  <c r="BG832"/>
  <c r="BF832"/>
  <c r="BE832"/>
  <c r="CA832" s="1"/>
  <c r="BD832"/>
  <c r="AN832"/>
  <c r="AU832" s="1"/>
  <c r="BZ831"/>
  <c r="BU831"/>
  <c r="BT831"/>
  <c r="BQ831"/>
  <c r="BP831"/>
  <c r="BX831" s="1"/>
  <c r="BN831"/>
  <c r="BM831"/>
  <c r="BL831"/>
  <c r="BK831"/>
  <c r="BJ831"/>
  <c r="BI831"/>
  <c r="BH831"/>
  <c r="BO831" s="1"/>
  <c r="BG831"/>
  <c r="BF831"/>
  <c r="BE831"/>
  <c r="CA831" s="1"/>
  <c r="BD831"/>
  <c r="AN831"/>
  <c r="BW831" s="1"/>
  <c r="BZ830"/>
  <c r="BU830"/>
  <c r="BT830"/>
  <c r="BQ830"/>
  <c r="BP830"/>
  <c r="BX830" s="1"/>
  <c r="BN830"/>
  <c r="BM830"/>
  <c r="BL830"/>
  <c r="BK830"/>
  <c r="BJ830"/>
  <c r="BI830"/>
  <c r="BH830"/>
  <c r="BO830" s="1"/>
  <c r="BG830"/>
  <c r="BF830"/>
  <c r="BE830"/>
  <c r="CA830" s="1"/>
  <c r="BD830"/>
  <c r="AN830"/>
  <c r="BW830" s="1"/>
  <c r="BZ829"/>
  <c r="BU829"/>
  <c r="BT829"/>
  <c r="BQ829"/>
  <c r="BP829"/>
  <c r="BX829" s="1"/>
  <c r="BN829"/>
  <c r="BM829"/>
  <c r="BL829"/>
  <c r="BK829"/>
  <c r="BJ829"/>
  <c r="BI829"/>
  <c r="BH829"/>
  <c r="BO829" s="1"/>
  <c r="BG829"/>
  <c r="BF829"/>
  <c r="BE829"/>
  <c r="CA829" s="1"/>
  <c r="BD829"/>
  <c r="AN829"/>
  <c r="BW829" s="1"/>
  <c r="BZ828"/>
  <c r="BU828"/>
  <c r="BT828"/>
  <c r="BQ828"/>
  <c r="BP828"/>
  <c r="BX828" s="1"/>
  <c r="BN828"/>
  <c r="BM828"/>
  <c r="BL828"/>
  <c r="BK828"/>
  <c r="BJ828"/>
  <c r="BI828"/>
  <c r="BH828"/>
  <c r="BO828" s="1"/>
  <c r="BG828"/>
  <c r="BF828"/>
  <c r="BE828"/>
  <c r="CA828" s="1"/>
  <c r="BD828"/>
  <c r="AN828"/>
  <c r="BW828" s="1"/>
  <c r="BZ827"/>
  <c r="BU827"/>
  <c r="BT827"/>
  <c r="BQ827"/>
  <c r="BP827"/>
  <c r="BX827" s="1"/>
  <c r="BN827"/>
  <c r="BM827"/>
  <c r="BL827"/>
  <c r="BK827"/>
  <c r="BJ827"/>
  <c r="BI827"/>
  <c r="BH827"/>
  <c r="BO827" s="1"/>
  <c r="BG827"/>
  <c r="BF827"/>
  <c r="BE827"/>
  <c r="CA827" s="1"/>
  <c r="BD827"/>
  <c r="AN827"/>
  <c r="BW827" s="1"/>
  <c r="BZ826"/>
  <c r="BU826"/>
  <c r="BT826"/>
  <c r="BQ826"/>
  <c r="BP826"/>
  <c r="BX826" s="1"/>
  <c r="BN826"/>
  <c r="BM826"/>
  <c r="BL826"/>
  <c r="BK826"/>
  <c r="BJ826"/>
  <c r="BI826"/>
  <c r="BH826"/>
  <c r="BO826" s="1"/>
  <c r="BG826"/>
  <c r="BF826"/>
  <c r="BE826"/>
  <c r="CA826" s="1"/>
  <c r="BD826"/>
  <c r="AN826"/>
  <c r="BW826" s="1"/>
  <c r="BZ825"/>
  <c r="BU825"/>
  <c r="BT825"/>
  <c r="BQ825"/>
  <c r="BP825"/>
  <c r="BX825" s="1"/>
  <c r="BN825"/>
  <c r="BM825"/>
  <c r="BL825"/>
  <c r="BK825"/>
  <c r="BJ825"/>
  <c r="BI825"/>
  <c r="BH825"/>
  <c r="BO825" s="1"/>
  <c r="BG825"/>
  <c r="BF825"/>
  <c r="BE825"/>
  <c r="CA825" s="1"/>
  <c r="BD825"/>
  <c r="AN825"/>
  <c r="BW825" s="1"/>
  <c r="BZ824"/>
  <c r="BW824"/>
  <c r="BV824"/>
  <c r="BU824"/>
  <c r="BT824"/>
  <c r="BQ824"/>
  <c r="BP824"/>
  <c r="BX824" s="1"/>
  <c r="BN824"/>
  <c r="BM824"/>
  <c r="BL824"/>
  <c r="BK824"/>
  <c r="BJ824"/>
  <c r="BI824"/>
  <c r="BH824"/>
  <c r="BO824" s="1"/>
  <c r="BG824"/>
  <c r="BF824"/>
  <c r="BE824"/>
  <c r="CA824" s="1"/>
  <c r="BD824"/>
  <c r="AN824"/>
  <c r="AU824" s="1"/>
  <c r="BZ823"/>
  <c r="BW823"/>
  <c r="BV823"/>
  <c r="BQ823"/>
  <c r="BP823"/>
  <c r="BX823" s="1"/>
  <c r="BN823"/>
  <c r="BM823"/>
  <c r="BL823"/>
  <c r="BK823"/>
  <c r="BJ823"/>
  <c r="BI823"/>
  <c r="BH823"/>
  <c r="BO823" s="1"/>
  <c r="BG823"/>
  <c r="BF823"/>
  <c r="BE823"/>
  <c r="CA823" s="1"/>
  <c r="BD823"/>
  <c r="AN823"/>
  <c r="BU823" s="1"/>
  <c r="BZ822"/>
  <c r="BU822"/>
  <c r="BT822"/>
  <c r="BQ822"/>
  <c r="BP822"/>
  <c r="BX822" s="1"/>
  <c r="BN822"/>
  <c r="BM822"/>
  <c r="BL822"/>
  <c r="BK822"/>
  <c r="BJ822"/>
  <c r="BI822"/>
  <c r="BH822"/>
  <c r="BO822" s="1"/>
  <c r="BG822"/>
  <c r="BF822"/>
  <c r="BE822"/>
  <c r="CA822" s="1"/>
  <c r="BD822"/>
  <c r="AN822"/>
  <c r="BW822" s="1"/>
  <c r="BZ821"/>
  <c r="BU821"/>
  <c r="BT821"/>
  <c r="BQ821"/>
  <c r="BP821"/>
  <c r="BX821" s="1"/>
  <c r="BN821"/>
  <c r="BM821"/>
  <c r="BL821"/>
  <c r="BK821"/>
  <c r="BJ821"/>
  <c r="BI821"/>
  <c r="BH821"/>
  <c r="BO821" s="1"/>
  <c r="BG821"/>
  <c r="BF821"/>
  <c r="BE821"/>
  <c r="CA821" s="1"/>
  <c r="BD821"/>
  <c r="AN821"/>
  <c r="BW821" s="1"/>
  <c r="BZ820"/>
  <c r="BW820"/>
  <c r="BV820"/>
  <c r="BQ820"/>
  <c r="BP820"/>
  <c r="BX820" s="1"/>
  <c r="BN820"/>
  <c r="BM820"/>
  <c r="BL820"/>
  <c r="BK820"/>
  <c r="BJ820"/>
  <c r="BI820"/>
  <c r="BH820"/>
  <c r="BO820" s="1"/>
  <c r="BG820"/>
  <c r="BF820"/>
  <c r="BE820"/>
  <c r="CA820" s="1"/>
  <c r="BD820"/>
  <c r="AN820"/>
  <c r="BU820" s="1"/>
  <c r="BZ819"/>
  <c r="BU819"/>
  <c r="BT819"/>
  <c r="BQ819"/>
  <c r="BP819"/>
  <c r="BX819" s="1"/>
  <c r="BN819"/>
  <c r="BM819"/>
  <c r="BL819"/>
  <c r="BK819"/>
  <c r="BJ819"/>
  <c r="BI819"/>
  <c r="BH819"/>
  <c r="BO819" s="1"/>
  <c r="BG819"/>
  <c r="BF819"/>
  <c r="BE819"/>
  <c r="CA819" s="1"/>
  <c r="BD819"/>
  <c r="AN819"/>
  <c r="BW819" s="1"/>
  <c r="BZ818"/>
  <c r="BU818"/>
  <c r="BT818"/>
  <c r="BQ818"/>
  <c r="BP818"/>
  <c r="BX818" s="1"/>
  <c r="BN818"/>
  <c r="BM818"/>
  <c r="BL818"/>
  <c r="BK818"/>
  <c r="BJ818"/>
  <c r="BI818"/>
  <c r="BH818"/>
  <c r="BO818" s="1"/>
  <c r="BG818"/>
  <c r="BF818"/>
  <c r="BE818"/>
  <c r="CA818" s="1"/>
  <c r="BD818"/>
  <c r="AN818"/>
  <c r="BW818" s="1"/>
  <c r="BZ817"/>
  <c r="BU817"/>
  <c r="BT817"/>
  <c r="BQ817"/>
  <c r="BP817"/>
  <c r="BX817" s="1"/>
  <c r="BN817"/>
  <c r="BM817"/>
  <c r="BL817"/>
  <c r="BK817"/>
  <c r="BJ817"/>
  <c r="BI817"/>
  <c r="BH817"/>
  <c r="BO817" s="1"/>
  <c r="BG817"/>
  <c r="BF817"/>
  <c r="BE817"/>
  <c r="CA817" s="1"/>
  <c r="BD817"/>
  <c r="AN817"/>
  <c r="BW817" s="1"/>
  <c r="BZ816"/>
  <c r="BU816"/>
  <c r="BT816"/>
  <c r="BQ816"/>
  <c r="BP816"/>
  <c r="BX816" s="1"/>
  <c r="BN816"/>
  <c r="BM816"/>
  <c r="BL816"/>
  <c r="BK816"/>
  <c r="BJ816"/>
  <c r="BI816"/>
  <c r="BH816"/>
  <c r="BO816" s="1"/>
  <c r="BG816"/>
  <c r="BF816"/>
  <c r="BE816"/>
  <c r="CA816" s="1"/>
  <c r="BD816"/>
  <c r="AN816"/>
  <c r="BW816" s="1"/>
  <c r="BZ815"/>
  <c r="BU815"/>
  <c r="BT815"/>
  <c r="BQ815"/>
  <c r="BP815"/>
  <c r="BX815" s="1"/>
  <c r="BN815"/>
  <c r="BM815"/>
  <c r="BL815"/>
  <c r="BK815"/>
  <c r="BJ815"/>
  <c r="BI815"/>
  <c r="BH815"/>
  <c r="BO815" s="1"/>
  <c r="BG815"/>
  <c r="BF815"/>
  <c r="BE815"/>
  <c r="CA815" s="1"/>
  <c r="BD815"/>
  <c r="AN815"/>
  <c r="BW815" s="1"/>
  <c r="BZ814"/>
  <c r="BU814"/>
  <c r="BT814"/>
  <c r="BQ814"/>
  <c r="BP814"/>
  <c r="BX814" s="1"/>
  <c r="BN814"/>
  <c r="BM814"/>
  <c r="BL814"/>
  <c r="BK814"/>
  <c r="BJ814"/>
  <c r="BI814"/>
  <c r="BH814"/>
  <c r="BO814" s="1"/>
  <c r="BG814"/>
  <c r="BF814"/>
  <c r="BE814"/>
  <c r="CA814" s="1"/>
  <c r="BD814"/>
  <c r="AN814"/>
  <c r="BW814" s="1"/>
  <c r="BZ813"/>
  <c r="BU813"/>
  <c r="BT813"/>
  <c r="BQ813"/>
  <c r="BP813"/>
  <c r="BX813" s="1"/>
  <c r="BN813"/>
  <c r="BM813"/>
  <c r="BL813"/>
  <c r="BK813"/>
  <c r="BJ813"/>
  <c r="BI813"/>
  <c r="BH813"/>
  <c r="BO813" s="1"/>
  <c r="BG813"/>
  <c r="BF813"/>
  <c r="BE813"/>
  <c r="CA813" s="1"/>
  <c r="BD813"/>
  <c r="AN813"/>
  <c r="BW813" s="1"/>
  <c r="BZ812"/>
  <c r="BW812"/>
  <c r="BV812"/>
  <c r="BU812"/>
  <c r="BT812"/>
  <c r="BQ812"/>
  <c r="BP812"/>
  <c r="BX812" s="1"/>
  <c r="BN812"/>
  <c r="BM812"/>
  <c r="BL812"/>
  <c r="BK812"/>
  <c r="BJ812"/>
  <c r="BI812"/>
  <c r="BH812"/>
  <c r="BO812" s="1"/>
  <c r="BG812"/>
  <c r="BF812"/>
  <c r="BE812"/>
  <c r="CA812" s="1"/>
  <c r="BD812"/>
  <c r="AN812"/>
  <c r="AU812" s="1"/>
  <c r="BZ811"/>
  <c r="BU811"/>
  <c r="BT811"/>
  <c r="BQ811"/>
  <c r="BP811"/>
  <c r="BX811" s="1"/>
  <c r="BN811"/>
  <c r="BM811"/>
  <c r="BL811"/>
  <c r="BK811"/>
  <c r="BJ811"/>
  <c r="BI811"/>
  <c r="BH811"/>
  <c r="BO811" s="1"/>
  <c r="BG811"/>
  <c r="BF811"/>
  <c r="BE811"/>
  <c r="CA811" s="1"/>
  <c r="BD811"/>
  <c r="AN811"/>
  <c r="BW811" s="1"/>
  <c r="BZ810"/>
  <c r="BU810"/>
  <c r="BT810"/>
  <c r="BQ810"/>
  <c r="BP810"/>
  <c r="BX810" s="1"/>
  <c r="BN810"/>
  <c r="BM810"/>
  <c r="BL810"/>
  <c r="BK810"/>
  <c r="BJ810"/>
  <c r="BI810"/>
  <c r="BH810"/>
  <c r="BO810" s="1"/>
  <c r="BG810"/>
  <c r="BF810"/>
  <c r="BE810"/>
  <c r="CA810" s="1"/>
  <c r="BD810"/>
  <c r="AN810"/>
  <c r="BW810" s="1"/>
  <c r="BZ809"/>
  <c r="BU809"/>
  <c r="BT809"/>
  <c r="BQ809"/>
  <c r="BP809"/>
  <c r="BX809" s="1"/>
  <c r="BN809"/>
  <c r="BM809"/>
  <c r="BL809"/>
  <c r="BK809"/>
  <c r="BJ809"/>
  <c r="BI809"/>
  <c r="BH809"/>
  <c r="BO809" s="1"/>
  <c r="BG809"/>
  <c r="BF809"/>
  <c r="BE809"/>
  <c r="CA809" s="1"/>
  <c r="BD809"/>
  <c r="AN809"/>
  <c r="BW809" s="1"/>
  <c r="BZ808"/>
  <c r="BW808"/>
  <c r="BV808"/>
  <c r="BQ808"/>
  <c r="BP808"/>
  <c r="BX808" s="1"/>
  <c r="BN808"/>
  <c r="BM808"/>
  <c r="BL808"/>
  <c r="BK808"/>
  <c r="BJ808"/>
  <c r="BI808"/>
  <c r="BH808"/>
  <c r="BO808" s="1"/>
  <c r="BG808"/>
  <c r="BF808"/>
  <c r="BE808"/>
  <c r="CA808" s="1"/>
  <c r="BD808"/>
  <c r="AN808"/>
  <c r="BU808" s="1"/>
  <c r="BZ807"/>
  <c r="BW807"/>
  <c r="BV807"/>
  <c r="BU807"/>
  <c r="BT807"/>
  <c r="BQ807"/>
  <c r="BP807"/>
  <c r="BX807" s="1"/>
  <c r="BN807"/>
  <c r="BM807"/>
  <c r="BL807"/>
  <c r="BK807"/>
  <c r="BJ807"/>
  <c r="BI807"/>
  <c r="BH807"/>
  <c r="BO807" s="1"/>
  <c r="BG807"/>
  <c r="BF807"/>
  <c r="BE807"/>
  <c r="CA807" s="1"/>
  <c r="BD807"/>
  <c r="AN807"/>
  <c r="AU807" s="1"/>
  <c r="BZ806"/>
  <c r="BW806"/>
  <c r="BV806"/>
  <c r="BU806"/>
  <c r="BT806"/>
  <c r="BQ806"/>
  <c r="BP806"/>
  <c r="BX806" s="1"/>
  <c r="BN806"/>
  <c r="BM806"/>
  <c r="BL806"/>
  <c r="BK806"/>
  <c r="BJ806"/>
  <c r="BI806"/>
  <c r="BH806"/>
  <c r="BO806" s="1"/>
  <c r="BG806"/>
  <c r="BF806"/>
  <c r="BE806"/>
  <c r="CA806" s="1"/>
  <c r="BD806"/>
  <c r="AN806"/>
  <c r="AU806" s="1"/>
  <c r="BZ805"/>
  <c r="BU805"/>
  <c r="BT805"/>
  <c r="BQ805"/>
  <c r="BP805"/>
  <c r="BX805" s="1"/>
  <c r="BN805"/>
  <c r="BM805"/>
  <c r="BL805"/>
  <c r="BK805"/>
  <c r="BJ805"/>
  <c r="BI805"/>
  <c r="BH805"/>
  <c r="BO805" s="1"/>
  <c r="BG805"/>
  <c r="BF805"/>
  <c r="BE805"/>
  <c r="CA805" s="1"/>
  <c r="BD805"/>
  <c r="AN805"/>
  <c r="BW805" s="1"/>
  <c r="BZ804"/>
  <c r="BW804"/>
  <c r="BV804"/>
  <c r="BU804"/>
  <c r="BT804"/>
  <c r="BQ804"/>
  <c r="BP804"/>
  <c r="BX804" s="1"/>
  <c r="BN804"/>
  <c r="BM804"/>
  <c r="BL804"/>
  <c r="BK804"/>
  <c r="BJ804"/>
  <c r="BI804"/>
  <c r="BH804"/>
  <c r="BO804" s="1"/>
  <c r="BG804"/>
  <c r="BF804"/>
  <c r="BE804"/>
  <c r="CA804" s="1"/>
  <c r="BD804"/>
  <c r="AN804"/>
  <c r="AU804" s="1"/>
  <c r="BZ803"/>
  <c r="BW803"/>
  <c r="BV803"/>
  <c r="BU803"/>
  <c r="BT803"/>
  <c r="BQ803"/>
  <c r="BP803"/>
  <c r="BX803" s="1"/>
  <c r="BN803"/>
  <c r="BM803"/>
  <c r="BL803"/>
  <c r="BK803"/>
  <c r="BJ803"/>
  <c r="BI803"/>
  <c r="BH803"/>
  <c r="BO803" s="1"/>
  <c r="BG803"/>
  <c r="BF803"/>
  <c r="BE803"/>
  <c r="CA803" s="1"/>
  <c r="BD803"/>
  <c r="AN803"/>
  <c r="AU803" s="1"/>
  <c r="BZ802"/>
  <c r="BU802"/>
  <c r="BT802"/>
  <c r="BQ802"/>
  <c r="BP802"/>
  <c r="BX802" s="1"/>
  <c r="BN802"/>
  <c r="BM802"/>
  <c r="BL802"/>
  <c r="BK802"/>
  <c r="BJ802"/>
  <c r="BI802"/>
  <c r="BH802"/>
  <c r="BO802" s="1"/>
  <c r="BG802"/>
  <c r="BF802"/>
  <c r="BE802"/>
  <c r="CA802" s="1"/>
  <c r="BD802"/>
  <c r="AN802"/>
  <c r="BW802" s="1"/>
  <c r="BZ801"/>
  <c r="BU801"/>
  <c r="BT801"/>
  <c r="BQ801"/>
  <c r="BP801"/>
  <c r="BX801" s="1"/>
  <c r="BN801"/>
  <c r="BM801"/>
  <c r="BL801"/>
  <c r="BK801"/>
  <c r="BJ801"/>
  <c r="BI801"/>
  <c r="BH801"/>
  <c r="BO801" s="1"/>
  <c r="BG801"/>
  <c r="BF801"/>
  <c r="BE801"/>
  <c r="CA801" s="1"/>
  <c r="BD801"/>
  <c r="AN801"/>
  <c r="BW801" s="1"/>
  <c r="BZ800"/>
  <c r="BU800"/>
  <c r="BT800"/>
  <c r="BQ800"/>
  <c r="BP800"/>
  <c r="BX800" s="1"/>
  <c r="BN800"/>
  <c r="BM800"/>
  <c r="BL800"/>
  <c r="BK800"/>
  <c r="BJ800"/>
  <c r="BI800"/>
  <c r="BH800"/>
  <c r="BO800" s="1"/>
  <c r="BG800"/>
  <c r="BF800"/>
  <c r="BE800"/>
  <c r="CA800" s="1"/>
  <c r="BD800"/>
  <c r="AN800"/>
  <c r="BW800" s="1"/>
  <c r="BZ799"/>
  <c r="BW799"/>
  <c r="BV799"/>
  <c r="BQ799"/>
  <c r="BP799"/>
  <c r="BX799" s="1"/>
  <c r="BN799"/>
  <c r="BM799"/>
  <c r="BL799"/>
  <c r="BK799"/>
  <c r="BJ799"/>
  <c r="BI799"/>
  <c r="BH799"/>
  <c r="BO799" s="1"/>
  <c r="BG799"/>
  <c r="BF799"/>
  <c r="BE799"/>
  <c r="CA799" s="1"/>
  <c r="BD799"/>
  <c r="AN799"/>
  <c r="BU799" s="1"/>
  <c r="BZ798"/>
  <c r="BU798"/>
  <c r="BT798"/>
  <c r="BQ798"/>
  <c r="BP798"/>
  <c r="BX798" s="1"/>
  <c r="BN798"/>
  <c r="BM798"/>
  <c r="BL798"/>
  <c r="BK798"/>
  <c r="BJ798"/>
  <c r="BI798"/>
  <c r="BH798"/>
  <c r="BO798" s="1"/>
  <c r="BG798"/>
  <c r="BF798"/>
  <c r="BE798"/>
  <c r="CA798" s="1"/>
  <c r="BD798"/>
  <c r="AN798"/>
  <c r="BW798" s="1"/>
  <c r="BZ797"/>
  <c r="BW797"/>
  <c r="BV797"/>
  <c r="BQ797"/>
  <c r="BP797"/>
  <c r="BX797" s="1"/>
  <c r="BN797"/>
  <c r="BM797"/>
  <c r="BL797"/>
  <c r="BK797"/>
  <c r="BJ797"/>
  <c r="BI797"/>
  <c r="BH797"/>
  <c r="BO797" s="1"/>
  <c r="BG797"/>
  <c r="BF797"/>
  <c r="BE797"/>
  <c r="CA797" s="1"/>
  <c r="BD797"/>
  <c r="AN797"/>
  <c r="BU797" s="1"/>
  <c r="BZ796"/>
  <c r="BW796"/>
  <c r="BV796"/>
  <c r="BU796"/>
  <c r="BT796"/>
  <c r="BQ796"/>
  <c r="BP796"/>
  <c r="BX796" s="1"/>
  <c r="BN796"/>
  <c r="BM796"/>
  <c r="BL796"/>
  <c r="BK796"/>
  <c r="BJ796"/>
  <c r="BI796"/>
  <c r="BH796"/>
  <c r="BO796" s="1"/>
  <c r="BG796"/>
  <c r="BF796"/>
  <c r="BE796"/>
  <c r="CA796" s="1"/>
  <c r="BD796"/>
  <c r="AN796"/>
  <c r="AU796" s="1"/>
  <c r="BZ795"/>
  <c r="BU795"/>
  <c r="BT795"/>
  <c r="BQ795"/>
  <c r="BP795"/>
  <c r="BX795" s="1"/>
  <c r="BN795"/>
  <c r="BM795"/>
  <c r="BL795"/>
  <c r="BK795"/>
  <c r="BJ795"/>
  <c r="BI795"/>
  <c r="BH795"/>
  <c r="BO795" s="1"/>
  <c r="BG795"/>
  <c r="BF795"/>
  <c r="BE795"/>
  <c r="CA795" s="1"/>
  <c r="BD795"/>
  <c r="AN795"/>
  <c r="BW795" s="1"/>
  <c r="BZ794"/>
  <c r="BU794"/>
  <c r="BT794"/>
  <c r="BQ794"/>
  <c r="BP794"/>
  <c r="BX794" s="1"/>
  <c r="BN794"/>
  <c r="BM794"/>
  <c r="BL794"/>
  <c r="BK794"/>
  <c r="BJ794"/>
  <c r="BI794"/>
  <c r="BH794"/>
  <c r="BO794" s="1"/>
  <c r="BG794"/>
  <c r="BF794"/>
  <c r="BE794"/>
  <c r="CA794" s="1"/>
  <c r="BD794"/>
  <c r="AN794"/>
  <c r="BW794" s="1"/>
  <c r="BZ793"/>
  <c r="BU793"/>
  <c r="BT793"/>
  <c r="BQ793"/>
  <c r="BP793"/>
  <c r="BX793" s="1"/>
  <c r="BN793"/>
  <c r="BM793"/>
  <c r="BL793"/>
  <c r="BK793"/>
  <c r="BJ793"/>
  <c r="BI793"/>
  <c r="BH793"/>
  <c r="BO793" s="1"/>
  <c r="BG793"/>
  <c r="BF793"/>
  <c r="BE793"/>
  <c r="CA793" s="1"/>
  <c r="BD793"/>
  <c r="AN793"/>
  <c r="BW793" s="1"/>
  <c r="BZ792"/>
  <c r="BU792"/>
  <c r="BT792"/>
  <c r="BQ792"/>
  <c r="BP792"/>
  <c r="BX792" s="1"/>
  <c r="BN792"/>
  <c r="BM792"/>
  <c r="BL792"/>
  <c r="BK792"/>
  <c r="BJ792"/>
  <c r="BI792"/>
  <c r="BH792"/>
  <c r="BO792" s="1"/>
  <c r="BG792"/>
  <c r="BF792"/>
  <c r="BE792"/>
  <c r="CA792" s="1"/>
  <c r="BD792"/>
  <c r="AN792"/>
  <c r="BW792" s="1"/>
  <c r="BZ791"/>
  <c r="BW791"/>
  <c r="BV791"/>
  <c r="BU791"/>
  <c r="BT791"/>
  <c r="BQ791"/>
  <c r="BP791"/>
  <c r="BX791" s="1"/>
  <c r="BN791"/>
  <c r="BM791"/>
  <c r="BL791"/>
  <c r="BK791"/>
  <c r="BJ791"/>
  <c r="BI791"/>
  <c r="BH791"/>
  <c r="BO791" s="1"/>
  <c r="BG791"/>
  <c r="BF791"/>
  <c r="BE791"/>
  <c r="CA791" s="1"/>
  <c r="BD791"/>
  <c r="AN791"/>
  <c r="AU791" s="1"/>
  <c r="BZ790"/>
  <c r="BU790"/>
  <c r="BT790"/>
  <c r="BQ790"/>
  <c r="BP790"/>
  <c r="BX790" s="1"/>
  <c r="BN790"/>
  <c r="BM790"/>
  <c r="BL790"/>
  <c r="BK790"/>
  <c r="BJ790"/>
  <c r="BI790"/>
  <c r="BH790"/>
  <c r="BO790" s="1"/>
  <c r="BG790"/>
  <c r="BF790"/>
  <c r="BE790"/>
  <c r="CA790" s="1"/>
  <c r="BD790"/>
  <c r="AN790"/>
  <c r="BW790" s="1"/>
  <c r="BZ789"/>
  <c r="BW789"/>
  <c r="BV789"/>
  <c r="BQ789"/>
  <c r="BP789"/>
  <c r="BX789" s="1"/>
  <c r="BN789"/>
  <c r="BM789"/>
  <c r="BL789"/>
  <c r="BK789"/>
  <c r="BJ789"/>
  <c r="BI789"/>
  <c r="BH789"/>
  <c r="BO789" s="1"/>
  <c r="BG789"/>
  <c r="BF789"/>
  <c r="BE789"/>
  <c r="CA789" s="1"/>
  <c r="BD789"/>
  <c r="AN789"/>
  <c r="BU789" s="1"/>
  <c r="BZ788"/>
  <c r="BW788"/>
  <c r="BV788"/>
  <c r="BQ788"/>
  <c r="BP788"/>
  <c r="BX788" s="1"/>
  <c r="BN788"/>
  <c r="BM788"/>
  <c r="BL788"/>
  <c r="BK788"/>
  <c r="BJ788"/>
  <c r="BI788"/>
  <c r="BH788"/>
  <c r="BO788" s="1"/>
  <c r="BG788"/>
  <c r="BF788"/>
  <c r="BE788"/>
  <c r="CA788" s="1"/>
  <c r="BD788"/>
  <c r="AN788"/>
  <c r="BU788" s="1"/>
  <c r="BZ787"/>
  <c r="BW787"/>
  <c r="BV787"/>
  <c r="BQ787"/>
  <c r="BP787"/>
  <c r="BX787" s="1"/>
  <c r="BN787"/>
  <c r="BM787"/>
  <c r="BL787"/>
  <c r="BK787"/>
  <c r="BJ787"/>
  <c r="BI787"/>
  <c r="BH787"/>
  <c r="BO787" s="1"/>
  <c r="BG787"/>
  <c r="BF787"/>
  <c r="BE787"/>
  <c r="CA787" s="1"/>
  <c r="BD787"/>
  <c r="AN787"/>
  <c r="BU787" s="1"/>
  <c r="BZ786"/>
  <c r="BW786"/>
  <c r="BV786"/>
  <c r="BU786"/>
  <c r="BT786"/>
  <c r="BQ786"/>
  <c r="BP786"/>
  <c r="BX786" s="1"/>
  <c r="BN786"/>
  <c r="BM786"/>
  <c r="BL786"/>
  <c r="BK786"/>
  <c r="BJ786"/>
  <c r="BI786"/>
  <c r="BH786"/>
  <c r="BO786" s="1"/>
  <c r="BG786"/>
  <c r="BF786"/>
  <c r="BE786"/>
  <c r="CA786" s="1"/>
  <c r="BD786"/>
  <c r="AN786"/>
  <c r="AU786" s="1"/>
  <c r="BZ785"/>
  <c r="BU785"/>
  <c r="BT785"/>
  <c r="BQ785"/>
  <c r="BP785"/>
  <c r="BX785" s="1"/>
  <c r="BN785"/>
  <c r="BM785"/>
  <c r="BL785"/>
  <c r="BK785"/>
  <c r="BJ785"/>
  <c r="BI785"/>
  <c r="BH785"/>
  <c r="BO785" s="1"/>
  <c r="BG785"/>
  <c r="BF785"/>
  <c r="BE785"/>
  <c r="CA785" s="1"/>
  <c r="BD785"/>
  <c r="AN785"/>
  <c r="BW785" s="1"/>
  <c r="BZ784"/>
  <c r="BU784"/>
  <c r="BT784"/>
  <c r="BQ784"/>
  <c r="BP784"/>
  <c r="BX784" s="1"/>
  <c r="BN784"/>
  <c r="BM784"/>
  <c r="BL784"/>
  <c r="BK784"/>
  <c r="BJ784"/>
  <c r="BI784"/>
  <c r="BH784"/>
  <c r="BO784" s="1"/>
  <c r="BG784"/>
  <c r="BF784"/>
  <c r="BE784"/>
  <c r="CA784" s="1"/>
  <c r="BD784"/>
  <c r="AN784"/>
  <c r="BW784" s="1"/>
  <c r="BZ783"/>
  <c r="BW783"/>
  <c r="BV783"/>
  <c r="BU783"/>
  <c r="BT783"/>
  <c r="BQ783"/>
  <c r="BP783"/>
  <c r="BX783" s="1"/>
  <c r="BN783"/>
  <c r="BM783"/>
  <c r="BL783"/>
  <c r="BK783"/>
  <c r="BJ783"/>
  <c r="BI783"/>
  <c r="BH783"/>
  <c r="BO783" s="1"/>
  <c r="BG783"/>
  <c r="BF783"/>
  <c r="BE783"/>
  <c r="CA783" s="1"/>
  <c r="BD783"/>
  <c r="AN783"/>
  <c r="AU783" s="1"/>
  <c r="BZ782"/>
  <c r="BU782"/>
  <c r="BT782"/>
  <c r="BQ782"/>
  <c r="BP782"/>
  <c r="BX782" s="1"/>
  <c r="BN782"/>
  <c r="BM782"/>
  <c r="BL782"/>
  <c r="BK782"/>
  <c r="BJ782"/>
  <c r="BI782"/>
  <c r="BH782"/>
  <c r="BO782" s="1"/>
  <c r="BG782"/>
  <c r="BF782"/>
  <c r="BE782"/>
  <c r="CA782" s="1"/>
  <c r="BD782"/>
  <c r="AN782"/>
  <c r="BW782" s="1"/>
  <c r="BZ781"/>
  <c r="BU781"/>
  <c r="BT781"/>
  <c r="BQ781"/>
  <c r="BP781"/>
  <c r="BX781" s="1"/>
  <c r="BN781"/>
  <c r="BM781"/>
  <c r="BL781"/>
  <c r="BK781"/>
  <c r="BJ781"/>
  <c r="BI781"/>
  <c r="BH781"/>
  <c r="BO781" s="1"/>
  <c r="BG781"/>
  <c r="BF781"/>
  <c r="BE781"/>
  <c r="CA781" s="1"/>
  <c r="BD781"/>
  <c r="AN781"/>
  <c r="BW781" s="1"/>
  <c r="BZ780"/>
  <c r="BU780"/>
  <c r="BT780"/>
  <c r="BQ780"/>
  <c r="BP780"/>
  <c r="BX780" s="1"/>
  <c r="BN780"/>
  <c r="BM780"/>
  <c r="BL780"/>
  <c r="BK780"/>
  <c r="BJ780"/>
  <c r="BI780"/>
  <c r="BH780"/>
  <c r="BO780" s="1"/>
  <c r="BG780"/>
  <c r="BF780"/>
  <c r="BE780"/>
  <c r="CA780" s="1"/>
  <c r="BD780"/>
  <c r="AN780"/>
  <c r="BW780" s="1"/>
  <c r="BZ779"/>
  <c r="BW779"/>
  <c r="BV779"/>
  <c r="BQ779"/>
  <c r="BP779"/>
  <c r="BX779" s="1"/>
  <c r="BN779"/>
  <c r="BM779"/>
  <c r="BL779"/>
  <c r="BK779"/>
  <c r="BJ779"/>
  <c r="BI779"/>
  <c r="BH779"/>
  <c r="BO779" s="1"/>
  <c r="BG779"/>
  <c r="BF779"/>
  <c r="BE779"/>
  <c r="CA779" s="1"/>
  <c r="BD779"/>
  <c r="AN779"/>
  <c r="BU779" s="1"/>
  <c r="BZ778"/>
  <c r="BU778"/>
  <c r="BT778"/>
  <c r="BQ778"/>
  <c r="BP778"/>
  <c r="BX778" s="1"/>
  <c r="BN778"/>
  <c r="BM778"/>
  <c r="BL778"/>
  <c r="BK778"/>
  <c r="BJ778"/>
  <c r="BI778"/>
  <c r="BH778"/>
  <c r="BO778" s="1"/>
  <c r="BG778"/>
  <c r="BF778"/>
  <c r="BE778"/>
  <c r="CA778" s="1"/>
  <c r="BD778"/>
  <c r="AN778"/>
  <c r="BW778" s="1"/>
  <c r="BZ777"/>
  <c r="BU777"/>
  <c r="BT777"/>
  <c r="BQ777"/>
  <c r="BP777"/>
  <c r="BX777" s="1"/>
  <c r="BN777"/>
  <c r="BM777"/>
  <c r="BL777"/>
  <c r="BK777"/>
  <c r="BJ777"/>
  <c r="BI777"/>
  <c r="BH777"/>
  <c r="BO777" s="1"/>
  <c r="BG777"/>
  <c r="BF777"/>
  <c r="BE777"/>
  <c r="CA777" s="1"/>
  <c r="BD777"/>
  <c r="AN777"/>
  <c r="BW777" s="1"/>
  <c r="BZ776"/>
  <c r="BU776"/>
  <c r="BT776"/>
  <c r="BQ776"/>
  <c r="BP776"/>
  <c r="BX776" s="1"/>
  <c r="BN776"/>
  <c r="BM776"/>
  <c r="BL776"/>
  <c r="BK776"/>
  <c r="BJ776"/>
  <c r="BI776"/>
  <c r="BH776"/>
  <c r="BO776" s="1"/>
  <c r="BG776"/>
  <c r="BF776"/>
  <c r="BE776"/>
  <c r="CA776" s="1"/>
  <c r="BD776"/>
  <c r="AN776"/>
  <c r="BW776" s="1"/>
  <c r="BZ775"/>
  <c r="BU775"/>
  <c r="BT775"/>
  <c r="BQ775"/>
  <c r="BP775"/>
  <c r="BX775" s="1"/>
  <c r="BN775"/>
  <c r="BM775"/>
  <c r="BL775"/>
  <c r="BK775"/>
  <c r="BJ775"/>
  <c r="BI775"/>
  <c r="BH775"/>
  <c r="BO775" s="1"/>
  <c r="BG775"/>
  <c r="BF775"/>
  <c r="BE775"/>
  <c r="CA775" s="1"/>
  <c r="BD775"/>
  <c r="AN775"/>
  <c r="BW775" s="1"/>
  <c r="BZ774"/>
  <c r="BU774"/>
  <c r="BT774"/>
  <c r="BQ774"/>
  <c r="BP774"/>
  <c r="BX774" s="1"/>
  <c r="BN774"/>
  <c r="BM774"/>
  <c r="BL774"/>
  <c r="BK774"/>
  <c r="BJ774"/>
  <c r="BI774"/>
  <c r="BH774"/>
  <c r="BO774" s="1"/>
  <c r="BG774"/>
  <c r="BF774"/>
  <c r="BE774"/>
  <c r="CA774" s="1"/>
  <c r="BD774"/>
  <c r="AN774"/>
  <c r="BW774" s="1"/>
  <c r="BZ773"/>
  <c r="BU773"/>
  <c r="BT773"/>
  <c r="BQ773"/>
  <c r="BP773"/>
  <c r="BX773" s="1"/>
  <c r="BN773"/>
  <c r="BM773"/>
  <c r="BL773"/>
  <c r="BK773"/>
  <c r="BJ773"/>
  <c r="BI773"/>
  <c r="BH773"/>
  <c r="BO773" s="1"/>
  <c r="BG773"/>
  <c r="BF773"/>
  <c r="BE773"/>
  <c r="CA773" s="1"/>
  <c r="BD773"/>
  <c r="AN773"/>
  <c r="BW773" s="1"/>
  <c r="BZ772"/>
  <c r="BW772"/>
  <c r="BV772"/>
  <c r="BQ772"/>
  <c r="BP772"/>
  <c r="BX772" s="1"/>
  <c r="BN772"/>
  <c r="BM772"/>
  <c r="BL772"/>
  <c r="BK772"/>
  <c r="BJ772"/>
  <c r="BI772"/>
  <c r="BH772"/>
  <c r="BO772" s="1"/>
  <c r="BG772"/>
  <c r="BF772"/>
  <c r="BE772"/>
  <c r="CA772" s="1"/>
  <c r="BD772"/>
  <c r="AN772"/>
  <c r="BU772" s="1"/>
  <c r="BZ771"/>
  <c r="BU771"/>
  <c r="BT771"/>
  <c r="BQ771"/>
  <c r="BP771"/>
  <c r="BX771" s="1"/>
  <c r="BN771"/>
  <c r="BM771"/>
  <c r="BL771"/>
  <c r="BK771"/>
  <c r="BJ771"/>
  <c r="BI771"/>
  <c r="BH771"/>
  <c r="BO771" s="1"/>
  <c r="BG771"/>
  <c r="BF771"/>
  <c r="BE771"/>
  <c r="CA771" s="1"/>
  <c r="BD771"/>
  <c r="AN771"/>
  <c r="BW771" s="1"/>
  <c r="BZ770"/>
  <c r="BW770"/>
  <c r="BV770"/>
  <c r="BQ770"/>
  <c r="BP770"/>
  <c r="BX770" s="1"/>
  <c r="BN770"/>
  <c r="BM770"/>
  <c r="BL770"/>
  <c r="BK770"/>
  <c r="BJ770"/>
  <c r="BI770"/>
  <c r="BH770"/>
  <c r="BO770" s="1"/>
  <c r="BG770"/>
  <c r="BF770"/>
  <c r="BE770"/>
  <c r="CA770" s="1"/>
  <c r="BD770"/>
  <c r="AN770"/>
  <c r="BU770" s="1"/>
  <c r="BZ769"/>
  <c r="BW769"/>
  <c r="BV769"/>
  <c r="BQ769"/>
  <c r="BP769"/>
  <c r="BX769" s="1"/>
  <c r="BN769"/>
  <c r="BM769"/>
  <c r="BL769"/>
  <c r="BK769"/>
  <c r="BJ769"/>
  <c r="BI769"/>
  <c r="BH769"/>
  <c r="BO769" s="1"/>
  <c r="BG769"/>
  <c r="BF769"/>
  <c r="BE769"/>
  <c r="CA769" s="1"/>
  <c r="BD769"/>
  <c r="AN769"/>
  <c r="BU769" s="1"/>
  <c r="BZ768"/>
  <c r="BW768"/>
  <c r="BV768"/>
  <c r="BQ768"/>
  <c r="BP768"/>
  <c r="BX768" s="1"/>
  <c r="BN768"/>
  <c r="BM768"/>
  <c r="BL768"/>
  <c r="BK768"/>
  <c r="BJ768"/>
  <c r="BI768"/>
  <c r="BH768"/>
  <c r="BO768" s="1"/>
  <c r="BG768"/>
  <c r="BF768"/>
  <c r="BE768"/>
  <c r="CA768" s="1"/>
  <c r="BD768"/>
  <c r="AN768"/>
  <c r="BU768" s="1"/>
  <c r="BZ767"/>
  <c r="BU767"/>
  <c r="BT767"/>
  <c r="BQ767"/>
  <c r="BP767"/>
  <c r="BX767" s="1"/>
  <c r="BN767"/>
  <c r="BM767"/>
  <c r="BL767"/>
  <c r="BK767"/>
  <c r="BJ767"/>
  <c r="BI767"/>
  <c r="BH767"/>
  <c r="BO767" s="1"/>
  <c r="BG767"/>
  <c r="BF767"/>
  <c r="BE767"/>
  <c r="CA767" s="1"/>
  <c r="BD767"/>
  <c r="AN767"/>
  <c r="BW767" s="1"/>
  <c r="BZ766"/>
  <c r="BU766"/>
  <c r="BT766"/>
  <c r="BQ766"/>
  <c r="BP766"/>
  <c r="BX766" s="1"/>
  <c r="BN766"/>
  <c r="BM766"/>
  <c r="BL766"/>
  <c r="BK766"/>
  <c r="BJ766"/>
  <c r="BI766"/>
  <c r="BH766"/>
  <c r="BO766" s="1"/>
  <c r="BG766"/>
  <c r="BF766"/>
  <c r="BE766"/>
  <c r="CA766" s="1"/>
  <c r="BD766"/>
  <c r="AN766"/>
  <c r="BW766" s="1"/>
  <c r="BZ765"/>
  <c r="BU765"/>
  <c r="BT765"/>
  <c r="BQ765"/>
  <c r="BP765"/>
  <c r="BX765" s="1"/>
  <c r="BN765"/>
  <c r="BM765"/>
  <c r="BL765"/>
  <c r="BK765"/>
  <c r="BJ765"/>
  <c r="BI765"/>
  <c r="BH765"/>
  <c r="BO765" s="1"/>
  <c r="BG765"/>
  <c r="BF765"/>
  <c r="BE765"/>
  <c r="CA765" s="1"/>
  <c r="BD765"/>
  <c r="AN765"/>
  <c r="BW765" s="1"/>
  <c r="BZ764"/>
  <c r="BW764"/>
  <c r="BV764"/>
  <c r="BQ764"/>
  <c r="BP764"/>
  <c r="BX764" s="1"/>
  <c r="BN764"/>
  <c r="BM764"/>
  <c r="BL764"/>
  <c r="BK764"/>
  <c r="BJ764"/>
  <c r="BI764"/>
  <c r="BH764"/>
  <c r="BO764" s="1"/>
  <c r="BG764"/>
  <c r="BF764"/>
  <c r="BE764"/>
  <c r="CA764" s="1"/>
  <c r="BD764"/>
  <c r="AN764"/>
  <c r="BU764" s="1"/>
  <c r="BZ763"/>
  <c r="BW763"/>
  <c r="BV763"/>
  <c r="BQ763"/>
  <c r="BP763"/>
  <c r="BX763" s="1"/>
  <c r="BN763"/>
  <c r="BM763"/>
  <c r="BL763"/>
  <c r="BK763"/>
  <c r="BJ763"/>
  <c r="BI763"/>
  <c r="BH763"/>
  <c r="BO763" s="1"/>
  <c r="BG763"/>
  <c r="BF763"/>
  <c r="BE763"/>
  <c r="CA763" s="1"/>
  <c r="BD763"/>
  <c r="AN763"/>
  <c r="BU763" s="1"/>
  <c r="BZ762"/>
  <c r="BW762"/>
  <c r="BV762"/>
  <c r="BU762"/>
  <c r="BT762"/>
  <c r="BQ762"/>
  <c r="BP762"/>
  <c r="BX762" s="1"/>
  <c r="BN762"/>
  <c r="BM762"/>
  <c r="BL762"/>
  <c r="BK762"/>
  <c r="BJ762"/>
  <c r="BI762"/>
  <c r="BH762"/>
  <c r="BO762" s="1"/>
  <c r="BG762"/>
  <c r="BF762"/>
  <c r="BE762"/>
  <c r="CA762" s="1"/>
  <c r="BD762"/>
  <c r="AN762"/>
  <c r="AU762" s="1"/>
  <c r="BZ761"/>
  <c r="BW761"/>
  <c r="BV761"/>
  <c r="BQ761"/>
  <c r="BP761"/>
  <c r="BX761" s="1"/>
  <c r="BN761"/>
  <c r="BM761"/>
  <c r="BL761"/>
  <c r="BK761"/>
  <c r="BJ761"/>
  <c r="BI761"/>
  <c r="BH761"/>
  <c r="BO761" s="1"/>
  <c r="BG761"/>
  <c r="BF761"/>
  <c r="BE761"/>
  <c r="CA761" s="1"/>
  <c r="BD761"/>
  <c r="AN761"/>
  <c r="BU761" s="1"/>
  <c r="BZ760"/>
  <c r="BW760"/>
  <c r="BV760"/>
  <c r="BQ760"/>
  <c r="BP760"/>
  <c r="BX760" s="1"/>
  <c r="BN760"/>
  <c r="BM760"/>
  <c r="BL760"/>
  <c r="BK760"/>
  <c r="BJ760"/>
  <c r="BI760"/>
  <c r="BH760"/>
  <c r="BO760" s="1"/>
  <c r="BG760"/>
  <c r="BF760"/>
  <c r="BE760"/>
  <c r="CA760" s="1"/>
  <c r="BD760"/>
  <c r="AN760"/>
  <c r="BU760" s="1"/>
  <c r="BZ759"/>
  <c r="BW759"/>
  <c r="BV759"/>
  <c r="BU759"/>
  <c r="BT759"/>
  <c r="BQ759"/>
  <c r="BP759"/>
  <c r="BX759" s="1"/>
  <c r="BN759"/>
  <c r="BM759"/>
  <c r="BL759"/>
  <c r="BK759"/>
  <c r="BJ759"/>
  <c r="BI759"/>
  <c r="BH759"/>
  <c r="BO759" s="1"/>
  <c r="BG759"/>
  <c r="BF759"/>
  <c r="BE759"/>
  <c r="CA759" s="1"/>
  <c r="BD759"/>
  <c r="AN759"/>
  <c r="AU759" s="1"/>
  <c r="BZ758"/>
  <c r="BU758"/>
  <c r="BT758"/>
  <c r="BQ758"/>
  <c r="BP758"/>
  <c r="BX758" s="1"/>
  <c r="BN758"/>
  <c r="BM758"/>
  <c r="BL758"/>
  <c r="BK758"/>
  <c r="BJ758"/>
  <c r="BI758"/>
  <c r="BH758"/>
  <c r="BO758" s="1"/>
  <c r="BG758"/>
  <c r="BF758"/>
  <c r="BE758"/>
  <c r="CA758" s="1"/>
  <c r="BD758"/>
  <c r="AN758"/>
  <c r="BW758" s="1"/>
  <c r="BZ757"/>
  <c r="BU757"/>
  <c r="BT757"/>
  <c r="BQ757"/>
  <c r="BP757"/>
  <c r="BX757" s="1"/>
  <c r="BN757"/>
  <c r="BM757"/>
  <c r="BL757"/>
  <c r="BK757"/>
  <c r="BJ757"/>
  <c r="BI757"/>
  <c r="BH757"/>
  <c r="BO757" s="1"/>
  <c r="BG757"/>
  <c r="BF757"/>
  <c r="BE757"/>
  <c r="CA757" s="1"/>
  <c r="BD757"/>
  <c r="AN757"/>
  <c r="BW757" s="1"/>
  <c r="BZ756"/>
  <c r="BU756"/>
  <c r="BT756"/>
  <c r="BQ756"/>
  <c r="BP756"/>
  <c r="BX756" s="1"/>
  <c r="BN756"/>
  <c r="BM756"/>
  <c r="BL756"/>
  <c r="BK756"/>
  <c r="BJ756"/>
  <c r="BI756"/>
  <c r="BH756"/>
  <c r="BO756" s="1"/>
  <c r="BG756"/>
  <c r="BF756"/>
  <c r="BE756"/>
  <c r="CA756" s="1"/>
  <c r="BD756"/>
  <c r="AN756"/>
  <c r="BW756" s="1"/>
  <c r="BZ755"/>
  <c r="BU755"/>
  <c r="BT755"/>
  <c r="BQ755"/>
  <c r="BP755"/>
  <c r="BX755" s="1"/>
  <c r="BN755"/>
  <c r="BM755"/>
  <c r="BL755"/>
  <c r="BK755"/>
  <c r="BJ755"/>
  <c r="BI755"/>
  <c r="BH755"/>
  <c r="BO755" s="1"/>
  <c r="BG755"/>
  <c r="BF755"/>
  <c r="BE755"/>
  <c r="CA755" s="1"/>
  <c r="BD755"/>
  <c r="AN755"/>
  <c r="BW755" s="1"/>
  <c r="BZ754"/>
  <c r="BU754"/>
  <c r="BT754"/>
  <c r="BQ754"/>
  <c r="BP754"/>
  <c r="BX754" s="1"/>
  <c r="BN754"/>
  <c r="BM754"/>
  <c r="BL754"/>
  <c r="BK754"/>
  <c r="BJ754"/>
  <c r="BI754"/>
  <c r="BH754"/>
  <c r="BO754" s="1"/>
  <c r="BG754"/>
  <c r="BF754"/>
  <c r="BE754"/>
  <c r="CA754" s="1"/>
  <c r="BD754"/>
  <c r="AN754"/>
  <c r="BW754" s="1"/>
  <c r="BZ753"/>
  <c r="BU753"/>
  <c r="BT753"/>
  <c r="BQ753"/>
  <c r="BP753"/>
  <c r="BX753" s="1"/>
  <c r="BN753"/>
  <c r="BM753"/>
  <c r="BL753"/>
  <c r="BK753"/>
  <c r="BJ753"/>
  <c r="BI753"/>
  <c r="BH753"/>
  <c r="BO753" s="1"/>
  <c r="BG753"/>
  <c r="BF753"/>
  <c r="BE753"/>
  <c r="CA753" s="1"/>
  <c r="BD753"/>
  <c r="AN753"/>
  <c r="BW753" s="1"/>
  <c r="BZ752"/>
  <c r="BW752"/>
  <c r="BV752"/>
  <c r="BU752"/>
  <c r="BT752"/>
  <c r="BQ752"/>
  <c r="BP752"/>
  <c r="BX752" s="1"/>
  <c r="BN752"/>
  <c r="BM752"/>
  <c r="BL752"/>
  <c r="BK752"/>
  <c r="BJ752"/>
  <c r="BI752"/>
  <c r="BH752"/>
  <c r="BO752" s="1"/>
  <c r="BG752"/>
  <c r="BF752"/>
  <c r="BE752"/>
  <c r="CA752" s="1"/>
  <c r="BD752"/>
  <c r="AN752"/>
  <c r="AU752" s="1"/>
  <c r="BZ751"/>
  <c r="BU751"/>
  <c r="BT751"/>
  <c r="BQ751"/>
  <c r="BP751"/>
  <c r="BX751" s="1"/>
  <c r="BN751"/>
  <c r="BM751"/>
  <c r="BL751"/>
  <c r="BK751"/>
  <c r="BJ751"/>
  <c r="BI751"/>
  <c r="BH751"/>
  <c r="BO751" s="1"/>
  <c r="BG751"/>
  <c r="BF751"/>
  <c r="BE751"/>
  <c r="CA751" s="1"/>
  <c r="BD751"/>
  <c r="AN751"/>
  <c r="BW751" s="1"/>
  <c r="BZ750"/>
  <c r="BU750"/>
  <c r="BT750"/>
  <c r="BQ750"/>
  <c r="BP750"/>
  <c r="BX750" s="1"/>
  <c r="BN750"/>
  <c r="BM750"/>
  <c r="BL750"/>
  <c r="BK750"/>
  <c r="BJ750"/>
  <c r="BI750"/>
  <c r="BH750"/>
  <c r="BO750" s="1"/>
  <c r="BG750"/>
  <c r="BF750"/>
  <c r="BE750"/>
  <c r="CA750" s="1"/>
  <c r="BD750"/>
  <c r="AN750"/>
  <c r="BW750" s="1"/>
  <c r="BZ749"/>
  <c r="BU749"/>
  <c r="BT749"/>
  <c r="BQ749"/>
  <c r="BP749"/>
  <c r="BX749" s="1"/>
  <c r="BN749"/>
  <c r="BM749"/>
  <c r="BL749"/>
  <c r="BK749"/>
  <c r="BJ749"/>
  <c r="BI749"/>
  <c r="BH749"/>
  <c r="BO749" s="1"/>
  <c r="BG749"/>
  <c r="BF749"/>
  <c r="BE749"/>
  <c r="CA749" s="1"/>
  <c r="BD749"/>
  <c r="AN749"/>
  <c r="BW749" s="1"/>
  <c r="BZ748"/>
  <c r="BW748"/>
  <c r="BV748"/>
  <c r="BQ748"/>
  <c r="BP748"/>
  <c r="BX748" s="1"/>
  <c r="BN748"/>
  <c r="BM748"/>
  <c r="BL748"/>
  <c r="BK748"/>
  <c r="BJ748"/>
  <c r="BI748"/>
  <c r="BH748"/>
  <c r="BO748" s="1"/>
  <c r="BG748"/>
  <c r="BF748"/>
  <c r="BE748"/>
  <c r="CA748" s="1"/>
  <c r="BD748"/>
  <c r="AN748"/>
  <c r="BU748" s="1"/>
  <c r="BZ747"/>
  <c r="BW747"/>
  <c r="BV747"/>
  <c r="BQ747"/>
  <c r="BP747"/>
  <c r="BX747" s="1"/>
  <c r="BN747"/>
  <c r="BM747"/>
  <c r="BL747"/>
  <c r="BK747"/>
  <c r="BJ747"/>
  <c r="BI747"/>
  <c r="BH747"/>
  <c r="BO747" s="1"/>
  <c r="BG747"/>
  <c r="BF747"/>
  <c r="BE747"/>
  <c r="CA747" s="1"/>
  <c r="BD747"/>
  <c r="AN747"/>
  <c r="BU747" s="1"/>
  <c r="BZ746"/>
  <c r="BW746"/>
  <c r="BV746"/>
  <c r="BQ746"/>
  <c r="BP746"/>
  <c r="BX746" s="1"/>
  <c r="BN746"/>
  <c r="BM746"/>
  <c r="BL746"/>
  <c r="BK746"/>
  <c r="BJ746"/>
  <c r="BI746"/>
  <c r="BH746"/>
  <c r="BO746" s="1"/>
  <c r="BG746"/>
  <c r="BF746"/>
  <c r="BE746"/>
  <c r="CA746" s="1"/>
  <c r="BD746"/>
  <c r="AN746"/>
  <c r="BU746" s="1"/>
  <c r="BZ745"/>
  <c r="BW745"/>
  <c r="BV745"/>
  <c r="BQ745"/>
  <c r="BP745"/>
  <c r="BX745" s="1"/>
  <c r="BN745"/>
  <c r="BM745"/>
  <c r="BL745"/>
  <c r="BK745"/>
  <c r="BJ745"/>
  <c r="BI745"/>
  <c r="BH745"/>
  <c r="BO745" s="1"/>
  <c r="BG745"/>
  <c r="BF745"/>
  <c r="BE745"/>
  <c r="CA745" s="1"/>
  <c r="BD745"/>
  <c r="AN745"/>
  <c r="BU745" s="1"/>
  <c r="BZ744"/>
  <c r="BW744"/>
  <c r="BV744"/>
  <c r="BQ744"/>
  <c r="BP744"/>
  <c r="BX744" s="1"/>
  <c r="BN744"/>
  <c r="BM744"/>
  <c r="BL744"/>
  <c r="BK744"/>
  <c r="BJ744"/>
  <c r="BI744"/>
  <c r="BH744"/>
  <c r="BO744" s="1"/>
  <c r="BG744"/>
  <c r="BF744"/>
  <c r="BE744"/>
  <c r="CA744" s="1"/>
  <c r="BD744"/>
  <c r="AN744"/>
  <c r="BU744" s="1"/>
  <c r="BZ743"/>
  <c r="BW743"/>
  <c r="BV743"/>
  <c r="BQ743"/>
  <c r="BP743"/>
  <c r="BX743" s="1"/>
  <c r="BN743"/>
  <c r="BM743"/>
  <c r="BL743"/>
  <c r="BK743"/>
  <c r="BJ743"/>
  <c r="BI743"/>
  <c r="BH743"/>
  <c r="BO743" s="1"/>
  <c r="BG743"/>
  <c r="BF743"/>
  <c r="BE743"/>
  <c r="CA743" s="1"/>
  <c r="BD743"/>
  <c r="AN743"/>
  <c r="BU743" s="1"/>
  <c r="BZ742"/>
  <c r="BW742"/>
  <c r="BV742"/>
  <c r="BQ742"/>
  <c r="BP742"/>
  <c r="BX742" s="1"/>
  <c r="BN742"/>
  <c r="BM742"/>
  <c r="BL742"/>
  <c r="BK742"/>
  <c r="BJ742"/>
  <c r="BI742"/>
  <c r="BH742"/>
  <c r="BO742" s="1"/>
  <c r="BG742"/>
  <c r="BF742"/>
  <c r="BE742"/>
  <c r="CA742" s="1"/>
  <c r="BD742"/>
  <c r="AN742"/>
  <c r="BU742" s="1"/>
  <c r="BZ741"/>
  <c r="BU741"/>
  <c r="BT741"/>
  <c r="BQ741"/>
  <c r="BP741"/>
  <c r="BX741" s="1"/>
  <c r="BN741"/>
  <c r="BM741"/>
  <c r="BL741"/>
  <c r="BK741"/>
  <c r="BJ741"/>
  <c r="BI741"/>
  <c r="BH741"/>
  <c r="BO741" s="1"/>
  <c r="BG741"/>
  <c r="BF741"/>
  <c r="BE741"/>
  <c r="CA741" s="1"/>
  <c r="BD741"/>
  <c r="AN741"/>
  <c r="BW741" s="1"/>
  <c r="BZ740"/>
  <c r="BW740"/>
  <c r="BV740"/>
  <c r="BU740"/>
  <c r="BT740"/>
  <c r="BQ740"/>
  <c r="BP740"/>
  <c r="BX740" s="1"/>
  <c r="BN740"/>
  <c r="BM740"/>
  <c r="BL740"/>
  <c r="BK740"/>
  <c r="BJ740"/>
  <c r="BI740"/>
  <c r="BH740"/>
  <c r="BO740" s="1"/>
  <c r="BG740"/>
  <c r="BF740"/>
  <c r="BE740"/>
  <c r="CA740" s="1"/>
  <c r="BD740"/>
  <c r="AN740"/>
  <c r="AU740" s="1"/>
  <c r="BZ739"/>
  <c r="BU739"/>
  <c r="BT739"/>
  <c r="BQ739"/>
  <c r="BP739"/>
  <c r="BX739" s="1"/>
  <c r="BN739"/>
  <c r="BM739"/>
  <c r="BL739"/>
  <c r="BK739"/>
  <c r="BJ739"/>
  <c r="BI739"/>
  <c r="BH739"/>
  <c r="BO739" s="1"/>
  <c r="BG739"/>
  <c r="BF739"/>
  <c r="BE739"/>
  <c r="CA739" s="1"/>
  <c r="BD739"/>
  <c r="AN739"/>
  <c r="BW739" s="1"/>
  <c r="BZ738"/>
  <c r="BU738"/>
  <c r="BT738"/>
  <c r="BQ738"/>
  <c r="BP738"/>
  <c r="BX738" s="1"/>
  <c r="BN738"/>
  <c r="BM738"/>
  <c r="BL738"/>
  <c r="BK738"/>
  <c r="BJ738"/>
  <c r="BI738"/>
  <c r="BH738"/>
  <c r="BO738" s="1"/>
  <c r="BG738"/>
  <c r="BF738"/>
  <c r="BE738"/>
  <c r="CA738" s="1"/>
  <c r="BD738"/>
  <c r="AN738"/>
  <c r="BW738" s="1"/>
  <c r="BZ737"/>
  <c r="BU737"/>
  <c r="BT737"/>
  <c r="BQ737"/>
  <c r="BP737"/>
  <c r="BX737" s="1"/>
  <c r="BN737"/>
  <c r="BM737"/>
  <c r="BL737"/>
  <c r="BK737"/>
  <c r="BJ737"/>
  <c r="BI737"/>
  <c r="BH737"/>
  <c r="BO737" s="1"/>
  <c r="BG737"/>
  <c r="BF737"/>
  <c r="BE737"/>
  <c r="CA737" s="1"/>
  <c r="BD737"/>
  <c r="AN737"/>
  <c r="BW737" s="1"/>
  <c r="BZ736"/>
  <c r="BU736"/>
  <c r="BT736"/>
  <c r="BQ736"/>
  <c r="BP736"/>
  <c r="BX736" s="1"/>
  <c r="BN736"/>
  <c r="BM736"/>
  <c r="BL736"/>
  <c r="BK736"/>
  <c r="BJ736"/>
  <c r="BI736"/>
  <c r="BH736"/>
  <c r="BO736" s="1"/>
  <c r="BG736"/>
  <c r="BF736"/>
  <c r="BE736"/>
  <c r="CA736" s="1"/>
  <c r="BD736"/>
  <c r="AN736"/>
  <c r="BW736" s="1"/>
  <c r="BZ735"/>
  <c r="BW735"/>
  <c r="BV735"/>
  <c r="BU735"/>
  <c r="BT735"/>
  <c r="BQ735"/>
  <c r="BP735"/>
  <c r="BX735" s="1"/>
  <c r="BN735"/>
  <c r="BM735"/>
  <c r="BL735"/>
  <c r="BK735"/>
  <c r="BJ735"/>
  <c r="BI735"/>
  <c r="BH735"/>
  <c r="BO735" s="1"/>
  <c r="BG735"/>
  <c r="BF735"/>
  <c r="BE735"/>
  <c r="CA735" s="1"/>
  <c r="BD735"/>
  <c r="AN735"/>
  <c r="AU735" s="1"/>
  <c r="BZ734"/>
  <c r="BU734"/>
  <c r="BT734"/>
  <c r="BQ734"/>
  <c r="BP734"/>
  <c r="BX734" s="1"/>
  <c r="BN734"/>
  <c r="BM734"/>
  <c r="BL734"/>
  <c r="BK734"/>
  <c r="BJ734"/>
  <c r="BI734"/>
  <c r="BH734"/>
  <c r="BO734" s="1"/>
  <c r="BG734"/>
  <c r="BF734"/>
  <c r="BE734"/>
  <c r="CA734" s="1"/>
  <c r="BD734"/>
  <c r="AN734"/>
  <c r="BW734" s="1"/>
  <c r="BZ733"/>
  <c r="BU733"/>
  <c r="BT733"/>
  <c r="BQ733"/>
  <c r="BP733"/>
  <c r="BX733" s="1"/>
  <c r="BN733"/>
  <c r="BM733"/>
  <c r="BL733"/>
  <c r="BK733"/>
  <c r="BJ733"/>
  <c r="BI733"/>
  <c r="BH733"/>
  <c r="BO733" s="1"/>
  <c r="BG733"/>
  <c r="BF733"/>
  <c r="BE733"/>
  <c r="CA733" s="1"/>
  <c r="BD733"/>
  <c r="AN733"/>
  <c r="BW733" s="1"/>
  <c r="BZ732"/>
  <c r="BW732"/>
  <c r="BV732"/>
  <c r="BU732"/>
  <c r="BT732"/>
  <c r="BQ732"/>
  <c r="BP732"/>
  <c r="BX732" s="1"/>
  <c r="BN732"/>
  <c r="BM732"/>
  <c r="BL732"/>
  <c r="BK732"/>
  <c r="BJ732"/>
  <c r="BI732"/>
  <c r="BH732"/>
  <c r="BO732" s="1"/>
  <c r="BG732"/>
  <c r="BF732"/>
  <c r="BE732"/>
  <c r="CA732" s="1"/>
  <c r="BD732"/>
  <c r="AN732"/>
  <c r="AU732" s="1"/>
  <c r="BZ731"/>
  <c r="BU731"/>
  <c r="BT731"/>
  <c r="BQ731"/>
  <c r="BP731"/>
  <c r="BX731" s="1"/>
  <c r="BN731"/>
  <c r="BM731"/>
  <c r="BL731"/>
  <c r="BK731"/>
  <c r="BJ731"/>
  <c r="BI731"/>
  <c r="BH731"/>
  <c r="BO731" s="1"/>
  <c r="BG731"/>
  <c r="BF731"/>
  <c r="BE731"/>
  <c r="CA731" s="1"/>
  <c r="BD731"/>
  <c r="AN731"/>
  <c r="BW731" s="1"/>
  <c r="BZ730"/>
  <c r="BU730"/>
  <c r="BT730"/>
  <c r="BQ730"/>
  <c r="BP730"/>
  <c r="BX730" s="1"/>
  <c r="BN730"/>
  <c r="BM730"/>
  <c r="BL730"/>
  <c r="BK730"/>
  <c r="BJ730"/>
  <c r="BI730"/>
  <c r="BH730"/>
  <c r="BO730" s="1"/>
  <c r="BG730"/>
  <c r="BF730"/>
  <c r="BE730"/>
  <c r="CA730" s="1"/>
  <c r="BD730"/>
  <c r="AN730"/>
  <c r="BW730" s="1"/>
  <c r="BZ729"/>
  <c r="BU729"/>
  <c r="BT729"/>
  <c r="BQ729"/>
  <c r="BP729"/>
  <c r="BX729" s="1"/>
  <c r="BN729"/>
  <c r="BM729"/>
  <c r="BL729"/>
  <c r="BK729"/>
  <c r="BJ729"/>
  <c r="BI729"/>
  <c r="BH729"/>
  <c r="BO729" s="1"/>
  <c r="BG729"/>
  <c r="BF729"/>
  <c r="BE729"/>
  <c r="CA729" s="1"/>
  <c r="BD729"/>
  <c r="AN729"/>
  <c r="BW729" s="1"/>
  <c r="BZ728"/>
  <c r="BU728"/>
  <c r="BT728"/>
  <c r="BQ728"/>
  <c r="BP728"/>
  <c r="BX728" s="1"/>
  <c r="BN728"/>
  <c r="BM728"/>
  <c r="BL728"/>
  <c r="BK728"/>
  <c r="BJ728"/>
  <c r="BI728"/>
  <c r="BH728"/>
  <c r="BO728" s="1"/>
  <c r="BG728"/>
  <c r="BF728"/>
  <c r="BE728"/>
  <c r="CA728" s="1"/>
  <c r="BD728"/>
  <c r="AN728"/>
  <c r="BW728" s="1"/>
  <c r="BZ727"/>
  <c r="BU727"/>
  <c r="BT727"/>
  <c r="BQ727"/>
  <c r="BP727"/>
  <c r="BX727" s="1"/>
  <c r="BN727"/>
  <c r="BM727"/>
  <c r="BL727"/>
  <c r="BK727"/>
  <c r="BJ727"/>
  <c r="BI727"/>
  <c r="BH727"/>
  <c r="BO727" s="1"/>
  <c r="BG727"/>
  <c r="BF727"/>
  <c r="BE727"/>
  <c r="CA727" s="1"/>
  <c r="BD727"/>
  <c r="AN727"/>
  <c r="BW727" s="1"/>
  <c r="BZ726"/>
  <c r="BU726"/>
  <c r="BT726"/>
  <c r="BQ726"/>
  <c r="BP726"/>
  <c r="BX726" s="1"/>
  <c r="BN726"/>
  <c r="BM726"/>
  <c r="BL726"/>
  <c r="BK726"/>
  <c r="BJ726"/>
  <c r="BI726"/>
  <c r="BH726"/>
  <c r="BO726" s="1"/>
  <c r="BG726"/>
  <c r="BF726"/>
  <c r="BE726"/>
  <c r="CA726" s="1"/>
  <c r="BD726"/>
  <c r="AN726"/>
  <c r="BW726" s="1"/>
  <c r="BZ725"/>
  <c r="BU725"/>
  <c r="BT725"/>
  <c r="BQ725"/>
  <c r="BP725"/>
  <c r="BX725" s="1"/>
  <c r="BN725"/>
  <c r="BM725"/>
  <c r="BL725"/>
  <c r="BK725"/>
  <c r="BJ725"/>
  <c r="BI725"/>
  <c r="BH725"/>
  <c r="BO725" s="1"/>
  <c r="BG725"/>
  <c r="BF725"/>
  <c r="BE725"/>
  <c r="CA725" s="1"/>
  <c r="BD725"/>
  <c r="AN725"/>
  <c r="BW725" s="1"/>
  <c r="BZ724"/>
  <c r="BW724"/>
  <c r="BV724"/>
  <c r="BU724"/>
  <c r="BT724"/>
  <c r="BQ724"/>
  <c r="BP724"/>
  <c r="BX724" s="1"/>
  <c r="BN724"/>
  <c r="BM724"/>
  <c r="BL724"/>
  <c r="BK724"/>
  <c r="BJ724"/>
  <c r="BI724"/>
  <c r="BH724"/>
  <c r="BO724" s="1"/>
  <c r="BG724"/>
  <c r="BF724"/>
  <c r="BE724"/>
  <c r="CA724" s="1"/>
  <c r="BD724"/>
  <c r="AN724"/>
  <c r="AU724" s="1"/>
  <c r="BZ723"/>
  <c r="BW723"/>
  <c r="BV723"/>
  <c r="BQ723"/>
  <c r="BP723"/>
  <c r="BX723" s="1"/>
  <c r="BN723"/>
  <c r="BM723"/>
  <c r="BL723"/>
  <c r="BK723"/>
  <c r="BJ723"/>
  <c r="BI723"/>
  <c r="BH723"/>
  <c r="BO723" s="1"/>
  <c r="BG723"/>
  <c r="BF723"/>
  <c r="BE723"/>
  <c r="CA723" s="1"/>
  <c r="BD723"/>
  <c r="AN723"/>
  <c r="BU723" s="1"/>
  <c r="BZ722"/>
  <c r="BU722"/>
  <c r="BT722"/>
  <c r="BQ722"/>
  <c r="BP722"/>
  <c r="BX722" s="1"/>
  <c r="BN722"/>
  <c r="BM722"/>
  <c r="BL722"/>
  <c r="BK722"/>
  <c r="BJ722"/>
  <c r="BI722"/>
  <c r="BH722"/>
  <c r="BO722" s="1"/>
  <c r="BG722"/>
  <c r="BF722"/>
  <c r="BE722"/>
  <c r="CA722" s="1"/>
  <c r="BD722"/>
  <c r="AN722"/>
  <c r="BW722" s="1"/>
  <c r="BZ721"/>
  <c r="BU721"/>
  <c r="BT721"/>
  <c r="BQ721"/>
  <c r="BP721"/>
  <c r="BX721" s="1"/>
  <c r="BN721"/>
  <c r="BM721"/>
  <c r="BL721"/>
  <c r="BK721"/>
  <c r="BJ721"/>
  <c r="BI721"/>
  <c r="BH721"/>
  <c r="BO721" s="1"/>
  <c r="BG721"/>
  <c r="BF721"/>
  <c r="BE721"/>
  <c r="CA721" s="1"/>
  <c r="BD721"/>
  <c r="AN721"/>
  <c r="BW721" s="1"/>
  <c r="BZ720"/>
  <c r="BU720"/>
  <c r="BT720"/>
  <c r="BQ720"/>
  <c r="BP720"/>
  <c r="BX720" s="1"/>
  <c r="BN720"/>
  <c r="BM720"/>
  <c r="BL720"/>
  <c r="BK720"/>
  <c r="BJ720"/>
  <c r="BI720"/>
  <c r="BH720"/>
  <c r="BO720" s="1"/>
  <c r="BG720"/>
  <c r="BF720"/>
  <c r="BE720"/>
  <c r="CA720" s="1"/>
  <c r="BD720"/>
  <c r="AN720"/>
  <c r="BW720" s="1"/>
  <c r="BZ719"/>
  <c r="BU719"/>
  <c r="BT719"/>
  <c r="BQ719"/>
  <c r="BP719"/>
  <c r="BX719" s="1"/>
  <c r="BN719"/>
  <c r="BM719"/>
  <c r="BL719"/>
  <c r="BK719"/>
  <c r="BJ719"/>
  <c r="BI719"/>
  <c r="BH719"/>
  <c r="BO719" s="1"/>
  <c r="BG719"/>
  <c r="BF719"/>
  <c r="BE719"/>
  <c r="CA719" s="1"/>
  <c r="BD719"/>
  <c r="AN719"/>
  <c r="BW719" s="1"/>
  <c r="BZ718"/>
  <c r="BW718"/>
  <c r="BV718"/>
  <c r="BU718"/>
  <c r="BT718"/>
  <c r="BQ718"/>
  <c r="BP718"/>
  <c r="BX718" s="1"/>
  <c r="BN718"/>
  <c r="BM718"/>
  <c r="BL718"/>
  <c r="BK718"/>
  <c r="BJ718"/>
  <c r="BI718"/>
  <c r="BH718"/>
  <c r="BO718" s="1"/>
  <c r="BG718"/>
  <c r="BF718"/>
  <c r="BE718"/>
  <c r="CA718" s="1"/>
  <c r="BD718"/>
  <c r="AN718"/>
  <c r="AU718" s="1"/>
  <c r="BZ717"/>
  <c r="BW717"/>
  <c r="BV717"/>
  <c r="BU717"/>
  <c r="BT717"/>
  <c r="BQ717"/>
  <c r="BP717"/>
  <c r="BX717" s="1"/>
  <c r="BN717"/>
  <c r="BM717"/>
  <c r="BL717"/>
  <c r="BK717"/>
  <c r="BJ717"/>
  <c r="BI717"/>
  <c r="BH717"/>
  <c r="BO717" s="1"/>
  <c r="BG717"/>
  <c r="BF717"/>
  <c r="BE717"/>
  <c r="CA717" s="1"/>
  <c r="BD717"/>
  <c r="AN717"/>
  <c r="AU717" s="1"/>
  <c r="BZ716"/>
  <c r="BW716"/>
  <c r="BV716"/>
  <c r="BQ716"/>
  <c r="BP716"/>
  <c r="BX716" s="1"/>
  <c r="BN716"/>
  <c r="BM716"/>
  <c r="BL716"/>
  <c r="BK716"/>
  <c r="BJ716"/>
  <c r="BI716"/>
  <c r="BH716"/>
  <c r="BO716" s="1"/>
  <c r="BG716"/>
  <c r="BF716"/>
  <c r="BE716"/>
  <c r="CA716" s="1"/>
  <c r="BD716"/>
  <c r="AN716"/>
  <c r="BU716" s="1"/>
  <c r="BZ715"/>
  <c r="BW715"/>
  <c r="BV715"/>
  <c r="BU715"/>
  <c r="BT715"/>
  <c r="BQ715"/>
  <c r="BP715"/>
  <c r="BX715" s="1"/>
  <c r="BN715"/>
  <c r="BM715"/>
  <c r="BL715"/>
  <c r="BK715"/>
  <c r="BJ715"/>
  <c r="BI715"/>
  <c r="BH715"/>
  <c r="BO715" s="1"/>
  <c r="BG715"/>
  <c r="BF715"/>
  <c r="BE715"/>
  <c r="CA715" s="1"/>
  <c r="BD715"/>
  <c r="AN715"/>
  <c r="AU715" s="1"/>
  <c r="BZ714"/>
  <c r="BW714"/>
  <c r="BV714"/>
  <c r="BU714"/>
  <c r="BT714"/>
  <c r="BQ714"/>
  <c r="BP714"/>
  <c r="BX714" s="1"/>
  <c r="BN714"/>
  <c r="BM714"/>
  <c r="BL714"/>
  <c r="BK714"/>
  <c r="BJ714"/>
  <c r="BI714"/>
  <c r="BH714"/>
  <c r="BO714" s="1"/>
  <c r="BG714"/>
  <c r="BF714"/>
  <c r="BE714"/>
  <c r="CA714" s="1"/>
  <c r="BD714"/>
  <c r="AN714"/>
  <c r="AU714" s="1"/>
  <c r="BZ713"/>
  <c r="BW713"/>
  <c r="BV713"/>
  <c r="BU713"/>
  <c r="BT713"/>
  <c r="BQ713"/>
  <c r="BP713"/>
  <c r="BX713" s="1"/>
  <c r="BN713"/>
  <c r="BM713"/>
  <c r="BL713"/>
  <c r="BK713"/>
  <c r="BJ713"/>
  <c r="BI713"/>
  <c r="BH713"/>
  <c r="BO713" s="1"/>
  <c r="BG713"/>
  <c r="BF713"/>
  <c r="BE713"/>
  <c r="CA713" s="1"/>
  <c r="BD713"/>
  <c r="AN713"/>
  <c r="AU713" s="1"/>
  <c r="BZ712"/>
  <c r="BW712"/>
  <c r="BV712"/>
  <c r="BU712"/>
  <c r="BT712"/>
  <c r="BQ712"/>
  <c r="BP712"/>
  <c r="BX712" s="1"/>
  <c r="BN712"/>
  <c r="BM712"/>
  <c r="BL712"/>
  <c r="BK712"/>
  <c r="BJ712"/>
  <c r="BI712"/>
  <c r="BH712"/>
  <c r="BO712" s="1"/>
  <c r="BG712"/>
  <c r="BF712"/>
  <c r="BE712"/>
  <c r="CA712" s="1"/>
  <c r="BD712"/>
  <c r="AN712"/>
  <c r="AU712" s="1"/>
  <c r="BZ711"/>
  <c r="BU711"/>
  <c r="BT711"/>
  <c r="BQ711"/>
  <c r="BP711"/>
  <c r="BX711" s="1"/>
  <c r="BN711"/>
  <c r="BM711"/>
  <c r="BL711"/>
  <c r="BK711"/>
  <c r="BJ711"/>
  <c r="BI711"/>
  <c r="BH711"/>
  <c r="BO711" s="1"/>
  <c r="BG711"/>
  <c r="BF711"/>
  <c r="BE711"/>
  <c r="CA711" s="1"/>
  <c r="BD711"/>
  <c r="AN711"/>
  <c r="BW711" s="1"/>
  <c r="BZ710"/>
  <c r="BU710"/>
  <c r="BT710"/>
  <c r="BQ710"/>
  <c r="BP710"/>
  <c r="BX710" s="1"/>
  <c r="BN710"/>
  <c r="BM710"/>
  <c r="BL710"/>
  <c r="BK710"/>
  <c r="BJ710"/>
  <c r="BI710"/>
  <c r="BH710"/>
  <c r="BO710" s="1"/>
  <c r="BG710"/>
  <c r="BF710"/>
  <c r="BE710"/>
  <c r="CA710" s="1"/>
  <c r="BD710"/>
  <c r="AN710"/>
  <c r="BW710" s="1"/>
  <c r="BZ709"/>
  <c r="BU709"/>
  <c r="BT709"/>
  <c r="BQ709"/>
  <c r="BP709"/>
  <c r="BX709" s="1"/>
  <c r="BN709"/>
  <c r="BM709"/>
  <c r="BL709"/>
  <c r="BK709"/>
  <c r="BJ709"/>
  <c r="BI709"/>
  <c r="BH709"/>
  <c r="BO709" s="1"/>
  <c r="BG709"/>
  <c r="BF709"/>
  <c r="BE709"/>
  <c r="CA709" s="1"/>
  <c r="BD709"/>
  <c r="AN709"/>
  <c r="BW709" s="1"/>
  <c r="BZ708"/>
  <c r="BW708"/>
  <c r="BV708"/>
  <c r="BU708"/>
  <c r="BT708"/>
  <c r="BQ708"/>
  <c r="BP708"/>
  <c r="BX708" s="1"/>
  <c r="BN708"/>
  <c r="BM708"/>
  <c r="BL708"/>
  <c r="BK708"/>
  <c r="BJ708"/>
  <c r="BI708"/>
  <c r="BH708"/>
  <c r="BO708" s="1"/>
  <c r="BG708"/>
  <c r="BF708"/>
  <c r="BE708"/>
  <c r="CA708" s="1"/>
  <c r="BD708"/>
  <c r="AN708"/>
  <c r="AU708" s="1"/>
  <c r="BZ707"/>
  <c r="BW707"/>
  <c r="BV707"/>
  <c r="BU707"/>
  <c r="BT707"/>
  <c r="BQ707"/>
  <c r="BP707"/>
  <c r="BX707" s="1"/>
  <c r="BN707"/>
  <c r="BM707"/>
  <c r="BL707"/>
  <c r="BK707"/>
  <c r="BJ707"/>
  <c r="BI707"/>
  <c r="BH707"/>
  <c r="BO707" s="1"/>
  <c r="BG707"/>
  <c r="BF707"/>
  <c r="BE707"/>
  <c r="CA707" s="1"/>
  <c r="BD707"/>
  <c r="AN707"/>
  <c r="AU707" s="1"/>
  <c r="BZ706"/>
  <c r="BU706"/>
  <c r="BT706"/>
  <c r="BQ706"/>
  <c r="BP706"/>
  <c r="BX706" s="1"/>
  <c r="BN706"/>
  <c r="BM706"/>
  <c r="BL706"/>
  <c r="BK706"/>
  <c r="BJ706"/>
  <c r="BI706"/>
  <c r="BH706"/>
  <c r="BO706" s="1"/>
  <c r="BG706"/>
  <c r="BF706"/>
  <c r="BE706"/>
  <c r="CA706" s="1"/>
  <c r="BD706"/>
  <c r="AN706"/>
  <c r="BW706" s="1"/>
  <c r="BZ705"/>
  <c r="BU705"/>
  <c r="BT705"/>
  <c r="BQ705"/>
  <c r="BP705"/>
  <c r="BX705" s="1"/>
  <c r="BN705"/>
  <c r="BM705"/>
  <c r="BL705"/>
  <c r="BK705"/>
  <c r="BJ705"/>
  <c r="BI705"/>
  <c r="BH705"/>
  <c r="BO705" s="1"/>
  <c r="BG705"/>
  <c r="BF705"/>
  <c r="BE705"/>
  <c r="CA705" s="1"/>
  <c r="BD705"/>
  <c r="AN705"/>
  <c r="BW705" s="1"/>
  <c r="BZ704"/>
  <c r="BU704"/>
  <c r="BT704"/>
  <c r="BQ704"/>
  <c r="BP704"/>
  <c r="BX704" s="1"/>
  <c r="BN704"/>
  <c r="BM704"/>
  <c r="BL704"/>
  <c r="BK704"/>
  <c r="BJ704"/>
  <c r="BI704"/>
  <c r="BH704"/>
  <c r="BO704" s="1"/>
  <c r="BG704"/>
  <c r="BF704"/>
  <c r="BE704"/>
  <c r="CA704" s="1"/>
  <c r="BD704"/>
  <c r="AN704"/>
  <c r="BW704" s="1"/>
  <c r="BZ703"/>
  <c r="BW703"/>
  <c r="BV703"/>
  <c r="BU703"/>
  <c r="BT703"/>
  <c r="BQ703"/>
  <c r="BP703"/>
  <c r="BX703" s="1"/>
  <c r="BN703"/>
  <c r="BM703"/>
  <c r="BL703"/>
  <c r="BK703"/>
  <c r="BJ703"/>
  <c r="BI703"/>
  <c r="BH703"/>
  <c r="BO703" s="1"/>
  <c r="BG703"/>
  <c r="BF703"/>
  <c r="BE703"/>
  <c r="CA703" s="1"/>
  <c r="BD703"/>
  <c r="AN703"/>
  <c r="AU703" s="1"/>
  <c r="BZ702"/>
  <c r="BU702"/>
  <c r="BT702"/>
  <c r="BQ702"/>
  <c r="BP702"/>
  <c r="BX702" s="1"/>
  <c r="BN702"/>
  <c r="BM702"/>
  <c r="BL702"/>
  <c r="BK702"/>
  <c r="BJ702"/>
  <c r="BI702"/>
  <c r="BH702"/>
  <c r="BO702" s="1"/>
  <c r="BG702"/>
  <c r="BF702"/>
  <c r="BE702"/>
  <c r="CA702" s="1"/>
  <c r="BD702"/>
  <c r="AN702"/>
  <c r="BW702" s="1"/>
  <c r="BZ701"/>
  <c r="BU701"/>
  <c r="BT701"/>
  <c r="BQ701"/>
  <c r="BP701"/>
  <c r="BX701" s="1"/>
  <c r="BN701"/>
  <c r="BM701"/>
  <c r="BL701"/>
  <c r="BK701"/>
  <c r="BJ701"/>
  <c r="BI701"/>
  <c r="BH701"/>
  <c r="BO701" s="1"/>
  <c r="BG701"/>
  <c r="BF701"/>
  <c r="BE701"/>
  <c r="CA701" s="1"/>
  <c r="BD701"/>
  <c r="AN701"/>
  <c r="BW701" s="1"/>
  <c r="BZ700"/>
  <c r="BU700"/>
  <c r="BT700"/>
  <c r="BQ700"/>
  <c r="BP700"/>
  <c r="BX700" s="1"/>
  <c r="BN700"/>
  <c r="BM700"/>
  <c r="BL700"/>
  <c r="BK700"/>
  <c r="BJ700"/>
  <c r="BI700"/>
  <c r="BH700"/>
  <c r="BO700" s="1"/>
  <c r="BG700"/>
  <c r="BF700"/>
  <c r="BE700"/>
  <c r="CA700" s="1"/>
  <c r="BD700"/>
  <c r="AN700"/>
  <c r="BW700" s="1"/>
  <c r="BZ699"/>
  <c r="BU699"/>
  <c r="BT699"/>
  <c r="BQ699"/>
  <c r="BP699"/>
  <c r="BX699" s="1"/>
  <c r="BN699"/>
  <c r="BM699"/>
  <c r="BL699"/>
  <c r="BK699"/>
  <c r="BJ699"/>
  <c r="BI699"/>
  <c r="BH699"/>
  <c r="BO699" s="1"/>
  <c r="BG699"/>
  <c r="BF699"/>
  <c r="BE699"/>
  <c r="CA699" s="1"/>
  <c r="BD699"/>
  <c r="AN699"/>
  <c r="BW699" s="1"/>
  <c r="BZ698"/>
  <c r="BU698"/>
  <c r="BT698"/>
  <c r="BQ698"/>
  <c r="BP698"/>
  <c r="BX698" s="1"/>
  <c r="BN698"/>
  <c r="BM698"/>
  <c r="BL698"/>
  <c r="BK698"/>
  <c r="BJ698"/>
  <c r="BI698"/>
  <c r="BH698"/>
  <c r="BO698" s="1"/>
  <c r="BG698"/>
  <c r="BF698"/>
  <c r="BE698"/>
  <c r="CA698" s="1"/>
  <c r="BD698"/>
  <c r="AN698"/>
  <c r="BW698" s="1"/>
  <c r="BZ697"/>
  <c r="BW697"/>
  <c r="BV697"/>
  <c r="BQ697"/>
  <c r="BP697"/>
  <c r="BX697" s="1"/>
  <c r="BN697"/>
  <c r="BM697"/>
  <c r="BL697"/>
  <c r="BK697"/>
  <c r="BJ697"/>
  <c r="BI697"/>
  <c r="BH697"/>
  <c r="BO697" s="1"/>
  <c r="BG697"/>
  <c r="BF697"/>
  <c r="BE697"/>
  <c r="CA697" s="1"/>
  <c r="BD697"/>
  <c r="AN697"/>
  <c r="BU697" s="1"/>
  <c r="BZ696"/>
  <c r="BW696"/>
  <c r="BV696"/>
  <c r="BQ696"/>
  <c r="BP696"/>
  <c r="BX696" s="1"/>
  <c r="BN696"/>
  <c r="BM696"/>
  <c r="BL696"/>
  <c r="BK696"/>
  <c r="BJ696"/>
  <c r="BI696"/>
  <c r="BH696"/>
  <c r="BO696" s="1"/>
  <c r="BG696"/>
  <c r="BF696"/>
  <c r="BE696"/>
  <c r="CA696" s="1"/>
  <c r="BD696"/>
  <c r="AN696"/>
  <c r="BU696" s="1"/>
  <c r="BZ695"/>
  <c r="BW695"/>
  <c r="BV695"/>
  <c r="BQ695"/>
  <c r="BP695"/>
  <c r="BX695" s="1"/>
  <c r="BN695"/>
  <c r="BM695"/>
  <c r="BL695"/>
  <c r="BK695"/>
  <c r="BJ695"/>
  <c r="BI695"/>
  <c r="BH695"/>
  <c r="BO695" s="1"/>
  <c r="BG695"/>
  <c r="BF695"/>
  <c r="BE695"/>
  <c r="CA695" s="1"/>
  <c r="BD695"/>
  <c r="AN695"/>
  <c r="BU695" s="1"/>
  <c r="BZ694"/>
  <c r="BU694"/>
  <c r="BT694"/>
  <c r="BQ694"/>
  <c r="BP694"/>
  <c r="BX694" s="1"/>
  <c r="BN694"/>
  <c r="BM694"/>
  <c r="BL694"/>
  <c r="BK694"/>
  <c r="BJ694"/>
  <c r="BI694"/>
  <c r="BH694"/>
  <c r="BO694" s="1"/>
  <c r="BG694"/>
  <c r="BF694"/>
  <c r="BE694"/>
  <c r="CA694" s="1"/>
  <c r="BD694"/>
  <c r="AN694"/>
  <c r="BW694" s="1"/>
  <c r="BZ693"/>
  <c r="BU693"/>
  <c r="BT693"/>
  <c r="BQ693"/>
  <c r="BP693"/>
  <c r="BX693" s="1"/>
  <c r="BN693"/>
  <c r="BM693"/>
  <c r="BL693"/>
  <c r="BK693"/>
  <c r="BJ693"/>
  <c r="BI693"/>
  <c r="BH693"/>
  <c r="BO693" s="1"/>
  <c r="BG693"/>
  <c r="BF693"/>
  <c r="BE693"/>
  <c r="CA693" s="1"/>
  <c r="BD693"/>
  <c r="AN693"/>
  <c r="BW693" s="1"/>
  <c r="BZ692"/>
  <c r="BU692"/>
  <c r="BT692"/>
  <c r="BQ692"/>
  <c r="BP692"/>
  <c r="BX692" s="1"/>
  <c r="BN692"/>
  <c r="BM692"/>
  <c r="BL692"/>
  <c r="BK692"/>
  <c r="BJ692"/>
  <c r="BI692"/>
  <c r="BH692"/>
  <c r="BO692" s="1"/>
  <c r="BG692"/>
  <c r="BF692"/>
  <c r="BE692"/>
  <c r="CA692" s="1"/>
  <c r="BD692"/>
  <c r="AN692"/>
  <c r="BW692" s="1"/>
  <c r="BZ691"/>
  <c r="BU691"/>
  <c r="BT691"/>
  <c r="BQ691"/>
  <c r="BP691"/>
  <c r="BX691" s="1"/>
  <c r="BN691"/>
  <c r="BM691"/>
  <c r="BL691"/>
  <c r="BK691"/>
  <c r="BJ691"/>
  <c r="BI691"/>
  <c r="BH691"/>
  <c r="BO691" s="1"/>
  <c r="BG691"/>
  <c r="BF691"/>
  <c r="BE691"/>
  <c r="CA691" s="1"/>
  <c r="BD691"/>
  <c r="AN691"/>
  <c r="BW691" s="1"/>
  <c r="BZ690"/>
  <c r="BU690"/>
  <c r="BT690"/>
  <c r="BQ690"/>
  <c r="BP690"/>
  <c r="BX690" s="1"/>
  <c r="BN690"/>
  <c r="BM690"/>
  <c r="BL690"/>
  <c r="BK690"/>
  <c r="BJ690"/>
  <c r="BI690"/>
  <c r="BH690"/>
  <c r="BO690" s="1"/>
  <c r="BG690"/>
  <c r="BF690"/>
  <c r="BE690"/>
  <c r="CA690" s="1"/>
  <c r="BD690"/>
  <c r="AN690"/>
  <c r="BW690" s="1"/>
  <c r="BZ689"/>
  <c r="BW689"/>
  <c r="BV689"/>
  <c r="BQ689"/>
  <c r="BP689"/>
  <c r="BX689" s="1"/>
  <c r="BN689"/>
  <c r="BM689"/>
  <c r="BL689"/>
  <c r="BK689"/>
  <c r="BJ689"/>
  <c r="BI689"/>
  <c r="BH689"/>
  <c r="BO689" s="1"/>
  <c r="BG689"/>
  <c r="BF689"/>
  <c r="BE689"/>
  <c r="CA689" s="1"/>
  <c r="BD689"/>
  <c r="AN689"/>
  <c r="BU689" s="1"/>
  <c r="BZ688"/>
  <c r="BU688"/>
  <c r="BT688"/>
  <c r="BQ688"/>
  <c r="BP688"/>
  <c r="BX688" s="1"/>
  <c r="BN688"/>
  <c r="BM688"/>
  <c r="BL688"/>
  <c r="BK688"/>
  <c r="BJ688"/>
  <c r="BI688"/>
  <c r="BH688"/>
  <c r="BO688" s="1"/>
  <c r="BG688"/>
  <c r="BF688"/>
  <c r="BE688"/>
  <c r="CA688" s="1"/>
  <c r="BD688"/>
  <c r="AN688"/>
  <c r="BW688" s="1"/>
  <c r="BZ687"/>
  <c r="BU687"/>
  <c r="BT687"/>
  <c r="BQ687"/>
  <c r="BP687"/>
  <c r="BX687" s="1"/>
  <c r="BN687"/>
  <c r="BM687"/>
  <c r="BL687"/>
  <c r="BK687"/>
  <c r="BJ687"/>
  <c r="BI687"/>
  <c r="BH687"/>
  <c r="BO687" s="1"/>
  <c r="BG687"/>
  <c r="BF687"/>
  <c r="BE687"/>
  <c r="CA687" s="1"/>
  <c r="BD687"/>
  <c r="AN687"/>
  <c r="BW687" s="1"/>
  <c r="BZ686"/>
  <c r="BW686"/>
  <c r="BV686"/>
  <c r="BU686"/>
  <c r="BT686"/>
  <c r="BQ686"/>
  <c r="BP686"/>
  <c r="BX686" s="1"/>
  <c r="BN686"/>
  <c r="BM686"/>
  <c r="BL686"/>
  <c r="BK686"/>
  <c r="BJ686"/>
  <c r="BI686"/>
  <c r="BH686"/>
  <c r="BO686" s="1"/>
  <c r="BG686"/>
  <c r="BF686"/>
  <c r="BE686"/>
  <c r="CA686" s="1"/>
  <c r="BD686"/>
  <c r="AN686"/>
  <c r="AU686" s="1"/>
  <c r="BZ685"/>
  <c r="BW685"/>
  <c r="BV685"/>
  <c r="BQ685"/>
  <c r="BP685"/>
  <c r="BX685" s="1"/>
  <c r="BN685"/>
  <c r="BM685"/>
  <c r="BL685"/>
  <c r="BK685"/>
  <c r="BJ685"/>
  <c r="BI685"/>
  <c r="BH685"/>
  <c r="BO685" s="1"/>
  <c r="BG685"/>
  <c r="BF685"/>
  <c r="BE685"/>
  <c r="CA685" s="1"/>
  <c r="BD685"/>
  <c r="AN685"/>
  <c r="BU685" s="1"/>
  <c r="BZ684"/>
  <c r="BU684"/>
  <c r="BT684"/>
  <c r="BQ684"/>
  <c r="BP684"/>
  <c r="BX684" s="1"/>
  <c r="BN684"/>
  <c r="BM684"/>
  <c r="BL684"/>
  <c r="BK684"/>
  <c r="BJ684"/>
  <c r="BI684"/>
  <c r="BH684"/>
  <c r="BO684" s="1"/>
  <c r="BG684"/>
  <c r="BF684"/>
  <c r="BE684"/>
  <c r="CA684" s="1"/>
  <c r="BD684"/>
  <c r="AN684"/>
  <c r="BW684" s="1"/>
  <c r="BZ683"/>
  <c r="BW683"/>
  <c r="BV683"/>
  <c r="BQ683"/>
  <c r="BP683"/>
  <c r="BX683" s="1"/>
  <c r="BN683"/>
  <c r="BM683"/>
  <c r="BL683"/>
  <c r="BK683"/>
  <c r="BJ683"/>
  <c r="BI683"/>
  <c r="BH683"/>
  <c r="BO683" s="1"/>
  <c r="BG683"/>
  <c r="BF683"/>
  <c r="BE683"/>
  <c r="CA683" s="1"/>
  <c r="BD683"/>
  <c r="AN683"/>
  <c r="BU683" s="1"/>
  <c r="BZ682"/>
  <c r="BW682"/>
  <c r="BV682"/>
  <c r="BQ682"/>
  <c r="BP682"/>
  <c r="BX682" s="1"/>
  <c r="BN682"/>
  <c r="BM682"/>
  <c r="BL682"/>
  <c r="BK682"/>
  <c r="BJ682"/>
  <c r="BI682"/>
  <c r="BH682"/>
  <c r="BO682" s="1"/>
  <c r="BG682"/>
  <c r="BF682"/>
  <c r="BE682"/>
  <c r="CA682" s="1"/>
  <c r="BD682"/>
  <c r="AN682"/>
  <c r="BU682" s="1"/>
  <c r="BZ681"/>
  <c r="BW681"/>
  <c r="BV681"/>
  <c r="BQ681"/>
  <c r="BP681"/>
  <c r="BX681" s="1"/>
  <c r="BN681"/>
  <c r="BM681"/>
  <c r="BL681"/>
  <c r="BK681"/>
  <c r="BJ681"/>
  <c r="BI681"/>
  <c r="BH681"/>
  <c r="BO681" s="1"/>
  <c r="BG681"/>
  <c r="BF681"/>
  <c r="BE681"/>
  <c r="CA681" s="1"/>
  <c r="BD681"/>
  <c r="AN681"/>
  <c r="BU681" s="1"/>
  <c r="BZ680"/>
  <c r="BW680"/>
  <c r="BV680"/>
  <c r="BQ680"/>
  <c r="BP680"/>
  <c r="BX680" s="1"/>
  <c r="BN680"/>
  <c r="BM680"/>
  <c r="BL680"/>
  <c r="BK680"/>
  <c r="BJ680"/>
  <c r="BI680"/>
  <c r="BH680"/>
  <c r="BO680" s="1"/>
  <c r="BG680"/>
  <c r="BF680"/>
  <c r="BE680"/>
  <c r="CA680" s="1"/>
  <c r="BD680"/>
  <c r="AN680"/>
  <c r="BU680" s="1"/>
  <c r="BZ679"/>
  <c r="BW679"/>
  <c r="BV679"/>
  <c r="BQ679"/>
  <c r="BP679"/>
  <c r="BX679" s="1"/>
  <c r="BN679"/>
  <c r="BM679"/>
  <c r="BL679"/>
  <c r="BK679"/>
  <c r="BJ679"/>
  <c r="BI679"/>
  <c r="BH679"/>
  <c r="BO679" s="1"/>
  <c r="BG679"/>
  <c r="BF679"/>
  <c r="BE679"/>
  <c r="CA679" s="1"/>
  <c r="BD679"/>
  <c r="AN679"/>
  <c r="BU679" s="1"/>
  <c r="BZ678"/>
  <c r="BW678"/>
  <c r="BV678"/>
  <c r="BQ678"/>
  <c r="BP678"/>
  <c r="BX678" s="1"/>
  <c r="BN678"/>
  <c r="BM678"/>
  <c r="BL678"/>
  <c r="BK678"/>
  <c r="BJ678"/>
  <c r="BI678"/>
  <c r="BH678"/>
  <c r="BO678" s="1"/>
  <c r="BG678"/>
  <c r="BF678"/>
  <c r="BE678"/>
  <c r="CA678" s="1"/>
  <c r="BD678"/>
  <c r="AN678"/>
  <c r="BU678" s="1"/>
  <c r="BZ677"/>
  <c r="BW677"/>
  <c r="BV677"/>
  <c r="BQ677"/>
  <c r="BP677"/>
  <c r="BX677" s="1"/>
  <c r="BN677"/>
  <c r="BM677"/>
  <c r="BL677"/>
  <c r="BK677"/>
  <c r="BJ677"/>
  <c r="BI677"/>
  <c r="BH677"/>
  <c r="BO677" s="1"/>
  <c r="BG677"/>
  <c r="BF677"/>
  <c r="BE677"/>
  <c r="CA677" s="1"/>
  <c r="BD677"/>
  <c r="AN677"/>
  <c r="BU677" s="1"/>
  <c r="BZ676"/>
  <c r="BW676"/>
  <c r="BV676"/>
  <c r="BQ676"/>
  <c r="BP676"/>
  <c r="BX676" s="1"/>
  <c r="BN676"/>
  <c r="BM676"/>
  <c r="BL676"/>
  <c r="BK676"/>
  <c r="BJ676"/>
  <c r="BI676"/>
  <c r="BH676"/>
  <c r="BO676" s="1"/>
  <c r="BG676"/>
  <c r="BF676"/>
  <c r="BE676"/>
  <c r="CA676" s="1"/>
  <c r="BD676"/>
  <c r="AN676"/>
  <c r="BU676" s="1"/>
  <c r="BZ675"/>
  <c r="BW675"/>
  <c r="BV675"/>
  <c r="BQ675"/>
  <c r="BP675"/>
  <c r="BX675" s="1"/>
  <c r="BN675"/>
  <c r="BM675"/>
  <c r="BL675"/>
  <c r="BK675"/>
  <c r="BJ675"/>
  <c r="BI675"/>
  <c r="BH675"/>
  <c r="BO675" s="1"/>
  <c r="BG675"/>
  <c r="BF675"/>
  <c r="BE675"/>
  <c r="CA675" s="1"/>
  <c r="BD675"/>
  <c r="AN675"/>
  <c r="BU675" s="1"/>
  <c r="BZ674"/>
  <c r="BW674"/>
  <c r="BV674"/>
  <c r="BQ674"/>
  <c r="BP674"/>
  <c r="BX674" s="1"/>
  <c r="BN674"/>
  <c r="BM674"/>
  <c r="BL674"/>
  <c r="BK674"/>
  <c r="BJ674"/>
  <c r="BI674"/>
  <c r="BH674"/>
  <c r="BO674" s="1"/>
  <c r="BG674"/>
  <c r="BF674"/>
  <c r="BE674"/>
  <c r="CA674" s="1"/>
  <c r="BD674"/>
  <c r="AN674"/>
  <c r="BU674" s="1"/>
  <c r="BZ673"/>
  <c r="BW673"/>
  <c r="BV673"/>
  <c r="BQ673"/>
  <c r="BP673"/>
  <c r="BX673" s="1"/>
  <c r="BN673"/>
  <c r="BM673"/>
  <c r="BL673"/>
  <c r="BK673"/>
  <c r="BJ673"/>
  <c r="BI673"/>
  <c r="BH673"/>
  <c r="BO673" s="1"/>
  <c r="BG673"/>
  <c r="BF673"/>
  <c r="BE673"/>
  <c r="CA673" s="1"/>
  <c r="BD673"/>
  <c r="AN673"/>
  <c r="BU673" s="1"/>
  <c r="BZ672"/>
  <c r="BW672"/>
  <c r="BV672"/>
  <c r="BQ672"/>
  <c r="BP672"/>
  <c r="BX672" s="1"/>
  <c r="BN672"/>
  <c r="BM672"/>
  <c r="BL672"/>
  <c r="BK672"/>
  <c r="BJ672"/>
  <c r="BI672"/>
  <c r="BH672"/>
  <c r="BO672" s="1"/>
  <c r="BG672"/>
  <c r="BF672"/>
  <c r="BE672"/>
  <c r="CA672" s="1"/>
  <c r="BD672"/>
  <c r="AN672"/>
  <c r="BU672" s="1"/>
  <c r="BZ671"/>
  <c r="BW671"/>
  <c r="BV671"/>
  <c r="BQ671"/>
  <c r="BP671"/>
  <c r="BX671" s="1"/>
  <c r="BN671"/>
  <c r="BM671"/>
  <c r="BL671"/>
  <c r="BK671"/>
  <c r="BJ671"/>
  <c r="BI671"/>
  <c r="BH671"/>
  <c r="BO671" s="1"/>
  <c r="BG671"/>
  <c r="BF671"/>
  <c r="BE671"/>
  <c r="CA671" s="1"/>
  <c r="BD671"/>
  <c r="AN671"/>
  <c r="BU671" s="1"/>
  <c r="BZ670"/>
  <c r="BU670"/>
  <c r="BT670"/>
  <c r="BQ670"/>
  <c r="BP670"/>
  <c r="BX670" s="1"/>
  <c r="BN670"/>
  <c r="BM670"/>
  <c r="BL670"/>
  <c r="BK670"/>
  <c r="BJ670"/>
  <c r="BI670"/>
  <c r="BH670"/>
  <c r="BO670" s="1"/>
  <c r="BG670"/>
  <c r="BF670"/>
  <c r="BE670"/>
  <c r="CA670" s="1"/>
  <c r="BD670"/>
  <c r="AN670"/>
  <c r="BW670" s="1"/>
  <c r="BZ669"/>
  <c r="BW669"/>
  <c r="BV669"/>
  <c r="BQ669"/>
  <c r="BP669"/>
  <c r="BX669" s="1"/>
  <c r="BN669"/>
  <c r="BM669"/>
  <c r="BL669"/>
  <c r="BK669"/>
  <c r="BJ669"/>
  <c r="BI669"/>
  <c r="BH669"/>
  <c r="BO669" s="1"/>
  <c r="BG669"/>
  <c r="BF669"/>
  <c r="BE669"/>
  <c r="CA669" s="1"/>
  <c r="BD669"/>
  <c r="AN669"/>
  <c r="BU669" s="1"/>
  <c r="BZ668"/>
  <c r="BW668"/>
  <c r="BV668"/>
  <c r="BQ668"/>
  <c r="BP668"/>
  <c r="BX668" s="1"/>
  <c r="BN668"/>
  <c r="BM668"/>
  <c r="BL668"/>
  <c r="BK668"/>
  <c r="BJ668"/>
  <c r="BI668"/>
  <c r="BH668"/>
  <c r="BO668" s="1"/>
  <c r="BG668"/>
  <c r="BF668"/>
  <c r="BE668"/>
  <c r="CA668" s="1"/>
  <c r="BD668"/>
  <c r="AN668"/>
  <c r="BU668" s="1"/>
  <c r="BZ667"/>
  <c r="BU667"/>
  <c r="BT667"/>
  <c r="BQ667"/>
  <c r="BP667"/>
  <c r="BX667" s="1"/>
  <c r="BN667"/>
  <c r="BM667"/>
  <c r="BL667"/>
  <c r="BK667"/>
  <c r="BJ667"/>
  <c r="BI667"/>
  <c r="BH667"/>
  <c r="BO667" s="1"/>
  <c r="BG667"/>
  <c r="BF667"/>
  <c r="BE667"/>
  <c r="CA667" s="1"/>
  <c r="BD667"/>
  <c r="AN667"/>
  <c r="BW667" s="1"/>
  <c r="BZ666"/>
  <c r="BU666"/>
  <c r="BT666"/>
  <c r="BQ666"/>
  <c r="BP666"/>
  <c r="BX666" s="1"/>
  <c r="BN666"/>
  <c r="BM666"/>
  <c r="BL666"/>
  <c r="BK666"/>
  <c r="BJ666"/>
  <c r="BI666"/>
  <c r="BH666"/>
  <c r="BO666" s="1"/>
  <c r="BG666"/>
  <c r="BF666"/>
  <c r="BE666"/>
  <c r="CA666" s="1"/>
  <c r="BD666"/>
  <c r="AN666"/>
  <c r="BW666" s="1"/>
  <c r="BZ665"/>
  <c r="BU665"/>
  <c r="BT665"/>
  <c r="BQ665"/>
  <c r="BP665"/>
  <c r="BX665" s="1"/>
  <c r="BN665"/>
  <c r="BM665"/>
  <c r="BL665"/>
  <c r="BK665"/>
  <c r="BJ665"/>
  <c r="BI665"/>
  <c r="BH665"/>
  <c r="BO665" s="1"/>
  <c r="BG665"/>
  <c r="BF665"/>
  <c r="BE665"/>
  <c r="CA665" s="1"/>
  <c r="BD665"/>
  <c r="AN665"/>
  <c r="BW665" s="1"/>
  <c r="BZ664"/>
  <c r="BW664"/>
  <c r="BV664"/>
  <c r="BU664"/>
  <c r="BT664"/>
  <c r="BQ664"/>
  <c r="BP664"/>
  <c r="BX664" s="1"/>
  <c r="BN664"/>
  <c r="BM664"/>
  <c r="BL664"/>
  <c r="BK664"/>
  <c r="BJ664"/>
  <c r="BI664"/>
  <c r="BH664"/>
  <c r="BO664" s="1"/>
  <c r="BG664"/>
  <c r="BF664"/>
  <c r="BE664"/>
  <c r="CA664" s="1"/>
  <c r="BD664"/>
  <c r="AN664"/>
  <c r="AU664" s="1"/>
  <c r="BZ663"/>
  <c r="BW663"/>
  <c r="BV663"/>
  <c r="BU663"/>
  <c r="BT663"/>
  <c r="BQ663"/>
  <c r="BP663"/>
  <c r="BX663" s="1"/>
  <c r="BN663"/>
  <c r="BM663"/>
  <c r="BL663"/>
  <c r="BK663"/>
  <c r="BJ663"/>
  <c r="BI663"/>
  <c r="BH663"/>
  <c r="BO663" s="1"/>
  <c r="BG663"/>
  <c r="BF663"/>
  <c r="BE663"/>
  <c r="CA663" s="1"/>
  <c r="BD663"/>
  <c r="AN663"/>
  <c r="AU663" s="1"/>
  <c r="BZ662"/>
  <c r="BU662"/>
  <c r="BT662"/>
  <c r="BQ662"/>
  <c r="BP662"/>
  <c r="BX662" s="1"/>
  <c r="BN662"/>
  <c r="BM662"/>
  <c r="BL662"/>
  <c r="BK662"/>
  <c r="BJ662"/>
  <c r="BI662"/>
  <c r="BH662"/>
  <c r="BO662" s="1"/>
  <c r="BG662"/>
  <c r="BF662"/>
  <c r="BE662"/>
  <c r="CA662" s="1"/>
  <c r="BD662"/>
  <c r="AN662"/>
  <c r="BW662" s="1"/>
  <c r="BZ661"/>
  <c r="BW661"/>
  <c r="BV661"/>
  <c r="BU661"/>
  <c r="BT661"/>
  <c r="BQ661"/>
  <c r="BP661"/>
  <c r="BX661" s="1"/>
  <c r="BN661"/>
  <c r="BM661"/>
  <c r="BL661"/>
  <c r="BK661"/>
  <c r="BJ661"/>
  <c r="BI661"/>
  <c r="BH661"/>
  <c r="BO661" s="1"/>
  <c r="BG661"/>
  <c r="BF661"/>
  <c r="BE661"/>
  <c r="CA661" s="1"/>
  <c r="BD661"/>
  <c r="AN661"/>
  <c r="AU661" s="1"/>
  <c r="BZ660"/>
  <c r="BU660"/>
  <c r="BT660"/>
  <c r="BQ660"/>
  <c r="BP660"/>
  <c r="BX660" s="1"/>
  <c r="BN660"/>
  <c r="BM660"/>
  <c r="BL660"/>
  <c r="BK660"/>
  <c r="BJ660"/>
  <c r="BI660"/>
  <c r="BH660"/>
  <c r="BO660" s="1"/>
  <c r="BG660"/>
  <c r="BF660"/>
  <c r="BE660"/>
  <c r="CA660" s="1"/>
  <c r="BD660"/>
  <c r="AN660"/>
  <c r="BW660" s="1"/>
  <c r="BZ659"/>
  <c r="BU659"/>
  <c r="BT659"/>
  <c r="BQ659"/>
  <c r="BP659"/>
  <c r="BX659" s="1"/>
  <c r="BN659"/>
  <c r="BM659"/>
  <c r="BL659"/>
  <c r="BK659"/>
  <c r="BJ659"/>
  <c r="BI659"/>
  <c r="BH659"/>
  <c r="BO659" s="1"/>
  <c r="BG659"/>
  <c r="BF659"/>
  <c r="BE659"/>
  <c r="CA659" s="1"/>
  <c r="BD659"/>
  <c r="AN659"/>
  <c r="BW659" s="1"/>
  <c r="BZ658"/>
  <c r="BU658"/>
  <c r="BT658"/>
  <c r="BQ658"/>
  <c r="BP658"/>
  <c r="BX658" s="1"/>
  <c r="BN658"/>
  <c r="BM658"/>
  <c r="BL658"/>
  <c r="BK658"/>
  <c r="BJ658"/>
  <c r="BI658"/>
  <c r="BH658"/>
  <c r="BO658" s="1"/>
  <c r="BG658"/>
  <c r="BF658"/>
  <c r="BE658"/>
  <c r="CA658" s="1"/>
  <c r="BD658"/>
  <c r="AN658"/>
  <c r="BW658" s="1"/>
  <c r="BZ657"/>
  <c r="BU657"/>
  <c r="BT657"/>
  <c r="BQ657"/>
  <c r="BP657"/>
  <c r="BX657" s="1"/>
  <c r="BN657"/>
  <c r="BM657"/>
  <c r="BL657"/>
  <c r="BK657"/>
  <c r="BJ657"/>
  <c r="BI657"/>
  <c r="BH657"/>
  <c r="BO657" s="1"/>
  <c r="BG657"/>
  <c r="BF657"/>
  <c r="BE657"/>
  <c r="CA657" s="1"/>
  <c r="BD657"/>
  <c r="AN657"/>
  <c r="BW657" s="1"/>
  <c r="BZ656"/>
  <c r="BW656"/>
  <c r="BV656"/>
  <c r="BU656"/>
  <c r="BT656"/>
  <c r="BQ656"/>
  <c r="BP656"/>
  <c r="BX656" s="1"/>
  <c r="BN656"/>
  <c r="BM656"/>
  <c r="BL656"/>
  <c r="BK656"/>
  <c r="BJ656"/>
  <c r="BI656"/>
  <c r="BH656"/>
  <c r="BO656" s="1"/>
  <c r="BG656"/>
  <c r="BF656"/>
  <c r="BE656"/>
  <c r="CA656" s="1"/>
  <c r="BD656"/>
  <c r="AN656"/>
  <c r="AU656" s="1"/>
  <c r="BZ655"/>
  <c r="BU655"/>
  <c r="BT655"/>
  <c r="BQ655"/>
  <c r="BP655"/>
  <c r="BX655" s="1"/>
  <c r="BN655"/>
  <c r="BM655"/>
  <c r="BL655"/>
  <c r="BK655"/>
  <c r="BJ655"/>
  <c r="BI655"/>
  <c r="BH655"/>
  <c r="BO655" s="1"/>
  <c r="BG655"/>
  <c r="BF655"/>
  <c r="BE655"/>
  <c r="CA655" s="1"/>
  <c r="BD655"/>
  <c r="AN655"/>
  <c r="BW655" s="1"/>
  <c r="BZ654"/>
  <c r="BU654"/>
  <c r="BT654"/>
  <c r="BQ654"/>
  <c r="BP654"/>
  <c r="BX654" s="1"/>
  <c r="BN654"/>
  <c r="BM654"/>
  <c r="BL654"/>
  <c r="BK654"/>
  <c r="BJ654"/>
  <c r="BI654"/>
  <c r="BH654"/>
  <c r="BO654" s="1"/>
  <c r="BG654"/>
  <c r="BF654"/>
  <c r="BE654"/>
  <c r="CA654" s="1"/>
  <c r="BD654"/>
  <c r="AN654"/>
  <c r="BW654" s="1"/>
  <c r="BZ653"/>
  <c r="BW653"/>
  <c r="BV653"/>
  <c r="BU653"/>
  <c r="BT653"/>
  <c r="BQ653"/>
  <c r="BP653"/>
  <c r="BX653" s="1"/>
  <c r="BN653"/>
  <c r="BM653"/>
  <c r="BL653"/>
  <c r="BK653"/>
  <c r="BJ653"/>
  <c r="BI653"/>
  <c r="BH653"/>
  <c r="BO653" s="1"/>
  <c r="BG653"/>
  <c r="BF653"/>
  <c r="BE653"/>
  <c r="CA653" s="1"/>
  <c r="BD653"/>
  <c r="AN653"/>
  <c r="AU653" s="1"/>
  <c r="BZ652"/>
  <c r="BU652"/>
  <c r="BT652"/>
  <c r="BQ652"/>
  <c r="BP652"/>
  <c r="BX652" s="1"/>
  <c r="BN652"/>
  <c r="BM652"/>
  <c r="BL652"/>
  <c r="BK652"/>
  <c r="BJ652"/>
  <c r="BI652"/>
  <c r="BH652"/>
  <c r="BO652" s="1"/>
  <c r="BG652"/>
  <c r="BF652"/>
  <c r="BE652"/>
  <c r="CA652" s="1"/>
  <c r="BD652"/>
  <c r="AN652"/>
  <c r="BW652" s="1"/>
  <c r="BZ651"/>
  <c r="BU651"/>
  <c r="BT651"/>
  <c r="BQ651"/>
  <c r="BP651"/>
  <c r="BX651" s="1"/>
  <c r="BN651"/>
  <c r="BM651"/>
  <c r="BL651"/>
  <c r="BK651"/>
  <c r="BJ651"/>
  <c r="BI651"/>
  <c r="BH651"/>
  <c r="BO651" s="1"/>
  <c r="BG651"/>
  <c r="BF651"/>
  <c r="BE651"/>
  <c r="CA651" s="1"/>
  <c r="BD651"/>
  <c r="AN651"/>
  <c r="BW651" s="1"/>
  <c r="BZ650"/>
  <c r="BW650"/>
  <c r="BV650"/>
  <c r="BU650"/>
  <c r="BT650"/>
  <c r="BQ650"/>
  <c r="BP650"/>
  <c r="BX650" s="1"/>
  <c r="BN650"/>
  <c r="BM650"/>
  <c r="BL650"/>
  <c r="BK650"/>
  <c r="BJ650"/>
  <c r="BI650"/>
  <c r="BH650"/>
  <c r="BO650" s="1"/>
  <c r="BG650"/>
  <c r="BF650"/>
  <c r="BE650"/>
  <c r="CA650" s="1"/>
  <c r="BD650"/>
  <c r="AN650"/>
  <c r="AU650" s="1"/>
  <c r="BZ649"/>
  <c r="BU649"/>
  <c r="BT649"/>
  <c r="BQ649"/>
  <c r="BP649"/>
  <c r="BX649" s="1"/>
  <c r="BN649"/>
  <c r="BM649"/>
  <c r="BL649"/>
  <c r="BK649"/>
  <c r="BJ649"/>
  <c r="BI649"/>
  <c r="BH649"/>
  <c r="BO649" s="1"/>
  <c r="BG649"/>
  <c r="BF649"/>
  <c r="BE649"/>
  <c r="CA649" s="1"/>
  <c r="BD649"/>
  <c r="AN649"/>
  <c r="BW649" s="1"/>
  <c r="BZ648"/>
  <c r="BW648"/>
  <c r="BV648"/>
  <c r="BU648"/>
  <c r="BT648"/>
  <c r="BQ648"/>
  <c r="BP648"/>
  <c r="BX648" s="1"/>
  <c r="BN648"/>
  <c r="BM648"/>
  <c r="BL648"/>
  <c r="BK648"/>
  <c r="BJ648"/>
  <c r="BI648"/>
  <c r="BH648"/>
  <c r="BO648" s="1"/>
  <c r="BG648"/>
  <c r="BF648"/>
  <c r="BE648"/>
  <c r="CA648" s="1"/>
  <c r="BD648"/>
  <c r="AN648"/>
  <c r="AU648" s="1"/>
  <c r="BZ647"/>
  <c r="BW647"/>
  <c r="BV647"/>
  <c r="BU647"/>
  <c r="BT647"/>
  <c r="BQ647"/>
  <c r="BP647"/>
  <c r="BX647" s="1"/>
  <c r="BN647"/>
  <c r="BM647"/>
  <c r="BL647"/>
  <c r="BK647"/>
  <c r="BJ647"/>
  <c r="BI647"/>
  <c r="BH647"/>
  <c r="BO647" s="1"/>
  <c r="BG647"/>
  <c r="BF647"/>
  <c r="BE647"/>
  <c r="CA647" s="1"/>
  <c r="BD647"/>
  <c r="AN647"/>
  <c r="AU647" s="1"/>
  <c r="BZ646"/>
  <c r="BU646"/>
  <c r="BT646"/>
  <c r="BQ646"/>
  <c r="BP646"/>
  <c r="BX646" s="1"/>
  <c r="BN646"/>
  <c r="BM646"/>
  <c r="BL646"/>
  <c r="BK646"/>
  <c r="BJ646"/>
  <c r="BI646"/>
  <c r="BH646"/>
  <c r="BO646" s="1"/>
  <c r="BG646"/>
  <c r="BF646"/>
  <c r="BE646"/>
  <c r="CA646" s="1"/>
  <c r="BD646"/>
  <c r="AN646"/>
  <c r="BW646" s="1"/>
  <c r="BZ645"/>
  <c r="BU645"/>
  <c r="BT645"/>
  <c r="BQ645"/>
  <c r="BP645"/>
  <c r="BX645" s="1"/>
  <c r="BN645"/>
  <c r="BM645"/>
  <c r="BL645"/>
  <c r="BK645"/>
  <c r="BJ645"/>
  <c r="BI645"/>
  <c r="BH645"/>
  <c r="BO645" s="1"/>
  <c r="BG645"/>
  <c r="BF645"/>
  <c r="BE645"/>
  <c r="CA645" s="1"/>
  <c r="BD645"/>
  <c r="AN645"/>
  <c r="BW645" s="1"/>
  <c r="BZ644"/>
  <c r="BU644"/>
  <c r="BT644"/>
  <c r="BQ644"/>
  <c r="BP644"/>
  <c r="BX644" s="1"/>
  <c r="BN644"/>
  <c r="BM644"/>
  <c r="BL644"/>
  <c r="BK644"/>
  <c r="BJ644"/>
  <c r="BI644"/>
  <c r="BH644"/>
  <c r="BO644" s="1"/>
  <c r="BG644"/>
  <c r="BF644"/>
  <c r="BE644"/>
  <c r="CA644" s="1"/>
  <c r="BD644"/>
  <c r="AN644"/>
  <c r="BW644" s="1"/>
  <c r="BZ643"/>
  <c r="BU643"/>
  <c r="BT643"/>
  <c r="BQ643"/>
  <c r="BP643"/>
  <c r="BX643" s="1"/>
  <c r="BN643"/>
  <c r="BM643"/>
  <c r="BL643"/>
  <c r="BK643"/>
  <c r="BJ643"/>
  <c r="BI643"/>
  <c r="BH643"/>
  <c r="BO643" s="1"/>
  <c r="BG643"/>
  <c r="BF643"/>
  <c r="BE643"/>
  <c r="CA643" s="1"/>
  <c r="BD643"/>
  <c r="AN643"/>
  <c r="BW643" s="1"/>
  <c r="BZ642"/>
  <c r="BU642"/>
  <c r="BT642"/>
  <c r="BQ642"/>
  <c r="BP642"/>
  <c r="BX642" s="1"/>
  <c r="BN642"/>
  <c r="BM642"/>
  <c r="BL642"/>
  <c r="BK642"/>
  <c r="BJ642"/>
  <c r="BI642"/>
  <c r="BH642"/>
  <c r="BO642" s="1"/>
  <c r="BG642"/>
  <c r="BF642"/>
  <c r="BE642"/>
  <c r="CA642" s="1"/>
  <c r="BD642"/>
  <c r="AN642"/>
  <c r="BW642" s="1"/>
  <c r="BZ641"/>
  <c r="BW641"/>
  <c r="BV641"/>
  <c r="BU641"/>
  <c r="BT641"/>
  <c r="BQ641"/>
  <c r="BP641"/>
  <c r="BX641" s="1"/>
  <c r="BN641"/>
  <c r="BM641"/>
  <c r="BL641"/>
  <c r="BK641"/>
  <c r="BJ641"/>
  <c r="BI641"/>
  <c r="BH641"/>
  <c r="BO641" s="1"/>
  <c r="BG641"/>
  <c r="BF641"/>
  <c r="BE641"/>
  <c r="CA641" s="1"/>
  <c r="BD641"/>
  <c r="AN641"/>
  <c r="AU641" s="1"/>
  <c r="BZ640"/>
  <c r="BW640"/>
  <c r="BV640"/>
  <c r="BQ640"/>
  <c r="BP640"/>
  <c r="BX640" s="1"/>
  <c r="BN640"/>
  <c r="BM640"/>
  <c r="BL640"/>
  <c r="BK640"/>
  <c r="BJ640"/>
  <c r="BI640"/>
  <c r="BH640"/>
  <c r="BO640" s="1"/>
  <c r="BG640"/>
  <c r="BF640"/>
  <c r="BE640"/>
  <c r="CA640" s="1"/>
  <c r="BD640"/>
  <c r="AN640"/>
  <c r="BU640" s="1"/>
  <c r="BZ639"/>
  <c r="BU639"/>
  <c r="BT639"/>
  <c r="BQ639"/>
  <c r="BP639"/>
  <c r="BX639" s="1"/>
  <c r="BN639"/>
  <c r="BM639"/>
  <c r="BL639"/>
  <c r="BK639"/>
  <c r="BJ639"/>
  <c r="BI639"/>
  <c r="BH639"/>
  <c r="BO639" s="1"/>
  <c r="BG639"/>
  <c r="BF639"/>
  <c r="BE639"/>
  <c r="CA639" s="1"/>
  <c r="BD639"/>
  <c r="AN639"/>
  <c r="BW639" s="1"/>
  <c r="BZ638"/>
  <c r="BU638"/>
  <c r="BT638"/>
  <c r="BQ638"/>
  <c r="BP638"/>
  <c r="BX638" s="1"/>
  <c r="BN638"/>
  <c r="BM638"/>
  <c r="BL638"/>
  <c r="BK638"/>
  <c r="BJ638"/>
  <c r="BI638"/>
  <c r="BH638"/>
  <c r="BO638" s="1"/>
  <c r="BG638"/>
  <c r="BF638"/>
  <c r="BE638"/>
  <c r="CA638" s="1"/>
  <c r="BD638"/>
  <c r="AN638"/>
  <c r="BW638" s="1"/>
  <c r="BZ637"/>
  <c r="BU637"/>
  <c r="BT637"/>
  <c r="BQ637"/>
  <c r="BP637"/>
  <c r="BX637" s="1"/>
  <c r="BN637"/>
  <c r="BM637"/>
  <c r="BL637"/>
  <c r="BK637"/>
  <c r="BJ637"/>
  <c r="BI637"/>
  <c r="BH637"/>
  <c r="BO637" s="1"/>
  <c r="BG637"/>
  <c r="BF637"/>
  <c r="BE637"/>
  <c r="CA637" s="1"/>
  <c r="BD637"/>
  <c r="AN637"/>
  <c r="BW637" s="1"/>
  <c r="BZ636"/>
  <c r="BU636"/>
  <c r="BT636"/>
  <c r="BQ636"/>
  <c r="BP636"/>
  <c r="BX636" s="1"/>
  <c r="BN636"/>
  <c r="BM636"/>
  <c r="BL636"/>
  <c r="BK636"/>
  <c r="BJ636"/>
  <c r="BI636"/>
  <c r="BH636"/>
  <c r="BO636" s="1"/>
  <c r="BG636"/>
  <c r="BF636"/>
  <c r="BE636"/>
  <c r="CA636" s="1"/>
  <c r="BD636"/>
  <c r="AN636"/>
  <c r="BW636" s="1"/>
  <c r="BZ635"/>
  <c r="BW635"/>
  <c r="BV635"/>
  <c r="BU635"/>
  <c r="BT635"/>
  <c r="BQ635"/>
  <c r="BP635"/>
  <c r="BX635" s="1"/>
  <c r="BN635"/>
  <c r="BM635"/>
  <c r="BL635"/>
  <c r="BK635"/>
  <c r="BJ635"/>
  <c r="BI635"/>
  <c r="BH635"/>
  <c r="BO635" s="1"/>
  <c r="BG635"/>
  <c r="BF635"/>
  <c r="BE635"/>
  <c r="CA635" s="1"/>
  <c r="BD635"/>
  <c r="AN635"/>
  <c r="AU635" s="1"/>
  <c r="BZ634"/>
  <c r="BW634"/>
  <c r="BV634"/>
  <c r="BU634"/>
  <c r="BT634"/>
  <c r="BQ634"/>
  <c r="BP634"/>
  <c r="BX634" s="1"/>
  <c r="BN634"/>
  <c r="BM634"/>
  <c r="BL634"/>
  <c r="BK634"/>
  <c r="BJ634"/>
  <c r="BI634"/>
  <c r="BH634"/>
  <c r="BO634" s="1"/>
  <c r="BG634"/>
  <c r="BF634"/>
  <c r="BE634"/>
  <c r="CA634" s="1"/>
  <c r="BD634"/>
  <c r="AN634"/>
  <c r="AU634" s="1"/>
  <c r="BZ633"/>
  <c r="BW633"/>
  <c r="BV633"/>
  <c r="BQ633"/>
  <c r="BP633"/>
  <c r="BX633" s="1"/>
  <c r="BN633"/>
  <c r="BM633"/>
  <c r="BL633"/>
  <c r="BK633"/>
  <c r="BJ633"/>
  <c r="BI633"/>
  <c r="BH633"/>
  <c r="BO633" s="1"/>
  <c r="BG633"/>
  <c r="BF633"/>
  <c r="BE633"/>
  <c r="CA633" s="1"/>
  <c r="BD633"/>
  <c r="AN633"/>
  <c r="BU633" s="1"/>
  <c r="BZ632"/>
  <c r="BW632"/>
  <c r="BV632"/>
  <c r="BQ632"/>
  <c r="BP632"/>
  <c r="BX632" s="1"/>
  <c r="BN632"/>
  <c r="BM632"/>
  <c r="BL632"/>
  <c r="BK632"/>
  <c r="BJ632"/>
  <c r="BI632"/>
  <c r="BH632"/>
  <c r="BO632" s="1"/>
  <c r="BG632"/>
  <c r="BF632"/>
  <c r="BE632"/>
  <c r="CA632" s="1"/>
  <c r="BD632"/>
  <c r="AN632"/>
  <c r="BU632" s="1"/>
  <c r="BZ631"/>
  <c r="BW631"/>
  <c r="BV631"/>
  <c r="BQ631"/>
  <c r="BP631"/>
  <c r="BX631" s="1"/>
  <c r="BN631"/>
  <c r="BM631"/>
  <c r="BL631"/>
  <c r="BK631"/>
  <c r="BJ631"/>
  <c r="BI631"/>
  <c r="BH631"/>
  <c r="BO631" s="1"/>
  <c r="BG631"/>
  <c r="BF631"/>
  <c r="BE631"/>
  <c r="CA631" s="1"/>
  <c r="BD631"/>
  <c r="AN631"/>
  <c r="BU631" s="1"/>
  <c r="BZ630"/>
  <c r="BW630"/>
  <c r="BV630"/>
  <c r="BU630"/>
  <c r="BT630"/>
  <c r="BQ630"/>
  <c r="BP630"/>
  <c r="BX630" s="1"/>
  <c r="BN630"/>
  <c r="BM630"/>
  <c r="BL630"/>
  <c r="BK630"/>
  <c r="BJ630"/>
  <c r="BI630"/>
  <c r="BH630"/>
  <c r="BO630" s="1"/>
  <c r="BG630"/>
  <c r="BF630"/>
  <c r="BE630"/>
  <c r="CA630" s="1"/>
  <c r="BD630"/>
  <c r="AN630"/>
  <c r="AU630" s="1"/>
  <c r="BZ629"/>
  <c r="BW629"/>
  <c r="BV629"/>
  <c r="BQ629"/>
  <c r="BP629"/>
  <c r="BX629" s="1"/>
  <c r="BN629"/>
  <c r="BM629"/>
  <c r="BL629"/>
  <c r="BK629"/>
  <c r="BJ629"/>
  <c r="BI629"/>
  <c r="BH629"/>
  <c r="BO629" s="1"/>
  <c r="BG629"/>
  <c r="BF629"/>
  <c r="BE629"/>
  <c r="CA629" s="1"/>
  <c r="BD629"/>
  <c r="AN629"/>
  <c r="BU629" s="1"/>
  <c r="BZ628"/>
  <c r="BU628"/>
  <c r="BT628"/>
  <c r="BQ628"/>
  <c r="BP628"/>
  <c r="BX628" s="1"/>
  <c r="BN628"/>
  <c r="BM628"/>
  <c r="BL628"/>
  <c r="BK628"/>
  <c r="BJ628"/>
  <c r="BI628"/>
  <c r="BH628"/>
  <c r="BO628" s="1"/>
  <c r="BG628"/>
  <c r="BF628"/>
  <c r="BE628"/>
  <c r="CA628" s="1"/>
  <c r="BD628"/>
  <c r="AN628"/>
  <c r="BW628" s="1"/>
  <c r="BZ627"/>
  <c r="BU627"/>
  <c r="BT627"/>
  <c r="BQ627"/>
  <c r="BP627"/>
  <c r="BX627" s="1"/>
  <c r="BN627"/>
  <c r="BM627"/>
  <c r="BL627"/>
  <c r="BK627"/>
  <c r="BJ627"/>
  <c r="BI627"/>
  <c r="BH627"/>
  <c r="BO627" s="1"/>
  <c r="BG627"/>
  <c r="BF627"/>
  <c r="BE627"/>
  <c r="CA627" s="1"/>
  <c r="BD627"/>
  <c r="AN627"/>
  <c r="BW627" s="1"/>
  <c r="BZ626"/>
  <c r="BW626"/>
  <c r="BV626"/>
  <c r="BQ626"/>
  <c r="BP626"/>
  <c r="BX626" s="1"/>
  <c r="BN626"/>
  <c r="BM626"/>
  <c r="BL626"/>
  <c r="BK626"/>
  <c r="BJ626"/>
  <c r="BI626"/>
  <c r="BH626"/>
  <c r="BO626" s="1"/>
  <c r="BG626"/>
  <c r="BF626"/>
  <c r="BE626"/>
  <c r="CA626" s="1"/>
  <c r="BD626"/>
  <c r="AN626"/>
  <c r="BU626" s="1"/>
  <c r="BZ625"/>
  <c r="BU625"/>
  <c r="BT625"/>
  <c r="BQ625"/>
  <c r="BP625"/>
  <c r="BX625" s="1"/>
  <c r="BN625"/>
  <c r="BM625"/>
  <c r="BL625"/>
  <c r="BK625"/>
  <c r="BJ625"/>
  <c r="BI625"/>
  <c r="BH625"/>
  <c r="BO625" s="1"/>
  <c r="BG625"/>
  <c r="BF625"/>
  <c r="BE625"/>
  <c r="CA625" s="1"/>
  <c r="BD625"/>
  <c r="AN625"/>
  <c r="BW625" s="1"/>
  <c r="BZ624"/>
  <c r="BW624"/>
  <c r="BV624"/>
  <c r="BU624"/>
  <c r="BT624"/>
  <c r="BQ624"/>
  <c r="BP624"/>
  <c r="BX624" s="1"/>
  <c r="BN624"/>
  <c r="BM624"/>
  <c r="BL624"/>
  <c r="BK624"/>
  <c r="BJ624"/>
  <c r="BI624"/>
  <c r="BH624"/>
  <c r="BO624" s="1"/>
  <c r="BG624"/>
  <c r="BF624"/>
  <c r="BE624"/>
  <c r="CA624" s="1"/>
  <c r="BD624"/>
  <c r="AN624"/>
  <c r="AU624" s="1"/>
  <c r="BZ623"/>
  <c r="BW623"/>
  <c r="BV623"/>
  <c r="BQ623"/>
  <c r="BP623"/>
  <c r="BX623" s="1"/>
  <c r="BN623"/>
  <c r="BM623"/>
  <c r="BL623"/>
  <c r="BK623"/>
  <c r="BJ623"/>
  <c r="BI623"/>
  <c r="BH623"/>
  <c r="BO623" s="1"/>
  <c r="BG623"/>
  <c r="BF623"/>
  <c r="BE623"/>
  <c r="CA623" s="1"/>
  <c r="BD623"/>
  <c r="AN623"/>
  <c r="BU623" s="1"/>
  <c r="BZ622"/>
  <c r="BU622"/>
  <c r="BT622"/>
  <c r="BQ622"/>
  <c r="BP622"/>
  <c r="BX622" s="1"/>
  <c r="BN622"/>
  <c r="BM622"/>
  <c r="BL622"/>
  <c r="BK622"/>
  <c r="BJ622"/>
  <c r="BI622"/>
  <c r="BH622"/>
  <c r="BO622" s="1"/>
  <c r="BG622"/>
  <c r="BF622"/>
  <c r="BE622"/>
  <c r="CA622" s="1"/>
  <c r="BD622"/>
  <c r="AN622"/>
  <c r="BW622" s="1"/>
  <c r="BZ621"/>
  <c r="BU621"/>
  <c r="BT621"/>
  <c r="BQ621"/>
  <c r="BP621"/>
  <c r="BX621" s="1"/>
  <c r="BN621"/>
  <c r="BM621"/>
  <c r="BL621"/>
  <c r="BK621"/>
  <c r="BJ621"/>
  <c r="BI621"/>
  <c r="BH621"/>
  <c r="BO621" s="1"/>
  <c r="BG621"/>
  <c r="BF621"/>
  <c r="BE621"/>
  <c r="CA621" s="1"/>
  <c r="BD621"/>
  <c r="AN621"/>
  <c r="BW621" s="1"/>
  <c r="BZ620"/>
  <c r="BU620"/>
  <c r="BT620"/>
  <c r="BQ620"/>
  <c r="BP620"/>
  <c r="BX620" s="1"/>
  <c r="BN620"/>
  <c r="BM620"/>
  <c r="BL620"/>
  <c r="BK620"/>
  <c r="BJ620"/>
  <c r="BI620"/>
  <c r="BH620"/>
  <c r="BO620" s="1"/>
  <c r="BG620"/>
  <c r="BF620"/>
  <c r="BE620"/>
  <c r="CA620" s="1"/>
  <c r="BD620"/>
  <c r="AN620"/>
  <c r="BW620" s="1"/>
  <c r="BZ619"/>
  <c r="BU619"/>
  <c r="BT619"/>
  <c r="BQ619"/>
  <c r="BP619"/>
  <c r="BX619" s="1"/>
  <c r="BN619"/>
  <c r="BM619"/>
  <c r="BL619"/>
  <c r="BK619"/>
  <c r="BJ619"/>
  <c r="BI619"/>
  <c r="BH619"/>
  <c r="BO619" s="1"/>
  <c r="BG619"/>
  <c r="BF619"/>
  <c r="BE619"/>
  <c r="CA619" s="1"/>
  <c r="BD619"/>
  <c r="AN619"/>
  <c r="BW619" s="1"/>
  <c r="BZ618"/>
  <c r="BU618"/>
  <c r="BT618"/>
  <c r="BQ618"/>
  <c r="BP618"/>
  <c r="BX618" s="1"/>
  <c r="BN618"/>
  <c r="BM618"/>
  <c r="BL618"/>
  <c r="BK618"/>
  <c r="BJ618"/>
  <c r="BI618"/>
  <c r="BH618"/>
  <c r="BO618" s="1"/>
  <c r="BG618"/>
  <c r="BF618"/>
  <c r="BE618"/>
  <c r="CA618" s="1"/>
  <c r="BD618"/>
  <c r="AN618"/>
  <c r="BW618" s="1"/>
  <c r="BZ617"/>
  <c r="BU617"/>
  <c r="BT617"/>
  <c r="BQ617"/>
  <c r="BP617"/>
  <c r="BX617" s="1"/>
  <c r="BN617"/>
  <c r="BM617"/>
  <c r="BL617"/>
  <c r="BK617"/>
  <c r="BJ617"/>
  <c r="BI617"/>
  <c r="BH617"/>
  <c r="BO617" s="1"/>
  <c r="BG617"/>
  <c r="BF617"/>
  <c r="BE617"/>
  <c r="CA617" s="1"/>
  <c r="BD617"/>
  <c r="AN617"/>
  <c r="BW617" s="1"/>
  <c r="BZ616"/>
  <c r="BU616"/>
  <c r="BT616"/>
  <c r="BQ616"/>
  <c r="BP616"/>
  <c r="BX616" s="1"/>
  <c r="BN616"/>
  <c r="BM616"/>
  <c r="BL616"/>
  <c r="BK616"/>
  <c r="BJ616"/>
  <c r="BI616"/>
  <c r="BH616"/>
  <c r="BO616" s="1"/>
  <c r="BG616"/>
  <c r="BF616"/>
  <c r="BE616"/>
  <c r="CA616" s="1"/>
  <c r="BD616"/>
  <c r="AN616"/>
  <c r="BW616" s="1"/>
  <c r="BZ615"/>
  <c r="BU615"/>
  <c r="BT615"/>
  <c r="BQ615"/>
  <c r="BP615"/>
  <c r="BX615" s="1"/>
  <c r="BN615"/>
  <c r="BM615"/>
  <c r="BL615"/>
  <c r="BK615"/>
  <c r="BJ615"/>
  <c r="BI615"/>
  <c r="BH615"/>
  <c r="BO615" s="1"/>
  <c r="BG615"/>
  <c r="BF615"/>
  <c r="BE615"/>
  <c r="CA615" s="1"/>
  <c r="BD615"/>
  <c r="AN615"/>
  <c r="BW615" s="1"/>
  <c r="BZ614"/>
  <c r="BU614"/>
  <c r="BT614"/>
  <c r="BQ614"/>
  <c r="BP614"/>
  <c r="BX614" s="1"/>
  <c r="BN614"/>
  <c r="BM614"/>
  <c r="BL614"/>
  <c r="BK614"/>
  <c r="BJ614"/>
  <c r="BI614"/>
  <c r="BH614"/>
  <c r="BO614" s="1"/>
  <c r="BG614"/>
  <c r="BF614"/>
  <c r="BE614"/>
  <c r="CA614" s="1"/>
  <c r="BD614"/>
  <c r="AN614"/>
  <c r="BW614" s="1"/>
  <c r="BZ613"/>
  <c r="BU613"/>
  <c r="BT613"/>
  <c r="BQ613"/>
  <c r="BP613"/>
  <c r="BX613" s="1"/>
  <c r="BN613"/>
  <c r="BM613"/>
  <c r="BL613"/>
  <c r="BK613"/>
  <c r="BJ613"/>
  <c r="BI613"/>
  <c r="BH613"/>
  <c r="BO613" s="1"/>
  <c r="BG613"/>
  <c r="BF613"/>
  <c r="BE613"/>
  <c r="CA613" s="1"/>
  <c r="BD613"/>
  <c r="AN613"/>
  <c r="BW613" s="1"/>
  <c r="BZ612"/>
  <c r="BU612"/>
  <c r="BT612"/>
  <c r="BQ612"/>
  <c r="BP612"/>
  <c r="BX612" s="1"/>
  <c r="BN612"/>
  <c r="BM612"/>
  <c r="BL612"/>
  <c r="BK612"/>
  <c r="BJ612"/>
  <c r="BI612"/>
  <c r="BH612"/>
  <c r="BO612" s="1"/>
  <c r="BG612"/>
  <c r="BF612"/>
  <c r="BE612"/>
  <c r="CA612" s="1"/>
  <c r="BD612"/>
  <c r="AN612"/>
  <c r="BW612" s="1"/>
  <c r="BZ611"/>
  <c r="BU611"/>
  <c r="BT611"/>
  <c r="BQ611"/>
  <c r="BP611"/>
  <c r="BX611" s="1"/>
  <c r="BN611"/>
  <c r="BM611"/>
  <c r="BL611"/>
  <c r="BK611"/>
  <c r="BJ611"/>
  <c r="BI611"/>
  <c r="BH611"/>
  <c r="BO611" s="1"/>
  <c r="BG611"/>
  <c r="BF611"/>
  <c r="BE611"/>
  <c r="CA611" s="1"/>
  <c r="BD611"/>
  <c r="AN611"/>
  <c r="BW611" s="1"/>
  <c r="BZ610"/>
  <c r="BU610"/>
  <c r="BT610"/>
  <c r="BQ610"/>
  <c r="BP610"/>
  <c r="BX610" s="1"/>
  <c r="BN610"/>
  <c r="BM610"/>
  <c r="BL610"/>
  <c r="BK610"/>
  <c r="BJ610"/>
  <c r="BI610"/>
  <c r="BH610"/>
  <c r="BO610" s="1"/>
  <c r="BG610"/>
  <c r="BF610"/>
  <c r="BE610"/>
  <c r="CA610" s="1"/>
  <c r="BD610"/>
  <c r="AN610"/>
  <c r="BW610" s="1"/>
  <c r="BZ609"/>
  <c r="BU609"/>
  <c r="BT609"/>
  <c r="BQ609"/>
  <c r="BP609"/>
  <c r="BX609" s="1"/>
  <c r="BN609"/>
  <c r="BM609"/>
  <c r="BL609"/>
  <c r="BK609"/>
  <c r="BJ609"/>
  <c r="BI609"/>
  <c r="BH609"/>
  <c r="BO609" s="1"/>
  <c r="BG609"/>
  <c r="BF609"/>
  <c r="BE609"/>
  <c r="CA609" s="1"/>
  <c r="BD609"/>
  <c r="AN609"/>
  <c r="BW609" s="1"/>
  <c r="BZ608"/>
  <c r="BU608"/>
  <c r="BT608"/>
  <c r="BQ608"/>
  <c r="BP608"/>
  <c r="BX608" s="1"/>
  <c r="BN608"/>
  <c r="BM608"/>
  <c r="BL608"/>
  <c r="BK608"/>
  <c r="BJ608"/>
  <c r="BI608"/>
  <c r="BH608"/>
  <c r="BO608" s="1"/>
  <c r="BG608"/>
  <c r="BF608"/>
  <c r="BE608"/>
  <c r="CA608" s="1"/>
  <c r="BD608"/>
  <c r="AN608"/>
  <c r="BW608" s="1"/>
  <c r="BZ607"/>
  <c r="BU607"/>
  <c r="BT607"/>
  <c r="BQ607"/>
  <c r="BP607"/>
  <c r="BX607" s="1"/>
  <c r="BN607"/>
  <c r="BM607"/>
  <c r="BL607"/>
  <c r="BK607"/>
  <c r="BJ607"/>
  <c r="BI607"/>
  <c r="BH607"/>
  <c r="BO607" s="1"/>
  <c r="BG607"/>
  <c r="BF607"/>
  <c r="BE607"/>
  <c r="CA607" s="1"/>
  <c r="BD607"/>
  <c r="AN607"/>
  <c r="BW607" s="1"/>
  <c r="BZ606"/>
  <c r="BU606"/>
  <c r="BT606"/>
  <c r="BQ606"/>
  <c r="BP606"/>
  <c r="BX606" s="1"/>
  <c r="BN606"/>
  <c r="BM606"/>
  <c r="BL606"/>
  <c r="BK606"/>
  <c r="BJ606"/>
  <c r="BI606"/>
  <c r="BH606"/>
  <c r="BO606" s="1"/>
  <c r="BG606"/>
  <c r="BF606"/>
  <c r="BE606"/>
  <c r="CA606" s="1"/>
  <c r="BD606"/>
  <c r="AN606"/>
  <c r="BW606" s="1"/>
  <c r="BZ605"/>
  <c r="BU605"/>
  <c r="BT605"/>
  <c r="BQ605"/>
  <c r="BP605"/>
  <c r="BX605" s="1"/>
  <c r="BN605"/>
  <c r="BM605"/>
  <c r="BL605"/>
  <c r="BK605"/>
  <c r="BJ605"/>
  <c r="BI605"/>
  <c r="BH605"/>
  <c r="BO605" s="1"/>
  <c r="BG605"/>
  <c r="BF605"/>
  <c r="BE605"/>
  <c r="CA605" s="1"/>
  <c r="BD605"/>
  <c r="AN605"/>
  <c r="BW605" s="1"/>
  <c r="BZ604"/>
  <c r="BU604"/>
  <c r="BT604"/>
  <c r="BQ604"/>
  <c r="BP604"/>
  <c r="BX604" s="1"/>
  <c r="BN604"/>
  <c r="BM604"/>
  <c r="BL604"/>
  <c r="BK604"/>
  <c r="BJ604"/>
  <c r="BI604"/>
  <c r="BH604"/>
  <c r="BO604" s="1"/>
  <c r="BG604"/>
  <c r="BF604"/>
  <c r="BE604"/>
  <c r="CA604" s="1"/>
  <c r="BD604"/>
  <c r="AN604"/>
  <c r="BW604" s="1"/>
  <c r="BZ603"/>
  <c r="BW603"/>
  <c r="BV603"/>
  <c r="BQ603"/>
  <c r="BP603"/>
  <c r="BX603" s="1"/>
  <c r="BN603"/>
  <c r="BM603"/>
  <c r="BL603"/>
  <c r="BK603"/>
  <c r="BJ603"/>
  <c r="BI603"/>
  <c r="BH603"/>
  <c r="BO603" s="1"/>
  <c r="BG603"/>
  <c r="BF603"/>
  <c r="BE603"/>
  <c r="CA603" s="1"/>
  <c r="BD603"/>
  <c r="AN603"/>
  <c r="BU603" s="1"/>
  <c r="BZ602"/>
  <c r="BW602"/>
  <c r="BV602"/>
  <c r="BU602"/>
  <c r="BT602"/>
  <c r="BQ602"/>
  <c r="BP602"/>
  <c r="BX602" s="1"/>
  <c r="BN602"/>
  <c r="BM602"/>
  <c r="BL602"/>
  <c r="BK602"/>
  <c r="BJ602"/>
  <c r="BI602"/>
  <c r="BH602"/>
  <c r="BO602" s="1"/>
  <c r="BG602"/>
  <c r="BF602"/>
  <c r="BE602"/>
  <c r="CA602" s="1"/>
  <c r="BD602"/>
  <c r="AN602"/>
  <c r="AU602" s="1"/>
  <c r="BZ601"/>
  <c r="BW601"/>
  <c r="BV601"/>
  <c r="BU601"/>
  <c r="BT601"/>
  <c r="BQ601"/>
  <c r="BP601"/>
  <c r="BX601" s="1"/>
  <c r="BN601"/>
  <c r="BM601"/>
  <c r="BL601"/>
  <c r="BK601"/>
  <c r="BJ601"/>
  <c r="BI601"/>
  <c r="BH601"/>
  <c r="BO601" s="1"/>
  <c r="BG601"/>
  <c r="BF601"/>
  <c r="BE601"/>
  <c r="CA601" s="1"/>
  <c r="BD601"/>
  <c r="AN601"/>
  <c r="AU601" s="1"/>
  <c r="BZ600"/>
  <c r="BW600"/>
  <c r="BV600"/>
  <c r="BQ600"/>
  <c r="BP600"/>
  <c r="BX600" s="1"/>
  <c r="BN600"/>
  <c r="BM600"/>
  <c r="BL600"/>
  <c r="BK600"/>
  <c r="BJ600"/>
  <c r="BI600"/>
  <c r="BH600"/>
  <c r="BO600" s="1"/>
  <c r="BG600"/>
  <c r="BF600"/>
  <c r="BE600"/>
  <c r="CA600" s="1"/>
  <c r="BD600"/>
  <c r="AN600"/>
  <c r="BU600" s="1"/>
  <c r="BZ599"/>
  <c r="BW599"/>
  <c r="BV599"/>
  <c r="BU599"/>
  <c r="BT599"/>
  <c r="BQ599"/>
  <c r="BP599"/>
  <c r="BX599" s="1"/>
  <c r="BN599"/>
  <c r="BM599"/>
  <c r="BL599"/>
  <c r="BK599"/>
  <c r="BJ599"/>
  <c r="BI599"/>
  <c r="BH599"/>
  <c r="BO599" s="1"/>
  <c r="BG599"/>
  <c r="BF599"/>
  <c r="BE599"/>
  <c r="CA599" s="1"/>
  <c r="BD599"/>
  <c r="AN599"/>
  <c r="AU599" s="1"/>
  <c r="BZ598"/>
  <c r="BU598"/>
  <c r="BT598"/>
  <c r="BQ598"/>
  <c r="BP598"/>
  <c r="BX598" s="1"/>
  <c r="BN598"/>
  <c r="BM598"/>
  <c r="BL598"/>
  <c r="BK598"/>
  <c r="BJ598"/>
  <c r="BI598"/>
  <c r="BH598"/>
  <c r="BO598" s="1"/>
  <c r="BG598"/>
  <c r="BF598"/>
  <c r="BE598"/>
  <c r="CA598" s="1"/>
  <c r="BD598"/>
  <c r="AN598"/>
  <c r="BW598" s="1"/>
  <c r="BZ597"/>
  <c r="BW597"/>
  <c r="BV597"/>
  <c r="BU597"/>
  <c r="BT597"/>
  <c r="BQ597"/>
  <c r="BP597"/>
  <c r="BX597" s="1"/>
  <c r="BN597"/>
  <c r="BM597"/>
  <c r="BL597"/>
  <c r="BK597"/>
  <c r="BJ597"/>
  <c r="BI597"/>
  <c r="BH597"/>
  <c r="BO597" s="1"/>
  <c r="BG597"/>
  <c r="BF597"/>
  <c r="BE597"/>
  <c r="CA597" s="1"/>
  <c r="BD597"/>
  <c r="AN597"/>
  <c r="AU597" s="1"/>
  <c r="BZ596"/>
  <c r="BW596"/>
  <c r="BV596"/>
  <c r="BQ596"/>
  <c r="BP596"/>
  <c r="BX596" s="1"/>
  <c r="BN596"/>
  <c r="BM596"/>
  <c r="BL596"/>
  <c r="BK596"/>
  <c r="BJ596"/>
  <c r="BI596"/>
  <c r="BH596"/>
  <c r="BO596" s="1"/>
  <c r="BG596"/>
  <c r="BF596"/>
  <c r="BE596"/>
  <c r="CA596" s="1"/>
  <c r="BD596"/>
  <c r="AN596"/>
  <c r="BU596" s="1"/>
  <c r="BZ595"/>
  <c r="BW595"/>
  <c r="BV595"/>
  <c r="BU595"/>
  <c r="BT595"/>
  <c r="BQ595"/>
  <c r="BP595"/>
  <c r="BX595" s="1"/>
  <c r="BN595"/>
  <c r="BM595"/>
  <c r="BL595"/>
  <c r="BK595"/>
  <c r="BJ595"/>
  <c r="BI595"/>
  <c r="BH595"/>
  <c r="BO595" s="1"/>
  <c r="BG595"/>
  <c r="BF595"/>
  <c r="BE595"/>
  <c r="CA595" s="1"/>
  <c r="BD595"/>
  <c r="AN595"/>
  <c r="AU595" s="1"/>
  <c r="BZ594"/>
  <c r="BU594"/>
  <c r="BT594"/>
  <c r="BQ594"/>
  <c r="BP594"/>
  <c r="BX594" s="1"/>
  <c r="BN594"/>
  <c r="BM594"/>
  <c r="BL594"/>
  <c r="BK594"/>
  <c r="BJ594"/>
  <c r="BI594"/>
  <c r="BH594"/>
  <c r="BO594" s="1"/>
  <c r="BG594"/>
  <c r="BF594"/>
  <c r="BE594"/>
  <c r="CA594" s="1"/>
  <c r="BD594"/>
  <c r="AN594"/>
  <c r="BW594" s="1"/>
  <c r="BZ593"/>
  <c r="BU593"/>
  <c r="BT593"/>
  <c r="BQ593"/>
  <c r="BP593"/>
  <c r="BX593" s="1"/>
  <c r="BN593"/>
  <c r="BM593"/>
  <c r="BL593"/>
  <c r="BK593"/>
  <c r="BJ593"/>
  <c r="BI593"/>
  <c r="BH593"/>
  <c r="BO593" s="1"/>
  <c r="BG593"/>
  <c r="BF593"/>
  <c r="BE593"/>
  <c r="CA593" s="1"/>
  <c r="BD593"/>
  <c r="AN593"/>
  <c r="BW593" s="1"/>
  <c r="BZ592"/>
  <c r="BU592"/>
  <c r="BT592"/>
  <c r="BQ592"/>
  <c r="BP592"/>
  <c r="BX592" s="1"/>
  <c r="BN592"/>
  <c r="BM592"/>
  <c r="BL592"/>
  <c r="BK592"/>
  <c r="BJ592"/>
  <c r="BI592"/>
  <c r="BH592"/>
  <c r="BO592" s="1"/>
  <c r="BG592"/>
  <c r="BF592"/>
  <c r="BE592"/>
  <c r="CA592" s="1"/>
  <c r="BD592"/>
  <c r="AN592"/>
  <c r="BW592" s="1"/>
  <c r="BZ591"/>
  <c r="BU591"/>
  <c r="BT591"/>
  <c r="BQ591"/>
  <c r="BP591"/>
  <c r="BX591" s="1"/>
  <c r="BN591"/>
  <c r="BM591"/>
  <c r="BL591"/>
  <c r="BK591"/>
  <c r="BJ591"/>
  <c r="BI591"/>
  <c r="BH591"/>
  <c r="BO591" s="1"/>
  <c r="BG591"/>
  <c r="BF591"/>
  <c r="BE591"/>
  <c r="CA591" s="1"/>
  <c r="BD591"/>
  <c r="AN591"/>
  <c r="BW591" s="1"/>
  <c r="BZ590"/>
  <c r="BU590"/>
  <c r="BT590"/>
  <c r="BQ590"/>
  <c r="BP590"/>
  <c r="BX590" s="1"/>
  <c r="BN590"/>
  <c r="BM590"/>
  <c r="BL590"/>
  <c r="BK590"/>
  <c r="BJ590"/>
  <c r="BI590"/>
  <c r="BH590"/>
  <c r="BO590" s="1"/>
  <c r="BG590"/>
  <c r="BF590"/>
  <c r="BE590"/>
  <c r="CA590" s="1"/>
  <c r="BD590"/>
  <c r="AN590"/>
  <c r="BW590" s="1"/>
  <c r="BZ589"/>
  <c r="BU589"/>
  <c r="BT589"/>
  <c r="BQ589"/>
  <c r="BP589"/>
  <c r="BX589" s="1"/>
  <c r="BN589"/>
  <c r="BM589"/>
  <c r="BL589"/>
  <c r="BK589"/>
  <c r="BJ589"/>
  <c r="BI589"/>
  <c r="BH589"/>
  <c r="BO589" s="1"/>
  <c r="BG589"/>
  <c r="BF589"/>
  <c r="BE589"/>
  <c r="CA589" s="1"/>
  <c r="BD589"/>
  <c r="AN589"/>
  <c r="BW589" s="1"/>
  <c r="BZ588"/>
  <c r="BU588"/>
  <c r="BT588"/>
  <c r="BQ588"/>
  <c r="BP588"/>
  <c r="BX588" s="1"/>
  <c r="BN588"/>
  <c r="BM588"/>
  <c r="BL588"/>
  <c r="BK588"/>
  <c r="BJ588"/>
  <c r="BI588"/>
  <c r="BH588"/>
  <c r="BO588" s="1"/>
  <c r="BG588"/>
  <c r="BF588"/>
  <c r="BE588"/>
  <c r="CA588" s="1"/>
  <c r="BD588"/>
  <c r="AN588"/>
  <c r="BW588" s="1"/>
  <c r="BZ587"/>
  <c r="BU587"/>
  <c r="BT587"/>
  <c r="BQ587"/>
  <c r="BP587"/>
  <c r="BX587" s="1"/>
  <c r="BN587"/>
  <c r="BM587"/>
  <c r="BL587"/>
  <c r="BK587"/>
  <c r="BJ587"/>
  <c r="BI587"/>
  <c r="BH587"/>
  <c r="BO587" s="1"/>
  <c r="BG587"/>
  <c r="BF587"/>
  <c r="BE587"/>
  <c r="CA587" s="1"/>
  <c r="BD587"/>
  <c r="AN587"/>
  <c r="BW587" s="1"/>
  <c r="BZ586"/>
  <c r="BU586"/>
  <c r="BT586"/>
  <c r="BQ586"/>
  <c r="BP586"/>
  <c r="BX586" s="1"/>
  <c r="BN586"/>
  <c r="BM586"/>
  <c r="BL586"/>
  <c r="BK586"/>
  <c r="BJ586"/>
  <c r="BI586"/>
  <c r="BH586"/>
  <c r="BO586" s="1"/>
  <c r="BG586"/>
  <c r="BF586"/>
  <c r="BE586"/>
  <c r="CA586" s="1"/>
  <c r="BD586"/>
  <c r="AN586"/>
  <c r="BW586" s="1"/>
  <c r="BZ585"/>
  <c r="BU585"/>
  <c r="BT585"/>
  <c r="BQ585"/>
  <c r="BP585"/>
  <c r="BX585" s="1"/>
  <c r="BN585"/>
  <c r="BM585"/>
  <c r="BL585"/>
  <c r="BK585"/>
  <c r="BJ585"/>
  <c r="BI585"/>
  <c r="BH585"/>
  <c r="BO585" s="1"/>
  <c r="BG585"/>
  <c r="BF585"/>
  <c r="BE585"/>
  <c r="CA585" s="1"/>
  <c r="BD585"/>
  <c r="AN585"/>
  <c r="BW585" s="1"/>
  <c r="BZ584"/>
  <c r="BU584"/>
  <c r="BT584"/>
  <c r="BQ584"/>
  <c r="BP584"/>
  <c r="BX584" s="1"/>
  <c r="BN584"/>
  <c r="BM584"/>
  <c r="BL584"/>
  <c r="BK584"/>
  <c r="BJ584"/>
  <c r="BI584"/>
  <c r="BH584"/>
  <c r="BO584" s="1"/>
  <c r="BG584"/>
  <c r="BF584"/>
  <c r="BE584"/>
  <c r="CA584" s="1"/>
  <c r="BD584"/>
  <c r="AN584"/>
  <c r="BW584" s="1"/>
  <c r="BZ583"/>
  <c r="BU583"/>
  <c r="BT583"/>
  <c r="BQ583"/>
  <c r="BP583"/>
  <c r="BX583" s="1"/>
  <c r="BN583"/>
  <c r="BM583"/>
  <c r="BL583"/>
  <c r="BK583"/>
  <c r="BJ583"/>
  <c r="BI583"/>
  <c r="BH583"/>
  <c r="BO583" s="1"/>
  <c r="BG583"/>
  <c r="BF583"/>
  <c r="BE583"/>
  <c r="CA583" s="1"/>
  <c r="BD583"/>
  <c r="AN583"/>
  <c r="BW583" s="1"/>
  <c r="BZ582"/>
  <c r="BU582"/>
  <c r="BT582"/>
  <c r="BQ582"/>
  <c r="BP582"/>
  <c r="BX582" s="1"/>
  <c r="BN582"/>
  <c r="BM582"/>
  <c r="BL582"/>
  <c r="BK582"/>
  <c r="BJ582"/>
  <c r="BI582"/>
  <c r="BH582"/>
  <c r="BO582" s="1"/>
  <c r="BG582"/>
  <c r="BF582"/>
  <c r="BE582"/>
  <c r="CA582" s="1"/>
  <c r="BD582"/>
  <c r="AN582"/>
  <c r="BW582" s="1"/>
  <c r="BZ581"/>
  <c r="BU581"/>
  <c r="BT581"/>
  <c r="BQ581"/>
  <c r="BP581"/>
  <c r="BX581" s="1"/>
  <c r="BN581"/>
  <c r="BM581"/>
  <c r="BL581"/>
  <c r="BK581"/>
  <c r="BJ581"/>
  <c r="BI581"/>
  <c r="BH581"/>
  <c r="BO581" s="1"/>
  <c r="BG581"/>
  <c r="BF581"/>
  <c r="BE581"/>
  <c r="CA581" s="1"/>
  <c r="BD581"/>
  <c r="AN581"/>
  <c r="BW581" s="1"/>
  <c r="BZ580"/>
  <c r="BU580"/>
  <c r="BT580"/>
  <c r="BQ580"/>
  <c r="BP580"/>
  <c r="BX580" s="1"/>
  <c r="BN580"/>
  <c r="BM580"/>
  <c r="BL580"/>
  <c r="BK580"/>
  <c r="BJ580"/>
  <c r="BI580"/>
  <c r="BH580"/>
  <c r="BO580" s="1"/>
  <c r="BG580"/>
  <c r="BF580"/>
  <c r="BE580"/>
  <c r="CA580" s="1"/>
  <c r="BD580"/>
  <c r="AN580"/>
  <c r="BW580" s="1"/>
  <c r="BZ579"/>
  <c r="BU579"/>
  <c r="BT579"/>
  <c r="BQ579"/>
  <c r="BP579"/>
  <c r="BX579" s="1"/>
  <c r="BN579"/>
  <c r="BM579"/>
  <c r="BL579"/>
  <c r="BK579"/>
  <c r="BJ579"/>
  <c r="BI579"/>
  <c r="BH579"/>
  <c r="BO579" s="1"/>
  <c r="BG579"/>
  <c r="BF579"/>
  <c r="BE579"/>
  <c r="CA579" s="1"/>
  <c r="BD579"/>
  <c r="AN579"/>
  <c r="BW579" s="1"/>
  <c r="BZ578"/>
  <c r="BU578"/>
  <c r="BT578"/>
  <c r="BQ578"/>
  <c r="BP578"/>
  <c r="BX578" s="1"/>
  <c r="BN578"/>
  <c r="BM578"/>
  <c r="BL578"/>
  <c r="BK578"/>
  <c r="BJ578"/>
  <c r="BI578"/>
  <c r="BH578"/>
  <c r="BO578" s="1"/>
  <c r="BG578"/>
  <c r="BF578"/>
  <c r="BE578"/>
  <c r="CA578" s="1"/>
  <c r="BD578"/>
  <c r="AN578"/>
  <c r="BW578" s="1"/>
  <c r="BZ577"/>
  <c r="BU577"/>
  <c r="BT577"/>
  <c r="BQ577"/>
  <c r="BP577"/>
  <c r="BX577" s="1"/>
  <c r="BN577"/>
  <c r="BM577"/>
  <c r="BL577"/>
  <c r="BK577"/>
  <c r="BJ577"/>
  <c r="BI577"/>
  <c r="BH577"/>
  <c r="BO577" s="1"/>
  <c r="BG577"/>
  <c r="BF577"/>
  <c r="BE577"/>
  <c r="CA577" s="1"/>
  <c r="BD577"/>
  <c r="AN577"/>
  <c r="BW577" s="1"/>
  <c r="BZ576"/>
  <c r="BU576"/>
  <c r="BT576"/>
  <c r="BQ576"/>
  <c r="BP576"/>
  <c r="BX576" s="1"/>
  <c r="BN576"/>
  <c r="BM576"/>
  <c r="BL576"/>
  <c r="BK576"/>
  <c r="BJ576"/>
  <c r="BI576"/>
  <c r="BH576"/>
  <c r="BO576" s="1"/>
  <c r="BG576"/>
  <c r="BF576"/>
  <c r="BE576"/>
  <c r="CA576" s="1"/>
  <c r="BD576"/>
  <c r="AN576"/>
  <c r="BW576" s="1"/>
  <c r="BZ575"/>
  <c r="BU575"/>
  <c r="BT575"/>
  <c r="BQ575"/>
  <c r="BP575"/>
  <c r="BX575" s="1"/>
  <c r="BN575"/>
  <c r="BM575"/>
  <c r="BL575"/>
  <c r="BK575"/>
  <c r="BJ575"/>
  <c r="BI575"/>
  <c r="BH575"/>
  <c r="BO575" s="1"/>
  <c r="BG575"/>
  <c r="BF575"/>
  <c r="BE575"/>
  <c r="CA575" s="1"/>
  <c r="BD575"/>
  <c r="AN575"/>
  <c r="BW575" s="1"/>
  <c r="BZ574"/>
  <c r="BW574"/>
  <c r="BV574"/>
  <c r="BU574"/>
  <c r="BT574"/>
  <c r="BQ574"/>
  <c r="BP574"/>
  <c r="BX574" s="1"/>
  <c r="BN574"/>
  <c r="BM574"/>
  <c r="BL574"/>
  <c r="BK574"/>
  <c r="BJ574"/>
  <c r="BI574"/>
  <c r="BH574"/>
  <c r="BO574" s="1"/>
  <c r="BG574"/>
  <c r="BF574"/>
  <c r="BE574"/>
  <c r="CA574" s="1"/>
  <c r="BD574"/>
  <c r="AN574"/>
  <c r="AU574" s="1"/>
  <c r="BZ573"/>
  <c r="BU573"/>
  <c r="BT573"/>
  <c r="BQ573"/>
  <c r="BP573"/>
  <c r="BX573" s="1"/>
  <c r="BN573"/>
  <c r="BM573"/>
  <c r="BL573"/>
  <c r="BK573"/>
  <c r="BJ573"/>
  <c r="BI573"/>
  <c r="BH573"/>
  <c r="BO573" s="1"/>
  <c r="BG573"/>
  <c r="BF573"/>
  <c r="BE573"/>
  <c r="CA573" s="1"/>
  <c r="BD573"/>
  <c r="AN573"/>
  <c r="BW573" s="1"/>
  <c r="BZ572"/>
  <c r="BU572"/>
  <c r="BT572"/>
  <c r="BQ572"/>
  <c r="BP572"/>
  <c r="BX572" s="1"/>
  <c r="BN572"/>
  <c r="BM572"/>
  <c r="BL572"/>
  <c r="BK572"/>
  <c r="BJ572"/>
  <c r="BI572"/>
  <c r="BH572"/>
  <c r="BO572" s="1"/>
  <c r="BG572"/>
  <c r="BF572"/>
  <c r="BE572"/>
  <c r="CA572" s="1"/>
  <c r="BD572"/>
  <c r="AN572"/>
  <c r="BW572" s="1"/>
  <c r="BZ571"/>
  <c r="BU571"/>
  <c r="BT571"/>
  <c r="BQ571"/>
  <c r="BP571"/>
  <c r="BX571" s="1"/>
  <c r="BN571"/>
  <c r="BM571"/>
  <c r="BL571"/>
  <c r="BK571"/>
  <c r="BJ571"/>
  <c r="BI571"/>
  <c r="BH571"/>
  <c r="BO571" s="1"/>
  <c r="BG571"/>
  <c r="BF571"/>
  <c r="BE571"/>
  <c r="CA571" s="1"/>
  <c r="BD571"/>
  <c r="AN571"/>
  <c r="BW571" s="1"/>
  <c r="BZ570"/>
  <c r="BW570"/>
  <c r="BV570"/>
  <c r="BQ570"/>
  <c r="BP570"/>
  <c r="BX570" s="1"/>
  <c r="BN570"/>
  <c r="BM570"/>
  <c r="BL570"/>
  <c r="BK570"/>
  <c r="BJ570"/>
  <c r="BI570"/>
  <c r="BH570"/>
  <c r="BO570" s="1"/>
  <c r="BG570"/>
  <c r="BF570"/>
  <c r="BE570"/>
  <c r="CA570" s="1"/>
  <c r="BD570"/>
  <c r="AN570"/>
  <c r="BU570" s="1"/>
  <c r="BZ569"/>
  <c r="BW569"/>
  <c r="BV569"/>
  <c r="BQ569"/>
  <c r="BP569"/>
  <c r="BX569" s="1"/>
  <c r="BN569"/>
  <c r="BM569"/>
  <c r="BL569"/>
  <c r="BK569"/>
  <c r="BJ569"/>
  <c r="BI569"/>
  <c r="BH569"/>
  <c r="BO569" s="1"/>
  <c r="BG569"/>
  <c r="BF569"/>
  <c r="BE569"/>
  <c r="CA569" s="1"/>
  <c r="BD569"/>
  <c r="AN569"/>
  <c r="BU569" s="1"/>
  <c r="BZ568"/>
  <c r="BW568"/>
  <c r="BV568"/>
  <c r="BQ568"/>
  <c r="BP568"/>
  <c r="BX568" s="1"/>
  <c r="BN568"/>
  <c r="BM568"/>
  <c r="BL568"/>
  <c r="BK568"/>
  <c r="BJ568"/>
  <c r="BI568"/>
  <c r="BH568"/>
  <c r="BO568" s="1"/>
  <c r="BG568"/>
  <c r="BF568"/>
  <c r="BE568"/>
  <c r="CA568" s="1"/>
  <c r="BD568"/>
  <c r="AN568"/>
  <c r="BU568" s="1"/>
  <c r="BZ567"/>
  <c r="BW567"/>
  <c r="BV567"/>
  <c r="BQ567"/>
  <c r="BP567"/>
  <c r="BX567" s="1"/>
  <c r="BN567"/>
  <c r="BM567"/>
  <c r="BL567"/>
  <c r="BK567"/>
  <c r="BJ567"/>
  <c r="BI567"/>
  <c r="BH567"/>
  <c r="BO567" s="1"/>
  <c r="BG567"/>
  <c r="BF567"/>
  <c r="BE567"/>
  <c r="CA567" s="1"/>
  <c r="BD567"/>
  <c r="AN567"/>
  <c r="BU567" s="1"/>
  <c r="BZ566"/>
  <c r="BU566"/>
  <c r="BT566"/>
  <c r="BQ566"/>
  <c r="BP566"/>
  <c r="BX566" s="1"/>
  <c r="BN566"/>
  <c r="BM566"/>
  <c r="BL566"/>
  <c r="BK566"/>
  <c r="BJ566"/>
  <c r="BI566"/>
  <c r="BH566"/>
  <c r="BO566" s="1"/>
  <c r="BG566"/>
  <c r="BF566"/>
  <c r="BE566"/>
  <c r="CA566" s="1"/>
  <c r="BD566"/>
  <c r="AN566"/>
  <c r="BW566" s="1"/>
  <c r="BZ565"/>
  <c r="BW565"/>
  <c r="BV565"/>
  <c r="BU565"/>
  <c r="BT565"/>
  <c r="BQ565"/>
  <c r="BP565"/>
  <c r="BX565" s="1"/>
  <c r="BN565"/>
  <c r="BM565"/>
  <c r="BL565"/>
  <c r="BK565"/>
  <c r="BJ565"/>
  <c r="BI565"/>
  <c r="BH565"/>
  <c r="BO565" s="1"/>
  <c r="BG565"/>
  <c r="BF565"/>
  <c r="BE565"/>
  <c r="CA565" s="1"/>
  <c r="BD565"/>
  <c r="AN565"/>
  <c r="AU565" s="1"/>
  <c r="BZ564"/>
  <c r="BW564"/>
  <c r="BV564"/>
  <c r="BQ564"/>
  <c r="BP564"/>
  <c r="BX564" s="1"/>
  <c r="BN564"/>
  <c r="BM564"/>
  <c r="BL564"/>
  <c r="BK564"/>
  <c r="BJ564"/>
  <c r="BI564"/>
  <c r="BH564"/>
  <c r="BO564" s="1"/>
  <c r="BG564"/>
  <c r="BF564"/>
  <c r="BE564"/>
  <c r="CA564" s="1"/>
  <c r="BD564"/>
  <c r="AN564"/>
  <c r="BU564" s="1"/>
  <c r="BZ563"/>
  <c r="BW563"/>
  <c r="BV563"/>
  <c r="BU563"/>
  <c r="BT563"/>
  <c r="BQ563"/>
  <c r="BP563"/>
  <c r="BX563" s="1"/>
  <c r="BN563"/>
  <c r="BM563"/>
  <c r="BL563"/>
  <c r="BK563"/>
  <c r="BJ563"/>
  <c r="BI563"/>
  <c r="BH563"/>
  <c r="BO563" s="1"/>
  <c r="BG563"/>
  <c r="BF563"/>
  <c r="BE563"/>
  <c r="CA563" s="1"/>
  <c r="BD563"/>
  <c r="AN563"/>
  <c r="AU563" s="1"/>
  <c r="BZ562"/>
  <c r="BU562"/>
  <c r="BT562"/>
  <c r="BQ562"/>
  <c r="BP562"/>
  <c r="BX562" s="1"/>
  <c r="BN562"/>
  <c r="BM562"/>
  <c r="BL562"/>
  <c r="BK562"/>
  <c r="BJ562"/>
  <c r="BI562"/>
  <c r="BH562"/>
  <c r="BO562" s="1"/>
  <c r="BG562"/>
  <c r="BF562"/>
  <c r="BE562"/>
  <c r="CA562" s="1"/>
  <c r="BD562"/>
  <c r="AN562"/>
  <c r="BW562" s="1"/>
  <c r="BZ561"/>
  <c r="BW561"/>
  <c r="BV561"/>
  <c r="BQ561"/>
  <c r="BP561"/>
  <c r="BX561" s="1"/>
  <c r="BN561"/>
  <c r="BM561"/>
  <c r="BL561"/>
  <c r="BK561"/>
  <c r="BJ561"/>
  <c r="BI561"/>
  <c r="BH561"/>
  <c r="BO561" s="1"/>
  <c r="BG561"/>
  <c r="BF561"/>
  <c r="BE561"/>
  <c r="CA561" s="1"/>
  <c r="BD561"/>
  <c r="AN561"/>
  <c r="BU561" s="1"/>
  <c r="BZ560"/>
  <c r="BW560"/>
  <c r="BV560"/>
  <c r="BQ560"/>
  <c r="BP560"/>
  <c r="BX560" s="1"/>
  <c r="BN560"/>
  <c r="BM560"/>
  <c r="BL560"/>
  <c r="BK560"/>
  <c r="BJ560"/>
  <c r="BI560"/>
  <c r="BH560"/>
  <c r="BO560" s="1"/>
  <c r="BG560"/>
  <c r="BF560"/>
  <c r="BE560"/>
  <c r="CA560" s="1"/>
  <c r="BD560"/>
  <c r="AN560"/>
  <c r="BU560" s="1"/>
  <c r="BZ559"/>
  <c r="BU559"/>
  <c r="BT559"/>
  <c r="BQ559"/>
  <c r="BP559"/>
  <c r="BX559" s="1"/>
  <c r="BN559"/>
  <c r="BM559"/>
  <c r="BL559"/>
  <c r="BK559"/>
  <c r="BJ559"/>
  <c r="BI559"/>
  <c r="BH559"/>
  <c r="BO559" s="1"/>
  <c r="BG559"/>
  <c r="BF559"/>
  <c r="BE559"/>
  <c r="CA559" s="1"/>
  <c r="BD559"/>
  <c r="AN559"/>
  <c r="BW559" s="1"/>
  <c r="BZ558"/>
  <c r="BU558"/>
  <c r="BT558"/>
  <c r="BQ558"/>
  <c r="BP558"/>
  <c r="BX558" s="1"/>
  <c r="BN558"/>
  <c r="BM558"/>
  <c r="BL558"/>
  <c r="BK558"/>
  <c r="BJ558"/>
  <c r="BI558"/>
  <c r="BH558"/>
  <c r="BO558" s="1"/>
  <c r="BG558"/>
  <c r="BF558"/>
  <c r="BE558"/>
  <c r="CA558" s="1"/>
  <c r="BD558"/>
  <c r="AN558"/>
  <c r="BW558" s="1"/>
  <c r="BZ557"/>
  <c r="BW557"/>
  <c r="BV557"/>
  <c r="BQ557"/>
  <c r="BP557"/>
  <c r="BX557" s="1"/>
  <c r="BN557"/>
  <c r="BM557"/>
  <c r="BL557"/>
  <c r="BK557"/>
  <c r="BJ557"/>
  <c r="BI557"/>
  <c r="BH557"/>
  <c r="BO557" s="1"/>
  <c r="BG557"/>
  <c r="BF557"/>
  <c r="BE557"/>
  <c r="CA557" s="1"/>
  <c r="BD557"/>
  <c r="AN557"/>
  <c r="BU557" s="1"/>
  <c r="BZ556"/>
  <c r="BW556"/>
  <c r="BV556"/>
  <c r="BQ556"/>
  <c r="BP556"/>
  <c r="BX556" s="1"/>
  <c r="BN556"/>
  <c r="BM556"/>
  <c r="BL556"/>
  <c r="BK556"/>
  <c r="BJ556"/>
  <c r="BI556"/>
  <c r="BH556"/>
  <c r="BO556" s="1"/>
  <c r="BG556"/>
  <c r="BF556"/>
  <c r="BE556"/>
  <c r="CA556" s="1"/>
  <c r="BD556"/>
  <c r="AN556"/>
  <c r="BU556" s="1"/>
  <c r="BZ555"/>
  <c r="BU555"/>
  <c r="BT555"/>
  <c r="BQ555"/>
  <c r="BP555"/>
  <c r="BX555" s="1"/>
  <c r="BN555"/>
  <c r="BM555"/>
  <c r="BL555"/>
  <c r="BK555"/>
  <c r="BJ555"/>
  <c r="BI555"/>
  <c r="BH555"/>
  <c r="BO555" s="1"/>
  <c r="BG555"/>
  <c r="BF555"/>
  <c r="BE555"/>
  <c r="CA555" s="1"/>
  <c r="BD555"/>
  <c r="AN555"/>
  <c r="BW555" s="1"/>
  <c r="BZ554"/>
  <c r="BU554"/>
  <c r="BT554"/>
  <c r="BQ554"/>
  <c r="BP554"/>
  <c r="BX554" s="1"/>
  <c r="BN554"/>
  <c r="BM554"/>
  <c r="BL554"/>
  <c r="BK554"/>
  <c r="BJ554"/>
  <c r="BI554"/>
  <c r="BH554"/>
  <c r="BO554" s="1"/>
  <c r="BG554"/>
  <c r="BF554"/>
  <c r="BE554"/>
  <c r="CA554" s="1"/>
  <c r="BD554"/>
  <c r="AN554"/>
  <c r="BW554" s="1"/>
  <c r="BZ553"/>
  <c r="BU553"/>
  <c r="BT553"/>
  <c r="BQ553"/>
  <c r="BP553"/>
  <c r="BX553" s="1"/>
  <c r="BN553"/>
  <c r="BM553"/>
  <c r="BL553"/>
  <c r="BK553"/>
  <c r="BJ553"/>
  <c r="BI553"/>
  <c r="BH553"/>
  <c r="BO553" s="1"/>
  <c r="BG553"/>
  <c r="BF553"/>
  <c r="BE553"/>
  <c r="CA553" s="1"/>
  <c r="BD553"/>
  <c r="AN553"/>
  <c r="BW553" s="1"/>
  <c r="BZ552"/>
  <c r="BU552"/>
  <c r="BT552"/>
  <c r="BQ552"/>
  <c r="BP552"/>
  <c r="BX552" s="1"/>
  <c r="BN552"/>
  <c r="BM552"/>
  <c r="BL552"/>
  <c r="BK552"/>
  <c r="BJ552"/>
  <c r="BI552"/>
  <c r="BH552"/>
  <c r="BO552" s="1"/>
  <c r="BG552"/>
  <c r="BF552"/>
  <c r="BE552"/>
  <c r="CA552" s="1"/>
  <c r="BD552"/>
  <c r="AN552"/>
  <c r="BW552" s="1"/>
  <c r="BZ551"/>
  <c r="BW551"/>
  <c r="BV551"/>
  <c r="BU551"/>
  <c r="BT551"/>
  <c r="BQ551"/>
  <c r="BP551"/>
  <c r="BX551" s="1"/>
  <c r="BN551"/>
  <c r="BM551"/>
  <c r="BL551"/>
  <c r="BK551"/>
  <c r="BJ551"/>
  <c r="BI551"/>
  <c r="BH551"/>
  <c r="BO551" s="1"/>
  <c r="BG551"/>
  <c r="BF551"/>
  <c r="BE551"/>
  <c r="CA551" s="1"/>
  <c r="BD551"/>
  <c r="AN551"/>
  <c r="AU551" s="1"/>
  <c r="BZ550"/>
  <c r="BW550"/>
  <c r="BV550"/>
  <c r="BU550"/>
  <c r="BT550"/>
  <c r="BQ550"/>
  <c r="BP550"/>
  <c r="BX550" s="1"/>
  <c r="BN550"/>
  <c r="BM550"/>
  <c r="BL550"/>
  <c r="BK550"/>
  <c r="BJ550"/>
  <c r="BI550"/>
  <c r="BH550"/>
  <c r="BO550" s="1"/>
  <c r="BG550"/>
  <c r="BF550"/>
  <c r="BE550"/>
  <c r="CA550" s="1"/>
  <c r="BD550"/>
  <c r="AN550"/>
  <c r="AU550" s="1"/>
  <c r="BZ549"/>
  <c r="BW549"/>
  <c r="BV549"/>
  <c r="BU549"/>
  <c r="BT549"/>
  <c r="BQ549"/>
  <c r="BP549"/>
  <c r="BX549" s="1"/>
  <c r="BN549"/>
  <c r="BM549"/>
  <c r="BL549"/>
  <c r="BK549"/>
  <c r="BJ549"/>
  <c r="BI549"/>
  <c r="BH549"/>
  <c r="BO549" s="1"/>
  <c r="BG549"/>
  <c r="BF549"/>
  <c r="BE549"/>
  <c r="CA549" s="1"/>
  <c r="BD549"/>
  <c r="AN549"/>
  <c r="AU549" s="1"/>
  <c r="BZ548"/>
  <c r="BW548"/>
  <c r="BV548"/>
  <c r="BU548"/>
  <c r="BT548"/>
  <c r="BQ548"/>
  <c r="BP548"/>
  <c r="BX548" s="1"/>
  <c r="BN548"/>
  <c r="BM548"/>
  <c r="BL548"/>
  <c r="BK548"/>
  <c r="BJ548"/>
  <c r="BI548"/>
  <c r="BH548"/>
  <c r="BO548" s="1"/>
  <c r="BG548"/>
  <c r="BF548"/>
  <c r="BE548"/>
  <c r="CA548" s="1"/>
  <c r="BD548"/>
  <c r="AN548"/>
  <c r="AU548" s="1"/>
  <c r="BZ547"/>
  <c r="BW547"/>
  <c r="BV547"/>
  <c r="BU547"/>
  <c r="BT547"/>
  <c r="BQ547"/>
  <c r="BP547"/>
  <c r="BX547" s="1"/>
  <c r="BN547"/>
  <c r="BM547"/>
  <c r="BL547"/>
  <c r="BK547"/>
  <c r="BJ547"/>
  <c r="BI547"/>
  <c r="BH547"/>
  <c r="BO547" s="1"/>
  <c r="BG547"/>
  <c r="BF547"/>
  <c r="BE547"/>
  <c r="CA547" s="1"/>
  <c r="BD547"/>
  <c r="AN547"/>
  <c r="AU547" s="1"/>
  <c r="BZ546"/>
  <c r="BW546"/>
  <c r="BV546"/>
  <c r="BU546"/>
  <c r="BT546"/>
  <c r="BQ546"/>
  <c r="BP546"/>
  <c r="BX546" s="1"/>
  <c r="BN546"/>
  <c r="BM546"/>
  <c r="BL546"/>
  <c r="BK546"/>
  <c r="BJ546"/>
  <c r="BI546"/>
  <c r="BH546"/>
  <c r="BO546" s="1"/>
  <c r="BG546"/>
  <c r="BF546"/>
  <c r="BE546"/>
  <c r="CA546" s="1"/>
  <c r="BD546"/>
  <c r="AN546"/>
  <c r="AU546" s="1"/>
  <c r="BZ545"/>
  <c r="BW545"/>
  <c r="BV545"/>
  <c r="BQ545"/>
  <c r="BP545"/>
  <c r="BX545" s="1"/>
  <c r="BN545"/>
  <c r="BM545"/>
  <c r="BL545"/>
  <c r="BK545"/>
  <c r="BJ545"/>
  <c r="BI545"/>
  <c r="BH545"/>
  <c r="BO545" s="1"/>
  <c r="BG545"/>
  <c r="BF545"/>
  <c r="BE545"/>
  <c r="CA545" s="1"/>
  <c r="BD545"/>
  <c r="AN545"/>
  <c r="BU545" s="1"/>
  <c r="BZ544"/>
  <c r="BW544"/>
  <c r="BV544"/>
  <c r="BQ544"/>
  <c r="BP544"/>
  <c r="BX544" s="1"/>
  <c r="BN544"/>
  <c r="BM544"/>
  <c r="BL544"/>
  <c r="BK544"/>
  <c r="BJ544"/>
  <c r="BI544"/>
  <c r="BH544"/>
  <c r="BO544" s="1"/>
  <c r="BG544"/>
  <c r="BF544"/>
  <c r="BE544"/>
  <c r="CA544" s="1"/>
  <c r="BD544"/>
  <c r="AN544"/>
  <c r="BU544" s="1"/>
  <c r="BZ543"/>
  <c r="BU543"/>
  <c r="BT543"/>
  <c r="BQ543"/>
  <c r="BP543"/>
  <c r="BX543" s="1"/>
  <c r="BN543"/>
  <c r="BM543"/>
  <c r="BL543"/>
  <c r="BK543"/>
  <c r="BJ543"/>
  <c r="BI543"/>
  <c r="BH543"/>
  <c r="BO543" s="1"/>
  <c r="BG543"/>
  <c r="BF543"/>
  <c r="BE543"/>
  <c r="CA543" s="1"/>
  <c r="BD543"/>
  <c r="AN543"/>
  <c r="BW543" s="1"/>
  <c r="BZ542"/>
  <c r="BW542"/>
  <c r="BV542"/>
  <c r="BQ542"/>
  <c r="BP542"/>
  <c r="BX542" s="1"/>
  <c r="BN542"/>
  <c r="BM542"/>
  <c r="BL542"/>
  <c r="BK542"/>
  <c r="BJ542"/>
  <c r="BI542"/>
  <c r="BH542"/>
  <c r="BO542" s="1"/>
  <c r="BG542"/>
  <c r="BF542"/>
  <c r="BE542"/>
  <c r="CA542" s="1"/>
  <c r="BD542"/>
  <c r="AN542"/>
  <c r="BU542" s="1"/>
  <c r="BZ541"/>
  <c r="BU541"/>
  <c r="BT541"/>
  <c r="BQ541"/>
  <c r="BP541"/>
  <c r="BX541" s="1"/>
  <c r="BN541"/>
  <c r="BM541"/>
  <c r="BL541"/>
  <c r="BK541"/>
  <c r="BJ541"/>
  <c r="BI541"/>
  <c r="BH541"/>
  <c r="BO541" s="1"/>
  <c r="BG541"/>
  <c r="BF541"/>
  <c r="BE541"/>
  <c r="CA541" s="1"/>
  <c r="BD541"/>
  <c r="AN541"/>
  <c r="BW541" s="1"/>
  <c r="BZ540"/>
  <c r="BU540"/>
  <c r="BT540"/>
  <c r="BQ540"/>
  <c r="BP540"/>
  <c r="BX540" s="1"/>
  <c r="BN540"/>
  <c r="BM540"/>
  <c r="BL540"/>
  <c r="BK540"/>
  <c r="BJ540"/>
  <c r="BI540"/>
  <c r="BH540"/>
  <c r="BO540" s="1"/>
  <c r="BG540"/>
  <c r="BF540"/>
  <c r="BE540"/>
  <c r="CA540" s="1"/>
  <c r="BD540"/>
  <c r="AN540"/>
  <c r="BW540" s="1"/>
  <c r="BZ539"/>
  <c r="BW539"/>
  <c r="BV539"/>
  <c r="BQ539"/>
  <c r="BP539"/>
  <c r="BX539" s="1"/>
  <c r="BN539"/>
  <c r="BM539"/>
  <c r="BL539"/>
  <c r="BK539"/>
  <c r="BJ539"/>
  <c r="BI539"/>
  <c r="BH539"/>
  <c r="BO539" s="1"/>
  <c r="BG539"/>
  <c r="BF539"/>
  <c r="BE539"/>
  <c r="CA539" s="1"/>
  <c r="BD539"/>
  <c r="AN539"/>
  <c r="BU539" s="1"/>
  <c r="BZ538"/>
  <c r="BW538"/>
  <c r="BV538"/>
  <c r="BU538"/>
  <c r="BT538"/>
  <c r="BQ538"/>
  <c r="BP538"/>
  <c r="BX538" s="1"/>
  <c r="BN538"/>
  <c r="BM538"/>
  <c r="BL538"/>
  <c r="BK538"/>
  <c r="BJ538"/>
  <c r="BI538"/>
  <c r="BH538"/>
  <c r="BO538" s="1"/>
  <c r="BG538"/>
  <c r="BF538"/>
  <c r="BE538"/>
  <c r="CA538" s="1"/>
  <c r="BD538"/>
  <c r="AN538"/>
  <c r="AU538" s="1"/>
  <c r="BZ537"/>
  <c r="BU537"/>
  <c r="BT537"/>
  <c r="BQ537"/>
  <c r="BP537"/>
  <c r="BX537" s="1"/>
  <c r="BN537"/>
  <c r="BM537"/>
  <c r="BL537"/>
  <c r="BK537"/>
  <c r="BJ537"/>
  <c r="BI537"/>
  <c r="BH537"/>
  <c r="BO537" s="1"/>
  <c r="BG537"/>
  <c r="BF537"/>
  <c r="BE537"/>
  <c r="CA537" s="1"/>
  <c r="BD537"/>
  <c r="AN537"/>
  <c r="BW537" s="1"/>
  <c r="BZ536"/>
  <c r="BU536"/>
  <c r="BT536"/>
  <c r="BQ536"/>
  <c r="BP536"/>
  <c r="BX536" s="1"/>
  <c r="BN536"/>
  <c r="BM536"/>
  <c r="BL536"/>
  <c r="BK536"/>
  <c r="BJ536"/>
  <c r="BI536"/>
  <c r="BH536"/>
  <c r="BO536" s="1"/>
  <c r="BG536"/>
  <c r="BF536"/>
  <c r="BE536"/>
  <c r="CA536" s="1"/>
  <c r="BD536"/>
  <c r="AN536"/>
  <c r="BW536" s="1"/>
  <c r="BZ535"/>
  <c r="BU535"/>
  <c r="BT535"/>
  <c r="BQ535"/>
  <c r="BP535"/>
  <c r="BX535" s="1"/>
  <c r="BN535"/>
  <c r="BM535"/>
  <c r="BL535"/>
  <c r="BK535"/>
  <c r="BJ535"/>
  <c r="BI535"/>
  <c r="BH535"/>
  <c r="BO535" s="1"/>
  <c r="BG535"/>
  <c r="BF535"/>
  <c r="BE535"/>
  <c r="CA535" s="1"/>
  <c r="BD535"/>
  <c r="AN535"/>
  <c r="BW535" s="1"/>
  <c r="BZ534"/>
  <c r="BU534"/>
  <c r="BT534"/>
  <c r="BQ534"/>
  <c r="BP534"/>
  <c r="BX534" s="1"/>
  <c r="BN534"/>
  <c r="BM534"/>
  <c r="BL534"/>
  <c r="BK534"/>
  <c r="BJ534"/>
  <c r="BI534"/>
  <c r="BH534"/>
  <c r="BO534" s="1"/>
  <c r="BG534"/>
  <c r="BF534"/>
  <c r="BE534"/>
  <c r="CA534" s="1"/>
  <c r="BD534"/>
  <c r="AN534"/>
  <c r="BW534" s="1"/>
  <c r="BZ533"/>
  <c r="BW533"/>
  <c r="BV533"/>
  <c r="BQ533"/>
  <c r="BP533"/>
  <c r="BX533" s="1"/>
  <c r="BN533"/>
  <c r="BM533"/>
  <c r="BL533"/>
  <c r="BK533"/>
  <c r="BJ533"/>
  <c r="BI533"/>
  <c r="BH533"/>
  <c r="BO533" s="1"/>
  <c r="BG533"/>
  <c r="BF533"/>
  <c r="BE533"/>
  <c r="CA533" s="1"/>
  <c r="BD533"/>
  <c r="AN533"/>
  <c r="BU533" s="1"/>
  <c r="BZ532"/>
  <c r="BW532"/>
  <c r="BV532"/>
  <c r="BQ532"/>
  <c r="BP532"/>
  <c r="BX532" s="1"/>
  <c r="BN532"/>
  <c r="BM532"/>
  <c r="BL532"/>
  <c r="BK532"/>
  <c r="BJ532"/>
  <c r="BI532"/>
  <c r="BH532"/>
  <c r="BO532" s="1"/>
  <c r="BG532"/>
  <c r="BF532"/>
  <c r="BE532"/>
  <c r="CA532" s="1"/>
  <c r="BD532"/>
  <c r="AN532"/>
  <c r="BU532" s="1"/>
  <c r="BZ531"/>
  <c r="BW531"/>
  <c r="BV531"/>
  <c r="BQ531"/>
  <c r="BP531"/>
  <c r="BX531" s="1"/>
  <c r="BN531"/>
  <c r="BM531"/>
  <c r="BL531"/>
  <c r="BK531"/>
  <c r="BJ531"/>
  <c r="BI531"/>
  <c r="BH531"/>
  <c r="BO531" s="1"/>
  <c r="BG531"/>
  <c r="BF531"/>
  <c r="BE531"/>
  <c r="CA531" s="1"/>
  <c r="BD531"/>
  <c r="AN531"/>
  <c r="BU531" s="1"/>
  <c r="BZ530"/>
  <c r="BW530"/>
  <c r="BV530"/>
  <c r="BQ530"/>
  <c r="BP530"/>
  <c r="BX530" s="1"/>
  <c r="BN530"/>
  <c r="BM530"/>
  <c r="BL530"/>
  <c r="BK530"/>
  <c r="BJ530"/>
  <c r="BI530"/>
  <c r="BH530"/>
  <c r="BO530" s="1"/>
  <c r="BG530"/>
  <c r="BF530"/>
  <c r="BE530"/>
  <c r="CA530" s="1"/>
  <c r="BD530"/>
  <c r="AN530"/>
  <c r="BU530" s="1"/>
  <c r="BZ529"/>
  <c r="BW529"/>
  <c r="BV529"/>
  <c r="BQ529"/>
  <c r="BP529"/>
  <c r="BX529" s="1"/>
  <c r="BN529"/>
  <c r="BM529"/>
  <c r="BL529"/>
  <c r="BK529"/>
  <c r="BJ529"/>
  <c r="BI529"/>
  <c r="BH529"/>
  <c r="BO529" s="1"/>
  <c r="BG529"/>
  <c r="BF529"/>
  <c r="BE529"/>
  <c r="CA529" s="1"/>
  <c r="BD529"/>
  <c r="AN529"/>
  <c r="BU529" s="1"/>
  <c r="BZ528"/>
  <c r="BW528"/>
  <c r="BV528"/>
  <c r="BQ528"/>
  <c r="BP528"/>
  <c r="BX528" s="1"/>
  <c r="BN528"/>
  <c r="BM528"/>
  <c r="BL528"/>
  <c r="BK528"/>
  <c r="BJ528"/>
  <c r="BI528"/>
  <c r="BH528"/>
  <c r="BO528" s="1"/>
  <c r="BG528"/>
  <c r="BF528"/>
  <c r="BE528"/>
  <c r="CA528" s="1"/>
  <c r="BD528"/>
  <c r="AN528"/>
  <c r="BU528" s="1"/>
  <c r="BZ527"/>
  <c r="BU527"/>
  <c r="BT527"/>
  <c r="BQ527"/>
  <c r="BP527"/>
  <c r="BX527" s="1"/>
  <c r="BN527"/>
  <c r="BM527"/>
  <c r="BL527"/>
  <c r="BK527"/>
  <c r="BJ527"/>
  <c r="BI527"/>
  <c r="BH527"/>
  <c r="BO527" s="1"/>
  <c r="BG527"/>
  <c r="BF527"/>
  <c r="BE527"/>
  <c r="CA527" s="1"/>
  <c r="BD527"/>
  <c r="AN527"/>
  <c r="BW527" s="1"/>
  <c r="BZ526"/>
  <c r="BU526"/>
  <c r="BT526"/>
  <c r="BQ526"/>
  <c r="BP526"/>
  <c r="BX526" s="1"/>
  <c r="BN526"/>
  <c r="BM526"/>
  <c r="BL526"/>
  <c r="BK526"/>
  <c r="BJ526"/>
  <c r="BI526"/>
  <c r="BH526"/>
  <c r="BO526" s="1"/>
  <c r="BG526"/>
  <c r="BF526"/>
  <c r="BE526"/>
  <c r="CA526" s="1"/>
  <c r="BD526"/>
  <c r="AN526"/>
  <c r="BW526" s="1"/>
  <c r="BZ525"/>
  <c r="BU525"/>
  <c r="BT525"/>
  <c r="BQ525"/>
  <c r="BP525"/>
  <c r="BX525" s="1"/>
  <c r="BN525"/>
  <c r="BM525"/>
  <c r="BL525"/>
  <c r="BK525"/>
  <c r="BJ525"/>
  <c r="BI525"/>
  <c r="BH525"/>
  <c r="BO525" s="1"/>
  <c r="BG525"/>
  <c r="BF525"/>
  <c r="BE525"/>
  <c r="CA525" s="1"/>
  <c r="BD525"/>
  <c r="AN525"/>
  <c r="BW525" s="1"/>
  <c r="BZ524"/>
  <c r="BU524"/>
  <c r="BT524"/>
  <c r="BQ524"/>
  <c r="BP524"/>
  <c r="BX524" s="1"/>
  <c r="BN524"/>
  <c r="BM524"/>
  <c r="BL524"/>
  <c r="BK524"/>
  <c r="BJ524"/>
  <c r="BI524"/>
  <c r="BH524"/>
  <c r="BO524" s="1"/>
  <c r="BG524"/>
  <c r="BF524"/>
  <c r="BE524"/>
  <c r="CA524" s="1"/>
  <c r="BD524"/>
  <c r="AN524"/>
  <c r="BW524" s="1"/>
  <c r="BZ523"/>
  <c r="BU523"/>
  <c r="BT523"/>
  <c r="BQ523"/>
  <c r="BP523"/>
  <c r="BX523" s="1"/>
  <c r="BN523"/>
  <c r="BM523"/>
  <c r="BL523"/>
  <c r="BK523"/>
  <c r="BJ523"/>
  <c r="BI523"/>
  <c r="BH523"/>
  <c r="BO523" s="1"/>
  <c r="BG523"/>
  <c r="BF523"/>
  <c r="BE523"/>
  <c r="CA523" s="1"/>
  <c r="BD523"/>
  <c r="AN523"/>
  <c r="BW523" s="1"/>
  <c r="BZ522"/>
  <c r="BU522"/>
  <c r="BT522"/>
  <c r="BQ522"/>
  <c r="BP522"/>
  <c r="BX522" s="1"/>
  <c r="BN522"/>
  <c r="BM522"/>
  <c r="BL522"/>
  <c r="BK522"/>
  <c r="BJ522"/>
  <c r="BI522"/>
  <c r="BH522"/>
  <c r="BO522" s="1"/>
  <c r="BG522"/>
  <c r="BF522"/>
  <c r="BE522"/>
  <c r="CA522" s="1"/>
  <c r="BD522"/>
  <c r="AN522"/>
  <c r="BW522" s="1"/>
  <c r="BZ521"/>
  <c r="BW521"/>
  <c r="BV521"/>
  <c r="BQ521"/>
  <c r="BP521"/>
  <c r="BX521" s="1"/>
  <c r="BN521"/>
  <c r="BM521"/>
  <c r="BL521"/>
  <c r="BK521"/>
  <c r="BJ521"/>
  <c r="BI521"/>
  <c r="BH521"/>
  <c r="BO521" s="1"/>
  <c r="BG521"/>
  <c r="BF521"/>
  <c r="BE521"/>
  <c r="CA521" s="1"/>
  <c r="BD521"/>
  <c r="AN521"/>
  <c r="BU521" s="1"/>
  <c r="BZ520"/>
  <c r="BW520"/>
  <c r="BV520"/>
  <c r="BQ520"/>
  <c r="BP520"/>
  <c r="BX520" s="1"/>
  <c r="BN520"/>
  <c r="BM520"/>
  <c r="BL520"/>
  <c r="BK520"/>
  <c r="BJ520"/>
  <c r="BI520"/>
  <c r="BH520"/>
  <c r="BO520" s="1"/>
  <c r="BG520"/>
  <c r="BF520"/>
  <c r="BE520"/>
  <c r="CA520" s="1"/>
  <c r="BD520"/>
  <c r="AN520"/>
  <c r="BU520" s="1"/>
  <c r="BZ519"/>
  <c r="BU519"/>
  <c r="BT519"/>
  <c r="BQ519"/>
  <c r="BP519"/>
  <c r="BX519" s="1"/>
  <c r="BN519"/>
  <c r="BM519"/>
  <c r="BL519"/>
  <c r="BK519"/>
  <c r="BJ519"/>
  <c r="BI519"/>
  <c r="BH519"/>
  <c r="BO519" s="1"/>
  <c r="BG519"/>
  <c r="BF519"/>
  <c r="BE519"/>
  <c r="CA519" s="1"/>
  <c r="BD519"/>
  <c r="AN519"/>
  <c r="BW519" s="1"/>
  <c r="BZ518"/>
  <c r="BU518"/>
  <c r="BT518"/>
  <c r="BQ518"/>
  <c r="BP518"/>
  <c r="BX518" s="1"/>
  <c r="BN518"/>
  <c r="BM518"/>
  <c r="BL518"/>
  <c r="BK518"/>
  <c r="BJ518"/>
  <c r="BI518"/>
  <c r="BH518"/>
  <c r="BO518" s="1"/>
  <c r="BG518"/>
  <c r="BF518"/>
  <c r="BE518"/>
  <c r="CA518" s="1"/>
  <c r="BD518"/>
  <c r="AN518"/>
  <c r="BW518" s="1"/>
  <c r="BZ517"/>
  <c r="BU517"/>
  <c r="BT517"/>
  <c r="BQ517"/>
  <c r="BP517"/>
  <c r="BX517" s="1"/>
  <c r="BN517"/>
  <c r="BM517"/>
  <c r="BL517"/>
  <c r="BK517"/>
  <c r="BJ517"/>
  <c r="BI517"/>
  <c r="BH517"/>
  <c r="BO517" s="1"/>
  <c r="BG517"/>
  <c r="BF517"/>
  <c r="BE517"/>
  <c r="CA517" s="1"/>
  <c r="BD517"/>
  <c r="AN517"/>
  <c r="BW517" s="1"/>
  <c r="BZ516"/>
  <c r="BW516"/>
  <c r="BV516"/>
  <c r="BQ516"/>
  <c r="BP516"/>
  <c r="BX516" s="1"/>
  <c r="BN516"/>
  <c r="BM516"/>
  <c r="BL516"/>
  <c r="BK516"/>
  <c r="BJ516"/>
  <c r="BI516"/>
  <c r="BH516"/>
  <c r="BO516" s="1"/>
  <c r="BG516"/>
  <c r="BF516"/>
  <c r="BE516"/>
  <c r="CA516" s="1"/>
  <c r="BD516"/>
  <c r="AN516"/>
  <c r="BU516" s="1"/>
  <c r="BZ515"/>
  <c r="BU515"/>
  <c r="BT515"/>
  <c r="BQ515"/>
  <c r="BP515"/>
  <c r="BX515" s="1"/>
  <c r="BN515"/>
  <c r="BM515"/>
  <c r="BL515"/>
  <c r="BK515"/>
  <c r="BJ515"/>
  <c r="BI515"/>
  <c r="BH515"/>
  <c r="BO515" s="1"/>
  <c r="BG515"/>
  <c r="BF515"/>
  <c r="BE515"/>
  <c r="CA515" s="1"/>
  <c r="BD515"/>
  <c r="AN515"/>
  <c r="BW515" s="1"/>
  <c r="BZ514"/>
  <c r="BU514"/>
  <c r="BT514"/>
  <c r="BQ514"/>
  <c r="BP514"/>
  <c r="BX514" s="1"/>
  <c r="BN514"/>
  <c r="BM514"/>
  <c r="BL514"/>
  <c r="BK514"/>
  <c r="BJ514"/>
  <c r="BI514"/>
  <c r="BH514"/>
  <c r="BO514" s="1"/>
  <c r="BG514"/>
  <c r="BF514"/>
  <c r="BE514"/>
  <c r="CA514" s="1"/>
  <c r="BD514"/>
  <c r="AN514"/>
  <c r="BW514" s="1"/>
  <c r="BZ513"/>
  <c r="BU513"/>
  <c r="BT513"/>
  <c r="BQ513"/>
  <c r="BP513"/>
  <c r="BX513" s="1"/>
  <c r="BN513"/>
  <c r="BM513"/>
  <c r="BL513"/>
  <c r="BK513"/>
  <c r="BJ513"/>
  <c r="BI513"/>
  <c r="BH513"/>
  <c r="BO513" s="1"/>
  <c r="BG513"/>
  <c r="BF513"/>
  <c r="BE513"/>
  <c r="CA513" s="1"/>
  <c r="BD513"/>
  <c r="AN513"/>
  <c r="BW513" s="1"/>
  <c r="BZ512"/>
  <c r="BU512"/>
  <c r="BT512"/>
  <c r="BQ512"/>
  <c r="BP512"/>
  <c r="BX512" s="1"/>
  <c r="BN512"/>
  <c r="BM512"/>
  <c r="BL512"/>
  <c r="BK512"/>
  <c r="BJ512"/>
  <c r="BI512"/>
  <c r="BH512"/>
  <c r="BO512" s="1"/>
  <c r="BG512"/>
  <c r="BF512"/>
  <c r="BE512"/>
  <c r="CA512" s="1"/>
  <c r="BD512"/>
  <c r="AN512"/>
  <c r="BW512" s="1"/>
  <c r="BZ511"/>
  <c r="BW511"/>
  <c r="BV511"/>
  <c r="BQ511"/>
  <c r="BP511"/>
  <c r="BX511" s="1"/>
  <c r="BN511"/>
  <c r="BM511"/>
  <c r="BL511"/>
  <c r="BK511"/>
  <c r="BJ511"/>
  <c r="BI511"/>
  <c r="BH511"/>
  <c r="BO511" s="1"/>
  <c r="BG511"/>
  <c r="BF511"/>
  <c r="BE511"/>
  <c r="CA511" s="1"/>
  <c r="BD511"/>
  <c r="AN511"/>
  <c r="BU511" s="1"/>
  <c r="BZ510"/>
  <c r="BU510"/>
  <c r="BT510"/>
  <c r="BQ510"/>
  <c r="BP510"/>
  <c r="BX510" s="1"/>
  <c r="BN510"/>
  <c r="BM510"/>
  <c r="BL510"/>
  <c r="BK510"/>
  <c r="BJ510"/>
  <c r="BI510"/>
  <c r="BH510"/>
  <c r="BO510" s="1"/>
  <c r="BG510"/>
  <c r="BF510"/>
  <c r="BE510"/>
  <c r="CA510" s="1"/>
  <c r="BD510"/>
  <c r="AN510"/>
  <c r="BW510" s="1"/>
  <c r="BZ509"/>
  <c r="BU509"/>
  <c r="BT509"/>
  <c r="BQ509"/>
  <c r="BP509"/>
  <c r="BX509" s="1"/>
  <c r="BN509"/>
  <c r="BM509"/>
  <c r="BL509"/>
  <c r="BK509"/>
  <c r="BJ509"/>
  <c r="BI509"/>
  <c r="BH509"/>
  <c r="BO509" s="1"/>
  <c r="BG509"/>
  <c r="BF509"/>
  <c r="BE509"/>
  <c r="CA509" s="1"/>
  <c r="BD509"/>
  <c r="AN509"/>
  <c r="BW509" s="1"/>
  <c r="BZ508"/>
  <c r="BW508"/>
  <c r="BV508"/>
  <c r="BU508"/>
  <c r="BT508"/>
  <c r="BQ508"/>
  <c r="BP508"/>
  <c r="BX508" s="1"/>
  <c r="BN508"/>
  <c r="BM508"/>
  <c r="BL508"/>
  <c r="BK508"/>
  <c r="BJ508"/>
  <c r="BI508"/>
  <c r="BH508"/>
  <c r="BO508" s="1"/>
  <c r="BG508"/>
  <c r="BF508"/>
  <c r="BE508"/>
  <c r="CA508" s="1"/>
  <c r="BD508"/>
  <c r="AN508"/>
  <c r="AU508" s="1"/>
  <c r="BZ507"/>
  <c r="BU507"/>
  <c r="BT507"/>
  <c r="BQ507"/>
  <c r="BP507"/>
  <c r="BX507" s="1"/>
  <c r="BN507"/>
  <c r="BM507"/>
  <c r="BL507"/>
  <c r="BK507"/>
  <c r="BJ507"/>
  <c r="BI507"/>
  <c r="BH507"/>
  <c r="BO507" s="1"/>
  <c r="BG507"/>
  <c r="BF507"/>
  <c r="BE507"/>
  <c r="CA507" s="1"/>
  <c r="BD507"/>
  <c r="AN507"/>
  <c r="BW507" s="1"/>
  <c r="BZ506"/>
  <c r="BU506"/>
  <c r="BT506"/>
  <c r="BQ506"/>
  <c r="BP506"/>
  <c r="BX506" s="1"/>
  <c r="BN506"/>
  <c r="BM506"/>
  <c r="BL506"/>
  <c r="BK506"/>
  <c r="BJ506"/>
  <c r="BI506"/>
  <c r="BH506"/>
  <c r="BO506" s="1"/>
  <c r="BG506"/>
  <c r="BF506"/>
  <c r="BE506"/>
  <c r="CA506" s="1"/>
  <c r="BD506"/>
  <c r="AN506"/>
  <c r="BW506" s="1"/>
  <c r="BZ505"/>
  <c r="BU505"/>
  <c r="BT505"/>
  <c r="BQ505"/>
  <c r="BP505"/>
  <c r="BX505" s="1"/>
  <c r="BN505"/>
  <c r="BM505"/>
  <c r="BL505"/>
  <c r="BK505"/>
  <c r="BJ505"/>
  <c r="BI505"/>
  <c r="BH505"/>
  <c r="BO505" s="1"/>
  <c r="BG505"/>
  <c r="BF505"/>
  <c r="BE505"/>
  <c r="CA505" s="1"/>
  <c r="BD505"/>
  <c r="AN505"/>
  <c r="BW505" s="1"/>
  <c r="BZ504"/>
  <c r="BW504"/>
  <c r="BV504"/>
  <c r="BQ504"/>
  <c r="BP504"/>
  <c r="BX504" s="1"/>
  <c r="BN504"/>
  <c r="BM504"/>
  <c r="BL504"/>
  <c r="BK504"/>
  <c r="BJ504"/>
  <c r="BI504"/>
  <c r="BH504"/>
  <c r="BO504" s="1"/>
  <c r="BG504"/>
  <c r="BF504"/>
  <c r="BE504"/>
  <c r="CA504" s="1"/>
  <c r="BD504"/>
  <c r="AN504"/>
  <c r="BU504" s="1"/>
  <c r="BZ503"/>
  <c r="BW503"/>
  <c r="BV503"/>
  <c r="BQ503"/>
  <c r="BP503"/>
  <c r="BX503" s="1"/>
  <c r="BN503"/>
  <c r="BM503"/>
  <c r="BL503"/>
  <c r="BK503"/>
  <c r="BJ503"/>
  <c r="BI503"/>
  <c r="BH503"/>
  <c r="BO503" s="1"/>
  <c r="BG503"/>
  <c r="BF503"/>
  <c r="BE503"/>
  <c r="CA503" s="1"/>
  <c r="BD503"/>
  <c r="AN503"/>
  <c r="BU503" s="1"/>
  <c r="BZ502"/>
  <c r="BW502"/>
  <c r="BV502"/>
  <c r="BQ502"/>
  <c r="BP502"/>
  <c r="BX502" s="1"/>
  <c r="BN502"/>
  <c r="BM502"/>
  <c r="BL502"/>
  <c r="BK502"/>
  <c r="BJ502"/>
  <c r="BI502"/>
  <c r="BH502"/>
  <c r="BO502" s="1"/>
  <c r="BG502"/>
  <c r="BF502"/>
  <c r="BE502"/>
  <c r="CA502" s="1"/>
  <c r="BD502"/>
  <c r="AN502"/>
  <c r="BU502" s="1"/>
  <c r="BZ501"/>
  <c r="BW501"/>
  <c r="BV501"/>
  <c r="BQ501"/>
  <c r="BP501"/>
  <c r="BX501" s="1"/>
  <c r="BN501"/>
  <c r="BM501"/>
  <c r="BL501"/>
  <c r="BK501"/>
  <c r="BJ501"/>
  <c r="BI501"/>
  <c r="BH501"/>
  <c r="BO501" s="1"/>
  <c r="BG501"/>
  <c r="BF501"/>
  <c r="BE501"/>
  <c r="CA501" s="1"/>
  <c r="BD501"/>
  <c r="AN501"/>
  <c r="BU501" s="1"/>
  <c r="BZ500"/>
  <c r="BW500"/>
  <c r="BV500"/>
  <c r="BQ500"/>
  <c r="BP500"/>
  <c r="BX500" s="1"/>
  <c r="BN500"/>
  <c r="BM500"/>
  <c r="BL500"/>
  <c r="BK500"/>
  <c r="BJ500"/>
  <c r="BI500"/>
  <c r="BH500"/>
  <c r="BO500" s="1"/>
  <c r="BG500"/>
  <c r="BF500"/>
  <c r="BE500"/>
  <c r="CA500" s="1"/>
  <c r="BD500"/>
  <c r="AN500"/>
  <c r="BU500" s="1"/>
  <c r="BZ499"/>
  <c r="BW499"/>
  <c r="BV499"/>
  <c r="BQ499"/>
  <c r="BP499"/>
  <c r="BX499" s="1"/>
  <c r="BN499"/>
  <c r="BM499"/>
  <c r="BL499"/>
  <c r="BK499"/>
  <c r="BJ499"/>
  <c r="BI499"/>
  <c r="BH499"/>
  <c r="BO499" s="1"/>
  <c r="BG499"/>
  <c r="BF499"/>
  <c r="BE499"/>
  <c r="CA499" s="1"/>
  <c r="BD499"/>
  <c r="AN499"/>
  <c r="BU499" s="1"/>
  <c r="BZ498"/>
  <c r="BU498"/>
  <c r="BT498"/>
  <c r="BQ498"/>
  <c r="BP498"/>
  <c r="BX498" s="1"/>
  <c r="BN498"/>
  <c r="BM498"/>
  <c r="BL498"/>
  <c r="BK498"/>
  <c r="BJ498"/>
  <c r="BI498"/>
  <c r="BH498"/>
  <c r="BO498" s="1"/>
  <c r="BG498"/>
  <c r="BF498"/>
  <c r="BE498"/>
  <c r="CA498" s="1"/>
  <c r="BD498"/>
  <c r="AN498"/>
  <c r="BW498" s="1"/>
  <c r="BZ497"/>
  <c r="BU497"/>
  <c r="BT497"/>
  <c r="BQ497"/>
  <c r="BP497"/>
  <c r="BX497" s="1"/>
  <c r="BN497"/>
  <c r="BM497"/>
  <c r="BL497"/>
  <c r="BK497"/>
  <c r="BJ497"/>
  <c r="BI497"/>
  <c r="BH497"/>
  <c r="BO497" s="1"/>
  <c r="BG497"/>
  <c r="BF497"/>
  <c r="BE497"/>
  <c r="CA497" s="1"/>
  <c r="BD497"/>
  <c r="AN497"/>
  <c r="BW497" s="1"/>
  <c r="BZ496"/>
  <c r="BU496"/>
  <c r="BT496"/>
  <c r="BQ496"/>
  <c r="BP496"/>
  <c r="BX496" s="1"/>
  <c r="BN496"/>
  <c r="BM496"/>
  <c r="BL496"/>
  <c r="BK496"/>
  <c r="BJ496"/>
  <c r="BI496"/>
  <c r="BH496"/>
  <c r="BO496" s="1"/>
  <c r="BG496"/>
  <c r="BF496"/>
  <c r="BE496"/>
  <c r="CA496" s="1"/>
  <c r="BD496"/>
  <c r="AN496"/>
  <c r="BW496" s="1"/>
  <c r="BZ495"/>
  <c r="BU495"/>
  <c r="BT495"/>
  <c r="BQ495"/>
  <c r="BP495"/>
  <c r="BX495" s="1"/>
  <c r="BN495"/>
  <c r="BM495"/>
  <c r="BL495"/>
  <c r="BK495"/>
  <c r="BJ495"/>
  <c r="BI495"/>
  <c r="BH495"/>
  <c r="BO495" s="1"/>
  <c r="BG495"/>
  <c r="BF495"/>
  <c r="BE495"/>
  <c r="CA495" s="1"/>
  <c r="BD495"/>
  <c r="AN495"/>
  <c r="BW495" s="1"/>
  <c r="BZ494"/>
  <c r="BW494"/>
  <c r="BV494"/>
  <c r="BQ494"/>
  <c r="BP494"/>
  <c r="BX494" s="1"/>
  <c r="BN494"/>
  <c r="BM494"/>
  <c r="BL494"/>
  <c r="BK494"/>
  <c r="BJ494"/>
  <c r="BI494"/>
  <c r="BH494"/>
  <c r="BO494" s="1"/>
  <c r="BG494"/>
  <c r="BF494"/>
  <c r="BE494"/>
  <c r="CA494" s="1"/>
  <c r="BD494"/>
  <c r="AN494"/>
  <c r="BU494" s="1"/>
  <c r="BZ493"/>
  <c r="BW493"/>
  <c r="BV493"/>
  <c r="BU493"/>
  <c r="BT493"/>
  <c r="BQ493"/>
  <c r="BP493"/>
  <c r="BX493" s="1"/>
  <c r="BN493"/>
  <c r="BM493"/>
  <c r="BL493"/>
  <c r="BK493"/>
  <c r="BJ493"/>
  <c r="BI493"/>
  <c r="BH493"/>
  <c r="BO493" s="1"/>
  <c r="BG493"/>
  <c r="BF493"/>
  <c r="BE493"/>
  <c r="CA493" s="1"/>
  <c r="BD493"/>
  <c r="AN493"/>
  <c r="AU493" s="1"/>
  <c r="BZ492"/>
  <c r="BW492"/>
  <c r="BV492"/>
  <c r="BQ492"/>
  <c r="BP492"/>
  <c r="BX492" s="1"/>
  <c r="BN492"/>
  <c r="BM492"/>
  <c r="BL492"/>
  <c r="BK492"/>
  <c r="BJ492"/>
  <c r="BI492"/>
  <c r="BH492"/>
  <c r="BO492" s="1"/>
  <c r="BG492"/>
  <c r="BF492"/>
  <c r="BE492"/>
  <c r="CA492" s="1"/>
  <c r="BD492"/>
  <c r="AN492"/>
  <c r="BU492" s="1"/>
  <c r="BZ491"/>
  <c r="BW491"/>
  <c r="BV491"/>
  <c r="BQ491"/>
  <c r="BP491"/>
  <c r="BX491" s="1"/>
  <c r="BN491"/>
  <c r="BM491"/>
  <c r="BL491"/>
  <c r="BK491"/>
  <c r="BJ491"/>
  <c r="BI491"/>
  <c r="BH491"/>
  <c r="BO491" s="1"/>
  <c r="BG491"/>
  <c r="BF491"/>
  <c r="BE491"/>
  <c r="CA491" s="1"/>
  <c r="BD491"/>
  <c r="AN491"/>
  <c r="BU491" s="1"/>
  <c r="BZ490"/>
  <c r="BW490"/>
  <c r="BV490"/>
  <c r="BU490"/>
  <c r="BT490"/>
  <c r="BQ490"/>
  <c r="BP490"/>
  <c r="BX490" s="1"/>
  <c r="BN490"/>
  <c r="BM490"/>
  <c r="BL490"/>
  <c r="BK490"/>
  <c r="BJ490"/>
  <c r="BI490"/>
  <c r="BH490"/>
  <c r="BO490" s="1"/>
  <c r="BG490"/>
  <c r="BF490"/>
  <c r="BE490"/>
  <c r="CA490" s="1"/>
  <c r="BD490"/>
  <c r="AN490"/>
  <c r="AU490" s="1"/>
  <c r="BZ489"/>
  <c r="BW489"/>
  <c r="BV489"/>
  <c r="BQ489"/>
  <c r="BP489"/>
  <c r="BX489" s="1"/>
  <c r="BN489"/>
  <c r="BM489"/>
  <c r="BL489"/>
  <c r="BK489"/>
  <c r="BJ489"/>
  <c r="BI489"/>
  <c r="BH489"/>
  <c r="BO489" s="1"/>
  <c r="BG489"/>
  <c r="BF489"/>
  <c r="BE489"/>
  <c r="CA489" s="1"/>
  <c r="BD489"/>
  <c r="AN489"/>
  <c r="BU489" s="1"/>
  <c r="BZ488"/>
  <c r="BU488"/>
  <c r="BT488"/>
  <c r="BQ488"/>
  <c r="BP488"/>
  <c r="BX488" s="1"/>
  <c r="BN488"/>
  <c r="BM488"/>
  <c r="BL488"/>
  <c r="BK488"/>
  <c r="BJ488"/>
  <c r="BI488"/>
  <c r="BH488"/>
  <c r="BO488" s="1"/>
  <c r="BG488"/>
  <c r="BF488"/>
  <c r="BE488"/>
  <c r="CA488" s="1"/>
  <c r="BD488"/>
  <c r="AN488"/>
  <c r="BW488" s="1"/>
  <c r="BZ487"/>
  <c r="BW487"/>
  <c r="BV487"/>
  <c r="BU487"/>
  <c r="BT487"/>
  <c r="BQ487"/>
  <c r="BP487"/>
  <c r="BX487" s="1"/>
  <c r="BN487"/>
  <c r="BM487"/>
  <c r="BL487"/>
  <c r="BK487"/>
  <c r="BJ487"/>
  <c r="BI487"/>
  <c r="BH487"/>
  <c r="BO487" s="1"/>
  <c r="BG487"/>
  <c r="BF487"/>
  <c r="BE487"/>
  <c r="CA487" s="1"/>
  <c r="BD487"/>
  <c r="AN487"/>
  <c r="AU487" s="1"/>
  <c r="BZ486"/>
  <c r="BU486"/>
  <c r="BT486"/>
  <c r="BQ486"/>
  <c r="BP486"/>
  <c r="BX486" s="1"/>
  <c r="BN486"/>
  <c r="BM486"/>
  <c r="BL486"/>
  <c r="BK486"/>
  <c r="BJ486"/>
  <c r="BI486"/>
  <c r="BH486"/>
  <c r="BO486" s="1"/>
  <c r="BG486"/>
  <c r="BF486"/>
  <c r="BE486"/>
  <c r="CA486" s="1"/>
  <c r="BD486"/>
  <c r="AN486"/>
  <c r="BW486" s="1"/>
  <c r="BZ485"/>
  <c r="BW485"/>
  <c r="BV485"/>
  <c r="BQ485"/>
  <c r="BP485"/>
  <c r="BX485" s="1"/>
  <c r="BN485"/>
  <c r="BM485"/>
  <c r="BL485"/>
  <c r="BK485"/>
  <c r="BJ485"/>
  <c r="BI485"/>
  <c r="BH485"/>
  <c r="BO485" s="1"/>
  <c r="BG485"/>
  <c r="BF485"/>
  <c r="BE485"/>
  <c r="CA485" s="1"/>
  <c r="BD485"/>
  <c r="AN485"/>
  <c r="BU485" s="1"/>
  <c r="BZ484"/>
  <c r="BW484"/>
  <c r="BV484"/>
  <c r="BU484"/>
  <c r="BT484"/>
  <c r="BQ484"/>
  <c r="BP484"/>
  <c r="BX484" s="1"/>
  <c r="BN484"/>
  <c r="BM484"/>
  <c r="BL484"/>
  <c r="BK484"/>
  <c r="BJ484"/>
  <c r="BI484"/>
  <c r="BH484"/>
  <c r="BO484" s="1"/>
  <c r="BG484"/>
  <c r="BF484"/>
  <c r="BE484"/>
  <c r="CA484" s="1"/>
  <c r="BD484"/>
  <c r="AN484"/>
  <c r="AU484" s="1"/>
  <c r="BZ483"/>
  <c r="BW483"/>
  <c r="BV483"/>
  <c r="BQ483"/>
  <c r="BP483"/>
  <c r="BX483" s="1"/>
  <c r="BN483"/>
  <c r="BM483"/>
  <c r="BL483"/>
  <c r="BK483"/>
  <c r="BJ483"/>
  <c r="BI483"/>
  <c r="BH483"/>
  <c r="BO483" s="1"/>
  <c r="BG483"/>
  <c r="BF483"/>
  <c r="BE483"/>
  <c r="CA483" s="1"/>
  <c r="BD483"/>
  <c r="AN483"/>
  <c r="BU483" s="1"/>
  <c r="BZ482"/>
  <c r="BU482"/>
  <c r="BT482"/>
  <c r="BQ482"/>
  <c r="BP482"/>
  <c r="BX482" s="1"/>
  <c r="BN482"/>
  <c r="BM482"/>
  <c r="BL482"/>
  <c r="BK482"/>
  <c r="BJ482"/>
  <c r="BI482"/>
  <c r="BH482"/>
  <c r="BO482" s="1"/>
  <c r="BG482"/>
  <c r="BF482"/>
  <c r="BE482"/>
  <c r="CA482" s="1"/>
  <c r="BD482"/>
  <c r="AN482"/>
  <c r="BW482" s="1"/>
  <c r="BZ481"/>
  <c r="BU481"/>
  <c r="BT481"/>
  <c r="BQ481"/>
  <c r="BP481"/>
  <c r="BX481" s="1"/>
  <c r="BN481"/>
  <c r="BM481"/>
  <c r="BL481"/>
  <c r="BK481"/>
  <c r="BJ481"/>
  <c r="BI481"/>
  <c r="BH481"/>
  <c r="BO481" s="1"/>
  <c r="BG481"/>
  <c r="BF481"/>
  <c r="BE481"/>
  <c r="CA481" s="1"/>
  <c r="BD481"/>
  <c r="AN481"/>
  <c r="BW481" s="1"/>
  <c r="BZ480"/>
  <c r="BW480"/>
  <c r="BV480"/>
  <c r="BQ480"/>
  <c r="BP480"/>
  <c r="BX480" s="1"/>
  <c r="BN480"/>
  <c r="BM480"/>
  <c r="BL480"/>
  <c r="BK480"/>
  <c r="BJ480"/>
  <c r="BI480"/>
  <c r="BH480"/>
  <c r="BO480" s="1"/>
  <c r="BG480"/>
  <c r="BF480"/>
  <c r="BE480"/>
  <c r="CA480" s="1"/>
  <c r="BD480"/>
  <c r="AN480"/>
  <c r="BU480" s="1"/>
  <c r="BZ479"/>
  <c r="BW479"/>
  <c r="BV479"/>
  <c r="BQ479"/>
  <c r="BP479"/>
  <c r="BX479" s="1"/>
  <c r="BN479"/>
  <c r="BM479"/>
  <c r="BL479"/>
  <c r="BK479"/>
  <c r="BJ479"/>
  <c r="BI479"/>
  <c r="BH479"/>
  <c r="BO479" s="1"/>
  <c r="BG479"/>
  <c r="BF479"/>
  <c r="BE479"/>
  <c r="CA479" s="1"/>
  <c r="BD479"/>
  <c r="AN479"/>
  <c r="BU479" s="1"/>
  <c r="BZ478"/>
  <c r="BW478"/>
  <c r="BV478"/>
  <c r="BU478"/>
  <c r="BT478"/>
  <c r="BQ478"/>
  <c r="BP478"/>
  <c r="BX478" s="1"/>
  <c r="BN478"/>
  <c r="BM478"/>
  <c r="BL478"/>
  <c r="BK478"/>
  <c r="BJ478"/>
  <c r="BI478"/>
  <c r="BH478"/>
  <c r="BO478" s="1"/>
  <c r="BG478"/>
  <c r="BF478"/>
  <c r="BE478"/>
  <c r="CA478" s="1"/>
  <c r="BD478"/>
  <c r="AN478"/>
  <c r="AU478" s="1"/>
  <c r="BZ477"/>
  <c r="BU477"/>
  <c r="BT477"/>
  <c r="BQ477"/>
  <c r="BP477"/>
  <c r="BX477" s="1"/>
  <c r="BN477"/>
  <c r="BM477"/>
  <c r="BL477"/>
  <c r="BK477"/>
  <c r="BJ477"/>
  <c r="BI477"/>
  <c r="BH477"/>
  <c r="BO477" s="1"/>
  <c r="BG477"/>
  <c r="BF477"/>
  <c r="BE477"/>
  <c r="CA477" s="1"/>
  <c r="BD477"/>
  <c r="AN477"/>
  <c r="BW477" s="1"/>
  <c r="BZ476"/>
  <c r="BU476"/>
  <c r="BT476"/>
  <c r="BQ476"/>
  <c r="BP476"/>
  <c r="BX476" s="1"/>
  <c r="BN476"/>
  <c r="BM476"/>
  <c r="BL476"/>
  <c r="BK476"/>
  <c r="BJ476"/>
  <c r="BI476"/>
  <c r="BH476"/>
  <c r="BO476" s="1"/>
  <c r="BG476"/>
  <c r="BF476"/>
  <c r="BE476"/>
  <c r="CA476" s="1"/>
  <c r="BD476"/>
  <c r="AN476"/>
  <c r="BW476" s="1"/>
  <c r="BZ475"/>
  <c r="BU475"/>
  <c r="BT475"/>
  <c r="BQ475"/>
  <c r="BP475"/>
  <c r="BX475" s="1"/>
  <c r="BN475"/>
  <c r="BM475"/>
  <c r="BL475"/>
  <c r="BK475"/>
  <c r="BJ475"/>
  <c r="BI475"/>
  <c r="BH475"/>
  <c r="BO475" s="1"/>
  <c r="BG475"/>
  <c r="BF475"/>
  <c r="BE475"/>
  <c r="CA475" s="1"/>
  <c r="BD475"/>
  <c r="AN475"/>
  <c r="BW475" s="1"/>
  <c r="BZ474"/>
  <c r="BU474"/>
  <c r="BT474"/>
  <c r="BQ474"/>
  <c r="BP474"/>
  <c r="BX474" s="1"/>
  <c r="BN474"/>
  <c r="BM474"/>
  <c r="BL474"/>
  <c r="BK474"/>
  <c r="BJ474"/>
  <c r="BI474"/>
  <c r="BH474"/>
  <c r="BO474" s="1"/>
  <c r="BG474"/>
  <c r="BF474"/>
  <c r="BE474"/>
  <c r="CA474" s="1"/>
  <c r="BD474"/>
  <c r="AN474"/>
  <c r="BW474" s="1"/>
  <c r="BZ473"/>
  <c r="BW473"/>
  <c r="BV473"/>
  <c r="BU473"/>
  <c r="BT473"/>
  <c r="BQ473"/>
  <c r="BP473"/>
  <c r="BX473" s="1"/>
  <c r="BN473"/>
  <c r="BM473"/>
  <c r="BL473"/>
  <c r="BK473"/>
  <c r="BJ473"/>
  <c r="BI473"/>
  <c r="BH473"/>
  <c r="BO473" s="1"/>
  <c r="BG473"/>
  <c r="BF473"/>
  <c r="BE473"/>
  <c r="CA473" s="1"/>
  <c r="BD473"/>
  <c r="AN473"/>
  <c r="AU473" s="1"/>
  <c r="BZ472"/>
  <c r="BU472"/>
  <c r="BT472"/>
  <c r="BQ472"/>
  <c r="BP472"/>
  <c r="BX472" s="1"/>
  <c r="BN472"/>
  <c r="BM472"/>
  <c r="BL472"/>
  <c r="BK472"/>
  <c r="BJ472"/>
  <c r="BI472"/>
  <c r="BH472"/>
  <c r="BO472" s="1"/>
  <c r="BG472"/>
  <c r="BF472"/>
  <c r="BE472"/>
  <c r="CA472" s="1"/>
  <c r="BD472"/>
  <c r="AN472"/>
  <c r="BW472" s="1"/>
  <c r="BZ471"/>
  <c r="BU471"/>
  <c r="BT471"/>
  <c r="BQ471"/>
  <c r="BP471"/>
  <c r="BX471" s="1"/>
  <c r="BN471"/>
  <c r="BM471"/>
  <c r="BL471"/>
  <c r="BK471"/>
  <c r="BJ471"/>
  <c r="BI471"/>
  <c r="BH471"/>
  <c r="BO471" s="1"/>
  <c r="BG471"/>
  <c r="BF471"/>
  <c r="BE471"/>
  <c r="CA471" s="1"/>
  <c r="BD471"/>
  <c r="AN471"/>
  <c r="BW471" s="1"/>
  <c r="BZ470"/>
  <c r="BU470"/>
  <c r="BT470"/>
  <c r="BQ470"/>
  <c r="BP470"/>
  <c r="BX470" s="1"/>
  <c r="BN470"/>
  <c r="BM470"/>
  <c r="BL470"/>
  <c r="BK470"/>
  <c r="BJ470"/>
  <c r="BI470"/>
  <c r="BH470"/>
  <c r="BO470" s="1"/>
  <c r="BG470"/>
  <c r="BF470"/>
  <c r="BE470"/>
  <c r="CA470" s="1"/>
  <c r="BD470"/>
  <c r="AN470"/>
  <c r="BW470" s="1"/>
  <c r="BZ469"/>
  <c r="BU469"/>
  <c r="BT469"/>
  <c r="BQ469"/>
  <c r="BP469"/>
  <c r="BX469" s="1"/>
  <c r="BN469"/>
  <c r="BM469"/>
  <c r="BL469"/>
  <c r="BK469"/>
  <c r="BJ469"/>
  <c r="BI469"/>
  <c r="BH469"/>
  <c r="BO469" s="1"/>
  <c r="BG469"/>
  <c r="BF469"/>
  <c r="BE469"/>
  <c r="CA469" s="1"/>
  <c r="BD469"/>
  <c r="AN469"/>
  <c r="BW469" s="1"/>
  <c r="BZ468"/>
  <c r="BU468"/>
  <c r="BT468"/>
  <c r="BQ468"/>
  <c r="BP468"/>
  <c r="BX468" s="1"/>
  <c r="BN468"/>
  <c r="BM468"/>
  <c r="BL468"/>
  <c r="BK468"/>
  <c r="BJ468"/>
  <c r="BI468"/>
  <c r="BH468"/>
  <c r="BO468" s="1"/>
  <c r="BG468"/>
  <c r="BF468"/>
  <c r="BE468"/>
  <c r="CA468" s="1"/>
  <c r="BD468"/>
  <c r="AN468"/>
  <c r="BW468" s="1"/>
  <c r="BZ467"/>
  <c r="BU467"/>
  <c r="BT467"/>
  <c r="BQ467"/>
  <c r="BP467"/>
  <c r="BX467" s="1"/>
  <c r="BN467"/>
  <c r="BM467"/>
  <c r="BL467"/>
  <c r="BK467"/>
  <c r="BJ467"/>
  <c r="BI467"/>
  <c r="BH467"/>
  <c r="BO467" s="1"/>
  <c r="BG467"/>
  <c r="BF467"/>
  <c r="BE467"/>
  <c r="CA467" s="1"/>
  <c r="BD467"/>
  <c r="AN467"/>
  <c r="BW467" s="1"/>
  <c r="BZ466"/>
  <c r="BW466"/>
  <c r="BV466"/>
  <c r="BQ466"/>
  <c r="BP466"/>
  <c r="BX466" s="1"/>
  <c r="BN466"/>
  <c r="BM466"/>
  <c r="BL466"/>
  <c r="BK466"/>
  <c r="BJ466"/>
  <c r="BI466"/>
  <c r="BH466"/>
  <c r="BO466" s="1"/>
  <c r="BG466"/>
  <c r="BF466"/>
  <c r="BE466"/>
  <c r="CA466" s="1"/>
  <c r="BD466"/>
  <c r="AN466"/>
  <c r="BU466" s="1"/>
  <c r="BZ465"/>
  <c r="BW465"/>
  <c r="BV465"/>
  <c r="BQ465"/>
  <c r="BP465"/>
  <c r="BX465" s="1"/>
  <c r="BN465"/>
  <c r="BM465"/>
  <c r="BL465"/>
  <c r="BK465"/>
  <c r="BJ465"/>
  <c r="BI465"/>
  <c r="BH465"/>
  <c r="BO465" s="1"/>
  <c r="BG465"/>
  <c r="BF465"/>
  <c r="BE465"/>
  <c r="CA465" s="1"/>
  <c r="BD465"/>
  <c r="AN465"/>
  <c r="BU465" s="1"/>
  <c r="BZ464"/>
  <c r="BW464"/>
  <c r="BV464"/>
  <c r="BQ464"/>
  <c r="BP464"/>
  <c r="BX464" s="1"/>
  <c r="BN464"/>
  <c r="BM464"/>
  <c r="BL464"/>
  <c r="BK464"/>
  <c r="BJ464"/>
  <c r="BI464"/>
  <c r="BH464"/>
  <c r="BO464" s="1"/>
  <c r="BG464"/>
  <c r="BF464"/>
  <c r="BE464"/>
  <c r="CA464" s="1"/>
  <c r="BD464"/>
  <c r="AN464"/>
  <c r="BU464" s="1"/>
  <c r="BZ463"/>
  <c r="BW463"/>
  <c r="BV463"/>
  <c r="BU463"/>
  <c r="BT463"/>
  <c r="BQ463"/>
  <c r="BP463"/>
  <c r="BX463" s="1"/>
  <c r="BN463"/>
  <c r="BM463"/>
  <c r="BL463"/>
  <c r="BK463"/>
  <c r="BJ463"/>
  <c r="BI463"/>
  <c r="BH463"/>
  <c r="BO463" s="1"/>
  <c r="BG463"/>
  <c r="BF463"/>
  <c r="BE463"/>
  <c r="CA463" s="1"/>
  <c r="BD463"/>
  <c r="AN463"/>
  <c r="AU463" s="1"/>
  <c r="BZ462"/>
  <c r="BW462"/>
  <c r="BV462"/>
  <c r="BU462"/>
  <c r="BT462"/>
  <c r="BQ462"/>
  <c r="BP462"/>
  <c r="BX462" s="1"/>
  <c r="BN462"/>
  <c r="BM462"/>
  <c r="BL462"/>
  <c r="BK462"/>
  <c r="BJ462"/>
  <c r="BI462"/>
  <c r="BH462"/>
  <c r="BO462" s="1"/>
  <c r="BG462"/>
  <c r="BF462"/>
  <c r="BE462"/>
  <c r="CA462" s="1"/>
  <c r="BD462"/>
  <c r="AN462"/>
  <c r="AU462" s="1"/>
  <c r="BZ461"/>
  <c r="BW461"/>
  <c r="BV461"/>
  <c r="BQ461"/>
  <c r="BP461"/>
  <c r="BX461" s="1"/>
  <c r="BN461"/>
  <c r="BM461"/>
  <c r="BL461"/>
  <c r="BK461"/>
  <c r="BJ461"/>
  <c r="BI461"/>
  <c r="BH461"/>
  <c r="BO461" s="1"/>
  <c r="BG461"/>
  <c r="BF461"/>
  <c r="BE461"/>
  <c r="CA461" s="1"/>
  <c r="BD461"/>
  <c r="AN461"/>
  <c r="BU461" s="1"/>
  <c r="BZ460"/>
  <c r="BW460"/>
  <c r="BV460"/>
  <c r="BU460"/>
  <c r="BT460"/>
  <c r="BQ460"/>
  <c r="BP460"/>
  <c r="BX460" s="1"/>
  <c r="BN460"/>
  <c r="BM460"/>
  <c r="BL460"/>
  <c r="BK460"/>
  <c r="BJ460"/>
  <c r="BI460"/>
  <c r="BH460"/>
  <c r="BO460" s="1"/>
  <c r="BG460"/>
  <c r="BF460"/>
  <c r="BE460"/>
  <c r="CA460" s="1"/>
  <c r="BD460"/>
  <c r="AN460"/>
  <c r="AU460" s="1"/>
  <c r="BZ459"/>
  <c r="BU459"/>
  <c r="BT459"/>
  <c r="BQ459"/>
  <c r="BP459"/>
  <c r="BX459" s="1"/>
  <c r="BN459"/>
  <c r="BM459"/>
  <c r="BL459"/>
  <c r="BK459"/>
  <c r="BJ459"/>
  <c r="BI459"/>
  <c r="BH459"/>
  <c r="BO459" s="1"/>
  <c r="BG459"/>
  <c r="BF459"/>
  <c r="BE459"/>
  <c r="CA459" s="1"/>
  <c r="BD459"/>
  <c r="AN459"/>
  <c r="BW459" s="1"/>
  <c r="BZ458"/>
  <c r="BU458"/>
  <c r="BT458"/>
  <c r="BQ458"/>
  <c r="BP458"/>
  <c r="BX458" s="1"/>
  <c r="BN458"/>
  <c r="BM458"/>
  <c r="BL458"/>
  <c r="BK458"/>
  <c r="BJ458"/>
  <c r="BI458"/>
  <c r="BH458"/>
  <c r="BO458" s="1"/>
  <c r="BG458"/>
  <c r="BF458"/>
  <c r="BE458"/>
  <c r="CA458" s="1"/>
  <c r="BD458"/>
  <c r="AN458"/>
  <c r="BW458" s="1"/>
  <c r="BZ457"/>
  <c r="BU457"/>
  <c r="BT457"/>
  <c r="BQ457"/>
  <c r="BP457"/>
  <c r="BX457" s="1"/>
  <c r="BN457"/>
  <c r="BM457"/>
  <c r="BL457"/>
  <c r="BK457"/>
  <c r="BJ457"/>
  <c r="BI457"/>
  <c r="BH457"/>
  <c r="BO457" s="1"/>
  <c r="BG457"/>
  <c r="BF457"/>
  <c r="BE457"/>
  <c r="CA457" s="1"/>
  <c r="BD457"/>
  <c r="AN457"/>
  <c r="BW457" s="1"/>
  <c r="BZ456"/>
  <c r="BU456"/>
  <c r="BT456"/>
  <c r="BQ456"/>
  <c r="BP456"/>
  <c r="BX456" s="1"/>
  <c r="BN456"/>
  <c r="BM456"/>
  <c r="BL456"/>
  <c r="BK456"/>
  <c r="BJ456"/>
  <c r="BI456"/>
  <c r="BH456"/>
  <c r="BO456" s="1"/>
  <c r="BG456"/>
  <c r="BF456"/>
  <c r="BE456"/>
  <c r="CA456" s="1"/>
  <c r="BD456"/>
  <c r="AN456"/>
  <c r="BW456" s="1"/>
  <c r="BZ455"/>
  <c r="BU455"/>
  <c r="BT455"/>
  <c r="BQ455"/>
  <c r="BP455"/>
  <c r="BX455" s="1"/>
  <c r="BN455"/>
  <c r="BM455"/>
  <c r="BL455"/>
  <c r="BK455"/>
  <c r="BJ455"/>
  <c r="BI455"/>
  <c r="BH455"/>
  <c r="BO455" s="1"/>
  <c r="BG455"/>
  <c r="BF455"/>
  <c r="BE455"/>
  <c r="CA455" s="1"/>
  <c r="BD455"/>
  <c r="AN455"/>
  <c r="BW455" s="1"/>
  <c r="BZ454"/>
  <c r="BU454"/>
  <c r="BT454"/>
  <c r="BQ454"/>
  <c r="BP454"/>
  <c r="BX454" s="1"/>
  <c r="BN454"/>
  <c r="BM454"/>
  <c r="BL454"/>
  <c r="BK454"/>
  <c r="BJ454"/>
  <c r="BI454"/>
  <c r="BH454"/>
  <c r="BO454" s="1"/>
  <c r="BG454"/>
  <c r="BF454"/>
  <c r="BE454"/>
  <c r="CA454" s="1"/>
  <c r="BD454"/>
  <c r="AN454"/>
  <c r="BW454" s="1"/>
  <c r="BZ453"/>
  <c r="BU453"/>
  <c r="BT453"/>
  <c r="BQ453"/>
  <c r="BP453"/>
  <c r="BX453" s="1"/>
  <c r="BN453"/>
  <c r="BM453"/>
  <c r="BL453"/>
  <c r="BK453"/>
  <c r="BJ453"/>
  <c r="BI453"/>
  <c r="BH453"/>
  <c r="BO453" s="1"/>
  <c r="BG453"/>
  <c r="BF453"/>
  <c r="BE453"/>
  <c r="CA453" s="1"/>
  <c r="BD453"/>
  <c r="AN453"/>
  <c r="BW453" s="1"/>
  <c r="BZ452"/>
  <c r="BU452"/>
  <c r="BT452"/>
  <c r="BQ452"/>
  <c r="BP452"/>
  <c r="BX452" s="1"/>
  <c r="BN452"/>
  <c r="BM452"/>
  <c r="BL452"/>
  <c r="BK452"/>
  <c r="BJ452"/>
  <c r="BI452"/>
  <c r="BH452"/>
  <c r="BO452" s="1"/>
  <c r="BG452"/>
  <c r="BF452"/>
  <c r="BE452"/>
  <c r="CA452" s="1"/>
  <c r="BD452"/>
  <c r="AN452"/>
  <c r="BW452" s="1"/>
  <c r="BZ451"/>
  <c r="BW451"/>
  <c r="BV451"/>
  <c r="BQ451"/>
  <c r="BP451"/>
  <c r="BX451" s="1"/>
  <c r="BN451"/>
  <c r="BM451"/>
  <c r="BL451"/>
  <c r="BK451"/>
  <c r="BJ451"/>
  <c r="BI451"/>
  <c r="BH451"/>
  <c r="BO451" s="1"/>
  <c r="BG451"/>
  <c r="BF451"/>
  <c r="BE451"/>
  <c r="CA451" s="1"/>
  <c r="BD451"/>
  <c r="AN451"/>
  <c r="BU451" s="1"/>
  <c r="BZ450"/>
  <c r="BW450"/>
  <c r="BV450"/>
  <c r="BQ450"/>
  <c r="BP450"/>
  <c r="BX450" s="1"/>
  <c r="BN450"/>
  <c r="BM450"/>
  <c r="BL450"/>
  <c r="BK450"/>
  <c r="BJ450"/>
  <c r="BI450"/>
  <c r="BH450"/>
  <c r="BO450" s="1"/>
  <c r="BG450"/>
  <c r="BF450"/>
  <c r="BE450"/>
  <c r="CA450" s="1"/>
  <c r="BD450"/>
  <c r="AN450"/>
  <c r="BU450" s="1"/>
  <c r="BZ449"/>
  <c r="BU449"/>
  <c r="BT449"/>
  <c r="BQ449"/>
  <c r="BP449"/>
  <c r="BX449" s="1"/>
  <c r="BN449"/>
  <c r="BM449"/>
  <c r="BL449"/>
  <c r="BK449"/>
  <c r="BJ449"/>
  <c r="BI449"/>
  <c r="BH449"/>
  <c r="BO449" s="1"/>
  <c r="BG449"/>
  <c r="BF449"/>
  <c r="BE449"/>
  <c r="CA449" s="1"/>
  <c r="BD449"/>
  <c r="AN449"/>
  <c r="BW449" s="1"/>
  <c r="BZ448"/>
  <c r="BU448"/>
  <c r="BT448"/>
  <c r="BQ448"/>
  <c r="BP448"/>
  <c r="BX448" s="1"/>
  <c r="BN448"/>
  <c r="BM448"/>
  <c r="BL448"/>
  <c r="BK448"/>
  <c r="BJ448"/>
  <c r="BI448"/>
  <c r="BH448"/>
  <c r="BO448" s="1"/>
  <c r="BG448"/>
  <c r="BF448"/>
  <c r="BE448"/>
  <c r="CA448" s="1"/>
  <c r="BD448"/>
  <c r="AN448"/>
  <c r="BW448" s="1"/>
  <c r="BZ447"/>
  <c r="BW447"/>
  <c r="BV447"/>
  <c r="BQ447"/>
  <c r="BP447"/>
  <c r="BX447" s="1"/>
  <c r="BN447"/>
  <c r="BM447"/>
  <c r="BL447"/>
  <c r="BK447"/>
  <c r="BJ447"/>
  <c r="BI447"/>
  <c r="BH447"/>
  <c r="BO447" s="1"/>
  <c r="BG447"/>
  <c r="BF447"/>
  <c r="BE447"/>
  <c r="CA447" s="1"/>
  <c r="BD447"/>
  <c r="AN447"/>
  <c r="BU447" s="1"/>
  <c r="BZ446"/>
  <c r="BW446"/>
  <c r="BV446"/>
  <c r="BU446"/>
  <c r="BT446"/>
  <c r="BQ446"/>
  <c r="BP446"/>
  <c r="BX446" s="1"/>
  <c r="BN446"/>
  <c r="BM446"/>
  <c r="BL446"/>
  <c r="BK446"/>
  <c r="BJ446"/>
  <c r="BI446"/>
  <c r="BH446"/>
  <c r="BO446" s="1"/>
  <c r="BG446"/>
  <c r="BF446"/>
  <c r="BE446"/>
  <c r="CA446" s="1"/>
  <c r="BD446"/>
  <c r="AN446"/>
  <c r="AU446" s="1"/>
  <c r="BZ445"/>
  <c r="BU445"/>
  <c r="BT445"/>
  <c r="BQ445"/>
  <c r="BP445"/>
  <c r="BX445" s="1"/>
  <c r="BN445"/>
  <c r="BM445"/>
  <c r="BL445"/>
  <c r="BK445"/>
  <c r="BJ445"/>
  <c r="BI445"/>
  <c r="BH445"/>
  <c r="BO445" s="1"/>
  <c r="BG445"/>
  <c r="BF445"/>
  <c r="BE445"/>
  <c r="CA445" s="1"/>
  <c r="BD445"/>
  <c r="AN445"/>
  <c r="BW445" s="1"/>
  <c r="BZ444"/>
  <c r="BW444"/>
  <c r="BV444"/>
  <c r="BU444"/>
  <c r="BT444"/>
  <c r="BQ444"/>
  <c r="BP444"/>
  <c r="BX444" s="1"/>
  <c r="BN444"/>
  <c r="BM444"/>
  <c r="BL444"/>
  <c r="BK444"/>
  <c r="BJ444"/>
  <c r="BI444"/>
  <c r="BH444"/>
  <c r="BO444" s="1"/>
  <c r="BG444"/>
  <c r="BF444"/>
  <c r="BE444"/>
  <c r="CA444" s="1"/>
  <c r="BD444"/>
  <c r="AN444"/>
  <c r="AU444" s="1"/>
  <c r="BZ443"/>
  <c r="BW443"/>
  <c r="BV443"/>
  <c r="BU443"/>
  <c r="BT443"/>
  <c r="BQ443"/>
  <c r="BP443"/>
  <c r="BX443" s="1"/>
  <c r="BN443"/>
  <c r="BM443"/>
  <c r="BL443"/>
  <c r="BK443"/>
  <c r="BJ443"/>
  <c r="BI443"/>
  <c r="BH443"/>
  <c r="BO443" s="1"/>
  <c r="BG443"/>
  <c r="BF443"/>
  <c r="BE443"/>
  <c r="CA443" s="1"/>
  <c r="BD443"/>
  <c r="AN443"/>
  <c r="AU443" s="1"/>
  <c r="BZ442"/>
  <c r="BW442"/>
  <c r="BV442"/>
  <c r="BU442"/>
  <c r="BT442"/>
  <c r="BQ442"/>
  <c r="BP442"/>
  <c r="BX442" s="1"/>
  <c r="BN442"/>
  <c r="BM442"/>
  <c r="BL442"/>
  <c r="BK442"/>
  <c r="BJ442"/>
  <c r="BI442"/>
  <c r="BH442"/>
  <c r="BO442" s="1"/>
  <c r="BG442"/>
  <c r="BF442"/>
  <c r="BE442"/>
  <c r="CA442" s="1"/>
  <c r="BD442"/>
  <c r="AN442"/>
  <c r="AU442" s="1"/>
  <c r="BZ441"/>
  <c r="BW441"/>
  <c r="BV441"/>
  <c r="BU441"/>
  <c r="BT441"/>
  <c r="BQ441"/>
  <c r="BP441"/>
  <c r="BX441" s="1"/>
  <c r="BN441"/>
  <c r="BM441"/>
  <c r="BL441"/>
  <c r="BK441"/>
  <c r="BJ441"/>
  <c r="BI441"/>
  <c r="BH441"/>
  <c r="BO441" s="1"/>
  <c r="BG441"/>
  <c r="BF441"/>
  <c r="BE441"/>
  <c r="CA441" s="1"/>
  <c r="BD441"/>
  <c r="AN441"/>
  <c r="AU441" s="1"/>
  <c r="BZ440"/>
  <c r="BW440"/>
  <c r="BV440"/>
  <c r="BU440"/>
  <c r="BT440"/>
  <c r="BQ440"/>
  <c r="BP440"/>
  <c r="BX440" s="1"/>
  <c r="BN440"/>
  <c r="BM440"/>
  <c r="BL440"/>
  <c r="BK440"/>
  <c r="BJ440"/>
  <c r="BI440"/>
  <c r="BH440"/>
  <c r="BO440" s="1"/>
  <c r="BG440"/>
  <c r="BF440"/>
  <c r="BE440"/>
  <c r="CA440" s="1"/>
  <c r="BD440"/>
  <c r="AN440"/>
  <c r="AU440" s="1"/>
  <c r="BZ439"/>
  <c r="BW439"/>
  <c r="BV439"/>
  <c r="BU439"/>
  <c r="BT439"/>
  <c r="BQ439"/>
  <c r="BP439"/>
  <c r="BX439" s="1"/>
  <c r="BN439"/>
  <c r="BM439"/>
  <c r="BL439"/>
  <c r="BK439"/>
  <c r="BJ439"/>
  <c r="BI439"/>
  <c r="BH439"/>
  <c r="BO439" s="1"/>
  <c r="BG439"/>
  <c r="BF439"/>
  <c r="BE439"/>
  <c r="CA439" s="1"/>
  <c r="BD439"/>
  <c r="AN439"/>
  <c r="AU439" s="1"/>
  <c r="BZ438"/>
  <c r="BW438"/>
  <c r="BV438"/>
  <c r="BQ438"/>
  <c r="BP438"/>
  <c r="BX438" s="1"/>
  <c r="BN438"/>
  <c r="BM438"/>
  <c r="BL438"/>
  <c r="BK438"/>
  <c r="BJ438"/>
  <c r="BI438"/>
  <c r="BH438"/>
  <c r="BO438" s="1"/>
  <c r="BG438"/>
  <c r="BF438"/>
  <c r="BE438"/>
  <c r="CA438" s="1"/>
  <c r="BD438"/>
  <c r="AN438"/>
  <c r="BU438" s="1"/>
  <c r="BZ437"/>
  <c r="BW437"/>
  <c r="BV437"/>
  <c r="BU437"/>
  <c r="BT437"/>
  <c r="BQ437"/>
  <c r="BP437"/>
  <c r="BX437" s="1"/>
  <c r="BN437"/>
  <c r="BM437"/>
  <c r="BL437"/>
  <c r="BK437"/>
  <c r="BJ437"/>
  <c r="BI437"/>
  <c r="BH437"/>
  <c r="BO437" s="1"/>
  <c r="BG437"/>
  <c r="BF437"/>
  <c r="BE437"/>
  <c r="CA437" s="1"/>
  <c r="BD437"/>
  <c r="AN437"/>
  <c r="AU437" s="1"/>
  <c r="BZ436"/>
  <c r="BW436"/>
  <c r="BV436"/>
  <c r="BQ436"/>
  <c r="BP436"/>
  <c r="BX436" s="1"/>
  <c r="BN436"/>
  <c r="BM436"/>
  <c r="BL436"/>
  <c r="BK436"/>
  <c r="BJ436"/>
  <c r="BI436"/>
  <c r="BH436"/>
  <c r="BO436" s="1"/>
  <c r="BG436"/>
  <c r="BF436"/>
  <c r="BE436"/>
  <c r="CA436" s="1"/>
  <c r="BD436"/>
  <c r="AN436"/>
  <c r="BU436" s="1"/>
  <c r="BZ435"/>
  <c r="BU435"/>
  <c r="BT435"/>
  <c r="BQ435"/>
  <c r="BP435"/>
  <c r="BX435" s="1"/>
  <c r="BN435"/>
  <c r="BM435"/>
  <c r="BL435"/>
  <c r="BK435"/>
  <c r="BJ435"/>
  <c r="BI435"/>
  <c r="BH435"/>
  <c r="BO435" s="1"/>
  <c r="BG435"/>
  <c r="BF435"/>
  <c r="BE435"/>
  <c r="CA435" s="1"/>
  <c r="BD435"/>
  <c r="AN435"/>
  <c r="BW435" s="1"/>
  <c r="BZ434"/>
  <c r="BU434"/>
  <c r="BT434"/>
  <c r="BQ434"/>
  <c r="BP434"/>
  <c r="BX434" s="1"/>
  <c r="BN434"/>
  <c r="BM434"/>
  <c r="BL434"/>
  <c r="BK434"/>
  <c r="BJ434"/>
  <c r="BI434"/>
  <c r="BH434"/>
  <c r="BO434" s="1"/>
  <c r="BG434"/>
  <c r="BF434"/>
  <c r="BE434"/>
  <c r="CA434" s="1"/>
  <c r="BD434"/>
  <c r="AN434"/>
  <c r="BW434" s="1"/>
  <c r="BZ433"/>
  <c r="BW433"/>
  <c r="BV433"/>
  <c r="BQ433"/>
  <c r="BP433"/>
  <c r="BX433" s="1"/>
  <c r="BN433"/>
  <c r="BM433"/>
  <c r="BL433"/>
  <c r="BK433"/>
  <c r="BJ433"/>
  <c r="BI433"/>
  <c r="BH433"/>
  <c r="BO433" s="1"/>
  <c r="BG433"/>
  <c r="BF433"/>
  <c r="BE433"/>
  <c r="CA433" s="1"/>
  <c r="BD433"/>
  <c r="AN433"/>
  <c r="BU433" s="1"/>
  <c r="BZ432"/>
  <c r="BW432"/>
  <c r="BV432"/>
  <c r="BU432"/>
  <c r="BT432"/>
  <c r="BQ432"/>
  <c r="BP432"/>
  <c r="BX432" s="1"/>
  <c r="BN432"/>
  <c r="BM432"/>
  <c r="BL432"/>
  <c r="BK432"/>
  <c r="BJ432"/>
  <c r="BI432"/>
  <c r="BH432"/>
  <c r="BO432" s="1"/>
  <c r="BG432"/>
  <c r="BF432"/>
  <c r="BE432"/>
  <c r="CA432" s="1"/>
  <c r="BD432"/>
  <c r="AN432"/>
  <c r="AU432" s="1"/>
  <c r="BZ431"/>
  <c r="BW431"/>
  <c r="BV431"/>
  <c r="BQ431"/>
  <c r="BP431"/>
  <c r="BX431" s="1"/>
  <c r="BN431"/>
  <c r="BM431"/>
  <c r="BL431"/>
  <c r="BK431"/>
  <c r="BJ431"/>
  <c r="BI431"/>
  <c r="BH431"/>
  <c r="BO431" s="1"/>
  <c r="BG431"/>
  <c r="BF431"/>
  <c r="BE431"/>
  <c r="CA431" s="1"/>
  <c r="BD431"/>
  <c r="AN431"/>
  <c r="BU431" s="1"/>
  <c r="BZ430"/>
  <c r="BW430"/>
  <c r="BV430"/>
  <c r="BQ430"/>
  <c r="BP430"/>
  <c r="BX430" s="1"/>
  <c r="BN430"/>
  <c r="BM430"/>
  <c r="BL430"/>
  <c r="BK430"/>
  <c r="BJ430"/>
  <c r="BI430"/>
  <c r="BH430"/>
  <c r="BO430" s="1"/>
  <c r="BG430"/>
  <c r="BF430"/>
  <c r="BE430"/>
  <c r="CA430" s="1"/>
  <c r="BD430"/>
  <c r="AN430"/>
  <c r="BU430" s="1"/>
  <c r="BZ429"/>
  <c r="BU429"/>
  <c r="BT429"/>
  <c r="BQ429"/>
  <c r="BP429"/>
  <c r="BX429" s="1"/>
  <c r="BN429"/>
  <c r="BM429"/>
  <c r="BL429"/>
  <c r="BK429"/>
  <c r="BJ429"/>
  <c r="BI429"/>
  <c r="BH429"/>
  <c r="BO429" s="1"/>
  <c r="BG429"/>
  <c r="BF429"/>
  <c r="BE429"/>
  <c r="CA429" s="1"/>
  <c r="BD429"/>
  <c r="AN429"/>
  <c r="BW429" s="1"/>
  <c r="BZ428"/>
  <c r="BU428"/>
  <c r="BT428"/>
  <c r="BQ428"/>
  <c r="BP428"/>
  <c r="BX428" s="1"/>
  <c r="BN428"/>
  <c r="BM428"/>
  <c r="BL428"/>
  <c r="BK428"/>
  <c r="BJ428"/>
  <c r="BI428"/>
  <c r="BH428"/>
  <c r="BO428" s="1"/>
  <c r="BG428"/>
  <c r="BF428"/>
  <c r="BE428"/>
  <c r="CA428" s="1"/>
  <c r="BD428"/>
  <c r="AN428"/>
  <c r="BW428" s="1"/>
  <c r="BZ427"/>
  <c r="BU427"/>
  <c r="BT427"/>
  <c r="BQ427"/>
  <c r="BP427"/>
  <c r="BX427" s="1"/>
  <c r="BN427"/>
  <c r="BM427"/>
  <c r="BL427"/>
  <c r="BK427"/>
  <c r="BJ427"/>
  <c r="BI427"/>
  <c r="BH427"/>
  <c r="BO427" s="1"/>
  <c r="BG427"/>
  <c r="BF427"/>
  <c r="BE427"/>
  <c r="CA427" s="1"/>
  <c r="BD427"/>
  <c r="AN427"/>
  <c r="BW427" s="1"/>
  <c r="BZ426"/>
  <c r="BU426"/>
  <c r="BT426"/>
  <c r="BQ426"/>
  <c r="BP426"/>
  <c r="BX426" s="1"/>
  <c r="BN426"/>
  <c r="BM426"/>
  <c r="BL426"/>
  <c r="BK426"/>
  <c r="BJ426"/>
  <c r="BI426"/>
  <c r="BH426"/>
  <c r="BO426" s="1"/>
  <c r="BG426"/>
  <c r="BF426"/>
  <c r="BE426"/>
  <c r="CA426" s="1"/>
  <c r="BD426"/>
  <c r="AN426"/>
  <c r="BW426" s="1"/>
  <c r="BZ425"/>
  <c r="BU425"/>
  <c r="BT425"/>
  <c r="BQ425"/>
  <c r="BP425"/>
  <c r="BX425" s="1"/>
  <c r="BN425"/>
  <c r="BM425"/>
  <c r="BL425"/>
  <c r="BK425"/>
  <c r="BJ425"/>
  <c r="BI425"/>
  <c r="BH425"/>
  <c r="BO425" s="1"/>
  <c r="BG425"/>
  <c r="BF425"/>
  <c r="BE425"/>
  <c r="CA425" s="1"/>
  <c r="BD425"/>
  <c r="AN425"/>
  <c r="BW425" s="1"/>
  <c r="BZ424"/>
  <c r="BW424"/>
  <c r="BV424"/>
  <c r="BU424"/>
  <c r="BT424"/>
  <c r="BQ424"/>
  <c r="BP424"/>
  <c r="BX424" s="1"/>
  <c r="BN424"/>
  <c r="BM424"/>
  <c r="BL424"/>
  <c r="BK424"/>
  <c r="BJ424"/>
  <c r="BI424"/>
  <c r="BH424"/>
  <c r="BO424" s="1"/>
  <c r="BG424"/>
  <c r="BF424"/>
  <c r="BE424"/>
  <c r="CA424" s="1"/>
  <c r="BD424"/>
  <c r="AN424"/>
  <c r="AU424" s="1"/>
  <c r="BZ423"/>
  <c r="BU423"/>
  <c r="BT423"/>
  <c r="BQ423"/>
  <c r="BP423"/>
  <c r="BX423" s="1"/>
  <c r="BN423"/>
  <c r="BM423"/>
  <c r="BL423"/>
  <c r="BK423"/>
  <c r="BJ423"/>
  <c r="BI423"/>
  <c r="BH423"/>
  <c r="BO423" s="1"/>
  <c r="BG423"/>
  <c r="BF423"/>
  <c r="BE423"/>
  <c r="CA423" s="1"/>
  <c r="BD423"/>
  <c r="AN423"/>
  <c r="BW423" s="1"/>
  <c r="BZ422"/>
  <c r="BU422"/>
  <c r="BT422"/>
  <c r="BQ422"/>
  <c r="BP422"/>
  <c r="BX422" s="1"/>
  <c r="BN422"/>
  <c r="BM422"/>
  <c r="BL422"/>
  <c r="BK422"/>
  <c r="BJ422"/>
  <c r="BI422"/>
  <c r="BH422"/>
  <c r="BO422" s="1"/>
  <c r="BG422"/>
  <c r="BF422"/>
  <c r="BE422"/>
  <c r="CA422" s="1"/>
  <c r="BD422"/>
  <c r="AN422"/>
  <c r="BW422" s="1"/>
  <c r="BZ421"/>
  <c r="BW421"/>
  <c r="BV421"/>
  <c r="BQ421"/>
  <c r="BP421"/>
  <c r="BX421" s="1"/>
  <c r="BN421"/>
  <c r="BM421"/>
  <c r="BL421"/>
  <c r="BK421"/>
  <c r="BJ421"/>
  <c r="BI421"/>
  <c r="BH421"/>
  <c r="BO421" s="1"/>
  <c r="BG421"/>
  <c r="BF421"/>
  <c r="BE421"/>
  <c r="CA421" s="1"/>
  <c r="BD421"/>
  <c r="AN421"/>
  <c r="BU421" s="1"/>
  <c r="BZ420"/>
  <c r="BW420"/>
  <c r="BV420"/>
  <c r="BQ420"/>
  <c r="BP420"/>
  <c r="BX420" s="1"/>
  <c r="BN420"/>
  <c r="BM420"/>
  <c r="BL420"/>
  <c r="BK420"/>
  <c r="BJ420"/>
  <c r="BI420"/>
  <c r="BH420"/>
  <c r="BO420" s="1"/>
  <c r="BG420"/>
  <c r="BF420"/>
  <c r="BE420"/>
  <c r="CA420" s="1"/>
  <c r="BD420"/>
  <c r="AN420"/>
  <c r="BU420" s="1"/>
  <c r="BZ419"/>
  <c r="BW419"/>
  <c r="BV419"/>
  <c r="BQ419"/>
  <c r="BP419"/>
  <c r="BX419" s="1"/>
  <c r="BN419"/>
  <c r="BM419"/>
  <c r="BL419"/>
  <c r="BK419"/>
  <c r="BJ419"/>
  <c r="BI419"/>
  <c r="BH419"/>
  <c r="BO419" s="1"/>
  <c r="BG419"/>
  <c r="BF419"/>
  <c r="BE419"/>
  <c r="CA419" s="1"/>
  <c r="BD419"/>
  <c r="AN419"/>
  <c r="BU419" s="1"/>
  <c r="BZ418"/>
  <c r="BU418"/>
  <c r="BT418"/>
  <c r="BQ418"/>
  <c r="BP418"/>
  <c r="BX418" s="1"/>
  <c r="BN418"/>
  <c r="BM418"/>
  <c r="BL418"/>
  <c r="BK418"/>
  <c r="BJ418"/>
  <c r="BI418"/>
  <c r="BH418"/>
  <c r="BO418" s="1"/>
  <c r="BG418"/>
  <c r="BF418"/>
  <c r="BE418"/>
  <c r="CA418" s="1"/>
  <c r="BD418"/>
  <c r="AN418"/>
  <c r="BW418" s="1"/>
  <c r="BZ417"/>
  <c r="BU417"/>
  <c r="BT417"/>
  <c r="BQ417"/>
  <c r="BP417"/>
  <c r="BX417" s="1"/>
  <c r="BN417"/>
  <c r="BM417"/>
  <c r="BL417"/>
  <c r="BK417"/>
  <c r="BJ417"/>
  <c r="BI417"/>
  <c r="BH417"/>
  <c r="BO417" s="1"/>
  <c r="BG417"/>
  <c r="BF417"/>
  <c r="BE417"/>
  <c r="CA417" s="1"/>
  <c r="BD417"/>
  <c r="AN417"/>
  <c r="BW417" s="1"/>
  <c r="BZ416"/>
  <c r="BU416"/>
  <c r="BT416"/>
  <c r="BQ416"/>
  <c r="BP416"/>
  <c r="BX416" s="1"/>
  <c r="BN416"/>
  <c r="BM416"/>
  <c r="BL416"/>
  <c r="BK416"/>
  <c r="BJ416"/>
  <c r="BI416"/>
  <c r="BH416"/>
  <c r="BO416" s="1"/>
  <c r="BG416"/>
  <c r="BF416"/>
  <c r="BE416"/>
  <c r="CA416" s="1"/>
  <c r="BD416"/>
  <c r="AN416"/>
  <c r="BW416" s="1"/>
  <c r="BZ415"/>
  <c r="BU415"/>
  <c r="BT415"/>
  <c r="BQ415"/>
  <c r="BP415"/>
  <c r="BX415" s="1"/>
  <c r="BN415"/>
  <c r="BM415"/>
  <c r="BL415"/>
  <c r="BK415"/>
  <c r="BJ415"/>
  <c r="BI415"/>
  <c r="BH415"/>
  <c r="BO415" s="1"/>
  <c r="BG415"/>
  <c r="BF415"/>
  <c r="BE415"/>
  <c r="CA415" s="1"/>
  <c r="BD415"/>
  <c r="AN415"/>
  <c r="BW415" s="1"/>
  <c r="BZ414"/>
  <c r="BW414"/>
  <c r="BV414"/>
  <c r="BU414"/>
  <c r="BT414"/>
  <c r="BQ414"/>
  <c r="BP414"/>
  <c r="BX414" s="1"/>
  <c r="BN414"/>
  <c r="BM414"/>
  <c r="BL414"/>
  <c r="BK414"/>
  <c r="BJ414"/>
  <c r="BI414"/>
  <c r="BH414"/>
  <c r="BO414" s="1"/>
  <c r="BG414"/>
  <c r="BF414"/>
  <c r="BE414"/>
  <c r="CA414" s="1"/>
  <c r="BD414"/>
  <c r="AN414"/>
  <c r="AU414" s="1"/>
  <c r="BZ413"/>
  <c r="BW413"/>
  <c r="BV413"/>
  <c r="BQ413"/>
  <c r="BP413"/>
  <c r="BX413" s="1"/>
  <c r="BN413"/>
  <c r="BM413"/>
  <c r="BL413"/>
  <c r="BK413"/>
  <c r="BJ413"/>
  <c r="BI413"/>
  <c r="BH413"/>
  <c r="BO413" s="1"/>
  <c r="BG413"/>
  <c r="BF413"/>
  <c r="BE413"/>
  <c r="CA413" s="1"/>
  <c r="BD413"/>
  <c r="AN413"/>
  <c r="BU413" s="1"/>
  <c r="BZ412"/>
  <c r="BW412"/>
  <c r="BV412"/>
  <c r="BQ412"/>
  <c r="BP412"/>
  <c r="BX412" s="1"/>
  <c r="BN412"/>
  <c r="BM412"/>
  <c r="BL412"/>
  <c r="BK412"/>
  <c r="BJ412"/>
  <c r="BI412"/>
  <c r="BH412"/>
  <c r="BO412" s="1"/>
  <c r="BG412"/>
  <c r="BF412"/>
  <c r="BE412"/>
  <c r="CA412" s="1"/>
  <c r="BD412"/>
  <c r="AN412"/>
  <c r="BU412" s="1"/>
  <c r="BZ411"/>
  <c r="BU411"/>
  <c r="BT411"/>
  <c r="BQ411"/>
  <c r="BP411"/>
  <c r="BX411" s="1"/>
  <c r="BN411"/>
  <c r="BM411"/>
  <c r="BL411"/>
  <c r="BK411"/>
  <c r="BJ411"/>
  <c r="BI411"/>
  <c r="BH411"/>
  <c r="BO411" s="1"/>
  <c r="BG411"/>
  <c r="BF411"/>
  <c r="BE411"/>
  <c r="CA411" s="1"/>
  <c r="BD411"/>
  <c r="AN411"/>
  <c r="BW411" s="1"/>
  <c r="BZ410"/>
  <c r="BW410"/>
  <c r="BV410"/>
  <c r="BQ410"/>
  <c r="BP410"/>
  <c r="BX410" s="1"/>
  <c r="BN410"/>
  <c r="BM410"/>
  <c r="BL410"/>
  <c r="BK410"/>
  <c r="BJ410"/>
  <c r="BI410"/>
  <c r="BH410"/>
  <c r="BO410" s="1"/>
  <c r="BG410"/>
  <c r="BF410"/>
  <c r="BE410"/>
  <c r="CA410" s="1"/>
  <c r="BD410"/>
  <c r="AN410"/>
  <c r="BU410" s="1"/>
  <c r="BZ409"/>
  <c r="BW409"/>
  <c r="BV409"/>
  <c r="BU409"/>
  <c r="BT409"/>
  <c r="BQ409"/>
  <c r="BP409"/>
  <c r="BX409" s="1"/>
  <c r="BN409"/>
  <c r="BM409"/>
  <c r="BL409"/>
  <c r="BK409"/>
  <c r="BJ409"/>
  <c r="BI409"/>
  <c r="BH409"/>
  <c r="BO409" s="1"/>
  <c r="BG409"/>
  <c r="BF409"/>
  <c r="BE409"/>
  <c r="CA409" s="1"/>
  <c r="BD409"/>
  <c r="AN409"/>
  <c r="AU409" s="1"/>
  <c r="BZ408"/>
  <c r="BU408"/>
  <c r="BT408"/>
  <c r="BQ408"/>
  <c r="BP408"/>
  <c r="BX408" s="1"/>
  <c r="BN408"/>
  <c r="BM408"/>
  <c r="BL408"/>
  <c r="BK408"/>
  <c r="BJ408"/>
  <c r="BI408"/>
  <c r="BH408"/>
  <c r="BO408" s="1"/>
  <c r="BG408"/>
  <c r="BF408"/>
  <c r="BE408"/>
  <c r="CA408" s="1"/>
  <c r="BD408"/>
  <c r="AN408"/>
  <c r="BW408" s="1"/>
  <c r="BZ407"/>
  <c r="BU407"/>
  <c r="BT407"/>
  <c r="BQ407"/>
  <c r="BP407"/>
  <c r="BX407" s="1"/>
  <c r="BN407"/>
  <c r="BM407"/>
  <c r="BL407"/>
  <c r="BK407"/>
  <c r="BJ407"/>
  <c r="BI407"/>
  <c r="BH407"/>
  <c r="BO407" s="1"/>
  <c r="BG407"/>
  <c r="BF407"/>
  <c r="BE407"/>
  <c r="CA407" s="1"/>
  <c r="BD407"/>
  <c r="AN407"/>
  <c r="BW407" s="1"/>
  <c r="BZ406"/>
  <c r="BU406"/>
  <c r="BT406"/>
  <c r="BQ406"/>
  <c r="BP406"/>
  <c r="BX406" s="1"/>
  <c r="BN406"/>
  <c r="BM406"/>
  <c r="BL406"/>
  <c r="BK406"/>
  <c r="BJ406"/>
  <c r="BI406"/>
  <c r="BH406"/>
  <c r="BO406" s="1"/>
  <c r="BG406"/>
  <c r="BF406"/>
  <c r="BE406"/>
  <c r="CA406" s="1"/>
  <c r="BD406"/>
  <c r="AN406"/>
  <c r="BW406" s="1"/>
  <c r="BZ405"/>
  <c r="BU405"/>
  <c r="BT405"/>
  <c r="BQ405"/>
  <c r="BP405"/>
  <c r="BX405" s="1"/>
  <c r="BN405"/>
  <c r="BM405"/>
  <c r="BL405"/>
  <c r="BK405"/>
  <c r="BJ405"/>
  <c r="BI405"/>
  <c r="BH405"/>
  <c r="BO405" s="1"/>
  <c r="BG405"/>
  <c r="BF405"/>
  <c r="BE405"/>
  <c r="CA405" s="1"/>
  <c r="BD405"/>
  <c r="AN405"/>
  <c r="BW405" s="1"/>
  <c r="BZ404"/>
  <c r="BW404"/>
  <c r="BV404"/>
  <c r="BQ404"/>
  <c r="BP404"/>
  <c r="BX404" s="1"/>
  <c r="BN404"/>
  <c r="BM404"/>
  <c r="BL404"/>
  <c r="BK404"/>
  <c r="BJ404"/>
  <c r="BI404"/>
  <c r="BH404"/>
  <c r="BO404" s="1"/>
  <c r="BG404"/>
  <c r="BF404"/>
  <c r="BE404"/>
  <c r="CA404" s="1"/>
  <c r="BD404"/>
  <c r="AN404"/>
  <c r="BU404" s="1"/>
  <c r="BZ403"/>
  <c r="BW403"/>
  <c r="BV403"/>
  <c r="BQ403"/>
  <c r="BP403"/>
  <c r="BX403" s="1"/>
  <c r="BN403"/>
  <c r="BM403"/>
  <c r="BL403"/>
  <c r="BK403"/>
  <c r="BJ403"/>
  <c r="BI403"/>
  <c r="BH403"/>
  <c r="BO403" s="1"/>
  <c r="BG403"/>
  <c r="BF403"/>
  <c r="BE403"/>
  <c r="CA403" s="1"/>
  <c r="BD403"/>
  <c r="AN403"/>
  <c r="BU403" s="1"/>
  <c r="BZ402"/>
  <c r="BW402"/>
  <c r="BV402"/>
  <c r="BQ402"/>
  <c r="BP402"/>
  <c r="BX402" s="1"/>
  <c r="BN402"/>
  <c r="BM402"/>
  <c r="BL402"/>
  <c r="BK402"/>
  <c r="BJ402"/>
  <c r="BI402"/>
  <c r="BH402"/>
  <c r="BO402" s="1"/>
  <c r="BG402"/>
  <c r="BF402"/>
  <c r="BE402"/>
  <c r="CA402" s="1"/>
  <c r="BD402"/>
  <c r="AN402"/>
  <c r="BU402" s="1"/>
  <c r="BZ401"/>
  <c r="BU401"/>
  <c r="BT401"/>
  <c r="BQ401"/>
  <c r="BP401"/>
  <c r="BX401" s="1"/>
  <c r="BN401"/>
  <c r="BM401"/>
  <c r="BL401"/>
  <c r="BK401"/>
  <c r="BJ401"/>
  <c r="BI401"/>
  <c r="BH401"/>
  <c r="BO401" s="1"/>
  <c r="BG401"/>
  <c r="BF401"/>
  <c r="BE401"/>
  <c r="CA401" s="1"/>
  <c r="BD401"/>
  <c r="AN401"/>
  <c r="BW401" s="1"/>
  <c r="BZ400"/>
  <c r="BU400"/>
  <c r="BT400"/>
  <c r="BQ400"/>
  <c r="BP400"/>
  <c r="BX400" s="1"/>
  <c r="BN400"/>
  <c r="BM400"/>
  <c r="BL400"/>
  <c r="BK400"/>
  <c r="BJ400"/>
  <c r="BI400"/>
  <c r="BH400"/>
  <c r="BO400" s="1"/>
  <c r="BG400"/>
  <c r="BF400"/>
  <c r="BE400"/>
  <c r="CA400" s="1"/>
  <c r="BD400"/>
  <c r="AN400"/>
  <c r="BW400" s="1"/>
  <c r="BZ399"/>
  <c r="BU399"/>
  <c r="BT399"/>
  <c r="BQ399"/>
  <c r="BP399"/>
  <c r="BX399" s="1"/>
  <c r="BN399"/>
  <c r="BM399"/>
  <c r="BL399"/>
  <c r="BK399"/>
  <c r="BJ399"/>
  <c r="BI399"/>
  <c r="BH399"/>
  <c r="BO399" s="1"/>
  <c r="BG399"/>
  <c r="BF399"/>
  <c r="BE399"/>
  <c r="CA399" s="1"/>
  <c r="BD399"/>
  <c r="AN399"/>
  <c r="BW399" s="1"/>
  <c r="BZ398"/>
  <c r="BW398"/>
  <c r="BV398"/>
  <c r="BQ398"/>
  <c r="BP398"/>
  <c r="BX398" s="1"/>
  <c r="BN398"/>
  <c r="BM398"/>
  <c r="BL398"/>
  <c r="BK398"/>
  <c r="BJ398"/>
  <c r="BI398"/>
  <c r="BH398"/>
  <c r="BO398" s="1"/>
  <c r="BG398"/>
  <c r="BF398"/>
  <c r="BE398"/>
  <c r="CA398" s="1"/>
  <c r="BD398"/>
  <c r="AN398"/>
  <c r="BU398" s="1"/>
  <c r="BZ397"/>
  <c r="BU397"/>
  <c r="BT397"/>
  <c r="BQ397"/>
  <c r="BP397"/>
  <c r="BX397" s="1"/>
  <c r="BN397"/>
  <c r="BM397"/>
  <c r="BL397"/>
  <c r="BK397"/>
  <c r="BJ397"/>
  <c r="BI397"/>
  <c r="BH397"/>
  <c r="BO397" s="1"/>
  <c r="BG397"/>
  <c r="BF397"/>
  <c r="BE397"/>
  <c r="CA397" s="1"/>
  <c r="BD397"/>
  <c r="AN397"/>
  <c r="BW397" s="1"/>
  <c r="BZ396"/>
  <c r="BW396"/>
  <c r="BV396"/>
  <c r="BU396"/>
  <c r="BT396"/>
  <c r="BQ396"/>
  <c r="BP396"/>
  <c r="BX396" s="1"/>
  <c r="BN396"/>
  <c r="BM396"/>
  <c r="BL396"/>
  <c r="BK396"/>
  <c r="BJ396"/>
  <c r="BI396"/>
  <c r="BH396"/>
  <c r="BO396" s="1"/>
  <c r="BG396"/>
  <c r="BF396"/>
  <c r="BE396"/>
  <c r="CA396" s="1"/>
  <c r="BD396"/>
  <c r="AN396"/>
  <c r="AU396" s="1"/>
  <c r="BZ395"/>
  <c r="BW395"/>
  <c r="BV395"/>
  <c r="BQ395"/>
  <c r="BP395"/>
  <c r="BX395" s="1"/>
  <c r="BN395"/>
  <c r="BM395"/>
  <c r="BL395"/>
  <c r="BK395"/>
  <c r="BJ395"/>
  <c r="BI395"/>
  <c r="BH395"/>
  <c r="BO395" s="1"/>
  <c r="BG395"/>
  <c r="BF395"/>
  <c r="BE395"/>
  <c r="CA395" s="1"/>
  <c r="BD395"/>
  <c r="AN395"/>
  <c r="BU395" s="1"/>
  <c r="BZ394"/>
  <c r="BW394"/>
  <c r="BV394"/>
  <c r="BQ394"/>
  <c r="BP394"/>
  <c r="BX394" s="1"/>
  <c r="BN394"/>
  <c r="BM394"/>
  <c r="BL394"/>
  <c r="BK394"/>
  <c r="BJ394"/>
  <c r="BI394"/>
  <c r="BH394"/>
  <c r="BO394" s="1"/>
  <c r="BG394"/>
  <c r="BF394"/>
  <c r="BE394"/>
  <c r="CA394" s="1"/>
  <c r="BD394"/>
  <c r="AN394"/>
  <c r="BU394" s="1"/>
  <c r="BZ393"/>
  <c r="BW393"/>
  <c r="BV393"/>
  <c r="BU393"/>
  <c r="BT393"/>
  <c r="BQ393"/>
  <c r="BP393"/>
  <c r="BX393" s="1"/>
  <c r="BN393"/>
  <c r="BM393"/>
  <c r="BL393"/>
  <c r="BK393"/>
  <c r="BJ393"/>
  <c r="BI393"/>
  <c r="BH393"/>
  <c r="BO393" s="1"/>
  <c r="BG393"/>
  <c r="BF393"/>
  <c r="BE393"/>
  <c r="CA393" s="1"/>
  <c r="BD393"/>
  <c r="AN393"/>
  <c r="AU393" s="1"/>
  <c r="BZ392"/>
  <c r="BW392"/>
  <c r="BV392"/>
  <c r="BU392"/>
  <c r="BT392"/>
  <c r="BQ392"/>
  <c r="BP392"/>
  <c r="BX392" s="1"/>
  <c r="BN392"/>
  <c r="BM392"/>
  <c r="BL392"/>
  <c r="BK392"/>
  <c r="BJ392"/>
  <c r="BI392"/>
  <c r="BH392"/>
  <c r="BO392" s="1"/>
  <c r="BG392"/>
  <c r="BF392"/>
  <c r="BE392"/>
  <c r="CA392" s="1"/>
  <c r="BD392"/>
  <c r="AN392"/>
  <c r="AU392" s="1"/>
  <c r="BZ391"/>
  <c r="BW391"/>
  <c r="BV391"/>
  <c r="BU391"/>
  <c r="BT391"/>
  <c r="BQ391"/>
  <c r="BP391"/>
  <c r="BX391" s="1"/>
  <c r="BN391"/>
  <c r="BM391"/>
  <c r="BL391"/>
  <c r="BK391"/>
  <c r="BJ391"/>
  <c r="BI391"/>
  <c r="BH391"/>
  <c r="BO391" s="1"/>
  <c r="BG391"/>
  <c r="BF391"/>
  <c r="BE391"/>
  <c r="CA391" s="1"/>
  <c r="BD391"/>
  <c r="AN391"/>
  <c r="AU391" s="1"/>
  <c r="BZ390"/>
  <c r="BW390"/>
  <c r="BV390"/>
  <c r="BU390"/>
  <c r="BT390"/>
  <c r="BQ390"/>
  <c r="BP390"/>
  <c r="BX390" s="1"/>
  <c r="BN390"/>
  <c r="BM390"/>
  <c r="BL390"/>
  <c r="BK390"/>
  <c r="BJ390"/>
  <c r="BI390"/>
  <c r="BH390"/>
  <c r="BO390" s="1"/>
  <c r="BG390"/>
  <c r="BF390"/>
  <c r="BE390"/>
  <c r="CA390" s="1"/>
  <c r="BD390"/>
  <c r="AN390"/>
  <c r="AU390" s="1"/>
  <c r="BZ389"/>
  <c r="BU389"/>
  <c r="BT389"/>
  <c r="BQ389"/>
  <c r="BP389"/>
  <c r="BX389" s="1"/>
  <c r="BN389"/>
  <c r="BM389"/>
  <c r="BL389"/>
  <c r="BK389"/>
  <c r="BJ389"/>
  <c r="BI389"/>
  <c r="BH389"/>
  <c r="BO389" s="1"/>
  <c r="BG389"/>
  <c r="BF389"/>
  <c r="BE389"/>
  <c r="CA389" s="1"/>
  <c r="BD389"/>
  <c r="AN389"/>
  <c r="BW389" s="1"/>
  <c r="BZ388"/>
  <c r="BU388"/>
  <c r="BT388"/>
  <c r="BQ388"/>
  <c r="BP388"/>
  <c r="BX388" s="1"/>
  <c r="BN388"/>
  <c r="BM388"/>
  <c r="BL388"/>
  <c r="BK388"/>
  <c r="BJ388"/>
  <c r="BI388"/>
  <c r="BH388"/>
  <c r="BO388" s="1"/>
  <c r="BG388"/>
  <c r="BF388"/>
  <c r="BE388"/>
  <c r="CA388" s="1"/>
  <c r="BD388"/>
  <c r="AN388"/>
  <c r="BW388" s="1"/>
  <c r="BZ387"/>
  <c r="BU387"/>
  <c r="BT387"/>
  <c r="BQ387"/>
  <c r="BP387"/>
  <c r="BX387" s="1"/>
  <c r="BN387"/>
  <c r="BM387"/>
  <c r="BL387"/>
  <c r="BK387"/>
  <c r="BJ387"/>
  <c r="BI387"/>
  <c r="BH387"/>
  <c r="BO387" s="1"/>
  <c r="BG387"/>
  <c r="BF387"/>
  <c r="BE387"/>
  <c r="CA387" s="1"/>
  <c r="BD387"/>
  <c r="AN387"/>
  <c r="BW387" s="1"/>
  <c r="BZ386"/>
  <c r="BW386"/>
  <c r="BV386"/>
  <c r="BQ386"/>
  <c r="BP386"/>
  <c r="BX386" s="1"/>
  <c r="BN386"/>
  <c r="BM386"/>
  <c r="BL386"/>
  <c r="BK386"/>
  <c r="BJ386"/>
  <c r="BI386"/>
  <c r="BH386"/>
  <c r="BO386" s="1"/>
  <c r="BG386"/>
  <c r="BF386"/>
  <c r="BE386"/>
  <c r="CA386" s="1"/>
  <c r="BD386"/>
  <c r="AN386"/>
  <c r="BU386" s="1"/>
  <c r="BZ385"/>
  <c r="BU385"/>
  <c r="BT385"/>
  <c r="BQ385"/>
  <c r="BP385"/>
  <c r="BX385" s="1"/>
  <c r="BN385"/>
  <c r="BM385"/>
  <c r="BL385"/>
  <c r="BK385"/>
  <c r="BJ385"/>
  <c r="BI385"/>
  <c r="BH385"/>
  <c r="BO385" s="1"/>
  <c r="BG385"/>
  <c r="BF385"/>
  <c r="BE385"/>
  <c r="CA385" s="1"/>
  <c r="BD385"/>
  <c r="AN385"/>
  <c r="BW385" s="1"/>
  <c r="BZ384"/>
  <c r="BU384"/>
  <c r="BT384"/>
  <c r="BQ384"/>
  <c r="BP384"/>
  <c r="BX384" s="1"/>
  <c r="BN384"/>
  <c r="BM384"/>
  <c r="BL384"/>
  <c r="BK384"/>
  <c r="BJ384"/>
  <c r="BI384"/>
  <c r="BH384"/>
  <c r="BO384" s="1"/>
  <c r="BG384"/>
  <c r="BF384"/>
  <c r="BE384"/>
  <c r="CA384" s="1"/>
  <c r="BD384"/>
  <c r="AN384"/>
  <c r="BW384" s="1"/>
  <c r="BZ383"/>
  <c r="BU383"/>
  <c r="BT383"/>
  <c r="BQ383"/>
  <c r="BP383"/>
  <c r="BX383" s="1"/>
  <c r="BN383"/>
  <c r="BM383"/>
  <c r="BL383"/>
  <c r="BK383"/>
  <c r="BJ383"/>
  <c r="BI383"/>
  <c r="BH383"/>
  <c r="BO383" s="1"/>
  <c r="BG383"/>
  <c r="BF383"/>
  <c r="BE383"/>
  <c r="CA383" s="1"/>
  <c r="BD383"/>
  <c r="AN383"/>
  <c r="BW383" s="1"/>
  <c r="BZ382"/>
  <c r="BW382"/>
  <c r="BV382"/>
  <c r="BQ382"/>
  <c r="BP382"/>
  <c r="BX382" s="1"/>
  <c r="BN382"/>
  <c r="BM382"/>
  <c r="BL382"/>
  <c r="BK382"/>
  <c r="BJ382"/>
  <c r="BI382"/>
  <c r="BH382"/>
  <c r="BO382" s="1"/>
  <c r="BG382"/>
  <c r="BF382"/>
  <c r="BE382"/>
  <c r="CA382" s="1"/>
  <c r="BD382"/>
  <c r="AN382"/>
  <c r="BU382" s="1"/>
  <c r="BZ381"/>
  <c r="BW381"/>
  <c r="BV381"/>
  <c r="BU381"/>
  <c r="BT381"/>
  <c r="BQ381"/>
  <c r="BP381"/>
  <c r="BX381" s="1"/>
  <c r="BN381"/>
  <c r="BM381"/>
  <c r="BL381"/>
  <c r="BK381"/>
  <c r="BJ381"/>
  <c r="BI381"/>
  <c r="BH381"/>
  <c r="BO381" s="1"/>
  <c r="BG381"/>
  <c r="BF381"/>
  <c r="BE381"/>
  <c r="CA381" s="1"/>
  <c r="BD381"/>
  <c r="AN381"/>
  <c r="AU381" s="1"/>
  <c r="BZ380"/>
  <c r="BU380"/>
  <c r="BT380"/>
  <c r="BQ380"/>
  <c r="BP380"/>
  <c r="BX380" s="1"/>
  <c r="BN380"/>
  <c r="BM380"/>
  <c r="BL380"/>
  <c r="BK380"/>
  <c r="BJ380"/>
  <c r="BI380"/>
  <c r="BH380"/>
  <c r="BO380" s="1"/>
  <c r="BG380"/>
  <c r="BF380"/>
  <c r="BE380"/>
  <c r="CA380" s="1"/>
  <c r="BD380"/>
  <c r="AN380"/>
  <c r="BW380" s="1"/>
  <c r="BZ379"/>
  <c r="BU379"/>
  <c r="BT379"/>
  <c r="BQ379"/>
  <c r="BP379"/>
  <c r="BX379" s="1"/>
  <c r="BN379"/>
  <c r="BM379"/>
  <c r="BL379"/>
  <c r="BK379"/>
  <c r="BJ379"/>
  <c r="BI379"/>
  <c r="BH379"/>
  <c r="BO379" s="1"/>
  <c r="BG379"/>
  <c r="BF379"/>
  <c r="BE379"/>
  <c r="CA379" s="1"/>
  <c r="BD379"/>
  <c r="AN379"/>
  <c r="BW379" s="1"/>
  <c r="BZ378"/>
  <c r="BW378"/>
  <c r="BV378"/>
  <c r="BQ378"/>
  <c r="BP378"/>
  <c r="BX378" s="1"/>
  <c r="BN378"/>
  <c r="BM378"/>
  <c r="BL378"/>
  <c r="BK378"/>
  <c r="BJ378"/>
  <c r="BI378"/>
  <c r="BH378"/>
  <c r="BO378" s="1"/>
  <c r="BG378"/>
  <c r="BF378"/>
  <c r="BE378"/>
  <c r="CA378" s="1"/>
  <c r="BD378"/>
  <c r="AN378"/>
  <c r="BU378" s="1"/>
  <c r="BZ377"/>
  <c r="BW377"/>
  <c r="BV377"/>
  <c r="BQ377"/>
  <c r="BP377"/>
  <c r="BX377" s="1"/>
  <c r="BN377"/>
  <c r="BM377"/>
  <c r="BL377"/>
  <c r="BK377"/>
  <c r="BJ377"/>
  <c r="BI377"/>
  <c r="BH377"/>
  <c r="BO377" s="1"/>
  <c r="BG377"/>
  <c r="BF377"/>
  <c r="BE377"/>
  <c r="CA377" s="1"/>
  <c r="BD377"/>
  <c r="AN377"/>
  <c r="BU377" s="1"/>
  <c r="BZ376"/>
  <c r="BW376"/>
  <c r="BV376"/>
  <c r="BQ376"/>
  <c r="BP376"/>
  <c r="BX376" s="1"/>
  <c r="BN376"/>
  <c r="BM376"/>
  <c r="BL376"/>
  <c r="BK376"/>
  <c r="BJ376"/>
  <c r="BI376"/>
  <c r="BH376"/>
  <c r="BO376" s="1"/>
  <c r="BG376"/>
  <c r="BF376"/>
  <c r="BE376"/>
  <c r="CA376" s="1"/>
  <c r="BD376"/>
  <c r="AN376"/>
  <c r="BU376" s="1"/>
  <c r="BZ375"/>
  <c r="BW375"/>
  <c r="BV375"/>
  <c r="BQ375"/>
  <c r="BP375"/>
  <c r="BX375" s="1"/>
  <c r="BN375"/>
  <c r="BM375"/>
  <c r="BL375"/>
  <c r="BK375"/>
  <c r="BJ375"/>
  <c r="BI375"/>
  <c r="BH375"/>
  <c r="BO375" s="1"/>
  <c r="BG375"/>
  <c r="BF375"/>
  <c r="BE375"/>
  <c r="CA375" s="1"/>
  <c r="BD375"/>
  <c r="AN375"/>
  <c r="BU375" s="1"/>
  <c r="BZ374"/>
  <c r="BW374"/>
  <c r="BV374"/>
  <c r="BU374"/>
  <c r="BT374"/>
  <c r="BQ374"/>
  <c r="BP374"/>
  <c r="BX374" s="1"/>
  <c r="BN374"/>
  <c r="BM374"/>
  <c r="BL374"/>
  <c r="BK374"/>
  <c r="BJ374"/>
  <c r="BI374"/>
  <c r="BH374"/>
  <c r="BO374" s="1"/>
  <c r="BG374"/>
  <c r="BF374"/>
  <c r="BE374"/>
  <c r="CA374" s="1"/>
  <c r="BD374"/>
  <c r="AN374"/>
  <c r="AU374" s="1"/>
  <c r="BZ373"/>
  <c r="BU373"/>
  <c r="BT373"/>
  <c r="BQ373"/>
  <c r="BP373"/>
  <c r="BX373" s="1"/>
  <c r="BN373"/>
  <c r="BM373"/>
  <c r="BL373"/>
  <c r="BK373"/>
  <c r="BJ373"/>
  <c r="BI373"/>
  <c r="BH373"/>
  <c r="BO373" s="1"/>
  <c r="BG373"/>
  <c r="BF373"/>
  <c r="BE373"/>
  <c r="CA373" s="1"/>
  <c r="BD373"/>
  <c r="AN373"/>
  <c r="BW373" s="1"/>
  <c r="BZ372"/>
  <c r="BU372"/>
  <c r="BT372"/>
  <c r="BQ372"/>
  <c r="BP372"/>
  <c r="BX372" s="1"/>
  <c r="BN372"/>
  <c r="BM372"/>
  <c r="BL372"/>
  <c r="BK372"/>
  <c r="BJ372"/>
  <c r="BI372"/>
  <c r="BH372"/>
  <c r="BO372" s="1"/>
  <c r="BG372"/>
  <c r="BF372"/>
  <c r="BE372"/>
  <c r="CA372" s="1"/>
  <c r="BD372"/>
  <c r="AN372"/>
  <c r="BW372" s="1"/>
  <c r="BZ371"/>
  <c r="BW371"/>
  <c r="BV371"/>
  <c r="BQ371"/>
  <c r="BP371"/>
  <c r="BX371" s="1"/>
  <c r="BN371"/>
  <c r="BM371"/>
  <c r="BL371"/>
  <c r="BK371"/>
  <c r="BJ371"/>
  <c r="BI371"/>
  <c r="BH371"/>
  <c r="BO371" s="1"/>
  <c r="BG371"/>
  <c r="BF371"/>
  <c r="BE371"/>
  <c r="CA371" s="1"/>
  <c r="BD371"/>
  <c r="AN371"/>
  <c r="BU371" s="1"/>
  <c r="BZ370"/>
  <c r="BW370"/>
  <c r="BV370"/>
  <c r="BQ370"/>
  <c r="BP370"/>
  <c r="BX370" s="1"/>
  <c r="BN370"/>
  <c r="BM370"/>
  <c r="BL370"/>
  <c r="BK370"/>
  <c r="BJ370"/>
  <c r="BI370"/>
  <c r="BH370"/>
  <c r="BO370" s="1"/>
  <c r="BG370"/>
  <c r="BF370"/>
  <c r="BE370"/>
  <c r="CA370" s="1"/>
  <c r="BD370"/>
  <c r="AN370"/>
  <c r="BU370" s="1"/>
  <c r="BZ369"/>
  <c r="BW369"/>
  <c r="BV369"/>
  <c r="BQ369"/>
  <c r="BP369"/>
  <c r="BX369" s="1"/>
  <c r="BN369"/>
  <c r="BM369"/>
  <c r="BL369"/>
  <c r="BK369"/>
  <c r="BJ369"/>
  <c r="BI369"/>
  <c r="BH369"/>
  <c r="BO369" s="1"/>
  <c r="BG369"/>
  <c r="BF369"/>
  <c r="BE369"/>
  <c r="CA369" s="1"/>
  <c r="BD369"/>
  <c r="AN369"/>
  <c r="BU369" s="1"/>
  <c r="BZ368"/>
  <c r="BU368"/>
  <c r="BT368"/>
  <c r="BQ368"/>
  <c r="BP368"/>
  <c r="BX368" s="1"/>
  <c r="BN368"/>
  <c r="BM368"/>
  <c r="BL368"/>
  <c r="BK368"/>
  <c r="BJ368"/>
  <c r="BI368"/>
  <c r="BH368"/>
  <c r="BO368" s="1"/>
  <c r="BG368"/>
  <c r="BF368"/>
  <c r="BE368"/>
  <c r="CA368" s="1"/>
  <c r="BD368"/>
  <c r="AN368"/>
  <c r="BW368" s="1"/>
  <c r="BZ367"/>
  <c r="BU367"/>
  <c r="BT367"/>
  <c r="BQ367"/>
  <c r="BP367"/>
  <c r="BX367" s="1"/>
  <c r="BN367"/>
  <c r="BM367"/>
  <c r="BL367"/>
  <c r="BK367"/>
  <c r="BJ367"/>
  <c r="BI367"/>
  <c r="BH367"/>
  <c r="BO367" s="1"/>
  <c r="BG367"/>
  <c r="BF367"/>
  <c r="BE367"/>
  <c r="CA367" s="1"/>
  <c r="BD367"/>
  <c r="AN367"/>
  <c r="BW367" s="1"/>
  <c r="BZ366"/>
  <c r="BU366"/>
  <c r="BT366"/>
  <c r="BQ366"/>
  <c r="BP366"/>
  <c r="BX366" s="1"/>
  <c r="BN366"/>
  <c r="BM366"/>
  <c r="BL366"/>
  <c r="BK366"/>
  <c r="BJ366"/>
  <c r="BI366"/>
  <c r="BH366"/>
  <c r="BO366" s="1"/>
  <c r="BG366"/>
  <c r="BF366"/>
  <c r="BE366"/>
  <c r="CA366" s="1"/>
  <c r="BD366"/>
  <c r="AN366"/>
  <c r="BW366" s="1"/>
  <c r="BZ365"/>
  <c r="BW365"/>
  <c r="BV365"/>
  <c r="BU365"/>
  <c r="BT365"/>
  <c r="BQ365"/>
  <c r="BP365"/>
  <c r="BX365" s="1"/>
  <c r="BN365"/>
  <c r="BM365"/>
  <c r="BL365"/>
  <c r="BK365"/>
  <c r="BJ365"/>
  <c r="BI365"/>
  <c r="BH365"/>
  <c r="BO365" s="1"/>
  <c r="BG365"/>
  <c r="BF365"/>
  <c r="BE365"/>
  <c r="CA365" s="1"/>
  <c r="BD365"/>
  <c r="AN365"/>
  <c r="AU365" s="1"/>
  <c r="BZ364"/>
  <c r="BW364"/>
  <c r="BV364"/>
  <c r="BU364"/>
  <c r="BT364"/>
  <c r="BQ364"/>
  <c r="BP364"/>
  <c r="BX364" s="1"/>
  <c r="BN364"/>
  <c r="BM364"/>
  <c r="BL364"/>
  <c r="BK364"/>
  <c r="BJ364"/>
  <c r="BI364"/>
  <c r="BH364"/>
  <c r="BO364" s="1"/>
  <c r="BG364"/>
  <c r="BF364"/>
  <c r="BE364"/>
  <c r="CA364" s="1"/>
  <c r="BD364"/>
  <c r="AN364"/>
  <c r="AU364" s="1"/>
  <c r="BZ363"/>
  <c r="BU363"/>
  <c r="BT363"/>
  <c r="BQ363"/>
  <c r="BP363"/>
  <c r="BX363" s="1"/>
  <c r="BN363"/>
  <c r="BM363"/>
  <c r="BL363"/>
  <c r="BK363"/>
  <c r="BJ363"/>
  <c r="BI363"/>
  <c r="BH363"/>
  <c r="BO363" s="1"/>
  <c r="BG363"/>
  <c r="BF363"/>
  <c r="BE363"/>
  <c r="CA363" s="1"/>
  <c r="BD363"/>
  <c r="AN363"/>
  <c r="BW363" s="1"/>
  <c r="BZ362"/>
  <c r="BU362"/>
  <c r="BT362"/>
  <c r="BQ362"/>
  <c r="BP362"/>
  <c r="BX362" s="1"/>
  <c r="BN362"/>
  <c r="BM362"/>
  <c r="BL362"/>
  <c r="BK362"/>
  <c r="BJ362"/>
  <c r="BI362"/>
  <c r="BH362"/>
  <c r="BO362" s="1"/>
  <c r="BG362"/>
  <c r="BF362"/>
  <c r="BE362"/>
  <c r="CA362" s="1"/>
  <c r="BD362"/>
  <c r="AN362"/>
  <c r="BW362" s="1"/>
  <c r="BZ361"/>
  <c r="BU361"/>
  <c r="BT361"/>
  <c r="BQ361"/>
  <c r="BP361"/>
  <c r="BX361" s="1"/>
  <c r="BN361"/>
  <c r="BM361"/>
  <c r="BL361"/>
  <c r="BK361"/>
  <c r="BJ361"/>
  <c r="BI361"/>
  <c r="BH361"/>
  <c r="BO361" s="1"/>
  <c r="BG361"/>
  <c r="BF361"/>
  <c r="BE361"/>
  <c r="CA361" s="1"/>
  <c r="BD361"/>
  <c r="AN361"/>
  <c r="BW361" s="1"/>
  <c r="BZ360"/>
  <c r="BU360"/>
  <c r="BT360"/>
  <c r="BQ360"/>
  <c r="BP360"/>
  <c r="BX360" s="1"/>
  <c r="BN360"/>
  <c r="BM360"/>
  <c r="BL360"/>
  <c r="BK360"/>
  <c r="BJ360"/>
  <c r="BI360"/>
  <c r="BH360"/>
  <c r="BO360" s="1"/>
  <c r="BG360"/>
  <c r="BF360"/>
  <c r="BE360"/>
  <c r="CA360" s="1"/>
  <c r="BD360"/>
  <c r="AN360"/>
  <c r="BW360" s="1"/>
  <c r="BZ359"/>
  <c r="BU359"/>
  <c r="BT359"/>
  <c r="BQ359"/>
  <c r="BP359"/>
  <c r="BX359" s="1"/>
  <c r="BN359"/>
  <c r="BM359"/>
  <c r="BL359"/>
  <c r="BK359"/>
  <c r="BJ359"/>
  <c r="BI359"/>
  <c r="BH359"/>
  <c r="BO359" s="1"/>
  <c r="BG359"/>
  <c r="BF359"/>
  <c r="BE359"/>
  <c r="CA359" s="1"/>
  <c r="BD359"/>
  <c r="AN359"/>
  <c r="BW359" s="1"/>
  <c r="BZ358"/>
  <c r="BU358"/>
  <c r="BT358"/>
  <c r="BQ358"/>
  <c r="BP358"/>
  <c r="BX358" s="1"/>
  <c r="BN358"/>
  <c r="BM358"/>
  <c r="BL358"/>
  <c r="BK358"/>
  <c r="BJ358"/>
  <c r="BI358"/>
  <c r="BH358"/>
  <c r="BO358" s="1"/>
  <c r="BG358"/>
  <c r="BF358"/>
  <c r="BE358"/>
  <c r="CA358" s="1"/>
  <c r="BD358"/>
  <c r="AN358"/>
  <c r="BW358" s="1"/>
  <c r="BZ357"/>
  <c r="BU357"/>
  <c r="BT357"/>
  <c r="BQ357"/>
  <c r="BP357"/>
  <c r="BX357" s="1"/>
  <c r="BN357"/>
  <c r="BM357"/>
  <c r="BL357"/>
  <c r="BK357"/>
  <c r="BJ357"/>
  <c r="BI357"/>
  <c r="BH357"/>
  <c r="BO357" s="1"/>
  <c r="BG357"/>
  <c r="BF357"/>
  <c r="BE357"/>
  <c r="CA357" s="1"/>
  <c r="BD357"/>
  <c r="AN357"/>
  <c r="BW357" s="1"/>
  <c r="BZ356"/>
  <c r="BU356"/>
  <c r="BT356"/>
  <c r="BQ356"/>
  <c r="BP356"/>
  <c r="BX356" s="1"/>
  <c r="BN356"/>
  <c r="BM356"/>
  <c r="BL356"/>
  <c r="BK356"/>
  <c r="BJ356"/>
  <c r="BI356"/>
  <c r="BH356"/>
  <c r="BO356" s="1"/>
  <c r="BG356"/>
  <c r="BF356"/>
  <c r="BE356"/>
  <c r="CA356" s="1"/>
  <c r="BD356"/>
  <c r="AN356"/>
  <c r="BW356" s="1"/>
  <c r="BZ355"/>
  <c r="BU355"/>
  <c r="BT355"/>
  <c r="BQ355"/>
  <c r="BP355"/>
  <c r="BX355" s="1"/>
  <c r="BN355"/>
  <c r="BM355"/>
  <c r="BL355"/>
  <c r="BK355"/>
  <c r="BJ355"/>
  <c r="BI355"/>
  <c r="BH355"/>
  <c r="BO355" s="1"/>
  <c r="BG355"/>
  <c r="BF355"/>
  <c r="BE355"/>
  <c r="CA355" s="1"/>
  <c r="BD355"/>
  <c r="AN355"/>
  <c r="BW355" s="1"/>
  <c r="BZ354"/>
  <c r="BU354"/>
  <c r="BT354"/>
  <c r="BQ354"/>
  <c r="BP354"/>
  <c r="BX354" s="1"/>
  <c r="BN354"/>
  <c r="BM354"/>
  <c r="BL354"/>
  <c r="BK354"/>
  <c r="BJ354"/>
  <c r="BI354"/>
  <c r="BH354"/>
  <c r="BO354" s="1"/>
  <c r="BG354"/>
  <c r="BF354"/>
  <c r="BE354"/>
  <c r="CA354" s="1"/>
  <c r="BD354"/>
  <c r="AN354"/>
  <c r="BW354" s="1"/>
  <c r="BZ353"/>
  <c r="BW353"/>
  <c r="BV353"/>
  <c r="BQ353"/>
  <c r="BP353"/>
  <c r="BX353" s="1"/>
  <c r="BN353"/>
  <c r="BM353"/>
  <c r="BL353"/>
  <c r="BK353"/>
  <c r="BJ353"/>
  <c r="BI353"/>
  <c r="BH353"/>
  <c r="BO353" s="1"/>
  <c r="BG353"/>
  <c r="BF353"/>
  <c r="BE353"/>
  <c r="CA353" s="1"/>
  <c r="BD353"/>
  <c r="AN353"/>
  <c r="BU353" s="1"/>
  <c r="BZ352"/>
  <c r="BW352"/>
  <c r="BV352"/>
  <c r="BU352"/>
  <c r="BT352"/>
  <c r="BQ352"/>
  <c r="BP352"/>
  <c r="BX352" s="1"/>
  <c r="BN352"/>
  <c r="BM352"/>
  <c r="BL352"/>
  <c r="BK352"/>
  <c r="BJ352"/>
  <c r="BI352"/>
  <c r="BH352"/>
  <c r="BO352" s="1"/>
  <c r="BG352"/>
  <c r="BF352"/>
  <c r="BE352"/>
  <c r="CA352" s="1"/>
  <c r="BD352"/>
  <c r="AN352"/>
  <c r="AU352" s="1"/>
  <c r="BZ351"/>
  <c r="BU351"/>
  <c r="BT351"/>
  <c r="BQ351"/>
  <c r="BP351"/>
  <c r="BX351" s="1"/>
  <c r="BN351"/>
  <c r="BM351"/>
  <c r="BL351"/>
  <c r="BK351"/>
  <c r="BJ351"/>
  <c r="BI351"/>
  <c r="BH351"/>
  <c r="BO351" s="1"/>
  <c r="BG351"/>
  <c r="BF351"/>
  <c r="BE351"/>
  <c r="CA351" s="1"/>
  <c r="BD351"/>
  <c r="AN351"/>
  <c r="BW351" s="1"/>
  <c r="BZ350"/>
  <c r="BU350"/>
  <c r="BT350"/>
  <c r="BQ350"/>
  <c r="BP350"/>
  <c r="BX350" s="1"/>
  <c r="BN350"/>
  <c r="BM350"/>
  <c r="BL350"/>
  <c r="BK350"/>
  <c r="BJ350"/>
  <c r="BI350"/>
  <c r="BH350"/>
  <c r="BO350" s="1"/>
  <c r="BG350"/>
  <c r="BF350"/>
  <c r="BE350"/>
  <c r="CA350" s="1"/>
  <c r="BD350"/>
  <c r="AN350"/>
  <c r="BW350" s="1"/>
  <c r="BZ349"/>
  <c r="BU349"/>
  <c r="BT349"/>
  <c r="BQ349"/>
  <c r="BP349"/>
  <c r="BX349" s="1"/>
  <c r="BN349"/>
  <c r="BM349"/>
  <c r="BL349"/>
  <c r="BK349"/>
  <c r="BJ349"/>
  <c r="BI349"/>
  <c r="BH349"/>
  <c r="BO349" s="1"/>
  <c r="BG349"/>
  <c r="BF349"/>
  <c r="BE349"/>
  <c r="CA349" s="1"/>
  <c r="BD349"/>
  <c r="AN349"/>
  <c r="BW349" s="1"/>
  <c r="BZ348"/>
  <c r="BU348"/>
  <c r="BT348"/>
  <c r="BQ348"/>
  <c r="BP348"/>
  <c r="BX348" s="1"/>
  <c r="BN348"/>
  <c r="BM348"/>
  <c r="BL348"/>
  <c r="BK348"/>
  <c r="BJ348"/>
  <c r="BI348"/>
  <c r="BH348"/>
  <c r="BO348" s="1"/>
  <c r="BG348"/>
  <c r="BF348"/>
  <c r="BE348"/>
  <c r="CA348" s="1"/>
  <c r="BD348"/>
  <c r="AN348"/>
  <c r="BW348" s="1"/>
  <c r="BZ347"/>
  <c r="BU347"/>
  <c r="BT347"/>
  <c r="BQ347"/>
  <c r="BP347"/>
  <c r="BX347" s="1"/>
  <c r="BN347"/>
  <c r="BM347"/>
  <c r="BL347"/>
  <c r="BK347"/>
  <c r="BJ347"/>
  <c r="BI347"/>
  <c r="BH347"/>
  <c r="BO347" s="1"/>
  <c r="BG347"/>
  <c r="BF347"/>
  <c r="BE347"/>
  <c r="CA347" s="1"/>
  <c r="BD347"/>
  <c r="AN347"/>
  <c r="BW347" s="1"/>
  <c r="BZ346"/>
  <c r="BU346"/>
  <c r="BT346"/>
  <c r="BQ346"/>
  <c r="BP346"/>
  <c r="BX346" s="1"/>
  <c r="BN346"/>
  <c r="BM346"/>
  <c r="BL346"/>
  <c r="BK346"/>
  <c r="BJ346"/>
  <c r="BI346"/>
  <c r="BH346"/>
  <c r="BO346" s="1"/>
  <c r="BG346"/>
  <c r="BF346"/>
  <c r="BE346"/>
  <c r="CA346" s="1"/>
  <c r="BD346"/>
  <c r="AN346"/>
  <c r="BW346" s="1"/>
  <c r="BZ345"/>
  <c r="BU345"/>
  <c r="BT345"/>
  <c r="BQ345"/>
  <c r="BP345"/>
  <c r="BX345" s="1"/>
  <c r="BN345"/>
  <c r="BM345"/>
  <c r="BL345"/>
  <c r="BK345"/>
  <c r="BJ345"/>
  <c r="BI345"/>
  <c r="BH345"/>
  <c r="BO345" s="1"/>
  <c r="BG345"/>
  <c r="BF345"/>
  <c r="BE345"/>
  <c r="CA345" s="1"/>
  <c r="BD345"/>
  <c r="AN345"/>
  <c r="BW345" s="1"/>
  <c r="BZ344"/>
  <c r="BW344"/>
  <c r="BV344"/>
  <c r="BQ344"/>
  <c r="BP344"/>
  <c r="BX344" s="1"/>
  <c r="BN344"/>
  <c r="BM344"/>
  <c r="BL344"/>
  <c r="BK344"/>
  <c r="BJ344"/>
  <c r="BI344"/>
  <c r="BH344"/>
  <c r="BO344" s="1"/>
  <c r="BG344"/>
  <c r="BF344"/>
  <c r="BE344"/>
  <c r="CA344" s="1"/>
  <c r="BD344"/>
  <c r="AN344"/>
  <c r="BU344" s="1"/>
  <c r="BZ343"/>
  <c r="BW343"/>
  <c r="BV343"/>
  <c r="BQ343"/>
  <c r="BP343"/>
  <c r="BX343" s="1"/>
  <c r="BN343"/>
  <c r="BM343"/>
  <c r="BL343"/>
  <c r="BK343"/>
  <c r="BJ343"/>
  <c r="BI343"/>
  <c r="BH343"/>
  <c r="BO343" s="1"/>
  <c r="BG343"/>
  <c r="BF343"/>
  <c r="BE343"/>
  <c r="CA343" s="1"/>
  <c r="BD343"/>
  <c r="AN343"/>
  <c r="BU343" s="1"/>
  <c r="BZ342"/>
  <c r="BW342"/>
  <c r="BV342"/>
  <c r="BU342"/>
  <c r="BT342"/>
  <c r="BQ342"/>
  <c r="BP342"/>
  <c r="BX342" s="1"/>
  <c r="BN342"/>
  <c r="BM342"/>
  <c r="BL342"/>
  <c r="BK342"/>
  <c r="BJ342"/>
  <c r="BI342"/>
  <c r="BH342"/>
  <c r="BO342" s="1"/>
  <c r="BG342"/>
  <c r="BF342"/>
  <c r="BE342"/>
  <c r="CA342" s="1"/>
  <c r="BD342"/>
  <c r="AN342"/>
  <c r="AU342" s="1"/>
  <c r="BZ341"/>
  <c r="BW341"/>
  <c r="BV341"/>
  <c r="BQ341"/>
  <c r="BP341"/>
  <c r="BX341" s="1"/>
  <c r="BN341"/>
  <c r="BM341"/>
  <c r="BL341"/>
  <c r="BK341"/>
  <c r="BJ341"/>
  <c r="BI341"/>
  <c r="BH341"/>
  <c r="BO341" s="1"/>
  <c r="BG341"/>
  <c r="BF341"/>
  <c r="BE341"/>
  <c r="CA341" s="1"/>
  <c r="BD341"/>
  <c r="AN341"/>
  <c r="BU341" s="1"/>
  <c r="BZ340"/>
  <c r="BW340"/>
  <c r="BV340"/>
  <c r="BU340"/>
  <c r="BT340"/>
  <c r="BQ340"/>
  <c r="BP340"/>
  <c r="BX340" s="1"/>
  <c r="BN340"/>
  <c r="BM340"/>
  <c r="BL340"/>
  <c r="BK340"/>
  <c r="BJ340"/>
  <c r="BI340"/>
  <c r="BH340"/>
  <c r="BO340" s="1"/>
  <c r="BG340"/>
  <c r="BF340"/>
  <c r="BE340"/>
  <c r="CA340" s="1"/>
  <c r="BD340"/>
  <c r="AN340"/>
  <c r="AU340" s="1"/>
  <c r="BZ339"/>
  <c r="BU339"/>
  <c r="BT339"/>
  <c r="BQ339"/>
  <c r="BP339"/>
  <c r="BX339" s="1"/>
  <c r="BN339"/>
  <c r="BM339"/>
  <c r="BL339"/>
  <c r="BK339"/>
  <c r="BJ339"/>
  <c r="BI339"/>
  <c r="BH339"/>
  <c r="BO339" s="1"/>
  <c r="BG339"/>
  <c r="BF339"/>
  <c r="BE339"/>
  <c r="CA339" s="1"/>
  <c r="BD339"/>
  <c r="AN339"/>
  <c r="BW339" s="1"/>
  <c r="BZ338"/>
  <c r="BU338"/>
  <c r="BT338"/>
  <c r="BQ338"/>
  <c r="BP338"/>
  <c r="BX338" s="1"/>
  <c r="BN338"/>
  <c r="BM338"/>
  <c r="BL338"/>
  <c r="BK338"/>
  <c r="BJ338"/>
  <c r="BI338"/>
  <c r="BH338"/>
  <c r="BO338" s="1"/>
  <c r="BG338"/>
  <c r="BF338"/>
  <c r="BE338"/>
  <c r="CA338" s="1"/>
  <c r="BD338"/>
  <c r="AN338"/>
  <c r="BW338" s="1"/>
  <c r="BZ337"/>
  <c r="BU337"/>
  <c r="BT337"/>
  <c r="BQ337"/>
  <c r="BP337"/>
  <c r="BX337" s="1"/>
  <c r="BN337"/>
  <c r="BM337"/>
  <c r="BL337"/>
  <c r="BK337"/>
  <c r="BJ337"/>
  <c r="BI337"/>
  <c r="BH337"/>
  <c r="BO337" s="1"/>
  <c r="BG337"/>
  <c r="BF337"/>
  <c r="BE337"/>
  <c r="CA337" s="1"/>
  <c r="BD337"/>
  <c r="AN337"/>
  <c r="BW337" s="1"/>
  <c r="BZ336"/>
  <c r="BW336"/>
  <c r="BV336"/>
  <c r="BQ336"/>
  <c r="BP336"/>
  <c r="BX336" s="1"/>
  <c r="BN336"/>
  <c r="BM336"/>
  <c r="BL336"/>
  <c r="BK336"/>
  <c r="BJ336"/>
  <c r="BI336"/>
  <c r="BH336"/>
  <c r="BO336" s="1"/>
  <c r="BG336"/>
  <c r="BF336"/>
  <c r="BE336"/>
  <c r="CA336" s="1"/>
  <c r="BD336"/>
  <c r="AN336"/>
  <c r="BU336" s="1"/>
  <c r="BZ335"/>
  <c r="BW335"/>
  <c r="BV335"/>
  <c r="BQ335"/>
  <c r="BP335"/>
  <c r="BX335" s="1"/>
  <c r="BN335"/>
  <c r="BM335"/>
  <c r="BL335"/>
  <c r="BK335"/>
  <c r="BJ335"/>
  <c r="BI335"/>
  <c r="BH335"/>
  <c r="BO335" s="1"/>
  <c r="BG335"/>
  <c r="BF335"/>
  <c r="BE335"/>
  <c r="CA335" s="1"/>
  <c r="BD335"/>
  <c r="AN335"/>
  <c r="BU335" s="1"/>
  <c r="BZ334"/>
  <c r="BW334"/>
  <c r="BV334"/>
  <c r="BQ334"/>
  <c r="BP334"/>
  <c r="BX334" s="1"/>
  <c r="BN334"/>
  <c r="BM334"/>
  <c r="BL334"/>
  <c r="BK334"/>
  <c r="BJ334"/>
  <c r="BI334"/>
  <c r="BH334"/>
  <c r="BO334" s="1"/>
  <c r="BG334"/>
  <c r="BF334"/>
  <c r="BE334"/>
  <c r="CA334" s="1"/>
  <c r="BD334"/>
  <c r="AN334"/>
  <c r="BU334" s="1"/>
  <c r="BZ333"/>
  <c r="BU333"/>
  <c r="BT333"/>
  <c r="BQ333"/>
  <c r="BP333"/>
  <c r="BX333" s="1"/>
  <c r="BN333"/>
  <c r="BM333"/>
  <c r="BL333"/>
  <c r="BK333"/>
  <c r="BJ333"/>
  <c r="BI333"/>
  <c r="BH333"/>
  <c r="BO333" s="1"/>
  <c r="BG333"/>
  <c r="BF333"/>
  <c r="BE333"/>
  <c r="CA333" s="1"/>
  <c r="BD333"/>
  <c r="AN333"/>
  <c r="BW333" s="1"/>
  <c r="BZ332"/>
  <c r="BU332"/>
  <c r="BT332"/>
  <c r="BQ332"/>
  <c r="BP332"/>
  <c r="BX332" s="1"/>
  <c r="BN332"/>
  <c r="BM332"/>
  <c r="BL332"/>
  <c r="BK332"/>
  <c r="BJ332"/>
  <c r="BI332"/>
  <c r="BH332"/>
  <c r="BO332" s="1"/>
  <c r="BG332"/>
  <c r="BF332"/>
  <c r="BE332"/>
  <c r="CA332" s="1"/>
  <c r="BD332"/>
  <c r="AN332"/>
  <c r="BW332" s="1"/>
  <c r="BZ331"/>
  <c r="BW331"/>
  <c r="BV331"/>
  <c r="BQ331"/>
  <c r="BP331"/>
  <c r="BX331" s="1"/>
  <c r="BN331"/>
  <c r="BM331"/>
  <c r="BL331"/>
  <c r="BK331"/>
  <c r="BJ331"/>
  <c r="BI331"/>
  <c r="BH331"/>
  <c r="BO331" s="1"/>
  <c r="BG331"/>
  <c r="BF331"/>
  <c r="BE331"/>
  <c r="CA331" s="1"/>
  <c r="BD331"/>
  <c r="AN331"/>
  <c r="BU331" s="1"/>
  <c r="BZ330"/>
  <c r="BU330"/>
  <c r="BT330"/>
  <c r="BQ330"/>
  <c r="BP330"/>
  <c r="BX330" s="1"/>
  <c r="BN330"/>
  <c r="BM330"/>
  <c r="BL330"/>
  <c r="BK330"/>
  <c r="BJ330"/>
  <c r="BI330"/>
  <c r="BH330"/>
  <c r="BO330" s="1"/>
  <c r="BG330"/>
  <c r="BF330"/>
  <c r="BE330"/>
  <c r="CA330" s="1"/>
  <c r="BD330"/>
  <c r="AN330"/>
  <c r="BW330" s="1"/>
  <c r="BZ329"/>
  <c r="BU329"/>
  <c r="BT329"/>
  <c r="BQ329"/>
  <c r="BP329"/>
  <c r="BX329" s="1"/>
  <c r="BN329"/>
  <c r="BM329"/>
  <c r="BL329"/>
  <c r="BK329"/>
  <c r="BJ329"/>
  <c r="BI329"/>
  <c r="BH329"/>
  <c r="BO329" s="1"/>
  <c r="BG329"/>
  <c r="BF329"/>
  <c r="BE329"/>
  <c r="CA329" s="1"/>
  <c r="BD329"/>
  <c r="AN329"/>
  <c r="BW329" s="1"/>
  <c r="BZ328"/>
  <c r="BW328"/>
  <c r="BV328"/>
  <c r="BQ328"/>
  <c r="BP328"/>
  <c r="BX328" s="1"/>
  <c r="BN328"/>
  <c r="BM328"/>
  <c r="BL328"/>
  <c r="BK328"/>
  <c r="BJ328"/>
  <c r="BI328"/>
  <c r="BH328"/>
  <c r="BO328" s="1"/>
  <c r="BG328"/>
  <c r="BF328"/>
  <c r="BE328"/>
  <c r="CA328" s="1"/>
  <c r="BD328"/>
  <c r="AN328"/>
  <c r="BU328" s="1"/>
  <c r="BZ327"/>
  <c r="BW327"/>
  <c r="BV327"/>
  <c r="BU327"/>
  <c r="BT327"/>
  <c r="BQ327"/>
  <c r="BP327"/>
  <c r="BX327" s="1"/>
  <c r="BN327"/>
  <c r="BM327"/>
  <c r="BL327"/>
  <c r="BK327"/>
  <c r="BJ327"/>
  <c r="BI327"/>
  <c r="BH327"/>
  <c r="BO327" s="1"/>
  <c r="BG327"/>
  <c r="BF327"/>
  <c r="BE327"/>
  <c r="CA327" s="1"/>
  <c r="BD327"/>
  <c r="AN327"/>
  <c r="AU327" s="1"/>
  <c r="BZ326"/>
  <c r="BU326"/>
  <c r="BT326"/>
  <c r="BQ326"/>
  <c r="BP326"/>
  <c r="BX326" s="1"/>
  <c r="BN326"/>
  <c r="BM326"/>
  <c r="BL326"/>
  <c r="BK326"/>
  <c r="BJ326"/>
  <c r="BI326"/>
  <c r="BH326"/>
  <c r="BO326" s="1"/>
  <c r="BG326"/>
  <c r="BF326"/>
  <c r="BE326"/>
  <c r="CA326" s="1"/>
  <c r="BD326"/>
  <c r="AN326"/>
  <c r="BW326" s="1"/>
  <c r="BZ325"/>
  <c r="BU325"/>
  <c r="BT325"/>
  <c r="BQ325"/>
  <c r="BP325"/>
  <c r="BX325" s="1"/>
  <c r="BN325"/>
  <c r="BM325"/>
  <c r="BL325"/>
  <c r="BK325"/>
  <c r="BJ325"/>
  <c r="BI325"/>
  <c r="BH325"/>
  <c r="BO325" s="1"/>
  <c r="BG325"/>
  <c r="BF325"/>
  <c r="BE325"/>
  <c r="CA325" s="1"/>
  <c r="BD325"/>
  <c r="AN325"/>
  <c r="BW325" s="1"/>
  <c r="BZ324"/>
  <c r="BU324"/>
  <c r="BT324"/>
  <c r="BQ324"/>
  <c r="BP324"/>
  <c r="BX324" s="1"/>
  <c r="BN324"/>
  <c r="BM324"/>
  <c r="BL324"/>
  <c r="BK324"/>
  <c r="BJ324"/>
  <c r="BI324"/>
  <c r="BH324"/>
  <c r="BO324" s="1"/>
  <c r="BG324"/>
  <c r="BF324"/>
  <c r="BE324"/>
  <c r="CA324" s="1"/>
  <c r="BD324"/>
  <c r="AN324"/>
  <c r="BW324" s="1"/>
  <c r="BZ323"/>
  <c r="BU323"/>
  <c r="BT323"/>
  <c r="BQ323"/>
  <c r="BP323"/>
  <c r="BX323" s="1"/>
  <c r="BN323"/>
  <c r="BM323"/>
  <c r="BL323"/>
  <c r="BK323"/>
  <c r="BJ323"/>
  <c r="BI323"/>
  <c r="BH323"/>
  <c r="BO323" s="1"/>
  <c r="BG323"/>
  <c r="BF323"/>
  <c r="BE323"/>
  <c r="CA323" s="1"/>
  <c r="BD323"/>
  <c r="AN323"/>
  <c r="BW323" s="1"/>
  <c r="BZ322"/>
  <c r="BW322"/>
  <c r="BV322"/>
  <c r="BU322"/>
  <c r="BT322"/>
  <c r="BQ322"/>
  <c r="BP322"/>
  <c r="BX322" s="1"/>
  <c r="BN322"/>
  <c r="BM322"/>
  <c r="BL322"/>
  <c r="BK322"/>
  <c r="BJ322"/>
  <c r="BI322"/>
  <c r="BH322"/>
  <c r="BO322" s="1"/>
  <c r="BG322"/>
  <c r="BF322"/>
  <c r="BE322"/>
  <c r="CA322" s="1"/>
  <c r="BD322"/>
  <c r="AN322"/>
  <c r="AU322" s="1"/>
  <c r="BZ321"/>
  <c r="BU321"/>
  <c r="BT321"/>
  <c r="BQ321"/>
  <c r="BP321"/>
  <c r="BX321" s="1"/>
  <c r="BN321"/>
  <c r="BM321"/>
  <c r="BL321"/>
  <c r="BK321"/>
  <c r="BJ321"/>
  <c r="BI321"/>
  <c r="BH321"/>
  <c r="BO321" s="1"/>
  <c r="BG321"/>
  <c r="BF321"/>
  <c r="BE321"/>
  <c r="CA321" s="1"/>
  <c r="BD321"/>
  <c r="AN321"/>
  <c r="BW321" s="1"/>
  <c r="BZ320"/>
  <c r="BU320"/>
  <c r="BT320"/>
  <c r="BQ320"/>
  <c r="BP320"/>
  <c r="BX320" s="1"/>
  <c r="BN320"/>
  <c r="BM320"/>
  <c r="BL320"/>
  <c r="BK320"/>
  <c r="BJ320"/>
  <c r="BI320"/>
  <c r="BH320"/>
  <c r="BO320" s="1"/>
  <c r="BG320"/>
  <c r="BF320"/>
  <c r="BE320"/>
  <c r="CA320" s="1"/>
  <c r="BD320"/>
  <c r="AN320"/>
  <c r="BW320" s="1"/>
  <c r="BZ319"/>
  <c r="BU319"/>
  <c r="BT319"/>
  <c r="BQ319"/>
  <c r="BP319"/>
  <c r="BX319" s="1"/>
  <c r="BN319"/>
  <c r="BM319"/>
  <c r="BL319"/>
  <c r="BK319"/>
  <c r="BJ319"/>
  <c r="BI319"/>
  <c r="BH319"/>
  <c r="BO319" s="1"/>
  <c r="BG319"/>
  <c r="BF319"/>
  <c r="BE319"/>
  <c r="CA319" s="1"/>
  <c r="BD319"/>
  <c r="AN319"/>
  <c r="BW319" s="1"/>
  <c r="BZ318"/>
  <c r="BW318"/>
  <c r="BV318"/>
  <c r="BU318"/>
  <c r="BT318"/>
  <c r="BQ318"/>
  <c r="BP318"/>
  <c r="BX318" s="1"/>
  <c r="BN318"/>
  <c r="BM318"/>
  <c r="BL318"/>
  <c r="BK318"/>
  <c r="BJ318"/>
  <c r="BI318"/>
  <c r="BH318"/>
  <c r="BO318" s="1"/>
  <c r="BG318"/>
  <c r="BF318"/>
  <c r="BE318"/>
  <c r="CA318" s="1"/>
  <c r="BD318"/>
  <c r="AN318"/>
  <c r="AU318" s="1"/>
  <c r="BZ317"/>
  <c r="BU317"/>
  <c r="BT317"/>
  <c r="BQ317"/>
  <c r="BP317"/>
  <c r="BX317" s="1"/>
  <c r="BN317"/>
  <c r="BM317"/>
  <c r="BL317"/>
  <c r="BK317"/>
  <c r="BJ317"/>
  <c r="BI317"/>
  <c r="BH317"/>
  <c r="BO317" s="1"/>
  <c r="BG317"/>
  <c r="BF317"/>
  <c r="BE317"/>
  <c r="CA317" s="1"/>
  <c r="BD317"/>
  <c r="AN317"/>
  <c r="BW317" s="1"/>
  <c r="BZ316"/>
  <c r="BU316"/>
  <c r="BT316"/>
  <c r="BQ316"/>
  <c r="BP316"/>
  <c r="BX316" s="1"/>
  <c r="BN316"/>
  <c r="BM316"/>
  <c r="BL316"/>
  <c r="BK316"/>
  <c r="BJ316"/>
  <c r="BI316"/>
  <c r="BH316"/>
  <c r="BO316" s="1"/>
  <c r="BG316"/>
  <c r="BF316"/>
  <c r="BE316"/>
  <c r="CA316" s="1"/>
  <c r="BD316"/>
  <c r="AN316"/>
  <c r="BW316" s="1"/>
  <c r="BZ315"/>
  <c r="BU315"/>
  <c r="BT315"/>
  <c r="BQ315"/>
  <c r="BP315"/>
  <c r="BX315" s="1"/>
  <c r="BN315"/>
  <c r="BM315"/>
  <c r="BL315"/>
  <c r="BK315"/>
  <c r="BJ315"/>
  <c r="BI315"/>
  <c r="BH315"/>
  <c r="BO315" s="1"/>
  <c r="BG315"/>
  <c r="BF315"/>
  <c r="BE315"/>
  <c r="CA315" s="1"/>
  <c r="BD315"/>
  <c r="AN315"/>
  <c r="BW315" s="1"/>
  <c r="BZ314"/>
  <c r="BU314"/>
  <c r="BT314"/>
  <c r="BQ314"/>
  <c r="BP314"/>
  <c r="BX314" s="1"/>
  <c r="BN314"/>
  <c r="BM314"/>
  <c r="BL314"/>
  <c r="BK314"/>
  <c r="BJ314"/>
  <c r="BI314"/>
  <c r="BH314"/>
  <c r="BO314" s="1"/>
  <c r="BG314"/>
  <c r="BF314"/>
  <c r="BE314"/>
  <c r="CA314" s="1"/>
  <c r="BD314"/>
  <c r="AN314"/>
  <c r="BW314" s="1"/>
  <c r="BZ313"/>
  <c r="BU313"/>
  <c r="BT313"/>
  <c r="BQ313"/>
  <c r="BP313"/>
  <c r="BX313" s="1"/>
  <c r="BN313"/>
  <c r="BM313"/>
  <c r="BL313"/>
  <c r="BK313"/>
  <c r="BJ313"/>
  <c r="BI313"/>
  <c r="BH313"/>
  <c r="BO313" s="1"/>
  <c r="BG313"/>
  <c r="BF313"/>
  <c r="BE313"/>
  <c r="CA313" s="1"/>
  <c r="BD313"/>
  <c r="AN313"/>
  <c r="BW313" s="1"/>
  <c r="BZ312"/>
  <c r="BU312"/>
  <c r="BT312"/>
  <c r="BQ312"/>
  <c r="BP312"/>
  <c r="BX312" s="1"/>
  <c r="BN312"/>
  <c r="BM312"/>
  <c r="BL312"/>
  <c r="BK312"/>
  <c r="BJ312"/>
  <c r="BI312"/>
  <c r="BH312"/>
  <c r="BO312" s="1"/>
  <c r="BG312"/>
  <c r="BF312"/>
  <c r="BE312"/>
  <c r="CA312" s="1"/>
  <c r="BD312"/>
  <c r="AN312"/>
  <c r="BW312" s="1"/>
  <c r="BZ311"/>
  <c r="BW311"/>
  <c r="BV311"/>
  <c r="BU311"/>
  <c r="BT311"/>
  <c r="BQ311"/>
  <c r="BP311"/>
  <c r="BX311" s="1"/>
  <c r="BN311"/>
  <c r="BM311"/>
  <c r="BL311"/>
  <c r="BK311"/>
  <c r="BJ311"/>
  <c r="BI311"/>
  <c r="BH311"/>
  <c r="BO311" s="1"/>
  <c r="BG311"/>
  <c r="BF311"/>
  <c r="BE311"/>
  <c r="CA311" s="1"/>
  <c r="BD311"/>
  <c r="AN311"/>
  <c r="AU311" s="1"/>
  <c r="BZ310"/>
  <c r="BW310"/>
  <c r="BV310"/>
  <c r="BU310"/>
  <c r="BT310"/>
  <c r="BQ310"/>
  <c r="BP310"/>
  <c r="BX310" s="1"/>
  <c r="BN310"/>
  <c r="BM310"/>
  <c r="BL310"/>
  <c r="BK310"/>
  <c r="BJ310"/>
  <c r="BI310"/>
  <c r="BH310"/>
  <c r="BO310" s="1"/>
  <c r="BG310"/>
  <c r="BF310"/>
  <c r="BE310"/>
  <c r="CA310" s="1"/>
  <c r="BD310"/>
  <c r="AN310"/>
  <c r="AU310" s="1"/>
  <c r="BZ309"/>
  <c r="BW309"/>
  <c r="BV309"/>
  <c r="BQ309"/>
  <c r="BP309"/>
  <c r="BX309" s="1"/>
  <c r="BN309"/>
  <c r="BM309"/>
  <c r="BL309"/>
  <c r="BK309"/>
  <c r="BJ309"/>
  <c r="BI309"/>
  <c r="BH309"/>
  <c r="BO309" s="1"/>
  <c r="BG309"/>
  <c r="BF309"/>
  <c r="BE309"/>
  <c r="CA309" s="1"/>
  <c r="BD309"/>
  <c r="AN309"/>
  <c r="BU309" s="1"/>
  <c r="BZ308"/>
  <c r="BU308"/>
  <c r="BT308"/>
  <c r="BQ308"/>
  <c r="BP308"/>
  <c r="BX308" s="1"/>
  <c r="BN308"/>
  <c r="BM308"/>
  <c r="BL308"/>
  <c r="BK308"/>
  <c r="BJ308"/>
  <c r="BI308"/>
  <c r="BH308"/>
  <c r="BO308" s="1"/>
  <c r="BG308"/>
  <c r="BF308"/>
  <c r="BE308"/>
  <c r="CA308" s="1"/>
  <c r="BD308"/>
  <c r="AN308"/>
  <c r="BW308" s="1"/>
  <c r="BZ307"/>
  <c r="BU307"/>
  <c r="BT307"/>
  <c r="BQ307"/>
  <c r="BP307"/>
  <c r="BX307" s="1"/>
  <c r="BN307"/>
  <c r="BM307"/>
  <c r="BL307"/>
  <c r="BK307"/>
  <c r="BJ307"/>
  <c r="BI307"/>
  <c r="BH307"/>
  <c r="BO307" s="1"/>
  <c r="BG307"/>
  <c r="BF307"/>
  <c r="BE307"/>
  <c r="CA307" s="1"/>
  <c r="BD307"/>
  <c r="AN307"/>
  <c r="BW307" s="1"/>
  <c r="BZ306"/>
  <c r="BU306"/>
  <c r="BT306"/>
  <c r="BQ306"/>
  <c r="BP306"/>
  <c r="BX306" s="1"/>
  <c r="BN306"/>
  <c r="BM306"/>
  <c r="BL306"/>
  <c r="BK306"/>
  <c r="BJ306"/>
  <c r="BI306"/>
  <c r="BH306"/>
  <c r="BO306" s="1"/>
  <c r="BG306"/>
  <c r="BF306"/>
  <c r="BE306"/>
  <c r="CA306" s="1"/>
  <c r="BD306"/>
  <c r="AN306"/>
  <c r="BW306" s="1"/>
  <c r="BZ305"/>
  <c r="BU305"/>
  <c r="BT305"/>
  <c r="BQ305"/>
  <c r="BP305"/>
  <c r="BX305" s="1"/>
  <c r="BN305"/>
  <c r="BM305"/>
  <c r="BL305"/>
  <c r="BK305"/>
  <c r="BJ305"/>
  <c r="BI305"/>
  <c r="BH305"/>
  <c r="BO305" s="1"/>
  <c r="BG305"/>
  <c r="BF305"/>
  <c r="BE305"/>
  <c r="CA305" s="1"/>
  <c r="BD305"/>
  <c r="AN305"/>
  <c r="BW305" s="1"/>
  <c r="BZ304"/>
  <c r="BU304"/>
  <c r="BT304"/>
  <c r="BQ304"/>
  <c r="BP304"/>
  <c r="BX304" s="1"/>
  <c r="BN304"/>
  <c r="BM304"/>
  <c r="BL304"/>
  <c r="BK304"/>
  <c r="BJ304"/>
  <c r="BI304"/>
  <c r="BH304"/>
  <c r="BO304" s="1"/>
  <c r="BG304"/>
  <c r="BF304"/>
  <c r="BE304"/>
  <c r="CA304" s="1"/>
  <c r="BD304"/>
  <c r="AN304"/>
  <c r="BW304" s="1"/>
  <c r="BZ303"/>
  <c r="BU303"/>
  <c r="BT303"/>
  <c r="BQ303"/>
  <c r="BP303"/>
  <c r="BX303" s="1"/>
  <c r="BN303"/>
  <c r="BM303"/>
  <c r="BL303"/>
  <c r="BK303"/>
  <c r="BJ303"/>
  <c r="BI303"/>
  <c r="BH303"/>
  <c r="BO303" s="1"/>
  <c r="BG303"/>
  <c r="BF303"/>
  <c r="BE303"/>
  <c r="CA303" s="1"/>
  <c r="BD303"/>
  <c r="AN303"/>
  <c r="BW303" s="1"/>
  <c r="BZ302"/>
  <c r="BW302"/>
  <c r="BV302"/>
  <c r="BQ302"/>
  <c r="BP302"/>
  <c r="BX302" s="1"/>
  <c r="BN302"/>
  <c r="BM302"/>
  <c r="BL302"/>
  <c r="BK302"/>
  <c r="BJ302"/>
  <c r="BI302"/>
  <c r="BH302"/>
  <c r="BO302" s="1"/>
  <c r="BG302"/>
  <c r="BF302"/>
  <c r="BE302"/>
  <c r="CA302" s="1"/>
  <c r="BD302"/>
  <c r="AN302"/>
  <c r="BU302" s="1"/>
  <c r="BZ301"/>
  <c r="BW301"/>
  <c r="BV301"/>
  <c r="BU301"/>
  <c r="BT301"/>
  <c r="BQ301"/>
  <c r="BP301"/>
  <c r="BX301" s="1"/>
  <c r="BN301"/>
  <c r="BM301"/>
  <c r="BL301"/>
  <c r="BK301"/>
  <c r="BJ301"/>
  <c r="BI301"/>
  <c r="BH301"/>
  <c r="BO301" s="1"/>
  <c r="BG301"/>
  <c r="BF301"/>
  <c r="BE301"/>
  <c r="CA301" s="1"/>
  <c r="BD301"/>
  <c r="AN301"/>
  <c r="AU301" s="1"/>
  <c r="BZ300"/>
  <c r="BW300"/>
  <c r="BV300"/>
  <c r="BQ300"/>
  <c r="BP300"/>
  <c r="BX300" s="1"/>
  <c r="BN300"/>
  <c r="BM300"/>
  <c r="BL300"/>
  <c r="BK300"/>
  <c r="BJ300"/>
  <c r="BI300"/>
  <c r="BH300"/>
  <c r="BO300" s="1"/>
  <c r="BG300"/>
  <c r="BF300"/>
  <c r="BE300"/>
  <c r="CA300" s="1"/>
  <c r="BD300"/>
  <c r="AN300"/>
  <c r="BU300" s="1"/>
  <c r="BZ299"/>
  <c r="BU299"/>
  <c r="BT299"/>
  <c r="BQ299"/>
  <c r="BP299"/>
  <c r="BX299" s="1"/>
  <c r="BN299"/>
  <c r="BM299"/>
  <c r="BL299"/>
  <c r="BK299"/>
  <c r="BJ299"/>
  <c r="BI299"/>
  <c r="BH299"/>
  <c r="BO299" s="1"/>
  <c r="BG299"/>
  <c r="BF299"/>
  <c r="BE299"/>
  <c r="CA299" s="1"/>
  <c r="BD299"/>
  <c r="AN299"/>
  <c r="BW299" s="1"/>
  <c r="BZ298"/>
  <c r="BU298"/>
  <c r="BT298"/>
  <c r="BQ298"/>
  <c r="BP298"/>
  <c r="BX298" s="1"/>
  <c r="BN298"/>
  <c r="BM298"/>
  <c r="BL298"/>
  <c r="BK298"/>
  <c r="BJ298"/>
  <c r="BI298"/>
  <c r="BH298"/>
  <c r="BO298" s="1"/>
  <c r="BG298"/>
  <c r="BF298"/>
  <c r="BE298"/>
  <c r="CA298" s="1"/>
  <c r="BD298"/>
  <c r="AN298"/>
  <c r="BW298" s="1"/>
  <c r="BZ297"/>
  <c r="BU297"/>
  <c r="BT297"/>
  <c r="BQ297"/>
  <c r="BP297"/>
  <c r="BX297" s="1"/>
  <c r="BN297"/>
  <c r="BM297"/>
  <c r="BL297"/>
  <c r="BK297"/>
  <c r="BJ297"/>
  <c r="BI297"/>
  <c r="BH297"/>
  <c r="BO297" s="1"/>
  <c r="BG297"/>
  <c r="BF297"/>
  <c r="BE297"/>
  <c r="CA297" s="1"/>
  <c r="BD297"/>
  <c r="AN297"/>
  <c r="BW297" s="1"/>
  <c r="BZ296"/>
  <c r="BW296"/>
  <c r="BV296"/>
  <c r="BU296"/>
  <c r="BT296"/>
  <c r="BQ296"/>
  <c r="BP296"/>
  <c r="BX296" s="1"/>
  <c r="BN296"/>
  <c r="BM296"/>
  <c r="BL296"/>
  <c r="BK296"/>
  <c r="BJ296"/>
  <c r="BI296"/>
  <c r="BH296"/>
  <c r="BO296" s="1"/>
  <c r="BG296"/>
  <c r="BF296"/>
  <c r="BE296"/>
  <c r="CA296" s="1"/>
  <c r="BD296"/>
  <c r="AN296"/>
  <c r="AU296" s="1"/>
  <c r="BZ295"/>
  <c r="BU295"/>
  <c r="BT295"/>
  <c r="BQ295"/>
  <c r="BP295"/>
  <c r="BX295" s="1"/>
  <c r="BN295"/>
  <c r="BM295"/>
  <c r="BL295"/>
  <c r="BK295"/>
  <c r="BJ295"/>
  <c r="BI295"/>
  <c r="BH295"/>
  <c r="BO295" s="1"/>
  <c r="BG295"/>
  <c r="BF295"/>
  <c r="BE295"/>
  <c r="CA295" s="1"/>
  <c r="BD295"/>
  <c r="AN295"/>
  <c r="BW295" s="1"/>
  <c r="BZ294"/>
  <c r="BU294"/>
  <c r="BT294"/>
  <c r="BQ294"/>
  <c r="BP294"/>
  <c r="BX294" s="1"/>
  <c r="BN294"/>
  <c r="BM294"/>
  <c r="BL294"/>
  <c r="BK294"/>
  <c r="BJ294"/>
  <c r="BI294"/>
  <c r="BH294"/>
  <c r="BO294" s="1"/>
  <c r="BG294"/>
  <c r="BF294"/>
  <c r="BE294"/>
  <c r="CA294" s="1"/>
  <c r="BD294"/>
  <c r="AN294"/>
  <c r="BW294" s="1"/>
  <c r="BZ293"/>
  <c r="BW293"/>
  <c r="BV293"/>
  <c r="BQ293"/>
  <c r="BP293"/>
  <c r="BX293" s="1"/>
  <c r="BN293"/>
  <c r="BM293"/>
  <c r="BL293"/>
  <c r="BK293"/>
  <c r="BJ293"/>
  <c r="BI293"/>
  <c r="BH293"/>
  <c r="BO293" s="1"/>
  <c r="BG293"/>
  <c r="BF293"/>
  <c r="BE293"/>
  <c r="CA293" s="1"/>
  <c r="BD293"/>
  <c r="AN293"/>
  <c r="BU293" s="1"/>
  <c r="BZ292"/>
  <c r="BW292"/>
  <c r="BV292"/>
  <c r="BQ292"/>
  <c r="BP292"/>
  <c r="BX292" s="1"/>
  <c r="BN292"/>
  <c r="BM292"/>
  <c r="BL292"/>
  <c r="BK292"/>
  <c r="BJ292"/>
  <c r="BI292"/>
  <c r="BH292"/>
  <c r="BO292" s="1"/>
  <c r="BG292"/>
  <c r="BF292"/>
  <c r="BE292"/>
  <c r="CA292" s="1"/>
  <c r="BD292"/>
  <c r="AN292"/>
  <c r="BU292" s="1"/>
  <c r="BZ291"/>
  <c r="BW291"/>
  <c r="BV291"/>
  <c r="BU291"/>
  <c r="BT291"/>
  <c r="BQ291"/>
  <c r="BP291"/>
  <c r="BX291" s="1"/>
  <c r="BN291"/>
  <c r="BM291"/>
  <c r="BL291"/>
  <c r="BK291"/>
  <c r="BJ291"/>
  <c r="BI291"/>
  <c r="BH291"/>
  <c r="BO291" s="1"/>
  <c r="BG291"/>
  <c r="BF291"/>
  <c r="BE291"/>
  <c r="CA291" s="1"/>
  <c r="BD291"/>
  <c r="AN291"/>
  <c r="AU291" s="1"/>
  <c r="BZ290"/>
  <c r="BW290"/>
  <c r="BV290"/>
  <c r="BQ290"/>
  <c r="BP290"/>
  <c r="BX290" s="1"/>
  <c r="BN290"/>
  <c r="BM290"/>
  <c r="BL290"/>
  <c r="BK290"/>
  <c r="BJ290"/>
  <c r="BI290"/>
  <c r="BH290"/>
  <c r="BO290" s="1"/>
  <c r="BG290"/>
  <c r="BF290"/>
  <c r="BE290"/>
  <c r="CA290" s="1"/>
  <c r="BD290"/>
  <c r="AN290"/>
  <c r="BU290" s="1"/>
  <c r="BZ289"/>
  <c r="BW289"/>
  <c r="BV289"/>
  <c r="BQ289"/>
  <c r="BP289"/>
  <c r="BX289" s="1"/>
  <c r="BN289"/>
  <c r="BM289"/>
  <c r="BL289"/>
  <c r="BK289"/>
  <c r="BJ289"/>
  <c r="BI289"/>
  <c r="BH289"/>
  <c r="BO289" s="1"/>
  <c r="BG289"/>
  <c r="BF289"/>
  <c r="BE289"/>
  <c r="CA289" s="1"/>
  <c r="BD289"/>
  <c r="AN289"/>
  <c r="BU289" s="1"/>
  <c r="BZ288"/>
  <c r="BW288"/>
  <c r="BV288"/>
  <c r="BU288"/>
  <c r="BT288"/>
  <c r="BQ288"/>
  <c r="BP288"/>
  <c r="BX288" s="1"/>
  <c r="BN288"/>
  <c r="BM288"/>
  <c r="BL288"/>
  <c r="BK288"/>
  <c r="BJ288"/>
  <c r="BI288"/>
  <c r="BH288"/>
  <c r="BO288" s="1"/>
  <c r="BG288"/>
  <c r="BF288"/>
  <c r="BE288"/>
  <c r="CA288" s="1"/>
  <c r="BD288"/>
  <c r="AN288"/>
  <c r="AU288" s="1"/>
  <c r="BZ287"/>
  <c r="BW287"/>
  <c r="BV287"/>
  <c r="BU287"/>
  <c r="BT287"/>
  <c r="BQ287"/>
  <c r="BP287"/>
  <c r="BX287" s="1"/>
  <c r="BN287"/>
  <c r="BM287"/>
  <c r="BL287"/>
  <c r="BK287"/>
  <c r="BJ287"/>
  <c r="BI287"/>
  <c r="BH287"/>
  <c r="BO287" s="1"/>
  <c r="BG287"/>
  <c r="BF287"/>
  <c r="BE287"/>
  <c r="CA287" s="1"/>
  <c r="BD287"/>
  <c r="AN287"/>
  <c r="AU287" s="1"/>
  <c r="BZ286"/>
  <c r="BW286"/>
  <c r="BV286"/>
  <c r="BU286"/>
  <c r="BT286"/>
  <c r="BQ286"/>
  <c r="BP286"/>
  <c r="BX286" s="1"/>
  <c r="BN286"/>
  <c r="BM286"/>
  <c r="BL286"/>
  <c r="BK286"/>
  <c r="BJ286"/>
  <c r="BI286"/>
  <c r="BH286"/>
  <c r="BO286" s="1"/>
  <c r="BG286"/>
  <c r="BF286"/>
  <c r="BE286"/>
  <c r="CA286" s="1"/>
  <c r="BD286"/>
  <c r="AN286"/>
  <c r="AU286" s="1"/>
  <c r="BZ285"/>
  <c r="BW285"/>
  <c r="BV285"/>
  <c r="BU285"/>
  <c r="BT285"/>
  <c r="BQ285"/>
  <c r="BP285"/>
  <c r="BX285" s="1"/>
  <c r="BN285"/>
  <c r="BM285"/>
  <c r="BL285"/>
  <c r="BK285"/>
  <c r="BJ285"/>
  <c r="BI285"/>
  <c r="BH285"/>
  <c r="BO285" s="1"/>
  <c r="BG285"/>
  <c r="BF285"/>
  <c r="BE285"/>
  <c r="CA285" s="1"/>
  <c r="BD285"/>
  <c r="AN285"/>
  <c r="AU285" s="1"/>
  <c r="BZ284"/>
  <c r="BW284"/>
  <c r="BV284"/>
  <c r="BU284"/>
  <c r="BT284"/>
  <c r="BQ284"/>
  <c r="BP284"/>
  <c r="BX284" s="1"/>
  <c r="BN284"/>
  <c r="BM284"/>
  <c r="BL284"/>
  <c r="BK284"/>
  <c r="BJ284"/>
  <c r="BI284"/>
  <c r="BH284"/>
  <c r="BO284" s="1"/>
  <c r="BG284"/>
  <c r="BF284"/>
  <c r="BE284"/>
  <c r="CA284" s="1"/>
  <c r="BD284"/>
  <c r="AN284"/>
  <c r="AU284" s="1"/>
  <c r="BZ283"/>
  <c r="BW283"/>
  <c r="BV283"/>
  <c r="BU283"/>
  <c r="BT283"/>
  <c r="BQ283"/>
  <c r="BP283"/>
  <c r="BX283" s="1"/>
  <c r="BN283"/>
  <c r="BM283"/>
  <c r="BL283"/>
  <c r="BK283"/>
  <c r="BJ283"/>
  <c r="BI283"/>
  <c r="BH283"/>
  <c r="BO283" s="1"/>
  <c r="BG283"/>
  <c r="BF283"/>
  <c r="BE283"/>
  <c r="CA283" s="1"/>
  <c r="BD283"/>
  <c r="AN283"/>
  <c r="AU283" s="1"/>
  <c r="BZ282"/>
  <c r="BW282"/>
  <c r="BV282"/>
  <c r="BU282"/>
  <c r="BT282"/>
  <c r="BQ282"/>
  <c r="BP282"/>
  <c r="BX282" s="1"/>
  <c r="BN282"/>
  <c r="BM282"/>
  <c r="BL282"/>
  <c r="BK282"/>
  <c r="BJ282"/>
  <c r="BI282"/>
  <c r="BH282"/>
  <c r="BO282" s="1"/>
  <c r="BG282"/>
  <c r="BF282"/>
  <c r="BE282"/>
  <c r="CA282" s="1"/>
  <c r="BD282"/>
  <c r="AN282"/>
  <c r="AU282" s="1"/>
  <c r="BZ281"/>
  <c r="BW281"/>
  <c r="BV281"/>
  <c r="BU281"/>
  <c r="BT281"/>
  <c r="BQ281"/>
  <c r="BP281"/>
  <c r="BX281" s="1"/>
  <c r="BN281"/>
  <c r="BM281"/>
  <c r="BL281"/>
  <c r="BK281"/>
  <c r="BJ281"/>
  <c r="BI281"/>
  <c r="BH281"/>
  <c r="BO281" s="1"/>
  <c r="BG281"/>
  <c r="BF281"/>
  <c r="BE281"/>
  <c r="CA281" s="1"/>
  <c r="BD281"/>
  <c r="AN281"/>
  <c r="AU281" s="1"/>
  <c r="BZ280"/>
  <c r="BW280"/>
  <c r="BV280"/>
  <c r="BQ280"/>
  <c r="BP280"/>
  <c r="BX280" s="1"/>
  <c r="BN280"/>
  <c r="BM280"/>
  <c r="BL280"/>
  <c r="BK280"/>
  <c r="BJ280"/>
  <c r="BI280"/>
  <c r="BH280"/>
  <c r="BO280" s="1"/>
  <c r="BG280"/>
  <c r="BF280"/>
  <c r="BE280"/>
  <c r="CA280" s="1"/>
  <c r="BD280"/>
  <c r="AN280"/>
  <c r="BU280" s="1"/>
  <c r="BZ279"/>
  <c r="BW279"/>
  <c r="BV279"/>
  <c r="BU279"/>
  <c r="BT279"/>
  <c r="BQ279"/>
  <c r="BP279"/>
  <c r="BX279" s="1"/>
  <c r="BN279"/>
  <c r="BM279"/>
  <c r="BL279"/>
  <c r="BK279"/>
  <c r="BJ279"/>
  <c r="BI279"/>
  <c r="BH279"/>
  <c r="BO279" s="1"/>
  <c r="BG279"/>
  <c r="BF279"/>
  <c r="BE279"/>
  <c r="CA279" s="1"/>
  <c r="BD279"/>
  <c r="AN279"/>
  <c r="AU279" s="1"/>
  <c r="BZ278"/>
  <c r="BW278"/>
  <c r="BV278"/>
  <c r="BU278"/>
  <c r="BT278"/>
  <c r="BQ278"/>
  <c r="BP278"/>
  <c r="BX278" s="1"/>
  <c r="BN278"/>
  <c r="BM278"/>
  <c r="BL278"/>
  <c r="BK278"/>
  <c r="BJ278"/>
  <c r="BI278"/>
  <c r="BH278"/>
  <c r="BO278" s="1"/>
  <c r="BG278"/>
  <c r="BF278"/>
  <c r="BE278"/>
  <c r="CA278" s="1"/>
  <c r="BD278"/>
  <c r="AN278"/>
  <c r="AU278" s="1"/>
  <c r="BZ277"/>
  <c r="BU277"/>
  <c r="BT277"/>
  <c r="BQ277"/>
  <c r="BP277"/>
  <c r="BX277" s="1"/>
  <c r="BN277"/>
  <c r="BM277"/>
  <c r="BL277"/>
  <c r="BK277"/>
  <c r="BJ277"/>
  <c r="BI277"/>
  <c r="BH277"/>
  <c r="BO277" s="1"/>
  <c r="BG277"/>
  <c r="BF277"/>
  <c r="BE277"/>
  <c r="CA277" s="1"/>
  <c r="BD277"/>
  <c r="AN277"/>
  <c r="BW277" s="1"/>
  <c r="BZ276"/>
  <c r="BW276"/>
  <c r="BV276"/>
  <c r="BQ276"/>
  <c r="BP276"/>
  <c r="BX276" s="1"/>
  <c r="BN276"/>
  <c r="BM276"/>
  <c r="BL276"/>
  <c r="BK276"/>
  <c r="BJ276"/>
  <c r="BI276"/>
  <c r="BH276"/>
  <c r="BO276" s="1"/>
  <c r="BG276"/>
  <c r="BF276"/>
  <c r="BE276"/>
  <c r="CA276" s="1"/>
  <c r="BD276"/>
  <c r="AN276"/>
  <c r="BU276" s="1"/>
  <c r="BZ275"/>
  <c r="BU275"/>
  <c r="BT275"/>
  <c r="BQ275"/>
  <c r="BP275"/>
  <c r="BX275" s="1"/>
  <c r="BN275"/>
  <c r="BM275"/>
  <c r="BL275"/>
  <c r="BK275"/>
  <c r="BJ275"/>
  <c r="BI275"/>
  <c r="BH275"/>
  <c r="BO275" s="1"/>
  <c r="BG275"/>
  <c r="BF275"/>
  <c r="BE275"/>
  <c r="CA275" s="1"/>
  <c r="BD275"/>
  <c r="AN275"/>
  <c r="BW275" s="1"/>
  <c r="BZ274"/>
  <c r="BU274"/>
  <c r="BT274"/>
  <c r="BQ274"/>
  <c r="BP274"/>
  <c r="BX274" s="1"/>
  <c r="BN274"/>
  <c r="BM274"/>
  <c r="BL274"/>
  <c r="BK274"/>
  <c r="BJ274"/>
  <c r="BI274"/>
  <c r="BH274"/>
  <c r="BO274" s="1"/>
  <c r="BG274"/>
  <c r="BF274"/>
  <c r="BE274"/>
  <c r="CA274" s="1"/>
  <c r="BD274"/>
  <c r="AN274"/>
  <c r="BW274" s="1"/>
  <c r="BZ273"/>
  <c r="BW273"/>
  <c r="BV273"/>
  <c r="BU273"/>
  <c r="BT273"/>
  <c r="BQ273"/>
  <c r="BP273"/>
  <c r="BX273" s="1"/>
  <c r="BN273"/>
  <c r="BM273"/>
  <c r="BL273"/>
  <c r="BK273"/>
  <c r="BJ273"/>
  <c r="BI273"/>
  <c r="BH273"/>
  <c r="BO273" s="1"/>
  <c r="BG273"/>
  <c r="BF273"/>
  <c r="BE273"/>
  <c r="CA273" s="1"/>
  <c r="BD273"/>
  <c r="AN273"/>
  <c r="AU273" s="1"/>
  <c r="BZ272"/>
  <c r="BU272"/>
  <c r="BT272"/>
  <c r="BQ272"/>
  <c r="BP272"/>
  <c r="BX272" s="1"/>
  <c r="BN272"/>
  <c r="BM272"/>
  <c r="BL272"/>
  <c r="BK272"/>
  <c r="BJ272"/>
  <c r="BI272"/>
  <c r="BH272"/>
  <c r="BO272" s="1"/>
  <c r="BG272"/>
  <c r="BF272"/>
  <c r="BE272"/>
  <c r="CA272" s="1"/>
  <c r="BD272"/>
  <c r="AN272"/>
  <c r="BW272" s="1"/>
  <c r="BZ271"/>
  <c r="BU271"/>
  <c r="BT271"/>
  <c r="BQ271"/>
  <c r="BP271"/>
  <c r="BX271" s="1"/>
  <c r="BN271"/>
  <c r="BM271"/>
  <c r="BL271"/>
  <c r="BK271"/>
  <c r="BJ271"/>
  <c r="BI271"/>
  <c r="BH271"/>
  <c r="BO271" s="1"/>
  <c r="BG271"/>
  <c r="BF271"/>
  <c r="BE271"/>
  <c r="CA271" s="1"/>
  <c r="BD271"/>
  <c r="AN271"/>
  <c r="BW271" s="1"/>
  <c r="BZ270"/>
  <c r="BU270"/>
  <c r="BT270"/>
  <c r="BQ270"/>
  <c r="BP270"/>
  <c r="BX270" s="1"/>
  <c r="BN270"/>
  <c r="BM270"/>
  <c r="BL270"/>
  <c r="BK270"/>
  <c r="BJ270"/>
  <c r="BI270"/>
  <c r="BH270"/>
  <c r="BO270" s="1"/>
  <c r="BG270"/>
  <c r="BF270"/>
  <c r="BE270"/>
  <c r="CA270" s="1"/>
  <c r="BD270"/>
  <c r="AN270"/>
  <c r="BW270" s="1"/>
  <c r="BZ269"/>
  <c r="BU269"/>
  <c r="BT269"/>
  <c r="BQ269"/>
  <c r="BP269"/>
  <c r="BX269" s="1"/>
  <c r="BN269"/>
  <c r="BM269"/>
  <c r="BL269"/>
  <c r="BK269"/>
  <c r="BJ269"/>
  <c r="BI269"/>
  <c r="BH269"/>
  <c r="BO269" s="1"/>
  <c r="BG269"/>
  <c r="BF269"/>
  <c r="BE269"/>
  <c r="CA269" s="1"/>
  <c r="BD269"/>
  <c r="AN269"/>
  <c r="BW269" s="1"/>
  <c r="BZ268"/>
  <c r="BU268"/>
  <c r="BT268"/>
  <c r="BQ268"/>
  <c r="BP268"/>
  <c r="BX268" s="1"/>
  <c r="BN268"/>
  <c r="BM268"/>
  <c r="BL268"/>
  <c r="BK268"/>
  <c r="BJ268"/>
  <c r="BI268"/>
  <c r="BH268"/>
  <c r="BO268" s="1"/>
  <c r="BG268"/>
  <c r="BF268"/>
  <c r="BE268"/>
  <c r="CA268" s="1"/>
  <c r="BD268"/>
  <c r="AN268"/>
  <c r="BW268" s="1"/>
  <c r="BZ267"/>
  <c r="BU267"/>
  <c r="BT267"/>
  <c r="BQ267"/>
  <c r="BP267"/>
  <c r="BX267" s="1"/>
  <c r="BN267"/>
  <c r="BM267"/>
  <c r="BL267"/>
  <c r="BK267"/>
  <c r="BJ267"/>
  <c r="BI267"/>
  <c r="BH267"/>
  <c r="BO267" s="1"/>
  <c r="BG267"/>
  <c r="BF267"/>
  <c r="BE267"/>
  <c r="CA267" s="1"/>
  <c r="BD267"/>
  <c r="AN267"/>
  <c r="BW267" s="1"/>
  <c r="BZ266"/>
  <c r="BU266"/>
  <c r="BT266"/>
  <c r="BQ266"/>
  <c r="BP266"/>
  <c r="BX266" s="1"/>
  <c r="BN266"/>
  <c r="BM266"/>
  <c r="BL266"/>
  <c r="BK266"/>
  <c r="BJ266"/>
  <c r="BI266"/>
  <c r="BH266"/>
  <c r="BO266" s="1"/>
  <c r="BG266"/>
  <c r="BF266"/>
  <c r="BE266"/>
  <c r="CA266" s="1"/>
  <c r="BD266"/>
  <c r="AN266"/>
  <c r="BW266" s="1"/>
  <c r="BZ265"/>
  <c r="BU265"/>
  <c r="BT265"/>
  <c r="BQ265"/>
  <c r="BP265"/>
  <c r="BX265" s="1"/>
  <c r="BN265"/>
  <c r="BM265"/>
  <c r="BL265"/>
  <c r="BK265"/>
  <c r="BJ265"/>
  <c r="BI265"/>
  <c r="BH265"/>
  <c r="BO265" s="1"/>
  <c r="BG265"/>
  <c r="BF265"/>
  <c r="BE265"/>
  <c r="CA265" s="1"/>
  <c r="BD265"/>
  <c r="AN265"/>
  <c r="BW265" s="1"/>
  <c r="BZ264"/>
  <c r="BU264"/>
  <c r="BT264"/>
  <c r="BQ264"/>
  <c r="BP264"/>
  <c r="BX264" s="1"/>
  <c r="BN264"/>
  <c r="BM264"/>
  <c r="BL264"/>
  <c r="BK264"/>
  <c r="BJ264"/>
  <c r="BI264"/>
  <c r="BH264"/>
  <c r="BO264" s="1"/>
  <c r="BG264"/>
  <c r="BF264"/>
  <c r="BE264"/>
  <c r="CA264" s="1"/>
  <c r="BD264"/>
  <c r="AN264"/>
  <c r="BW264" s="1"/>
  <c r="BZ263"/>
  <c r="BU263"/>
  <c r="BT263"/>
  <c r="BQ263"/>
  <c r="BP263"/>
  <c r="BX263" s="1"/>
  <c r="BN263"/>
  <c r="BM263"/>
  <c r="BL263"/>
  <c r="BK263"/>
  <c r="BJ263"/>
  <c r="BI263"/>
  <c r="BH263"/>
  <c r="BO263" s="1"/>
  <c r="BG263"/>
  <c r="BF263"/>
  <c r="BE263"/>
  <c r="CA263" s="1"/>
  <c r="BD263"/>
  <c r="AN263"/>
  <c r="BW263" s="1"/>
  <c r="BZ262"/>
  <c r="BU262"/>
  <c r="BT262"/>
  <c r="BQ262"/>
  <c r="BP262"/>
  <c r="BX262" s="1"/>
  <c r="BN262"/>
  <c r="BM262"/>
  <c r="BL262"/>
  <c r="BK262"/>
  <c r="BJ262"/>
  <c r="BI262"/>
  <c r="BH262"/>
  <c r="BO262" s="1"/>
  <c r="BG262"/>
  <c r="BF262"/>
  <c r="BE262"/>
  <c r="CA262" s="1"/>
  <c r="BD262"/>
  <c r="AN262"/>
  <c r="BW262" s="1"/>
  <c r="BZ261"/>
  <c r="BU261"/>
  <c r="BT261"/>
  <c r="BQ261"/>
  <c r="BP261"/>
  <c r="BX261" s="1"/>
  <c r="BN261"/>
  <c r="BM261"/>
  <c r="BL261"/>
  <c r="BK261"/>
  <c r="BJ261"/>
  <c r="BI261"/>
  <c r="BH261"/>
  <c r="BO261" s="1"/>
  <c r="BG261"/>
  <c r="BF261"/>
  <c r="BE261"/>
  <c r="CA261" s="1"/>
  <c r="BD261"/>
  <c r="AN261"/>
  <c r="BW261" s="1"/>
  <c r="BZ260"/>
  <c r="BU260"/>
  <c r="BT260"/>
  <c r="BQ260"/>
  <c r="BP260"/>
  <c r="BX260" s="1"/>
  <c r="BN260"/>
  <c r="BM260"/>
  <c r="BL260"/>
  <c r="BK260"/>
  <c r="BJ260"/>
  <c r="BI260"/>
  <c r="BH260"/>
  <c r="BO260" s="1"/>
  <c r="BG260"/>
  <c r="BF260"/>
  <c r="BE260"/>
  <c r="CA260" s="1"/>
  <c r="BD260"/>
  <c r="AN260"/>
  <c r="BW260" s="1"/>
  <c r="BZ259"/>
  <c r="BU259"/>
  <c r="BT259"/>
  <c r="BQ259"/>
  <c r="BP259"/>
  <c r="BX259" s="1"/>
  <c r="BN259"/>
  <c r="BM259"/>
  <c r="BL259"/>
  <c r="BK259"/>
  <c r="BJ259"/>
  <c r="BI259"/>
  <c r="BH259"/>
  <c r="BO259" s="1"/>
  <c r="BG259"/>
  <c r="BF259"/>
  <c r="BE259"/>
  <c r="CA259" s="1"/>
  <c r="BD259"/>
  <c r="AN259"/>
  <c r="BW259" s="1"/>
  <c r="BZ258"/>
  <c r="BU258"/>
  <c r="BT258"/>
  <c r="BQ258"/>
  <c r="BP258"/>
  <c r="BX258" s="1"/>
  <c r="BN258"/>
  <c r="BM258"/>
  <c r="BL258"/>
  <c r="BK258"/>
  <c r="BJ258"/>
  <c r="BI258"/>
  <c r="BH258"/>
  <c r="BO258" s="1"/>
  <c r="BG258"/>
  <c r="BF258"/>
  <c r="BE258"/>
  <c r="CA258" s="1"/>
  <c r="BD258"/>
  <c r="AN258"/>
  <c r="BW258" s="1"/>
  <c r="BZ257"/>
  <c r="BU257"/>
  <c r="BT257"/>
  <c r="BQ257"/>
  <c r="BP257"/>
  <c r="BX257" s="1"/>
  <c r="BN257"/>
  <c r="BM257"/>
  <c r="BL257"/>
  <c r="BK257"/>
  <c r="BJ257"/>
  <c r="BI257"/>
  <c r="BH257"/>
  <c r="BO257" s="1"/>
  <c r="BG257"/>
  <c r="BF257"/>
  <c r="BE257"/>
  <c r="CA257" s="1"/>
  <c r="BD257"/>
  <c r="AN257"/>
  <c r="BW257" s="1"/>
  <c r="BZ256"/>
  <c r="BU256"/>
  <c r="BT256"/>
  <c r="BQ256"/>
  <c r="BP256"/>
  <c r="BX256" s="1"/>
  <c r="BN256"/>
  <c r="BM256"/>
  <c r="BL256"/>
  <c r="BK256"/>
  <c r="BJ256"/>
  <c r="BI256"/>
  <c r="BH256"/>
  <c r="BO256" s="1"/>
  <c r="BG256"/>
  <c r="BF256"/>
  <c r="BE256"/>
  <c r="CA256" s="1"/>
  <c r="BD256"/>
  <c r="AN256"/>
  <c r="BW256" s="1"/>
  <c r="BZ255"/>
  <c r="BW255"/>
  <c r="BV255"/>
  <c r="BU255"/>
  <c r="BT255"/>
  <c r="BQ255"/>
  <c r="BP255"/>
  <c r="BX255" s="1"/>
  <c r="BN255"/>
  <c r="BM255"/>
  <c r="BL255"/>
  <c r="BK255"/>
  <c r="BJ255"/>
  <c r="BI255"/>
  <c r="BH255"/>
  <c r="BO255" s="1"/>
  <c r="BG255"/>
  <c r="BF255"/>
  <c r="BE255"/>
  <c r="CA255" s="1"/>
  <c r="BD255"/>
  <c r="AN255"/>
  <c r="AU255" s="1"/>
  <c r="BZ254"/>
  <c r="BW254"/>
  <c r="BV254"/>
  <c r="BU254"/>
  <c r="BT254"/>
  <c r="BQ254"/>
  <c r="BP254"/>
  <c r="BX254" s="1"/>
  <c r="BN254"/>
  <c r="BM254"/>
  <c r="BL254"/>
  <c r="BK254"/>
  <c r="BJ254"/>
  <c r="BI254"/>
  <c r="BH254"/>
  <c r="BO254" s="1"/>
  <c r="BG254"/>
  <c r="BF254"/>
  <c r="BE254"/>
  <c r="CA254" s="1"/>
  <c r="BD254"/>
  <c r="AN254"/>
  <c r="AU254" s="1"/>
  <c r="BZ253"/>
  <c r="BU253"/>
  <c r="BT253"/>
  <c r="BQ253"/>
  <c r="BP253"/>
  <c r="BX253" s="1"/>
  <c r="BN253"/>
  <c r="BM253"/>
  <c r="BL253"/>
  <c r="BK253"/>
  <c r="BJ253"/>
  <c r="BI253"/>
  <c r="BH253"/>
  <c r="BO253" s="1"/>
  <c r="BG253"/>
  <c r="BF253"/>
  <c r="BE253"/>
  <c r="CA253" s="1"/>
  <c r="BD253"/>
  <c r="AN253"/>
  <c r="BW253" s="1"/>
  <c r="BZ252"/>
  <c r="BW252"/>
  <c r="BV252"/>
  <c r="BQ252"/>
  <c r="BP252"/>
  <c r="BX252" s="1"/>
  <c r="BN252"/>
  <c r="BM252"/>
  <c r="BL252"/>
  <c r="BK252"/>
  <c r="BJ252"/>
  <c r="BI252"/>
  <c r="BH252"/>
  <c r="BO252" s="1"/>
  <c r="BG252"/>
  <c r="BF252"/>
  <c r="BE252"/>
  <c r="CA252" s="1"/>
  <c r="BD252"/>
  <c r="AN252"/>
  <c r="BU252" s="1"/>
  <c r="BZ251"/>
  <c r="BW251"/>
  <c r="BV251"/>
  <c r="BQ251"/>
  <c r="BP251"/>
  <c r="BX251" s="1"/>
  <c r="BN251"/>
  <c r="BM251"/>
  <c r="BL251"/>
  <c r="BK251"/>
  <c r="BJ251"/>
  <c r="BI251"/>
  <c r="BH251"/>
  <c r="BO251" s="1"/>
  <c r="BG251"/>
  <c r="BF251"/>
  <c r="BE251"/>
  <c r="CA251" s="1"/>
  <c r="BD251"/>
  <c r="AN251"/>
  <c r="BU251" s="1"/>
  <c r="BZ250"/>
  <c r="BU250"/>
  <c r="BT250"/>
  <c r="BQ250"/>
  <c r="BP250"/>
  <c r="BX250" s="1"/>
  <c r="BN250"/>
  <c r="BM250"/>
  <c r="BL250"/>
  <c r="BK250"/>
  <c r="BJ250"/>
  <c r="BI250"/>
  <c r="BH250"/>
  <c r="BO250" s="1"/>
  <c r="BG250"/>
  <c r="BF250"/>
  <c r="BE250"/>
  <c r="CA250" s="1"/>
  <c r="BD250"/>
  <c r="AN250"/>
  <c r="BW250" s="1"/>
  <c r="BZ249"/>
  <c r="BU249"/>
  <c r="BT249"/>
  <c r="BQ249"/>
  <c r="BP249"/>
  <c r="BX249" s="1"/>
  <c r="BN249"/>
  <c r="BM249"/>
  <c r="BL249"/>
  <c r="BK249"/>
  <c r="BJ249"/>
  <c r="BI249"/>
  <c r="BH249"/>
  <c r="BO249" s="1"/>
  <c r="BG249"/>
  <c r="BF249"/>
  <c r="BE249"/>
  <c r="CA249" s="1"/>
  <c r="BD249"/>
  <c r="AN249"/>
  <c r="BW249" s="1"/>
  <c r="BZ248"/>
  <c r="BU248"/>
  <c r="BT248"/>
  <c r="BQ248"/>
  <c r="BP248"/>
  <c r="BX248" s="1"/>
  <c r="BN248"/>
  <c r="BM248"/>
  <c r="BL248"/>
  <c r="BK248"/>
  <c r="BJ248"/>
  <c r="BI248"/>
  <c r="BH248"/>
  <c r="BO248" s="1"/>
  <c r="BG248"/>
  <c r="BF248"/>
  <c r="BE248"/>
  <c r="CA248" s="1"/>
  <c r="BD248"/>
  <c r="AN248"/>
  <c r="BW248" s="1"/>
  <c r="BZ247"/>
  <c r="BW247"/>
  <c r="BV247"/>
  <c r="BU247"/>
  <c r="BT247"/>
  <c r="BQ247"/>
  <c r="BP247"/>
  <c r="BX247" s="1"/>
  <c r="BN247"/>
  <c r="BM247"/>
  <c r="BL247"/>
  <c r="BK247"/>
  <c r="BJ247"/>
  <c r="BI247"/>
  <c r="BH247"/>
  <c r="BO247" s="1"/>
  <c r="BG247"/>
  <c r="BF247"/>
  <c r="BE247"/>
  <c r="CA247" s="1"/>
  <c r="BD247"/>
  <c r="AN247"/>
  <c r="AU247" s="1"/>
  <c r="BZ246"/>
  <c r="BU246"/>
  <c r="BT246"/>
  <c r="BQ246"/>
  <c r="BP246"/>
  <c r="BX246" s="1"/>
  <c r="BN246"/>
  <c r="BM246"/>
  <c r="BL246"/>
  <c r="BK246"/>
  <c r="BJ246"/>
  <c r="BI246"/>
  <c r="BH246"/>
  <c r="BO246" s="1"/>
  <c r="BG246"/>
  <c r="BF246"/>
  <c r="BE246"/>
  <c r="CA246" s="1"/>
  <c r="BD246"/>
  <c r="AN246"/>
  <c r="BW246" s="1"/>
  <c r="BZ245"/>
  <c r="BU245"/>
  <c r="BT245"/>
  <c r="BQ245"/>
  <c r="BP245"/>
  <c r="BX245" s="1"/>
  <c r="BN245"/>
  <c r="BM245"/>
  <c r="BL245"/>
  <c r="BK245"/>
  <c r="BJ245"/>
  <c r="BI245"/>
  <c r="BH245"/>
  <c r="BO245" s="1"/>
  <c r="BG245"/>
  <c r="BF245"/>
  <c r="BE245"/>
  <c r="CA245" s="1"/>
  <c r="BD245"/>
  <c r="AN245"/>
  <c r="BW245" s="1"/>
  <c r="BZ244"/>
  <c r="BU244"/>
  <c r="BT244"/>
  <c r="BQ244"/>
  <c r="BP244"/>
  <c r="BX244" s="1"/>
  <c r="BN244"/>
  <c r="BM244"/>
  <c r="BL244"/>
  <c r="BK244"/>
  <c r="BJ244"/>
  <c r="BI244"/>
  <c r="BH244"/>
  <c r="BO244" s="1"/>
  <c r="BG244"/>
  <c r="BF244"/>
  <c r="BE244"/>
  <c r="CA244" s="1"/>
  <c r="BD244"/>
  <c r="AN244"/>
  <c r="BW244" s="1"/>
  <c r="BZ243"/>
  <c r="BU243"/>
  <c r="BT243"/>
  <c r="BQ243"/>
  <c r="BP243"/>
  <c r="BX243" s="1"/>
  <c r="BN243"/>
  <c r="BM243"/>
  <c r="BL243"/>
  <c r="BK243"/>
  <c r="BJ243"/>
  <c r="BI243"/>
  <c r="BH243"/>
  <c r="BO243" s="1"/>
  <c r="BG243"/>
  <c r="BF243"/>
  <c r="BE243"/>
  <c r="CA243" s="1"/>
  <c r="BD243"/>
  <c r="AN243"/>
  <c r="BW243" s="1"/>
  <c r="BZ242"/>
  <c r="BU242"/>
  <c r="BT242"/>
  <c r="BQ242"/>
  <c r="BP242"/>
  <c r="BX242" s="1"/>
  <c r="BN242"/>
  <c r="BM242"/>
  <c r="BL242"/>
  <c r="BK242"/>
  <c r="BJ242"/>
  <c r="BI242"/>
  <c r="BH242"/>
  <c r="BO242" s="1"/>
  <c r="BG242"/>
  <c r="BF242"/>
  <c r="BE242"/>
  <c r="CA242" s="1"/>
  <c r="BD242"/>
  <c r="AN242"/>
  <c r="BW242" s="1"/>
  <c r="BZ241"/>
  <c r="BU241"/>
  <c r="BT241"/>
  <c r="BQ241"/>
  <c r="BP241"/>
  <c r="BX241" s="1"/>
  <c r="BN241"/>
  <c r="BM241"/>
  <c r="BL241"/>
  <c r="BK241"/>
  <c r="BJ241"/>
  <c r="BI241"/>
  <c r="BH241"/>
  <c r="BO241" s="1"/>
  <c r="BG241"/>
  <c r="BF241"/>
  <c r="BE241"/>
  <c r="CA241" s="1"/>
  <c r="BD241"/>
  <c r="AN241"/>
  <c r="BW241" s="1"/>
  <c r="BZ240"/>
  <c r="BU240"/>
  <c r="BT240"/>
  <c r="BQ240"/>
  <c r="BP240"/>
  <c r="BX240" s="1"/>
  <c r="BN240"/>
  <c r="BM240"/>
  <c r="BL240"/>
  <c r="BK240"/>
  <c r="BJ240"/>
  <c r="BI240"/>
  <c r="BH240"/>
  <c r="BO240" s="1"/>
  <c r="BG240"/>
  <c r="BF240"/>
  <c r="BE240"/>
  <c r="CA240" s="1"/>
  <c r="BD240"/>
  <c r="AN240"/>
  <c r="BW240" s="1"/>
  <c r="BZ239"/>
  <c r="BW239"/>
  <c r="BV239"/>
  <c r="BU239"/>
  <c r="BT239"/>
  <c r="BQ239"/>
  <c r="BP239"/>
  <c r="BX239" s="1"/>
  <c r="BN239"/>
  <c r="BM239"/>
  <c r="BL239"/>
  <c r="BK239"/>
  <c r="BJ239"/>
  <c r="BI239"/>
  <c r="BH239"/>
  <c r="BO239" s="1"/>
  <c r="BG239"/>
  <c r="BF239"/>
  <c r="BE239"/>
  <c r="CA239" s="1"/>
  <c r="BD239"/>
  <c r="AN239"/>
  <c r="AU239" s="1"/>
  <c r="BZ238"/>
  <c r="BU238"/>
  <c r="BT238"/>
  <c r="BQ238"/>
  <c r="BP238"/>
  <c r="BX238" s="1"/>
  <c r="BN238"/>
  <c r="BM238"/>
  <c r="BL238"/>
  <c r="BK238"/>
  <c r="BJ238"/>
  <c r="BI238"/>
  <c r="BH238"/>
  <c r="BO238" s="1"/>
  <c r="BG238"/>
  <c r="BF238"/>
  <c r="BE238"/>
  <c r="CA238" s="1"/>
  <c r="BD238"/>
  <c r="AN238"/>
  <c r="BW238" s="1"/>
  <c r="BZ237"/>
  <c r="BU237"/>
  <c r="BT237"/>
  <c r="BQ237"/>
  <c r="BP237"/>
  <c r="BX237" s="1"/>
  <c r="BN237"/>
  <c r="BM237"/>
  <c r="BL237"/>
  <c r="BK237"/>
  <c r="BJ237"/>
  <c r="BI237"/>
  <c r="BH237"/>
  <c r="BO237" s="1"/>
  <c r="BG237"/>
  <c r="BF237"/>
  <c r="BE237"/>
  <c r="CA237" s="1"/>
  <c r="BD237"/>
  <c r="AN237"/>
  <c r="BW237" s="1"/>
  <c r="BZ236"/>
  <c r="BU236"/>
  <c r="BT236"/>
  <c r="BQ236"/>
  <c r="BP236"/>
  <c r="BX236" s="1"/>
  <c r="BN236"/>
  <c r="BM236"/>
  <c r="BL236"/>
  <c r="BK236"/>
  <c r="BJ236"/>
  <c r="BI236"/>
  <c r="BH236"/>
  <c r="BO236" s="1"/>
  <c r="BG236"/>
  <c r="BF236"/>
  <c r="BE236"/>
  <c r="CA236" s="1"/>
  <c r="BD236"/>
  <c r="AN236"/>
  <c r="BW236" s="1"/>
  <c r="BZ235"/>
  <c r="BU235"/>
  <c r="BT235"/>
  <c r="BQ235"/>
  <c r="BP235"/>
  <c r="BX235" s="1"/>
  <c r="BN235"/>
  <c r="BM235"/>
  <c r="BL235"/>
  <c r="BK235"/>
  <c r="BJ235"/>
  <c r="BI235"/>
  <c r="BH235"/>
  <c r="BO235" s="1"/>
  <c r="BG235"/>
  <c r="BF235"/>
  <c r="BE235"/>
  <c r="CA235" s="1"/>
  <c r="BD235"/>
  <c r="AN235"/>
  <c r="BW235" s="1"/>
  <c r="BZ234"/>
  <c r="BU234"/>
  <c r="BT234"/>
  <c r="BQ234"/>
  <c r="BP234"/>
  <c r="BX234" s="1"/>
  <c r="BN234"/>
  <c r="BM234"/>
  <c r="BL234"/>
  <c r="BK234"/>
  <c r="BJ234"/>
  <c r="BI234"/>
  <c r="BH234"/>
  <c r="BO234" s="1"/>
  <c r="BG234"/>
  <c r="BF234"/>
  <c r="BE234"/>
  <c r="CA234" s="1"/>
  <c r="BD234"/>
  <c r="AN234"/>
  <c r="BW234" s="1"/>
  <c r="BZ233"/>
  <c r="BW233"/>
  <c r="BV233"/>
  <c r="BQ233"/>
  <c r="BP233"/>
  <c r="BX233" s="1"/>
  <c r="BN233"/>
  <c r="BM233"/>
  <c r="BL233"/>
  <c r="BK233"/>
  <c r="BJ233"/>
  <c r="BI233"/>
  <c r="BH233"/>
  <c r="BO233" s="1"/>
  <c r="BG233"/>
  <c r="BF233"/>
  <c r="BE233"/>
  <c r="CA233" s="1"/>
  <c r="BD233"/>
  <c r="AN233"/>
  <c r="BU233" s="1"/>
  <c r="BZ232"/>
  <c r="BU232"/>
  <c r="BT232"/>
  <c r="BQ232"/>
  <c r="BP232"/>
  <c r="BX232" s="1"/>
  <c r="BN232"/>
  <c r="BM232"/>
  <c r="BL232"/>
  <c r="BK232"/>
  <c r="BJ232"/>
  <c r="BI232"/>
  <c r="BH232"/>
  <c r="BO232" s="1"/>
  <c r="BG232"/>
  <c r="BF232"/>
  <c r="BE232"/>
  <c r="CA232" s="1"/>
  <c r="BD232"/>
  <c r="AN232"/>
  <c r="BW232" s="1"/>
  <c r="BZ231"/>
  <c r="BU231"/>
  <c r="BT231"/>
  <c r="BQ231"/>
  <c r="BP231"/>
  <c r="BX231" s="1"/>
  <c r="BN231"/>
  <c r="BM231"/>
  <c r="BL231"/>
  <c r="BK231"/>
  <c r="BJ231"/>
  <c r="BI231"/>
  <c r="BH231"/>
  <c r="BO231" s="1"/>
  <c r="BG231"/>
  <c r="BF231"/>
  <c r="BE231"/>
  <c r="CA231" s="1"/>
  <c r="BD231"/>
  <c r="AN231"/>
  <c r="BW231" s="1"/>
  <c r="BZ230"/>
  <c r="BU230"/>
  <c r="BT230"/>
  <c r="BQ230"/>
  <c r="BP230"/>
  <c r="BX230" s="1"/>
  <c r="BN230"/>
  <c r="BM230"/>
  <c r="BL230"/>
  <c r="BK230"/>
  <c r="BJ230"/>
  <c r="BI230"/>
  <c r="BH230"/>
  <c r="BO230" s="1"/>
  <c r="BG230"/>
  <c r="BF230"/>
  <c r="BE230"/>
  <c r="CA230" s="1"/>
  <c r="BD230"/>
  <c r="AN230"/>
  <c r="BW230" s="1"/>
  <c r="BZ229"/>
  <c r="BU229"/>
  <c r="BT229"/>
  <c r="BQ229"/>
  <c r="BP229"/>
  <c r="BX229" s="1"/>
  <c r="BN229"/>
  <c r="BM229"/>
  <c r="BL229"/>
  <c r="BK229"/>
  <c r="BJ229"/>
  <c r="BI229"/>
  <c r="BH229"/>
  <c r="BO229" s="1"/>
  <c r="BG229"/>
  <c r="BF229"/>
  <c r="BE229"/>
  <c r="CA229" s="1"/>
  <c r="BD229"/>
  <c r="AN229"/>
  <c r="BW229" s="1"/>
  <c r="BZ228"/>
  <c r="BU228"/>
  <c r="BT228"/>
  <c r="BQ228"/>
  <c r="BP228"/>
  <c r="BX228" s="1"/>
  <c r="BN228"/>
  <c r="BM228"/>
  <c r="BL228"/>
  <c r="BK228"/>
  <c r="BJ228"/>
  <c r="BI228"/>
  <c r="BH228"/>
  <c r="BO228" s="1"/>
  <c r="BG228"/>
  <c r="BF228"/>
  <c r="BE228"/>
  <c r="CA228" s="1"/>
  <c r="BD228"/>
  <c r="AN228"/>
  <c r="BW228" s="1"/>
  <c r="BZ227"/>
  <c r="BU227"/>
  <c r="BT227"/>
  <c r="BQ227"/>
  <c r="BP227"/>
  <c r="BX227" s="1"/>
  <c r="BN227"/>
  <c r="BM227"/>
  <c r="BL227"/>
  <c r="BK227"/>
  <c r="BJ227"/>
  <c r="BI227"/>
  <c r="BH227"/>
  <c r="BO227" s="1"/>
  <c r="BG227"/>
  <c r="BF227"/>
  <c r="BE227"/>
  <c r="CA227" s="1"/>
  <c r="BD227"/>
  <c r="AN227"/>
  <c r="BZ226"/>
  <c r="BW226"/>
  <c r="BV226"/>
  <c r="BQ226"/>
  <c r="BP226"/>
  <c r="BX226" s="1"/>
  <c r="BN226"/>
  <c r="BM226"/>
  <c r="BL226"/>
  <c r="BK226"/>
  <c r="BJ226"/>
  <c r="BI226"/>
  <c r="BG226"/>
  <c r="BF226"/>
  <c r="BE226"/>
  <c r="CA226" s="1"/>
  <c r="BD226"/>
  <c r="AN226"/>
  <c r="BZ225"/>
  <c r="BX225"/>
  <c r="BW225"/>
  <c r="BV225"/>
  <c r="BQ225"/>
  <c r="BP225"/>
  <c r="BN225"/>
  <c r="BM225"/>
  <c r="BL225"/>
  <c r="BK225"/>
  <c r="BJ225"/>
  <c r="BI225"/>
  <c r="BH225"/>
  <c r="BO225" s="1"/>
  <c r="BG225"/>
  <c r="BF225"/>
  <c r="BE225"/>
  <c r="CA225" s="1"/>
  <c r="BD225"/>
  <c r="AN225"/>
  <c r="BZ224"/>
  <c r="BW224"/>
  <c r="BV224"/>
  <c r="BQ224"/>
  <c r="BP224"/>
  <c r="BX224" s="1"/>
  <c r="BN224"/>
  <c r="BM224"/>
  <c r="BL224"/>
  <c r="BK224"/>
  <c r="BJ224"/>
  <c r="BI224"/>
  <c r="BG224"/>
  <c r="BF224"/>
  <c r="BE224"/>
  <c r="CA224" s="1"/>
  <c r="BD224"/>
  <c r="AN224"/>
  <c r="BZ223"/>
  <c r="BW223"/>
  <c r="BV223"/>
  <c r="BU223"/>
  <c r="BT223"/>
  <c r="BQ223"/>
  <c r="BP223"/>
  <c r="BX223" s="1"/>
  <c r="BN223"/>
  <c r="BM223"/>
  <c r="BL223"/>
  <c r="BK223"/>
  <c r="BJ223"/>
  <c r="BI223"/>
  <c r="BG223"/>
  <c r="BF223"/>
  <c r="BE223"/>
  <c r="CA223" s="1"/>
  <c r="BD223"/>
  <c r="AN223"/>
  <c r="AU223" s="1"/>
  <c r="BZ222"/>
  <c r="BX222"/>
  <c r="BW222"/>
  <c r="BV222"/>
  <c r="BQ222"/>
  <c r="BP222"/>
  <c r="BN222"/>
  <c r="BM222"/>
  <c r="BL222"/>
  <c r="BK222"/>
  <c r="BJ222"/>
  <c r="BI222"/>
  <c r="BH222"/>
  <c r="BO222" s="1"/>
  <c r="BG222"/>
  <c r="BF222"/>
  <c r="BE222"/>
  <c r="CA222" s="1"/>
  <c r="BD222"/>
  <c r="AN222"/>
  <c r="BZ221"/>
  <c r="BU221"/>
  <c r="BT221"/>
  <c r="BQ221"/>
  <c r="BP221"/>
  <c r="BX221" s="1"/>
  <c r="BN221"/>
  <c r="BM221"/>
  <c r="BL221"/>
  <c r="BK221"/>
  <c r="BJ221"/>
  <c r="BI221"/>
  <c r="BG221"/>
  <c r="BF221"/>
  <c r="BE221"/>
  <c r="CA221" s="1"/>
  <c r="BD221"/>
  <c r="AN221"/>
  <c r="BZ220"/>
  <c r="BX220"/>
  <c r="BU220"/>
  <c r="BT220"/>
  <c r="BQ220"/>
  <c r="BP220"/>
  <c r="BN220"/>
  <c r="BM220"/>
  <c r="BL220"/>
  <c r="BK220"/>
  <c r="BJ220"/>
  <c r="BI220"/>
  <c r="BH220"/>
  <c r="BO220" s="1"/>
  <c r="BG220"/>
  <c r="BF220"/>
  <c r="BE220"/>
  <c r="CA220" s="1"/>
  <c r="BD220"/>
  <c r="AN220"/>
  <c r="BZ219"/>
  <c r="BU219"/>
  <c r="BT219"/>
  <c r="BQ219"/>
  <c r="BP219"/>
  <c r="BX219" s="1"/>
  <c r="BN219"/>
  <c r="BM219"/>
  <c r="BL219"/>
  <c r="BK219"/>
  <c r="BJ219"/>
  <c r="BI219"/>
  <c r="BG219"/>
  <c r="BF219"/>
  <c r="BE219"/>
  <c r="CA219" s="1"/>
  <c r="BD219"/>
  <c r="AN219"/>
  <c r="BZ218"/>
  <c r="BX218"/>
  <c r="BU218"/>
  <c r="BT218"/>
  <c r="BQ218"/>
  <c r="BP218"/>
  <c r="BN218"/>
  <c r="BM218"/>
  <c r="BL218"/>
  <c r="BK218"/>
  <c r="BJ218"/>
  <c r="BI218"/>
  <c r="BH218"/>
  <c r="BO218" s="1"/>
  <c r="BG218"/>
  <c r="BF218"/>
  <c r="BE218"/>
  <c r="CA218" s="1"/>
  <c r="BD218"/>
  <c r="AN218"/>
  <c r="BZ217"/>
  <c r="BW217"/>
  <c r="BV217"/>
  <c r="BU217"/>
  <c r="BT217"/>
  <c r="BQ217"/>
  <c r="BP217"/>
  <c r="BX217" s="1"/>
  <c r="BN217"/>
  <c r="BM217"/>
  <c r="BL217"/>
  <c r="BK217"/>
  <c r="BJ217"/>
  <c r="BI217"/>
  <c r="BH217"/>
  <c r="BO217" s="1"/>
  <c r="BG217"/>
  <c r="BF217"/>
  <c r="BE217"/>
  <c r="CA217" s="1"/>
  <c r="BD217"/>
  <c r="AN217"/>
  <c r="AU217" s="1"/>
  <c r="BZ216"/>
  <c r="BU216"/>
  <c r="BT216"/>
  <c r="BQ216"/>
  <c r="BP216"/>
  <c r="BX216" s="1"/>
  <c r="BN216"/>
  <c r="BM216"/>
  <c r="BL216"/>
  <c r="BK216"/>
  <c r="BJ216"/>
  <c r="BI216"/>
  <c r="BG216"/>
  <c r="BF216"/>
  <c r="BE216"/>
  <c r="CA216" s="1"/>
  <c r="BD216"/>
  <c r="AN216"/>
  <c r="BZ215"/>
  <c r="BX215"/>
  <c r="BU215"/>
  <c r="BT215"/>
  <c r="BQ215"/>
  <c r="BP215"/>
  <c r="BN215"/>
  <c r="BM215"/>
  <c r="BL215"/>
  <c r="BK215"/>
  <c r="BJ215"/>
  <c r="BI215"/>
  <c r="BH215"/>
  <c r="BO215" s="1"/>
  <c r="BG215"/>
  <c r="BF215"/>
  <c r="BE215"/>
  <c r="CA215" s="1"/>
  <c r="BD215"/>
  <c r="AN215"/>
  <c r="BZ214"/>
  <c r="BU214"/>
  <c r="BT214"/>
  <c r="BQ214"/>
  <c r="BP214"/>
  <c r="BX214" s="1"/>
  <c r="BN214"/>
  <c r="BM214"/>
  <c r="BL214"/>
  <c r="BK214"/>
  <c r="BJ214"/>
  <c r="BI214"/>
  <c r="BG214"/>
  <c r="BF214"/>
  <c r="BE214"/>
  <c r="CA214" s="1"/>
  <c r="BD214"/>
  <c r="AN214"/>
  <c r="BZ213"/>
  <c r="BX213"/>
  <c r="BU213"/>
  <c r="BT213"/>
  <c r="BQ213"/>
  <c r="BP213"/>
  <c r="BN213"/>
  <c r="BM213"/>
  <c r="BL213"/>
  <c r="BK213"/>
  <c r="BJ213"/>
  <c r="BI213"/>
  <c r="BH213"/>
  <c r="BO213" s="1"/>
  <c r="BG213"/>
  <c r="BF213"/>
  <c r="BE213"/>
  <c r="CA213" s="1"/>
  <c r="BD213"/>
  <c r="AN213"/>
  <c r="BZ212"/>
  <c r="BW212"/>
  <c r="BV212"/>
  <c r="BQ212"/>
  <c r="BP212"/>
  <c r="BX212" s="1"/>
  <c r="BN212"/>
  <c r="BM212"/>
  <c r="BL212"/>
  <c r="BK212"/>
  <c r="BJ212"/>
  <c r="BI212"/>
  <c r="BG212"/>
  <c r="BF212"/>
  <c r="BE212"/>
  <c r="CA212" s="1"/>
  <c r="BD212"/>
  <c r="AN212"/>
  <c r="BZ211"/>
  <c r="BX211"/>
  <c r="BW211"/>
  <c r="BV211"/>
  <c r="BQ211"/>
  <c r="BP211"/>
  <c r="BN211"/>
  <c r="BM211"/>
  <c r="BL211"/>
  <c r="BK211"/>
  <c r="BJ211"/>
  <c r="BI211"/>
  <c r="BH211"/>
  <c r="BO211" s="1"/>
  <c r="BG211"/>
  <c r="BF211"/>
  <c r="BE211"/>
  <c r="CA211" s="1"/>
  <c r="BD211"/>
  <c r="AN211"/>
  <c r="BZ210"/>
  <c r="BW210"/>
  <c r="BV210"/>
  <c r="BU210"/>
  <c r="BT210"/>
  <c r="BQ210"/>
  <c r="BP210"/>
  <c r="BX210" s="1"/>
  <c r="BN210"/>
  <c r="BM210"/>
  <c r="BL210"/>
  <c r="BK210"/>
  <c r="BJ210"/>
  <c r="BI210"/>
  <c r="BH210"/>
  <c r="BO210" s="1"/>
  <c r="BG210"/>
  <c r="BF210"/>
  <c r="BE210"/>
  <c r="CA210" s="1"/>
  <c r="BD210"/>
  <c r="AN210"/>
  <c r="AU210" s="1"/>
  <c r="BZ209"/>
  <c r="BW209"/>
  <c r="BV209"/>
  <c r="BU209"/>
  <c r="BT209"/>
  <c r="BQ209"/>
  <c r="BP209"/>
  <c r="BX209" s="1"/>
  <c r="BN209"/>
  <c r="BM209"/>
  <c r="BL209"/>
  <c r="BK209"/>
  <c r="BJ209"/>
  <c r="BI209"/>
  <c r="BH209"/>
  <c r="BO209" s="1"/>
  <c r="BG209"/>
  <c r="BF209"/>
  <c r="BE209"/>
  <c r="CA209" s="1"/>
  <c r="BD209"/>
  <c r="AN209"/>
  <c r="AU209" s="1"/>
  <c r="BZ208"/>
  <c r="BW208"/>
  <c r="BV208"/>
  <c r="BU208"/>
  <c r="BT208"/>
  <c r="BQ208"/>
  <c r="BP208"/>
  <c r="BX208" s="1"/>
  <c r="BN208"/>
  <c r="BM208"/>
  <c r="BL208"/>
  <c r="BK208"/>
  <c r="BJ208"/>
  <c r="BI208"/>
  <c r="BH208"/>
  <c r="BO208" s="1"/>
  <c r="BG208"/>
  <c r="BF208"/>
  <c r="BE208"/>
  <c r="CA208" s="1"/>
  <c r="BD208"/>
  <c r="AN208"/>
  <c r="AU208" s="1"/>
  <c r="BZ207"/>
  <c r="BW207"/>
  <c r="BV207"/>
  <c r="BQ207"/>
  <c r="BP207"/>
  <c r="BX207" s="1"/>
  <c r="BN207"/>
  <c r="BM207"/>
  <c r="BL207"/>
  <c r="BK207"/>
  <c r="BJ207"/>
  <c r="BI207"/>
  <c r="BG207"/>
  <c r="BF207"/>
  <c r="BE207"/>
  <c r="CA207" s="1"/>
  <c r="BD207"/>
  <c r="AN207"/>
  <c r="BZ206"/>
  <c r="BX206"/>
  <c r="BU206"/>
  <c r="BT206"/>
  <c r="BQ206"/>
  <c r="BP206"/>
  <c r="BN206"/>
  <c r="BM206"/>
  <c r="BL206"/>
  <c r="BK206"/>
  <c r="BJ206"/>
  <c r="BI206"/>
  <c r="BH206"/>
  <c r="BO206" s="1"/>
  <c r="BG206"/>
  <c r="BF206"/>
  <c r="BE206"/>
  <c r="CA206" s="1"/>
  <c r="BD206"/>
  <c r="AN206"/>
  <c r="BZ205"/>
  <c r="BU205"/>
  <c r="BT205"/>
  <c r="BQ205"/>
  <c r="BP205"/>
  <c r="BX205" s="1"/>
  <c r="BN205"/>
  <c r="BM205"/>
  <c r="BL205"/>
  <c r="BK205"/>
  <c r="BJ205"/>
  <c r="BI205"/>
  <c r="BG205"/>
  <c r="BF205"/>
  <c r="BE205"/>
  <c r="CA205" s="1"/>
  <c r="BD205"/>
  <c r="AN205"/>
  <c r="BZ204"/>
  <c r="BX204"/>
  <c r="BU204"/>
  <c r="BT204"/>
  <c r="BQ204"/>
  <c r="BP204"/>
  <c r="BN204"/>
  <c r="BM204"/>
  <c r="BL204"/>
  <c r="BK204"/>
  <c r="BJ204"/>
  <c r="BI204"/>
  <c r="BH204"/>
  <c r="BO204" s="1"/>
  <c r="BG204"/>
  <c r="BF204"/>
  <c r="BE204"/>
  <c r="CA204" s="1"/>
  <c r="BD204"/>
  <c r="AN204"/>
  <c r="BZ203"/>
  <c r="BW203"/>
  <c r="BV203"/>
  <c r="BQ203"/>
  <c r="BP203"/>
  <c r="BX203" s="1"/>
  <c r="BN203"/>
  <c r="BM203"/>
  <c r="BL203"/>
  <c r="BK203"/>
  <c r="BJ203"/>
  <c r="BI203"/>
  <c r="BG203"/>
  <c r="BF203"/>
  <c r="BE203"/>
  <c r="CA203" s="1"/>
  <c r="BD203"/>
  <c r="AN203"/>
  <c r="BZ202"/>
  <c r="BX202"/>
  <c r="BW202"/>
  <c r="BV202"/>
  <c r="BQ202"/>
  <c r="BP202"/>
  <c r="BN202"/>
  <c r="BM202"/>
  <c r="BL202"/>
  <c r="BK202"/>
  <c r="BJ202"/>
  <c r="BI202"/>
  <c r="BH202"/>
  <c r="BO202" s="1"/>
  <c r="BG202"/>
  <c r="BF202"/>
  <c r="BE202"/>
  <c r="CA202" s="1"/>
  <c r="BD202"/>
  <c r="AN202"/>
  <c r="BZ201"/>
  <c r="BW201"/>
  <c r="BV201"/>
  <c r="BQ201"/>
  <c r="BP201"/>
  <c r="BX201" s="1"/>
  <c r="BN201"/>
  <c r="BM201"/>
  <c r="BL201"/>
  <c r="BK201"/>
  <c r="BJ201"/>
  <c r="BI201"/>
  <c r="BG201"/>
  <c r="BF201"/>
  <c r="BE201"/>
  <c r="CA201" s="1"/>
  <c r="BD201"/>
  <c r="AN201"/>
  <c r="BZ200"/>
  <c r="BX200"/>
  <c r="BW200"/>
  <c r="BV200"/>
  <c r="BQ200"/>
  <c r="BP200"/>
  <c r="BN200"/>
  <c r="BM200"/>
  <c r="BL200"/>
  <c r="BK200"/>
  <c r="BJ200"/>
  <c r="BI200"/>
  <c r="BH200"/>
  <c r="BO200" s="1"/>
  <c r="BG200"/>
  <c r="BF200"/>
  <c r="BE200"/>
  <c r="CA200" s="1"/>
  <c r="BD200"/>
  <c r="AN200"/>
  <c r="BZ199"/>
  <c r="BW199"/>
  <c r="BV199"/>
  <c r="BQ199"/>
  <c r="BP199"/>
  <c r="BX199" s="1"/>
  <c r="BN199"/>
  <c r="BM199"/>
  <c r="BL199"/>
  <c r="BK199"/>
  <c r="BJ199"/>
  <c r="BI199"/>
  <c r="BG199"/>
  <c r="BF199"/>
  <c r="BE199"/>
  <c r="CA199" s="1"/>
  <c r="BD199"/>
  <c r="AN199"/>
  <c r="BZ198"/>
  <c r="BX198"/>
  <c r="BW198"/>
  <c r="BV198"/>
  <c r="BQ198"/>
  <c r="BP198"/>
  <c r="BN198"/>
  <c r="BM198"/>
  <c r="BL198"/>
  <c r="BK198"/>
  <c r="BJ198"/>
  <c r="BI198"/>
  <c r="BH198"/>
  <c r="BO198" s="1"/>
  <c r="BG198"/>
  <c r="BF198"/>
  <c r="BE198"/>
  <c r="CA198" s="1"/>
  <c r="BD198"/>
  <c r="AN198"/>
  <c r="BZ197"/>
  <c r="BW197"/>
  <c r="BV197"/>
  <c r="BQ197"/>
  <c r="BP197"/>
  <c r="BX197" s="1"/>
  <c r="BN197"/>
  <c r="BM197"/>
  <c r="BL197"/>
  <c r="BK197"/>
  <c r="BJ197"/>
  <c r="BI197"/>
  <c r="BG197"/>
  <c r="BF197"/>
  <c r="BE197"/>
  <c r="CA197" s="1"/>
  <c r="BD197"/>
  <c r="AN197"/>
  <c r="BZ196"/>
  <c r="BX196"/>
  <c r="BW196"/>
  <c r="BV196"/>
  <c r="BQ196"/>
  <c r="BP196"/>
  <c r="BN196"/>
  <c r="BM196"/>
  <c r="BL196"/>
  <c r="BK196"/>
  <c r="BJ196"/>
  <c r="BI196"/>
  <c r="BH196"/>
  <c r="BO196" s="1"/>
  <c r="BG196"/>
  <c r="BF196"/>
  <c r="BE196"/>
  <c r="CA196" s="1"/>
  <c r="BD196"/>
  <c r="AN196"/>
  <c r="BZ195"/>
  <c r="BU195"/>
  <c r="BT195"/>
  <c r="BQ195"/>
  <c r="BP195"/>
  <c r="BX195" s="1"/>
  <c r="BN195"/>
  <c r="BM195"/>
  <c r="BL195"/>
  <c r="BK195"/>
  <c r="BJ195"/>
  <c r="BI195"/>
  <c r="BG195"/>
  <c r="BF195"/>
  <c r="BE195"/>
  <c r="CA195" s="1"/>
  <c r="BD195"/>
  <c r="AN195"/>
  <c r="BZ194"/>
  <c r="BX194"/>
  <c r="BW194"/>
  <c r="BV194"/>
  <c r="BQ194"/>
  <c r="BP194"/>
  <c r="BN194"/>
  <c r="BM194"/>
  <c r="BL194"/>
  <c r="BK194"/>
  <c r="BJ194"/>
  <c r="BI194"/>
  <c r="BH194"/>
  <c r="BO194" s="1"/>
  <c r="BG194"/>
  <c r="BF194"/>
  <c r="BE194"/>
  <c r="CA194" s="1"/>
  <c r="BD194"/>
  <c r="AN194"/>
  <c r="BZ193"/>
  <c r="BU193"/>
  <c r="BT193"/>
  <c r="BQ193"/>
  <c r="BP193"/>
  <c r="BX193" s="1"/>
  <c r="BN193"/>
  <c r="BM193"/>
  <c r="BL193"/>
  <c r="BK193"/>
  <c r="BJ193"/>
  <c r="BI193"/>
  <c r="BG193"/>
  <c r="BF193"/>
  <c r="BE193"/>
  <c r="CA193" s="1"/>
  <c r="BD193"/>
  <c r="AN193"/>
  <c r="BZ192"/>
  <c r="BW192"/>
  <c r="BV192"/>
  <c r="BU192"/>
  <c r="BT192"/>
  <c r="BQ192"/>
  <c r="BP192"/>
  <c r="BX192" s="1"/>
  <c r="BN192"/>
  <c r="BM192"/>
  <c r="BL192"/>
  <c r="BK192"/>
  <c r="BJ192"/>
  <c r="BI192"/>
  <c r="BG192"/>
  <c r="BF192"/>
  <c r="BE192"/>
  <c r="CA192" s="1"/>
  <c r="BD192"/>
  <c r="AN192"/>
  <c r="AU192" s="1"/>
  <c r="BZ191"/>
  <c r="BX191"/>
  <c r="BW191"/>
  <c r="BV191"/>
  <c r="BQ191"/>
  <c r="BP191"/>
  <c r="BN191"/>
  <c r="BM191"/>
  <c r="BL191"/>
  <c r="BK191"/>
  <c r="BJ191"/>
  <c r="BI191"/>
  <c r="BH191"/>
  <c r="BO191" s="1"/>
  <c r="BG191"/>
  <c r="BF191"/>
  <c r="BE191"/>
  <c r="CA191" s="1"/>
  <c r="BD191"/>
  <c r="AN191"/>
  <c r="BZ190"/>
  <c r="BW190"/>
  <c r="BV190"/>
  <c r="BQ190"/>
  <c r="BP190"/>
  <c r="BX190" s="1"/>
  <c r="BN190"/>
  <c r="BM190"/>
  <c r="BL190"/>
  <c r="BK190"/>
  <c r="BJ190"/>
  <c r="BI190"/>
  <c r="BG190"/>
  <c r="BF190"/>
  <c r="BE190"/>
  <c r="CA190" s="1"/>
  <c r="BD190"/>
  <c r="AN190"/>
  <c r="BZ189"/>
  <c r="BX189"/>
  <c r="BW189"/>
  <c r="BV189"/>
  <c r="BQ189"/>
  <c r="BP189"/>
  <c r="BN189"/>
  <c r="BM189"/>
  <c r="BL189"/>
  <c r="BK189"/>
  <c r="BJ189"/>
  <c r="BI189"/>
  <c r="BH189"/>
  <c r="BO189" s="1"/>
  <c r="BG189"/>
  <c r="BF189"/>
  <c r="BE189"/>
  <c r="CA189" s="1"/>
  <c r="BD189"/>
  <c r="AN189"/>
  <c r="BZ188"/>
  <c r="BU188"/>
  <c r="BT188"/>
  <c r="BQ188"/>
  <c r="BP188"/>
  <c r="BX188" s="1"/>
  <c r="BN188"/>
  <c r="BM188"/>
  <c r="BL188"/>
  <c r="BK188"/>
  <c r="BJ188"/>
  <c r="BI188"/>
  <c r="BG188"/>
  <c r="BF188"/>
  <c r="BE188"/>
  <c r="CA188" s="1"/>
  <c r="BD188"/>
  <c r="AN188"/>
  <c r="BZ187"/>
  <c r="BX187"/>
  <c r="BU187"/>
  <c r="BT187"/>
  <c r="BQ187"/>
  <c r="BP187"/>
  <c r="BN187"/>
  <c r="BM187"/>
  <c r="BL187"/>
  <c r="BK187"/>
  <c r="BJ187"/>
  <c r="BI187"/>
  <c r="BH187"/>
  <c r="BO187" s="1"/>
  <c r="BG187"/>
  <c r="BF187"/>
  <c r="BE187"/>
  <c r="CA187" s="1"/>
  <c r="BD187"/>
  <c r="AN187"/>
  <c r="BZ186"/>
  <c r="BU186"/>
  <c r="BT186"/>
  <c r="BQ186"/>
  <c r="BP186"/>
  <c r="BX186" s="1"/>
  <c r="BN186"/>
  <c r="BM186"/>
  <c r="BL186"/>
  <c r="BK186"/>
  <c r="BJ186"/>
  <c r="BI186"/>
  <c r="BG186"/>
  <c r="BF186"/>
  <c r="BE186"/>
  <c r="CA186" s="1"/>
  <c r="BD186"/>
  <c r="AN186"/>
  <c r="BZ185"/>
  <c r="BX185"/>
  <c r="BU185"/>
  <c r="BT185"/>
  <c r="BQ185"/>
  <c r="BP185"/>
  <c r="BN185"/>
  <c r="BM185"/>
  <c r="BL185"/>
  <c r="BK185"/>
  <c r="BJ185"/>
  <c r="BI185"/>
  <c r="BH185"/>
  <c r="BO185" s="1"/>
  <c r="BG185"/>
  <c r="BF185"/>
  <c r="BE185"/>
  <c r="CA185" s="1"/>
  <c r="BD185"/>
  <c r="AN185"/>
  <c r="BZ184"/>
  <c r="BU184"/>
  <c r="BT184"/>
  <c r="BQ184"/>
  <c r="BP184"/>
  <c r="BX184" s="1"/>
  <c r="BN184"/>
  <c r="BM184"/>
  <c r="BL184"/>
  <c r="BK184"/>
  <c r="BJ184"/>
  <c r="BI184"/>
  <c r="BG184"/>
  <c r="BF184"/>
  <c r="BE184"/>
  <c r="CA184" s="1"/>
  <c r="BD184"/>
  <c r="AN184"/>
  <c r="BZ183"/>
  <c r="BX183"/>
  <c r="BU183"/>
  <c r="BT183"/>
  <c r="BQ183"/>
  <c r="BP183"/>
  <c r="BN183"/>
  <c r="BM183"/>
  <c r="BL183"/>
  <c r="BK183"/>
  <c r="BJ183"/>
  <c r="BI183"/>
  <c r="BH183"/>
  <c r="BO183" s="1"/>
  <c r="BG183"/>
  <c r="BF183"/>
  <c r="BE183"/>
  <c r="CA183" s="1"/>
  <c r="BD183"/>
  <c r="AN183"/>
  <c r="BZ182"/>
  <c r="BU182"/>
  <c r="BT182"/>
  <c r="BQ182"/>
  <c r="BP182"/>
  <c r="BX182" s="1"/>
  <c r="BN182"/>
  <c r="BM182"/>
  <c r="BL182"/>
  <c r="BK182"/>
  <c r="BJ182"/>
  <c r="BI182"/>
  <c r="BG182"/>
  <c r="BF182"/>
  <c r="BE182"/>
  <c r="CA182" s="1"/>
  <c r="BD182"/>
  <c r="AN182"/>
  <c r="BZ181"/>
  <c r="BX181"/>
  <c r="BU181"/>
  <c r="BT181"/>
  <c r="BQ181"/>
  <c r="BP181"/>
  <c r="BN181"/>
  <c r="BM181"/>
  <c r="BL181"/>
  <c r="BK181"/>
  <c r="BJ181"/>
  <c r="BI181"/>
  <c r="BH181"/>
  <c r="BO181" s="1"/>
  <c r="BG181"/>
  <c r="BF181"/>
  <c r="BE181"/>
  <c r="CA181" s="1"/>
  <c r="BD181"/>
  <c r="AN181"/>
  <c r="BZ180"/>
  <c r="BW180"/>
  <c r="BV180"/>
  <c r="BQ180"/>
  <c r="BP180"/>
  <c r="BX180" s="1"/>
  <c r="BN180"/>
  <c r="BM180"/>
  <c r="BL180"/>
  <c r="BK180"/>
  <c r="BJ180"/>
  <c r="BI180"/>
  <c r="BG180"/>
  <c r="BF180"/>
  <c r="BE180"/>
  <c r="CA180" s="1"/>
  <c r="BD180"/>
  <c r="AN180"/>
  <c r="BZ179"/>
  <c r="BX179"/>
  <c r="BU179"/>
  <c r="BT179"/>
  <c r="BQ179"/>
  <c r="BP179"/>
  <c r="BN179"/>
  <c r="BM179"/>
  <c r="BL179"/>
  <c r="BK179"/>
  <c r="BJ179"/>
  <c r="BI179"/>
  <c r="BH179"/>
  <c r="BO179" s="1"/>
  <c r="BG179"/>
  <c r="BF179"/>
  <c r="BE179"/>
  <c r="CA179" s="1"/>
  <c r="BD179"/>
  <c r="AN179"/>
  <c r="BZ178"/>
  <c r="BU178"/>
  <c r="BT178"/>
  <c r="BQ178"/>
  <c r="BP178"/>
  <c r="BX178" s="1"/>
  <c r="BN178"/>
  <c r="BM178"/>
  <c r="BL178"/>
  <c r="BK178"/>
  <c r="BJ178"/>
  <c r="BI178"/>
  <c r="BG178"/>
  <c r="BF178"/>
  <c r="BE178"/>
  <c r="CA178" s="1"/>
  <c r="BD178"/>
  <c r="AN178"/>
  <c r="BZ177"/>
  <c r="BX177"/>
  <c r="BU177"/>
  <c r="BT177"/>
  <c r="BQ177"/>
  <c r="BP177"/>
  <c r="BN177"/>
  <c r="BM177"/>
  <c r="BL177"/>
  <c r="BK177"/>
  <c r="BJ177"/>
  <c r="BI177"/>
  <c r="BH177"/>
  <c r="BO177" s="1"/>
  <c r="BG177"/>
  <c r="BF177"/>
  <c r="BE177"/>
  <c r="CA177" s="1"/>
  <c r="BD177"/>
  <c r="AN177"/>
  <c r="BZ176"/>
  <c r="BU176"/>
  <c r="BT176"/>
  <c r="BQ176"/>
  <c r="BP176"/>
  <c r="BX176" s="1"/>
  <c r="BN176"/>
  <c r="BM176"/>
  <c r="BL176"/>
  <c r="BK176"/>
  <c r="BJ176"/>
  <c r="BI176"/>
  <c r="BG176"/>
  <c r="BF176"/>
  <c r="BE176"/>
  <c r="CA176" s="1"/>
  <c r="BD176"/>
  <c r="AN176"/>
  <c r="BZ175"/>
  <c r="BX175"/>
  <c r="BU175"/>
  <c r="BT175"/>
  <c r="BQ175"/>
  <c r="BP175"/>
  <c r="BN175"/>
  <c r="BM175"/>
  <c r="BL175"/>
  <c r="BK175"/>
  <c r="BJ175"/>
  <c r="BI175"/>
  <c r="BH175"/>
  <c r="BO175" s="1"/>
  <c r="BG175"/>
  <c r="BF175"/>
  <c r="BE175"/>
  <c r="CA175" s="1"/>
  <c r="BD175"/>
  <c r="AN175"/>
  <c r="BZ174"/>
  <c r="BU174"/>
  <c r="BT174"/>
  <c r="BQ174"/>
  <c r="BP174"/>
  <c r="BX174" s="1"/>
  <c r="BN174"/>
  <c r="BM174"/>
  <c r="BL174"/>
  <c r="BK174"/>
  <c r="BJ174"/>
  <c r="BI174"/>
  <c r="BG174"/>
  <c r="BF174"/>
  <c r="BE174"/>
  <c r="CA174" s="1"/>
  <c r="BD174"/>
  <c r="AN174"/>
  <c r="BZ173"/>
  <c r="BX173"/>
  <c r="BW173"/>
  <c r="BV173"/>
  <c r="BQ173"/>
  <c r="BP173"/>
  <c r="BN173"/>
  <c r="BM173"/>
  <c r="BL173"/>
  <c r="BK173"/>
  <c r="BJ173"/>
  <c r="BI173"/>
  <c r="BH173"/>
  <c r="BO173" s="1"/>
  <c r="BG173"/>
  <c r="BF173"/>
  <c r="BE173"/>
  <c r="CA173" s="1"/>
  <c r="BD173"/>
  <c r="AN173"/>
  <c r="BZ172"/>
  <c r="BW172"/>
  <c r="BV172"/>
  <c r="BQ172"/>
  <c r="BP172"/>
  <c r="BX172" s="1"/>
  <c r="BN172"/>
  <c r="BM172"/>
  <c r="BL172"/>
  <c r="BK172"/>
  <c r="BJ172"/>
  <c r="BI172"/>
  <c r="BG172"/>
  <c r="BF172"/>
  <c r="BE172"/>
  <c r="CA172" s="1"/>
  <c r="BD172"/>
  <c r="AN172"/>
  <c r="BZ171"/>
  <c r="BX171"/>
  <c r="BW171"/>
  <c r="BV171"/>
  <c r="BQ171"/>
  <c r="BP171"/>
  <c r="BN171"/>
  <c r="BM171"/>
  <c r="BL171"/>
  <c r="BK171"/>
  <c r="BJ171"/>
  <c r="BI171"/>
  <c r="BH171"/>
  <c r="BO171" s="1"/>
  <c r="BG171"/>
  <c r="BF171"/>
  <c r="BE171"/>
  <c r="CA171" s="1"/>
  <c r="BD171"/>
  <c r="AN171"/>
  <c r="BZ170"/>
  <c r="BU170"/>
  <c r="BT170"/>
  <c r="BQ170"/>
  <c r="BP170"/>
  <c r="BX170" s="1"/>
  <c r="BN170"/>
  <c r="BM170"/>
  <c r="BL170"/>
  <c r="BK170"/>
  <c r="BJ170"/>
  <c r="BI170"/>
  <c r="BG170"/>
  <c r="BF170"/>
  <c r="BE170"/>
  <c r="CA170" s="1"/>
  <c r="BD170"/>
  <c r="AN170"/>
  <c r="BZ169"/>
  <c r="BX169"/>
  <c r="BW169"/>
  <c r="BV169"/>
  <c r="BQ169"/>
  <c r="BP169"/>
  <c r="BN169"/>
  <c r="BM169"/>
  <c r="BL169"/>
  <c r="BK169"/>
  <c r="BJ169"/>
  <c r="BI169"/>
  <c r="BH169"/>
  <c r="BO169" s="1"/>
  <c r="BG169"/>
  <c r="BF169"/>
  <c r="BE169"/>
  <c r="CA169" s="1"/>
  <c r="BD169"/>
  <c r="AN169"/>
  <c r="BZ168"/>
  <c r="BU168"/>
  <c r="BT168"/>
  <c r="BQ168"/>
  <c r="BP168"/>
  <c r="BX168" s="1"/>
  <c r="BN168"/>
  <c r="BM168"/>
  <c r="BL168"/>
  <c r="BK168"/>
  <c r="BJ168"/>
  <c r="BI168"/>
  <c r="BG168"/>
  <c r="BF168"/>
  <c r="BE168"/>
  <c r="CA168" s="1"/>
  <c r="BD168"/>
  <c r="AN168"/>
  <c r="BZ167"/>
  <c r="BX167"/>
  <c r="BU167"/>
  <c r="BT167"/>
  <c r="BQ167"/>
  <c r="BP167"/>
  <c r="BN167"/>
  <c r="BM167"/>
  <c r="BL167"/>
  <c r="BK167"/>
  <c r="BJ167"/>
  <c r="BI167"/>
  <c r="BH167"/>
  <c r="BO167" s="1"/>
  <c r="BG167"/>
  <c r="BF167"/>
  <c r="BE167"/>
  <c r="CA167" s="1"/>
  <c r="BD167"/>
  <c r="AN167"/>
  <c r="BZ166"/>
  <c r="BW166"/>
  <c r="BV166"/>
  <c r="BU166"/>
  <c r="BT166"/>
  <c r="BQ166"/>
  <c r="BP166"/>
  <c r="BX166" s="1"/>
  <c r="BN166"/>
  <c r="BM166"/>
  <c r="BL166"/>
  <c r="BK166"/>
  <c r="BJ166"/>
  <c r="BI166"/>
  <c r="BH166"/>
  <c r="BO166" s="1"/>
  <c r="BG166"/>
  <c r="BF166"/>
  <c r="BE166"/>
  <c r="CA166" s="1"/>
  <c r="BD166"/>
  <c r="AN166"/>
  <c r="AU166" s="1"/>
  <c r="BZ165"/>
  <c r="BW165"/>
  <c r="BV165"/>
  <c r="BU165"/>
  <c r="BT165"/>
  <c r="BQ165"/>
  <c r="BP165"/>
  <c r="BX165" s="1"/>
  <c r="BN165"/>
  <c r="BM165"/>
  <c r="BL165"/>
  <c r="BK165"/>
  <c r="BJ165"/>
  <c r="BI165"/>
  <c r="BH165"/>
  <c r="BO165" s="1"/>
  <c r="BG165"/>
  <c r="BF165"/>
  <c r="BE165"/>
  <c r="CA165" s="1"/>
  <c r="BD165"/>
  <c r="AN165"/>
  <c r="AU165" s="1"/>
  <c r="BZ164"/>
  <c r="BW164"/>
  <c r="BV164"/>
  <c r="BU164"/>
  <c r="BT164"/>
  <c r="BQ164"/>
  <c r="BP164"/>
  <c r="BX164" s="1"/>
  <c r="BN164"/>
  <c r="BM164"/>
  <c r="BL164"/>
  <c r="BK164"/>
  <c r="BJ164"/>
  <c r="BI164"/>
  <c r="BH164"/>
  <c r="BO164" s="1"/>
  <c r="BG164"/>
  <c r="BF164"/>
  <c r="BE164"/>
  <c r="CA164" s="1"/>
  <c r="BD164"/>
  <c r="AN164"/>
  <c r="AU164" s="1"/>
  <c r="BZ163"/>
  <c r="BW163"/>
  <c r="BV163"/>
  <c r="BU163"/>
  <c r="BT163"/>
  <c r="BQ163"/>
  <c r="BP163"/>
  <c r="BX163" s="1"/>
  <c r="BN163"/>
  <c r="BM163"/>
  <c r="BL163"/>
  <c r="BK163"/>
  <c r="BJ163"/>
  <c r="BI163"/>
  <c r="BH163"/>
  <c r="BO163" s="1"/>
  <c r="BG163"/>
  <c r="BF163"/>
  <c r="BE163"/>
  <c r="CA163" s="1"/>
  <c r="BD163"/>
  <c r="AN163"/>
  <c r="AU163" s="1"/>
  <c r="BZ162"/>
  <c r="BW162"/>
  <c r="BV162"/>
  <c r="BU162"/>
  <c r="BT162"/>
  <c r="BQ162"/>
  <c r="BP162"/>
  <c r="BX162" s="1"/>
  <c r="BN162"/>
  <c r="BM162"/>
  <c r="BL162"/>
  <c r="BK162"/>
  <c r="BJ162"/>
  <c r="BI162"/>
  <c r="BH162"/>
  <c r="BO162" s="1"/>
  <c r="BG162"/>
  <c r="BF162"/>
  <c r="BE162"/>
  <c r="CA162" s="1"/>
  <c r="BD162"/>
  <c r="AN162"/>
  <c r="AU162" s="1"/>
  <c r="BZ161"/>
  <c r="BW161"/>
  <c r="BV161"/>
  <c r="BU161"/>
  <c r="BT161"/>
  <c r="BQ161"/>
  <c r="BP161"/>
  <c r="BX161" s="1"/>
  <c r="BN161"/>
  <c r="BM161"/>
  <c r="BL161"/>
  <c r="BK161"/>
  <c r="BJ161"/>
  <c r="BI161"/>
  <c r="BH161"/>
  <c r="BO161" s="1"/>
  <c r="BG161"/>
  <c r="BF161"/>
  <c r="BE161"/>
  <c r="CA161" s="1"/>
  <c r="BD161"/>
  <c r="AN161"/>
  <c r="AU161" s="1"/>
  <c r="BZ160"/>
  <c r="BU160"/>
  <c r="BT160"/>
  <c r="BQ160"/>
  <c r="BP160"/>
  <c r="BX160" s="1"/>
  <c r="BN160"/>
  <c r="BM160"/>
  <c r="BL160"/>
  <c r="BK160"/>
  <c r="BJ160"/>
  <c r="BI160"/>
  <c r="BG160"/>
  <c r="BF160"/>
  <c r="BE160"/>
  <c r="CA160" s="1"/>
  <c r="BD160"/>
  <c r="AN160"/>
  <c r="BZ159"/>
  <c r="BX159"/>
  <c r="BU159"/>
  <c r="BT159"/>
  <c r="BQ159"/>
  <c r="BP159"/>
  <c r="BN159"/>
  <c r="BM159"/>
  <c r="BL159"/>
  <c r="BK159"/>
  <c r="BJ159"/>
  <c r="BI159"/>
  <c r="BH159"/>
  <c r="BO159" s="1"/>
  <c r="BG159"/>
  <c r="BF159"/>
  <c r="BE159"/>
  <c r="CA159" s="1"/>
  <c r="BD159"/>
  <c r="AN159"/>
  <c r="BZ158"/>
  <c r="BU158"/>
  <c r="BT158"/>
  <c r="BQ158"/>
  <c r="BP158"/>
  <c r="BX158" s="1"/>
  <c r="BN158"/>
  <c r="BM158"/>
  <c r="BL158"/>
  <c r="BK158"/>
  <c r="BJ158"/>
  <c r="BI158"/>
  <c r="BG158"/>
  <c r="BF158"/>
  <c r="BE158"/>
  <c r="CA158" s="1"/>
  <c r="BD158"/>
  <c r="AN158"/>
  <c r="BZ157"/>
  <c r="BX157"/>
  <c r="BU157"/>
  <c r="BT157"/>
  <c r="BQ157"/>
  <c r="BP157"/>
  <c r="BN157"/>
  <c r="BM157"/>
  <c r="BL157"/>
  <c r="BK157"/>
  <c r="BJ157"/>
  <c r="BI157"/>
  <c r="BH157"/>
  <c r="BO157" s="1"/>
  <c r="BG157"/>
  <c r="BF157"/>
  <c r="BE157"/>
  <c r="CA157" s="1"/>
  <c r="BD157"/>
  <c r="AN157"/>
  <c r="BZ156"/>
  <c r="BW156"/>
  <c r="BV156"/>
  <c r="BU156"/>
  <c r="BT156"/>
  <c r="BQ156"/>
  <c r="BP156"/>
  <c r="BX156" s="1"/>
  <c r="BN156"/>
  <c r="BM156"/>
  <c r="BL156"/>
  <c r="BK156"/>
  <c r="BJ156"/>
  <c r="BI156"/>
  <c r="BH156"/>
  <c r="BO156" s="1"/>
  <c r="BG156"/>
  <c r="BF156"/>
  <c r="BE156"/>
  <c r="CA156" s="1"/>
  <c r="BD156"/>
  <c r="AN156"/>
  <c r="AU156" s="1"/>
  <c r="BZ155"/>
  <c r="BU155"/>
  <c r="BT155"/>
  <c r="BQ155"/>
  <c r="BP155"/>
  <c r="BX155" s="1"/>
  <c r="BN155"/>
  <c r="BM155"/>
  <c r="BL155"/>
  <c r="BK155"/>
  <c r="BJ155"/>
  <c r="BI155"/>
  <c r="BG155"/>
  <c r="BF155"/>
  <c r="BE155"/>
  <c r="CA155" s="1"/>
  <c r="BD155"/>
  <c r="AN155"/>
  <c r="BZ154"/>
  <c r="BX154"/>
  <c r="BU154"/>
  <c r="BT154"/>
  <c r="BQ154"/>
  <c r="BP154"/>
  <c r="BN154"/>
  <c r="BM154"/>
  <c r="BL154"/>
  <c r="BK154"/>
  <c r="BJ154"/>
  <c r="BI154"/>
  <c r="BH154"/>
  <c r="BO154" s="1"/>
  <c r="BG154"/>
  <c r="BF154"/>
  <c r="BE154"/>
  <c r="CA154" s="1"/>
  <c r="BD154"/>
  <c r="AN154"/>
  <c r="BZ153"/>
  <c r="BU153"/>
  <c r="BT153"/>
  <c r="BQ153"/>
  <c r="BP153"/>
  <c r="BX153" s="1"/>
  <c r="BN153"/>
  <c r="BM153"/>
  <c r="BL153"/>
  <c r="BK153"/>
  <c r="BJ153"/>
  <c r="BI153"/>
  <c r="BG153"/>
  <c r="BF153"/>
  <c r="BE153"/>
  <c r="CA153" s="1"/>
  <c r="BD153"/>
  <c r="AN153"/>
  <c r="BZ152"/>
  <c r="BX152"/>
  <c r="BU152"/>
  <c r="BT152"/>
  <c r="BQ152"/>
  <c r="BP152"/>
  <c r="BN152"/>
  <c r="BM152"/>
  <c r="BL152"/>
  <c r="BK152"/>
  <c r="BJ152"/>
  <c r="BI152"/>
  <c r="BH152"/>
  <c r="BO152" s="1"/>
  <c r="BG152"/>
  <c r="BF152"/>
  <c r="BE152"/>
  <c r="CA152" s="1"/>
  <c r="BD152"/>
  <c r="AN152"/>
  <c r="BZ151"/>
  <c r="BW151"/>
  <c r="BV151"/>
  <c r="BU151"/>
  <c r="BT151"/>
  <c r="BQ151"/>
  <c r="BP151"/>
  <c r="BX151" s="1"/>
  <c r="BN151"/>
  <c r="BM151"/>
  <c r="BL151"/>
  <c r="BK151"/>
  <c r="BJ151"/>
  <c r="BI151"/>
  <c r="BH151"/>
  <c r="BO151" s="1"/>
  <c r="BG151"/>
  <c r="BF151"/>
  <c r="BE151"/>
  <c r="CA151" s="1"/>
  <c r="BD151"/>
  <c r="AN151"/>
  <c r="AU151" s="1"/>
  <c r="BZ150"/>
  <c r="BU150"/>
  <c r="BT150"/>
  <c r="BQ150"/>
  <c r="BP150"/>
  <c r="BX150" s="1"/>
  <c r="BN150"/>
  <c r="BM150"/>
  <c r="BL150"/>
  <c r="BK150"/>
  <c r="BJ150"/>
  <c r="BI150"/>
  <c r="BG150"/>
  <c r="BF150"/>
  <c r="BE150"/>
  <c r="CA150" s="1"/>
  <c r="BD150"/>
  <c r="AN150"/>
  <c r="BZ149"/>
  <c r="BX149"/>
  <c r="BU149"/>
  <c r="BT149"/>
  <c r="BQ149"/>
  <c r="BP149"/>
  <c r="BN149"/>
  <c r="BM149"/>
  <c r="BL149"/>
  <c r="BK149"/>
  <c r="BJ149"/>
  <c r="BI149"/>
  <c r="BH149"/>
  <c r="BO149" s="1"/>
  <c r="BG149"/>
  <c r="BF149"/>
  <c r="BE149"/>
  <c r="CA149" s="1"/>
  <c r="BD149"/>
  <c r="AN149"/>
  <c r="BZ148"/>
  <c r="BU148"/>
  <c r="BT148"/>
  <c r="BQ148"/>
  <c r="BP148"/>
  <c r="BX148" s="1"/>
  <c r="BN148"/>
  <c r="BM148"/>
  <c r="BL148"/>
  <c r="BK148"/>
  <c r="BJ148"/>
  <c r="BI148"/>
  <c r="BG148"/>
  <c r="BF148"/>
  <c r="BE148"/>
  <c r="CA148" s="1"/>
  <c r="BD148"/>
  <c r="AN148"/>
  <c r="BZ147"/>
  <c r="BX147"/>
  <c r="BU147"/>
  <c r="BT147"/>
  <c r="BQ147"/>
  <c r="BP147"/>
  <c r="BN147"/>
  <c r="BM147"/>
  <c r="BL147"/>
  <c r="BK147"/>
  <c r="BJ147"/>
  <c r="BI147"/>
  <c r="BH147"/>
  <c r="BO147" s="1"/>
  <c r="BG147"/>
  <c r="BF147"/>
  <c r="BE147"/>
  <c r="CA147" s="1"/>
  <c r="BD147"/>
  <c r="AN147"/>
  <c r="BZ146"/>
  <c r="BW146"/>
  <c r="BV146"/>
  <c r="BQ146"/>
  <c r="BP146"/>
  <c r="BX146" s="1"/>
  <c r="BN146"/>
  <c r="BM146"/>
  <c r="BL146"/>
  <c r="BK146"/>
  <c r="BJ146"/>
  <c r="BI146"/>
  <c r="BG146"/>
  <c r="BF146"/>
  <c r="BE146"/>
  <c r="CA146" s="1"/>
  <c r="BD146"/>
  <c r="AN146"/>
  <c r="BZ145"/>
  <c r="BX145"/>
  <c r="BU145"/>
  <c r="BT145"/>
  <c r="BQ145"/>
  <c r="BP145"/>
  <c r="BN145"/>
  <c r="BM145"/>
  <c r="BL145"/>
  <c r="BK145"/>
  <c r="BJ145"/>
  <c r="BI145"/>
  <c r="BH145"/>
  <c r="BO145" s="1"/>
  <c r="BG145"/>
  <c r="BF145"/>
  <c r="BE145"/>
  <c r="CA145" s="1"/>
  <c r="BD145"/>
  <c r="AN145"/>
  <c r="BZ144"/>
  <c r="BU144"/>
  <c r="BT144"/>
  <c r="BQ144"/>
  <c r="BP144"/>
  <c r="BX144" s="1"/>
  <c r="BN144"/>
  <c r="BM144"/>
  <c r="BL144"/>
  <c r="BK144"/>
  <c r="BJ144"/>
  <c r="BI144"/>
  <c r="BG144"/>
  <c r="BF144"/>
  <c r="BE144"/>
  <c r="CA144" s="1"/>
  <c r="BD144"/>
  <c r="AN144"/>
  <c r="BZ143"/>
  <c r="BX143"/>
  <c r="BW143"/>
  <c r="BV143"/>
  <c r="BQ143"/>
  <c r="BP143"/>
  <c r="BN143"/>
  <c r="BM143"/>
  <c r="BL143"/>
  <c r="BK143"/>
  <c r="BJ143"/>
  <c r="BI143"/>
  <c r="BH143"/>
  <c r="BO143" s="1"/>
  <c r="BG143"/>
  <c r="BF143"/>
  <c r="BE143"/>
  <c r="CA143" s="1"/>
  <c r="BD143"/>
  <c r="AN143"/>
  <c r="BZ142"/>
  <c r="BU142"/>
  <c r="BT142"/>
  <c r="BQ142"/>
  <c r="BP142"/>
  <c r="BX142" s="1"/>
  <c r="BN142"/>
  <c r="BM142"/>
  <c r="BL142"/>
  <c r="BK142"/>
  <c r="BJ142"/>
  <c r="BI142"/>
  <c r="BG142"/>
  <c r="BF142"/>
  <c r="BE142"/>
  <c r="CA142" s="1"/>
  <c r="BD142"/>
  <c r="AN142"/>
  <c r="BZ141"/>
  <c r="BX141"/>
  <c r="BU141"/>
  <c r="BT141"/>
  <c r="BQ141"/>
  <c r="BP141"/>
  <c r="BN141"/>
  <c r="BM141"/>
  <c r="BL141"/>
  <c r="BK141"/>
  <c r="BJ141"/>
  <c r="BI141"/>
  <c r="BH141"/>
  <c r="BO141" s="1"/>
  <c r="BG141"/>
  <c r="BF141"/>
  <c r="BE141"/>
  <c r="CA141" s="1"/>
  <c r="BD141"/>
  <c r="AN141"/>
  <c r="BZ140"/>
  <c r="BU140"/>
  <c r="BT140"/>
  <c r="BQ140"/>
  <c r="BP140"/>
  <c r="BX140" s="1"/>
  <c r="BN140"/>
  <c r="BM140"/>
  <c r="BL140"/>
  <c r="BK140"/>
  <c r="BJ140"/>
  <c r="BI140"/>
  <c r="BG140"/>
  <c r="BF140"/>
  <c r="BE140"/>
  <c r="CA140" s="1"/>
  <c r="BD140"/>
  <c r="AN140"/>
  <c r="BZ139"/>
  <c r="BX139"/>
  <c r="BU139"/>
  <c r="BT139"/>
  <c r="BQ139"/>
  <c r="BP139"/>
  <c r="BN139"/>
  <c r="BM139"/>
  <c r="BL139"/>
  <c r="BK139"/>
  <c r="BJ139"/>
  <c r="BI139"/>
  <c r="BH139"/>
  <c r="BO139" s="1"/>
  <c r="BG139"/>
  <c r="BF139"/>
  <c r="BE139"/>
  <c r="CA139" s="1"/>
  <c r="BD139"/>
  <c r="AN139"/>
  <c r="BZ138"/>
  <c r="BU138"/>
  <c r="BT138"/>
  <c r="BQ138"/>
  <c r="BP138"/>
  <c r="BX138" s="1"/>
  <c r="BN138"/>
  <c r="BM138"/>
  <c r="BL138"/>
  <c r="BK138"/>
  <c r="BJ138"/>
  <c r="BI138"/>
  <c r="BG138"/>
  <c r="BF138"/>
  <c r="BE138"/>
  <c r="CA138" s="1"/>
  <c r="BD138"/>
  <c r="AN138"/>
  <c r="BZ137"/>
  <c r="BX137"/>
  <c r="BU137"/>
  <c r="BT137"/>
  <c r="BQ137"/>
  <c r="BP137"/>
  <c r="BN137"/>
  <c r="BM137"/>
  <c r="BL137"/>
  <c r="BK137"/>
  <c r="BJ137"/>
  <c r="BI137"/>
  <c r="BH137"/>
  <c r="BO137" s="1"/>
  <c r="BG137"/>
  <c r="BF137"/>
  <c r="BE137"/>
  <c r="CA137" s="1"/>
  <c r="BD137"/>
  <c r="AN137"/>
  <c r="BZ136"/>
  <c r="BW136"/>
  <c r="BV136"/>
  <c r="BQ136"/>
  <c r="BP136"/>
  <c r="BX136" s="1"/>
  <c r="BN136"/>
  <c r="BM136"/>
  <c r="BL136"/>
  <c r="BK136"/>
  <c r="BJ136"/>
  <c r="BI136"/>
  <c r="BG136"/>
  <c r="BF136"/>
  <c r="BE136"/>
  <c r="CA136" s="1"/>
  <c r="BD136"/>
  <c r="AN136"/>
  <c r="BZ135"/>
  <c r="BW135"/>
  <c r="BV135"/>
  <c r="BU135"/>
  <c r="BT135"/>
  <c r="BQ135"/>
  <c r="BP135"/>
  <c r="BX135" s="1"/>
  <c r="BN135"/>
  <c r="BM135"/>
  <c r="BL135"/>
  <c r="BK135"/>
  <c r="BJ135"/>
  <c r="BI135"/>
  <c r="BG135"/>
  <c r="BF135"/>
  <c r="BE135"/>
  <c r="CA135" s="1"/>
  <c r="BD135"/>
  <c r="AN135"/>
  <c r="AU135" s="1"/>
  <c r="BZ134"/>
  <c r="BX134"/>
  <c r="BU134"/>
  <c r="BT134"/>
  <c r="BQ134"/>
  <c r="BP134"/>
  <c r="BN134"/>
  <c r="BM134"/>
  <c r="BL134"/>
  <c r="BK134"/>
  <c r="BJ134"/>
  <c r="BI134"/>
  <c r="BH134"/>
  <c r="BO134" s="1"/>
  <c r="BG134"/>
  <c r="BF134"/>
  <c r="BE134"/>
  <c r="CA134" s="1"/>
  <c r="BD134"/>
  <c r="AN134"/>
  <c r="BZ133"/>
  <c r="BW133"/>
  <c r="BV133"/>
  <c r="BQ133"/>
  <c r="BP133"/>
  <c r="BX133" s="1"/>
  <c r="BN133"/>
  <c r="BM133"/>
  <c r="BL133"/>
  <c r="BK133"/>
  <c r="BJ133"/>
  <c r="BI133"/>
  <c r="BG133"/>
  <c r="BF133"/>
  <c r="BE133"/>
  <c r="CA133" s="1"/>
  <c r="BD133"/>
  <c r="AN133"/>
  <c r="BZ132"/>
  <c r="BX132"/>
  <c r="BW132"/>
  <c r="BV132"/>
  <c r="BQ132"/>
  <c r="BP132"/>
  <c r="BN132"/>
  <c r="BM132"/>
  <c r="BL132"/>
  <c r="BK132"/>
  <c r="BJ132"/>
  <c r="BI132"/>
  <c r="BH132"/>
  <c r="BO132" s="1"/>
  <c r="BG132"/>
  <c r="BF132"/>
  <c r="BE132"/>
  <c r="CA132" s="1"/>
  <c r="BD132"/>
  <c r="AN132"/>
  <c r="BZ131"/>
  <c r="BU131"/>
  <c r="BT131"/>
  <c r="BQ131"/>
  <c r="BP131"/>
  <c r="BX131" s="1"/>
  <c r="BN131"/>
  <c r="BM131"/>
  <c r="BL131"/>
  <c r="BK131"/>
  <c r="BJ131"/>
  <c r="BI131"/>
  <c r="BG131"/>
  <c r="BF131"/>
  <c r="BE131"/>
  <c r="CA131" s="1"/>
  <c r="BD131"/>
  <c r="AN131"/>
  <c r="BZ130"/>
  <c r="BX130"/>
  <c r="BU130"/>
  <c r="BT130"/>
  <c r="BQ130"/>
  <c r="BP130"/>
  <c r="BN130"/>
  <c r="BM130"/>
  <c r="BL130"/>
  <c r="BK130"/>
  <c r="BJ130"/>
  <c r="BI130"/>
  <c r="BH130"/>
  <c r="BO130" s="1"/>
  <c r="BG130"/>
  <c r="BF130"/>
  <c r="BE130"/>
  <c r="CA130" s="1"/>
  <c r="BD130"/>
  <c r="AN130"/>
  <c r="BZ129"/>
  <c r="BW129"/>
  <c r="BV129"/>
  <c r="BQ129"/>
  <c r="BP129"/>
  <c r="BX129" s="1"/>
  <c r="BN129"/>
  <c r="BM129"/>
  <c r="BL129"/>
  <c r="BK129"/>
  <c r="BJ129"/>
  <c r="BI129"/>
  <c r="BG129"/>
  <c r="BF129"/>
  <c r="BE129"/>
  <c r="CA129" s="1"/>
  <c r="BD129"/>
  <c r="AN129"/>
  <c r="BZ128"/>
  <c r="BX128"/>
  <c r="BU128"/>
  <c r="BT128"/>
  <c r="BQ128"/>
  <c r="BP128"/>
  <c r="BN128"/>
  <c r="BM128"/>
  <c r="BL128"/>
  <c r="BK128"/>
  <c r="BJ128"/>
  <c r="BI128"/>
  <c r="BH128"/>
  <c r="BO128" s="1"/>
  <c r="BG128"/>
  <c r="BF128"/>
  <c r="BE128"/>
  <c r="CA128" s="1"/>
  <c r="BD128"/>
  <c r="AN128"/>
  <c r="BZ127"/>
  <c r="BU127"/>
  <c r="BT127"/>
  <c r="BQ127"/>
  <c r="BP127"/>
  <c r="BX127" s="1"/>
  <c r="BN127"/>
  <c r="BM127"/>
  <c r="BL127"/>
  <c r="BK127"/>
  <c r="BJ127"/>
  <c r="BI127"/>
  <c r="BG127"/>
  <c r="BF127"/>
  <c r="BE127"/>
  <c r="CA127" s="1"/>
  <c r="BD127"/>
  <c r="AN127"/>
  <c r="BZ126"/>
  <c r="BX126"/>
  <c r="BU126"/>
  <c r="BT126"/>
  <c r="BQ126"/>
  <c r="BP126"/>
  <c r="BN126"/>
  <c r="BM126"/>
  <c r="BL126"/>
  <c r="BK126"/>
  <c r="BJ126"/>
  <c r="BI126"/>
  <c r="BH126"/>
  <c r="BO126" s="1"/>
  <c r="BG126"/>
  <c r="BF126"/>
  <c r="BE126"/>
  <c r="CA126" s="1"/>
  <c r="BD126"/>
  <c r="AN126"/>
  <c r="BZ125"/>
  <c r="BU125"/>
  <c r="BT125"/>
  <c r="BQ125"/>
  <c r="BP125"/>
  <c r="BX125" s="1"/>
  <c r="BN125"/>
  <c r="BM125"/>
  <c r="BL125"/>
  <c r="BK125"/>
  <c r="BJ125"/>
  <c r="BI125"/>
  <c r="BG125"/>
  <c r="BF125"/>
  <c r="BE125"/>
  <c r="CA125" s="1"/>
  <c r="BD125"/>
  <c r="AN125"/>
  <c r="BZ124"/>
  <c r="BX124"/>
  <c r="BU124"/>
  <c r="BT124"/>
  <c r="BQ124"/>
  <c r="BP124"/>
  <c r="BN124"/>
  <c r="BM124"/>
  <c r="BL124"/>
  <c r="BK124"/>
  <c r="BJ124"/>
  <c r="BI124"/>
  <c r="BH124"/>
  <c r="BO124" s="1"/>
  <c r="BG124"/>
  <c r="BF124"/>
  <c r="BE124"/>
  <c r="CA124" s="1"/>
  <c r="BD124"/>
  <c r="AN124"/>
  <c r="BZ123"/>
  <c r="BU123"/>
  <c r="BT123"/>
  <c r="BQ123"/>
  <c r="BP123"/>
  <c r="BX123" s="1"/>
  <c r="BN123"/>
  <c r="BM123"/>
  <c r="BL123"/>
  <c r="BK123"/>
  <c r="BJ123"/>
  <c r="BI123"/>
  <c r="BG123"/>
  <c r="BF123"/>
  <c r="BE123"/>
  <c r="CA123" s="1"/>
  <c r="BD123"/>
  <c r="AN123"/>
  <c r="BZ122"/>
  <c r="BX122"/>
  <c r="BU122"/>
  <c r="BT122"/>
  <c r="BQ122"/>
  <c r="BP122"/>
  <c r="BN122"/>
  <c r="BM122"/>
  <c r="BL122"/>
  <c r="BK122"/>
  <c r="BJ122"/>
  <c r="BI122"/>
  <c r="BH122"/>
  <c r="BO122" s="1"/>
  <c r="BG122"/>
  <c r="BF122"/>
  <c r="BE122"/>
  <c r="CA122" s="1"/>
  <c r="BD122"/>
  <c r="AN122"/>
  <c r="BZ121"/>
  <c r="BU121"/>
  <c r="BT121"/>
  <c r="BQ121"/>
  <c r="BP121"/>
  <c r="BX121" s="1"/>
  <c r="BN121"/>
  <c r="BM121"/>
  <c r="BL121"/>
  <c r="BK121"/>
  <c r="BJ121"/>
  <c r="BI121"/>
  <c r="BG121"/>
  <c r="BF121"/>
  <c r="BE121"/>
  <c r="CA121" s="1"/>
  <c r="BD121"/>
  <c r="AN121"/>
  <c r="BZ120"/>
  <c r="BX120"/>
  <c r="BU120"/>
  <c r="BT120"/>
  <c r="BQ120"/>
  <c r="BP120"/>
  <c r="BN120"/>
  <c r="BM120"/>
  <c r="BL120"/>
  <c r="BK120"/>
  <c r="BJ120"/>
  <c r="BI120"/>
  <c r="BH120"/>
  <c r="BO120" s="1"/>
  <c r="BG120"/>
  <c r="BF120"/>
  <c r="BE120"/>
  <c r="CA120" s="1"/>
  <c r="BD120"/>
  <c r="AN120"/>
  <c r="BZ119"/>
  <c r="BU119"/>
  <c r="BT119"/>
  <c r="BQ119"/>
  <c r="BP119"/>
  <c r="BX119" s="1"/>
  <c r="BN119"/>
  <c r="BM119"/>
  <c r="BL119"/>
  <c r="BK119"/>
  <c r="BJ119"/>
  <c r="BI119"/>
  <c r="BG119"/>
  <c r="BF119"/>
  <c r="BE119"/>
  <c r="CA119" s="1"/>
  <c r="BD119"/>
  <c r="AN119"/>
  <c r="BZ118"/>
  <c r="BW118"/>
  <c r="BV118"/>
  <c r="BU118"/>
  <c r="BT118"/>
  <c r="BQ118"/>
  <c r="BP118"/>
  <c r="BX118" s="1"/>
  <c r="BN118"/>
  <c r="BM118"/>
  <c r="BL118"/>
  <c r="BK118"/>
  <c r="BJ118"/>
  <c r="BI118"/>
  <c r="BG118"/>
  <c r="BF118"/>
  <c r="BE118"/>
  <c r="CA118" s="1"/>
  <c r="BD118"/>
  <c r="AN118"/>
  <c r="AU118" s="1"/>
  <c r="BZ117"/>
  <c r="BX117"/>
  <c r="BU117"/>
  <c r="BT117"/>
  <c r="BQ117"/>
  <c r="BP117"/>
  <c r="BN117"/>
  <c r="BM117"/>
  <c r="BL117"/>
  <c r="BK117"/>
  <c r="BJ117"/>
  <c r="BI117"/>
  <c r="BH117"/>
  <c r="BO117" s="1"/>
  <c r="BG117"/>
  <c r="BF117"/>
  <c r="BE117"/>
  <c r="CA117" s="1"/>
  <c r="BD117"/>
  <c r="AN117"/>
  <c r="BZ116"/>
  <c r="BU116"/>
  <c r="BT116"/>
  <c r="BQ116"/>
  <c r="BP116"/>
  <c r="BX116" s="1"/>
  <c r="BN116"/>
  <c r="BM116"/>
  <c r="BL116"/>
  <c r="BK116"/>
  <c r="BJ116"/>
  <c r="BI116"/>
  <c r="BG116"/>
  <c r="BF116"/>
  <c r="BE116"/>
  <c r="CA116" s="1"/>
  <c r="BD116"/>
  <c r="AN116"/>
  <c r="BZ115"/>
  <c r="BX115"/>
  <c r="BU115"/>
  <c r="BT115"/>
  <c r="BQ115"/>
  <c r="BP115"/>
  <c r="BN115"/>
  <c r="BM115"/>
  <c r="BL115"/>
  <c r="BK115"/>
  <c r="BJ115"/>
  <c r="BI115"/>
  <c r="BH115"/>
  <c r="BO115" s="1"/>
  <c r="BG115"/>
  <c r="BF115"/>
  <c r="BE115"/>
  <c r="CA115" s="1"/>
  <c r="BD115"/>
  <c r="AN115"/>
  <c r="BZ114"/>
  <c r="BW114"/>
  <c r="BV114"/>
  <c r="BU114"/>
  <c r="BT114"/>
  <c r="BQ114"/>
  <c r="BP114"/>
  <c r="BX114" s="1"/>
  <c r="BN114"/>
  <c r="BM114"/>
  <c r="BL114"/>
  <c r="BK114"/>
  <c r="BJ114"/>
  <c r="BI114"/>
  <c r="BH114"/>
  <c r="BO114" s="1"/>
  <c r="BG114"/>
  <c r="BF114"/>
  <c r="BE114"/>
  <c r="CA114" s="1"/>
  <c r="BD114"/>
  <c r="AN114"/>
  <c r="AU114" s="1"/>
  <c r="BZ113"/>
  <c r="BW113"/>
  <c r="BV113"/>
  <c r="BU113"/>
  <c r="BT113"/>
  <c r="BQ113"/>
  <c r="BP113"/>
  <c r="BX113" s="1"/>
  <c r="BN113"/>
  <c r="BM113"/>
  <c r="BL113"/>
  <c r="BK113"/>
  <c r="BJ113"/>
  <c r="BI113"/>
  <c r="BH113"/>
  <c r="BO113" s="1"/>
  <c r="BG113"/>
  <c r="BF113"/>
  <c r="BE113"/>
  <c r="CA113" s="1"/>
  <c r="BD113"/>
  <c r="AN113"/>
  <c r="AU113" s="1"/>
  <c r="BZ112"/>
  <c r="BW112"/>
  <c r="BV112"/>
  <c r="BQ112"/>
  <c r="BP112"/>
  <c r="BX112" s="1"/>
  <c r="BN112"/>
  <c r="BM112"/>
  <c r="BL112"/>
  <c r="BK112"/>
  <c r="BJ112"/>
  <c r="BI112"/>
  <c r="BG112"/>
  <c r="BF112"/>
  <c r="BE112"/>
  <c r="CA112" s="1"/>
  <c r="BD112"/>
  <c r="AN112"/>
  <c r="BZ111"/>
  <c r="BX111"/>
  <c r="BW111"/>
  <c r="BV111"/>
  <c r="BQ111"/>
  <c r="BP111"/>
  <c r="BN111"/>
  <c r="BM111"/>
  <c r="BL111"/>
  <c r="BK111"/>
  <c r="BJ111"/>
  <c r="BI111"/>
  <c r="BH111"/>
  <c r="BO111" s="1"/>
  <c r="BG111"/>
  <c r="BF111"/>
  <c r="BE111"/>
  <c r="CA111" s="1"/>
  <c r="BD111"/>
  <c r="AN111"/>
  <c r="BZ110"/>
  <c r="BW110"/>
  <c r="BV110"/>
  <c r="BU110"/>
  <c r="BT110"/>
  <c r="BQ110"/>
  <c r="BP110"/>
  <c r="BX110" s="1"/>
  <c r="BN110"/>
  <c r="BM110"/>
  <c r="BL110"/>
  <c r="BK110"/>
  <c r="BJ110"/>
  <c r="BI110"/>
  <c r="BH110"/>
  <c r="BO110" s="1"/>
  <c r="BG110"/>
  <c r="BF110"/>
  <c r="BE110"/>
  <c r="CA110" s="1"/>
  <c r="BD110"/>
  <c r="AN110"/>
  <c r="AU110" s="1"/>
  <c r="BZ109"/>
  <c r="BU109"/>
  <c r="BT109"/>
  <c r="BQ109"/>
  <c r="BP109"/>
  <c r="BX109" s="1"/>
  <c r="BN109"/>
  <c r="BM109"/>
  <c r="BL109"/>
  <c r="BK109"/>
  <c r="BJ109"/>
  <c r="BI109"/>
  <c r="BG109"/>
  <c r="BF109"/>
  <c r="BE109"/>
  <c r="CA109" s="1"/>
  <c r="BD109"/>
  <c r="AN109"/>
  <c r="BZ108"/>
  <c r="BW108"/>
  <c r="BV108"/>
  <c r="BU108"/>
  <c r="BT108"/>
  <c r="BQ108"/>
  <c r="BP108"/>
  <c r="BX108" s="1"/>
  <c r="BN108"/>
  <c r="BM108"/>
  <c r="BL108"/>
  <c r="BK108"/>
  <c r="BJ108"/>
  <c r="BI108"/>
  <c r="BG108"/>
  <c r="BF108"/>
  <c r="BE108"/>
  <c r="CA108" s="1"/>
  <c r="BD108"/>
  <c r="AN108"/>
  <c r="AU108" s="1"/>
  <c r="BZ107"/>
  <c r="BX107"/>
  <c r="BU107"/>
  <c r="BT107"/>
  <c r="BQ107"/>
  <c r="BP107"/>
  <c r="BN107"/>
  <c r="BM107"/>
  <c r="BL107"/>
  <c r="BK107"/>
  <c r="BJ107"/>
  <c r="BI107"/>
  <c r="BH107"/>
  <c r="BO107" s="1"/>
  <c r="BG107"/>
  <c r="BF107"/>
  <c r="BE107"/>
  <c r="CA107" s="1"/>
  <c r="BD107"/>
  <c r="AN107"/>
  <c r="BZ106"/>
  <c r="BU106"/>
  <c r="BT106"/>
  <c r="BQ106"/>
  <c r="BP106"/>
  <c r="BX106" s="1"/>
  <c r="BN106"/>
  <c r="BM106"/>
  <c r="BL106"/>
  <c r="BK106"/>
  <c r="BJ106"/>
  <c r="BI106"/>
  <c r="BG106"/>
  <c r="BF106"/>
  <c r="BE106"/>
  <c r="CA106" s="1"/>
  <c r="BD106"/>
  <c r="AN106"/>
  <c r="BZ105"/>
  <c r="BX105"/>
  <c r="BU105"/>
  <c r="BT105"/>
  <c r="BQ105"/>
  <c r="BP105"/>
  <c r="BN105"/>
  <c r="BM105"/>
  <c r="BL105"/>
  <c r="BK105"/>
  <c r="BJ105"/>
  <c r="BI105"/>
  <c r="BH105"/>
  <c r="BO105" s="1"/>
  <c r="BG105"/>
  <c r="BF105"/>
  <c r="BE105"/>
  <c r="CA105" s="1"/>
  <c r="BD105"/>
  <c r="AN105"/>
  <c r="BZ104"/>
  <c r="BU104"/>
  <c r="BT104"/>
  <c r="BQ104"/>
  <c r="BP104"/>
  <c r="BX104" s="1"/>
  <c r="BN104"/>
  <c r="BM104"/>
  <c r="BL104"/>
  <c r="BK104"/>
  <c r="BJ104"/>
  <c r="BI104"/>
  <c r="BG104"/>
  <c r="BF104"/>
  <c r="BE104"/>
  <c r="CA104" s="1"/>
  <c r="BD104"/>
  <c r="AN104"/>
  <c r="BZ103"/>
  <c r="BX103"/>
  <c r="BU103"/>
  <c r="BT103"/>
  <c r="BQ103"/>
  <c r="BP103"/>
  <c r="BN103"/>
  <c r="BM103"/>
  <c r="BL103"/>
  <c r="BK103"/>
  <c r="BJ103"/>
  <c r="BI103"/>
  <c r="BH103"/>
  <c r="BO103" s="1"/>
  <c r="BG103"/>
  <c r="BF103"/>
  <c r="BE103"/>
  <c r="CA103" s="1"/>
  <c r="BD103"/>
  <c r="AN103"/>
  <c r="BZ102"/>
  <c r="BU102"/>
  <c r="BT102"/>
  <c r="BQ102"/>
  <c r="BP102"/>
  <c r="BX102" s="1"/>
  <c r="BN102"/>
  <c r="BM102"/>
  <c r="BL102"/>
  <c r="BK102"/>
  <c r="BJ102"/>
  <c r="BI102"/>
  <c r="BG102"/>
  <c r="BF102"/>
  <c r="BE102"/>
  <c r="CA102" s="1"/>
  <c r="BD102"/>
  <c r="AN102"/>
  <c r="BZ101"/>
  <c r="BX101"/>
  <c r="BU101"/>
  <c r="BT101"/>
  <c r="BQ101"/>
  <c r="BP101"/>
  <c r="BN101"/>
  <c r="BM101"/>
  <c r="BL101"/>
  <c r="BK101"/>
  <c r="BJ101"/>
  <c r="BI101"/>
  <c r="BH101"/>
  <c r="BO101" s="1"/>
  <c r="BG101"/>
  <c r="BF101"/>
  <c r="BE101"/>
  <c r="CA101" s="1"/>
  <c r="BD101"/>
  <c r="AN101"/>
  <c r="BZ100"/>
  <c r="BU100"/>
  <c r="BT100"/>
  <c r="BQ100"/>
  <c r="BP100"/>
  <c r="BX100" s="1"/>
  <c r="BN100"/>
  <c r="BM100"/>
  <c r="BL100"/>
  <c r="BK100"/>
  <c r="BJ100"/>
  <c r="BI100"/>
  <c r="BG100"/>
  <c r="BF100"/>
  <c r="BE100"/>
  <c r="CA100" s="1"/>
  <c r="BD100"/>
  <c r="AN100"/>
  <c r="BZ99"/>
  <c r="BX99"/>
  <c r="BU99"/>
  <c r="BT99"/>
  <c r="BQ99"/>
  <c r="BP99"/>
  <c r="BN99"/>
  <c r="BM99"/>
  <c r="BL99"/>
  <c r="BK99"/>
  <c r="BJ99"/>
  <c r="BI99"/>
  <c r="BH99"/>
  <c r="BO99" s="1"/>
  <c r="BG99"/>
  <c r="BF99"/>
  <c r="BE99"/>
  <c r="CA99" s="1"/>
  <c r="BD99"/>
  <c r="AN99"/>
  <c r="BZ98"/>
  <c r="BU98"/>
  <c r="BT98"/>
  <c r="BQ98"/>
  <c r="BP98"/>
  <c r="BX98" s="1"/>
  <c r="BN98"/>
  <c r="BM98"/>
  <c r="BL98"/>
  <c r="BK98"/>
  <c r="BJ98"/>
  <c r="BI98"/>
  <c r="BG98"/>
  <c r="BF98"/>
  <c r="BE98"/>
  <c r="CA98" s="1"/>
  <c r="BD98"/>
  <c r="AN98"/>
  <c r="BZ97"/>
  <c r="BX97"/>
  <c r="BU97"/>
  <c r="BT97"/>
  <c r="BQ97"/>
  <c r="BP97"/>
  <c r="BN97"/>
  <c r="BM97"/>
  <c r="BL97"/>
  <c r="BK97"/>
  <c r="BJ97"/>
  <c r="BI97"/>
  <c r="BH97"/>
  <c r="BO97" s="1"/>
  <c r="BG97"/>
  <c r="BF97"/>
  <c r="BE97"/>
  <c r="CA97" s="1"/>
  <c r="BD97"/>
  <c r="AN97"/>
  <c r="BW96"/>
  <c r="BU96"/>
  <c r="BT96"/>
  <c r="BQ96"/>
  <c r="BP96"/>
  <c r="BN96"/>
  <c r="BM96"/>
  <c r="BL96"/>
  <c r="BK96"/>
  <c r="BJ96"/>
  <c r="BI96"/>
  <c r="BH96" s="1"/>
  <c r="BO96" s="1"/>
  <c r="BG96"/>
  <c r="BF96"/>
  <c r="BE96"/>
  <c r="BX96" s="1"/>
  <c r="BD96"/>
  <c r="AU96"/>
  <c r="AN96"/>
  <c r="BV96" s="1"/>
  <c r="BW95"/>
  <c r="BU95"/>
  <c r="BT95"/>
  <c r="BQ95"/>
  <c r="BP95"/>
  <c r="BN95"/>
  <c r="BM95"/>
  <c r="BL95"/>
  <c r="BK95"/>
  <c r="BJ95"/>
  <c r="BI95"/>
  <c r="BH95" s="1"/>
  <c r="BO95" s="1"/>
  <c r="BG95"/>
  <c r="BF95"/>
  <c r="BE95"/>
  <c r="CA95" s="1"/>
  <c r="BD95"/>
  <c r="AU95"/>
  <c r="AN95"/>
  <c r="BV95" s="1"/>
  <c r="BW94"/>
  <c r="BU94"/>
  <c r="BT94"/>
  <c r="BQ94"/>
  <c r="BP94"/>
  <c r="BN94"/>
  <c r="BM94"/>
  <c r="BL94"/>
  <c r="BK94"/>
  <c r="BJ94"/>
  <c r="BI94"/>
  <c r="BH94" s="1"/>
  <c r="BO94" s="1"/>
  <c r="BG94"/>
  <c r="BF94"/>
  <c r="BE94"/>
  <c r="CA94" s="1"/>
  <c r="BD94"/>
  <c r="AU94"/>
  <c r="AN94"/>
  <c r="BV94" s="1"/>
  <c r="BW93"/>
  <c r="BU93"/>
  <c r="BT93"/>
  <c r="BQ93"/>
  <c r="BP93"/>
  <c r="BN93"/>
  <c r="BM93"/>
  <c r="BL93"/>
  <c r="BK93"/>
  <c r="BJ93"/>
  <c r="BI93"/>
  <c r="BH93" s="1"/>
  <c r="BO93" s="1"/>
  <c r="BG93"/>
  <c r="BF93"/>
  <c r="BE93"/>
  <c r="CA93" s="1"/>
  <c r="BD93"/>
  <c r="AU93"/>
  <c r="AN93"/>
  <c r="BV93" s="1"/>
  <c r="BW92"/>
  <c r="BU92"/>
  <c r="BT92"/>
  <c r="BQ92"/>
  <c r="BP92"/>
  <c r="BN92"/>
  <c r="BM92"/>
  <c r="BL92"/>
  <c r="BK92"/>
  <c r="BJ92"/>
  <c r="BI92"/>
  <c r="BH92" s="1"/>
  <c r="BO92" s="1"/>
  <c r="BG92"/>
  <c r="BF92"/>
  <c r="BE92"/>
  <c r="CA92" s="1"/>
  <c r="BD92"/>
  <c r="AU92"/>
  <c r="AN92"/>
  <c r="BV92" s="1"/>
  <c r="BW91"/>
  <c r="BU91"/>
  <c r="BT91"/>
  <c r="BQ91"/>
  <c r="BP91"/>
  <c r="BN91"/>
  <c r="BM91"/>
  <c r="BL91"/>
  <c r="BK91"/>
  <c r="BJ91"/>
  <c r="BI91"/>
  <c r="BH91" s="1"/>
  <c r="BO91" s="1"/>
  <c r="BG91"/>
  <c r="BF91"/>
  <c r="BE91"/>
  <c r="CA91" s="1"/>
  <c r="BD91"/>
  <c r="AU91"/>
  <c r="AN91"/>
  <c r="BV91" s="1"/>
  <c r="BW90"/>
  <c r="BU90"/>
  <c r="BT90"/>
  <c r="BQ90"/>
  <c r="BP90"/>
  <c r="BN90"/>
  <c r="BM90"/>
  <c r="BL90"/>
  <c r="BK90"/>
  <c r="BJ90"/>
  <c r="BI90"/>
  <c r="BH90" s="1"/>
  <c r="BO90" s="1"/>
  <c r="BG90"/>
  <c r="BF90"/>
  <c r="BE90"/>
  <c r="CA90" s="1"/>
  <c r="BD90"/>
  <c r="AU90"/>
  <c r="AN90"/>
  <c r="BV90" s="1"/>
  <c r="BW89"/>
  <c r="BU89"/>
  <c r="BT89"/>
  <c r="BQ89"/>
  <c r="BP89"/>
  <c r="BN89"/>
  <c r="BM89"/>
  <c r="BL89"/>
  <c r="BK89"/>
  <c r="BJ89"/>
  <c r="BI89"/>
  <c r="BH89" s="1"/>
  <c r="BO89" s="1"/>
  <c r="BG89"/>
  <c r="BF89"/>
  <c r="BE89"/>
  <c r="CA89" s="1"/>
  <c r="BD89"/>
  <c r="AU89"/>
  <c r="AN89"/>
  <c r="BV89" s="1"/>
  <c r="BW88"/>
  <c r="BV88"/>
  <c r="BU88"/>
  <c r="BT88"/>
  <c r="BQ88"/>
  <c r="BP88"/>
  <c r="BN88"/>
  <c r="BM88"/>
  <c r="BL88"/>
  <c r="BK88"/>
  <c r="BJ88"/>
  <c r="BI88"/>
  <c r="BH88" s="1"/>
  <c r="BO88" s="1"/>
  <c r="BG88"/>
  <c r="BF88"/>
  <c r="BE88"/>
  <c r="CA88" s="1"/>
  <c r="BD88"/>
  <c r="AU88"/>
  <c r="AN88"/>
  <c r="BW87"/>
  <c r="BV87"/>
  <c r="BU87"/>
  <c r="BT87"/>
  <c r="BQ87"/>
  <c r="BP87"/>
  <c r="BN87"/>
  <c r="BM87"/>
  <c r="BL87"/>
  <c r="BK87"/>
  <c r="BJ87"/>
  <c r="BI87"/>
  <c r="BH87" s="1"/>
  <c r="BO87" s="1"/>
  <c r="BG87"/>
  <c r="BF87"/>
  <c r="BE87"/>
  <c r="CA87" s="1"/>
  <c r="BD87"/>
  <c r="AU87"/>
  <c r="AN87"/>
  <c r="BW86"/>
  <c r="BU86"/>
  <c r="BT86"/>
  <c r="BQ86"/>
  <c r="BP86"/>
  <c r="BN86"/>
  <c r="BM86"/>
  <c r="BL86"/>
  <c r="BK86"/>
  <c r="BJ86"/>
  <c r="BI86"/>
  <c r="BH86" s="1"/>
  <c r="BO86" s="1"/>
  <c r="BG86"/>
  <c r="BF86"/>
  <c r="BE86"/>
  <c r="CA86" s="1"/>
  <c r="BD86"/>
  <c r="AU86"/>
  <c r="AN86"/>
  <c r="BV86" s="1"/>
  <c r="BW85"/>
  <c r="BU85"/>
  <c r="BT85"/>
  <c r="BQ85"/>
  <c r="BP85"/>
  <c r="BN85"/>
  <c r="BM85"/>
  <c r="BL85"/>
  <c r="BK85"/>
  <c r="BJ85"/>
  <c r="BI85"/>
  <c r="BH85" s="1"/>
  <c r="BO85" s="1"/>
  <c r="BG85"/>
  <c r="BF85"/>
  <c r="BE85"/>
  <c r="CA85" s="1"/>
  <c r="BD85"/>
  <c r="AU85"/>
  <c r="AN85"/>
  <c r="BV85" s="1"/>
  <c r="BW84"/>
  <c r="BU84"/>
  <c r="BT84"/>
  <c r="BQ84"/>
  <c r="BP84"/>
  <c r="BN84"/>
  <c r="BM84"/>
  <c r="BL84"/>
  <c r="BK84"/>
  <c r="BJ84"/>
  <c r="BI84"/>
  <c r="BH84" s="1"/>
  <c r="BO84" s="1"/>
  <c r="BG84"/>
  <c r="BF84"/>
  <c r="BE84"/>
  <c r="CA84" s="1"/>
  <c r="BD84"/>
  <c r="AU84"/>
  <c r="AN84"/>
  <c r="BV84" s="1"/>
  <c r="BW83"/>
  <c r="BU83"/>
  <c r="BT83"/>
  <c r="BQ83"/>
  <c r="BP83"/>
  <c r="BN83"/>
  <c r="BM83"/>
  <c r="BL83"/>
  <c r="BK83"/>
  <c r="BJ83"/>
  <c r="BI83"/>
  <c r="BH83" s="1"/>
  <c r="BO83" s="1"/>
  <c r="BG83"/>
  <c r="BF83"/>
  <c r="BE83"/>
  <c r="CA83" s="1"/>
  <c r="BD83"/>
  <c r="AU83"/>
  <c r="AN83"/>
  <c r="BV83" s="1"/>
  <c r="BU82"/>
  <c r="BT82"/>
  <c r="BQ82"/>
  <c r="BP82"/>
  <c r="BN82"/>
  <c r="BM82"/>
  <c r="BL82"/>
  <c r="BK82"/>
  <c r="BJ82"/>
  <c r="BI82"/>
  <c r="BH82" s="1"/>
  <c r="BO82" s="1"/>
  <c r="BG82"/>
  <c r="BF82"/>
  <c r="BE82"/>
  <c r="CA82" s="1"/>
  <c r="BD82"/>
  <c r="AU82"/>
  <c r="AN82"/>
  <c r="BW82" s="1"/>
  <c r="BW81"/>
  <c r="BV81"/>
  <c r="BQ81"/>
  <c r="BP81"/>
  <c r="BN81"/>
  <c r="BM81"/>
  <c r="BL81"/>
  <c r="BK81"/>
  <c r="BJ81"/>
  <c r="BI81"/>
  <c r="BH81" s="1"/>
  <c r="BO81" s="1"/>
  <c r="BG81"/>
  <c r="BF81"/>
  <c r="BE81"/>
  <c r="CA81" s="1"/>
  <c r="BD81"/>
  <c r="AU81"/>
  <c r="AN81"/>
  <c r="BU81" s="1"/>
  <c r="BU80"/>
  <c r="BT80"/>
  <c r="BQ80"/>
  <c r="BP80"/>
  <c r="BN80"/>
  <c r="BM80"/>
  <c r="BL80"/>
  <c r="BK80"/>
  <c r="BJ80"/>
  <c r="BI80"/>
  <c r="BH80" s="1"/>
  <c r="BO80" s="1"/>
  <c r="BG80"/>
  <c r="BF80"/>
  <c r="BE80"/>
  <c r="CA80" s="1"/>
  <c r="BD80"/>
  <c r="AU80"/>
  <c r="AN80"/>
  <c r="BW80" s="1"/>
  <c r="BU79"/>
  <c r="BT79"/>
  <c r="BQ79"/>
  <c r="BP79"/>
  <c r="BN79"/>
  <c r="BM79"/>
  <c r="BL79"/>
  <c r="BK79"/>
  <c r="BJ79"/>
  <c r="BI79"/>
  <c r="BH79" s="1"/>
  <c r="BO79" s="1"/>
  <c r="BG79"/>
  <c r="BF79"/>
  <c r="BE79"/>
  <c r="CA79" s="1"/>
  <c r="BD79"/>
  <c r="AU79"/>
  <c r="AN79"/>
  <c r="BW79" s="1"/>
  <c r="BU78"/>
  <c r="BT78"/>
  <c r="BQ78"/>
  <c r="BP78"/>
  <c r="BN78"/>
  <c r="BM78"/>
  <c r="BL78"/>
  <c r="BK78"/>
  <c r="BJ78"/>
  <c r="BI78"/>
  <c r="BH78" s="1"/>
  <c r="BO78" s="1"/>
  <c r="BG78"/>
  <c r="BF78"/>
  <c r="BE78"/>
  <c r="CA78" s="1"/>
  <c r="BD78"/>
  <c r="AU78"/>
  <c r="AN78"/>
  <c r="BW78" s="1"/>
  <c r="BU77"/>
  <c r="BT77"/>
  <c r="BQ77"/>
  <c r="BP77"/>
  <c r="BN77"/>
  <c r="BM77"/>
  <c r="BL77"/>
  <c r="BK77"/>
  <c r="BJ77"/>
  <c r="BI77"/>
  <c r="BH77" s="1"/>
  <c r="BO77" s="1"/>
  <c r="BG77"/>
  <c r="BF77"/>
  <c r="BE77"/>
  <c r="CA77" s="1"/>
  <c r="BD77"/>
  <c r="AN77"/>
  <c r="BW77" s="1"/>
  <c r="BU76"/>
  <c r="BT76"/>
  <c r="BQ76"/>
  <c r="BP76"/>
  <c r="BN76"/>
  <c r="BM76"/>
  <c r="BL76"/>
  <c r="BK76"/>
  <c r="BJ76"/>
  <c r="BI76"/>
  <c r="BH76"/>
  <c r="BO76" s="1"/>
  <c r="BG76"/>
  <c r="BF76"/>
  <c r="BE76"/>
  <c r="CA76" s="1"/>
  <c r="BD76"/>
  <c r="AN76"/>
  <c r="BW76" s="1"/>
  <c r="BU75"/>
  <c r="BT75"/>
  <c r="BQ75"/>
  <c r="BP75"/>
  <c r="BN75"/>
  <c r="BM75"/>
  <c r="BL75"/>
  <c r="BK75"/>
  <c r="BJ75"/>
  <c r="BI75"/>
  <c r="BH75"/>
  <c r="BO75" s="1"/>
  <c r="BG75"/>
  <c r="BF75"/>
  <c r="BE75"/>
  <c r="CA75" s="1"/>
  <c r="BD75"/>
  <c r="AN75"/>
  <c r="BW75" s="1"/>
  <c r="BW74"/>
  <c r="BV74"/>
  <c r="BQ74"/>
  <c r="BP74"/>
  <c r="BN74"/>
  <c r="BM74"/>
  <c r="BL74"/>
  <c r="BK74"/>
  <c r="BJ74"/>
  <c r="BI74"/>
  <c r="BH74"/>
  <c r="BO74" s="1"/>
  <c r="BG74"/>
  <c r="BF74"/>
  <c r="BE74"/>
  <c r="CA74" s="1"/>
  <c r="BD74"/>
  <c r="AN74"/>
  <c r="BU74" s="1"/>
  <c r="BU73"/>
  <c r="BT73"/>
  <c r="BQ73"/>
  <c r="BP73"/>
  <c r="BN73"/>
  <c r="BM73"/>
  <c r="BL73"/>
  <c r="BK73"/>
  <c r="BJ73"/>
  <c r="BI73"/>
  <c r="BH73"/>
  <c r="BO73" s="1"/>
  <c r="BG73"/>
  <c r="BF73"/>
  <c r="BE73"/>
  <c r="CA73" s="1"/>
  <c r="BD73"/>
  <c r="AN73"/>
  <c r="BW73" s="1"/>
  <c r="BZ72"/>
  <c r="BU72"/>
  <c r="BT72"/>
  <c r="BQ72"/>
  <c r="BP72"/>
  <c r="BX72" s="1"/>
  <c r="BN72"/>
  <c r="BM72"/>
  <c r="BL72"/>
  <c r="BK72"/>
  <c r="BJ72"/>
  <c r="BI72"/>
  <c r="BH72"/>
  <c r="BO72" s="1"/>
  <c r="BG72"/>
  <c r="BF72"/>
  <c r="BE72"/>
  <c r="CA72" s="1"/>
  <c r="BD72"/>
  <c r="AN72"/>
  <c r="BW72" s="1"/>
  <c r="BZ71"/>
  <c r="BU71"/>
  <c r="BT71"/>
  <c r="BQ71"/>
  <c r="BP71"/>
  <c r="BX71" s="1"/>
  <c r="BN71"/>
  <c r="BM71"/>
  <c r="BL71"/>
  <c r="BK71"/>
  <c r="BJ71"/>
  <c r="BI71"/>
  <c r="BH71"/>
  <c r="BO71" s="1"/>
  <c r="BG71"/>
  <c r="BF71"/>
  <c r="BE71"/>
  <c r="CA71" s="1"/>
  <c r="BD71"/>
  <c r="AN71"/>
  <c r="BW71" s="1"/>
  <c r="BZ70"/>
  <c r="BU70"/>
  <c r="BT70"/>
  <c r="BQ70"/>
  <c r="BP70"/>
  <c r="BX70" s="1"/>
  <c r="BN70"/>
  <c r="BM70"/>
  <c r="BL70"/>
  <c r="BK70"/>
  <c r="BJ70"/>
  <c r="BI70"/>
  <c r="BH70"/>
  <c r="BO70" s="1"/>
  <c r="BG70"/>
  <c r="BF70"/>
  <c r="BE70"/>
  <c r="CA70" s="1"/>
  <c r="BD70"/>
  <c r="AN70"/>
  <c r="BW70" s="1"/>
  <c r="BZ69"/>
  <c r="BW69"/>
  <c r="BV69"/>
  <c r="BQ69"/>
  <c r="BP69"/>
  <c r="BX69" s="1"/>
  <c r="BN69"/>
  <c r="BM69"/>
  <c r="BL69"/>
  <c r="BK69"/>
  <c r="BJ69"/>
  <c r="BI69"/>
  <c r="BH69"/>
  <c r="BO69" s="1"/>
  <c r="BG69"/>
  <c r="BF69"/>
  <c r="BE69"/>
  <c r="CA69" s="1"/>
  <c r="BD69"/>
  <c r="AN69"/>
  <c r="BU69" s="1"/>
  <c r="BZ68"/>
  <c r="BW68"/>
  <c r="BV68"/>
  <c r="BU68"/>
  <c r="BT68"/>
  <c r="BQ68"/>
  <c r="BP68"/>
  <c r="BX68" s="1"/>
  <c r="BN68"/>
  <c r="BM68"/>
  <c r="BL68"/>
  <c r="BK68"/>
  <c r="BJ68"/>
  <c r="BI68"/>
  <c r="BH68"/>
  <c r="BO68" s="1"/>
  <c r="BG68"/>
  <c r="BF68"/>
  <c r="BE68"/>
  <c r="CA68" s="1"/>
  <c r="BD68"/>
  <c r="AN68"/>
  <c r="AU68" s="1"/>
  <c r="BZ67"/>
  <c r="BU67"/>
  <c r="BT67"/>
  <c r="BQ67"/>
  <c r="BP67"/>
  <c r="BX67" s="1"/>
  <c r="BN67"/>
  <c r="BM67"/>
  <c r="BL67"/>
  <c r="BK67"/>
  <c r="BJ67"/>
  <c r="BI67"/>
  <c r="BH67"/>
  <c r="BO67" s="1"/>
  <c r="BG67"/>
  <c r="BF67"/>
  <c r="BE67"/>
  <c r="CA67" s="1"/>
  <c r="BD67"/>
  <c r="AN67"/>
  <c r="BW67" s="1"/>
  <c r="BZ66"/>
  <c r="BU66"/>
  <c r="BT66"/>
  <c r="BQ66"/>
  <c r="BP66"/>
  <c r="BX66" s="1"/>
  <c r="BN66"/>
  <c r="BM66"/>
  <c r="BL66"/>
  <c r="BK66"/>
  <c r="BJ66"/>
  <c r="BI66"/>
  <c r="BH66"/>
  <c r="BO66" s="1"/>
  <c r="BG66"/>
  <c r="BF66"/>
  <c r="BE66"/>
  <c r="CA66" s="1"/>
  <c r="BD66"/>
  <c r="AN66"/>
  <c r="BW66" s="1"/>
  <c r="BZ65"/>
  <c r="BU65"/>
  <c r="BT65"/>
  <c r="BQ65"/>
  <c r="BP65"/>
  <c r="BX65" s="1"/>
  <c r="BN65"/>
  <c r="BM65"/>
  <c r="BL65"/>
  <c r="BK65"/>
  <c r="BJ65"/>
  <c r="BI65"/>
  <c r="BH65"/>
  <c r="BO65" s="1"/>
  <c r="BG65"/>
  <c r="BF65"/>
  <c r="BE65"/>
  <c r="CA65" s="1"/>
  <c r="BD65"/>
  <c r="AN65"/>
  <c r="BW65" s="1"/>
  <c r="BZ64"/>
  <c r="BU64"/>
  <c r="BT64"/>
  <c r="BQ64"/>
  <c r="BP64"/>
  <c r="BX64" s="1"/>
  <c r="BN64"/>
  <c r="BM64"/>
  <c r="BL64"/>
  <c r="BK64"/>
  <c r="BJ64"/>
  <c r="BI64"/>
  <c r="BH64"/>
  <c r="BO64" s="1"/>
  <c r="BG64"/>
  <c r="BF64"/>
  <c r="BE64"/>
  <c r="CA64" s="1"/>
  <c r="BD64"/>
  <c r="AN64"/>
  <c r="BW64" s="1"/>
  <c r="BZ63"/>
  <c r="BW63"/>
  <c r="BV63"/>
  <c r="BU63"/>
  <c r="BT63"/>
  <c r="BQ63"/>
  <c r="BP63"/>
  <c r="BX63" s="1"/>
  <c r="BN63"/>
  <c r="BM63"/>
  <c r="BL63"/>
  <c r="BK63"/>
  <c r="BJ63"/>
  <c r="BI63"/>
  <c r="BH63"/>
  <c r="BO63" s="1"/>
  <c r="BG63"/>
  <c r="BF63"/>
  <c r="BE63"/>
  <c r="CA63" s="1"/>
  <c r="BD63"/>
  <c r="AN63"/>
  <c r="AU63" s="1"/>
  <c r="BZ62"/>
  <c r="BW62"/>
  <c r="BV62"/>
  <c r="BU62"/>
  <c r="BT62"/>
  <c r="BQ62"/>
  <c r="BP62"/>
  <c r="BX62" s="1"/>
  <c r="BN62"/>
  <c r="BM62"/>
  <c r="BL62"/>
  <c r="BK62"/>
  <c r="BJ62"/>
  <c r="BI62"/>
  <c r="BH62"/>
  <c r="BO62" s="1"/>
  <c r="BG62"/>
  <c r="BF62"/>
  <c r="BE62"/>
  <c r="CA62" s="1"/>
  <c r="BD62"/>
  <c r="AN62"/>
  <c r="AU62" s="1"/>
  <c r="BZ61"/>
  <c r="BU61"/>
  <c r="BT61"/>
  <c r="BQ61"/>
  <c r="BP61"/>
  <c r="BX61" s="1"/>
  <c r="BN61"/>
  <c r="BM61"/>
  <c r="BL61"/>
  <c r="BK61"/>
  <c r="BJ61"/>
  <c r="BI61"/>
  <c r="BH61"/>
  <c r="BO61" s="1"/>
  <c r="BG61"/>
  <c r="BF61"/>
  <c r="BE61"/>
  <c r="CA61" s="1"/>
  <c r="BD61"/>
  <c r="AN61"/>
  <c r="BW61" s="1"/>
  <c r="BZ60"/>
  <c r="BW60"/>
  <c r="BV60"/>
  <c r="BU60"/>
  <c r="BT60"/>
  <c r="BQ60"/>
  <c r="BP60"/>
  <c r="BX60" s="1"/>
  <c r="BN60"/>
  <c r="BM60"/>
  <c r="BL60"/>
  <c r="BK60"/>
  <c r="BJ60"/>
  <c r="BI60"/>
  <c r="BH60"/>
  <c r="BO60" s="1"/>
  <c r="BG60"/>
  <c r="BF60"/>
  <c r="BE60"/>
  <c r="CA60" s="1"/>
  <c r="BD60"/>
  <c r="AN60"/>
  <c r="AU60" s="1"/>
  <c r="BZ59"/>
  <c r="BU59"/>
  <c r="BT59"/>
  <c r="BQ59"/>
  <c r="BP59"/>
  <c r="BX59" s="1"/>
  <c r="BN59"/>
  <c r="BM59"/>
  <c r="BL59"/>
  <c r="BK59"/>
  <c r="BJ59"/>
  <c r="BI59"/>
  <c r="BH59"/>
  <c r="BO59" s="1"/>
  <c r="BG59"/>
  <c r="BF59"/>
  <c r="BE59"/>
  <c r="CA59" s="1"/>
  <c r="BD59"/>
  <c r="AN59"/>
  <c r="BW59" s="1"/>
  <c r="BZ58"/>
  <c r="BU58"/>
  <c r="BT58"/>
  <c r="BQ58"/>
  <c r="BP58"/>
  <c r="BX58" s="1"/>
  <c r="BN58"/>
  <c r="BM58"/>
  <c r="BL58"/>
  <c r="BK58"/>
  <c r="BJ58"/>
  <c r="BI58"/>
  <c r="BH58"/>
  <c r="BO58" s="1"/>
  <c r="BG58"/>
  <c r="BF58"/>
  <c r="BE58"/>
  <c r="CA58" s="1"/>
  <c r="BD58"/>
  <c r="AN58"/>
  <c r="BW58" s="1"/>
  <c r="BZ57"/>
  <c r="BW57"/>
  <c r="BV57"/>
  <c r="BQ57"/>
  <c r="BP57"/>
  <c r="BX57" s="1"/>
  <c r="BN57"/>
  <c r="BM57"/>
  <c r="BL57"/>
  <c r="BK57"/>
  <c r="BJ57"/>
  <c r="BI57"/>
  <c r="BH57"/>
  <c r="BO57" s="1"/>
  <c r="BG57"/>
  <c r="BF57"/>
  <c r="BE57"/>
  <c r="CA57" s="1"/>
  <c r="BD57"/>
  <c r="AN57"/>
  <c r="BU57" s="1"/>
  <c r="BZ56"/>
  <c r="BW56"/>
  <c r="BV56"/>
  <c r="BU56"/>
  <c r="BT56"/>
  <c r="BQ56"/>
  <c r="BP56"/>
  <c r="BX56" s="1"/>
  <c r="BN56"/>
  <c r="BM56"/>
  <c r="BL56"/>
  <c r="BK56"/>
  <c r="BJ56"/>
  <c r="BI56"/>
  <c r="BH56"/>
  <c r="BO56" s="1"/>
  <c r="BG56"/>
  <c r="BF56"/>
  <c r="BE56"/>
  <c r="CA56" s="1"/>
  <c r="BD56"/>
  <c r="AN56"/>
  <c r="AU56" s="1"/>
  <c r="BZ55"/>
  <c r="BW55"/>
  <c r="BV55"/>
  <c r="BQ55"/>
  <c r="BP55"/>
  <c r="BX55" s="1"/>
  <c r="BN55"/>
  <c r="BM55"/>
  <c r="BL55"/>
  <c r="BK55"/>
  <c r="BJ55"/>
  <c r="BI55"/>
  <c r="BH55"/>
  <c r="BO55" s="1"/>
  <c r="BG55"/>
  <c r="BF55"/>
  <c r="BE55"/>
  <c r="CA55" s="1"/>
  <c r="BD55"/>
  <c r="AN55"/>
  <c r="BU55" s="1"/>
  <c r="BZ54"/>
  <c r="BW54"/>
  <c r="BV54"/>
  <c r="BQ54"/>
  <c r="BP54"/>
  <c r="BX54" s="1"/>
  <c r="BN54"/>
  <c r="BM54"/>
  <c r="BL54"/>
  <c r="BK54"/>
  <c r="BJ54"/>
  <c r="BI54"/>
  <c r="BH54"/>
  <c r="BO54" s="1"/>
  <c r="BG54"/>
  <c r="BF54"/>
  <c r="BE54"/>
  <c r="CA54" s="1"/>
  <c r="BD54"/>
  <c r="AN54"/>
  <c r="BU54" s="1"/>
  <c r="BZ53"/>
  <c r="BW53"/>
  <c r="BV53"/>
  <c r="BU53"/>
  <c r="BT53"/>
  <c r="BQ53"/>
  <c r="BP53"/>
  <c r="BX53" s="1"/>
  <c r="BN53"/>
  <c r="BM53"/>
  <c r="BL53"/>
  <c r="BK53"/>
  <c r="BJ53"/>
  <c r="BI53"/>
  <c r="BH53"/>
  <c r="BO53" s="1"/>
  <c r="BG53"/>
  <c r="BF53"/>
  <c r="BE53"/>
  <c r="CA53" s="1"/>
  <c r="BD53"/>
  <c r="AN53"/>
  <c r="AU53" s="1"/>
  <c r="BZ52"/>
  <c r="BU52"/>
  <c r="BT52"/>
  <c r="BQ52"/>
  <c r="BP52"/>
  <c r="BX52" s="1"/>
  <c r="BN52"/>
  <c r="BM52"/>
  <c r="BL52"/>
  <c r="BK52"/>
  <c r="BJ52"/>
  <c r="BI52"/>
  <c r="BH52"/>
  <c r="BO52" s="1"/>
  <c r="BG52"/>
  <c r="BF52"/>
  <c r="BE52"/>
  <c r="CA52" s="1"/>
  <c r="BD52"/>
  <c r="AN52"/>
  <c r="BW52" s="1"/>
  <c r="BZ51"/>
  <c r="BU51"/>
  <c r="BT51"/>
  <c r="BQ51"/>
  <c r="BP51"/>
  <c r="BX51" s="1"/>
  <c r="BN51"/>
  <c r="BM51"/>
  <c r="BL51"/>
  <c r="BK51"/>
  <c r="BJ51"/>
  <c r="BI51"/>
  <c r="BH51"/>
  <c r="BO51" s="1"/>
  <c r="BG51"/>
  <c r="BF51"/>
  <c r="BE51"/>
  <c r="CA51" s="1"/>
  <c r="BD51"/>
  <c r="AN51"/>
  <c r="BW51" s="1"/>
  <c r="BZ50"/>
  <c r="BU50"/>
  <c r="BT50"/>
  <c r="BQ50"/>
  <c r="BP50"/>
  <c r="BX50" s="1"/>
  <c r="BN50"/>
  <c r="BM50"/>
  <c r="BL50"/>
  <c r="BK50"/>
  <c r="BJ50"/>
  <c r="BI50"/>
  <c r="BH50"/>
  <c r="BO50" s="1"/>
  <c r="BG50"/>
  <c r="BF50"/>
  <c r="BE50"/>
  <c r="CA50" s="1"/>
  <c r="BD50"/>
  <c r="AN50"/>
  <c r="BW50" s="1"/>
  <c r="BZ49"/>
  <c r="BU49"/>
  <c r="BT49"/>
  <c r="BQ49"/>
  <c r="BP49"/>
  <c r="BX49" s="1"/>
  <c r="BN49"/>
  <c r="BM49"/>
  <c r="BL49"/>
  <c r="BK49"/>
  <c r="BJ49"/>
  <c r="BI49"/>
  <c r="BH49"/>
  <c r="BO49" s="1"/>
  <c r="BG49"/>
  <c r="BF49"/>
  <c r="BE49"/>
  <c r="CA49" s="1"/>
  <c r="BD49"/>
  <c r="AN49"/>
  <c r="BW49" s="1"/>
  <c r="BZ48"/>
  <c r="BU48"/>
  <c r="BT48"/>
  <c r="BQ48"/>
  <c r="BP48"/>
  <c r="BX48" s="1"/>
  <c r="BN48"/>
  <c r="BM48"/>
  <c r="BL48"/>
  <c r="BK48"/>
  <c r="BJ48"/>
  <c r="BI48"/>
  <c r="BH48"/>
  <c r="BO48" s="1"/>
  <c r="BG48"/>
  <c r="BF48"/>
  <c r="BE48"/>
  <c r="CA48" s="1"/>
  <c r="BD48"/>
  <c r="AN48"/>
  <c r="BW48" s="1"/>
  <c r="BZ47"/>
  <c r="BU47"/>
  <c r="BT47"/>
  <c r="BQ47"/>
  <c r="BP47"/>
  <c r="BX47" s="1"/>
  <c r="BN47"/>
  <c r="BM47"/>
  <c r="BL47"/>
  <c r="BK47"/>
  <c r="BJ47"/>
  <c r="BI47"/>
  <c r="BH47"/>
  <c r="BO47" s="1"/>
  <c r="BG47"/>
  <c r="BF47"/>
  <c r="BE47"/>
  <c r="CA47" s="1"/>
  <c r="BD47"/>
  <c r="AN47"/>
  <c r="BW47" s="1"/>
  <c r="BZ46"/>
  <c r="BU46"/>
  <c r="BT46"/>
  <c r="BQ46"/>
  <c r="BP46"/>
  <c r="BX46" s="1"/>
  <c r="BN46"/>
  <c r="BM46"/>
  <c r="BL46"/>
  <c r="BK46"/>
  <c r="BJ46"/>
  <c r="BI46"/>
  <c r="BH46"/>
  <c r="BO46" s="1"/>
  <c r="BG46"/>
  <c r="BF46"/>
  <c r="BE46"/>
  <c r="CA46" s="1"/>
  <c r="BD46"/>
  <c r="AN46"/>
  <c r="BW46" s="1"/>
  <c r="BZ45"/>
  <c r="BU45"/>
  <c r="BT45"/>
  <c r="BQ45"/>
  <c r="BP45"/>
  <c r="BX45" s="1"/>
  <c r="BN45"/>
  <c r="BM45"/>
  <c r="BL45"/>
  <c r="BK45"/>
  <c r="BJ45"/>
  <c r="BI45"/>
  <c r="BH45"/>
  <c r="BO45" s="1"/>
  <c r="BG45"/>
  <c r="BF45"/>
  <c r="BE45"/>
  <c r="CA45" s="1"/>
  <c r="BD45"/>
  <c r="AN45"/>
  <c r="BW45" s="1"/>
  <c r="BZ44"/>
  <c r="BW44"/>
  <c r="BV44"/>
  <c r="BU44"/>
  <c r="BT44"/>
  <c r="BQ44"/>
  <c r="BP44"/>
  <c r="BX44" s="1"/>
  <c r="BN44"/>
  <c r="BM44"/>
  <c r="BL44"/>
  <c r="BK44"/>
  <c r="BJ44"/>
  <c r="BI44"/>
  <c r="BH44"/>
  <c r="BO44" s="1"/>
  <c r="BG44"/>
  <c r="BF44"/>
  <c r="BE44"/>
  <c r="CA44" s="1"/>
  <c r="BD44"/>
  <c r="AN44"/>
  <c r="AU44" s="1"/>
  <c r="BZ43"/>
  <c r="BW43"/>
  <c r="BV43"/>
  <c r="BQ43"/>
  <c r="BP43"/>
  <c r="BX43" s="1"/>
  <c r="BN43"/>
  <c r="BM43"/>
  <c r="BL43"/>
  <c r="BK43"/>
  <c r="BJ43"/>
  <c r="BI43"/>
  <c r="BH43"/>
  <c r="BO43" s="1"/>
  <c r="BG43"/>
  <c r="BF43"/>
  <c r="BE43"/>
  <c r="CA43" s="1"/>
  <c r="BD43"/>
  <c r="AN43"/>
  <c r="BU43" s="1"/>
  <c r="BZ42"/>
  <c r="BW42"/>
  <c r="BV42"/>
  <c r="BU42"/>
  <c r="BT42"/>
  <c r="BQ42"/>
  <c r="BP42"/>
  <c r="BX42" s="1"/>
  <c r="BN42"/>
  <c r="BM42"/>
  <c r="BL42"/>
  <c r="BK42"/>
  <c r="BJ42"/>
  <c r="BI42"/>
  <c r="BH42"/>
  <c r="BO42" s="1"/>
  <c r="BG42"/>
  <c r="BF42"/>
  <c r="BE42"/>
  <c r="CA42" s="1"/>
  <c r="BD42"/>
  <c r="AN42"/>
  <c r="AU42" s="1"/>
  <c r="BZ41"/>
  <c r="BW41"/>
  <c r="BV41"/>
  <c r="BU41"/>
  <c r="BT41"/>
  <c r="BQ41"/>
  <c r="BP41"/>
  <c r="BX41" s="1"/>
  <c r="BN41"/>
  <c r="BM41"/>
  <c r="BL41"/>
  <c r="BK41"/>
  <c r="BJ41"/>
  <c r="BI41"/>
  <c r="BH41"/>
  <c r="BO41" s="1"/>
  <c r="BG41"/>
  <c r="BF41"/>
  <c r="BE41"/>
  <c r="CA41" s="1"/>
  <c r="BD41"/>
  <c r="AN41"/>
  <c r="AU41" s="1"/>
  <c r="BZ40"/>
  <c r="BW40"/>
  <c r="BV40"/>
  <c r="BU40"/>
  <c r="BT40"/>
  <c r="BQ40"/>
  <c r="BP40"/>
  <c r="BX40" s="1"/>
  <c r="BN40"/>
  <c r="BM40"/>
  <c r="BL40"/>
  <c r="BK40"/>
  <c r="BJ40"/>
  <c r="BI40"/>
  <c r="BH40"/>
  <c r="BO40" s="1"/>
  <c r="BG40"/>
  <c r="BF40"/>
  <c r="BE40"/>
  <c r="CA40" s="1"/>
  <c r="BD40"/>
  <c r="AN40"/>
  <c r="AU40" s="1"/>
  <c r="BZ39"/>
  <c r="BU39"/>
  <c r="BT39"/>
  <c r="BQ39"/>
  <c r="BP39"/>
  <c r="BX39" s="1"/>
  <c r="BN39"/>
  <c r="BM39"/>
  <c r="BL39"/>
  <c r="BK39"/>
  <c r="BJ39"/>
  <c r="BI39"/>
  <c r="BH39"/>
  <c r="BO39" s="1"/>
  <c r="BG39"/>
  <c r="BF39"/>
  <c r="BE39"/>
  <c r="CA39" s="1"/>
  <c r="BD39"/>
  <c r="AN39"/>
  <c r="BW39" s="1"/>
  <c r="BZ38"/>
  <c r="BU38"/>
  <c r="BT38"/>
  <c r="BQ38"/>
  <c r="BP38"/>
  <c r="BX38" s="1"/>
  <c r="BN38"/>
  <c r="BM38"/>
  <c r="BL38"/>
  <c r="BK38"/>
  <c r="BJ38"/>
  <c r="BI38"/>
  <c r="BH38"/>
  <c r="BO38" s="1"/>
  <c r="BG38"/>
  <c r="BF38"/>
  <c r="BE38"/>
  <c r="CA38" s="1"/>
  <c r="BD38"/>
  <c r="AN38"/>
  <c r="BW38" s="1"/>
  <c r="BZ37"/>
  <c r="BW37"/>
  <c r="BV37"/>
  <c r="BQ37"/>
  <c r="BP37"/>
  <c r="BX37" s="1"/>
  <c r="BN37"/>
  <c r="BM37"/>
  <c r="BL37"/>
  <c r="BK37"/>
  <c r="BJ37"/>
  <c r="BI37"/>
  <c r="BH37"/>
  <c r="BO37" s="1"/>
  <c r="BG37"/>
  <c r="BF37"/>
  <c r="BE37"/>
  <c r="CA37" s="1"/>
  <c r="BD37"/>
  <c r="AN37"/>
  <c r="BU37" s="1"/>
  <c r="BZ36"/>
  <c r="BU36"/>
  <c r="BT36"/>
  <c r="BQ36"/>
  <c r="BP36"/>
  <c r="BX36" s="1"/>
  <c r="BN36"/>
  <c r="BM36"/>
  <c r="BL36"/>
  <c r="BK36"/>
  <c r="BJ36"/>
  <c r="BI36"/>
  <c r="BH36"/>
  <c r="BO36" s="1"/>
  <c r="BG36"/>
  <c r="BF36"/>
  <c r="BE36"/>
  <c r="CA36" s="1"/>
  <c r="BD36"/>
  <c r="AN36"/>
  <c r="BW36" s="1"/>
  <c r="BZ35"/>
  <c r="BU35"/>
  <c r="BT35"/>
  <c r="BQ35"/>
  <c r="BP35"/>
  <c r="BX35" s="1"/>
  <c r="BN35"/>
  <c r="BM35"/>
  <c r="BL35"/>
  <c r="BK35"/>
  <c r="BJ35"/>
  <c r="BI35"/>
  <c r="BH35"/>
  <c r="BO35" s="1"/>
  <c r="BG35"/>
  <c r="BF35"/>
  <c r="BE35"/>
  <c r="CA35" s="1"/>
  <c r="BD35"/>
  <c r="AN35"/>
  <c r="BW35" s="1"/>
  <c r="BZ34"/>
  <c r="BW34"/>
  <c r="BV34"/>
  <c r="BU34"/>
  <c r="BT34"/>
  <c r="BQ34"/>
  <c r="BP34"/>
  <c r="BX34" s="1"/>
  <c r="BN34"/>
  <c r="BM34"/>
  <c r="BL34"/>
  <c r="BK34"/>
  <c r="BJ34"/>
  <c r="BI34"/>
  <c r="BH34"/>
  <c r="BO34" s="1"/>
  <c r="BG34"/>
  <c r="BF34"/>
  <c r="BE34"/>
  <c r="CA34" s="1"/>
  <c r="BD34"/>
  <c r="AN34"/>
  <c r="AU34" s="1"/>
  <c r="BZ33"/>
  <c r="BW33"/>
  <c r="BV33"/>
  <c r="BU33"/>
  <c r="BT33"/>
  <c r="BQ33"/>
  <c r="BP33"/>
  <c r="BX33" s="1"/>
  <c r="BN33"/>
  <c r="BM33"/>
  <c r="BL33"/>
  <c r="BK33"/>
  <c r="BJ33"/>
  <c r="BI33"/>
  <c r="BH33"/>
  <c r="BO33" s="1"/>
  <c r="BG33"/>
  <c r="BF33"/>
  <c r="BE33"/>
  <c r="CA33" s="1"/>
  <c r="BD33"/>
  <c r="AN33"/>
  <c r="AU33" s="1"/>
  <c r="BZ32"/>
  <c r="BW32"/>
  <c r="BV32"/>
  <c r="BU32"/>
  <c r="BT32"/>
  <c r="BQ32"/>
  <c r="BP32"/>
  <c r="BX32" s="1"/>
  <c r="BN32"/>
  <c r="BM32"/>
  <c r="BL32"/>
  <c r="BK32"/>
  <c r="BJ32"/>
  <c r="BI32"/>
  <c r="BH32"/>
  <c r="BO32" s="1"/>
  <c r="BG32"/>
  <c r="BF32"/>
  <c r="BE32"/>
  <c r="CA32" s="1"/>
  <c r="BD32"/>
  <c r="AN32"/>
  <c r="AU32" s="1"/>
  <c r="BZ31"/>
  <c r="BU31"/>
  <c r="BT31"/>
  <c r="BQ31"/>
  <c r="BP31"/>
  <c r="BX31" s="1"/>
  <c r="BN31"/>
  <c r="BM31"/>
  <c r="BL31"/>
  <c r="BK31"/>
  <c r="BJ31"/>
  <c r="BI31"/>
  <c r="BH31"/>
  <c r="BO31" s="1"/>
  <c r="BG31"/>
  <c r="BF31"/>
  <c r="BE31"/>
  <c r="CA31" s="1"/>
  <c r="BD31"/>
  <c r="AN31"/>
  <c r="AN1129" s="1"/>
  <c r="BZ30"/>
  <c r="BW30"/>
  <c r="BV30"/>
  <c r="BQ30"/>
  <c r="BP30"/>
  <c r="BX30" s="1"/>
  <c r="BN30"/>
  <c r="BM30"/>
  <c r="BL30"/>
  <c r="BK30"/>
  <c r="BJ30"/>
  <c r="BI30"/>
  <c r="BH30"/>
  <c r="BO30" s="1"/>
  <c r="BG30"/>
  <c r="BF30"/>
  <c r="BE30"/>
  <c r="CA30" s="1"/>
  <c r="BD30"/>
  <c r="AN30"/>
  <c r="BZ29"/>
  <c r="BW29"/>
  <c r="BV29"/>
  <c r="BU29"/>
  <c r="BT29"/>
  <c r="BQ29"/>
  <c r="BP29"/>
  <c r="BX29" s="1"/>
  <c r="BN29"/>
  <c r="BM29"/>
  <c r="BL29"/>
  <c r="BK29"/>
  <c r="BJ29"/>
  <c r="BI29"/>
  <c r="BH29"/>
  <c r="BO29" s="1"/>
  <c r="BG29"/>
  <c r="BF29"/>
  <c r="BE29"/>
  <c r="CA29" s="1"/>
  <c r="BD29"/>
  <c r="AN29"/>
  <c r="AU29" s="1"/>
  <c r="B29"/>
  <c r="AB21"/>
  <c r="BQ2"/>
  <c r="BP2"/>
  <c r="BO2"/>
  <c r="BN2"/>
  <c r="BM2"/>
  <c r="BL2"/>
  <c r="BK2"/>
  <c r="BJ2"/>
  <c r="BI2"/>
  <c r="BH2"/>
  <c r="BG2"/>
  <c r="BF2"/>
  <c r="BE2"/>
  <c r="BD2"/>
  <c r="BC2"/>
  <c r="AD1233" i="10"/>
  <c r="AC1233"/>
  <c r="AW1231"/>
  <c r="AV1231"/>
  <c r="AT1231"/>
  <c r="AS1231"/>
  <c r="AR1231"/>
  <c r="AQ1231"/>
  <c r="AP1231"/>
  <c r="AO1231"/>
  <c r="AJ1231"/>
  <c r="AW1230"/>
  <c r="AV1230"/>
  <c r="AT1230"/>
  <c r="AS1230"/>
  <c r="AR1230"/>
  <c r="AQ1230"/>
  <c r="AP1230"/>
  <c r="AO1230"/>
  <c r="AJ1230"/>
  <c r="AW1229"/>
  <c r="AV1229"/>
  <c r="AU1229"/>
  <c r="AT1229"/>
  <c r="AS1229"/>
  <c r="AR1229"/>
  <c r="AQ1229"/>
  <c r="AP1229"/>
  <c r="AO1229"/>
  <c r="AN1229"/>
  <c r="AJ1229"/>
  <c r="AW1228"/>
  <c r="AV1228"/>
  <c r="AT1228"/>
  <c r="AS1228"/>
  <c r="AR1228"/>
  <c r="AQ1228"/>
  <c r="AP1228"/>
  <c r="AP1227" s="1"/>
  <c r="AO1228"/>
  <c r="AJ1228"/>
  <c r="AW1227"/>
  <c r="AV1227"/>
  <c r="AT1227"/>
  <c r="AS1227"/>
  <c r="AR1227"/>
  <c r="AQ1227"/>
  <c r="AO1227"/>
  <c r="AJ1227"/>
  <c r="BZ1225"/>
  <c r="BW1225"/>
  <c r="BV1225"/>
  <c r="BQ1225"/>
  <c r="BP1225"/>
  <c r="BX1225" s="1"/>
  <c r="BN1225"/>
  <c r="BM1225"/>
  <c r="BL1225"/>
  <c r="BK1225"/>
  <c r="BJ1225"/>
  <c r="BI1225"/>
  <c r="BH1225"/>
  <c r="BO1225" s="1"/>
  <c r="BG1225"/>
  <c r="BF1225"/>
  <c r="BE1225"/>
  <c r="CA1225" s="1"/>
  <c r="BD1225"/>
  <c r="AN1225"/>
  <c r="BT1225" s="1"/>
  <c r="BZ1224"/>
  <c r="BU1224"/>
  <c r="BT1224"/>
  <c r="BQ1224"/>
  <c r="BP1224"/>
  <c r="BX1224" s="1"/>
  <c r="BN1224"/>
  <c r="BM1224"/>
  <c r="BL1224"/>
  <c r="BK1224"/>
  <c r="BJ1224"/>
  <c r="BI1224"/>
  <c r="BH1224"/>
  <c r="BO1224" s="1"/>
  <c r="BG1224"/>
  <c r="BF1224"/>
  <c r="BE1224"/>
  <c r="CA1224" s="1"/>
  <c r="BD1224"/>
  <c r="AN1224"/>
  <c r="BV1224" s="1"/>
  <c r="BZ1223"/>
  <c r="BU1223"/>
  <c r="BT1223"/>
  <c r="BQ1223"/>
  <c r="BP1223"/>
  <c r="BX1223" s="1"/>
  <c r="BN1223"/>
  <c r="BM1223"/>
  <c r="BL1223"/>
  <c r="BK1223"/>
  <c r="BJ1223"/>
  <c r="BI1223"/>
  <c r="BH1223"/>
  <c r="BO1223" s="1"/>
  <c r="BG1223"/>
  <c r="BF1223"/>
  <c r="BE1223"/>
  <c r="CA1223" s="1"/>
  <c r="BD1223"/>
  <c r="AN1223"/>
  <c r="BV1223" s="1"/>
  <c r="BZ1222"/>
  <c r="BU1222"/>
  <c r="BT1222"/>
  <c r="BQ1222"/>
  <c r="BP1222"/>
  <c r="BX1222" s="1"/>
  <c r="BN1222"/>
  <c r="BM1222"/>
  <c r="BL1222"/>
  <c r="BK1222"/>
  <c r="BJ1222"/>
  <c r="BI1222"/>
  <c r="BH1222"/>
  <c r="BO1222" s="1"/>
  <c r="BG1222"/>
  <c r="BF1222"/>
  <c r="BE1222"/>
  <c r="CA1222" s="1"/>
  <c r="BD1222"/>
  <c r="AN1222"/>
  <c r="BV1222" s="1"/>
  <c r="BZ1221"/>
  <c r="BU1221"/>
  <c r="BT1221"/>
  <c r="BQ1221"/>
  <c r="BP1221"/>
  <c r="BX1221" s="1"/>
  <c r="BN1221"/>
  <c r="BM1221"/>
  <c r="BL1221"/>
  <c r="BK1221"/>
  <c r="BJ1221"/>
  <c r="BI1221"/>
  <c r="BH1221"/>
  <c r="BO1221" s="1"/>
  <c r="BG1221"/>
  <c r="BF1221"/>
  <c r="BE1221"/>
  <c r="CA1221" s="1"/>
  <c r="BD1221"/>
  <c r="AN1221"/>
  <c r="BV1221" s="1"/>
  <c r="BZ1220"/>
  <c r="BU1220"/>
  <c r="BT1220"/>
  <c r="BQ1220"/>
  <c r="BP1220"/>
  <c r="BX1220" s="1"/>
  <c r="BN1220"/>
  <c r="BM1220"/>
  <c r="BL1220"/>
  <c r="BK1220"/>
  <c r="BJ1220"/>
  <c r="BI1220"/>
  <c r="BH1220"/>
  <c r="BO1220" s="1"/>
  <c r="BG1220"/>
  <c r="BF1220"/>
  <c r="BE1220"/>
  <c r="CA1220" s="1"/>
  <c r="BD1220"/>
  <c r="AN1220"/>
  <c r="BV1220" s="1"/>
  <c r="BZ1219"/>
  <c r="BU1219"/>
  <c r="BT1219"/>
  <c r="BQ1219"/>
  <c r="BP1219"/>
  <c r="BX1219" s="1"/>
  <c r="BN1219"/>
  <c r="BM1219"/>
  <c r="BL1219"/>
  <c r="BK1219"/>
  <c r="BJ1219"/>
  <c r="BI1219"/>
  <c r="BH1219"/>
  <c r="BO1219" s="1"/>
  <c r="BG1219"/>
  <c r="BF1219"/>
  <c r="BE1219"/>
  <c r="CA1219" s="1"/>
  <c r="BD1219"/>
  <c r="AN1219"/>
  <c r="BV1219" s="1"/>
  <c r="BZ1218"/>
  <c r="BU1218"/>
  <c r="BT1218"/>
  <c r="BQ1218"/>
  <c r="BP1218"/>
  <c r="BX1218" s="1"/>
  <c r="BN1218"/>
  <c r="BM1218"/>
  <c r="BL1218"/>
  <c r="BK1218"/>
  <c r="BJ1218"/>
  <c r="BI1218"/>
  <c r="BH1218"/>
  <c r="BO1218" s="1"/>
  <c r="BG1218"/>
  <c r="BF1218"/>
  <c r="BE1218"/>
  <c r="CA1218" s="1"/>
  <c r="BD1218"/>
  <c r="AN1218"/>
  <c r="BV1218" s="1"/>
  <c r="BZ1217"/>
  <c r="BU1217"/>
  <c r="BT1217"/>
  <c r="BQ1217"/>
  <c r="BP1217"/>
  <c r="BX1217" s="1"/>
  <c r="BN1217"/>
  <c r="BM1217"/>
  <c r="BL1217"/>
  <c r="BK1217"/>
  <c r="BJ1217"/>
  <c r="BI1217"/>
  <c r="BH1217"/>
  <c r="BO1217" s="1"/>
  <c r="BG1217"/>
  <c r="BF1217"/>
  <c r="BE1217"/>
  <c r="CA1217" s="1"/>
  <c r="BD1217"/>
  <c r="AN1217"/>
  <c r="BV1217" s="1"/>
  <c r="BZ1216"/>
  <c r="BU1216"/>
  <c r="BT1216"/>
  <c r="BQ1216"/>
  <c r="BP1216"/>
  <c r="BX1216" s="1"/>
  <c r="BN1216"/>
  <c r="BM1216"/>
  <c r="BL1216"/>
  <c r="BK1216"/>
  <c r="BJ1216"/>
  <c r="BI1216"/>
  <c r="BH1216"/>
  <c r="BO1216" s="1"/>
  <c r="BG1216"/>
  <c r="BF1216"/>
  <c r="BE1216"/>
  <c r="CA1216" s="1"/>
  <c r="BD1216"/>
  <c r="AN1216"/>
  <c r="BV1216" s="1"/>
  <c r="BZ1215"/>
  <c r="BU1215"/>
  <c r="BT1215"/>
  <c r="BQ1215"/>
  <c r="BP1215"/>
  <c r="BX1215" s="1"/>
  <c r="BN1215"/>
  <c r="BM1215"/>
  <c r="BL1215"/>
  <c r="BK1215"/>
  <c r="BJ1215"/>
  <c r="BI1215"/>
  <c r="BH1215"/>
  <c r="BO1215" s="1"/>
  <c r="BG1215"/>
  <c r="BF1215"/>
  <c r="BE1215"/>
  <c r="CA1215" s="1"/>
  <c r="BD1215"/>
  <c r="AN1215"/>
  <c r="BV1215" s="1"/>
  <c r="BZ1214"/>
  <c r="BU1214"/>
  <c r="BT1214"/>
  <c r="BQ1214"/>
  <c r="BP1214"/>
  <c r="BX1214" s="1"/>
  <c r="BN1214"/>
  <c r="BM1214"/>
  <c r="BL1214"/>
  <c r="BK1214"/>
  <c r="BJ1214"/>
  <c r="BI1214"/>
  <c r="BH1214"/>
  <c r="BO1214" s="1"/>
  <c r="BG1214"/>
  <c r="BF1214"/>
  <c r="BE1214"/>
  <c r="CA1214" s="1"/>
  <c r="BD1214"/>
  <c r="AN1214"/>
  <c r="BV1214" s="1"/>
  <c r="BZ1213"/>
  <c r="BU1213"/>
  <c r="BT1213"/>
  <c r="BQ1213"/>
  <c r="BP1213"/>
  <c r="BX1213" s="1"/>
  <c r="BN1213"/>
  <c r="BM1213"/>
  <c r="BL1213"/>
  <c r="BK1213"/>
  <c r="BJ1213"/>
  <c r="BI1213"/>
  <c r="BH1213"/>
  <c r="BO1213" s="1"/>
  <c r="BG1213"/>
  <c r="BF1213"/>
  <c r="BE1213"/>
  <c r="CA1213" s="1"/>
  <c r="BD1213"/>
  <c r="AN1213"/>
  <c r="BV1213" s="1"/>
  <c r="BZ1212"/>
  <c r="BW1212"/>
  <c r="BV1212"/>
  <c r="BQ1212"/>
  <c r="BP1212"/>
  <c r="BX1212" s="1"/>
  <c r="BN1212"/>
  <c r="BM1212"/>
  <c r="BL1212"/>
  <c r="BK1212"/>
  <c r="BJ1212"/>
  <c r="BI1212"/>
  <c r="BH1212"/>
  <c r="BO1212" s="1"/>
  <c r="BG1212"/>
  <c r="BF1212"/>
  <c r="BE1212"/>
  <c r="CA1212" s="1"/>
  <c r="BD1212"/>
  <c r="AN1212"/>
  <c r="BT1212" s="1"/>
  <c r="BZ1211"/>
  <c r="BU1211"/>
  <c r="BT1211"/>
  <c r="BQ1211"/>
  <c r="BP1211"/>
  <c r="BX1211" s="1"/>
  <c r="BN1211"/>
  <c r="BM1211"/>
  <c r="BL1211"/>
  <c r="BK1211"/>
  <c r="BJ1211"/>
  <c r="BI1211"/>
  <c r="BH1211"/>
  <c r="BO1211" s="1"/>
  <c r="BG1211"/>
  <c r="BF1211"/>
  <c r="BE1211"/>
  <c r="CA1211" s="1"/>
  <c r="BD1211"/>
  <c r="AN1211"/>
  <c r="BV1211" s="1"/>
  <c r="BZ1210"/>
  <c r="BW1210"/>
  <c r="BV1210"/>
  <c r="BU1210"/>
  <c r="BT1210"/>
  <c r="BQ1210"/>
  <c r="BP1210"/>
  <c r="BX1210" s="1"/>
  <c r="BN1210"/>
  <c r="BM1210"/>
  <c r="BL1210"/>
  <c r="BK1210"/>
  <c r="BJ1210"/>
  <c r="BI1210"/>
  <c r="BH1210"/>
  <c r="BO1210" s="1"/>
  <c r="BG1210"/>
  <c r="BF1210"/>
  <c r="BE1210"/>
  <c r="CA1210" s="1"/>
  <c r="BD1210"/>
  <c r="AN1210"/>
  <c r="AU1210" s="1"/>
  <c r="BZ1209"/>
  <c r="BW1209"/>
  <c r="BV1209"/>
  <c r="BQ1209"/>
  <c r="BP1209"/>
  <c r="BX1209" s="1"/>
  <c r="BN1209"/>
  <c r="BM1209"/>
  <c r="BL1209"/>
  <c r="BK1209"/>
  <c r="BJ1209"/>
  <c r="BI1209"/>
  <c r="BH1209"/>
  <c r="BO1209" s="1"/>
  <c r="BG1209"/>
  <c r="BF1209"/>
  <c r="BE1209"/>
  <c r="CA1209" s="1"/>
  <c r="BD1209"/>
  <c r="AN1209"/>
  <c r="BT1209" s="1"/>
  <c r="BZ1208"/>
  <c r="BW1208"/>
  <c r="BV1208"/>
  <c r="BU1208"/>
  <c r="BT1208"/>
  <c r="BQ1208"/>
  <c r="BP1208"/>
  <c r="BX1208" s="1"/>
  <c r="BN1208"/>
  <c r="BM1208"/>
  <c r="BL1208"/>
  <c r="BK1208"/>
  <c r="BJ1208"/>
  <c r="BI1208"/>
  <c r="BH1208"/>
  <c r="BO1208" s="1"/>
  <c r="BG1208"/>
  <c r="BF1208"/>
  <c r="BE1208"/>
  <c r="CA1208" s="1"/>
  <c r="BD1208"/>
  <c r="AN1208"/>
  <c r="AU1208" s="1"/>
  <c r="BZ1207"/>
  <c r="BU1207"/>
  <c r="BT1207"/>
  <c r="BQ1207"/>
  <c r="BP1207"/>
  <c r="BX1207" s="1"/>
  <c r="BN1207"/>
  <c r="BM1207"/>
  <c r="BL1207"/>
  <c r="BK1207"/>
  <c r="BJ1207"/>
  <c r="BI1207"/>
  <c r="BH1207"/>
  <c r="BO1207" s="1"/>
  <c r="BG1207"/>
  <c r="BF1207"/>
  <c r="BE1207"/>
  <c r="CA1207" s="1"/>
  <c r="BD1207"/>
  <c r="AN1207"/>
  <c r="BV1207" s="1"/>
  <c r="BZ1206"/>
  <c r="BW1206"/>
  <c r="BV1206"/>
  <c r="BQ1206"/>
  <c r="BP1206"/>
  <c r="BX1206" s="1"/>
  <c r="BN1206"/>
  <c r="BM1206"/>
  <c r="BL1206"/>
  <c r="BK1206"/>
  <c r="BJ1206"/>
  <c r="BI1206"/>
  <c r="BH1206"/>
  <c r="BO1206" s="1"/>
  <c r="BG1206"/>
  <c r="BF1206"/>
  <c r="BE1206"/>
  <c r="CA1206" s="1"/>
  <c r="BD1206"/>
  <c r="AN1206"/>
  <c r="BT1206" s="1"/>
  <c r="BZ1205"/>
  <c r="BU1205"/>
  <c r="BT1205"/>
  <c r="BQ1205"/>
  <c r="BP1205"/>
  <c r="BX1205" s="1"/>
  <c r="BN1205"/>
  <c r="BM1205"/>
  <c r="BL1205"/>
  <c r="BK1205"/>
  <c r="BJ1205"/>
  <c r="BI1205"/>
  <c r="BH1205"/>
  <c r="BO1205" s="1"/>
  <c r="BG1205"/>
  <c r="BF1205"/>
  <c r="BE1205"/>
  <c r="CA1205" s="1"/>
  <c r="BD1205"/>
  <c r="AN1205"/>
  <c r="BV1205" s="1"/>
  <c r="BZ1204"/>
  <c r="BU1204"/>
  <c r="BT1204"/>
  <c r="BQ1204"/>
  <c r="BP1204"/>
  <c r="BX1204" s="1"/>
  <c r="BN1204"/>
  <c r="BM1204"/>
  <c r="BL1204"/>
  <c r="BK1204"/>
  <c r="BJ1204"/>
  <c r="BI1204"/>
  <c r="BH1204"/>
  <c r="BO1204" s="1"/>
  <c r="BG1204"/>
  <c r="BF1204"/>
  <c r="BE1204"/>
  <c r="CA1204" s="1"/>
  <c r="BD1204"/>
  <c r="AN1204"/>
  <c r="BV1204" s="1"/>
  <c r="BZ1203"/>
  <c r="BU1203"/>
  <c r="BT1203"/>
  <c r="BQ1203"/>
  <c r="BP1203"/>
  <c r="BX1203" s="1"/>
  <c r="BN1203"/>
  <c r="BM1203"/>
  <c r="BL1203"/>
  <c r="BK1203"/>
  <c r="BJ1203"/>
  <c r="BI1203"/>
  <c r="BH1203"/>
  <c r="BO1203" s="1"/>
  <c r="BG1203"/>
  <c r="BF1203"/>
  <c r="BE1203"/>
  <c r="CA1203" s="1"/>
  <c r="BD1203"/>
  <c r="AN1203"/>
  <c r="BV1203" s="1"/>
  <c r="BZ1202"/>
  <c r="BU1202"/>
  <c r="BT1202"/>
  <c r="BQ1202"/>
  <c r="BP1202"/>
  <c r="BX1202" s="1"/>
  <c r="BN1202"/>
  <c r="BM1202"/>
  <c r="BL1202"/>
  <c r="BK1202"/>
  <c r="BJ1202"/>
  <c r="BI1202"/>
  <c r="BH1202"/>
  <c r="BO1202" s="1"/>
  <c r="BG1202"/>
  <c r="BF1202"/>
  <c r="BE1202"/>
  <c r="CA1202" s="1"/>
  <c r="BD1202"/>
  <c r="AN1202"/>
  <c r="BV1202" s="1"/>
  <c r="BZ1201"/>
  <c r="BU1201"/>
  <c r="BT1201"/>
  <c r="BQ1201"/>
  <c r="BP1201"/>
  <c r="BX1201" s="1"/>
  <c r="BN1201"/>
  <c r="BM1201"/>
  <c r="BL1201"/>
  <c r="BK1201"/>
  <c r="BJ1201"/>
  <c r="BI1201"/>
  <c r="BH1201"/>
  <c r="BO1201" s="1"/>
  <c r="BG1201"/>
  <c r="BF1201"/>
  <c r="BE1201"/>
  <c r="CA1201" s="1"/>
  <c r="BD1201"/>
  <c r="AN1201"/>
  <c r="BV1201" s="1"/>
  <c r="BZ1200"/>
  <c r="BW1200"/>
  <c r="BV1200"/>
  <c r="BU1200"/>
  <c r="BT1200"/>
  <c r="BQ1200"/>
  <c r="BP1200"/>
  <c r="BX1200" s="1"/>
  <c r="BN1200"/>
  <c r="BM1200"/>
  <c r="BL1200"/>
  <c r="BK1200"/>
  <c r="BJ1200"/>
  <c r="BI1200"/>
  <c r="BH1200"/>
  <c r="BO1200" s="1"/>
  <c r="BG1200"/>
  <c r="BF1200"/>
  <c r="BE1200"/>
  <c r="CA1200" s="1"/>
  <c r="BD1200"/>
  <c r="AN1200"/>
  <c r="AU1200" s="1"/>
  <c r="BZ1199"/>
  <c r="BW1199"/>
  <c r="BV1199"/>
  <c r="BU1199"/>
  <c r="BT1199"/>
  <c r="BQ1199"/>
  <c r="BP1199"/>
  <c r="BX1199" s="1"/>
  <c r="BN1199"/>
  <c r="BM1199"/>
  <c r="BL1199"/>
  <c r="BK1199"/>
  <c r="BJ1199"/>
  <c r="BI1199"/>
  <c r="BH1199"/>
  <c r="BO1199" s="1"/>
  <c r="BG1199"/>
  <c r="BF1199"/>
  <c r="BE1199"/>
  <c r="CA1199" s="1"/>
  <c r="BD1199"/>
  <c r="AN1199"/>
  <c r="AU1199" s="1"/>
  <c r="BZ1198"/>
  <c r="BW1198"/>
  <c r="BV1198"/>
  <c r="BU1198"/>
  <c r="BT1198"/>
  <c r="BQ1198"/>
  <c r="BP1198"/>
  <c r="BX1198" s="1"/>
  <c r="BN1198"/>
  <c r="BM1198"/>
  <c r="BL1198"/>
  <c r="BK1198"/>
  <c r="BJ1198"/>
  <c r="BI1198"/>
  <c r="BH1198"/>
  <c r="BO1198" s="1"/>
  <c r="BG1198"/>
  <c r="BF1198"/>
  <c r="BE1198"/>
  <c r="CA1198" s="1"/>
  <c r="BD1198"/>
  <c r="AN1198"/>
  <c r="AU1198" s="1"/>
  <c r="BZ1197"/>
  <c r="BW1197"/>
  <c r="BV1197"/>
  <c r="BU1197"/>
  <c r="BT1197"/>
  <c r="BQ1197"/>
  <c r="BP1197"/>
  <c r="BX1197" s="1"/>
  <c r="BN1197"/>
  <c r="BM1197"/>
  <c r="BL1197"/>
  <c r="BK1197"/>
  <c r="BJ1197"/>
  <c r="BI1197"/>
  <c r="BH1197"/>
  <c r="BO1197" s="1"/>
  <c r="BG1197"/>
  <c r="BF1197"/>
  <c r="BE1197"/>
  <c r="CA1197" s="1"/>
  <c r="BD1197"/>
  <c r="AN1197"/>
  <c r="AU1197" s="1"/>
  <c r="BZ1196"/>
  <c r="BW1196"/>
  <c r="BV1196"/>
  <c r="BQ1196"/>
  <c r="BP1196"/>
  <c r="BX1196" s="1"/>
  <c r="BN1196"/>
  <c r="BM1196"/>
  <c r="BL1196"/>
  <c r="BK1196"/>
  <c r="BJ1196"/>
  <c r="BI1196"/>
  <c r="BH1196"/>
  <c r="BO1196" s="1"/>
  <c r="BG1196"/>
  <c r="BF1196"/>
  <c r="BE1196"/>
  <c r="CA1196" s="1"/>
  <c r="BD1196"/>
  <c r="AN1196"/>
  <c r="BT1196" s="1"/>
  <c r="BZ1195"/>
  <c r="BU1195"/>
  <c r="BT1195"/>
  <c r="BQ1195"/>
  <c r="BP1195"/>
  <c r="BX1195" s="1"/>
  <c r="BN1195"/>
  <c r="BM1195"/>
  <c r="BL1195"/>
  <c r="BK1195"/>
  <c r="BJ1195"/>
  <c r="BI1195"/>
  <c r="BH1195"/>
  <c r="BO1195" s="1"/>
  <c r="BG1195"/>
  <c r="BF1195"/>
  <c r="BE1195"/>
  <c r="CA1195" s="1"/>
  <c r="BD1195"/>
  <c r="AN1195"/>
  <c r="BV1195" s="1"/>
  <c r="BZ1194"/>
  <c r="BU1194"/>
  <c r="BT1194"/>
  <c r="BQ1194"/>
  <c r="BP1194"/>
  <c r="BX1194" s="1"/>
  <c r="BN1194"/>
  <c r="BM1194"/>
  <c r="BL1194"/>
  <c r="BK1194"/>
  <c r="BJ1194"/>
  <c r="BI1194"/>
  <c r="BH1194"/>
  <c r="BO1194" s="1"/>
  <c r="BG1194"/>
  <c r="BF1194"/>
  <c r="BE1194"/>
  <c r="CA1194" s="1"/>
  <c r="BD1194"/>
  <c r="AN1194"/>
  <c r="BV1194" s="1"/>
  <c r="BZ1193"/>
  <c r="BU1193"/>
  <c r="BT1193"/>
  <c r="BQ1193"/>
  <c r="BP1193"/>
  <c r="BX1193" s="1"/>
  <c r="BN1193"/>
  <c r="BM1193"/>
  <c r="BL1193"/>
  <c r="BK1193"/>
  <c r="BJ1193"/>
  <c r="BI1193"/>
  <c r="BH1193"/>
  <c r="BO1193" s="1"/>
  <c r="BG1193"/>
  <c r="BF1193"/>
  <c r="BE1193"/>
  <c r="CA1193" s="1"/>
  <c r="BD1193"/>
  <c r="AN1193"/>
  <c r="BV1193" s="1"/>
  <c r="BZ1192"/>
  <c r="BW1192"/>
  <c r="BV1192"/>
  <c r="BU1192"/>
  <c r="BT1192"/>
  <c r="BQ1192"/>
  <c r="BP1192"/>
  <c r="BX1192" s="1"/>
  <c r="BN1192"/>
  <c r="BM1192"/>
  <c r="BL1192"/>
  <c r="BK1192"/>
  <c r="BJ1192"/>
  <c r="BI1192"/>
  <c r="BH1192"/>
  <c r="BO1192" s="1"/>
  <c r="BG1192"/>
  <c r="BF1192"/>
  <c r="BE1192"/>
  <c r="CA1192" s="1"/>
  <c r="BD1192"/>
  <c r="AN1192"/>
  <c r="AU1192" s="1"/>
  <c r="BZ1191"/>
  <c r="BU1191"/>
  <c r="BT1191"/>
  <c r="BQ1191"/>
  <c r="BP1191"/>
  <c r="BX1191" s="1"/>
  <c r="BN1191"/>
  <c r="BM1191"/>
  <c r="BL1191"/>
  <c r="BK1191"/>
  <c r="BJ1191"/>
  <c r="BI1191"/>
  <c r="BH1191"/>
  <c r="BO1191" s="1"/>
  <c r="BG1191"/>
  <c r="BF1191"/>
  <c r="BE1191"/>
  <c r="CA1191" s="1"/>
  <c r="BD1191"/>
  <c r="AN1191"/>
  <c r="BV1191" s="1"/>
  <c r="BZ1190"/>
  <c r="BU1190"/>
  <c r="BT1190"/>
  <c r="BQ1190"/>
  <c r="BP1190"/>
  <c r="BX1190" s="1"/>
  <c r="BN1190"/>
  <c r="BM1190"/>
  <c r="BL1190"/>
  <c r="BK1190"/>
  <c r="BJ1190"/>
  <c r="BI1190"/>
  <c r="BH1190"/>
  <c r="BO1190" s="1"/>
  <c r="BG1190"/>
  <c r="BF1190"/>
  <c r="BE1190"/>
  <c r="CA1190" s="1"/>
  <c r="BD1190"/>
  <c r="AN1190"/>
  <c r="BV1190" s="1"/>
  <c r="BZ1189"/>
  <c r="BU1189"/>
  <c r="BT1189"/>
  <c r="BQ1189"/>
  <c r="BP1189"/>
  <c r="BX1189" s="1"/>
  <c r="BN1189"/>
  <c r="BM1189"/>
  <c r="BL1189"/>
  <c r="BK1189"/>
  <c r="BJ1189"/>
  <c r="BI1189"/>
  <c r="BH1189"/>
  <c r="BO1189" s="1"/>
  <c r="BG1189"/>
  <c r="BF1189"/>
  <c r="BE1189"/>
  <c r="CA1189" s="1"/>
  <c r="BD1189"/>
  <c r="AN1189"/>
  <c r="BV1189" s="1"/>
  <c r="BZ1188"/>
  <c r="BU1188"/>
  <c r="BT1188"/>
  <c r="BQ1188"/>
  <c r="BP1188"/>
  <c r="BX1188" s="1"/>
  <c r="BN1188"/>
  <c r="BM1188"/>
  <c r="BL1188"/>
  <c r="BK1188"/>
  <c r="BJ1188"/>
  <c r="BI1188"/>
  <c r="BH1188"/>
  <c r="BO1188" s="1"/>
  <c r="BG1188"/>
  <c r="BF1188"/>
  <c r="BE1188"/>
  <c r="CA1188" s="1"/>
  <c r="BD1188"/>
  <c r="AN1188"/>
  <c r="BV1188" s="1"/>
  <c r="BZ1187"/>
  <c r="BU1187"/>
  <c r="BT1187"/>
  <c r="BQ1187"/>
  <c r="BP1187"/>
  <c r="BX1187" s="1"/>
  <c r="BN1187"/>
  <c r="BM1187"/>
  <c r="BL1187"/>
  <c r="BK1187"/>
  <c r="BJ1187"/>
  <c r="BI1187"/>
  <c r="BH1187"/>
  <c r="BO1187" s="1"/>
  <c r="BG1187"/>
  <c r="BF1187"/>
  <c r="BE1187"/>
  <c r="CA1187" s="1"/>
  <c r="BD1187"/>
  <c r="AN1187"/>
  <c r="BV1187" s="1"/>
  <c r="BZ1186"/>
  <c r="BU1186"/>
  <c r="BT1186"/>
  <c r="BQ1186"/>
  <c r="BP1186"/>
  <c r="BX1186" s="1"/>
  <c r="BN1186"/>
  <c r="BM1186"/>
  <c r="BL1186"/>
  <c r="BK1186"/>
  <c r="BJ1186"/>
  <c r="BI1186"/>
  <c r="BH1186"/>
  <c r="BO1186" s="1"/>
  <c r="BG1186"/>
  <c r="BF1186"/>
  <c r="BE1186"/>
  <c r="CA1186" s="1"/>
  <c r="BD1186"/>
  <c r="AN1186"/>
  <c r="BV1186" s="1"/>
  <c r="BZ1185"/>
  <c r="BW1185"/>
  <c r="BV1185"/>
  <c r="BQ1185"/>
  <c r="BP1185"/>
  <c r="BX1185" s="1"/>
  <c r="BN1185"/>
  <c r="BM1185"/>
  <c r="BL1185"/>
  <c r="BK1185"/>
  <c r="BJ1185"/>
  <c r="BI1185"/>
  <c r="BH1185"/>
  <c r="BO1185" s="1"/>
  <c r="BG1185"/>
  <c r="BF1185"/>
  <c r="BE1185"/>
  <c r="CA1185" s="1"/>
  <c r="BD1185"/>
  <c r="AN1185"/>
  <c r="BT1185" s="1"/>
  <c r="BZ1184"/>
  <c r="BW1184"/>
  <c r="BV1184"/>
  <c r="BU1184"/>
  <c r="BT1184"/>
  <c r="BQ1184"/>
  <c r="BP1184"/>
  <c r="BX1184" s="1"/>
  <c r="BN1184"/>
  <c r="BM1184"/>
  <c r="BL1184"/>
  <c r="BK1184"/>
  <c r="BJ1184"/>
  <c r="BI1184"/>
  <c r="BH1184"/>
  <c r="BO1184" s="1"/>
  <c r="BG1184"/>
  <c r="BF1184"/>
  <c r="BE1184"/>
  <c r="CA1184" s="1"/>
  <c r="BD1184"/>
  <c r="AN1184"/>
  <c r="AU1184" s="1"/>
  <c r="BZ1183"/>
  <c r="BW1183"/>
  <c r="BV1183"/>
  <c r="BU1183"/>
  <c r="BT1183"/>
  <c r="BQ1183"/>
  <c r="BP1183"/>
  <c r="BX1183" s="1"/>
  <c r="BN1183"/>
  <c r="BM1183"/>
  <c r="BL1183"/>
  <c r="BK1183"/>
  <c r="BJ1183"/>
  <c r="BI1183"/>
  <c r="BH1183"/>
  <c r="BO1183" s="1"/>
  <c r="BG1183"/>
  <c r="BF1183"/>
  <c r="BE1183"/>
  <c r="CA1183" s="1"/>
  <c r="BD1183"/>
  <c r="AN1183"/>
  <c r="AU1183" s="1"/>
  <c r="BZ1182"/>
  <c r="BW1182"/>
  <c r="BV1182"/>
  <c r="BQ1182"/>
  <c r="BP1182"/>
  <c r="BX1182" s="1"/>
  <c r="BN1182"/>
  <c r="BM1182"/>
  <c r="BL1182"/>
  <c r="BK1182"/>
  <c r="BJ1182"/>
  <c r="BI1182"/>
  <c r="BH1182"/>
  <c r="BO1182" s="1"/>
  <c r="BG1182"/>
  <c r="BF1182"/>
  <c r="BE1182"/>
  <c r="CA1182" s="1"/>
  <c r="BD1182"/>
  <c r="AN1182"/>
  <c r="BT1182" s="1"/>
  <c r="BZ1181"/>
  <c r="BU1181"/>
  <c r="BT1181"/>
  <c r="BQ1181"/>
  <c r="BP1181"/>
  <c r="BX1181" s="1"/>
  <c r="BN1181"/>
  <c r="BM1181"/>
  <c r="BL1181"/>
  <c r="BK1181"/>
  <c r="BJ1181"/>
  <c r="BI1181"/>
  <c r="BH1181"/>
  <c r="BO1181" s="1"/>
  <c r="BG1181"/>
  <c r="BF1181"/>
  <c r="BE1181"/>
  <c r="CA1181" s="1"/>
  <c r="BD1181"/>
  <c r="AN1181"/>
  <c r="BV1181" s="1"/>
  <c r="BZ1180"/>
  <c r="BU1180"/>
  <c r="BT1180"/>
  <c r="BQ1180"/>
  <c r="BP1180"/>
  <c r="BX1180" s="1"/>
  <c r="BN1180"/>
  <c r="BM1180"/>
  <c r="BL1180"/>
  <c r="BK1180"/>
  <c r="BJ1180"/>
  <c r="BI1180"/>
  <c r="BH1180"/>
  <c r="BO1180" s="1"/>
  <c r="BG1180"/>
  <c r="BF1180"/>
  <c r="BE1180"/>
  <c r="CA1180" s="1"/>
  <c r="BD1180"/>
  <c r="AN1180"/>
  <c r="BV1180" s="1"/>
  <c r="BZ1179"/>
  <c r="BU1179"/>
  <c r="BT1179"/>
  <c r="BQ1179"/>
  <c r="BP1179"/>
  <c r="BX1179" s="1"/>
  <c r="BN1179"/>
  <c r="BM1179"/>
  <c r="BL1179"/>
  <c r="BK1179"/>
  <c r="BJ1179"/>
  <c r="BI1179"/>
  <c r="BH1179"/>
  <c r="BO1179" s="1"/>
  <c r="BG1179"/>
  <c r="BF1179"/>
  <c r="BE1179"/>
  <c r="CA1179" s="1"/>
  <c r="BD1179"/>
  <c r="AN1179"/>
  <c r="BV1179" s="1"/>
  <c r="BZ1178"/>
  <c r="BU1178"/>
  <c r="BT1178"/>
  <c r="BQ1178"/>
  <c r="BP1178"/>
  <c r="BX1178" s="1"/>
  <c r="BN1178"/>
  <c r="BM1178"/>
  <c r="BL1178"/>
  <c r="BK1178"/>
  <c r="BJ1178"/>
  <c r="BI1178"/>
  <c r="BH1178"/>
  <c r="BO1178" s="1"/>
  <c r="BG1178"/>
  <c r="BF1178"/>
  <c r="BE1178"/>
  <c r="CA1178" s="1"/>
  <c r="BD1178"/>
  <c r="AN1178"/>
  <c r="BV1178" s="1"/>
  <c r="BZ1177"/>
  <c r="BU1177"/>
  <c r="BT1177"/>
  <c r="BQ1177"/>
  <c r="BP1177"/>
  <c r="BX1177" s="1"/>
  <c r="BN1177"/>
  <c r="BM1177"/>
  <c r="BL1177"/>
  <c r="BK1177"/>
  <c r="BJ1177"/>
  <c r="BI1177"/>
  <c r="BH1177"/>
  <c r="BO1177" s="1"/>
  <c r="BG1177"/>
  <c r="BF1177"/>
  <c r="BE1177"/>
  <c r="CA1177" s="1"/>
  <c r="BD1177"/>
  <c r="AN1177"/>
  <c r="BV1177" s="1"/>
  <c r="BZ1176"/>
  <c r="BU1176"/>
  <c r="BT1176"/>
  <c r="BQ1176"/>
  <c r="BP1176"/>
  <c r="BX1176" s="1"/>
  <c r="BN1176"/>
  <c r="BM1176"/>
  <c r="BL1176"/>
  <c r="BK1176"/>
  <c r="BJ1176"/>
  <c r="BI1176"/>
  <c r="BH1176"/>
  <c r="BO1176" s="1"/>
  <c r="BG1176"/>
  <c r="BF1176"/>
  <c r="BE1176"/>
  <c r="CA1176" s="1"/>
  <c r="BD1176"/>
  <c r="AN1176"/>
  <c r="BV1176" s="1"/>
  <c r="BZ1175"/>
  <c r="BU1175"/>
  <c r="BT1175"/>
  <c r="BQ1175"/>
  <c r="BP1175"/>
  <c r="BX1175" s="1"/>
  <c r="BN1175"/>
  <c r="BM1175"/>
  <c r="BL1175"/>
  <c r="BK1175"/>
  <c r="BJ1175"/>
  <c r="BI1175"/>
  <c r="BH1175"/>
  <c r="BO1175" s="1"/>
  <c r="BG1175"/>
  <c r="BF1175"/>
  <c r="BE1175"/>
  <c r="CA1175" s="1"/>
  <c r="BD1175"/>
  <c r="AN1175"/>
  <c r="BV1175" s="1"/>
  <c r="BZ1174"/>
  <c r="BU1174"/>
  <c r="BT1174"/>
  <c r="BQ1174"/>
  <c r="BP1174"/>
  <c r="BX1174" s="1"/>
  <c r="BN1174"/>
  <c r="BM1174"/>
  <c r="BL1174"/>
  <c r="BK1174"/>
  <c r="BJ1174"/>
  <c r="BI1174"/>
  <c r="BH1174"/>
  <c r="BO1174" s="1"/>
  <c r="BG1174"/>
  <c r="BF1174"/>
  <c r="BE1174"/>
  <c r="CA1174" s="1"/>
  <c r="BD1174"/>
  <c r="AN1174"/>
  <c r="BV1174" s="1"/>
  <c r="BZ1173"/>
  <c r="BU1173"/>
  <c r="BT1173"/>
  <c r="BQ1173"/>
  <c r="BP1173"/>
  <c r="BX1173" s="1"/>
  <c r="BN1173"/>
  <c r="BM1173"/>
  <c r="BL1173"/>
  <c r="BK1173"/>
  <c r="BJ1173"/>
  <c r="BI1173"/>
  <c r="BH1173"/>
  <c r="BO1173" s="1"/>
  <c r="BG1173"/>
  <c r="BF1173"/>
  <c r="BE1173"/>
  <c r="CA1173" s="1"/>
  <c r="BD1173"/>
  <c r="AN1173"/>
  <c r="BV1173" s="1"/>
  <c r="BZ1172"/>
  <c r="BU1172"/>
  <c r="BT1172"/>
  <c r="BQ1172"/>
  <c r="BP1172"/>
  <c r="BX1172" s="1"/>
  <c r="BN1172"/>
  <c r="BM1172"/>
  <c r="BL1172"/>
  <c r="BK1172"/>
  <c r="BJ1172"/>
  <c r="BI1172"/>
  <c r="BH1172"/>
  <c r="BO1172" s="1"/>
  <c r="BG1172"/>
  <c r="BF1172"/>
  <c r="BE1172"/>
  <c r="CA1172" s="1"/>
  <c r="BD1172"/>
  <c r="AN1172"/>
  <c r="BV1172" s="1"/>
  <c r="BZ1171"/>
  <c r="BU1171"/>
  <c r="BT1171"/>
  <c r="BQ1171"/>
  <c r="BP1171"/>
  <c r="BX1171" s="1"/>
  <c r="BN1171"/>
  <c r="BM1171"/>
  <c r="BL1171"/>
  <c r="BK1171"/>
  <c r="BJ1171"/>
  <c r="BI1171"/>
  <c r="BH1171"/>
  <c r="BO1171" s="1"/>
  <c r="BG1171"/>
  <c r="BF1171"/>
  <c r="BE1171"/>
  <c r="CA1171" s="1"/>
  <c r="BD1171"/>
  <c r="AN1171"/>
  <c r="BV1171" s="1"/>
  <c r="BZ1170"/>
  <c r="BU1170"/>
  <c r="BT1170"/>
  <c r="BQ1170"/>
  <c r="BP1170"/>
  <c r="BX1170" s="1"/>
  <c r="BN1170"/>
  <c r="BM1170"/>
  <c r="BL1170"/>
  <c r="BK1170"/>
  <c r="BJ1170"/>
  <c r="BI1170"/>
  <c r="BH1170"/>
  <c r="BO1170" s="1"/>
  <c r="BG1170"/>
  <c r="BF1170"/>
  <c r="BE1170"/>
  <c r="CA1170" s="1"/>
  <c r="BD1170"/>
  <c r="AN1170"/>
  <c r="BV1170" s="1"/>
  <c r="BZ1169"/>
  <c r="BU1169"/>
  <c r="BT1169"/>
  <c r="BQ1169"/>
  <c r="BP1169"/>
  <c r="BX1169" s="1"/>
  <c r="BN1169"/>
  <c r="BM1169"/>
  <c r="BL1169"/>
  <c r="BK1169"/>
  <c r="BJ1169"/>
  <c r="BI1169"/>
  <c r="BH1169"/>
  <c r="BO1169" s="1"/>
  <c r="BG1169"/>
  <c r="BF1169"/>
  <c r="BE1169"/>
  <c r="CA1169" s="1"/>
  <c r="BD1169"/>
  <c r="AN1169"/>
  <c r="BV1169" s="1"/>
  <c r="BZ1168"/>
  <c r="BW1168"/>
  <c r="BV1168"/>
  <c r="BU1168"/>
  <c r="BT1168"/>
  <c r="BQ1168"/>
  <c r="BP1168"/>
  <c r="BX1168" s="1"/>
  <c r="BN1168"/>
  <c r="BM1168"/>
  <c r="BL1168"/>
  <c r="BK1168"/>
  <c r="BJ1168"/>
  <c r="BI1168"/>
  <c r="BH1168"/>
  <c r="BO1168" s="1"/>
  <c r="BG1168"/>
  <c r="BF1168"/>
  <c r="BE1168"/>
  <c r="CA1168" s="1"/>
  <c r="BD1168"/>
  <c r="AN1168"/>
  <c r="AU1168" s="1"/>
  <c r="BZ1167"/>
  <c r="BU1167"/>
  <c r="BT1167"/>
  <c r="BQ1167"/>
  <c r="BP1167"/>
  <c r="BX1167" s="1"/>
  <c r="BN1167"/>
  <c r="BM1167"/>
  <c r="BL1167"/>
  <c r="BK1167"/>
  <c r="BJ1167"/>
  <c r="BI1167"/>
  <c r="BH1167"/>
  <c r="BO1167" s="1"/>
  <c r="BG1167"/>
  <c r="BF1167"/>
  <c r="BE1167"/>
  <c r="CA1167" s="1"/>
  <c r="BD1167"/>
  <c r="AN1167"/>
  <c r="BV1167" s="1"/>
  <c r="BZ1166"/>
  <c r="BU1166"/>
  <c r="BT1166"/>
  <c r="BQ1166"/>
  <c r="BP1166"/>
  <c r="BX1166" s="1"/>
  <c r="BN1166"/>
  <c r="BM1166"/>
  <c r="BL1166"/>
  <c r="BK1166"/>
  <c r="BJ1166"/>
  <c r="BI1166"/>
  <c r="BH1166"/>
  <c r="BO1166" s="1"/>
  <c r="BG1166"/>
  <c r="BF1166"/>
  <c r="BE1166"/>
  <c r="CA1166" s="1"/>
  <c r="BD1166"/>
  <c r="AN1166"/>
  <c r="BV1166" s="1"/>
  <c r="BZ1165"/>
  <c r="BU1165"/>
  <c r="BT1165"/>
  <c r="BQ1165"/>
  <c r="BP1165"/>
  <c r="BX1165" s="1"/>
  <c r="BN1165"/>
  <c r="BM1165"/>
  <c r="BL1165"/>
  <c r="BK1165"/>
  <c r="BJ1165"/>
  <c r="BI1165"/>
  <c r="BH1165"/>
  <c r="BO1165" s="1"/>
  <c r="BG1165"/>
  <c r="BF1165"/>
  <c r="BE1165"/>
  <c r="CA1165" s="1"/>
  <c r="BD1165"/>
  <c r="AN1165"/>
  <c r="BV1165" s="1"/>
  <c r="BZ1164"/>
  <c r="BU1164"/>
  <c r="BT1164"/>
  <c r="BQ1164"/>
  <c r="BP1164"/>
  <c r="BX1164" s="1"/>
  <c r="BN1164"/>
  <c r="BM1164"/>
  <c r="BL1164"/>
  <c r="BK1164"/>
  <c r="BJ1164"/>
  <c r="BI1164"/>
  <c r="BH1164"/>
  <c r="BO1164" s="1"/>
  <c r="BG1164"/>
  <c r="BF1164"/>
  <c r="BE1164"/>
  <c r="CA1164" s="1"/>
  <c r="BD1164"/>
  <c r="AN1164"/>
  <c r="BV1164" s="1"/>
  <c r="BZ1163"/>
  <c r="BU1163"/>
  <c r="BT1163"/>
  <c r="BQ1163"/>
  <c r="BP1163"/>
  <c r="BX1163" s="1"/>
  <c r="BN1163"/>
  <c r="BM1163"/>
  <c r="BL1163"/>
  <c r="BK1163"/>
  <c r="BJ1163"/>
  <c r="BI1163"/>
  <c r="BH1163"/>
  <c r="BO1163" s="1"/>
  <c r="BG1163"/>
  <c r="BF1163"/>
  <c r="BE1163"/>
  <c r="CA1163" s="1"/>
  <c r="BD1163"/>
  <c r="AN1163"/>
  <c r="BV1163" s="1"/>
  <c r="BZ1162"/>
  <c r="BU1162"/>
  <c r="BT1162"/>
  <c r="BQ1162"/>
  <c r="BP1162"/>
  <c r="BX1162" s="1"/>
  <c r="BN1162"/>
  <c r="BM1162"/>
  <c r="BL1162"/>
  <c r="BK1162"/>
  <c r="BJ1162"/>
  <c r="BI1162"/>
  <c r="BH1162"/>
  <c r="BO1162" s="1"/>
  <c r="BG1162"/>
  <c r="BF1162"/>
  <c r="BE1162"/>
  <c r="CA1162" s="1"/>
  <c r="BD1162"/>
  <c r="AN1162"/>
  <c r="BV1162" s="1"/>
  <c r="BZ1161"/>
  <c r="BU1161"/>
  <c r="BT1161"/>
  <c r="BQ1161"/>
  <c r="BP1161"/>
  <c r="BX1161" s="1"/>
  <c r="BN1161"/>
  <c r="BM1161"/>
  <c r="BL1161"/>
  <c r="BK1161"/>
  <c r="BJ1161"/>
  <c r="BI1161"/>
  <c r="BH1161"/>
  <c r="BO1161" s="1"/>
  <c r="BG1161"/>
  <c r="BF1161"/>
  <c r="BE1161"/>
  <c r="CA1161" s="1"/>
  <c r="BD1161"/>
  <c r="AN1161"/>
  <c r="BV1161" s="1"/>
  <c r="BZ1160"/>
  <c r="BW1160"/>
  <c r="BV1160"/>
  <c r="BU1160"/>
  <c r="BT1160"/>
  <c r="BQ1160"/>
  <c r="BP1160"/>
  <c r="BX1160" s="1"/>
  <c r="BN1160"/>
  <c r="BM1160"/>
  <c r="BL1160"/>
  <c r="BK1160"/>
  <c r="BJ1160"/>
  <c r="BI1160"/>
  <c r="BH1160"/>
  <c r="BO1160" s="1"/>
  <c r="BG1160"/>
  <c r="BF1160"/>
  <c r="BE1160"/>
  <c r="CA1160" s="1"/>
  <c r="BD1160"/>
  <c r="AN1160"/>
  <c r="AU1160" s="1"/>
  <c r="BZ1159"/>
  <c r="BW1159"/>
  <c r="BV1159"/>
  <c r="BU1159"/>
  <c r="BT1159"/>
  <c r="BQ1159"/>
  <c r="BP1159"/>
  <c r="BX1159" s="1"/>
  <c r="BN1159"/>
  <c r="BM1159"/>
  <c r="BL1159"/>
  <c r="BK1159"/>
  <c r="BJ1159"/>
  <c r="BI1159"/>
  <c r="BH1159"/>
  <c r="BO1159" s="1"/>
  <c r="BG1159"/>
  <c r="BF1159"/>
  <c r="BE1159"/>
  <c r="CA1159" s="1"/>
  <c r="BD1159"/>
  <c r="AN1159"/>
  <c r="AU1159" s="1"/>
  <c r="BZ1158"/>
  <c r="BU1158"/>
  <c r="BT1158"/>
  <c r="BQ1158"/>
  <c r="BP1158"/>
  <c r="BX1158" s="1"/>
  <c r="BN1158"/>
  <c r="BM1158"/>
  <c r="BL1158"/>
  <c r="BK1158"/>
  <c r="BJ1158"/>
  <c r="BI1158"/>
  <c r="BH1158"/>
  <c r="BO1158" s="1"/>
  <c r="BG1158"/>
  <c r="BF1158"/>
  <c r="BE1158"/>
  <c r="CA1158" s="1"/>
  <c r="BD1158"/>
  <c r="AN1158"/>
  <c r="BV1158" s="1"/>
  <c r="BZ1157"/>
  <c r="BU1157"/>
  <c r="BT1157"/>
  <c r="BQ1157"/>
  <c r="BP1157"/>
  <c r="BX1157" s="1"/>
  <c r="BN1157"/>
  <c r="BM1157"/>
  <c r="BL1157"/>
  <c r="BK1157"/>
  <c r="BJ1157"/>
  <c r="BI1157"/>
  <c r="BH1157"/>
  <c r="BO1157" s="1"/>
  <c r="BG1157"/>
  <c r="BF1157"/>
  <c r="BE1157"/>
  <c r="CA1157" s="1"/>
  <c r="BD1157"/>
  <c r="AN1157"/>
  <c r="BV1157" s="1"/>
  <c r="BZ1156"/>
  <c r="BU1156"/>
  <c r="BT1156"/>
  <c r="BQ1156"/>
  <c r="BP1156"/>
  <c r="BX1156" s="1"/>
  <c r="BN1156"/>
  <c r="BM1156"/>
  <c r="BL1156"/>
  <c r="BK1156"/>
  <c r="BJ1156"/>
  <c r="BI1156"/>
  <c r="BH1156"/>
  <c r="BO1156" s="1"/>
  <c r="BG1156"/>
  <c r="BF1156"/>
  <c r="BE1156"/>
  <c r="CA1156" s="1"/>
  <c r="BD1156"/>
  <c r="AN1156"/>
  <c r="BV1156" s="1"/>
  <c r="BZ1155"/>
  <c r="BU1155"/>
  <c r="BT1155"/>
  <c r="BQ1155"/>
  <c r="BP1155"/>
  <c r="BX1155" s="1"/>
  <c r="BN1155"/>
  <c r="BM1155"/>
  <c r="BL1155"/>
  <c r="BK1155"/>
  <c r="BJ1155"/>
  <c r="BI1155"/>
  <c r="BH1155"/>
  <c r="BO1155" s="1"/>
  <c r="BG1155"/>
  <c r="BF1155"/>
  <c r="BE1155"/>
  <c r="CA1155" s="1"/>
  <c r="BD1155"/>
  <c r="AN1155"/>
  <c r="BV1155" s="1"/>
  <c r="BZ1154"/>
  <c r="BU1154"/>
  <c r="BT1154"/>
  <c r="BQ1154"/>
  <c r="BP1154"/>
  <c r="BX1154" s="1"/>
  <c r="BN1154"/>
  <c r="BM1154"/>
  <c r="BL1154"/>
  <c r="BK1154"/>
  <c r="BJ1154"/>
  <c r="BI1154"/>
  <c r="BH1154"/>
  <c r="BO1154" s="1"/>
  <c r="BG1154"/>
  <c r="BF1154"/>
  <c r="BE1154"/>
  <c r="CA1154" s="1"/>
  <c r="BD1154"/>
  <c r="AN1154"/>
  <c r="BV1154" s="1"/>
  <c r="BZ1153"/>
  <c r="BW1153"/>
  <c r="BV1153"/>
  <c r="BQ1153"/>
  <c r="BP1153"/>
  <c r="BX1153" s="1"/>
  <c r="BN1153"/>
  <c r="BM1153"/>
  <c r="BL1153"/>
  <c r="BK1153"/>
  <c r="BJ1153"/>
  <c r="BI1153"/>
  <c r="BH1153"/>
  <c r="BO1153" s="1"/>
  <c r="BG1153"/>
  <c r="BF1153"/>
  <c r="BE1153"/>
  <c r="CA1153" s="1"/>
  <c r="BD1153"/>
  <c r="AN1153"/>
  <c r="BT1153" s="1"/>
  <c r="BZ1152"/>
  <c r="BU1152"/>
  <c r="BT1152"/>
  <c r="BQ1152"/>
  <c r="BP1152"/>
  <c r="BX1152" s="1"/>
  <c r="BN1152"/>
  <c r="BM1152"/>
  <c r="BL1152"/>
  <c r="BK1152"/>
  <c r="BJ1152"/>
  <c r="BI1152"/>
  <c r="BH1152"/>
  <c r="BO1152" s="1"/>
  <c r="BG1152"/>
  <c r="BF1152"/>
  <c r="BE1152"/>
  <c r="CA1152" s="1"/>
  <c r="BD1152"/>
  <c r="AN1152"/>
  <c r="BV1152" s="1"/>
  <c r="BZ1151"/>
  <c r="BU1151"/>
  <c r="BT1151"/>
  <c r="BQ1151"/>
  <c r="BP1151"/>
  <c r="BX1151" s="1"/>
  <c r="BN1151"/>
  <c r="BM1151"/>
  <c r="BL1151"/>
  <c r="BK1151"/>
  <c r="BJ1151"/>
  <c r="BI1151"/>
  <c r="BH1151"/>
  <c r="BO1151" s="1"/>
  <c r="BG1151"/>
  <c r="BF1151"/>
  <c r="BE1151"/>
  <c r="CA1151" s="1"/>
  <c r="BD1151"/>
  <c r="AN1151"/>
  <c r="BV1151" s="1"/>
  <c r="BZ1150"/>
  <c r="BU1150"/>
  <c r="BT1150"/>
  <c r="BQ1150"/>
  <c r="BP1150"/>
  <c r="BX1150" s="1"/>
  <c r="BN1150"/>
  <c r="BM1150"/>
  <c r="BL1150"/>
  <c r="BK1150"/>
  <c r="BJ1150"/>
  <c r="BI1150"/>
  <c r="BH1150"/>
  <c r="BO1150" s="1"/>
  <c r="BG1150"/>
  <c r="BF1150"/>
  <c r="BE1150"/>
  <c r="CA1150" s="1"/>
  <c r="BD1150"/>
  <c r="AN1150"/>
  <c r="BV1150" s="1"/>
  <c r="BZ1149"/>
  <c r="BU1149"/>
  <c r="BT1149"/>
  <c r="BQ1149"/>
  <c r="BP1149"/>
  <c r="BX1149" s="1"/>
  <c r="BN1149"/>
  <c r="BM1149"/>
  <c r="BL1149"/>
  <c r="BK1149"/>
  <c r="BJ1149"/>
  <c r="BI1149"/>
  <c r="BH1149"/>
  <c r="BO1149" s="1"/>
  <c r="BG1149"/>
  <c r="BF1149"/>
  <c r="BE1149"/>
  <c r="CA1149" s="1"/>
  <c r="BD1149"/>
  <c r="AN1149"/>
  <c r="BV1149" s="1"/>
  <c r="BZ1148"/>
  <c r="BU1148"/>
  <c r="BT1148"/>
  <c r="BQ1148"/>
  <c r="BP1148"/>
  <c r="BX1148" s="1"/>
  <c r="BN1148"/>
  <c r="BM1148"/>
  <c r="BL1148"/>
  <c r="BK1148"/>
  <c r="BJ1148"/>
  <c r="BI1148"/>
  <c r="BH1148"/>
  <c r="BO1148" s="1"/>
  <c r="BG1148"/>
  <c r="BF1148"/>
  <c r="BE1148"/>
  <c r="CA1148" s="1"/>
  <c r="BD1148"/>
  <c r="AN1148"/>
  <c r="BV1148" s="1"/>
  <c r="BZ1147"/>
  <c r="BW1147"/>
  <c r="BV1147"/>
  <c r="BU1147"/>
  <c r="BT1147"/>
  <c r="BQ1147"/>
  <c r="BP1147"/>
  <c r="BX1147" s="1"/>
  <c r="BN1147"/>
  <c r="BM1147"/>
  <c r="BL1147"/>
  <c r="BK1147"/>
  <c r="BJ1147"/>
  <c r="BI1147"/>
  <c r="BH1147"/>
  <c r="BO1147" s="1"/>
  <c r="BG1147"/>
  <c r="BF1147"/>
  <c r="BE1147"/>
  <c r="CA1147" s="1"/>
  <c r="BD1147"/>
  <c r="AN1147"/>
  <c r="AU1147" s="1"/>
  <c r="BZ1146"/>
  <c r="BW1146"/>
  <c r="BV1146"/>
  <c r="BU1146"/>
  <c r="BT1146"/>
  <c r="BQ1146"/>
  <c r="BP1146"/>
  <c r="BX1146" s="1"/>
  <c r="BN1146"/>
  <c r="BM1146"/>
  <c r="BL1146"/>
  <c r="BK1146"/>
  <c r="BJ1146"/>
  <c r="BI1146"/>
  <c r="BH1146"/>
  <c r="BO1146" s="1"/>
  <c r="BG1146"/>
  <c r="BF1146"/>
  <c r="BE1146"/>
  <c r="CA1146" s="1"/>
  <c r="BD1146"/>
  <c r="AN1146"/>
  <c r="AU1146" s="1"/>
  <c r="BZ1145"/>
  <c r="BU1145"/>
  <c r="BT1145"/>
  <c r="BQ1145"/>
  <c r="BP1145"/>
  <c r="BX1145" s="1"/>
  <c r="BN1145"/>
  <c r="BM1145"/>
  <c r="BL1145"/>
  <c r="BK1145"/>
  <c r="BJ1145"/>
  <c r="BI1145"/>
  <c r="BH1145"/>
  <c r="BO1145" s="1"/>
  <c r="BG1145"/>
  <c r="BF1145"/>
  <c r="BE1145"/>
  <c r="CA1145" s="1"/>
  <c r="BD1145"/>
  <c r="AN1145"/>
  <c r="BV1145" s="1"/>
  <c r="BZ1144"/>
  <c r="BU1144"/>
  <c r="BT1144"/>
  <c r="BQ1144"/>
  <c r="BP1144"/>
  <c r="BX1144" s="1"/>
  <c r="BN1144"/>
  <c r="BM1144"/>
  <c r="BL1144"/>
  <c r="BK1144"/>
  <c r="BJ1144"/>
  <c r="BI1144"/>
  <c r="BH1144"/>
  <c r="BO1144" s="1"/>
  <c r="BG1144"/>
  <c r="BF1144"/>
  <c r="BE1144"/>
  <c r="CA1144" s="1"/>
  <c r="BD1144"/>
  <c r="AN1144"/>
  <c r="BV1144" s="1"/>
  <c r="BZ1143"/>
  <c r="BU1143"/>
  <c r="BT1143"/>
  <c r="BQ1143"/>
  <c r="BP1143"/>
  <c r="BX1143" s="1"/>
  <c r="BN1143"/>
  <c r="BM1143"/>
  <c r="BL1143"/>
  <c r="BK1143"/>
  <c r="BJ1143"/>
  <c r="BI1143"/>
  <c r="BH1143"/>
  <c r="BO1143" s="1"/>
  <c r="BG1143"/>
  <c r="BF1143"/>
  <c r="BE1143"/>
  <c r="CA1143" s="1"/>
  <c r="BD1143"/>
  <c r="AN1143"/>
  <c r="BV1143" s="1"/>
  <c r="BZ1142"/>
  <c r="BU1142"/>
  <c r="BT1142"/>
  <c r="BQ1142"/>
  <c r="BP1142"/>
  <c r="BX1142" s="1"/>
  <c r="BN1142"/>
  <c r="BM1142"/>
  <c r="BL1142"/>
  <c r="BK1142"/>
  <c r="BJ1142"/>
  <c r="BI1142"/>
  <c r="BH1142"/>
  <c r="BO1142" s="1"/>
  <c r="BG1142"/>
  <c r="BF1142"/>
  <c r="BE1142"/>
  <c r="CA1142" s="1"/>
  <c r="BD1142"/>
  <c r="AN1142"/>
  <c r="BV1142" s="1"/>
  <c r="BZ1141"/>
  <c r="BU1141"/>
  <c r="BT1141"/>
  <c r="BQ1141"/>
  <c r="BP1141"/>
  <c r="BX1141" s="1"/>
  <c r="BN1141"/>
  <c r="BM1141"/>
  <c r="BL1141"/>
  <c r="BK1141"/>
  <c r="BJ1141"/>
  <c r="BI1141"/>
  <c r="BH1141"/>
  <c r="BO1141" s="1"/>
  <c r="BG1141"/>
  <c r="BF1141"/>
  <c r="BE1141"/>
  <c r="CA1141" s="1"/>
  <c r="BD1141"/>
  <c r="AN1141"/>
  <c r="BV1141" s="1"/>
  <c r="BZ1140"/>
  <c r="BU1140"/>
  <c r="BT1140"/>
  <c r="BQ1140"/>
  <c r="BP1140"/>
  <c r="BX1140" s="1"/>
  <c r="BN1140"/>
  <c r="BM1140"/>
  <c r="BL1140"/>
  <c r="BK1140"/>
  <c r="BJ1140"/>
  <c r="BI1140"/>
  <c r="BH1140"/>
  <c r="BO1140" s="1"/>
  <c r="BG1140"/>
  <c r="BF1140"/>
  <c r="BE1140"/>
  <c r="CA1140" s="1"/>
  <c r="BD1140"/>
  <c r="AN1140"/>
  <c r="BV1140" s="1"/>
  <c r="BZ1139"/>
  <c r="BU1139"/>
  <c r="BT1139"/>
  <c r="BQ1139"/>
  <c r="BP1139"/>
  <c r="BX1139" s="1"/>
  <c r="BN1139"/>
  <c r="BM1139"/>
  <c r="BL1139"/>
  <c r="BK1139"/>
  <c r="BJ1139"/>
  <c r="BI1139"/>
  <c r="BH1139"/>
  <c r="BO1139" s="1"/>
  <c r="BG1139"/>
  <c r="BF1139"/>
  <c r="BE1139"/>
  <c r="CA1139" s="1"/>
  <c r="BD1139"/>
  <c r="AN1139"/>
  <c r="BV1139" s="1"/>
  <c r="BZ1138"/>
  <c r="BU1138"/>
  <c r="BT1138"/>
  <c r="BQ1138"/>
  <c r="BP1138"/>
  <c r="BX1138" s="1"/>
  <c r="BN1138"/>
  <c r="BM1138"/>
  <c r="BL1138"/>
  <c r="BK1138"/>
  <c r="BJ1138"/>
  <c r="BI1138"/>
  <c r="BH1138"/>
  <c r="BO1138" s="1"/>
  <c r="BG1138"/>
  <c r="BF1138"/>
  <c r="BE1138"/>
  <c r="CA1138" s="1"/>
  <c r="BD1138"/>
  <c r="AN1138"/>
  <c r="BV1138" s="1"/>
  <c r="BZ1137"/>
  <c r="BU1137"/>
  <c r="BT1137"/>
  <c r="BQ1137"/>
  <c r="BP1137"/>
  <c r="BX1137" s="1"/>
  <c r="BN1137"/>
  <c r="BM1137"/>
  <c r="BL1137"/>
  <c r="BK1137"/>
  <c r="BJ1137"/>
  <c r="BI1137"/>
  <c r="BH1137"/>
  <c r="BO1137" s="1"/>
  <c r="BG1137"/>
  <c r="BF1137"/>
  <c r="BE1137"/>
  <c r="CA1137" s="1"/>
  <c r="BD1137"/>
  <c r="AN1137"/>
  <c r="BV1137" s="1"/>
  <c r="BZ1136"/>
  <c r="BU1136"/>
  <c r="BT1136"/>
  <c r="BQ1136"/>
  <c r="BP1136"/>
  <c r="BX1136" s="1"/>
  <c r="BN1136"/>
  <c r="BM1136"/>
  <c r="BL1136"/>
  <c r="BK1136"/>
  <c r="BJ1136"/>
  <c r="BI1136"/>
  <c r="BH1136"/>
  <c r="BO1136" s="1"/>
  <c r="BG1136"/>
  <c r="BF1136"/>
  <c r="BE1136"/>
  <c r="CA1136" s="1"/>
  <c r="BD1136"/>
  <c r="AN1136"/>
  <c r="BV1136" s="1"/>
  <c r="BZ1135"/>
  <c r="BU1135"/>
  <c r="BT1135"/>
  <c r="BQ1135"/>
  <c r="BP1135"/>
  <c r="BX1135" s="1"/>
  <c r="BN1135"/>
  <c r="BM1135"/>
  <c r="BL1135"/>
  <c r="BK1135"/>
  <c r="BJ1135"/>
  <c r="BI1135"/>
  <c r="BH1135"/>
  <c r="BO1135" s="1"/>
  <c r="BG1135"/>
  <c r="BF1135"/>
  <c r="BE1135"/>
  <c r="CA1135" s="1"/>
  <c r="BD1135"/>
  <c r="AN1135"/>
  <c r="BV1135" s="1"/>
  <c r="BZ1134"/>
  <c r="BU1134"/>
  <c r="BT1134"/>
  <c r="BQ1134"/>
  <c r="BP1134"/>
  <c r="BX1134" s="1"/>
  <c r="BN1134"/>
  <c r="BM1134"/>
  <c r="BL1134"/>
  <c r="BK1134"/>
  <c r="BJ1134"/>
  <c r="BI1134"/>
  <c r="BH1134"/>
  <c r="BO1134" s="1"/>
  <c r="BG1134"/>
  <c r="BF1134"/>
  <c r="BE1134"/>
  <c r="CA1134" s="1"/>
  <c r="BD1134"/>
  <c r="AN1134"/>
  <c r="BV1134" s="1"/>
  <c r="BZ1133"/>
  <c r="BU1133"/>
  <c r="BT1133"/>
  <c r="BQ1133"/>
  <c r="BP1133"/>
  <c r="BX1133" s="1"/>
  <c r="BN1133"/>
  <c r="BM1133"/>
  <c r="BL1133"/>
  <c r="BK1133"/>
  <c r="BJ1133"/>
  <c r="BI1133"/>
  <c r="BH1133"/>
  <c r="BO1133" s="1"/>
  <c r="BG1133"/>
  <c r="BF1133"/>
  <c r="BE1133"/>
  <c r="CA1133" s="1"/>
  <c r="BD1133"/>
  <c r="AN1133"/>
  <c r="BV1133" s="1"/>
  <c r="BZ1132"/>
  <c r="BW1132"/>
  <c r="BV1132"/>
  <c r="BQ1132"/>
  <c r="BP1132"/>
  <c r="BX1132" s="1"/>
  <c r="BN1132"/>
  <c r="BM1132"/>
  <c r="BL1132"/>
  <c r="BK1132"/>
  <c r="BJ1132"/>
  <c r="BI1132"/>
  <c r="BH1132"/>
  <c r="BO1132" s="1"/>
  <c r="BG1132"/>
  <c r="BF1132"/>
  <c r="BE1132"/>
  <c r="CA1132" s="1"/>
  <c r="BD1132"/>
  <c r="AN1132"/>
  <c r="BT1132" s="1"/>
  <c r="BZ1131"/>
  <c r="BU1131"/>
  <c r="BT1131"/>
  <c r="BQ1131"/>
  <c r="BP1131"/>
  <c r="BX1131" s="1"/>
  <c r="BN1131"/>
  <c r="BM1131"/>
  <c r="BL1131"/>
  <c r="BK1131"/>
  <c r="BJ1131"/>
  <c r="BI1131"/>
  <c r="BH1131"/>
  <c r="BO1131" s="1"/>
  <c r="BG1131"/>
  <c r="BF1131"/>
  <c r="BE1131"/>
  <c r="CA1131" s="1"/>
  <c r="BD1131"/>
  <c r="AN1131"/>
  <c r="BV1131" s="1"/>
  <c r="BZ1130"/>
  <c r="BW1130"/>
  <c r="BV1130"/>
  <c r="BQ1130"/>
  <c r="BP1130"/>
  <c r="BX1130" s="1"/>
  <c r="BN1130"/>
  <c r="BM1130"/>
  <c r="BL1130"/>
  <c r="BK1130"/>
  <c r="BJ1130"/>
  <c r="BI1130"/>
  <c r="BH1130"/>
  <c r="BO1130" s="1"/>
  <c r="BG1130"/>
  <c r="BF1130"/>
  <c r="BE1130"/>
  <c r="CA1130" s="1"/>
  <c r="BD1130"/>
  <c r="AN1130"/>
  <c r="BT1130" s="1"/>
  <c r="BZ1129"/>
  <c r="BW1129"/>
  <c r="BV1129"/>
  <c r="BQ1129"/>
  <c r="BP1129"/>
  <c r="BX1129" s="1"/>
  <c r="BN1129"/>
  <c r="BM1129"/>
  <c r="BL1129"/>
  <c r="BK1129"/>
  <c r="BJ1129"/>
  <c r="BI1129"/>
  <c r="BH1129"/>
  <c r="BO1129" s="1"/>
  <c r="BG1129"/>
  <c r="BF1129"/>
  <c r="BE1129"/>
  <c r="CA1129" s="1"/>
  <c r="BD1129"/>
  <c r="AN1129"/>
  <c r="BT1129" s="1"/>
  <c r="BZ1128"/>
  <c r="BW1128"/>
  <c r="BV1128"/>
  <c r="BQ1128"/>
  <c r="BP1128"/>
  <c r="BX1128" s="1"/>
  <c r="BN1128"/>
  <c r="BM1128"/>
  <c r="BL1128"/>
  <c r="BK1128"/>
  <c r="BJ1128"/>
  <c r="BI1128"/>
  <c r="BH1128"/>
  <c r="BO1128" s="1"/>
  <c r="BG1128"/>
  <c r="BF1128"/>
  <c r="BE1128"/>
  <c r="CA1128" s="1"/>
  <c r="BD1128"/>
  <c r="AN1128"/>
  <c r="BT1128" s="1"/>
  <c r="BZ1127"/>
  <c r="BW1127"/>
  <c r="BV1127"/>
  <c r="BQ1127"/>
  <c r="BP1127"/>
  <c r="BX1127" s="1"/>
  <c r="BN1127"/>
  <c r="BM1127"/>
  <c r="BL1127"/>
  <c r="BK1127"/>
  <c r="BJ1127"/>
  <c r="BI1127"/>
  <c r="BH1127"/>
  <c r="BO1127" s="1"/>
  <c r="BG1127"/>
  <c r="BF1127"/>
  <c r="BE1127"/>
  <c r="CA1127" s="1"/>
  <c r="BD1127"/>
  <c r="AN1127"/>
  <c r="BT1127" s="1"/>
  <c r="BZ1126"/>
  <c r="BU1126"/>
  <c r="BT1126"/>
  <c r="BQ1126"/>
  <c r="BP1126"/>
  <c r="BX1126" s="1"/>
  <c r="BN1126"/>
  <c r="BM1126"/>
  <c r="BL1126"/>
  <c r="BK1126"/>
  <c r="BJ1126"/>
  <c r="BI1126"/>
  <c r="BH1126"/>
  <c r="BO1126" s="1"/>
  <c r="BG1126"/>
  <c r="BF1126"/>
  <c r="BE1126"/>
  <c r="CA1126" s="1"/>
  <c r="BD1126"/>
  <c r="AN1126"/>
  <c r="BV1126" s="1"/>
  <c r="BZ1125"/>
  <c r="BU1125"/>
  <c r="BT1125"/>
  <c r="BQ1125"/>
  <c r="BP1125"/>
  <c r="BX1125" s="1"/>
  <c r="BN1125"/>
  <c r="BM1125"/>
  <c r="BL1125"/>
  <c r="BK1125"/>
  <c r="BJ1125"/>
  <c r="BI1125"/>
  <c r="BH1125"/>
  <c r="BO1125" s="1"/>
  <c r="BG1125"/>
  <c r="BF1125"/>
  <c r="BE1125"/>
  <c r="CA1125" s="1"/>
  <c r="BD1125"/>
  <c r="AN1125"/>
  <c r="BV1125" s="1"/>
  <c r="BZ1124"/>
  <c r="BU1124"/>
  <c r="BT1124"/>
  <c r="BQ1124"/>
  <c r="BP1124"/>
  <c r="BX1124" s="1"/>
  <c r="BN1124"/>
  <c r="BM1124"/>
  <c r="BL1124"/>
  <c r="BK1124"/>
  <c r="BJ1124"/>
  <c r="BI1124"/>
  <c r="BH1124"/>
  <c r="BO1124" s="1"/>
  <c r="BG1124"/>
  <c r="BF1124"/>
  <c r="BE1124"/>
  <c r="CA1124" s="1"/>
  <c r="BD1124"/>
  <c r="AN1124"/>
  <c r="BV1124" s="1"/>
  <c r="BZ1123"/>
  <c r="BU1123"/>
  <c r="BT1123"/>
  <c r="BQ1123"/>
  <c r="BP1123"/>
  <c r="BX1123" s="1"/>
  <c r="BN1123"/>
  <c r="BM1123"/>
  <c r="BL1123"/>
  <c r="BK1123"/>
  <c r="BJ1123"/>
  <c r="BI1123"/>
  <c r="BH1123"/>
  <c r="BO1123" s="1"/>
  <c r="BG1123"/>
  <c r="BF1123"/>
  <c r="BE1123"/>
  <c r="CA1123" s="1"/>
  <c r="BD1123"/>
  <c r="AN1123"/>
  <c r="BV1123" s="1"/>
  <c r="BZ1122"/>
  <c r="BU1122"/>
  <c r="BT1122"/>
  <c r="BQ1122"/>
  <c r="BP1122"/>
  <c r="BX1122" s="1"/>
  <c r="BN1122"/>
  <c r="BM1122"/>
  <c r="BL1122"/>
  <c r="BK1122"/>
  <c r="BJ1122"/>
  <c r="BI1122"/>
  <c r="BH1122"/>
  <c r="BO1122" s="1"/>
  <c r="BG1122"/>
  <c r="BF1122"/>
  <c r="BE1122"/>
  <c r="CA1122" s="1"/>
  <c r="BD1122"/>
  <c r="AN1122"/>
  <c r="BV1122" s="1"/>
  <c r="BZ1121"/>
  <c r="BU1121"/>
  <c r="BT1121"/>
  <c r="BQ1121"/>
  <c r="BP1121"/>
  <c r="BX1121" s="1"/>
  <c r="BN1121"/>
  <c r="BM1121"/>
  <c r="BL1121"/>
  <c r="BK1121"/>
  <c r="BJ1121"/>
  <c r="BI1121"/>
  <c r="BH1121"/>
  <c r="BO1121" s="1"/>
  <c r="BG1121"/>
  <c r="BF1121"/>
  <c r="BE1121"/>
  <c r="CA1121" s="1"/>
  <c r="BD1121"/>
  <c r="AN1121"/>
  <c r="BV1121" s="1"/>
  <c r="BZ1120"/>
  <c r="BU1120"/>
  <c r="BT1120"/>
  <c r="BQ1120"/>
  <c r="BP1120"/>
  <c r="BX1120" s="1"/>
  <c r="BN1120"/>
  <c r="BM1120"/>
  <c r="BL1120"/>
  <c r="BK1120"/>
  <c r="BJ1120"/>
  <c r="BI1120"/>
  <c r="BH1120"/>
  <c r="BO1120" s="1"/>
  <c r="BG1120"/>
  <c r="BF1120"/>
  <c r="BE1120"/>
  <c r="CA1120" s="1"/>
  <c r="BD1120"/>
  <c r="AN1120"/>
  <c r="BV1120" s="1"/>
  <c r="BZ1119"/>
  <c r="BU1119"/>
  <c r="BT1119"/>
  <c r="BQ1119"/>
  <c r="BP1119"/>
  <c r="BX1119" s="1"/>
  <c r="BN1119"/>
  <c r="BM1119"/>
  <c r="BL1119"/>
  <c r="BK1119"/>
  <c r="BJ1119"/>
  <c r="BI1119"/>
  <c r="BH1119"/>
  <c r="BO1119" s="1"/>
  <c r="BG1119"/>
  <c r="BF1119"/>
  <c r="BE1119"/>
  <c r="CA1119" s="1"/>
  <c r="BD1119"/>
  <c r="AN1119"/>
  <c r="BV1119" s="1"/>
  <c r="BZ1118"/>
  <c r="BU1118"/>
  <c r="BT1118"/>
  <c r="BQ1118"/>
  <c r="BP1118"/>
  <c r="BX1118" s="1"/>
  <c r="BN1118"/>
  <c r="BM1118"/>
  <c r="BL1118"/>
  <c r="BK1118"/>
  <c r="BJ1118"/>
  <c r="BI1118"/>
  <c r="BH1118"/>
  <c r="BO1118" s="1"/>
  <c r="BG1118"/>
  <c r="BF1118"/>
  <c r="BE1118"/>
  <c r="CA1118" s="1"/>
  <c r="BD1118"/>
  <c r="AN1118"/>
  <c r="BV1118" s="1"/>
  <c r="BZ1117"/>
  <c r="BW1117"/>
  <c r="BV1117"/>
  <c r="BQ1117"/>
  <c r="BP1117"/>
  <c r="BX1117" s="1"/>
  <c r="BN1117"/>
  <c r="BM1117"/>
  <c r="BL1117"/>
  <c r="BK1117"/>
  <c r="BJ1117"/>
  <c r="BI1117"/>
  <c r="BH1117"/>
  <c r="BO1117" s="1"/>
  <c r="BG1117"/>
  <c r="BF1117"/>
  <c r="BE1117"/>
  <c r="CA1117" s="1"/>
  <c r="BD1117"/>
  <c r="AN1117"/>
  <c r="BT1117" s="1"/>
  <c r="BZ1116"/>
  <c r="BW1116"/>
  <c r="BV1116"/>
  <c r="BQ1116"/>
  <c r="BP1116"/>
  <c r="BX1116" s="1"/>
  <c r="BN1116"/>
  <c r="BM1116"/>
  <c r="BL1116"/>
  <c r="BK1116"/>
  <c r="BJ1116"/>
  <c r="BI1116"/>
  <c r="BH1116"/>
  <c r="BO1116" s="1"/>
  <c r="BG1116"/>
  <c r="BF1116"/>
  <c r="BE1116"/>
  <c r="CA1116" s="1"/>
  <c r="BD1116"/>
  <c r="AN1116"/>
  <c r="BT1116" s="1"/>
  <c r="BZ1115"/>
  <c r="BU1115"/>
  <c r="BT1115"/>
  <c r="BQ1115"/>
  <c r="BP1115"/>
  <c r="BX1115" s="1"/>
  <c r="BN1115"/>
  <c r="BM1115"/>
  <c r="BL1115"/>
  <c r="BK1115"/>
  <c r="BJ1115"/>
  <c r="BI1115"/>
  <c r="BH1115"/>
  <c r="BO1115" s="1"/>
  <c r="BG1115"/>
  <c r="BF1115"/>
  <c r="BE1115"/>
  <c r="CA1115" s="1"/>
  <c r="BD1115"/>
  <c r="AN1115"/>
  <c r="BV1115" s="1"/>
  <c r="BZ1114"/>
  <c r="BU1114"/>
  <c r="BT1114"/>
  <c r="BQ1114"/>
  <c r="BP1114"/>
  <c r="BX1114" s="1"/>
  <c r="BN1114"/>
  <c r="BM1114"/>
  <c r="BL1114"/>
  <c r="BK1114"/>
  <c r="BJ1114"/>
  <c r="BI1114"/>
  <c r="BH1114"/>
  <c r="BO1114" s="1"/>
  <c r="BG1114"/>
  <c r="BF1114"/>
  <c r="BE1114"/>
  <c r="CA1114" s="1"/>
  <c r="BD1114"/>
  <c r="AN1114"/>
  <c r="BV1114" s="1"/>
  <c r="BZ1113"/>
  <c r="BU1113"/>
  <c r="BT1113"/>
  <c r="BQ1113"/>
  <c r="BP1113"/>
  <c r="BX1113" s="1"/>
  <c r="BN1113"/>
  <c r="BM1113"/>
  <c r="BL1113"/>
  <c r="BK1113"/>
  <c r="BJ1113"/>
  <c r="BI1113"/>
  <c r="BH1113"/>
  <c r="BO1113" s="1"/>
  <c r="BG1113"/>
  <c r="BF1113"/>
  <c r="BE1113"/>
  <c r="CA1113" s="1"/>
  <c r="BD1113"/>
  <c r="AN1113"/>
  <c r="BV1113" s="1"/>
  <c r="BZ1112"/>
  <c r="BU1112"/>
  <c r="BT1112"/>
  <c r="BQ1112"/>
  <c r="BP1112"/>
  <c r="BX1112" s="1"/>
  <c r="BN1112"/>
  <c r="BM1112"/>
  <c r="BL1112"/>
  <c r="BK1112"/>
  <c r="BJ1112"/>
  <c r="BI1112"/>
  <c r="BH1112"/>
  <c r="BO1112" s="1"/>
  <c r="BG1112"/>
  <c r="BF1112"/>
  <c r="BE1112"/>
  <c r="CA1112" s="1"/>
  <c r="BD1112"/>
  <c r="AN1112"/>
  <c r="BV1112" s="1"/>
  <c r="BZ1111"/>
  <c r="BW1111"/>
  <c r="BV1111"/>
  <c r="BU1111"/>
  <c r="BT1111"/>
  <c r="BQ1111"/>
  <c r="BP1111"/>
  <c r="BX1111" s="1"/>
  <c r="BN1111"/>
  <c r="BM1111"/>
  <c r="BL1111"/>
  <c r="BK1111"/>
  <c r="BJ1111"/>
  <c r="BI1111"/>
  <c r="BH1111"/>
  <c r="BO1111" s="1"/>
  <c r="BG1111"/>
  <c r="BF1111"/>
  <c r="BE1111"/>
  <c r="CA1111" s="1"/>
  <c r="BD1111"/>
  <c r="AN1111"/>
  <c r="AU1111" s="1"/>
  <c r="BZ1110"/>
  <c r="BW1110"/>
  <c r="BV1110"/>
  <c r="BU1110"/>
  <c r="BT1110"/>
  <c r="BQ1110"/>
  <c r="BP1110"/>
  <c r="BX1110" s="1"/>
  <c r="BN1110"/>
  <c r="BM1110"/>
  <c r="BL1110"/>
  <c r="BK1110"/>
  <c r="BJ1110"/>
  <c r="BI1110"/>
  <c r="BH1110"/>
  <c r="BO1110" s="1"/>
  <c r="BG1110"/>
  <c r="BF1110"/>
  <c r="BE1110"/>
  <c r="CA1110" s="1"/>
  <c r="BD1110"/>
  <c r="AN1110"/>
  <c r="AU1110" s="1"/>
  <c r="BZ1109"/>
  <c r="BU1109"/>
  <c r="BT1109"/>
  <c r="BQ1109"/>
  <c r="BP1109"/>
  <c r="BX1109" s="1"/>
  <c r="BN1109"/>
  <c r="BM1109"/>
  <c r="BL1109"/>
  <c r="BK1109"/>
  <c r="BJ1109"/>
  <c r="BI1109"/>
  <c r="BH1109"/>
  <c r="BO1109" s="1"/>
  <c r="BG1109"/>
  <c r="BF1109"/>
  <c r="BE1109"/>
  <c r="CA1109" s="1"/>
  <c r="BD1109"/>
  <c r="AN1109"/>
  <c r="BV1109" s="1"/>
  <c r="BZ1108"/>
  <c r="BU1108"/>
  <c r="BT1108"/>
  <c r="BQ1108"/>
  <c r="BP1108"/>
  <c r="BX1108" s="1"/>
  <c r="BN1108"/>
  <c r="BM1108"/>
  <c r="BL1108"/>
  <c r="BK1108"/>
  <c r="BJ1108"/>
  <c r="BI1108"/>
  <c r="BH1108"/>
  <c r="BO1108" s="1"/>
  <c r="BG1108"/>
  <c r="BF1108"/>
  <c r="BE1108"/>
  <c r="CA1108" s="1"/>
  <c r="BD1108"/>
  <c r="AN1108"/>
  <c r="BV1108" s="1"/>
  <c r="BZ1107"/>
  <c r="BU1107"/>
  <c r="BT1107"/>
  <c r="BQ1107"/>
  <c r="BP1107"/>
  <c r="BX1107" s="1"/>
  <c r="BN1107"/>
  <c r="BM1107"/>
  <c r="BL1107"/>
  <c r="BK1107"/>
  <c r="BJ1107"/>
  <c r="BI1107"/>
  <c r="BH1107"/>
  <c r="BO1107" s="1"/>
  <c r="BG1107"/>
  <c r="BF1107"/>
  <c r="BE1107"/>
  <c r="CA1107" s="1"/>
  <c r="BD1107"/>
  <c r="AN1107"/>
  <c r="BV1107" s="1"/>
  <c r="BZ1106"/>
  <c r="BU1106"/>
  <c r="BT1106"/>
  <c r="BQ1106"/>
  <c r="BP1106"/>
  <c r="BX1106" s="1"/>
  <c r="BN1106"/>
  <c r="BM1106"/>
  <c r="BL1106"/>
  <c r="BK1106"/>
  <c r="BJ1106"/>
  <c r="BI1106"/>
  <c r="BH1106"/>
  <c r="BO1106" s="1"/>
  <c r="BG1106"/>
  <c r="BF1106"/>
  <c r="BE1106"/>
  <c r="CA1106" s="1"/>
  <c r="BD1106"/>
  <c r="AN1106"/>
  <c r="BV1106" s="1"/>
  <c r="BZ1105"/>
  <c r="BU1105"/>
  <c r="BT1105"/>
  <c r="BQ1105"/>
  <c r="BP1105"/>
  <c r="BX1105" s="1"/>
  <c r="BN1105"/>
  <c r="BM1105"/>
  <c r="BL1105"/>
  <c r="BK1105"/>
  <c r="BJ1105"/>
  <c r="BI1105"/>
  <c r="BH1105"/>
  <c r="BO1105" s="1"/>
  <c r="BG1105"/>
  <c r="BF1105"/>
  <c r="BE1105"/>
  <c r="CA1105" s="1"/>
  <c r="BD1105"/>
  <c r="AN1105"/>
  <c r="BV1105" s="1"/>
  <c r="BZ1104"/>
  <c r="BU1104"/>
  <c r="BT1104"/>
  <c r="BQ1104"/>
  <c r="BP1104"/>
  <c r="BX1104" s="1"/>
  <c r="BN1104"/>
  <c r="BM1104"/>
  <c r="BL1104"/>
  <c r="BK1104"/>
  <c r="BJ1104"/>
  <c r="BI1104"/>
  <c r="BH1104"/>
  <c r="BO1104" s="1"/>
  <c r="BG1104"/>
  <c r="BF1104"/>
  <c r="BE1104"/>
  <c r="CA1104" s="1"/>
  <c r="BD1104"/>
  <c r="AN1104"/>
  <c r="BV1104" s="1"/>
  <c r="BZ1103"/>
  <c r="BU1103"/>
  <c r="BT1103"/>
  <c r="BQ1103"/>
  <c r="BP1103"/>
  <c r="BX1103" s="1"/>
  <c r="BN1103"/>
  <c r="BM1103"/>
  <c r="BL1103"/>
  <c r="BK1103"/>
  <c r="BJ1103"/>
  <c r="BI1103"/>
  <c r="BH1103"/>
  <c r="BO1103" s="1"/>
  <c r="BG1103"/>
  <c r="BF1103"/>
  <c r="BE1103"/>
  <c r="CA1103" s="1"/>
  <c r="BD1103"/>
  <c r="AN1103"/>
  <c r="BV1103" s="1"/>
  <c r="BZ1102"/>
  <c r="BW1102"/>
  <c r="BV1102"/>
  <c r="BQ1102"/>
  <c r="BP1102"/>
  <c r="BX1102" s="1"/>
  <c r="BN1102"/>
  <c r="BM1102"/>
  <c r="BL1102"/>
  <c r="BK1102"/>
  <c r="BJ1102"/>
  <c r="BI1102"/>
  <c r="BH1102"/>
  <c r="BO1102" s="1"/>
  <c r="BG1102"/>
  <c r="BF1102"/>
  <c r="BE1102"/>
  <c r="CA1102" s="1"/>
  <c r="BD1102"/>
  <c r="AN1102"/>
  <c r="BT1102" s="1"/>
  <c r="BZ1101"/>
  <c r="BU1101"/>
  <c r="BT1101"/>
  <c r="BQ1101"/>
  <c r="BP1101"/>
  <c r="BX1101" s="1"/>
  <c r="BN1101"/>
  <c r="BM1101"/>
  <c r="BL1101"/>
  <c r="BK1101"/>
  <c r="BJ1101"/>
  <c r="BI1101"/>
  <c r="BH1101"/>
  <c r="BO1101" s="1"/>
  <c r="BG1101"/>
  <c r="BF1101"/>
  <c r="BE1101"/>
  <c r="CA1101" s="1"/>
  <c r="BD1101"/>
  <c r="AN1101"/>
  <c r="BV1101" s="1"/>
  <c r="BZ1100"/>
  <c r="BU1100"/>
  <c r="BT1100"/>
  <c r="BQ1100"/>
  <c r="BP1100"/>
  <c r="BX1100" s="1"/>
  <c r="BN1100"/>
  <c r="BM1100"/>
  <c r="BL1100"/>
  <c r="BK1100"/>
  <c r="BJ1100"/>
  <c r="BI1100"/>
  <c r="BH1100"/>
  <c r="BO1100" s="1"/>
  <c r="BG1100"/>
  <c r="BF1100"/>
  <c r="BE1100"/>
  <c r="CA1100" s="1"/>
  <c r="BD1100"/>
  <c r="AN1100"/>
  <c r="BV1100" s="1"/>
  <c r="BZ1099"/>
  <c r="BU1099"/>
  <c r="BT1099"/>
  <c r="BQ1099"/>
  <c r="BP1099"/>
  <c r="BX1099" s="1"/>
  <c r="BN1099"/>
  <c r="BM1099"/>
  <c r="BL1099"/>
  <c r="BK1099"/>
  <c r="BJ1099"/>
  <c r="BI1099"/>
  <c r="BH1099"/>
  <c r="BO1099" s="1"/>
  <c r="BG1099"/>
  <c r="BF1099"/>
  <c r="BE1099"/>
  <c r="CA1099" s="1"/>
  <c r="BD1099"/>
  <c r="AN1099"/>
  <c r="BV1099" s="1"/>
  <c r="BZ1098"/>
  <c r="BU1098"/>
  <c r="BT1098"/>
  <c r="BQ1098"/>
  <c r="BP1098"/>
  <c r="BX1098" s="1"/>
  <c r="BN1098"/>
  <c r="BM1098"/>
  <c r="BL1098"/>
  <c r="BK1098"/>
  <c r="BJ1098"/>
  <c r="BI1098"/>
  <c r="BH1098"/>
  <c r="BO1098" s="1"/>
  <c r="BG1098"/>
  <c r="BF1098"/>
  <c r="BE1098"/>
  <c r="CA1098" s="1"/>
  <c r="BD1098"/>
  <c r="AN1098"/>
  <c r="BV1098" s="1"/>
  <c r="BZ1097"/>
  <c r="BU1097"/>
  <c r="BT1097"/>
  <c r="BQ1097"/>
  <c r="BP1097"/>
  <c r="BX1097" s="1"/>
  <c r="BN1097"/>
  <c r="BM1097"/>
  <c r="BL1097"/>
  <c r="BK1097"/>
  <c r="BJ1097"/>
  <c r="BI1097"/>
  <c r="BH1097"/>
  <c r="BO1097" s="1"/>
  <c r="BG1097"/>
  <c r="BF1097"/>
  <c r="BE1097"/>
  <c r="CA1097" s="1"/>
  <c r="BD1097"/>
  <c r="AN1097"/>
  <c r="BV1097" s="1"/>
  <c r="BZ1096"/>
  <c r="BU1096"/>
  <c r="BT1096"/>
  <c r="BQ1096"/>
  <c r="BP1096"/>
  <c r="BX1096" s="1"/>
  <c r="BN1096"/>
  <c r="BM1096"/>
  <c r="BL1096"/>
  <c r="BK1096"/>
  <c r="BJ1096"/>
  <c r="BI1096"/>
  <c r="BH1096"/>
  <c r="BO1096" s="1"/>
  <c r="BG1096"/>
  <c r="BF1096"/>
  <c r="BE1096"/>
  <c r="CA1096" s="1"/>
  <c r="BD1096"/>
  <c r="AN1096"/>
  <c r="BV1096" s="1"/>
  <c r="BZ1095"/>
  <c r="BU1095"/>
  <c r="BT1095"/>
  <c r="BQ1095"/>
  <c r="BP1095"/>
  <c r="BX1095" s="1"/>
  <c r="BN1095"/>
  <c r="BM1095"/>
  <c r="BL1095"/>
  <c r="BK1095"/>
  <c r="BJ1095"/>
  <c r="BI1095"/>
  <c r="BH1095"/>
  <c r="BO1095" s="1"/>
  <c r="BG1095"/>
  <c r="BF1095"/>
  <c r="BE1095"/>
  <c r="CA1095" s="1"/>
  <c r="BD1095"/>
  <c r="AN1095"/>
  <c r="BV1095" s="1"/>
  <c r="BZ1094"/>
  <c r="BU1094"/>
  <c r="BT1094"/>
  <c r="BQ1094"/>
  <c r="BP1094"/>
  <c r="BX1094" s="1"/>
  <c r="BN1094"/>
  <c r="BM1094"/>
  <c r="BL1094"/>
  <c r="BK1094"/>
  <c r="BJ1094"/>
  <c r="BI1094"/>
  <c r="BH1094"/>
  <c r="BO1094" s="1"/>
  <c r="BG1094"/>
  <c r="BF1094"/>
  <c r="BE1094"/>
  <c r="CA1094" s="1"/>
  <c r="BD1094"/>
  <c r="AN1094"/>
  <c r="BV1094" s="1"/>
  <c r="BZ1093"/>
  <c r="BU1093"/>
  <c r="BT1093"/>
  <c r="BQ1093"/>
  <c r="BP1093"/>
  <c r="BX1093" s="1"/>
  <c r="BN1093"/>
  <c r="BM1093"/>
  <c r="BL1093"/>
  <c r="BK1093"/>
  <c r="BJ1093"/>
  <c r="BI1093"/>
  <c r="BH1093"/>
  <c r="BO1093" s="1"/>
  <c r="BG1093"/>
  <c r="BF1093"/>
  <c r="BE1093"/>
  <c r="CA1093" s="1"/>
  <c r="BD1093"/>
  <c r="AN1093"/>
  <c r="BV1093" s="1"/>
  <c r="BZ1092"/>
  <c r="BU1092"/>
  <c r="BT1092"/>
  <c r="BQ1092"/>
  <c r="BP1092"/>
  <c r="BX1092" s="1"/>
  <c r="BN1092"/>
  <c r="BM1092"/>
  <c r="BL1092"/>
  <c r="BK1092"/>
  <c r="BJ1092"/>
  <c r="BI1092"/>
  <c r="BH1092"/>
  <c r="BO1092" s="1"/>
  <c r="BG1092"/>
  <c r="BF1092"/>
  <c r="BE1092"/>
  <c r="CA1092" s="1"/>
  <c r="BD1092"/>
  <c r="AN1092"/>
  <c r="BV1092" s="1"/>
  <c r="BZ1091"/>
  <c r="BU1091"/>
  <c r="BT1091"/>
  <c r="BQ1091"/>
  <c r="BP1091"/>
  <c r="BX1091" s="1"/>
  <c r="BN1091"/>
  <c r="BM1091"/>
  <c r="BL1091"/>
  <c r="BK1091"/>
  <c r="BJ1091"/>
  <c r="BI1091"/>
  <c r="BH1091"/>
  <c r="BO1091" s="1"/>
  <c r="BG1091"/>
  <c r="BF1091"/>
  <c r="BE1091"/>
  <c r="CA1091" s="1"/>
  <c r="BD1091"/>
  <c r="AN1091"/>
  <c r="BV1091" s="1"/>
  <c r="BZ1090"/>
  <c r="BU1090"/>
  <c r="BT1090"/>
  <c r="BQ1090"/>
  <c r="BP1090"/>
  <c r="BX1090" s="1"/>
  <c r="BN1090"/>
  <c r="BM1090"/>
  <c r="BL1090"/>
  <c r="BK1090"/>
  <c r="BJ1090"/>
  <c r="BI1090"/>
  <c r="BH1090"/>
  <c r="BO1090" s="1"/>
  <c r="BG1090"/>
  <c r="BF1090"/>
  <c r="BE1090"/>
  <c r="CA1090" s="1"/>
  <c r="BD1090"/>
  <c r="AN1090"/>
  <c r="BV1090" s="1"/>
  <c r="BZ1089"/>
  <c r="BU1089"/>
  <c r="BT1089"/>
  <c r="BQ1089"/>
  <c r="BP1089"/>
  <c r="BX1089" s="1"/>
  <c r="BN1089"/>
  <c r="BM1089"/>
  <c r="BL1089"/>
  <c r="BK1089"/>
  <c r="BJ1089"/>
  <c r="BI1089"/>
  <c r="BH1089"/>
  <c r="BO1089" s="1"/>
  <c r="BG1089"/>
  <c r="BF1089"/>
  <c r="BE1089"/>
  <c r="CA1089" s="1"/>
  <c r="BD1089"/>
  <c r="AN1089"/>
  <c r="BV1089" s="1"/>
  <c r="BZ1088"/>
  <c r="BU1088"/>
  <c r="BT1088"/>
  <c r="BQ1088"/>
  <c r="BP1088"/>
  <c r="BX1088" s="1"/>
  <c r="BN1088"/>
  <c r="BM1088"/>
  <c r="BL1088"/>
  <c r="BK1088"/>
  <c r="BJ1088"/>
  <c r="BI1088"/>
  <c r="BH1088"/>
  <c r="BO1088" s="1"/>
  <c r="BG1088"/>
  <c r="BF1088"/>
  <c r="BE1088"/>
  <c r="CA1088" s="1"/>
  <c r="BD1088"/>
  <c r="AN1088"/>
  <c r="BV1088" s="1"/>
  <c r="BZ1087"/>
  <c r="BU1087"/>
  <c r="BT1087"/>
  <c r="BQ1087"/>
  <c r="BP1087"/>
  <c r="BX1087" s="1"/>
  <c r="BN1087"/>
  <c r="BM1087"/>
  <c r="BL1087"/>
  <c r="BK1087"/>
  <c r="BJ1087"/>
  <c r="BI1087"/>
  <c r="BH1087"/>
  <c r="BO1087" s="1"/>
  <c r="BG1087"/>
  <c r="BF1087"/>
  <c r="BE1087"/>
  <c r="CA1087" s="1"/>
  <c r="BD1087"/>
  <c r="AN1087"/>
  <c r="BV1087" s="1"/>
  <c r="BZ1086"/>
  <c r="BU1086"/>
  <c r="BT1086"/>
  <c r="BQ1086"/>
  <c r="BP1086"/>
  <c r="BX1086" s="1"/>
  <c r="BN1086"/>
  <c r="BM1086"/>
  <c r="BL1086"/>
  <c r="BK1086"/>
  <c r="BJ1086"/>
  <c r="BI1086"/>
  <c r="BH1086"/>
  <c r="BO1086" s="1"/>
  <c r="BG1086"/>
  <c r="BF1086"/>
  <c r="BE1086"/>
  <c r="CA1086" s="1"/>
  <c r="BD1086"/>
  <c r="AN1086"/>
  <c r="BV1086" s="1"/>
  <c r="BZ1085"/>
  <c r="BU1085"/>
  <c r="BT1085"/>
  <c r="BQ1085"/>
  <c r="BP1085"/>
  <c r="BX1085" s="1"/>
  <c r="BN1085"/>
  <c r="BM1085"/>
  <c r="BL1085"/>
  <c r="BK1085"/>
  <c r="BJ1085"/>
  <c r="BI1085"/>
  <c r="BH1085"/>
  <c r="BO1085" s="1"/>
  <c r="BG1085"/>
  <c r="BF1085"/>
  <c r="BE1085"/>
  <c r="CA1085" s="1"/>
  <c r="BD1085"/>
  <c r="AN1085"/>
  <c r="BV1085" s="1"/>
  <c r="BZ1084"/>
  <c r="BW1084"/>
  <c r="BV1084"/>
  <c r="BU1084"/>
  <c r="BT1084"/>
  <c r="BQ1084"/>
  <c r="BP1084"/>
  <c r="BX1084" s="1"/>
  <c r="BN1084"/>
  <c r="BM1084"/>
  <c r="BL1084"/>
  <c r="BK1084"/>
  <c r="BJ1084"/>
  <c r="BI1084"/>
  <c r="BH1084"/>
  <c r="BO1084" s="1"/>
  <c r="BG1084"/>
  <c r="BF1084"/>
  <c r="BE1084"/>
  <c r="CA1084" s="1"/>
  <c r="BD1084"/>
  <c r="AN1084"/>
  <c r="AU1084" s="1"/>
  <c r="BZ1083"/>
  <c r="BU1083"/>
  <c r="BT1083"/>
  <c r="BQ1083"/>
  <c r="BP1083"/>
  <c r="BX1083" s="1"/>
  <c r="BN1083"/>
  <c r="BM1083"/>
  <c r="BL1083"/>
  <c r="BK1083"/>
  <c r="BJ1083"/>
  <c r="BI1083"/>
  <c r="BH1083"/>
  <c r="BO1083" s="1"/>
  <c r="BG1083"/>
  <c r="BF1083"/>
  <c r="BE1083"/>
  <c r="CA1083" s="1"/>
  <c r="BD1083"/>
  <c r="AN1083"/>
  <c r="BV1083" s="1"/>
  <c r="BZ1082"/>
  <c r="BU1082"/>
  <c r="BT1082"/>
  <c r="BQ1082"/>
  <c r="BP1082"/>
  <c r="BX1082" s="1"/>
  <c r="BN1082"/>
  <c r="BM1082"/>
  <c r="BL1082"/>
  <c r="BK1082"/>
  <c r="BJ1082"/>
  <c r="BI1082"/>
  <c r="BH1082"/>
  <c r="BO1082" s="1"/>
  <c r="BG1082"/>
  <c r="BF1082"/>
  <c r="BE1082"/>
  <c r="CA1082" s="1"/>
  <c r="BD1082"/>
  <c r="AN1082"/>
  <c r="BV1082" s="1"/>
  <c r="BZ1081"/>
  <c r="BU1081"/>
  <c r="BT1081"/>
  <c r="BQ1081"/>
  <c r="BP1081"/>
  <c r="BX1081" s="1"/>
  <c r="BN1081"/>
  <c r="BM1081"/>
  <c r="BL1081"/>
  <c r="BK1081"/>
  <c r="BJ1081"/>
  <c r="BI1081"/>
  <c r="BH1081"/>
  <c r="BO1081" s="1"/>
  <c r="BG1081"/>
  <c r="BF1081"/>
  <c r="BE1081"/>
  <c r="CA1081" s="1"/>
  <c r="BD1081"/>
  <c r="AN1081"/>
  <c r="BV1081" s="1"/>
  <c r="BZ1080"/>
  <c r="BU1080"/>
  <c r="BT1080"/>
  <c r="BQ1080"/>
  <c r="BP1080"/>
  <c r="BX1080" s="1"/>
  <c r="BN1080"/>
  <c r="BM1080"/>
  <c r="BL1080"/>
  <c r="BK1080"/>
  <c r="BJ1080"/>
  <c r="BI1080"/>
  <c r="BH1080"/>
  <c r="BO1080" s="1"/>
  <c r="BG1080"/>
  <c r="BF1080"/>
  <c r="BE1080"/>
  <c r="CA1080" s="1"/>
  <c r="BD1080"/>
  <c r="AN1080"/>
  <c r="BV1080" s="1"/>
  <c r="BZ1079"/>
  <c r="BU1079"/>
  <c r="BT1079"/>
  <c r="BQ1079"/>
  <c r="BP1079"/>
  <c r="BX1079" s="1"/>
  <c r="BN1079"/>
  <c r="BM1079"/>
  <c r="BL1079"/>
  <c r="BK1079"/>
  <c r="BJ1079"/>
  <c r="BI1079"/>
  <c r="BH1079"/>
  <c r="BO1079" s="1"/>
  <c r="BG1079"/>
  <c r="BF1079"/>
  <c r="BE1079"/>
  <c r="CA1079" s="1"/>
  <c r="BD1079"/>
  <c r="AN1079"/>
  <c r="BV1079" s="1"/>
  <c r="BZ1078"/>
  <c r="BU1078"/>
  <c r="BT1078"/>
  <c r="BQ1078"/>
  <c r="BP1078"/>
  <c r="BX1078" s="1"/>
  <c r="BN1078"/>
  <c r="BM1078"/>
  <c r="BL1078"/>
  <c r="BK1078"/>
  <c r="BJ1078"/>
  <c r="BI1078"/>
  <c r="BH1078"/>
  <c r="BO1078" s="1"/>
  <c r="BG1078"/>
  <c r="BF1078"/>
  <c r="BE1078"/>
  <c r="CA1078" s="1"/>
  <c r="BD1078"/>
  <c r="AN1078"/>
  <c r="BV1078" s="1"/>
  <c r="BZ1077"/>
  <c r="BU1077"/>
  <c r="BT1077"/>
  <c r="BQ1077"/>
  <c r="BP1077"/>
  <c r="BX1077" s="1"/>
  <c r="BN1077"/>
  <c r="BM1077"/>
  <c r="BL1077"/>
  <c r="BK1077"/>
  <c r="BJ1077"/>
  <c r="BI1077"/>
  <c r="BH1077"/>
  <c r="BO1077" s="1"/>
  <c r="BG1077"/>
  <c r="BF1077"/>
  <c r="BE1077"/>
  <c r="CA1077" s="1"/>
  <c r="BD1077"/>
  <c r="AN1077"/>
  <c r="BV1077" s="1"/>
  <c r="BZ1076"/>
  <c r="BU1076"/>
  <c r="BT1076"/>
  <c r="BQ1076"/>
  <c r="BP1076"/>
  <c r="BX1076" s="1"/>
  <c r="BN1076"/>
  <c r="BM1076"/>
  <c r="BL1076"/>
  <c r="BK1076"/>
  <c r="BJ1076"/>
  <c r="BI1076"/>
  <c r="BH1076"/>
  <c r="BO1076" s="1"/>
  <c r="BG1076"/>
  <c r="BF1076"/>
  <c r="BE1076"/>
  <c r="CA1076" s="1"/>
  <c r="BD1076"/>
  <c r="AN1076"/>
  <c r="BV1076" s="1"/>
  <c r="BZ1075"/>
  <c r="BU1075"/>
  <c r="BT1075"/>
  <c r="BQ1075"/>
  <c r="BP1075"/>
  <c r="BX1075" s="1"/>
  <c r="BN1075"/>
  <c r="BM1075"/>
  <c r="BL1075"/>
  <c r="BK1075"/>
  <c r="BJ1075"/>
  <c r="BI1075"/>
  <c r="BH1075"/>
  <c r="BO1075" s="1"/>
  <c r="BG1075"/>
  <c r="BF1075"/>
  <c r="BE1075"/>
  <c r="CA1075" s="1"/>
  <c r="BD1075"/>
  <c r="AN1075"/>
  <c r="BV1075" s="1"/>
  <c r="BZ1074"/>
  <c r="BU1074"/>
  <c r="BT1074"/>
  <c r="BQ1074"/>
  <c r="BP1074"/>
  <c r="BX1074" s="1"/>
  <c r="BN1074"/>
  <c r="BM1074"/>
  <c r="BL1074"/>
  <c r="BK1074"/>
  <c r="BJ1074"/>
  <c r="BI1074"/>
  <c r="BH1074"/>
  <c r="BO1074" s="1"/>
  <c r="BG1074"/>
  <c r="BF1074"/>
  <c r="BE1074"/>
  <c r="CA1074" s="1"/>
  <c r="BD1074"/>
  <c r="AN1074"/>
  <c r="BV1074" s="1"/>
  <c r="BZ1073"/>
  <c r="BU1073"/>
  <c r="BT1073"/>
  <c r="BQ1073"/>
  <c r="BP1073"/>
  <c r="BX1073" s="1"/>
  <c r="BN1073"/>
  <c r="BM1073"/>
  <c r="BL1073"/>
  <c r="BK1073"/>
  <c r="BJ1073"/>
  <c r="BI1073"/>
  <c r="BH1073"/>
  <c r="BO1073" s="1"/>
  <c r="BG1073"/>
  <c r="BF1073"/>
  <c r="BE1073"/>
  <c r="CA1073" s="1"/>
  <c r="BD1073"/>
  <c r="AN1073"/>
  <c r="BV1073" s="1"/>
  <c r="BZ1072"/>
  <c r="BU1072"/>
  <c r="BT1072"/>
  <c r="BQ1072"/>
  <c r="BP1072"/>
  <c r="BX1072" s="1"/>
  <c r="BN1072"/>
  <c r="BM1072"/>
  <c r="BL1072"/>
  <c r="BK1072"/>
  <c r="BJ1072"/>
  <c r="BI1072"/>
  <c r="BH1072"/>
  <c r="BO1072" s="1"/>
  <c r="BG1072"/>
  <c r="BF1072"/>
  <c r="BE1072"/>
  <c r="CA1072" s="1"/>
  <c r="BD1072"/>
  <c r="AN1072"/>
  <c r="BV1072" s="1"/>
  <c r="BZ1071"/>
  <c r="BU1071"/>
  <c r="BT1071"/>
  <c r="BQ1071"/>
  <c r="BP1071"/>
  <c r="BX1071" s="1"/>
  <c r="BN1071"/>
  <c r="BM1071"/>
  <c r="BL1071"/>
  <c r="BK1071"/>
  <c r="BJ1071"/>
  <c r="BI1071"/>
  <c r="BH1071"/>
  <c r="BO1071" s="1"/>
  <c r="BG1071"/>
  <c r="BF1071"/>
  <c r="BE1071"/>
  <c r="CA1071" s="1"/>
  <c r="BD1071"/>
  <c r="AN1071"/>
  <c r="BV1071" s="1"/>
  <c r="BZ1070"/>
  <c r="BU1070"/>
  <c r="BT1070"/>
  <c r="BQ1070"/>
  <c r="BP1070"/>
  <c r="BX1070" s="1"/>
  <c r="BN1070"/>
  <c r="BM1070"/>
  <c r="BL1070"/>
  <c r="BK1070"/>
  <c r="BJ1070"/>
  <c r="BI1070"/>
  <c r="BH1070"/>
  <c r="BO1070" s="1"/>
  <c r="BG1070"/>
  <c r="BF1070"/>
  <c r="BE1070"/>
  <c r="CA1070" s="1"/>
  <c r="BD1070"/>
  <c r="AN1070"/>
  <c r="BV1070" s="1"/>
  <c r="BZ1069"/>
  <c r="BU1069"/>
  <c r="BT1069"/>
  <c r="BQ1069"/>
  <c r="BP1069"/>
  <c r="BX1069" s="1"/>
  <c r="BN1069"/>
  <c r="BM1069"/>
  <c r="BL1069"/>
  <c r="BK1069"/>
  <c r="BJ1069"/>
  <c r="BI1069"/>
  <c r="BH1069"/>
  <c r="BO1069" s="1"/>
  <c r="BG1069"/>
  <c r="BF1069"/>
  <c r="BE1069"/>
  <c r="CA1069" s="1"/>
  <c r="BD1069"/>
  <c r="AN1069"/>
  <c r="BV1069" s="1"/>
  <c r="BZ1068"/>
  <c r="BU1068"/>
  <c r="BT1068"/>
  <c r="BQ1068"/>
  <c r="BP1068"/>
  <c r="BX1068" s="1"/>
  <c r="BN1068"/>
  <c r="BM1068"/>
  <c r="BL1068"/>
  <c r="BK1068"/>
  <c r="BJ1068"/>
  <c r="BI1068"/>
  <c r="BH1068"/>
  <c r="BO1068" s="1"/>
  <c r="BG1068"/>
  <c r="BF1068"/>
  <c r="BE1068"/>
  <c r="CA1068" s="1"/>
  <c r="BD1068"/>
  <c r="AN1068"/>
  <c r="BV1068" s="1"/>
  <c r="BZ1067"/>
  <c r="BW1067"/>
  <c r="BV1067"/>
  <c r="BU1067"/>
  <c r="BT1067"/>
  <c r="BQ1067"/>
  <c r="BP1067"/>
  <c r="BX1067" s="1"/>
  <c r="BN1067"/>
  <c r="BM1067"/>
  <c r="BL1067"/>
  <c r="BK1067"/>
  <c r="BJ1067"/>
  <c r="BI1067"/>
  <c r="BH1067"/>
  <c r="BO1067" s="1"/>
  <c r="BG1067"/>
  <c r="BF1067"/>
  <c r="BE1067"/>
  <c r="CA1067" s="1"/>
  <c r="BD1067"/>
  <c r="AN1067"/>
  <c r="AU1067" s="1"/>
  <c r="BZ1066"/>
  <c r="BU1066"/>
  <c r="BT1066"/>
  <c r="BQ1066"/>
  <c r="BP1066"/>
  <c r="BX1066" s="1"/>
  <c r="BN1066"/>
  <c r="BM1066"/>
  <c r="BL1066"/>
  <c r="BK1066"/>
  <c r="BJ1066"/>
  <c r="BI1066"/>
  <c r="BH1066"/>
  <c r="BO1066" s="1"/>
  <c r="BG1066"/>
  <c r="BF1066"/>
  <c r="BE1066"/>
  <c r="CA1066" s="1"/>
  <c r="BD1066"/>
  <c r="AN1066"/>
  <c r="BV1066" s="1"/>
  <c r="BZ1065"/>
  <c r="BU1065"/>
  <c r="BT1065"/>
  <c r="BQ1065"/>
  <c r="BP1065"/>
  <c r="BX1065" s="1"/>
  <c r="BN1065"/>
  <c r="BM1065"/>
  <c r="BL1065"/>
  <c r="BK1065"/>
  <c r="BJ1065"/>
  <c r="BI1065"/>
  <c r="BH1065"/>
  <c r="BO1065" s="1"/>
  <c r="BG1065"/>
  <c r="BF1065"/>
  <c r="BE1065"/>
  <c r="CA1065" s="1"/>
  <c r="BD1065"/>
  <c r="AN1065"/>
  <c r="BV1065" s="1"/>
  <c r="BZ1064"/>
  <c r="BU1064"/>
  <c r="BT1064"/>
  <c r="BQ1064"/>
  <c r="BP1064"/>
  <c r="BX1064" s="1"/>
  <c r="BN1064"/>
  <c r="BM1064"/>
  <c r="BL1064"/>
  <c r="BK1064"/>
  <c r="BJ1064"/>
  <c r="BI1064"/>
  <c r="BH1064"/>
  <c r="BO1064" s="1"/>
  <c r="BG1064"/>
  <c r="BF1064"/>
  <c r="BE1064"/>
  <c r="CA1064" s="1"/>
  <c r="BD1064"/>
  <c r="AN1064"/>
  <c r="BV1064" s="1"/>
  <c r="BZ1063"/>
  <c r="BU1063"/>
  <c r="BT1063"/>
  <c r="BQ1063"/>
  <c r="BP1063"/>
  <c r="BX1063" s="1"/>
  <c r="BN1063"/>
  <c r="BM1063"/>
  <c r="BL1063"/>
  <c r="BK1063"/>
  <c r="BJ1063"/>
  <c r="BI1063"/>
  <c r="BH1063"/>
  <c r="BO1063" s="1"/>
  <c r="BG1063"/>
  <c r="BF1063"/>
  <c r="BE1063"/>
  <c r="CA1063" s="1"/>
  <c r="BD1063"/>
  <c r="AN1063"/>
  <c r="BV1063" s="1"/>
  <c r="BZ1062"/>
  <c r="BU1062"/>
  <c r="BT1062"/>
  <c r="BQ1062"/>
  <c r="BP1062"/>
  <c r="BX1062" s="1"/>
  <c r="BN1062"/>
  <c r="BM1062"/>
  <c r="BL1062"/>
  <c r="BK1062"/>
  <c r="BJ1062"/>
  <c r="BI1062"/>
  <c r="BH1062"/>
  <c r="BO1062" s="1"/>
  <c r="BG1062"/>
  <c r="BF1062"/>
  <c r="BE1062"/>
  <c r="CA1062" s="1"/>
  <c r="BD1062"/>
  <c r="AN1062"/>
  <c r="BV1062" s="1"/>
  <c r="BZ1061"/>
  <c r="BU1061"/>
  <c r="BT1061"/>
  <c r="BQ1061"/>
  <c r="BP1061"/>
  <c r="BX1061" s="1"/>
  <c r="BN1061"/>
  <c r="BM1061"/>
  <c r="BL1061"/>
  <c r="BK1061"/>
  <c r="BJ1061"/>
  <c r="BI1061"/>
  <c r="BH1061"/>
  <c r="BO1061" s="1"/>
  <c r="BG1061"/>
  <c r="BF1061"/>
  <c r="BE1061"/>
  <c r="CA1061" s="1"/>
  <c r="BD1061"/>
  <c r="AN1061"/>
  <c r="BV1061" s="1"/>
  <c r="BZ1060"/>
  <c r="BU1060"/>
  <c r="BT1060"/>
  <c r="BQ1060"/>
  <c r="BP1060"/>
  <c r="BX1060" s="1"/>
  <c r="BN1060"/>
  <c r="BM1060"/>
  <c r="BL1060"/>
  <c r="BK1060"/>
  <c r="BJ1060"/>
  <c r="BI1060"/>
  <c r="BH1060"/>
  <c r="BO1060" s="1"/>
  <c r="BG1060"/>
  <c r="BF1060"/>
  <c r="BE1060"/>
  <c r="CA1060" s="1"/>
  <c r="BD1060"/>
  <c r="AN1060"/>
  <c r="BV1060" s="1"/>
  <c r="BZ1059"/>
  <c r="BW1059"/>
  <c r="BV1059"/>
  <c r="BU1059"/>
  <c r="BT1059"/>
  <c r="BQ1059"/>
  <c r="BP1059"/>
  <c r="BX1059" s="1"/>
  <c r="BN1059"/>
  <c r="BM1059"/>
  <c r="BL1059"/>
  <c r="BK1059"/>
  <c r="BJ1059"/>
  <c r="BI1059"/>
  <c r="BH1059"/>
  <c r="BO1059" s="1"/>
  <c r="BG1059"/>
  <c r="BF1059"/>
  <c r="BE1059"/>
  <c r="CA1059" s="1"/>
  <c r="BD1059"/>
  <c r="AN1059"/>
  <c r="AU1059" s="1"/>
  <c r="BZ1058"/>
  <c r="BW1058"/>
  <c r="BV1058"/>
  <c r="BU1058"/>
  <c r="BT1058"/>
  <c r="BQ1058"/>
  <c r="BP1058"/>
  <c r="BX1058" s="1"/>
  <c r="BN1058"/>
  <c r="BM1058"/>
  <c r="BL1058"/>
  <c r="BK1058"/>
  <c r="BJ1058"/>
  <c r="BI1058"/>
  <c r="BH1058"/>
  <c r="BO1058" s="1"/>
  <c r="BG1058"/>
  <c r="BF1058"/>
  <c r="BE1058"/>
  <c r="CA1058" s="1"/>
  <c r="BD1058"/>
  <c r="AN1058"/>
  <c r="AU1058" s="1"/>
  <c r="BZ1057"/>
  <c r="BW1057"/>
  <c r="BV1057"/>
  <c r="BU1057"/>
  <c r="BT1057"/>
  <c r="BQ1057"/>
  <c r="BP1057"/>
  <c r="BX1057" s="1"/>
  <c r="BN1057"/>
  <c r="BM1057"/>
  <c r="BL1057"/>
  <c r="BK1057"/>
  <c r="BJ1057"/>
  <c r="BI1057"/>
  <c r="BH1057"/>
  <c r="BO1057" s="1"/>
  <c r="BG1057"/>
  <c r="BF1057"/>
  <c r="BE1057"/>
  <c r="CA1057" s="1"/>
  <c r="BD1057"/>
  <c r="AN1057"/>
  <c r="AU1057" s="1"/>
  <c r="BZ1056"/>
  <c r="BU1056"/>
  <c r="BT1056"/>
  <c r="BQ1056"/>
  <c r="BP1056"/>
  <c r="BX1056" s="1"/>
  <c r="BN1056"/>
  <c r="BM1056"/>
  <c r="BL1056"/>
  <c r="BK1056"/>
  <c r="BJ1056"/>
  <c r="BI1056"/>
  <c r="BH1056"/>
  <c r="BO1056" s="1"/>
  <c r="BG1056"/>
  <c r="BF1056"/>
  <c r="BE1056"/>
  <c r="CA1056" s="1"/>
  <c r="BD1056"/>
  <c r="AN1056"/>
  <c r="BV1056" s="1"/>
  <c r="BZ1055"/>
  <c r="BU1055"/>
  <c r="BT1055"/>
  <c r="BQ1055"/>
  <c r="BP1055"/>
  <c r="BX1055" s="1"/>
  <c r="BN1055"/>
  <c r="BM1055"/>
  <c r="BL1055"/>
  <c r="BK1055"/>
  <c r="BJ1055"/>
  <c r="BI1055"/>
  <c r="BH1055"/>
  <c r="BO1055" s="1"/>
  <c r="BG1055"/>
  <c r="BF1055"/>
  <c r="BE1055"/>
  <c r="CA1055" s="1"/>
  <c r="BD1055"/>
  <c r="AN1055"/>
  <c r="BV1055" s="1"/>
  <c r="BZ1054"/>
  <c r="BW1054"/>
  <c r="BV1054"/>
  <c r="BQ1054"/>
  <c r="BP1054"/>
  <c r="BX1054" s="1"/>
  <c r="BN1054"/>
  <c r="BM1054"/>
  <c r="BL1054"/>
  <c r="BK1054"/>
  <c r="BJ1054"/>
  <c r="BI1054"/>
  <c r="BH1054"/>
  <c r="BO1054" s="1"/>
  <c r="BG1054"/>
  <c r="BF1054"/>
  <c r="BE1054"/>
  <c r="CA1054" s="1"/>
  <c r="BD1054"/>
  <c r="AN1054"/>
  <c r="BT1054" s="1"/>
  <c r="BZ1053"/>
  <c r="BW1053"/>
  <c r="BV1053"/>
  <c r="BQ1053"/>
  <c r="BP1053"/>
  <c r="BX1053" s="1"/>
  <c r="BN1053"/>
  <c r="BM1053"/>
  <c r="BL1053"/>
  <c r="BK1053"/>
  <c r="BJ1053"/>
  <c r="BI1053"/>
  <c r="BH1053"/>
  <c r="BO1053" s="1"/>
  <c r="BG1053"/>
  <c r="BF1053"/>
  <c r="BE1053"/>
  <c r="CA1053" s="1"/>
  <c r="BD1053"/>
  <c r="AN1053"/>
  <c r="BT1053" s="1"/>
  <c r="BZ1052"/>
  <c r="BU1052"/>
  <c r="BT1052"/>
  <c r="BQ1052"/>
  <c r="BP1052"/>
  <c r="BX1052" s="1"/>
  <c r="BN1052"/>
  <c r="BM1052"/>
  <c r="BL1052"/>
  <c r="BK1052"/>
  <c r="BJ1052"/>
  <c r="BI1052"/>
  <c r="BH1052"/>
  <c r="BO1052" s="1"/>
  <c r="BG1052"/>
  <c r="BF1052"/>
  <c r="BE1052"/>
  <c r="CA1052" s="1"/>
  <c r="BD1052"/>
  <c r="AN1052"/>
  <c r="BV1052" s="1"/>
  <c r="BZ1051"/>
  <c r="BU1051"/>
  <c r="BT1051"/>
  <c r="BQ1051"/>
  <c r="BP1051"/>
  <c r="BX1051" s="1"/>
  <c r="BN1051"/>
  <c r="BM1051"/>
  <c r="BL1051"/>
  <c r="BK1051"/>
  <c r="BJ1051"/>
  <c r="BI1051"/>
  <c r="BH1051"/>
  <c r="BO1051" s="1"/>
  <c r="BG1051"/>
  <c r="BF1051"/>
  <c r="BE1051"/>
  <c r="CA1051" s="1"/>
  <c r="BD1051"/>
  <c r="AN1051"/>
  <c r="BV1051" s="1"/>
  <c r="BZ1050"/>
  <c r="BU1050"/>
  <c r="BT1050"/>
  <c r="BQ1050"/>
  <c r="BP1050"/>
  <c r="BX1050" s="1"/>
  <c r="BN1050"/>
  <c r="BM1050"/>
  <c r="BL1050"/>
  <c r="BK1050"/>
  <c r="BJ1050"/>
  <c r="BI1050"/>
  <c r="BH1050"/>
  <c r="BO1050" s="1"/>
  <c r="BG1050"/>
  <c r="BF1050"/>
  <c r="BE1050"/>
  <c r="CA1050" s="1"/>
  <c r="BD1050"/>
  <c r="AN1050"/>
  <c r="BV1050" s="1"/>
  <c r="BZ1049"/>
  <c r="BU1049"/>
  <c r="BT1049"/>
  <c r="BQ1049"/>
  <c r="BP1049"/>
  <c r="BX1049" s="1"/>
  <c r="BN1049"/>
  <c r="BM1049"/>
  <c r="BL1049"/>
  <c r="BK1049"/>
  <c r="BJ1049"/>
  <c r="BI1049"/>
  <c r="BH1049"/>
  <c r="BO1049" s="1"/>
  <c r="BG1049"/>
  <c r="BF1049"/>
  <c r="BE1049"/>
  <c r="CA1049" s="1"/>
  <c r="BD1049"/>
  <c r="AN1049"/>
  <c r="BV1049" s="1"/>
  <c r="BZ1048"/>
  <c r="BU1048"/>
  <c r="BT1048"/>
  <c r="BQ1048"/>
  <c r="BP1048"/>
  <c r="BX1048" s="1"/>
  <c r="BN1048"/>
  <c r="BM1048"/>
  <c r="BL1048"/>
  <c r="BK1048"/>
  <c r="BJ1048"/>
  <c r="BI1048"/>
  <c r="BH1048"/>
  <c r="BO1048" s="1"/>
  <c r="BG1048"/>
  <c r="BF1048"/>
  <c r="BE1048"/>
  <c r="CA1048" s="1"/>
  <c r="BD1048"/>
  <c r="AN1048"/>
  <c r="BV1048" s="1"/>
  <c r="BZ1047"/>
  <c r="BW1047"/>
  <c r="BV1047"/>
  <c r="BQ1047"/>
  <c r="BP1047"/>
  <c r="BX1047" s="1"/>
  <c r="BN1047"/>
  <c r="BM1047"/>
  <c r="BL1047"/>
  <c r="BK1047"/>
  <c r="BJ1047"/>
  <c r="BI1047"/>
  <c r="BH1047"/>
  <c r="BO1047" s="1"/>
  <c r="BG1047"/>
  <c r="BF1047"/>
  <c r="BE1047"/>
  <c r="CA1047" s="1"/>
  <c r="BD1047"/>
  <c r="AN1047"/>
  <c r="BT1047" s="1"/>
  <c r="BZ1046"/>
  <c r="BU1046"/>
  <c r="BT1046"/>
  <c r="BQ1046"/>
  <c r="BP1046"/>
  <c r="BX1046" s="1"/>
  <c r="BN1046"/>
  <c r="BM1046"/>
  <c r="BL1046"/>
  <c r="BK1046"/>
  <c r="BJ1046"/>
  <c r="BI1046"/>
  <c r="BH1046"/>
  <c r="BO1046" s="1"/>
  <c r="BG1046"/>
  <c r="BF1046"/>
  <c r="BE1046"/>
  <c r="CA1046" s="1"/>
  <c r="BD1046"/>
  <c r="AN1046"/>
  <c r="BV1046" s="1"/>
  <c r="BZ1045"/>
  <c r="BU1045"/>
  <c r="BT1045"/>
  <c r="BQ1045"/>
  <c r="BP1045"/>
  <c r="BX1045" s="1"/>
  <c r="BN1045"/>
  <c r="BM1045"/>
  <c r="BL1045"/>
  <c r="BK1045"/>
  <c r="BJ1045"/>
  <c r="BI1045"/>
  <c r="BH1045"/>
  <c r="BO1045" s="1"/>
  <c r="BG1045"/>
  <c r="BF1045"/>
  <c r="BE1045"/>
  <c r="CA1045" s="1"/>
  <c r="BD1045"/>
  <c r="AN1045"/>
  <c r="BV1045" s="1"/>
  <c r="BZ1044"/>
  <c r="BU1044"/>
  <c r="BT1044"/>
  <c r="BQ1044"/>
  <c r="BP1044"/>
  <c r="BX1044" s="1"/>
  <c r="BN1044"/>
  <c r="BM1044"/>
  <c r="BL1044"/>
  <c r="BK1044"/>
  <c r="BJ1044"/>
  <c r="BI1044"/>
  <c r="BH1044"/>
  <c r="BO1044" s="1"/>
  <c r="BG1044"/>
  <c r="BF1044"/>
  <c r="BE1044"/>
  <c r="CA1044" s="1"/>
  <c r="BD1044"/>
  <c r="AN1044"/>
  <c r="BV1044" s="1"/>
  <c r="BZ1043"/>
  <c r="BW1043"/>
  <c r="BV1043"/>
  <c r="BU1043"/>
  <c r="BT1043"/>
  <c r="BQ1043"/>
  <c r="BP1043"/>
  <c r="BX1043" s="1"/>
  <c r="BN1043"/>
  <c r="BM1043"/>
  <c r="BL1043"/>
  <c r="BK1043"/>
  <c r="BJ1043"/>
  <c r="BI1043"/>
  <c r="BH1043"/>
  <c r="BO1043" s="1"/>
  <c r="BG1043"/>
  <c r="BF1043"/>
  <c r="BE1043"/>
  <c r="CA1043" s="1"/>
  <c r="BD1043"/>
  <c r="AN1043"/>
  <c r="AU1043" s="1"/>
  <c r="BZ1042"/>
  <c r="BW1042"/>
  <c r="BV1042"/>
  <c r="BQ1042"/>
  <c r="BP1042"/>
  <c r="BX1042" s="1"/>
  <c r="BN1042"/>
  <c r="BM1042"/>
  <c r="BL1042"/>
  <c r="BK1042"/>
  <c r="BJ1042"/>
  <c r="BI1042"/>
  <c r="BH1042"/>
  <c r="BO1042" s="1"/>
  <c r="BG1042"/>
  <c r="BF1042"/>
  <c r="BE1042"/>
  <c r="CA1042" s="1"/>
  <c r="BD1042"/>
  <c r="AN1042"/>
  <c r="BT1042" s="1"/>
  <c r="BZ1041"/>
  <c r="BW1041"/>
  <c r="BV1041"/>
  <c r="BQ1041"/>
  <c r="BP1041"/>
  <c r="BX1041" s="1"/>
  <c r="BN1041"/>
  <c r="BM1041"/>
  <c r="BL1041"/>
  <c r="BK1041"/>
  <c r="BJ1041"/>
  <c r="BI1041"/>
  <c r="BH1041"/>
  <c r="BO1041" s="1"/>
  <c r="BG1041"/>
  <c r="BF1041"/>
  <c r="BE1041"/>
  <c r="CA1041" s="1"/>
  <c r="BD1041"/>
  <c r="AN1041"/>
  <c r="BT1041" s="1"/>
  <c r="BZ1040"/>
  <c r="BU1040"/>
  <c r="BT1040"/>
  <c r="BQ1040"/>
  <c r="BP1040"/>
  <c r="BX1040" s="1"/>
  <c r="BN1040"/>
  <c r="BM1040"/>
  <c r="BL1040"/>
  <c r="BK1040"/>
  <c r="BJ1040"/>
  <c r="BI1040"/>
  <c r="BH1040"/>
  <c r="BO1040" s="1"/>
  <c r="BG1040"/>
  <c r="BF1040"/>
  <c r="BE1040"/>
  <c r="CA1040" s="1"/>
  <c r="BD1040"/>
  <c r="AN1040"/>
  <c r="BV1040" s="1"/>
  <c r="BZ1039"/>
  <c r="BU1039"/>
  <c r="BT1039"/>
  <c r="BQ1039"/>
  <c r="BP1039"/>
  <c r="BX1039" s="1"/>
  <c r="BN1039"/>
  <c r="BM1039"/>
  <c r="BL1039"/>
  <c r="BK1039"/>
  <c r="BJ1039"/>
  <c r="BI1039"/>
  <c r="BH1039"/>
  <c r="BO1039" s="1"/>
  <c r="BG1039"/>
  <c r="BF1039"/>
  <c r="BE1039"/>
  <c r="CA1039" s="1"/>
  <c r="BD1039"/>
  <c r="AN1039"/>
  <c r="BV1039" s="1"/>
  <c r="BZ1038"/>
  <c r="BW1038"/>
  <c r="BV1038"/>
  <c r="BQ1038"/>
  <c r="BP1038"/>
  <c r="BX1038" s="1"/>
  <c r="BN1038"/>
  <c r="BM1038"/>
  <c r="BL1038"/>
  <c r="BK1038"/>
  <c r="BJ1038"/>
  <c r="BI1038"/>
  <c r="BH1038"/>
  <c r="BO1038" s="1"/>
  <c r="BG1038"/>
  <c r="BF1038"/>
  <c r="BE1038"/>
  <c r="CA1038" s="1"/>
  <c r="BD1038"/>
  <c r="AN1038"/>
  <c r="BT1038" s="1"/>
  <c r="BZ1037"/>
  <c r="BW1037"/>
  <c r="BV1037"/>
  <c r="BU1037"/>
  <c r="BT1037"/>
  <c r="BQ1037"/>
  <c r="BP1037"/>
  <c r="BX1037" s="1"/>
  <c r="BN1037"/>
  <c r="BM1037"/>
  <c r="BL1037"/>
  <c r="BK1037"/>
  <c r="BJ1037"/>
  <c r="BI1037"/>
  <c r="BH1037"/>
  <c r="BO1037" s="1"/>
  <c r="BG1037"/>
  <c r="BF1037"/>
  <c r="BE1037"/>
  <c r="CA1037" s="1"/>
  <c r="BD1037"/>
  <c r="AN1037"/>
  <c r="AU1037" s="1"/>
  <c r="BZ1036"/>
  <c r="BW1036"/>
  <c r="BV1036"/>
  <c r="BQ1036"/>
  <c r="BP1036"/>
  <c r="BX1036" s="1"/>
  <c r="BN1036"/>
  <c r="BM1036"/>
  <c r="BL1036"/>
  <c r="BK1036"/>
  <c r="BJ1036"/>
  <c r="BI1036"/>
  <c r="BH1036"/>
  <c r="BO1036" s="1"/>
  <c r="BG1036"/>
  <c r="BF1036"/>
  <c r="BE1036"/>
  <c r="CA1036" s="1"/>
  <c r="BD1036"/>
  <c r="AN1036"/>
  <c r="BT1036" s="1"/>
  <c r="BZ1035"/>
  <c r="BW1035"/>
  <c r="BV1035"/>
  <c r="BQ1035"/>
  <c r="BP1035"/>
  <c r="BX1035" s="1"/>
  <c r="BN1035"/>
  <c r="BM1035"/>
  <c r="BL1035"/>
  <c r="BK1035"/>
  <c r="BJ1035"/>
  <c r="BI1035"/>
  <c r="BH1035"/>
  <c r="BO1035" s="1"/>
  <c r="BG1035"/>
  <c r="BF1035"/>
  <c r="BE1035"/>
  <c r="CA1035" s="1"/>
  <c r="BD1035"/>
  <c r="AN1035"/>
  <c r="BT1035" s="1"/>
  <c r="BZ1034"/>
  <c r="BW1034"/>
  <c r="BV1034"/>
  <c r="BU1034"/>
  <c r="BT1034"/>
  <c r="BQ1034"/>
  <c r="BP1034"/>
  <c r="BX1034" s="1"/>
  <c r="BN1034"/>
  <c r="BM1034"/>
  <c r="BL1034"/>
  <c r="BK1034"/>
  <c r="BJ1034"/>
  <c r="BI1034"/>
  <c r="BH1034"/>
  <c r="BO1034" s="1"/>
  <c r="BG1034"/>
  <c r="BF1034"/>
  <c r="BE1034"/>
  <c r="CA1034" s="1"/>
  <c r="BD1034"/>
  <c r="AN1034"/>
  <c r="AU1034" s="1"/>
  <c r="BZ1033"/>
  <c r="BU1033"/>
  <c r="BT1033"/>
  <c r="BQ1033"/>
  <c r="BP1033"/>
  <c r="BX1033" s="1"/>
  <c r="BN1033"/>
  <c r="BM1033"/>
  <c r="BL1033"/>
  <c r="BK1033"/>
  <c r="BJ1033"/>
  <c r="BI1033"/>
  <c r="BH1033"/>
  <c r="BO1033" s="1"/>
  <c r="BG1033"/>
  <c r="BF1033"/>
  <c r="BE1033"/>
  <c r="CA1033" s="1"/>
  <c r="BD1033"/>
  <c r="AN1033"/>
  <c r="BV1033" s="1"/>
  <c r="BZ1032"/>
  <c r="BU1032"/>
  <c r="BT1032"/>
  <c r="BQ1032"/>
  <c r="BP1032"/>
  <c r="BX1032" s="1"/>
  <c r="BN1032"/>
  <c r="BM1032"/>
  <c r="BL1032"/>
  <c r="BK1032"/>
  <c r="BJ1032"/>
  <c r="BI1032"/>
  <c r="BH1032"/>
  <c r="BO1032" s="1"/>
  <c r="BG1032"/>
  <c r="BF1032"/>
  <c r="BE1032"/>
  <c r="CA1032" s="1"/>
  <c r="BD1032"/>
  <c r="AN1032"/>
  <c r="BV1032" s="1"/>
  <c r="BZ1031"/>
  <c r="BU1031"/>
  <c r="BT1031"/>
  <c r="BQ1031"/>
  <c r="BP1031"/>
  <c r="BX1031" s="1"/>
  <c r="BN1031"/>
  <c r="BM1031"/>
  <c r="BL1031"/>
  <c r="BK1031"/>
  <c r="BJ1031"/>
  <c r="BI1031"/>
  <c r="BH1031"/>
  <c r="BO1031" s="1"/>
  <c r="BG1031"/>
  <c r="BF1031"/>
  <c r="BE1031"/>
  <c r="CA1031" s="1"/>
  <c r="BD1031"/>
  <c r="AN1031"/>
  <c r="BV1031" s="1"/>
  <c r="BZ1030"/>
  <c r="BU1030"/>
  <c r="BT1030"/>
  <c r="BQ1030"/>
  <c r="BP1030"/>
  <c r="BX1030" s="1"/>
  <c r="BN1030"/>
  <c r="BM1030"/>
  <c r="BL1030"/>
  <c r="BK1030"/>
  <c r="BJ1030"/>
  <c r="BI1030"/>
  <c r="BH1030"/>
  <c r="BO1030" s="1"/>
  <c r="BG1030"/>
  <c r="BF1030"/>
  <c r="BE1030"/>
  <c r="CA1030" s="1"/>
  <c r="BD1030"/>
  <c r="AN1030"/>
  <c r="BV1030" s="1"/>
  <c r="BZ1029"/>
  <c r="BU1029"/>
  <c r="BT1029"/>
  <c r="BQ1029"/>
  <c r="BP1029"/>
  <c r="BX1029" s="1"/>
  <c r="BN1029"/>
  <c r="BM1029"/>
  <c r="BL1029"/>
  <c r="BK1029"/>
  <c r="BJ1029"/>
  <c r="BI1029"/>
  <c r="BH1029"/>
  <c r="BO1029" s="1"/>
  <c r="BG1029"/>
  <c r="BF1029"/>
  <c r="BE1029"/>
  <c r="CA1029" s="1"/>
  <c r="BD1029"/>
  <c r="AN1029"/>
  <c r="BV1029" s="1"/>
  <c r="BZ1028"/>
  <c r="BU1028"/>
  <c r="BT1028"/>
  <c r="BQ1028"/>
  <c r="BP1028"/>
  <c r="BX1028" s="1"/>
  <c r="BN1028"/>
  <c r="BM1028"/>
  <c r="BL1028"/>
  <c r="BK1028"/>
  <c r="BJ1028"/>
  <c r="BI1028"/>
  <c r="BH1028"/>
  <c r="BO1028" s="1"/>
  <c r="BG1028"/>
  <c r="BF1028"/>
  <c r="BE1028"/>
  <c r="CA1028" s="1"/>
  <c r="BD1028"/>
  <c r="AN1028"/>
  <c r="BV1028" s="1"/>
  <c r="BZ1027"/>
  <c r="BU1027"/>
  <c r="BT1027"/>
  <c r="BQ1027"/>
  <c r="BP1027"/>
  <c r="BX1027" s="1"/>
  <c r="BN1027"/>
  <c r="BM1027"/>
  <c r="BL1027"/>
  <c r="BK1027"/>
  <c r="BJ1027"/>
  <c r="BI1027"/>
  <c r="BH1027"/>
  <c r="BO1027" s="1"/>
  <c r="BG1027"/>
  <c r="BF1027"/>
  <c r="BE1027"/>
  <c r="CA1027" s="1"/>
  <c r="BD1027"/>
  <c r="AN1027"/>
  <c r="BV1027" s="1"/>
  <c r="BZ1026"/>
  <c r="BU1026"/>
  <c r="BT1026"/>
  <c r="BQ1026"/>
  <c r="BP1026"/>
  <c r="BX1026" s="1"/>
  <c r="BN1026"/>
  <c r="BM1026"/>
  <c r="BL1026"/>
  <c r="BK1026"/>
  <c r="BJ1026"/>
  <c r="BI1026"/>
  <c r="BH1026"/>
  <c r="BO1026" s="1"/>
  <c r="BG1026"/>
  <c r="BF1026"/>
  <c r="BE1026"/>
  <c r="CA1026" s="1"/>
  <c r="BD1026"/>
  <c r="AN1026"/>
  <c r="BV1026" s="1"/>
  <c r="BZ1025"/>
  <c r="BW1025"/>
  <c r="BV1025"/>
  <c r="BQ1025"/>
  <c r="BP1025"/>
  <c r="BX1025" s="1"/>
  <c r="BN1025"/>
  <c r="BM1025"/>
  <c r="BL1025"/>
  <c r="BK1025"/>
  <c r="BJ1025"/>
  <c r="BI1025"/>
  <c r="BH1025"/>
  <c r="BO1025" s="1"/>
  <c r="BG1025"/>
  <c r="BF1025"/>
  <c r="BE1025"/>
  <c r="CA1025" s="1"/>
  <c r="BD1025"/>
  <c r="AN1025"/>
  <c r="BT1025" s="1"/>
  <c r="BZ1024"/>
  <c r="BU1024"/>
  <c r="BT1024"/>
  <c r="BQ1024"/>
  <c r="BP1024"/>
  <c r="BX1024" s="1"/>
  <c r="BN1024"/>
  <c r="BM1024"/>
  <c r="BL1024"/>
  <c r="BK1024"/>
  <c r="BJ1024"/>
  <c r="BI1024"/>
  <c r="BH1024"/>
  <c r="BO1024" s="1"/>
  <c r="BG1024"/>
  <c r="BF1024"/>
  <c r="BE1024"/>
  <c r="CA1024" s="1"/>
  <c r="BD1024"/>
  <c r="AN1024"/>
  <c r="BV1024" s="1"/>
  <c r="BZ1023"/>
  <c r="BU1023"/>
  <c r="BT1023"/>
  <c r="BQ1023"/>
  <c r="BP1023"/>
  <c r="BX1023" s="1"/>
  <c r="BN1023"/>
  <c r="BM1023"/>
  <c r="BL1023"/>
  <c r="BK1023"/>
  <c r="BJ1023"/>
  <c r="BI1023"/>
  <c r="BH1023"/>
  <c r="BO1023" s="1"/>
  <c r="BG1023"/>
  <c r="BF1023"/>
  <c r="BE1023"/>
  <c r="CA1023" s="1"/>
  <c r="BD1023"/>
  <c r="AN1023"/>
  <c r="BV1023" s="1"/>
  <c r="BZ1022"/>
  <c r="BU1022"/>
  <c r="BT1022"/>
  <c r="BQ1022"/>
  <c r="BP1022"/>
  <c r="BX1022" s="1"/>
  <c r="BN1022"/>
  <c r="BM1022"/>
  <c r="BL1022"/>
  <c r="BK1022"/>
  <c r="BJ1022"/>
  <c r="BI1022"/>
  <c r="BH1022"/>
  <c r="BO1022" s="1"/>
  <c r="BG1022"/>
  <c r="BF1022"/>
  <c r="BE1022"/>
  <c r="CA1022" s="1"/>
  <c r="BD1022"/>
  <c r="AN1022"/>
  <c r="BV1022" s="1"/>
  <c r="BZ1021"/>
  <c r="BU1021"/>
  <c r="BT1021"/>
  <c r="BQ1021"/>
  <c r="BP1021"/>
  <c r="BX1021" s="1"/>
  <c r="BN1021"/>
  <c r="BM1021"/>
  <c r="BL1021"/>
  <c r="BK1021"/>
  <c r="BJ1021"/>
  <c r="BI1021"/>
  <c r="BH1021"/>
  <c r="BO1021" s="1"/>
  <c r="BG1021"/>
  <c r="BF1021"/>
  <c r="BE1021"/>
  <c r="CA1021" s="1"/>
  <c r="BD1021"/>
  <c r="AN1021"/>
  <c r="BV1021" s="1"/>
  <c r="BZ1020"/>
  <c r="BW1020"/>
  <c r="BV1020"/>
  <c r="BU1020"/>
  <c r="BT1020"/>
  <c r="BQ1020"/>
  <c r="BP1020"/>
  <c r="BX1020" s="1"/>
  <c r="BN1020"/>
  <c r="BM1020"/>
  <c r="BL1020"/>
  <c r="BK1020"/>
  <c r="BJ1020"/>
  <c r="BI1020"/>
  <c r="BH1020"/>
  <c r="BO1020" s="1"/>
  <c r="BG1020"/>
  <c r="BF1020"/>
  <c r="BE1020"/>
  <c r="CA1020" s="1"/>
  <c r="BD1020"/>
  <c r="AN1020"/>
  <c r="AU1020" s="1"/>
  <c r="BZ1019"/>
  <c r="BW1019"/>
  <c r="BV1019"/>
  <c r="BU1019"/>
  <c r="BT1019"/>
  <c r="BQ1019"/>
  <c r="BP1019"/>
  <c r="BX1019" s="1"/>
  <c r="BN1019"/>
  <c r="BM1019"/>
  <c r="BL1019"/>
  <c r="BK1019"/>
  <c r="BJ1019"/>
  <c r="BI1019"/>
  <c r="BH1019"/>
  <c r="BO1019" s="1"/>
  <c r="BG1019"/>
  <c r="BF1019"/>
  <c r="BE1019"/>
  <c r="CA1019" s="1"/>
  <c r="BD1019"/>
  <c r="AN1019"/>
  <c r="AU1019" s="1"/>
  <c r="BZ1018"/>
  <c r="BU1018"/>
  <c r="BT1018"/>
  <c r="BQ1018"/>
  <c r="BP1018"/>
  <c r="BX1018" s="1"/>
  <c r="BN1018"/>
  <c r="BM1018"/>
  <c r="BL1018"/>
  <c r="BK1018"/>
  <c r="BJ1018"/>
  <c r="BI1018"/>
  <c r="BH1018"/>
  <c r="BO1018" s="1"/>
  <c r="BG1018"/>
  <c r="BF1018"/>
  <c r="BE1018"/>
  <c r="CA1018" s="1"/>
  <c r="BD1018"/>
  <c r="AN1018"/>
  <c r="BV1018" s="1"/>
  <c r="BZ1017"/>
  <c r="BU1017"/>
  <c r="BT1017"/>
  <c r="BQ1017"/>
  <c r="BP1017"/>
  <c r="BX1017" s="1"/>
  <c r="BN1017"/>
  <c r="BM1017"/>
  <c r="BL1017"/>
  <c r="BK1017"/>
  <c r="BJ1017"/>
  <c r="BI1017"/>
  <c r="BH1017"/>
  <c r="BO1017" s="1"/>
  <c r="BG1017"/>
  <c r="BF1017"/>
  <c r="BE1017"/>
  <c r="CA1017" s="1"/>
  <c r="BD1017"/>
  <c r="AN1017"/>
  <c r="BV1017" s="1"/>
  <c r="BZ1016"/>
  <c r="BU1016"/>
  <c r="BT1016"/>
  <c r="BQ1016"/>
  <c r="BP1016"/>
  <c r="BX1016" s="1"/>
  <c r="BN1016"/>
  <c r="BM1016"/>
  <c r="BL1016"/>
  <c r="BK1016"/>
  <c r="BJ1016"/>
  <c r="BI1016"/>
  <c r="BH1016"/>
  <c r="BO1016" s="1"/>
  <c r="BG1016"/>
  <c r="BF1016"/>
  <c r="BE1016"/>
  <c r="CA1016" s="1"/>
  <c r="BD1016"/>
  <c r="AN1016"/>
  <c r="BV1016" s="1"/>
  <c r="BZ1015"/>
  <c r="BW1015"/>
  <c r="BV1015"/>
  <c r="BQ1015"/>
  <c r="BP1015"/>
  <c r="BX1015" s="1"/>
  <c r="BN1015"/>
  <c r="BM1015"/>
  <c r="BL1015"/>
  <c r="BK1015"/>
  <c r="BJ1015"/>
  <c r="BI1015"/>
  <c r="BH1015"/>
  <c r="BO1015" s="1"/>
  <c r="BG1015"/>
  <c r="BF1015"/>
  <c r="BE1015"/>
  <c r="CA1015" s="1"/>
  <c r="BD1015"/>
  <c r="AN1015"/>
  <c r="BT1015" s="1"/>
  <c r="BZ1014"/>
  <c r="BU1014"/>
  <c r="BT1014"/>
  <c r="BQ1014"/>
  <c r="BP1014"/>
  <c r="BX1014" s="1"/>
  <c r="BN1014"/>
  <c r="BM1014"/>
  <c r="BL1014"/>
  <c r="BK1014"/>
  <c r="BJ1014"/>
  <c r="BI1014"/>
  <c r="BH1014"/>
  <c r="BO1014" s="1"/>
  <c r="BG1014"/>
  <c r="BF1014"/>
  <c r="BE1014"/>
  <c r="CA1014" s="1"/>
  <c r="BD1014"/>
  <c r="AN1014"/>
  <c r="BV1014" s="1"/>
  <c r="BZ1013"/>
  <c r="BU1013"/>
  <c r="BT1013"/>
  <c r="BQ1013"/>
  <c r="BP1013"/>
  <c r="BX1013" s="1"/>
  <c r="BN1013"/>
  <c r="BM1013"/>
  <c r="BL1013"/>
  <c r="BK1013"/>
  <c r="BJ1013"/>
  <c r="BI1013"/>
  <c r="BH1013"/>
  <c r="BO1013" s="1"/>
  <c r="BG1013"/>
  <c r="BF1013"/>
  <c r="BE1013"/>
  <c r="CA1013" s="1"/>
  <c r="BD1013"/>
  <c r="AN1013"/>
  <c r="BV1013" s="1"/>
  <c r="BZ1012"/>
  <c r="BU1012"/>
  <c r="BT1012"/>
  <c r="BQ1012"/>
  <c r="BP1012"/>
  <c r="BX1012" s="1"/>
  <c r="BN1012"/>
  <c r="BM1012"/>
  <c r="BL1012"/>
  <c r="BK1012"/>
  <c r="BJ1012"/>
  <c r="BI1012"/>
  <c r="BH1012"/>
  <c r="BO1012" s="1"/>
  <c r="BG1012"/>
  <c r="BF1012"/>
  <c r="BE1012"/>
  <c r="CA1012" s="1"/>
  <c r="BD1012"/>
  <c r="AN1012"/>
  <c r="BV1012" s="1"/>
  <c r="BZ1011"/>
  <c r="BU1011"/>
  <c r="BT1011"/>
  <c r="BQ1011"/>
  <c r="BP1011"/>
  <c r="BX1011" s="1"/>
  <c r="BN1011"/>
  <c r="BM1011"/>
  <c r="BL1011"/>
  <c r="BK1011"/>
  <c r="BJ1011"/>
  <c r="BI1011"/>
  <c r="BH1011"/>
  <c r="BO1011" s="1"/>
  <c r="BG1011"/>
  <c r="BF1011"/>
  <c r="BE1011"/>
  <c r="CA1011" s="1"/>
  <c r="BD1011"/>
  <c r="AN1011"/>
  <c r="BV1011" s="1"/>
  <c r="BZ1010"/>
  <c r="BU1010"/>
  <c r="BT1010"/>
  <c r="BQ1010"/>
  <c r="BP1010"/>
  <c r="BX1010" s="1"/>
  <c r="BN1010"/>
  <c r="BM1010"/>
  <c r="BL1010"/>
  <c r="BK1010"/>
  <c r="BJ1010"/>
  <c r="BI1010"/>
  <c r="BH1010"/>
  <c r="BO1010" s="1"/>
  <c r="BG1010"/>
  <c r="BF1010"/>
  <c r="BE1010"/>
  <c r="CA1010" s="1"/>
  <c r="BD1010"/>
  <c r="AN1010"/>
  <c r="BV1010" s="1"/>
  <c r="BZ1009"/>
  <c r="BU1009"/>
  <c r="BT1009"/>
  <c r="BQ1009"/>
  <c r="BP1009"/>
  <c r="BX1009" s="1"/>
  <c r="BN1009"/>
  <c r="BM1009"/>
  <c r="BL1009"/>
  <c r="BK1009"/>
  <c r="BJ1009"/>
  <c r="BI1009"/>
  <c r="BH1009"/>
  <c r="BO1009" s="1"/>
  <c r="BG1009"/>
  <c r="BF1009"/>
  <c r="BE1009"/>
  <c r="CA1009" s="1"/>
  <c r="BD1009"/>
  <c r="AN1009"/>
  <c r="BV1009" s="1"/>
  <c r="BZ1008"/>
  <c r="BW1008"/>
  <c r="BV1008"/>
  <c r="BU1008"/>
  <c r="BT1008"/>
  <c r="BQ1008"/>
  <c r="BP1008"/>
  <c r="BX1008" s="1"/>
  <c r="BN1008"/>
  <c r="BM1008"/>
  <c r="BL1008"/>
  <c r="BK1008"/>
  <c r="BJ1008"/>
  <c r="BI1008"/>
  <c r="BH1008"/>
  <c r="BO1008" s="1"/>
  <c r="BG1008"/>
  <c r="BF1008"/>
  <c r="BE1008"/>
  <c r="CA1008" s="1"/>
  <c r="BD1008"/>
  <c r="AN1008"/>
  <c r="AU1008" s="1"/>
  <c r="BZ1007"/>
  <c r="BW1007"/>
  <c r="BV1007"/>
  <c r="BU1007"/>
  <c r="BT1007"/>
  <c r="BQ1007"/>
  <c r="BP1007"/>
  <c r="BX1007" s="1"/>
  <c r="BN1007"/>
  <c r="BM1007"/>
  <c r="BL1007"/>
  <c r="BK1007"/>
  <c r="BJ1007"/>
  <c r="BI1007"/>
  <c r="BH1007"/>
  <c r="BO1007" s="1"/>
  <c r="BG1007"/>
  <c r="BF1007"/>
  <c r="BE1007"/>
  <c r="CA1007" s="1"/>
  <c r="BD1007"/>
  <c r="AN1007"/>
  <c r="AU1007" s="1"/>
  <c r="BZ1006"/>
  <c r="BW1006"/>
  <c r="BV1006"/>
  <c r="BQ1006"/>
  <c r="BP1006"/>
  <c r="BX1006" s="1"/>
  <c r="BN1006"/>
  <c r="BM1006"/>
  <c r="BL1006"/>
  <c r="BK1006"/>
  <c r="BJ1006"/>
  <c r="BI1006"/>
  <c r="BH1006"/>
  <c r="BO1006" s="1"/>
  <c r="BG1006"/>
  <c r="BF1006"/>
  <c r="BE1006"/>
  <c r="CA1006" s="1"/>
  <c r="BD1006"/>
  <c r="AN1006"/>
  <c r="BT1006" s="1"/>
  <c r="BZ1005"/>
  <c r="BU1005"/>
  <c r="BT1005"/>
  <c r="BQ1005"/>
  <c r="BP1005"/>
  <c r="BX1005" s="1"/>
  <c r="BN1005"/>
  <c r="BM1005"/>
  <c r="BL1005"/>
  <c r="BK1005"/>
  <c r="BJ1005"/>
  <c r="BI1005"/>
  <c r="BH1005"/>
  <c r="BO1005" s="1"/>
  <c r="BG1005"/>
  <c r="BF1005"/>
  <c r="BE1005"/>
  <c r="CA1005" s="1"/>
  <c r="BD1005"/>
  <c r="AN1005"/>
  <c r="BV1005" s="1"/>
  <c r="BZ1004"/>
  <c r="BU1004"/>
  <c r="BT1004"/>
  <c r="BQ1004"/>
  <c r="BP1004"/>
  <c r="BX1004" s="1"/>
  <c r="BN1004"/>
  <c r="BM1004"/>
  <c r="BL1004"/>
  <c r="BK1004"/>
  <c r="BJ1004"/>
  <c r="BI1004"/>
  <c r="BH1004"/>
  <c r="BO1004" s="1"/>
  <c r="BG1004"/>
  <c r="BF1004"/>
  <c r="BE1004"/>
  <c r="CA1004" s="1"/>
  <c r="BD1004"/>
  <c r="AN1004"/>
  <c r="BV1004" s="1"/>
  <c r="BZ1003"/>
  <c r="BU1003"/>
  <c r="BT1003"/>
  <c r="BQ1003"/>
  <c r="BP1003"/>
  <c r="BX1003" s="1"/>
  <c r="BN1003"/>
  <c r="BM1003"/>
  <c r="BL1003"/>
  <c r="BK1003"/>
  <c r="BJ1003"/>
  <c r="BI1003"/>
  <c r="BH1003"/>
  <c r="BO1003" s="1"/>
  <c r="BG1003"/>
  <c r="BF1003"/>
  <c r="BE1003"/>
  <c r="CA1003" s="1"/>
  <c r="BD1003"/>
  <c r="AN1003"/>
  <c r="BV1003" s="1"/>
  <c r="BZ1002"/>
  <c r="BU1002"/>
  <c r="BT1002"/>
  <c r="BQ1002"/>
  <c r="BP1002"/>
  <c r="BX1002" s="1"/>
  <c r="BN1002"/>
  <c r="BM1002"/>
  <c r="BL1002"/>
  <c r="BK1002"/>
  <c r="BJ1002"/>
  <c r="BI1002"/>
  <c r="BH1002"/>
  <c r="BO1002" s="1"/>
  <c r="BG1002"/>
  <c r="BF1002"/>
  <c r="BE1002"/>
  <c r="CA1002" s="1"/>
  <c r="BD1002"/>
  <c r="AN1002"/>
  <c r="BV1002" s="1"/>
  <c r="BZ1001"/>
  <c r="BU1001"/>
  <c r="BT1001"/>
  <c r="BQ1001"/>
  <c r="BP1001"/>
  <c r="BX1001" s="1"/>
  <c r="BN1001"/>
  <c r="BM1001"/>
  <c r="BL1001"/>
  <c r="BK1001"/>
  <c r="BJ1001"/>
  <c r="BI1001"/>
  <c r="BH1001"/>
  <c r="BO1001" s="1"/>
  <c r="BG1001"/>
  <c r="BF1001"/>
  <c r="BE1001"/>
  <c r="CA1001" s="1"/>
  <c r="BD1001"/>
  <c r="AN1001"/>
  <c r="BV1001" s="1"/>
  <c r="BZ1000"/>
  <c r="BW1000"/>
  <c r="BV1000"/>
  <c r="BQ1000"/>
  <c r="BP1000"/>
  <c r="BX1000" s="1"/>
  <c r="BN1000"/>
  <c r="BM1000"/>
  <c r="BL1000"/>
  <c r="BK1000"/>
  <c r="BJ1000"/>
  <c r="BI1000"/>
  <c r="BH1000"/>
  <c r="BO1000" s="1"/>
  <c r="BG1000"/>
  <c r="BF1000"/>
  <c r="BE1000"/>
  <c r="CA1000" s="1"/>
  <c r="BD1000"/>
  <c r="AN1000"/>
  <c r="BT1000" s="1"/>
  <c r="BZ999"/>
  <c r="BW999"/>
  <c r="BV999"/>
  <c r="BQ999"/>
  <c r="BP999"/>
  <c r="BX999" s="1"/>
  <c r="BN999"/>
  <c r="BM999"/>
  <c r="BL999"/>
  <c r="BK999"/>
  <c r="BJ999"/>
  <c r="BI999"/>
  <c r="BH999"/>
  <c r="BO999" s="1"/>
  <c r="BG999"/>
  <c r="BF999"/>
  <c r="BE999"/>
  <c r="CA999" s="1"/>
  <c r="BD999"/>
  <c r="AN999"/>
  <c r="BT999" s="1"/>
  <c r="BZ998"/>
  <c r="BW998"/>
  <c r="BV998"/>
  <c r="BQ998"/>
  <c r="BP998"/>
  <c r="BX998" s="1"/>
  <c r="BN998"/>
  <c r="BM998"/>
  <c r="BL998"/>
  <c r="BK998"/>
  <c r="BJ998"/>
  <c r="BI998"/>
  <c r="BH998"/>
  <c r="BO998" s="1"/>
  <c r="BG998"/>
  <c r="BF998"/>
  <c r="BE998"/>
  <c r="CA998" s="1"/>
  <c r="BD998"/>
  <c r="AN998"/>
  <c r="BT998" s="1"/>
  <c r="BZ997"/>
  <c r="BU997"/>
  <c r="BT997"/>
  <c r="BQ997"/>
  <c r="BP997"/>
  <c r="BX997" s="1"/>
  <c r="BN997"/>
  <c r="BM997"/>
  <c r="BL997"/>
  <c r="BK997"/>
  <c r="BJ997"/>
  <c r="BI997"/>
  <c r="BH997"/>
  <c r="BO997" s="1"/>
  <c r="BG997"/>
  <c r="BF997"/>
  <c r="BE997"/>
  <c r="CA997" s="1"/>
  <c r="BD997"/>
  <c r="AN997"/>
  <c r="BV997" s="1"/>
  <c r="BZ996"/>
  <c r="BU996"/>
  <c r="BT996"/>
  <c r="BQ996"/>
  <c r="BP996"/>
  <c r="BX996" s="1"/>
  <c r="BN996"/>
  <c r="BM996"/>
  <c r="BL996"/>
  <c r="BK996"/>
  <c r="BJ996"/>
  <c r="BI996"/>
  <c r="BH996"/>
  <c r="BO996" s="1"/>
  <c r="BG996"/>
  <c r="BF996"/>
  <c r="BE996"/>
  <c r="CA996" s="1"/>
  <c r="BD996"/>
  <c r="AN996"/>
  <c r="BV996" s="1"/>
  <c r="BZ995"/>
  <c r="BU995"/>
  <c r="BT995"/>
  <c r="BQ995"/>
  <c r="BP995"/>
  <c r="BX995" s="1"/>
  <c r="BN995"/>
  <c r="BM995"/>
  <c r="BL995"/>
  <c r="BK995"/>
  <c r="BJ995"/>
  <c r="BI995"/>
  <c r="BH995"/>
  <c r="BO995" s="1"/>
  <c r="BG995"/>
  <c r="BF995"/>
  <c r="BE995"/>
  <c r="CA995" s="1"/>
  <c r="BD995"/>
  <c r="AN995"/>
  <c r="BV995" s="1"/>
  <c r="BZ994"/>
  <c r="BW994"/>
  <c r="BV994"/>
  <c r="BU994"/>
  <c r="BT994"/>
  <c r="BQ994"/>
  <c r="BP994"/>
  <c r="BX994" s="1"/>
  <c r="BN994"/>
  <c r="BM994"/>
  <c r="BL994"/>
  <c r="BK994"/>
  <c r="BJ994"/>
  <c r="BI994"/>
  <c r="BH994"/>
  <c r="BO994" s="1"/>
  <c r="BG994"/>
  <c r="BF994"/>
  <c r="BE994"/>
  <c r="CA994" s="1"/>
  <c r="BD994"/>
  <c r="AN994"/>
  <c r="AU994" s="1"/>
  <c r="BZ993"/>
  <c r="BU993"/>
  <c r="BT993"/>
  <c r="BQ993"/>
  <c r="BP993"/>
  <c r="BX993" s="1"/>
  <c r="BN993"/>
  <c r="BM993"/>
  <c r="BL993"/>
  <c r="BK993"/>
  <c r="BJ993"/>
  <c r="BI993"/>
  <c r="BH993"/>
  <c r="BO993" s="1"/>
  <c r="BG993"/>
  <c r="BF993"/>
  <c r="BE993"/>
  <c r="CA993" s="1"/>
  <c r="BD993"/>
  <c r="AN993"/>
  <c r="BV993" s="1"/>
  <c r="BZ992"/>
  <c r="BU992"/>
  <c r="BT992"/>
  <c r="BQ992"/>
  <c r="BP992"/>
  <c r="BX992" s="1"/>
  <c r="BN992"/>
  <c r="BM992"/>
  <c r="BL992"/>
  <c r="BK992"/>
  <c r="BJ992"/>
  <c r="BI992"/>
  <c r="BH992"/>
  <c r="BO992" s="1"/>
  <c r="BG992"/>
  <c r="BF992"/>
  <c r="BE992"/>
  <c r="CA992" s="1"/>
  <c r="BD992"/>
  <c r="AN992"/>
  <c r="BV992" s="1"/>
  <c r="BZ991"/>
  <c r="BU991"/>
  <c r="BT991"/>
  <c r="BQ991"/>
  <c r="BP991"/>
  <c r="BX991" s="1"/>
  <c r="BN991"/>
  <c r="BM991"/>
  <c r="BL991"/>
  <c r="BK991"/>
  <c r="BJ991"/>
  <c r="BI991"/>
  <c r="BH991"/>
  <c r="BO991" s="1"/>
  <c r="BG991"/>
  <c r="BF991"/>
  <c r="BE991"/>
  <c r="CA991" s="1"/>
  <c r="BD991"/>
  <c r="AN991"/>
  <c r="BV991" s="1"/>
  <c r="BZ990"/>
  <c r="BU990"/>
  <c r="BT990"/>
  <c r="BQ990"/>
  <c r="BP990"/>
  <c r="BX990" s="1"/>
  <c r="BN990"/>
  <c r="BM990"/>
  <c r="BL990"/>
  <c r="BK990"/>
  <c r="BJ990"/>
  <c r="BI990"/>
  <c r="BH990"/>
  <c r="BO990" s="1"/>
  <c r="BG990"/>
  <c r="BF990"/>
  <c r="BE990"/>
  <c r="CA990" s="1"/>
  <c r="BD990"/>
  <c r="AN990"/>
  <c r="BV990" s="1"/>
  <c r="BZ989"/>
  <c r="BU989"/>
  <c r="BT989"/>
  <c r="BQ989"/>
  <c r="BP989"/>
  <c r="BX989" s="1"/>
  <c r="BN989"/>
  <c r="BM989"/>
  <c r="BL989"/>
  <c r="BK989"/>
  <c r="BJ989"/>
  <c r="BI989"/>
  <c r="BH989"/>
  <c r="BO989" s="1"/>
  <c r="BG989"/>
  <c r="BF989"/>
  <c r="BE989"/>
  <c r="CA989" s="1"/>
  <c r="BD989"/>
  <c r="AN989"/>
  <c r="BV989" s="1"/>
  <c r="BZ988"/>
  <c r="BU988"/>
  <c r="BT988"/>
  <c r="BQ988"/>
  <c r="BP988"/>
  <c r="BX988" s="1"/>
  <c r="BN988"/>
  <c r="BM988"/>
  <c r="BL988"/>
  <c r="BK988"/>
  <c r="BJ988"/>
  <c r="BI988"/>
  <c r="BH988"/>
  <c r="BO988" s="1"/>
  <c r="BG988"/>
  <c r="BF988"/>
  <c r="BE988"/>
  <c r="CA988" s="1"/>
  <c r="BD988"/>
  <c r="AN988"/>
  <c r="BV988" s="1"/>
  <c r="BZ987"/>
  <c r="BU987"/>
  <c r="BT987"/>
  <c r="BQ987"/>
  <c r="BP987"/>
  <c r="BX987" s="1"/>
  <c r="BN987"/>
  <c r="BM987"/>
  <c r="BL987"/>
  <c r="BK987"/>
  <c r="BJ987"/>
  <c r="BI987"/>
  <c r="BH987"/>
  <c r="BO987" s="1"/>
  <c r="BG987"/>
  <c r="BF987"/>
  <c r="BE987"/>
  <c r="CA987" s="1"/>
  <c r="BD987"/>
  <c r="AN987"/>
  <c r="BV987" s="1"/>
  <c r="BZ986"/>
  <c r="BU986"/>
  <c r="BT986"/>
  <c r="BQ986"/>
  <c r="BP986"/>
  <c r="BX986" s="1"/>
  <c r="BN986"/>
  <c r="BM986"/>
  <c r="BL986"/>
  <c r="BK986"/>
  <c r="BJ986"/>
  <c r="BI986"/>
  <c r="BH986"/>
  <c r="BO986" s="1"/>
  <c r="BG986"/>
  <c r="BF986"/>
  <c r="BE986"/>
  <c r="CA986" s="1"/>
  <c r="BD986"/>
  <c r="AN986"/>
  <c r="BV986" s="1"/>
  <c r="BZ985"/>
  <c r="BU985"/>
  <c r="BT985"/>
  <c r="BQ985"/>
  <c r="BP985"/>
  <c r="BX985" s="1"/>
  <c r="BN985"/>
  <c r="BM985"/>
  <c r="BL985"/>
  <c r="BK985"/>
  <c r="BJ985"/>
  <c r="BI985"/>
  <c r="BH985"/>
  <c r="BO985" s="1"/>
  <c r="BG985"/>
  <c r="BF985"/>
  <c r="BE985"/>
  <c r="CA985" s="1"/>
  <c r="BD985"/>
  <c r="AN985"/>
  <c r="BV985" s="1"/>
  <c r="BZ984"/>
  <c r="BW984"/>
  <c r="BV984"/>
  <c r="BU984"/>
  <c r="BT984"/>
  <c r="BQ984"/>
  <c r="BP984"/>
  <c r="BX984" s="1"/>
  <c r="BN984"/>
  <c r="BM984"/>
  <c r="BL984"/>
  <c r="BK984"/>
  <c r="BJ984"/>
  <c r="BI984"/>
  <c r="BH984"/>
  <c r="BO984" s="1"/>
  <c r="BG984"/>
  <c r="BF984"/>
  <c r="BE984"/>
  <c r="CA984" s="1"/>
  <c r="BD984"/>
  <c r="AN984"/>
  <c r="AU984" s="1"/>
  <c r="BZ983"/>
  <c r="BW983"/>
  <c r="BV983"/>
  <c r="BU983"/>
  <c r="BT983"/>
  <c r="BQ983"/>
  <c r="BP983"/>
  <c r="BX983" s="1"/>
  <c r="BN983"/>
  <c r="BM983"/>
  <c r="BL983"/>
  <c r="BK983"/>
  <c r="BJ983"/>
  <c r="BI983"/>
  <c r="BH983"/>
  <c r="BO983" s="1"/>
  <c r="BG983"/>
  <c r="BF983"/>
  <c r="BE983"/>
  <c r="CA983" s="1"/>
  <c r="BD983"/>
  <c r="AN983"/>
  <c r="AU983" s="1"/>
  <c r="BZ982"/>
  <c r="BU982"/>
  <c r="BT982"/>
  <c r="BQ982"/>
  <c r="BP982"/>
  <c r="BX982" s="1"/>
  <c r="BN982"/>
  <c r="BM982"/>
  <c r="BL982"/>
  <c r="BK982"/>
  <c r="BJ982"/>
  <c r="BI982"/>
  <c r="BH982"/>
  <c r="BO982" s="1"/>
  <c r="BG982"/>
  <c r="BF982"/>
  <c r="BE982"/>
  <c r="CA982" s="1"/>
  <c r="BD982"/>
  <c r="AN982"/>
  <c r="BV982" s="1"/>
  <c r="BZ981"/>
  <c r="BU981"/>
  <c r="BT981"/>
  <c r="BQ981"/>
  <c r="BP981"/>
  <c r="BX981" s="1"/>
  <c r="BN981"/>
  <c r="BM981"/>
  <c r="BL981"/>
  <c r="BK981"/>
  <c r="BJ981"/>
  <c r="BI981"/>
  <c r="BH981"/>
  <c r="BO981" s="1"/>
  <c r="BG981"/>
  <c r="BF981"/>
  <c r="BE981"/>
  <c r="CA981" s="1"/>
  <c r="BD981"/>
  <c r="AN981"/>
  <c r="BV981" s="1"/>
  <c r="BZ980"/>
  <c r="BU980"/>
  <c r="BT980"/>
  <c r="BQ980"/>
  <c r="BP980"/>
  <c r="BX980" s="1"/>
  <c r="BN980"/>
  <c r="BM980"/>
  <c r="BL980"/>
  <c r="BK980"/>
  <c r="BJ980"/>
  <c r="BI980"/>
  <c r="BH980"/>
  <c r="BO980" s="1"/>
  <c r="BG980"/>
  <c r="BF980"/>
  <c r="BE980"/>
  <c r="CA980" s="1"/>
  <c r="BD980"/>
  <c r="AN980"/>
  <c r="BV980" s="1"/>
  <c r="BZ979"/>
  <c r="BU979"/>
  <c r="BT979"/>
  <c r="BQ979"/>
  <c r="BP979"/>
  <c r="BX979" s="1"/>
  <c r="BN979"/>
  <c r="BM979"/>
  <c r="BL979"/>
  <c r="BK979"/>
  <c r="BJ979"/>
  <c r="BI979"/>
  <c r="BH979"/>
  <c r="BO979" s="1"/>
  <c r="BG979"/>
  <c r="BF979"/>
  <c r="BE979"/>
  <c r="CA979" s="1"/>
  <c r="BD979"/>
  <c r="AN979"/>
  <c r="BV979" s="1"/>
  <c r="BZ978"/>
  <c r="BW978"/>
  <c r="BV978"/>
  <c r="BQ978"/>
  <c r="BP978"/>
  <c r="BX978" s="1"/>
  <c r="BN978"/>
  <c r="BM978"/>
  <c r="BL978"/>
  <c r="BK978"/>
  <c r="BJ978"/>
  <c r="BI978"/>
  <c r="BH978"/>
  <c r="BO978" s="1"/>
  <c r="BG978"/>
  <c r="BF978"/>
  <c r="BE978"/>
  <c r="CA978" s="1"/>
  <c r="BD978"/>
  <c r="AN978"/>
  <c r="BT978" s="1"/>
  <c r="BZ977"/>
  <c r="BU977"/>
  <c r="BT977"/>
  <c r="BQ977"/>
  <c r="BP977"/>
  <c r="BX977" s="1"/>
  <c r="BN977"/>
  <c r="BM977"/>
  <c r="BL977"/>
  <c r="BK977"/>
  <c r="BJ977"/>
  <c r="BI977"/>
  <c r="BH977"/>
  <c r="BO977" s="1"/>
  <c r="BG977"/>
  <c r="BF977"/>
  <c r="BE977"/>
  <c r="CA977" s="1"/>
  <c r="BD977"/>
  <c r="AN977"/>
  <c r="BV977" s="1"/>
  <c r="BZ976"/>
  <c r="BW976"/>
  <c r="BV976"/>
  <c r="BQ976"/>
  <c r="BP976"/>
  <c r="BX976" s="1"/>
  <c r="BN976"/>
  <c r="BM976"/>
  <c r="BL976"/>
  <c r="BK976"/>
  <c r="BJ976"/>
  <c r="BI976"/>
  <c r="BH976"/>
  <c r="BO976" s="1"/>
  <c r="BG976"/>
  <c r="BF976"/>
  <c r="BE976"/>
  <c r="CA976" s="1"/>
  <c r="BD976"/>
  <c r="AN976"/>
  <c r="BT976" s="1"/>
  <c r="BZ975"/>
  <c r="BW975"/>
  <c r="BV975"/>
  <c r="BQ975"/>
  <c r="BP975"/>
  <c r="BX975" s="1"/>
  <c r="BN975"/>
  <c r="BM975"/>
  <c r="BL975"/>
  <c r="BK975"/>
  <c r="BJ975"/>
  <c r="BI975"/>
  <c r="BH975"/>
  <c r="BO975" s="1"/>
  <c r="BG975"/>
  <c r="BF975"/>
  <c r="BE975"/>
  <c r="CA975" s="1"/>
  <c r="BD975"/>
  <c r="AN975"/>
  <c r="BT975" s="1"/>
  <c r="BZ974"/>
  <c r="BW974"/>
  <c r="BV974"/>
  <c r="BU974"/>
  <c r="BT974"/>
  <c r="BQ974"/>
  <c r="BP974"/>
  <c r="BX974" s="1"/>
  <c r="BN974"/>
  <c r="BM974"/>
  <c r="BL974"/>
  <c r="BK974"/>
  <c r="BJ974"/>
  <c r="BI974"/>
  <c r="BH974"/>
  <c r="BO974" s="1"/>
  <c r="BG974"/>
  <c r="BF974"/>
  <c r="BE974"/>
  <c r="CA974" s="1"/>
  <c r="BD974"/>
  <c r="AN974"/>
  <c r="AU974" s="1"/>
  <c r="BZ973"/>
  <c r="BW973"/>
  <c r="BV973"/>
  <c r="BU973"/>
  <c r="BT973"/>
  <c r="BQ973"/>
  <c r="BP973"/>
  <c r="BX973" s="1"/>
  <c r="BN973"/>
  <c r="BM973"/>
  <c r="BL973"/>
  <c r="BK973"/>
  <c r="BJ973"/>
  <c r="BI973"/>
  <c r="BH973"/>
  <c r="BO973" s="1"/>
  <c r="BG973"/>
  <c r="BF973"/>
  <c r="BE973"/>
  <c r="CA973" s="1"/>
  <c r="BD973"/>
  <c r="AN973"/>
  <c r="AU973" s="1"/>
  <c r="BZ972"/>
  <c r="BU972"/>
  <c r="BT972"/>
  <c r="BQ972"/>
  <c r="BP972"/>
  <c r="BX972" s="1"/>
  <c r="BN972"/>
  <c r="BM972"/>
  <c r="BL972"/>
  <c r="BK972"/>
  <c r="BJ972"/>
  <c r="BI972"/>
  <c r="BH972"/>
  <c r="BO972" s="1"/>
  <c r="BG972"/>
  <c r="BF972"/>
  <c r="BE972"/>
  <c r="CA972" s="1"/>
  <c r="BD972"/>
  <c r="AN972"/>
  <c r="BV972" s="1"/>
  <c r="BZ971"/>
  <c r="BU971"/>
  <c r="BT971"/>
  <c r="BQ971"/>
  <c r="BP971"/>
  <c r="BX971" s="1"/>
  <c r="BN971"/>
  <c r="BM971"/>
  <c r="BL971"/>
  <c r="BK971"/>
  <c r="BJ971"/>
  <c r="BI971"/>
  <c r="BH971"/>
  <c r="BO971" s="1"/>
  <c r="BG971"/>
  <c r="BF971"/>
  <c r="BE971"/>
  <c r="CA971" s="1"/>
  <c r="BD971"/>
  <c r="AN971"/>
  <c r="BV971" s="1"/>
  <c r="BZ970"/>
  <c r="BU970"/>
  <c r="BT970"/>
  <c r="BQ970"/>
  <c r="BP970"/>
  <c r="BX970" s="1"/>
  <c r="BN970"/>
  <c r="BM970"/>
  <c r="BL970"/>
  <c r="BK970"/>
  <c r="BJ970"/>
  <c r="BI970"/>
  <c r="BH970"/>
  <c r="BO970" s="1"/>
  <c r="BG970"/>
  <c r="BF970"/>
  <c r="BE970"/>
  <c r="CA970" s="1"/>
  <c r="BD970"/>
  <c r="AN970"/>
  <c r="BV970" s="1"/>
  <c r="BZ969"/>
  <c r="BU969"/>
  <c r="BT969"/>
  <c r="BQ969"/>
  <c r="BP969"/>
  <c r="BX969" s="1"/>
  <c r="BN969"/>
  <c r="BM969"/>
  <c r="BL969"/>
  <c r="BK969"/>
  <c r="BJ969"/>
  <c r="BI969"/>
  <c r="BH969"/>
  <c r="BO969" s="1"/>
  <c r="BG969"/>
  <c r="BF969"/>
  <c r="BE969"/>
  <c r="CA969" s="1"/>
  <c r="BD969"/>
  <c r="AN969"/>
  <c r="BV969" s="1"/>
  <c r="BZ968"/>
  <c r="BU968"/>
  <c r="BT968"/>
  <c r="BQ968"/>
  <c r="BP968"/>
  <c r="BX968" s="1"/>
  <c r="BN968"/>
  <c r="BM968"/>
  <c r="BL968"/>
  <c r="BK968"/>
  <c r="BJ968"/>
  <c r="BI968"/>
  <c r="BH968"/>
  <c r="BO968" s="1"/>
  <c r="BG968"/>
  <c r="BF968"/>
  <c r="BE968"/>
  <c r="CA968" s="1"/>
  <c r="BD968"/>
  <c r="AN968"/>
  <c r="BV968" s="1"/>
  <c r="BZ967"/>
  <c r="BW967"/>
  <c r="BV967"/>
  <c r="BQ967"/>
  <c r="BP967"/>
  <c r="BX967" s="1"/>
  <c r="BN967"/>
  <c r="BM967"/>
  <c r="BL967"/>
  <c r="BK967"/>
  <c r="BJ967"/>
  <c r="BI967"/>
  <c r="BH967"/>
  <c r="BO967" s="1"/>
  <c r="BG967"/>
  <c r="BF967"/>
  <c r="BE967"/>
  <c r="CA967" s="1"/>
  <c r="BD967"/>
  <c r="AN967"/>
  <c r="BT967" s="1"/>
  <c r="BZ966"/>
  <c r="BW966"/>
  <c r="BV966"/>
  <c r="BQ966"/>
  <c r="BP966"/>
  <c r="BX966" s="1"/>
  <c r="BN966"/>
  <c r="BM966"/>
  <c r="BL966"/>
  <c r="BK966"/>
  <c r="BJ966"/>
  <c r="BI966"/>
  <c r="BH966"/>
  <c r="BO966" s="1"/>
  <c r="BG966"/>
  <c r="BF966"/>
  <c r="BE966"/>
  <c r="CA966" s="1"/>
  <c r="BD966"/>
  <c r="AN966"/>
  <c r="BT966" s="1"/>
  <c r="BZ965"/>
  <c r="BU965"/>
  <c r="BT965"/>
  <c r="BQ965"/>
  <c r="BP965"/>
  <c r="BX965" s="1"/>
  <c r="BN965"/>
  <c r="BM965"/>
  <c r="BL965"/>
  <c r="BK965"/>
  <c r="BJ965"/>
  <c r="BI965"/>
  <c r="BH965"/>
  <c r="BO965" s="1"/>
  <c r="BG965"/>
  <c r="BF965"/>
  <c r="BE965"/>
  <c r="CA965" s="1"/>
  <c r="BD965"/>
  <c r="AN965"/>
  <c r="BV965" s="1"/>
  <c r="BZ964"/>
  <c r="BW964"/>
  <c r="BV964"/>
  <c r="BU964"/>
  <c r="BT964"/>
  <c r="BQ964"/>
  <c r="BP964"/>
  <c r="BX964" s="1"/>
  <c r="BN964"/>
  <c r="BM964"/>
  <c r="BL964"/>
  <c r="BK964"/>
  <c r="BJ964"/>
  <c r="BI964"/>
  <c r="BH964"/>
  <c r="BO964" s="1"/>
  <c r="BG964"/>
  <c r="BF964"/>
  <c r="BE964"/>
  <c r="CA964" s="1"/>
  <c r="BD964"/>
  <c r="AN964"/>
  <c r="AU964" s="1"/>
  <c r="BZ963"/>
  <c r="BU963"/>
  <c r="BT963"/>
  <c r="BQ963"/>
  <c r="BP963"/>
  <c r="BX963" s="1"/>
  <c r="BN963"/>
  <c r="BM963"/>
  <c r="BL963"/>
  <c r="BK963"/>
  <c r="BJ963"/>
  <c r="BI963"/>
  <c r="BH963"/>
  <c r="BO963" s="1"/>
  <c r="BG963"/>
  <c r="BF963"/>
  <c r="BE963"/>
  <c r="CA963" s="1"/>
  <c r="BD963"/>
  <c r="AN963"/>
  <c r="BV963" s="1"/>
  <c r="BZ962"/>
  <c r="BW962"/>
  <c r="BV962"/>
  <c r="BU962"/>
  <c r="BT962"/>
  <c r="BQ962"/>
  <c r="BP962"/>
  <c r="BX962" s="1"/>
  <c r="BN962"/>
  <c r="BM962"/>
  <c r="BL962"/>
  <c r="BK962"/>
  <c r="BJ962"/>
  <c r="BI962"/>
  <c r="BH962"/>
  <c r="BO962" s="1"/>
  <c r="BG962"/>
  <c r="BF962"/>
  <c r="BE962"/>
  <c r="CA962" s="1"/>
  <c r="BD962"/>
  <c r="AN962"/>
  <c r="AU962" s="1"/>
  <c r="BZ961"/>
  <c r="BW961"/>
  <c r="BV961"/>
  <c r="BQ961"/>
  <c r="BP961"/>
  <c r="BX961" s="1"/>
  <c r="BN961"/>
  <c r="BM961"/>
  <c r="BL961"/>
  <c r="BK961"/>
  <c r="BJ961"/>
  <c r="BI961"/>
  <c r="BH961"/>
  <c r="BO961" s="1"/>
  <c r="BG961"/>
  <c r="BF961"/>
  <c r="BE961"/>
  <c r="CA961" s="1"/>
  <c r="BD961"/>
  <c r="AN961"/>
  <c r="BT961" s="1"/>
  <c r="BZ960"/>
  <c r="BW960"/>
  <c r="BV960"/>
  <c r="BU960"/>
  <c r="BT960"/>
  <c r="BQ960"/>
  <c r="BP960"/>
  <c r="BX960" s="1"/>
  <c r="BN960"/>
  <c r="BM960"/>
  <c r="BL960"/>
  <c r="BK960"/>
  <c r="BJ960"/>
  <c r="BI960"/>
  <c r="BH960"/>
  <c r="BO960" s="1"/>
  <c r="BG960"/>
  <c r="BF960"/>
  <c r="BE960"/>
  <c r="CA960" s="1"/>
  <c r="BD960"/>
  <c r="AN960"/>
  <c r="AU960" s="1"/>
  <c r="BZ959"/>
  <c r="BW959"/>
  <c r="BV959"/>
  <c r="BQ959"/>
  <c r="BP959"/>
  <c r="BX959" s="1"/>
  <c r="BN959"/>
  <c r="BM959"/>
  <c r="BL959"/>
  <c r="BK959"/>
  <c r="BJ959"/>
  <c r="BI959"/>
  <c r="BH959"/>
  <c r="BO959" s="1"/>
  <c r="BG959"/>
  <c r="BF959"/>
  <c r="BE959"/>
  <c r="CA959" s="1"/>
  <c r="BD959"/>
  <c r="AN959"/>
  <c r="BT959" s="1"/>
  <c r="BZ958"/>
  <c r="BW958"/>
  <c r="BV958"/>
  <c r="BQ958"/>
  <c r="BP958"/>
  <c r="BX958" s="1"/>
  <c r="BN958"/>
  <c r="BM958"/>
  <c r="BL958"/>
  <c r="BK958"/>
  <c r="BJ958"/>
  <c r="BI958"/>
  <c r="BH958"/>
  <c r="BO958" s="1"/>
  <c r="BG958"/>
  <c r="BF958"/>
  <c r="BE958"/>
  <c r="CA958" s="1"/>
  <c r="BD958"/>
  <c r="AN958"/>
  <c r="BT958" s="1"/>
  <c r="BZ957"/>
  <c r="BW957"/>
  <c r="BV957"/>
  <c r="BU957"/>
  <c r="BT957"/>
  <c r="BQ957"/>
  <c r="BP957"/>
  <c r="BX957" s="1"/>
  <c r="BN957"/>
  <c r="BM957"/>
  <c r="BL957"/>
  <c r="BK957"/>
  <c r="BJ957"/>
  <c r="BI957"/>
  <c r="BH957"/>
  <c r="BO957" s="1"/>
  <c r="BG957"/>
  <c r="BF957"/>
  <c r="BE957"/>
  <c r="CA957" s="1"/>
  <c r="BD957"/>
  <c r="AN957"/>
  <c r="AU957" s="1"/>
  <c r="BZ956"/>
  <c r="BW956"/>
  <c r="BV956"/>
  <c r="BU956"/>
  <c r="BT956"/>
  <c r="BQ956"/>
  <c r="BP956"/>
  <c r="BX956" s="1"/>
  <c r="BN956"/>
  <c r="BM956"/>
  <c r="BL956"/>
  <c r="BK956"/>
  <c r="BJ956"/>
  <c r="BI956"/>
  <c r="BH956"/>
  <c r="BO956" s="1"/>
  <c r="BG956"/>
  <c r="BF956"/>
  <c r="BE956"/>
  <c r="CA956" s="1"/>
  <c r="BD956"/>
  <c r="AN956"/>
  <c r="AU956" s="1"/>
  <c r="BZ955"/>
  <c r="BU955"/>
  <c r="BT955"/>
  <c r="BQ955"/>
  <c r="BP955"/>
  <c r="BX955" s="1"/>
  <c r="BN955"/>
  <c r="BM955"/>
  <c r="BL955"/>
  <c r="BK955"/>
  <c r="BJ955"/>
  <c r="BI955"/>
  <c r="BH955"/>
  <c r="BO955" s="1"/>
  <c r="BG955"/>
  <c r="BF955"/>
  <c r="BE955"/>
  <c r="CA955" s="1"/>
  <c r="BD955"/>
  <c r="AN955"/>
  <c r="BV955" s="1"/>
  <c r="BZ954"/>
  <c r="BU954"/>
  <c r="BT954"/>
  <c r="BQ954"/>
  <c r="BP954"/>
  <c r="BX954" s="1"/>
  <c r="BN954"/>
  <c r="BM954"/>
  <c r="BL954"/>
  <c r="BK954"/>
  <c r="BJ954"/>
  <c r="BI954"/>
  <c r="BH954"/>
  <c r="BO954" s="1"/>
  <c r="BG954"/>
  <c r="BF954"/>
  <c r="BE954"/>
  <c r="CA954" s="1"/>
  <c r="BD954"/>
  <c r="AN954"/>
  <c r="BV954" s="1"/>
  <c r="BZ953"/>
  <c r="BU953"/>
  <c r="BT953"/>
  <c r="BQ953"/>
  <c r="BP953"/>
  <c r="BX953" s="1"/>
  <c r="BN953"/>
  <c r="BM953"/>
  <c r="BL953"/>
  <c r="BK953"/>
  <c r="BJ953"/>
  <c r="BI953"/>
  <c r="BH953"/>
  <c r="BO953" s="1"/>
  <c r="BG953"/>
  <c r="BF953"/>
  <c r="BE953"/>
  <c r="CA953" s="1"/>
  <c r="BD953"/>
  <c r="AN953"/>
  <c r="BV953" s="1"/>
  <c r="BZ952"/>
  <c r="BW952"/>
  <c r="BV952"/>
  <c r="BU952"/>
  <c r="BT952"/>
  <c r="BQ952"/>
  <c r="BP952"/>
  <c r="BX952" s="1"/>
  <c r="BN952"/>
  <c r="BM952"/>
  <c r="BL952"/>
  <c r="BK952"/>
  <c r="BJ952"/>
  <c r="BI952"/>
  <c r="BH952"/>
  <c r="BO952" s="1"/>
  <c r="BG952"/>
  <c r="BF952"/>
  <c r="BE952"/>
  <c r="CA952" s="1"/>
  <c r="BD952"/>
  <c r="AN952"/>
  <c r="AU952" s="1"/>
  <c r="BZ951"/>
  <c r="BW951"/>
  <c r="BV951"/>
  <c r="BQ951"/>
  <c r="BP951"/>
  <c r="BX951" s="1"/>
  <c r="BN951"/>
  <c r="BM951"/>
  <c r="BL951"/>
  <c r="BK951"/>
  <c r="BJ951"/>
  <c r="BI951"/>
  <c r="BH951"/>
  <c r="BO951" s="1"/>
  <c r="BG951"/>
  <c r="BF951"/>
  <c r="BE951"/>
  <c r="CA951" s="1"/>
  <c r="BD951"/>
  <c r="AN951"/>
  <c r="BT951" s="1"/>
  <c r="BZ950"/>
  <c r="BW950"/>
  <c r="BV950"/>
  <c r="BU950"/>
  <c r="BT950"/>
  <c r="BQ950"/>
  <c r="BP950"/>
  <c r="BX950" s="1"/>
  <c r="BN950"/>
  <c r="BM950"/>
  <c r="BL950"/>
  <c r="BK950"/>
  <c r="BJ950"/>
  <c r="BI950"/>
  <c r="BH950"/>
  <c r="BO950" s="1"/>
  <c r="BG950"/>
  <c r="BF950"/>
  <c r="BE950"/>
  <c r="CA950" s="1"/>
  <c r="BD950"/>
  <c r="AN950"/>
  <c r="AU950" s="1"/>
  <c r="BZ949"/>
  <c r="BU949"/>
  <c r="BT949"/>
  <c r="BQ949"/>
  <c r="BP949"/>
  <c r="BX949" s="1"/>
  <c r="BN949"/>
  <c r="BM949"/>
  <c r="BL949"/>
  <c r="BK949"/>
  <c r="BJ949"/>
  <c r="BI949"/>
  <c r="BH949"/>
  <c r="BO949" s="1"/>
  <c r="BG949"/>
  <c r="BF949"/>
  <c r="BE949"/>
  <c r="CA949" s="1"/>
  <c r="BD949"/>
  <c r="AN949"/>
  <c r="BV949" s="1"/>
  <c r="BZ948"/>
  <c r="BU948"/>
  <c r="BT948"/>
  <c r="BQ948"/>
  <c r="BP948"/>
  <c r="BX948" s="1"/>
  <c r="BN948"/>
  <c r="BM948"/>
  <c r="BL948"/>
  <c r="BK948"/>
  <c r="BJ948"/>
  <c r="BI948"/>
  <c r="BH948"/>
  <c r="BO948" s="1"/>
  <c r="BG948"/>
  <c r="BF948"/>
  <c r="BE948"/>
  <c r="CA948" s="1"/>
  <c r="BD948"/>
  <c r="AN948"/>
  <c r="BV948" s="1"/>
  <c r="BZ947"/>
  <c r="BU947"/>
  <c r="BT947"/>
  <c r="BQ947"/>
  <c r="BP947"/>
  <c r="BX947" s="1"/>
  <c r="BN947"/>
  <c r="BM947"/>
  <c r="BL947"/>
  <c r="BK947"/>
  <c r="BJ947"/>
  <c r="BI947"/>
  <c r="BH947"/>
  <c r="BO947" s="1"/>
  <c r="BG947"/>
  <c r="BF947"/>
  <c r="BE947"/>
  <c r="CA947" s="1"/>
  <c r="BD947"/>
  <c r="AN947"/>
  <c r="BV947" s="1"/>
  <c r="BZ946"/>
  <c r="BU946"/>
  <c r="BT946"/>
  <c r="BQ946"/>
  <c r="BP946"/>
  <c r="BX946" s="1"/>
  <c r="BN946"/>
  <c r="BM946"/>
  <c r="BL946"/>
  <c r="BK946"/>
  <c r="BJ946"/>
  <c r="BI946"/>
  <c r="BH946"/>
  <c r="BO946" s="1"/>
  <c r="BG946"/>
  <c r="BF946"/>
  <c r="BE946"/>
  <c r="CA946" s="1"/>
  <c r="BD946"/>
  <c r="AN946"/>
  <c r="BV946" s="1"/>
  <c r="BZ945"/>
  <c r="BU945"/>
  <c r="BT945"/>
  <c r="BQ945"/>
  <c r="BP945"/>
  <c r="BX945" s="1"/>
  <c r="BN945"/>
  <c r="BM945"/>
  <c r="BL945"/>
  <c r="BK945"/>
  <c r="BJ945"/>
  <c r="BI945"/>
  <c r="BH945"/>
  <c r="BO945" s="1"/>
  <c r="BG945"/>
  <c r="BF945"/>
  <c r="BE945"/>
  <c r="CA945" s="1"/>
  <c r="BD945"/>
  <c r="AN945"/>
  <c r="BV945" s="1"/>
  <c r="BZ944"/>
  <c r="BW944"/>
  <c r="BV944"/>
  <c r="BU944"/>
  <c r="BT944"/>
  <c r="BQ944"/>
  <c r="BP944"/>
  <c r="BX944" s="1"/>
  <c r="BN944"/>
  <c r="BM944"/>
  <c r="BL944"/>
  <c r="BK944"/>
  <c r="BJ944"/>
  <c r="BI944"/>
  <c r="BH944"/>
  <c r="BO944" s="1"/>
  <c r="BG944"/>
  <c r="BF944"/>
  <c r="BE944"/>
  <c r="CA944" s="1"/>
  <c r="BD944"/>
  <c r="AN944"/>
  <c r="AU944" s="1"/>
  <c r="BZ943"/>
  <c r="BW943"/>
  <c r="BV943"/>
  <c r="BU943"/>
  <c r="BT943"/>
  <c r="BQ943"/>
  <c r="BP943"/>
  <c r="BX943" s="1"/>
  <c r="BN943"/>
  <c r="BM943"/>
  <c r="BL943"/>
  <c r="BK943"/>
  <c r="BJ943"/>
  <c r="BI943"/>
  <c r="BH943"/>
  <c r="BO943" s="1"/>
  <c r="BG943"/>
  <c r="BF943"/>
  <c r="BE943"/>
  <c r="CA943" s="1"/>
  <c r="BD943"/>
  <c r="AN943"/>
  <c r="AU943" s="1"/>
  <c r="BZ942"/>
  <c r="BW942"/>
  <c r="BV942"/>
  <c r="BU942"/>
  <c r="BT942"/>
  <c r="BQ942"/>
  <c r="BP942"/>
  <c r="BX942" s="1"/>
  <c r="BN942"/>
  <c r="BM942"/>
  <c r="BL942"/>
  <c r="BK942"/>
  <c r="BJ942"/>
  <c r="BI942"/>
  <c r="BH942"/>
  <c r="BO942" s="1"/>
  <c r="BG942"/>
  <c r="BF942"/>
  <c r="BE942"/>
  <c r="CA942" s="1"/>
  <c r="BD942"/>
  <c r="AN942"/>
  <c r="AU942" s="1"/>
  <c r="BZ941"/>
  <c r="BW941"/>
  <c r="BV941"/>
  <c r="BU941"/>
  <c r="BT941"/>
  <c r="BQ941"/>
  <c r="BP941"/>
  <c r="BX941" s="1"/>
  <c r="BN941"/>
  <c r="BM941"/>
  <c r="BL941"/>
  <c r="BK941"/>
  <c r="BJ941"/>
  <c r="BI941"/>
  <c r="BH941"/>
  <c r="BO941" s="1"/>
  <c r="BG941"/>
  <c r="BF941"/>
  <c r="BE941"/>
  <c r="CA941" s="1"/>
  <c r="BD941"/>
  <c r="AN941"/>
  <c r="AU941" s="1"/>
  <c r="BZ940"/>
  <c r="BU940"/>
  <c r="BT940"/>
  <c r="BQ940"/>
  <c r="BP940"/>
  <c r="BX940" s="1"/>
  <c r="BN940"/>
  <c r="BM940"/>
  <c r="BL940"/>
  <c r="BK940"/>
  <c r="BJ940"/>
  <c r="BI940"/>
  <c r="BH940"/>
  <c r="BO940" s="1"/>
  <c r="BG940"/>
  <c r="BF940"/>
  <c r="BE940"/>
  <c r="CA940" s="1"/>
  <c r="BD940"/>
  <c r="AN940"/>
  <c r="BV940" s="1"/>
  <c r="BZ939"/>
  <c r="BU939"/>
  <c r="BT939"/>
  <c r="BQ939"/>
  <c r="BP939"/>
  <c r="BX939" s="1"/>
  <c r="BN939"/>
  <c r="BM939"/>
  <c r="BL939"/>
  <c r="BK939"/>
  <c r="BJ939"/>
  <c r="BI939"/>
  <c r="BH939"/>
  <c r="BO939" s="1"/>
  <c r="BG939"/>
  <c r="BF939"/>
  <c r="BE939"/>
  <c r="CA939" s="1"/>
  <c r="BD939"/>
  <c r="AN939"/>
  <c r="BV939" s="1"/>
  <c r="BZ938"/>
  <c r="BW938"/>
  <c r="BV938"/>
  <c r="BQ938"/>
  <c r="BP938"/>
  <c r="BX938" s="1"/>
  <c r="BN938"/>
  <c r="BM938"/>
  <c r="BL938"/>
  <c r="BK938"/>
  <c r="BJ938"/>
  <c r="BI938"/>
  <c r="BH938"/>
  <c r="BO938" s="1"/>
  <c r="BG938"/>
  <c r="BF938"/>
  <c r="BE938"/>
  <c r="CA938" s="1"/>
  <c r="BD938"/>
  <c r="AN938"/>
  <c r="BT938" s="1"/>
  <c r="BZ937"/>
  <c r="BW937"/>
  <c r="BV937"/>
  <c r="BU937"/>
  <c r="BT937"/>
  <c r="BQ937"/>
  <c r="BP937"/>
  <c r="BX937" s="1"/>
  <c r="BN937"/>
  <c r="BM937"/>
  <c r="BL937"/>
  <c r="BK937"/>
  <c r="BJ937"/>
  <c r="BI937"/>
  <c r="BH937"/>
  <c r="BO937" s="1"/>
  <c r="BG937"/>
  <c r="BF937"/>
  <c r="BE937"/>
  <c r="CA937" s="1"/>
  <c r="BD937"/>
  <c r="AN937"/>
  <c r="AU937" s="1"/>
  <c r="BZ936"/>
  <c r="BW936"/>
  <c r="BV936"/>
  <c r="BQ936"/>
  <c r="BP936"/>
  <c r="BX936" s="1"/>
  <c r="BN936"/>
  <c r="BM936"/>
  <c r="BL936"/>
  <c r="BK936"/>
  <c r="BJ936"/>
  <c r="BI936"/>
  <c r="BH936"/>
  <c r="BO936" s="1"/>
  <c r="BG936"/>
  <c r="BF936"/>
  <c r="BE936"/>
  <c r="CA936" s="1"/>
  <c r="BD936"/>
  <c r="AN936"/>
  <c r="BT936" s="1"/>
  <c r="BZ935"/>
  <c r="BW935"/>
  <c r="BV935"/>
  <c r="BQ935"/>
  <c r="BP935"/>
  <c r="BX935" s="1"/>
  <c r="BN935"/>
  <c r="BM935"/>
  <c r="BL935"/>
  <c r="BK935"/>
  <c r="BJ935"/>
  <c r="BI935"/>
  <c r="BH935"/>
  <c r="BO935" s="1"/>
  <c r="BG935"/>
  <c r="BF935"/>
  <c r="BE935"/>
  <c r="CA935" s="1"/>
  <c r="BD935"/>
  <c r="AN935"/>
  <c r="BT935" s="1"/>
  <c r="BZ934"/>
  <c r="BW934"/>
  <c r="BV934"/>
  <c r="BU934"/>
  <c r="BT934"/>
  <c r="BQ934"/>
  <c r="BP934"/>
  <c r="BX934" s="1"/>
  <c r="BN934"/>
  <c r="BM934"/>
  <c r="BL934"/>
  <c r="BK934"/>
  <c r="BJ934"/>
  <c r="BI934"/>
  <c r="BH934"/>
  <c r="BO934" s="1"/>
  <c r="BG934"/>
  <c r="BF934"/>
  <c r="BE934"/>
  <c r="CA934" s="1"/>
  <c r="BD934"/>
  <c r="AN934"/>
  <c r="AU934" s="1"/>
  <c r="BZ933"/>
  <c r="BW933"/>
  <c r="BV933"/>
  <c r="BQ933"/>
  <c r="BP933"/>
  <c r="BX933" s="1"/>
  <c r="BN933"/>
  <c r="BM933"/>
  <c r="BL933"/>
  <c r="BK933"/>
  <c r="BJ933"/>
  <c r="BI933"/>
  <c r="BH933"/>
  <c r="BO933" s="1"/>
  <c r="BG933"/>
  <c r="BF933"/>
  <c r="BE933"/>
  <c r="CA933" s="1"/>
  <c r="BD933"/>
  <c r="AN933"/>
  <c r="BT933" s="1"/>
  <c r="BZ932"/>
  <c r="BU932"/>
  <c r="BT932"/>
  <c r="BQ932"/>
  <c r="BP932"/>
  <c r="BX932" s="1"/>
  <c r="BN932"/>
  <c r="BM932"/>
  <c r="BL932"/>
  <c r="BK932"/>
  <c r="BJ932"/>
  <c r="BI932"/>
  <c r="BH932"/>
  <c r="BO932" s="1"/>
  <c r="BG932"/>
  <c r="BF932"/>
  <c r="BE932"/>
  <c r="CA932" s="1"/>
  <c r="BD932"/>
  <c r="AN932"/>
  <c r="BV932" s="1"/>
  <c r="BZ931"/>
  <c r="BU931"/>
  <c r="BT931"/>
  <c r="BQ931"/>
  <c r="BP931"/>
  <c r="BX931" s="1"/>
  <c r="BN931"/>
  <c r="BM931"/>
  <c r="BL931"/>
  <c r="BK931"/>
  <c r="BJ931"/>
  <c r="BI931"/>
  <c r="BH931"/>
  <c r="BO931" s="1"/>
  <c r="BG931"/>
  <c r="BF931"/>
  <c r="BE931"/>
  <c r="CA931" s="1"/>
  <c r="BD931"/>
  <c r="AN931"/>
  <c r="BV931" s="1"/>
  <c r="BZ930"/>
  <c r="BU930"/>
  <c r="BT930"/>
  <c r="BQ930"/>
  <c r="BP930"/>
  <c r="BX930" s="1"/>
  <c r="BN930"/>
  <c r="BM930"/>
  <c r="BL930"/>
  <c r="BK930"/>
  <c r="BJ930"/>
  <c r="BI930"/>
  <c r="BH930"/>
  <c r="BO930" s="1"/>
  <c r="BG930"/>
  <c r="BF930"/>
  <c r="BE930"/>
  <c r="CA930" s="1"/>
  <c r="BD930"/>
  <c r="AN930"/>
  <c r="BV930" s="1"/>
  <c r="BZ929"/>
  <c r="BU929"/>
  <c r="BT929"/>
  <c r="BQ929"/>
  <c r="BP929"/>
  <c r="BX929" s="1"/>
  <c r="BN929"/>
  <c r="BM929"/>
  <c r="BL929"/>
  <c r="BK929"/>
  <c r="BJ929"/>
  <c r="BI929"/>
  <c r="BH929"/>
  <c r="BO929" s="1"/>
  <c r="BG929"/>
  <c r="BF929"/>
  <c r="BE929"/>
  <c r="CA929" s="1"/>
  <c r="BD929"/>
  <c r="AN929"/>
  <c r="BV929" s="1"/>
  <c r="BZ928"/>
  <c r="BU928"/>
  <c r="BT928"/>
  <c r="BQ928"/>
  <c r="BP928"/>
  <c r="BX928" s="1"/>
  <c r="BN928"/>
  <c r="BM928"/>
  <c r="BL928"/>
  <c r="BK928"/>
  <c r="BJ928"/>
  <c r="BI928"/>
  <c r="BH928"/>
  <c r="BO928" s="1"/>
  <c r="BG928"/>
  <c r="BF928"/>
  <c r="BE928"/>
  <c r="CA928" s="1"/>
  <c r="BD928"/>
  <c r="AN928"/>
  <c r="BV928" s="1"/>
  <c r="BZ927"/>
  <c r="BU927"/>
  <c r="BT927"/>
  <c r="BQ927"/>
  <c r="BP927"/>
  <c r="BX927" s="1"/>
  <c r="BN927"/>
  <c r="BM927"/>
  <c r="BL927"/>
  <c r="BK927"/>
  <c r="BJ927"/>
  <c r="BI927"/>
  <c r="BH927"/>
  <c r="BO927" s="1"/>
  <c r="BG927"/>
  <c r="BF927"/>
  <c r="BE927"/>
  <c r="CA927" s="1"/>
  <c r="BD927"/>
  <c r="AN927"/>
  <c r="BV927" s="1"/>
  <c r="BZ926"/>
  <c r="BW926"/>
  <c r="BV926"/>
  <c r="BQ926"/>
  <c r="BP926"/>
  <c r="BX926" s="1"/>
  <c r="BN926"/>
  <c r="BM926"/>
  <c r="BL926"/>
  <c r="BK926"/>
  <c r="BJ926"/>
  <c r="BI926"/>
  <c r="BH926"/>
  <c r="BO926" s="1"/>
  <c r="BG926"/>
  <c r="BF926"/>
  <c r="BE926"/>
  <c r="CA926" s="1"/>
  <c r="BD926"/>
  <c r="AN926"/>
  <c r="BT926" s="1"/>
  <c r="BZ925"/>
  <c r="BU925"/>
  <c r="BT925"/>
  <c r="BQ925"/>
  <c r="BP925"/>
  <c r="BX925" s="1"/>
  <c r="BN925"/>
  <c r="BM925"/>
  <c r="BL925"/>
  <c r="BK925"/>
  <c r="BJ925"/>
  <c r="BI925"/>
  <c r="BH925"/>
  <c r="BO925" s="1"/>
  <c r="BG925"/>
  <c r="BF925"/>
  <c r="BE925"/>
  <c r="CA925" s="1"/>
  <c r="BD925"/>
  <c r="AN925"/>
  <c r="BV925" s="1"/>
  <c r="BZ924"/>
  <c r="BU924"/>
  <c r="BT924"/>
  <c r="BQ924"/>
  <c r="BP924"/>
  <c r="BX924" s="1"/>
  <c r="BN924"/>
  <c r="BM924"/>
  <c r="BL924"/>
  <c r="BK924"/>
  <c r="BJ924"/>
  <c r="BI924"/>
  <c r="BH924"/>
  <c r="BO924" s="1"/>
  <c r="BG924"/>
  <c r="BF924"/>
  <c r="BE924"/>
  <c r="CA924" s="1"/>
  <c r="BD924"/>
  <c r="AN924"/>
  <c r="BV924" s="1"/>
  <c r="BZ923"/>
  <c r="BU923"/>
  <c r="BT923"/>
  <c r="BQ923"/>
  <c r="BP923"/>
  <c r="BX923" s="1"/>
  <c r="BN923"/>
  <c r="BM923"/>
  <c r="BL923"/>
  <c r="BK923"/>
  <c r="BJ923"/>
  <c r="BI923"/>
  <c r="BH923"/>
  <c r="BO923" s="1"/>
  <c r="BG923"/>
  <c r="BF923"/>
  <c r="BE923"/>
  <c r="CA923" s="1"/>
  <c r="BD923"/>
  <c r="AN923"/>
  <c r="BV923" s="1"/>
  <c r="BZ922"/>
  <c r="BU922"/>
  <c r="BT922"/>
  <c r="BQ922"/>
  <c r="BP922"/>
  <c r="BX922" s="1"/>
  <c r="BN922"/>
  <c r="BM922"/>
  <c r="BL922"/>
  <c r="BK922"/>
  <c r="BJ922"/>
  <c r="BI922"/>
  <c r="BH922"/>
  <c r="BO922" s="1"/>
  <c r="BG922"/>
  <c r="BF922"/>
  <c r="BE922"/>
  <c r="CA922" s="1"/>
  <c r="BD922"/>
  <c r="AN922"/>
  <c r="BV922" s="1"/>
  <c r="BZ921"/>
  <c r="BU921"/>
  <c r="BT921"/>
  <c r="BQ921"/>
  <c r="BP921"/>
  <c r="BX921" s="1"/>
  <c r="BN921"/>
  <c r="BM921"/>
  <c r="BL921"/>
  <c r="BK921"/>
  <c r="BJ921"/>
  <c r="BI921"/>
  <c r="BH921"/>
  <c r="BO921" s="1"/>
  <c r="BG921"/>
  <c r="BF921"/>
  <c r="BE921"/>
  <c r="CA921" s="1"/>
  <c r="BD921"/>
  <c r="AN921"/>
  <c r="BV921" s="1"/>
  <c r="BZ920"/>
  <c r="BW920"/>
  <c r="BV920"/>
  <c r="BQ920"/>
  <c r="BP920"/>
  <c r="BX920" s="1"/>
  <c r="BN920"/>
  <c r="BM920"/>
  <c r="BL920"/>
  <c r="BK920"/>
  <c r="BJ920"/>
  <c r="BI920"/>
  <c r="BH920"/>
  <c r="BO920" s="1"/>
  <c r="BG920"/>
  <c r="BF920"/>
  <c r="BE920"/>
  <c r="CA920" s="1"/>
  <c r="BD920"/>
  <c r="AN920"/>
  <c r="BT920" s="1"/>
  <c r="BZ919"/>
  <c r="BW919"/>
  <c r="BV919"/>
  <c r="BQ919"/>
  <c r="BP919"/>
  <c r="BX919" s="1"/>
  <c r="BN919"/>
  <c r="BM919"/>
  <c r="BL919"/>
  <c r="BK919"/>
  <c r="BJ919"/>
  <c r="BI919"/>
  <c r="BH919"/>
  <c r="BO919" s="1"/>
  <c r="BG919"/>
  <c r="BF919"/>
  <c r="BE919"/>
  <c r="CA919" s="1"/>
  <c r="BD919"/>
  <c r="AN919"/>
  <c r="BT919" s="1"/>
  <c r="BZ918"/>
  <c r="BU918"/>
  <c r="BT918"/>
  <c r="BQ918"/>
  <c r="BP918"/>
  <c r="BX918" s="1"/>
  <c r="BN918"/>
  <c r="BM918"/>
  <c r="BL918"/>
  <c r="BK918"/>
  <c r="BJ918"/>
  <c r="BI918"/>
  <c r="BH918"/>
  <c r="BO918" s="1"/>
  <c r="BG918"/>
  <c r="BF918"/>
  <c r="BE918"/>
  <c r="CA918" s="1"/>
  <c r="BD918"/>
  <c r="AN918"/>
  <c r="BV918" s="1"/>
  <c r="BZ917"/>
  <c r="BU917"/>
  <c r="BT917"/>
  <c r="BQ917"/>
  <c r="BP917"/>
  <c r="BX917" s="1"/>
  <c r="BN917"/>
  <c r="BM917"/>
  <c r="BL917"/>
  <c r="BK917"/>
  <c r="BJ917"/>
  <c r="BI917"/>
  <c r="BH917"/>
  <c r="BO917" s="1"/>
  <c r="BG917"/>
  <c r="BF917"/>
  <c r="BE917"/>
  <c r="CA917" s="1"/>
  <c r="BD917"/>
  <c r="AN917"/>
  <c r="BV917" s="1"/>
  <c r="BZ916"/>
  <c r="BU916"/>
  <c r="BT916"/>
  <c r="BQ916"/>
  <c r="BP916"/>
  <c r="BX916" s="1"/>
  <c r="BN916"/>
  <c r="BM916"/>
  <c r="BL916"/>
  <c r="BK916"/>
  <c r="BJ916"/>
  <c r="BI916"/>
  <c r="BH916"/>
  <c r="BO916" s="1"/>
  <c r="BG916"/>
  <c r="BF916"/>
  <c r="BE916"/>
  <c r="CA916" s="1"/>
  <c r="BD916"/>
  <c r="AN916"/>
  <c r="BV916" s="1"/>
  <c r="BZ915"/>
  <c r="BU915"/>
  <c r="BT915"/>
  <c r="BQ915"/>
  <c r="BP915"/>
  <c r="BX915" s="1"/>
  <c r="BN915"/>
  <c r="BM915"/>
  <c r="BL915"/>
  <c r="BK915"/>
  <c r="BJ915"/>
  <c r="BI915"/>
  <c r="BH915"/>
  <c r="BO915" s="1"/>
  <c r="BG915"/>
  <c r="BF915"/>
  <c r="BE915"/>
  <c r="CA915" s="1"/>
  <c r="BD915"/>
  <c r="AN915"/>
  <c r="BV915" s="1"/>
  <c r="BZ914"/>
  <c r="BW914"/>
  <c r="BV914"/>
  <c r="BU914"/>
  <c r="BT914"/>
  <c r="BQ914"/>
  <c r="BP914"/>
  <c r="BX914" s="1"/>
  <c r="BN914"/>
  <c r="BM914"/>
  <c r="BL914"/>
  <c r="BK914"/>
  <c r="BJ914"/>
  <c r="BI914"/>
  <c r="BH914"/>
  <c r="BO914" s="1"/>
  <c r="BG914"/>
  <c r="BF914"/>
  <c r="BE914"/>
  <c r="CA914" s="1"/>
  <c r="BD914"/>
  <c r="AN914"/>
  <c r="AU914" s="1"/>
  <c r="BZ913"/>
  <c r="BW913"/>
  <c r="BV913"/>
  <c r="BQ913"/>
  <c r="BP913"/>
  <c r="BX913" s="1"/>
  <c r="BN913"/>
  <c r="BM913"/>
  <c r="BL913"/>
  <c r="BK913"/>
  <c r="BJ913"/>
  <c r="BI913"/>
  <c r="BH913"/>
  <c r="BO913" s="1"/>
  <c r="BG913"/>
  <c r="BF913"/>
  <c r="BE913"/>
  <c r="CA913" s="1"/>
  <c r="BD913"/>
  <c r="AN913"/>
  <c r="BT913" s="1"/>
  <c r="BZ912"/>
  <c r="BW912"/>
  <c r="BV912"/>
  <c r="BQ912"/>
  <c r="BP912"/>
  <c r="BX912" s="1"/>
  <c r="BN912"/>
  <c r="BM912"/>
  <c r="BL912"/>
  <c r="BK912"/>
  <c r="BJ912"/>
  <c r="BI912"/>
  <c r="BH912"/>
  <c r="BO912" s="1"/>
  <c r="BG912"/>
  <c r="BF912"/>
  <c r="BE912"/>
  <c r="CA912" s="1"/>
  <c r="BD912"/>
  <c r="AN912"/>
  <c r="BT912" s="1"/>
  <c r="BZ911"/>
  <c r="BU911"/>
  <c r="BT911"/>
  <c r="BQ911"/>
  <c r="BP911"/>
  <c r="BX911" s="1"/>
  <c r="BN911"/>
  <c r="BM911"/>
  <c r="BL911"/>
  <c r="BK911"/>
  <c r="BJ911"/>
  <c r="BI911"/>
  <c r="BH911"/>
  <c r="BO911" s="1"/>
  <c r="BG911"/>
  <c r="BF911"/>
  <c r="BE911"/>
  <c r="CA911" s="1"/>
  <c r="BD911"/>
  <c r="AN911"/>
  <c r="BV911" s="1"/>
  <c r="BZ910"/>
  <c r="BU910"/>
  <c r="BT910"/>
  <c r="BQ910"/>
  <c r="BP910"/>
  <c r="BX910" s="1"/>
  <c r="BN910"/>
  <c r="BM910"/>
  <c r="BL910"/>
  <c r="BK910"/>
  <c r="BJ910"/>
  <c r="BI910"/>
  <c r="BH910"/>
  <c r="BO910" s="1"/>
  <c r="BG910"/>
  <c r="BF910"/>
  <c r="BE910"/>
  <c r="CA910" s="1"/>
  <c r="BD910"/>
  <c r="AN910"/>
  <c r="BV910" s="1"/>
  <c r="BZ909"/>
  <c r="BU909"/>
  <c r="BT909"/>
  <c r="BQ909"/>
  <c r="BP909"/>
  <c r="BX909" s="1"/>
  <c r="BN909"/>
  <c r="BM909"/>
  <c r="BL909"/>
  <c r="BK909"/>
  <c r="BJ909"/>
  <c r="BI909"/>
  <c r="BH909"/>
  <c r="BO909" s="1"/>
  <c r="BG909"/>
  <c r="BF909"/>
  <c r="BE909"/>
  <c r="CA909" s="1"/>
  <c r="BD909"/>
  <c r="AN909"/>
  <c r="BV909" s="1"/>
  <c r="BZ908"/>
  <c r="BU908"/>
  <c r="BT908"/>
  <c r="BQ908"/>
  <c r="BP908"/>
  <c r="BX908" s="1"/>
  <c r="BN908"/>
  <c r="BM908"/>
  <c r="BL908"/>
  <c r="BK908"/>
  <c r="BJ908"/>
  <c r="BI908"/>
  <c r="BH908"/>
  <c r="BO908" s="1"/>
  <c r="BG908"/>
  <c r="BF908"/>
  <c r="BE908"/>
  <c r="CA908" s="1"/>
  <c r="BD908"/>
  <c r="AN908"/>
  <c r="BV908" s="1"/>
  <c r="BZ907"/>
  <c r="BU907"/>
  <c r="BT907"/>
  <c r="BQ907"/>
  <c r="BP907"/>
  <c r="BX907" s="1"/>
  <c r="BN907"/>
  <c r="BM907"/>
  <c r="BL907"/>
  <c r="BK907"/>
  <c r="BJ907"/>
  <c r="BI907"/>
  <c r="BH907"/>
  <c r="BO907" s="1"/>
  <c r="BG907"/>
  <c r="BF907"/>
  <c r="BE907"/>
  <c r="CA907" s="1"/>
  <c r="BD907"/>
  <c r="AN907"/>
  <c r="BV907" s="1"/>
  <c r="BZ906"/>
  <c r="BW906"/>
  <c r="BV906"/>
  <c r="BQ906"/>
  <c r="BP906"/>
  <c r="BX906" s="1"/>
  <c r="BN906"/>
  <c r="BM906"/>
  <c r="BL906"/>
  <c r="BK906"/>
  <c r="BJ906"/>
  <c r="BI906"/>
  <c r="BH906"/>
  <c r="BO906" s="1"/>
  <c r="BG906"/>
  <c r="BF906"/>
  <c r="BE906"/>
  <c r="CA906" s="1"/>
  <c r="BD906"/>
  <c r="AN906"/>
  <c r="BT906" s="1"/>
  <c r="BZ905"/>
  <c r="BU905"/>
  <c r="BT905"/>
  <c r="BQ905"/>
  <c r="BP905"/>
  <c r="BX905" s="1"/>
  <c r="BN905"/>
  <c r="BM905"/>
  <c r="BL905"/>
  <c r="BK905"/>
  <c r="BJ905"/>
  <c r="BI905"/>
  <c r="BH905"/>
  <c r="BO905" s="1"/>
  <c r="BG905"/>
  <c r="BF905"/>
  <c r="BE905"/>
  <c r="CA905" s="1"/>
  <c r="BD905"/>
  <c r="AN905"/>
  <c r="BV905" s="1"/>
  <c r="BZ904"/>
  <c r="BU904"/>
  <c r="BT904"/>
  <c r="BQ904"/>
  <c r="BP904"/>
  <c r="BX904" s="1"/>
  <c r="BN904"/>
  <c r="BM904"/>
  <c r="BL904"/>
  <c r="BK904"/>
  <c r="BJ904"/>
  <c r="BI904"/>
  <c r="BH904"/>
  <c r="BO904" s="1"/>
  <c r="BG904"/>
  <c r="BF904"/>
  <c r="BE904"/>
  <c r="CA904" s="1"/>
  <c r="BD904"/>
  <c r="AN904"/>
  <c r="BV904" s="1"/>
  <c r="BZ903"/>
  <c r="BW903"/>
  <c r="BV903"/>
  <c r="BQ903"/>
  <c r="BP903"/>
  <c r="BX903" s="1"/>
  <c r="BN903"/>
  <c r="BM903"/>
  <c r="BL903"/>
  <c r="BK903"/>
  <c r="BJ903"/>
  <c r="BI903"/>
  <c r="BH903"/>
  <c r="BO903" s="1"/>
  <c r="BG903"/>
  <c r="BF903"/>
  <c r="BE903"/>
  <c r="CA903" s="1"/>
  <c r="BD903"/>
  <c r="AN903"/>
  <c r="BT903" s="1"/>
  <c r="BZ902"/>
  <c r="BW902"/>
  <c r="BV902"/>
  <c r="BQ902"/>
  <c r="BP902"/>
  <c r="BX902" s="1"/>
  <c r="BN902"/>
  <c r="BM902"/>
  <c r="BL902"/>
  <c r="BK902"/>
  <c r="BJ902"/>
  <c r="BI902"/>
  <c r="BH902"/>
  <c r="BO902" s="1"/>
  <c r="BG902"/>
  <c r="BF902"/>
  <c r="BE902"/>
  <c r="CA902" s="1"/>
  <c r="BD902"/>
  <c r="AN902"/>
  <c r="BT902" s="1"/>
  <c r="BZ901"/>
  <c r="BW901"/>
  <c r="BV901"/>
  <c r="BU901"/>
  <c r="BT901"/>
  <c r="BQ901"/>
  <c r="BP901"/>
  <c r="BX901" s="1"/>
  <c r="BN901"/>
  <c r="BM901"/>
  <c r="BL901"/>
  <c r="BK901"/>
  <c r="BJ901"/>
  <c r="BI901"/>
  <c r="BH901"/>
  <c r="BO901" s="1"/>
  <c r="BG901"/>
  <c r="BF901"/>
  <c r="BE901"/>
  <c r="CA901" s="1"/>
  <c r="BD901"/>
  <c r="AN901"/>
  <c r="AU901" s="1"/>
  <c r="BZ900"/>
  <c r="BW900"/>
  <c r="BV900"/>
  <c r="BQ900"/>
  <c r="BP900"/>
  <c r="BX900" s="1"/>
  <c r="BN900"/>
  <c r="BM900"/>
  <c r="BL900"/>
  <c r="BK900"/>
  <c r="BJ900"/>
  <c r="BI900"/>
  <c r="BH900"/>
  <c r="BO900" s="1"/>
  <c r="BG900"/>
  <c r="BF900"/>
  <c r="BE900"/>
  <c r="CA900" s="1"/>
  <c r="BD900"/>
  <c r="AN900"/>
  <c r="BT900" s="1"/>
  <c r="BZ899"/>
  <c r="BU899"/>
  <c r="BT899"/>
  <c r="BQ899"/>
  <c r="BP899"/>
  <c r="BX899" s="1"/>
  <c r="BN899"/>
  <c r="BM899"/>
  <c r="BL899"/>
  <c r="BK899"/>
  <c r="BJ899"/>
  <c r="BI899"/>
  <c r="BH899"/>
  <c r="BO899" s="1"/>
  <c r="BG899"/>
  <c r="BF899"/>
  <c r="BE899"/>
  <c r="CA899" s="1"/>
  <c r="BD899"/>
  <c r="AN899"/>
  <c r="BV899" s="1"/>
  <c r="BZ898"/>
  <c r="BU898"/>
  <c r="BT898"/>
  <c r="BQ898"/>
  <c r="BP898"/>
  <c r="BX898" s="1"/>
  <c r="BN898"/>
  <c r="BM898"/>
  <c r="BL898"/>
  <c r="BK898"/>
  <c r="BJ898"/>
  <c r="BI898"/>
  <c r="BH898"/>
  <c r="BO898" s="1"/>
  <c r="BG898"/>
  <c r="BF898"/>
  <c r="BE898"/>
  <c r="CA898" s="1"/>
  <c r="BD898"/>
  <c r="AN898"/>
  <c r="BV898" s="1"/>
  <c r="BZ897"/>
  <c r="BU897"/>
  <c r="BT897"/>
  <c r="BQ897"/>
  <c r="BP897"/>
  <c r="BX897" s="1"/>
  <c r="BN897"/>
  <c r="BM897"/>
  <c r="BL897"/>
  <c r="BK897"/>
  <c r="BJ897"/>
  <c r="BI897"/>
  <c r="BH897"/>
  <c r="BO897" s="1"/>
  <c r="BG897"/>
  <c r="BF897"/>
  <c r="BE897"/>
  <c r="CA897" s="1"/>
  <c r="BD897"/>
  <c r="AN897"/>
  <c r="BV897" s="1"/>
  <c r="BZ896"/>
  <c r="BU896"/>
  <c r="BT896"/>
  <c r="BQ896"/>
  <c r="BP896"/>
  <c r="BX896" s="1"/>
  <c r="BN896"/>
  <c r="BM896"/>
  <c r="BL896"/>
  <c r="BK896"/>
  <c r="BJ896"/>
  <c r="BI896"/>
  <c r="BH896"/>
  <c r="BO896" s="1"/>
  <c r="BG896"/>
  <c r="BF896"/>
  <c r="BE896"/>
  <c r="CA896" s="1"/>
  <c r="BD896"/>
  <c r="AN896"/>
  <c r="BV896" s="1"/>
  <c r="BZ895"/>
  <c r="BW895"/>
  <c r="BV895"/>
  <c r="BQ895"/>
  <c r="BP895"/>
  <c r="BX895" s="1"/>
  <c r="BN895"/>
  <c r="BM895"/>
  <c r="BL895"/>
  <c r="BK895"/>
  <c r="BJ895"/>
  <c r="BI895"/>
  <c r="BH895"/>
  <c r="BO895" s="1"/>
  <c r="BG895"/>
  <c r="BF895"/>
  <c r="BE895"/>
  <c r="CA895" s="1"/>
  <c r="BD895"/>
  <c r="AN895"/>
  <c r="BT895" s="1"/>
  <c r="BZ894"/>
  <c r="BU894"/>
  <c r="BT894"/>
  <c r="BQ894"/>
  <c r="BP894"/>
  <c r="BX894" s="1"/>
  <c r="BN894"/>
  <c r="BM894"/>
  <c r="BL894"/>
  <c r="BK894"/>
  <c r="BJ894"/>
  <c r="BI894"/>
  <c r="BH894"/>
  <c r="BO894" s="1"/>
  <c r="BG894"/>
  <c r="BF894"/>
  <c r="BE894"/>
  <c r="CA894" s="1"/>
  <c r="BD894"/>
  <c r="AN894"/>
  <c r="BV894" s="1"/>
  <c r="BZ893"/>
  <c r="BU893"/>
  <c r="BT893"/>
  <c r="BQ893"/>
  <c r="BP893"/>
  <c r="BX893" s="1"/>
  <c r="BN893"/>
  <c r="BM893"/>
  <c r="BL893"/>
  <c r="BK893"/>
  <c r="BJ893"/>
  <c r="BI893"/>
  <c r="BH893"/>
  <c r="BO893" s="1"/>
  <c r="BG893"/>
  <c r="BF893"/>
  <c r="BE893"/>
  <c r="CA893" s="1"/>
  <c r="BD893"/>
  <c r="AN893"/>
  <c r="BV893" s="1"/>
  <c r="BZ892"/>
  <c r="BW892"/>
  <c r="BV892"/>
  <c r="BQ892"/>
  <c r="BP892"/>
  <c r="BX892" s="1"/>
  <c r="BN892"/>
  <c r="BM892"/>
  <c r="BL892"/>
  <c r="BK892"/>
  <c r="BJ892"/>
  <c r="BI892"/>
  <c r="BH892"/>
  <c r="BO892" s="1"/>
  <c r="BG892"/>
  <c r="BF892"/>
  <c r="BE892"/>
  <c r="CA892" s="1"/>
  <c r="BD892"/>
  <c r="AN892"/>
  <c r="BT892" s="1"/>
  <c r="BZ891"/>
  <c r="BU891"/>
  <c r="BT891"/>
  <c r="BQ891"/>
  <c r="BP891"/>
  <c r="BX891" s="1"/>
  <c r="BN891"/>
  <c r="BM891"/>
  <c r="BL891"/>
  <c r="BK891"/>
  <c r="BJ891"/>
  <c r="BI891"/>
  <c r="BH891"/>
  <c r="BO891" s="1"/>
  <c r="BG891"/>
  <c r="BF891"/>
  <c r="BE891"/>
  <c r="CA891" s="1"/>
  <c r="BD891"/>
  <c r="AN891"/>
  <c r="BV891" s="1"/>
  <c r="BZ890"/>
  <c r="BU890"/>
  <c r="BT890"/>
  <c r="BQ890"/>
  <c r="BP890"/>
  <c r="BX890" s="1"/>
  <c r="BN890"/>
  <c r="BM890"/>
  <c r="BL890"/>
  <c r="BK890"/>
  <c r="BJ890"/>
  <c r="BI890"/>
  <c r="BH890"/>
  <c r="BO890" s="1"/>
  <c r="BG890"/>
  <c r="BF890"/>
  <c r="BE890"/>
  <c r="CA890" s="1"/>
  <c r="BD890"/>
  <c r="AN890"/>
  <c r="BV890" s="1"/>
  <c r="BZ889"/>
  <c r="BW889"/>
  <c r="BV889"/>
  <c r="BU889"/>
  <c r="BT889"/>
  <c r="BQ889"/>
  <c r="BP889"/>
  <c r="BX889" s="1"/>
  <c r="BN889"/>
  <c r="BM889"/>
  <c r="BL889"/>
  <c r="BK889"/>
  <c r="BJ889"/>
  <c r="BI889"/>
  <c r="BH889"/>
  <c r="BO889" s="1"/>
  <c r="BG889"/>
  <c r="BF889"/>
  <c r="BE889"/>
  <c r="CA889" s="1"/>
  <c r="BD889"/>
  <c r="AN889"/>
  <c r="AU889" s="1"/>
  <c r="BZ888"/>
  <c r="BU888"/>
  <c r="BT888"/>
  <c r="BQ888"/>
  <c r="BP888"/>
  <c r="BX888" s="1"/>
  <c r="BN888"/>
  <c r="BM888"/>
  <c r="BL888"/>
  <c r="BK888"/>
  <c r="BJ888"/>
  <c r="BI888"/>
  <c r="BH888"/>
  <c r="BO888" s="1"/>
  <c r="BG888"/>
  <c r="BF888"/>
  <c r="BE888"/>
  <c r="CA888" s="1"/>
  <c r="BD888"/>
  <c r="AN888"/>
  <c r="BV888" s="1"/>
  <c r="BZ887"/>
  <c r="BW887"/>
  <c r="BV887"/>
  <c r="BU887"/>
  <c r="BT887"/>
  <c r="BQ887"/>
  <c r="BP887"/>
  <c r="BX887" s="1"/>
  <c r="BN887"/>
  <c r="BM887"/>
  <c r="BL887"/>
  <c r="BK887"/>
  <c r="BJ887"/>
  <c r="BI887"/>
  <c r="BH887"/>
  <c r="BO887" s="1"/>
  <c r="BG887"/>
  <c r="BF887"/>
  <c r="BE887"/>
  <c r="CA887" s="1"/>
  <c r="BD887"/>
  <c r="AN887"/>
  <c r="AU887" s="1"/>
  <c r="BZ886"/>
  <c r="BU886"/>
  <c r="BT886"/>
  <c r="BQ886"/>
  <c r="BP886"/>
  <c r="BX886" s="1"/>
  <c r="BN886"/>
  <c r="BM886"/>
  <c r="BL886"/>
  <c r="BK886"/>
  <c r="BJ886"/>
  <c r="BI886"/>
  <c r="BH886"/>
  <c r="BO886" s="1"/>
  <c r="BG886"/>
  <c r="BF886"/>
  <c r="BE886"/>
  <c r="CA886" s="1"/>
  <c r="BD886"/>
  <c r="AN886"/>
  <c r="BV886" s="1"/>
  <c r="BZ885"/>
  <c r="BU885"/>
  <c r="BT885"/>
  <c r="BQ885"/>
  <c r="BP885"/>
  <c r="BX885" s="1"/>
  <c r="BN885"/>
  <c r="BM885"/>
  <c r="BL885"/>
  <c r="BK885"/>
  <c r="BJ885"/>
  <c r="BI885"/>
  <c r="BH885"/>
  <c r="BO885" s="1"/>
  <c r="BG885"/>
  <c r="BF885"/>
  <c r="BE885"/>
  <c r="CA885" s="1"/>
  <c r="BD885"/>
  <c r="AN885"/>
  <c r="BV885" s="1"/>
  <c r="BZ884"/>
  <c r="BU884"/>
  <c r="BT884"/>
  <c r="BQ884"/>
  <c r="BP884"/>
  <c r="BX884" s="1"/>
  <c r="BN884"/>
  <c r="BM884"/>
  <c r="BL884"/>
  <c r="BK884"/>
  <c r="BJ884"/>
  <c r="BI884"/>
  <c r="BH884"/>
  <c r="BO884" s="1"/>
  <c r="BG884"/>
  <c r="BF884"/>
  <c r="BE884"/>
  <c r="CA884" s="1"/>
  <c r="BD884"/>
  <c r="AN884"/>
  <c r="BV884" s="1"/>
  <c r="BZ883"/>
  <c r="BU883"/>
  <c r="BT883"/>
  <c r="BQ883"/>
  <c r="BP883"/>
  <c r="BX883" s="1"/>
  <c r="BN883"/>
  <c r="BM883"/>
  <c r="BL883"/>
  <c r="BK883"/>
  <c r="BJ883"/>
  <c r="BI883"/>
  <c r="BH883"/>
  <c r="BO883" s="1"/>
  <c r="BG883"/>
  <c r="BF883"/>
  <c r="BE883"/>
  <c r="CA883" s="1"/>
  <c r="BD883"/>
  <c r="AN883"/>
  <c r="BV883" s="1"/>
  <c r="BZ882"/>
  <c r="BW882"/>
  <c r="BV882"/>
  <c r="BQ882"/>
  <c r="BP882"/>
  <c r="BX882" s="1"/>
  <c r="BN882"/>
  <c r="BM882"/>
  <c r="BL882"/>
  <c r="BK882"/>
  <c r="BJ882"/>
  <c r="BI882"/>
  <c r="BH882"/>
  <c r="BO882" s="1"/>
  <c r="BG882"/>
  <c r="BF882"/>
  <c r="BE882"/>
  <c r="CA882" s="1"/>
  <c r="BD882"/>
  <c r="AN882"/>
  <c r="BT882" s="1"/>
  <c r="BZ881"/>
  <c r="BU881"/>
  <c r="BT881"/>
  <c r="BQ881"/>
  <c r="BP881"/>
  <c r="BX881" s="1"/>
  <c r="BN881"/>
  <c r="BM881"/>
  <c r="BL881"/>
  <c r="BK881"/>
  <c r="BJ881"/>
  <c r="BI881"/>
  <c r="BH881"/>
  <c r="BO881" s="1"/>
  <c r="BG881"/>
  <c r="BF881"/>
  <c r="BE881"/>
  <c r="CA881" s="1"/>
  <c r="BD881"/>
  <c r="AN881"/>
  <c r="BV881" s="1"/>
  <c r="BZ880"/>
  <c r="BW880"/>
  <c r="BV880"/>
  <c r="BU880"/>
  <c r="BT880"/>
  <c r="BQ880"/>
  <c r="BP880"/>
  <c r="BX880" s="1"/>
  <c r="BN880"/>
  <c r="BM880"/>
  <c r="BL880"/>
  <c r="BK880"/>
  <c r="BJ880"/>
  <c r="BI880"/>
  <c r="BH880"/>
  <c r="BO880" s="1"/>
  <c r="BG880"/>
  <c r="BF880"/>
  <c r="BE880"/>
  <c r="CA880" s="1"/>
  <c r="BD880"/>
  <c r="AN880"/>
  <c r="AU880" s="1"/>
  <c r="BZ879"/>
  <c r="BW879"/>
  <c r="BV879"/>
  <c r="BU879"/>
  <c r="BT879"/>
  <c r="BQ879"/>
  <c r="BP879"/>
  <c r="BX879" s="1"/>
  <c r="BN879"/>
  <c r="BM879"/>
  <c r="BL879"/>
  <c r="BK879"/>
  <c r="BJ879"/>
  <c r="BI879"/>
  <c r="BH879"/>
  <c r="BO879" s="1"/>
  <c r="BG879"/>
  <c r="BF879"/>
  <c r="BE879"/>
  <c r="CA879" s="1"/>
  <c r="BD879"/>
  <c r="AN879"/>
  <c r="AU879" s="1"/>
  <c r="BZ878"/>
  <c r="BW878"/>
  <c r="BV878"/>
  <c r="BQ878"/>
  <c r="BP878"/>
  <c r="BX878" s="1"/>
  <c r="BN878"/>
  <c r="BM878"/>
  <c r="BL878"/>
  <c r="BK878"/>
  <c r="BJ878"/>
  <c r="BI878"/>
  <c r="BH878"/>
  <c r="BO878" s="1"/>
  <c r="BG878"/>
  <c r="BF878"/>
  <c r="BE878"/>
  <c r="CA878" s="1"/>
  <c r="BD878"/>
  <c r="AN878"/>
  <c r="BT878" s="1"/>
  <c r="BZ877"/>
  <c r="BU877"/>
  <c r="BT877"/>
  <c r="BQ877"/>
  <c r="BP877"/>
  <c r="BX877" s="1"/>
  <c r="BN877"/>
  <c r="BM877"/>
  <c r="BL877"/>
  <c r="BK877"/>
  <c r="BJ877"/>
  <c r="BI877"/>
  <c r="BH877"/>
  <c r="BO877" s="1"/>
  <c r="BG877"/>
  <c r="BF877"/>
  <c r="BE877"/>
  <c r="CA877" s="1"/>
  <c r="BD877"/>
  <c r="AN877"/>
  <c r="BV877" s="1"/>
  <c r="BZ876"/>
  <c r="BU876"/>
  <c r="BT876"/>
  <c r="BQ876"/>
  <c r="BP876"/>
  <c r="BX876" s="1"/>
  <c r="BN876"/>
  <c r="BM876"/>
  <c r="BL876"/>
  <c r="BK876"/>
  <c r="BJ876"/>
  <c r="BI876"/>
  <c r="BH876"/>
  <c r="BO876" s="1"/>
  <c r="BG876"/>
  <c r="BF876"/>
  <c r="BE876"/>
  <c r="CA876" s="1"/>
  <c r="BD876"/>
  <c r="AN876"/>
  <c r="BV876" s="1"/>
  <c r="BZ875"/>
  <c r="BU875"/>
  <c r="BT875"/>
  <c r="BQ875"/>
  <c r="BP875"/>
  <c r="BX875" s="1"/>
  <c r="BN875"/>
  <c r="BM875"/>
  <c r="BL875"/>
  <c r="BK875"/>
  <c r="BJ875"/>
  <c r="BI875"/>
  <c r="BH875"/>
  <c r="BO875" s="1"/>
  <c r="BG875"/>
  <c r="BF875"/>
  <c r="BE875"/>
  <c r="CA875" s="1"/>
  <c r="BD875"/>
  <c r="AN875"/>
  <c r="BV875" s="1"/>
  <c r="BZ874"/>
  <c r="BU874"/>
  <c r="BT874"/>
  <c r="BQ874"/>
  <c r="BP874"/>
  <c r="BX874" s="1"/>
  <c r="BN874"/>
  <c r="BM874"/>
  <c r="BL874"/>
  <c r="BK874"/>
  <c r="BJ874"/>
  <c r="BI874"/>
  <c r="BH874"/>
  <c r="BO874" s="1"/>
  <c r="BG874"/>
  <c r="BF874"/>
  <c r="BE874"/>
  <c r="CA874" s="1"/>
  <c r="BD874"/>
  <c r="AN874"/>
  <c r="BV874" s="1"/>
  <c r="BZ873"/>
  <c r="BW873"/>
  <c r="BV873"/>
  <c r="BQ873"/>
  <c r="BP873"/>
  <c r="BX873" s="1"/>
  <c r="BN873"/>
  <c r="BM873"/>
  <c r="BL873"/>
  <c r="BK873"/>
  <c r="BJ873"/>
  <c r="BI873"/>
  <c r="BH873"/>
  <c r="BO873" s="1"/>
  <c r="BG873"/>
  <c r="BF873"/>
  <c r="BE873"/>
  <c r="CA873" s="1"/>
  <c r="BD873"/>
  <c r="AN873"/>
  <c r="BT873" s="1"/>
  <c r="BZ872"/>
  <c r="BW872"/>
  <c r="BV872"/>
  <c r="BQ872"/>
  <c r="BP872"/>
  <c r="BX872" s="1"/>
  <c r="BN872"/>
  <c r="BM872"/>
  <c r="BL872"/>
  <c r="BK872"/>
  <c r="BJ872"/>
  <c r="BI872"/>
  <c r="BH872"/>
  <c r="BO872" s="1"/>
  <c r="BG872"/>
  <c r="BF872"/>
  <c r="BE872"/>
  <c r="CA872" s="1"/>
  <c r="BD872"/>
  <c r="AN872"/>
  <c r="BT872" s="1"/>
  <c r="BZ871"/>
  <c r="BU871"/>
  <c r="BT871"/>
  <c r="BQ871"/>
  <c r="BP871"/>
  <c r="BX871" s="1"/>
  <c r="BN871"/>
  <c r="BM871"/>
  <c r="BL871"/>
  <c r="BK871"/>
  <c r="BJ871"/>
  <c r="BI871"/>
  <c r="BH871"/>
  <c r="BO871" s="1"/>
  <c r="BG871"/>
  <c r="BF871"/>
  <c r="BE871"/>
  <c r="CA871" s="1"/>
  <c r="BD871"/>
  <c r="AN871"/>
  <c r="BV871" s="1"/>
  <c r="BZ870"/>
  <c r="BW870"/>
  <c r="BV870"/>
  <c r="BQ870"/>
  <c r="BP870"/>
  <c r="BX870" s="1"/>
  <c r="BN870"/>
  <c r="BM870"/>
  <c r="BL870"/>
  <c r="BK870"/>
  <c r="BJ870"/>
  <c r="BI870"/>
  <c r="BH870"/>
  <c r="BO870" s="1"/>
  <c r="BG870"/>
  <c r="BF870"/>
  <c r="BE870"/>
  <c r="CA870" s="1"/>
  <c r="BD870"/>
  <c r="AN870"/>
  <c r="BT870" s="1"/>
  <c r="BZ869"/>
  <c r="BU869"/>
  <c r="BT869"/>
  <c r="BQ869"/>
  <c r="BP869"/>
  <c r="BX869" s="1"/>
  <c r="BN869"/>
  <c r="BM869"/>
  <c r="BL869"/>
  <c r="BK869"/>
  <c r="BJ869"/>
  <c r="BI869"/>
  <c r="BH869"/>
  <c r="BO869" s="1"/>
  <c r="BG869"/>
  <c r="BF869"/>
  <c r="BE869"/>
  <c r="CA869" s="1"/>
  <c r="BD869"/>
  <c r="AN869"/>
  <c r="BV869" s="1"/>
  <c r="BZ868"/>
  <c r="BU868"/>
  <c r="BT868"/>
  <c r="BQ868"/>
  <c r="BP868"/>
  <c r="BX868" s="1"/>
  <c r="BN868"/>
  <c r="BM868"/>
  <c r="BL868"/>
  <c r="BK868"/>
  <c r="BJ868"/>
  <c r="BI868"/>
  <c r="BH868"/>
  <c r="BO868" s="1"/>
  <c r="BG868"/>
  <c r="BF868"/>
  <c r="BE868"/>
  <c r="CA868" s="1"/>
  <c r="BD868"/>
  <c r="AN868"/>
  <c r="BV868" s="1"/>
  <c r="BZ867"/>
  <c r="BW867"/>
  <c r="BV867"/>
  <c r="BQ867"/>
  <c r="BP867"/>
  <c r="BX867" s="1"/>
  <c r="BN867"/>
  <c r="BM867"/>
  <c r="BL867"/>
  <c r="BK867"/>
  <c r="BJ867"/>
  <c r="BI867"/>
  <c r="BH867"/>
  <c r="BO867" s="1"/>
  <c r="BG867"/>
  <c r="BF867"/>
  <c r="BE867"/>
  <c r="CA867" s="1"/>
  <c r="BD867"/>
  <c r="AN867"/>
  <c r="BT867" s="1"/>
  <c r="BZ866"/>
  <c r="BW866"/>
  <c r="BV866"/>
  <c r="BQ866"/>
  <c r="BP866"/>
  <c r="BX866" s="1"/>
  <c r="BN866"/>
  <c r="BM866"/>
  <c r="BL866"/>
  <c r="BK866"/>
  <c r="BJ866"/>
  <c r="BI866"/>
  <c r="BH866"/>
  <c r="BO866" s="1"/>
  <c r="BG866"/>
  <c r="BF866"/>
  <c r="BE866"/>
  <c r="CA866" s="1"/>
  <c r="BD866"/>
  <c r="AN866"/>
  <c r="BT866" s="1"/>
  <c r="BZ865"/>
  <c r="BU865"/>
  <c r="BT865"/>
  <c r="BQ865"/>
  <c r="BP865"/>
  <c r="BX865" s="1"/>
  <c r="BN865"/>
  <c r="BM865"/>
  <c r="BL865"/>
  <c r="BK865"/>
  <c r="BJ865"/>
  <c r="BI865"/>
  <c r="BH865"/>
  <c r="BO865" s="1"/>
  <c r="BG865"/>
  <c r="BF865"/>
  <c r="BE865"/>
  <c r="CA865" s="1"/>
  <c r="BD865"/>
  <c r="AN865"/>
  <c r="BV865" s="1"/>
  <c r="BZ864"/>
  <c r="BW864"/>
  <c r="BV864"/>
  <c r="BU864"/>
  <c r="BT864"/>
  <c r="BQ864"/>
  <c r="BP864"/>
  <c r="BX864" s="1"/>
  <c r="BN864"/>
  <c r="BM864"/>
  <c r="BL864"/>
  <c r="BK864"/>
  <c r="BJ864"/>
  <c r="BI864"/>
  <c r="BH864"/>
  <c r="BO864" s="1"/>
  <c r="BG864"/>
  <c r="BF864"/>
  <c r="BE864"/>
  <c r="CA864" s="1"/>
  <c r="BD864"/>
  <c r="AN864"/>
  <c r="AU864" s="1"/>
  <c r="BZ863"/>
  <c r="BU863"/>
  <c r="BT863"/>
  <c r="BQ863"/>
  <c r="BP863"/>
  <c r="BX863" s="1"/>
  <c r="BN863"/>
  <c r="BM863"/>
  <c r="BL863"/>
  <c r="BK863"/>
  <c r="BJ863"/>
  <c r="BI863"/>
  <c r="BH863"/>
  <c r="BO863" s="1"/>
  <c r="BG863"/>
  <c r="BF863"/>
  <c r="BE863"/>
  <c r="CA863" s="1"/>
  <c r="BD863"/>
  <c r="AN863"/>
  <c r="BZ862"/>
  <c r="BU862"/>
  <c r="BT862"/>
  <c r="BQ862"/>
  <c r="BP862"/>
  <c r="BX862" s="1"/>
  <c r="BN862"/>
  <c r="BM862"/>
  <c r="BL862"/>
  <c r="BK862"/>
  <c r="BJ862"/>
  <c r="BI862"/>
  <c r="BG862"/>
  <c r="BF862"/>
  <c r="BE862"/>
  <c r="CA862" s="1"/>
  <c r="BD862"/>
  <c r="AN862"/>
  <c r="BZ861"/>
  <c r="BW861"/>
  <c r="BV861"/>
  <c r="BU861"/>
  <c r="BT861"/>
  <c r="BQ861"/>
  <c r="BP861"/>
  <c r="BX861" s="1"/>
  <c r="BN861"/>
  <c r="BM861"/>
  <c r="BL861"/>
  <c r="BK861"/>
  <c r="BJ861"/>
  <c r="BI861"/>
  <c r="BG861"/>
  <c r="BF861"/>
  <c r="BE861"/>
  <c r="CA861" s="1"/>
  <c r="BD861"/>
  <c r="AN861"/>
  <c r="AU861" s="1"/>
  <c r="BZ860"/>
  <c r="BW860"/>
  <c r="BV860"/>
  <c r="BU860"/>
  <c r="BT860"/>
  <c r="BQ860"/>
  <c r="BP860"/>
  <c r="BX860" s="1"/>
  <c r="BN860"/>
  <c r="BM860"/>
  <c r="BL860"/>
  <c r="BK860"/>
  <c r="BJ860"/>
  <c r="BI860"/>
  <c r="BG860"/>
  <c r="BF860"/>
  <c r="BE860"/>
  <c r="CA860" s="1"/>
  <c r="BD860"/>
  <c r="AN860"/>
  <c r="AU860" s="1"/>
  <c r="BZ859"/>
  <c r="BX859"/>
  <c r="BU859"/>
  <c r="BT859"/>
  <c r="BQ859"/>
  <c r="BP859"/>
  <c r="BN859"/>
  <c r="BM859"/>
  <c r="BL859"/>
  <c r="BK859"/>
  <c r="BJ859"/>
  <c r="BI859"/>
  <c r="BH859"/>
  <c r="BO859" s="1"/>
  <c r="BG859"/>
  <c r="BF859"/>
  <c r="BE859"/>
  <c r="CA859" s="1"/>
  <c r="BD859"/>
  <c r="AN859"/>
  <c r="BZ858"/>
  <c r="BW858"/>
  <c r="BV858"/>
  <c r="BQ858"/>
  <c r="BP858"/>
  <c r="BX858" s="1"/>
  <c r="BN858"/>
  <c r="BM858"/>
  <c r="BL858"/>
  <c r="BK858"/>
  <c r="BJ858"/>
  <c r="BI858"/>
  <c r="BG858"/>
  <c r="BF858"/>
  <c r="BE858"/>
  <c r="CA858" s="1"/>
  <c r="BD858"/>
  <c r="AN858"/>
  <c r="BZ857"/>
  <c r="BX857"/>
  <c r="BW857"/>
  <c r="BV857"/>
  <c r="BQ857"/>
  <c r="BP857"/>
  <c r="BN857"/>
  <c r="BM857"/>
  <c r="BL857"/>
  <c r="BK857"/>
  <c r="BJ857"/>
  <c r="BI857"/>
  <c r="BH857"/>
  <c r="BO857" s="1"/>
  <c r="BG857"/>
  <c r="BF857"/>
  <c r="BE857"/>
  <c r="CA857" s="1"/>
  <c r="BD857"/>
  <c r="AN857"/>
  <c r="BZ856"/>
  <c r="BU856"/>
  <c r="BT856"/>
  <c r="BQ856"/>
  <c r="BP856"/>
  <c r="BX856" s="1"/>
  <c r="BN856"/>
  <c r="BM856"/>
  <c r="BL856"/>
  <c r="BK856"/>
  <c r="BJ856"/>
  <c r="BI856"/>
  <c r="BG856"/>
  <c r="BF856"/>
  <c r="BE856"/>
  <c r="CA856" s="1"/>
  <c r="BD856"/>
  <c r="AN856"/>
  <c r="BZ855"/>
  <c r="BX855"/>
  <c r="BU855"/>
  <c r="BT855"/>
  <c r="BQ855"/>
  <c r="BP855"/>
  <c r="BN855"/>
  <c r="BM855"/>
  <c r="BL855"/>
  <c r="BK855"/>
  <c r="BJ855"/>
  <c r="BI855"/>
  <c r="BH855"/>
  <c r="BO855" s="1"/>
  <c r="BG855"/>
  <c r="BF855"/>
  <c r="BE855"/>
  <c r="CA855" s="1"/>
  <c r="BD855"/>
  <c r="AN855"/>
  <c r="BZ854"/>
  <c r="BU854"/>
  <c r="BT854"/>
  <c r="BQ854"/>
  <c r="BP854"/>
  <c r="BX854" s="1"/>
  <c r="BN854"/>
  <c r="BM854"/>
  <c r="BL854"/>
  <c r="BK854"/>
  <c r="BJ854"/>
  <c r="BI854"/>
  <c r="BG854"/>
  <c r="BF854"/>
  <c r="BE854"/>
  <c r="CA854" s="1"/>
  <c r="BD854"/>
  <c r="AN854"/>
  <c r="BZ853"/>
  <c r="BX853"/>
  <c r="BU853"/>
  <c r="BT853"/>
  <c r="BQ853"/>
  <c r="BP853"/>
  <c r="BN853"/>
  <c r="BM853"/>
  <c r="BL853"/>
  <c r="BK853"/>
  <c r="BJ853"/>
  <c r="BI853"/>
  <c r="BH853"/>
  <c r="BO853" s="1"/>
  <c r="BG853"/>
  <c r="BF853"/>
  <c r="BE853"/>
  <c r="CA853" s="1"/>
  <c r="BD853"/>
  <c r="AN853"/>
  <c r="BZ852"/>
  <c r="BU852"/>
  <c r="BT852"/>
  <c r="BQ852"/>
  <c r="BP852"/>
  <c r="BX852" s="1"/>
  <c r="BN852"/>
  <c r="BM852"/>
  <c r="BL852"/>
  <c r="BK852"/>
  <c r="BJ852"/>
  <c r="BI852"/>
  <c r="BG852"/>
  <c r="BF852"/>
  <c r="BE852"/>
  <c r="CA852" s="1"/>
  <c r="BD852"/>
  <c r="AN852"/>
  <c r="BZ851"/>
  <c r="BX851"/>
  <c r="BU851"/>
  <c r="BT851"/>
  <c r="BQ851"/>
  <c r="BP851"/>
  <c r="BN851"/>
  <c r="BM851"/>
  <c r="BL851"/>
  <c r="BK851"/>
  <c r="BJ851"/>
  <c r="BI851"/>
  <c r="BH851"/>
  <c r="BO851" s="1"/>
  <c r="BG851"/>
  <c r="BF851"/>
  <c r="BE851"/>
  <c r="CA851" s="1"/>
  <c r="BD851"/>
  <c r="AN851"/>
  <c r="BZ850"/>
  <c r="BW850"/>
  <c r="BV850"/>
  <c r="BU850"/>
  <c r="BT850"/>
  <c r="BQ850"/>
  <c r="BP850"/>
  <c r="BX850" s="1"/>
  <c r="BN850"/>
  <c r="BM850"/>
  <c r="BL850"/>
  <c r="BK850"/>
  <c r="BJ850"/>
  <c r="BI850"/>
  <c r="BH850"/>
  <c r="BO850" s="1"/>
  <c r="BG850"/>
  <c r="BF850"/>
  <c r="BE850"/>
  <c r="CA850" s="1"/>
  <c r="BD850"/>
  <c r="AN850"/>
  <c r="AU850" s="1"/>
  <c r="BZ849"/>
  <c r="BU849"/>
  <c r="BT849"/>
  <c r="BQ849"/>
  <c r="BP849"/>
  <c r="BX849" s="1"/>
  <c r="BN849"/>
  <c r="BM849"/>
  <c r="BL849"/>
  <c r="BK849"/>
  <c r="BJ849"/>
  <c r="BI849"/>
  <c r="BG849"/>
  <c r="BF849"/>
  <c r="BE849"/>
  <c r="CA849" s="1"/>
  <c r="BD849"/>
  <c r="AN849"/>
  <c r="BZ848"/>
  <c r="BX848"/>
  <c r="BU848"/>
  <c r="BT848"/>
  <c r="BQ848"/>
  <c r="BP848"/>
  <c r="BN848"/>
  <c r="BM848"/>
  <c r="BL848"/>
  <c r="BK848"/>
  <c r="BJ848"/>
  <c r="BI848"/>
  <c r="BH848"/>
  <c r="BO848" s="1"/>
  <c r="BG848"/>
  <c r="BF848"/>
  <c r="BE848"/>
  <c r="CA848" s="1"/>
  <c r="BD848"/>
  <c r="AN848"/>
  <c r="BZ847"/>
  <c r="BU847"/>
  <c r="BT847"/>
  <c r="BQ847"/>
  <c r="BP847"/>
  <c r="BX847" s="1"/>
  <c r="BN847"/>
  <c r="BM847"/>
  <c r="BL847"/>
  <c r="BK847"/>
  <c r="BJ847"/>
  <c r="BI847"/>
  <c r="BG847"/>
  <c r="BF847"/>
  <c r="BE847"/>
  <c r="CA847" s="1"/>
  <c r="BD847"/>
  <c r="AN847"/>
  <c r="BZ846"/>
  <c r="BX846"/>
  <c r="BW846"/>
  <c r="BV846"/>
  <c r="BQ846"/>
  <c r="BP846"/>
  <c r="BN846"/>
  <c r="BM846"/>
  <c r="BL846"/>
  <c r="BK846"/>
  <c r="BJ846"/>
  <c r="BI846"/>
  <c r="BH846"/>
  <c r="BO846" s="1"/>
  <c r="BG846"/>
  <c r="BF846"/>
  <c r="BE846"/>
  <c r="CA846" s="1"/>
  <c r="BD846"/>
  <c r="AN846"/>
  <c r="BZ845"/>
  <c r="BW845"/>
  <c r="BV845"/>
  <c r="BU845"/>
  <c r="BT845"/>
  <c r="BQ845"/>
  <c r="BP845"/>
  <c r="BX845" s="1"/>
  <c r="BN845"/>
  <c r="BM845"/>
  <c r="BL845"/>
  <c r="BK845"/>
  <c r="BJ845"/>
  <c r="BI845"/>
  <c r="BH845"/>
  <c r="BO845" s="1"/>
  <c r="BG845"/>
  <c r="BF845"/>
  <c r="BE845"/>
  <c r="CA845" s="1"/>
  <c r="BD845"/>
  <c r="AN845"/>
  <c r="AU845" s="1"/>
  <c r="BZ844"/>
  <c r="BW844"/>
  <c r="BV844"/>
  <c r="BU844"/>
  <c r="BT844"/>
  <c r="BQ844"/>
  <c r="BP844"/>
  <c r="BX844" s="1"/>
  <c r="BN844"/>
  <c r="BM844"/>
  <c r="BL844"/>
  <c r="BK844"/>
  <c r="BJ844"/>
  <c r="BI844"/>
  <c r="BH844"/>
  <c r="BO844" s="1"/>
  <c r="BG844"/>
  <c r="BF844"/>
  <c r="BE844"/>
  <c r="CA844" s="1"/>
  <c r="BD844"/>
  <c r="AN844"/>
  <c r="AU844" s="1"/>
  <c r="BZ843"/>
  <c r="BU843"/>
  <c r="BT843"/>
  <c r="BQ843"/>
  <c r="BP843"/>
  <c r="BX843" s="1"/>
  <c r="BN843"/>
  <c r="BM843"/>
  <c r="BL843"/>
  <c r="BK843"/>
  <c r="BJ843"/>
  <c r="BI843"/>
  <c r="BG843"/>
  <c r="BF843"/>
  <c r="BE843"/>
  <c r="CA843" s="1"/>
  <c r="BD843"/>
  <c r="AN843"/>
  <c r="BZ842"/>
  <c r="BX842"/>
  <c r="BU842"/>
  <c r="BT842"/>
  <c r="BQ842"/>
  <c r="BP842"/>
  <c r="BN842"/>
  <c r="BM842"/>
  <c r="BL842"/>
  <c r="BK842"/>
  <c r="BJ842"/>
  <c r="BI842"/>
  <c r="BH842"/>
  <c r="BO842" s="1"/>
  <c r="BG842"/>
  <c r="BF842"/>
  <c r="BE842"/>
  <c r="CA842" s="1"/>
  <c r="BD842"/>
  <c r="AN842"/>
  <c r="BZ841"/>
  <c r="BW841"/>
  <c r="BV841"/>
  <c r="BU841"/>
  <c r="BT841"/>
  <c r="BQ841"/>
  <c r="BP841"/>
  <c r="BX841" s="1"/>
  <c r="BN841"/>
  <c r="BM841"/>
  <c r="BL841"/>
  <c r="BK841"/>
  <c r="BJ841"/>
  <c r="BI841"/>
  <c r="BH841"/>
  <c r="BO841" s="1"/>
  <c r="BG841"/>
  <c r="BF841"/>
  <c r="BE841"/>
  <c r="CA841" s="1"/>
  <c r="BD841"/>
  <c r="AN841"/>
  <c r="AU841" s="1"/>
  <c r="BZ840"/>
  <c r="BW840"/>
  <c r="BV840"/>
  <c r="BU840"/>
  <c r="BT840"/>
  <c r="BQ840"/>
  <c r="BP840"/>
  <c r="BX840" s="1"/>
  <c r="BN840"/>
  <c r="BM840"/>
  <c r="BL840"/>
  <c r="BK840"/>
  <c r="BJ840"/>
  <c r="BI840"/>
  <c r="BH840"/>
  <c r="BO840" s="1"/>
  <c r="BG840"/>
  <c r="BF840"/>
  <c r="BE840"/>
  <c r="CA840" s="1"/>
  <c r="BD840"/>
  <c r="AN840"/>
  <c r="AU840" s="1"/>
  <c r="BZ839"/>
  <c r="BW839"/>
  <c r="BV839"/>
  <c r="BQ839"/>
  <c r="BP839"/>
  <c r="BX839" s="1"/>
  <c r="BN839"/>
  <c r="BM839"/>
  <c r="BL839"/>
  <c r="BK839"/>
  <c r="BJ839"/>
  <c r="BI839"/>
  <c r="BG839"/>
  <c r="BF839"/>
  <c r="BE839"/>
  <c r="CA839" s="1"/>
  <c r="BD839"/>
  <c r="AN839"/>
  <c r="BZ838"/>
  <c r="BX838"/>
  <c r="BU838"/>
  <c r="BT838"/>
  <c r="BQ838"/>
  <c r="BP838"/>
  <c r="BN838"/>
  <c r="BM838"/>
  <c r="BL838"/>
  <c r="BK838"/>
  <c r="BJ838"/>
  <c r="BI838"/>
  <c r="BH838"/>
  <c r="BO838" s="1"/>
  <c r="BG838"/>
  <c r="BF838"/>
  <c r="BE838"/>
  <c r="CA838" s="1"/>
  <c r="BD838"/>
  <c r="AN838"/>
  <c r="BZ837"/>
  <c r="BW837"/>
  <c r="BV837"/>
  <c r="BQ837"/>
  <c r="BP837"/>
  <c r="BX837" s="1"/>
  <c r="BN837"/>
  <c r="BM837"/>
  <c r="BL837"/>
  <c r="BK837"/>
  <c r="BJ837"/>
  <c r="BI837"/>
  <c r="BG837"/>
  <c r="BF837"/>
  <c r="BE837"/>
  <c r="CA837" s="1"/>
  <c r="BD837"/>
  <c r="AN837"/>
  <c r="BZ836"/>
  <c r="BX836"/>
  <c r="BW836"/>
  <c r="BV836"/>
  <c r="BQ836"/>
  <c r="BP836"/>
  <c r="BN836"/>
  <c r="BM836"/>
  <c r="BL836"/>
  <c r="BK836"/>
  <c r="BJ836"/>
  <c r="BI836"/>
  <c r="BH836"/>
  <c r="BO836" s="1"/>
  <c r="BG836"/>
  <c r="BF836"/>
  <c r="BE836"/>
  <c r="CA836" s="1"/>
  <c r="BD836"/>
  <c r="AN836"/>
  <c r="BZ835"/>
  <c r="BW835"/>
  <c r="BV835"/>
  <c r="BQ835"/>
  <c r="BP835"/>
  <c r="BX835" s="1"/>
  <c r="BN835"/>
  <c r="BM835"/>
  <c r="BL835"/>
  <c r="BK835"/>
  <c r="BJ835"/>
  <c r="BI835"/>
  <c r="BG835"/>
  <c r="BF835"/>
  <c r="BE835"/>
  <c r="CA835" s="1"/>
  <c r="BD835"/>
  <c r="AN835"/>
  <c r="BZ834"/>
  <c r="BX834"/>
  <c r="BW834"/>
  <c r="BV834"/>
  <c r="BQ834"/>
  <c r="BP834"/>
  <c r="BN834"/>
  <c r="BM834"/>
  <c r="BL834"/>
  <c r="BK834"/>
  <c r="BJ834"/>
  <c r="BI834"/>
  <c r="BH834"/>
  <c r="BO834" s="1"/>
  <c r="BG834"/>
  <c r="BF834"/>
  <c r="BE834"/>
  <c r="CA834" s="1"/>
  <c r="BD834"/>
  <c r="AN834"/>
  <c r="BZ833"/>
  <c r="BU833"/>
  <c r="BT833"/>
  <c r="BQ833"/>
  <c r="BP833"/>
  <c r="BX833" s="1"/>
  <c r="BN833"/>
  <c r="BM833"/>
  <c r="BL833"/>
  <c r="BK833"/>
  <c r="BJ833"/>
  <c r="BI833"/>
  <c r="BG833"/>
  <c r="BF833"/>
  <c r="BE833"/>
  <c r="CA833" s="1"/>
  <c r="BD833"/>
  <c r="AN833"/>
  <c r="BZ832"/>
  <c r="BX832"/>
  <c r="BU832"/>
  <c r="BT832"/>
  <c r="BQ832"/>
  <c r="BP832"/>
  <c r="BN832"/>
  <c r="BM832"/>
  <c r="BL832"/>
  <c r="BK832"/>
  <c r="BJ832"/>
  <c r="BI832"/>
  <c r="BH832"/>
  <c r="BO832" s="1"/>
  <c r="BG832"/>
  <c r="BF832"/>
  <c r="BE832"/>
  <c r="CA832" s="1"/>
  <c r="BD832"/>
  <c r="AN832"/>
  <c r="BZ831"/>
  <c r="BU831"/>
  <c r="BT831"/>
  <c r="BQ831"/>
  <c r="BP831"/>
  <c r="BX831" s="1"/>
  <c r="BN831"/>
  <c r="BM831"/>
  <c r="BL831"/>
  <c r="BK831"/>
  <c r="BJ831"/>
  <c r="BI831"/>
  <c r="BG831"/>
  <c r="BF831"/>
  <c r="BE831"/>
  <c r="CA831" s="1"/>
  <c r="BD831"/>
  <c r="AN831"/>
  <c r="BZ830"/>
  <c r="BX830"/>
  <c r="BU830"/>
  <c r="BT830"/>
  <c r="BQ830"/>
  <c r="BP830"/>
  <c r="BN830"/>
  <c r="BM830"/>
  <c r="BL830"/>
  <c r="BK830"/>
  <c r="BJ830"/>
  <c r="BI830"/>
  <c r="BH830"/>
  <c r="BO830" s="1"/>
  <c r="BG830"/>
  <c r="BF830"/>
  <c r="BE830"/>
  <c r="CA830" s="1"/>
  <c r="BD830"/>
  <c r="AN830"/>
  <c r="BZ829"/>
  <c r="BW829"/>
  <c r="BV829"/>
  <c r="BQ829"/>
  <c r="BP829"/>
  <c r="BX829" s="1"/>
  <c r="BN829"/>
  <c r="BM829"/>
  <c r="BL829"/>
  <c r="BK829"/>
  <c r="BJ829"/>
  <c r="BI829"/>
  <c r="BG829"/>
  <c r="BF829"/>
  <c r="BE829"/>
  <c r="CA829" s="1"/>
  <c r="BD829"/>
  <c r="AN829"/>
  <c r="BZ828"/>
  <c r="BX828"/>
  <c r="BU828"/>
  <c r="BT828"/>
  <c r="BQ828"/>
  <c r="BP828"/>
  <c r="BN828"/>
  <c r="BM828"/>
  <c r="BL828"/>
  <c r="BK828"/>
  <c r="BJ828"/>
  <c r="BI828"/>
  <c r="BH828"/>
  <c r="BO828" s="1"/>
  <c r="BG828"/>
  <c r="BF828"/>
  <c r="BE828"/>
  <c r="CA828" s="1"/>
  <c r="BD828"/>
  <c r="AN828"/>
  <c r="BZ827"/>
  <c r="BU827"/>
  <c r="BT827"/>
  <c r="BQ827"/>
  <c r="BP827"/>
  <c r="BX827" s="1"/>
  <c r="BN827"/>
  <c r="BM827"/>
  <c r="BL827"/>
  <c r="BK827"/>
  <c r="BJ827"/>
  <c r="BI827"/>
  <c r="BG827"/>
  <c r="BF827"/>
  <c r="BE827"/>
  <c r="CA827" s="1"/>
  <c r="BD827"/>
  <c r="AN827"/>
  <c r="BZ826"/>
  <c r="BX826"/>
  <c r="BU826"/>
  <c r="BT826"/>
  <c r="BQ826"/>
  <c r="BP826"/>
  <c r="BN826"/>
  <c r="BM826"/>
  <c r="BL826"/>
  <c r="BK826"/>
  <c r="BJ826"/>
  <c r="BI826"/>
  <c r="BH826"/>
  <c r="BO826" s="1"/>
  <c r="BG826"/>
  <c r="BF826"/>
  <c r="BE826"/>
  <c r="CA826" s="1"/>
  <c r="BD826"/>
  <c r="AN826"/>
  <c r="BZ825"/>
  <c r="BU825"/>
  <c r="BT825"/>
  <c r="BQ825"/>
  <c r="BP825"/>
  <c r="BX825" s="1"/>
  <c r="BN825"/>
  <c r="BM825"/>
  <c r="BL825"/>
  <c r="BK825"/>
  <c r="BJ825"/>
  <c r="BI825"/>
  <c r="BG825"/>
  <c r="BF825"/>
  <c r="BE825"/>
  <c r="CA825" s="1"/>
  <c r="BD825"/>
  <c r="AN825"/>
  <c r="BZ824"/>
  <c r="BX824"/>
  <c r="BU824"/>
  <c r="BT824"/>
  <c r="BQ824"/>
  <c r="BP824"/>
  <c r="BN824"/>
  <c r="BM824"/>
  <c r="BL824"/>
  <c r="BK824"/>
  <c r="BJ824"/>
  <c r="BI824"/>
  <c r="BH824"/>
  <c r="BO824" s="1"/>
  <c r="BG824"/>
  <c r="BF824"/>
  <c r="BE824"/>
  <c r="CA824" s="1"/>
  <c r="BD824"/>
  <c r="AN824"/>
  <c r="BZ823"/>
  <c r="BU823"/>
  <c r="BT823"/>
  <c r="BQ823"/>
  <c r="BP823"/>
  <c r="BX823" s="1"/>
  <c r="BN823"/>
  <c r="BM823"/>
  <c r="BL823"/>
  <c r="BK823"/>
  <c r="BJ823"/>
  <c r="BI823"/>
  <c r="BG823"/>
  <c r="BF823"/>
  <c r="BE823"/>
  <c r="CA823" s="1"/>
  <c r="BD823"/>
  <c r="AN823"/>
  <c r="BZ822"/>
  <c r="BX822"/>
  <c r="BW822"/>
  <c r="BV822"/>
  <c r="BQ822"/>
  <c r="BP822"/>
  <c r="BN822"/>
  <c r="BM822"/>
  <c r="BL822"/>
  <c r="BK822"/>
  <c r="BJ822"/>
  <c r="BI822"/>
  <c r="BH822"/>
  <c r="BO822" s="1"/>
  <c r="BG822"/>
  <c r="BF822"/>
  <c r="BE822"/>
  <c r="CA822" s="1"/>
  <c r="BD822"/>
  <c r="AN822"/>
  <c r="BZ821"/>
  <c r="BW821"/>
  <c r="BV821"/>
  <c r="BQ821"/>
  <c r="BP821"/>
  <c r="BX821" s="1"/>
  <c r="BN821"/>
  <c r="BM821"/>
  <c r="BL821"/>
  <c r="BK821"/>
  <c r="BJ821"/>
  <c r="BI821"/>
  <c r="BG821"/>
  <c r="BF821"/>
  <c r="BE821"/>
  <c r="CA821" s="1"/>
  <c r="BD821"/>
  <c r="AN821"/>
  <c r="BZ820"/>
  <c r="BX820"/>
  <c r="BW820"/>
  <c r="BV820"/>
  <c r="BQ820"/>
  <c r="BP820"/>
  <c r="BN820"/>
  <c r="BM820"/>
  <c r="BL820"/>
  <c r="BK820"/>
  <c r="BJ820"/>
  <c r="BI820"/>
  <c r="BH820"/>
  <c r="BO820" s="1"/>
  <c r="BG820"/>
  <c r="BF820"/>
  <c r="BE820"/>
  <c r="CA820" s="1"/>
  <c r="BD820"/>
  <c r="AN820"/>
  <c r="BZ819"/>
  <c r="BU819"/>
  <c r="BT819"/>
  <c r="BQ819"/>
  <c r="BP819"/>
  <c r="BX819" s="1"/>
  <c r="BN819"/>
  <c r="BM819"/>
  <c r="BL819"/>
  <c r="BK819"/>
  <c r="BJ819"/>
  <c r="BI819"/>
  <c r="BG819"/>
  <c r="BF819"/>
  <c r="BE819"/>
  <c r="CA819" s="1"/>
  <c r="BD819"/>
  <c r="AN819"/>
  <c r="BZ818"/>
  <c r="BX818"/>
  <c r="BU818"/>
  <c r="BT818"/>
  <c r="BQ818"/>
  <c r="BP818"/>
  <c r="BN818"/>
  <c r="BM818"/>
  <c r="BL818"/>
  <c r="BK818"/>
  <c r="BJ818"/>
  <c r="BI818"/>
  <c r="BH818"/>
  <c r="BO818" s="1"/>
  <c r="BG818"/>
  <c r="BF818"/>
  <c r="BE818"/>
  <c r="CA818" s="1"/>
  <c r="BD818"/>
  <c r="AN818"/>
  <c r="BZ817"/>
  <c r="BU817"/>
  <c r="BT817"/>
  <c r="BQ817"/>
  <c r="BP817"/>
  <c r="BX817" s="1"/>
  <c r="BN817"/>
  <c r="BM817"/>
  <c r="BL817"/>
  <c r="BK817"/>
  <c r="BJ817"/>
  <c r="BI817"/>
  <c r="BG817"/>
  <c r="BF817"/>
  <c r="BE817"/>
  <c r="CA817" s="1"/>
  <c r="BD817"/>
  <c r="AN817"/>
  <c r="BZ816"/>
  <c r="BX816"/>
  <c r="BU816"/>
  <c r="BT816"/>
  <c r="BQ816"/>
  <c r="BP816"/>
  <c r="BN816"/>
  <c r="BM816"/>
  <c r="BL816"/>
  <c r="BK816"/>
  <c r="BJ816"/>
  <c r="BI816"/>
  <c r="BH816"/>
  <c r="BO816" s="1"/>
  <c r="BG816"/>
  <c r="BF816"/>
  <c r="BE816"/>
  <c r="CA816" s="1"/>
  <c r="BD816"/>
  <c r="AN816"/>
  <c r="BZ815"/>
  <c r="BU815"/>
  <c r="BT815"/>
  <c r="BQ815"/>
  <c r="BP815"/>
  <c r="BX815" s="1"/>
  <c r="BN815"/>
  <c r="BM815"/>
  <c r="BL815"/>
  <c r="BK815"/>
  <c r="BJ815"/>
  <c r="BI815"/>
  <c r="BG815"/>
  <c r="BF815"/>
  <c r="BE815"/>
  <c r="CA815" s="1"/>
  <c r="BD815"/>
  <c r="AN815"/>
  <c r="BZ814"/>
  <c r="BX814"/>
  <c r="BU814"/>
  <c r="BT814"/>
  <c r="BQ814"/>
  <c r="BP814"/>
  <c r="BN814"/>
  <c r="BM814"/>
  <c r="BL814"/>
  <c r="BK814"/>
  <c r="BJ814"/>
  <c r="BI814"/>
  <c r="BH814"/>
  <c r="BO814" s="1"/>
  <c r="BG814"/>
  <c r="BF814"/>
  <c r="BE814"/>
  <c r="CA814" s="1"/>
  <c r="BD814"/>
  <c r="AN814"/>
  <c r="BZ813"/>
  <c r="BU813"/>
  <c r="BT813"/>
  <c r="BQ813"/>
  <c r="BP813"/>
  <c r="BX813" s="1"/>
  <c r="BN813"/>
  <c r="BM813"/>
  <c r="BL813"/>
  <c r="BK813"/>
  <c r="BJ813"/>
  <c r="BI813"/>
  <c r="BG813"/>
  <c r="BF813"/>
  <c r="BE813"/>
  <c r="CA813" s="1"/>
  <c r="BD813"/>
  <c r="AN813"/>
  <c r="BZ812"/>
  <c r="BX812"/>
  <c r="BW812"/>
  <c r="BV812"/>
  <c r="BQ812"/>
  <c r="BP812"/>
  <c r="BN812"/>
  <c r="BM812"/>
  <c r="BL812"/>
  <c r="BK812"/>
  <c r="BJ812"/>
  <c r="BI812"/>
  <c r="BH812"/>
  <c r="BO812" s="1"/>
  <c r="BG812"/>
  <c r="BF812"/>
  <c r="BE812"/>
  <c r="CA812" s="1"/>
  <c r="BD812"/>
  <c r="AN812"/>
  <c r="BZ811"/>
  <c r="BU811"/>
  <c r="BT811"/>
  <c r="BQ811"/>
  <c r="BP811"/>
  <c r="BX811" s="1"/>
  <c r="BN811"/>
  <c r="BM811"/>
  <c r="BL811"/>
  <c r="BK811"/>
  <c r="BJ811"/>
  <c r="BI811"/>
  <c r="BG811"/>
  <c r="BF811"/>
  <c r="BE811"/>
  <c r="CA811" s="1"/>
  <c r="BD811"/>
  <c r="AN811"/>
  <c r="BZ810"/>
  <c r="BX810"/>
  <c r="BW810"/>
  <c r="BV810"/>
  <c r="BQ810"/>
  <c r="BP810"/>
  <c r="BN810"/>
  <c r="BM810"/>
  <c r="BL810"/>
  <c r="BK810"/>
  <c r="BJ810"/>
  <c r="BI810"/>
  <c r="BH810"/>
  <c r="BO810" s="1"/>
  <c r="BG810"/>
  <c r="BF810"/>
  <c r="BE810"/>
  <c r="CA810" s="1"/>
  <c r="BD810"/>
  <c r="AN810"/>
  <c r="BZ809"/>
  <c r="BW809"/>
  <c r="BV809"/>
  <c r="BU809"/>
  <c r="BT809"/>
  <c r="BQ809"/>
  <c r="BP809"/>
  <c r="BX809" s="1"/>
  <c r="BN809"/>
  <c r="BM809"/>
  <c r="BL809"/>
  <c r="BK809"/>
  <c r="BJ809"/>
  <c r="BI809"/>
  <c r="BH809"/>
  <c r="BO809" s="1"/>
  <c r="BG809"/>
  <c r="BF809"/>
  <c r="BE809"/>
  <c r="CA809" s="1"/>
  <c r="BD809"/>
  <c r="AN809"/>
  <c r="AU809" s="1"/>
  <c r="BZ808"/>
  <c r="BW808"/>
  <c r="BV808"/>
  <c r="BU808"/>
  <c r="BT808"/>
  <c r="BQ808"/>
  <c r="BP808"/>
  <c r="BX808" s="1"/>
  <c r="BN808"/>
  <c r="BM808"/>
  <c r="BL808"/>
  <c r="BK808"/>
  <c r="BJ808"/>
  <c r="BI808"/>
  <c r="BH808"/>
  <c r="BO808" s="1"/>
  <c r="BG808"/>
  <c r="BF808"/>
  <c r="BE808"/>
  <c r="CA808" s="1"/>
  <c r="BD808"/>
  <c r="AN808"/>
  <c r="AU808" s="1"/>
  <c r="BZ807"/>
  <c r="BU807"/>
  <c r="BT807"/>
  <c r="BQ807"/>
  <c r="BP807"/>
  <c r="BX807" s="1"/>
  <c r="BN807"/>
  <c r="BM807"/>
  <c r="BL807"/>
  <c r="BK807"/>
  <c r="BJ807"/>
  <c r="BI807"/>
  <c r="BG807"/>
  <c r="BF807"/>
  <c r="BE807"/>
  <c r="CA807" s="1"/>
  <c r="BD807"/>
  <c r="AN807"/>
  <c r="BZ806"/>
  <c r="BX806"/>
  <c r="BU806"/>
  <c r="BT806"/>
  <c r="BQ806"/>
  <c r="BP806"/>
  <c r="BN806"/>
  <c r="BM806"/>
  <c r="BL806"/>
  <c r="BK806"/>
  <c r="BJ806"/>
  <c r="BI806"/>
  <c r="BH806"/>
  <c r="BO806" s="1"/>
  <c r="BG806"/>
  <c r="BF806"/>
  <c r="BE806"/>
  <c r="CA806" s="1"/>
  <c r="BD806"/>
  <c r="AN806"/>
  <c r="BZ805"/>
  <c r="BU805"/>
  <c r="BT805"/>
  <c r="BQ805"/>
  <c r="BP805"/>
  <c r="BX805" s="1"/>
  <c r="BN805"/>
  <c r="BM805"/>
  <c r="BL805"/>
  <c r="BK805"/>
  <c r="BJ805"/>
  <c r="BI805"/>
  <c r="BG805"/>
  <c r="BF805"/>
  <c r="BE805"/>
  <c r="CA805" s="1"/>
  <c r="BD805"/>
  <c r="AN805"/>
  <c r="BZ804"/>
  <c r="BX804"/>
  <c r="BU804"/>
  <c r="BT804"/>
  <c r="BQ804"/>
  <c r="BP804"/>
  <c r="BN804"/>
  <c r="BM804"/>
  <c r="BL804"/>
  <c r="BK804"/>
  <c r="BJ804"/>
  <c r="BI804"/>
  <c r="BH804"/>
  <c r="BO804" s="1"/>
  <c r="BG804"/>
  <c r="BF804"/>
  <c r="BE804"/>
  <c r="CA804" s="1"/>
  <c r="BD804"/>
  <c r="AN804"/>
  <c r="BZ803"/>
  <c r="BU803"/>
  <c r="BT803"/>
  <c r="BQ803"/>
  <c r="BP803"/>
  <c r="BX803" s="1"/>
  <c r="BN803"/>
  <c r="BM803"/>
  <c r="BL803"/>
  <c r="BK803"/>
  <c r="BJ803"/>
  <c r="BI803"/>
  <c r="BG803"/>
  <c r="BF803"/>
  <c r="BE803"/>
  <c r="CA803" s="1"/>
  <c r="BD803"/>
  <c r="AN803"/>
  <c r="BZ802"/>
  <c r="BX802"/>
  <c r="BU802"/>
  <c r="BT802"/>
  <c r="BQ802"/>
  <c r="BP802"/>
  <c r="BN802"/>
  <c r="BM802"/>
  <c r="BL802"/>
  <c r="BK802"/>
  <c r="BJ802"/>
  <c r="BI802"/>
  <c r="BH802"/>
  <c r="BO802" s="1"/>
  <c r="BG802"/>
  <c r="BF802"/>
  <c r="BE802"/>
  <c r="CA802" s="1"/>
  <c r="BD802"/>
  <c r="AN802"/>
  <c r="BZ801"/>
  <c r="BU801"/>
  <c r="BT801"/>
  <c r="BQ801"/>
  <c r="BP801"/>
  <c r="BX801" s="1"/>
  <c r="BN801"/>
  <c r="BM801"/>
  <c r="BL801"/>
  <c r="BK801"/>
  <c r="BJ801"/>
  <c r="BI801"/>
  <c r="BG801"/>
  <c r="BF801"/>
  <c r="BE801"/>
  <c r="CA801" s="1"/>
  <c r="BD801"/>
  <c r="AN801"/>
  <c r="BZ800"/>
  <c r="BX800"/>
  <c r="BU800"/>
  <c r="BT800"/>
  <c r="BQ800"/>
  <c r="BP800"/>
  <c r="BN800"/>
  <c r="BM800"/>
  <c r="BL800"/>
  <c r="BK800"/>
  <c r="BJ800"/>
  <c r="BI800"/>
  <c r="BH800"/>
  <c r="BO800" s="1"/>
  <c r="BG800"/>
  <c r="BF800"/>
  <c r="BE800"/>
  <c r="CA800" s="1"/>
  <c r="BD800"/>
  <c r="AN800"/>
  <c r="BZ799"/>
  <c r="BU799"/>
  <c r="BT799"/>
  <c r="BQ799"/>
  <c r="BP799"/>
  <c r="BX799" s="1"/>
  <c r="BN799"/>
  <c r="BM799"/>
  <c r="BL799"/>
  <c r="BK799"/>
  <c r="BJ799"/>
  <c r="BI799"/>
  <c r="BG799"/>
  <c r="BF799"/>
  <c r="BE799"/>
  <c r="CA799" s="1"/>
  <c r="BD799"/>
  <c r="AN799"/>
  <c r="BZ798"/>
  <c r="BX798"/>
  <c r="BU798"/>
  <c r="BT798"/>
  <c r="BQ798"/>
  <c r="BP798"/>
  <c r="BN798"/>
  <c r="BM798"/>
  <c r="BL798"/>
  <c r="BK798"/>
  <c r="BJ798"/>
  <c r="BI798"/>
  <c r="BH798"/>
  <c r="BO798" s="1"/>
  <c r="BG798"/>
  <c r="BF798"/>
  <c r="BE798"/>
  <c r="CA798" s="1"/>
  <c r="BD798"/>
  <c r="AN798"/>
  <c r="BZ797"/>
  <c r="BU797"/>
  <c r="BT797"/>
  <c r="BQ797"/>
  <c r="BP797"/>
  <c r="BX797" s="1"/>
  <c r="BN797"/>
  <c r="BM797"/>
  <c r="BL797"/>
  <c r="BK797"/>
  <c r="BJ797"/>
  <c r="BI797"/>
  <c r="BG797"/>
  <c r="BF797"/>
  <c r="BE797"/>
  <c r="CA797" s="1"/>
  <c r="BD797"/>
  <c r="AN797"/>
  <c r="BZ796"/>
  <c r="BX796"/>
  <c r="BU796"/>
  <c r="BT796"/>
  <c r="BQ796"/>
  <c r="BP796"/>
  <c r="BN796"/>
  <c r="BM796"/>
  <c r="BL796"/>
  <c r="BK796"/>
  <c r="BJ796"/>
  <c r="BI796"/>
  <c r="BH796"/>
  <c r="BO796" s="1"/>
  <c r="BG796"/>
  <c r="BF796"/>
  <c r="BE796"/>
  <c r="CA796" s="1"/>
  <c r="BD796"/>
  <c r="AN796"/>
  <c r="BZ795"/>
  <c r="BU795"/>
  <c r="BT795"/>
  <c r="BQ795"/>
  <c r="BP795"/>
  <c r="BX795" s="1"/>
  <c r="BN795"/>
  <c r="BM795"/>
  <c r="BL795"/>
  <c r="BK795"/>
  <c r="BJ795"/>
  <c r="BI795"/>
  <c r="BG795"/>
  <c r="BF795"/>
  <c r="BE795"/>
  <c r="CA795" s="1"/>
  <c r="BD795"/>
  <c r="AN795"/>
  <c r="BZ794"/>
  <c r="BX794"/>
  <c r="BU794"/>
  <c r="BT794"/>
  <c r="BQ794"/>
  <c r="BP794"/>
  <c r="BN794"/>
  <c r="BM794"/>
  <c r="BL794"/>
  <c r="BK794"/>
  <c r="BJ794"/>
  <c r="BI794"/>
  <c r="BH794"/>
  <c r="BO794" s="1"/>
  <c r="BG794"/>
  <c r="BF794"/>
  <c r="BE794"/>
  <c r="CA794" s="1"/>
  <c r="BD794"/>
  <c r="AN794"/>
  <c r="BZ793"/>
  <c r="BU793"/>
  <c r="BT793"/>
  <c r="BQ793"/>
  <c r="BP793"/>
  <c r="BX793" s="1"/>
  <c r="BN793"/>
  <c r="BM793"/>
  <c r="BL793"/>
  <c r="BK793"/>
  <c r="BJ793"/>
  <c r="BI793"/>
  <c r="BG793"/>
  <c r="BF793"/>
  <c r="BE793"/>
  <c r="CA793" s="1"/>
  <c r="BD793"/>
  <c r="AN793"/>
  <c r="BZ792"/>
  <c r="BX792"/>
  <c r="BU792"/>
  <c r="BT792"/>
  <c r="BQ792"/>
  <c r="BP792"/>
  <c r="BN792"/>
  <c r="BM792"/>
  <c r="BL792"/>
  <c r="BK792"/>
  <c r="BJ792"/>
  <c r="BI792"/>
  <c r="BH792"/>
  <c r="BO792" s="1"/>
  <c r="BG792"/>
  <c r="BF792"/>
  <c r="BE792"/>
  <c r="CA792" s="1"/>
  <c r="BD792"/>
  <c r="AN792"/>
  <c r="BZ791"/>
  <c r="BU791"/>
  <c r="BT791"/>
  <c r="BQ791"/>
  <c r="BP791"/>
  <c r="BX791" s="1"/>
  <c r="BN791"/>
  <c r="BM791"/>
  <c r="BL791"/>
  <c r="BK791"/>
  <c r="BJ791"/>
  <c r="BI791"/>
  <c r="BG791"/>
  <c r="BF791"/>
  <c r="BE791"/>
  <c r="CA791" s="1"/>
  <c r="BD791"/>
  <c r="AN791"/>
  <c r="BZ790"/>
  <c r="BX790"/>
  <c r="BW790"/>
  <c r="BV790"/>
  <c r="BQ790"/>
  <c r="BP790"/>
  <c r="BN790"/>
  <c r="BM790"/>
  <c r="BL790"/>
  <c r="BK790"/>
  <c r="BJ790"/>
  <c r="BI790"/>
  <c r="BH790"/>
  <c r="BO790" s="1"/>
  <c r="BG790"/>
  <c r="BF790"/>
  <c r="BE790"/>
  <c r="CA790" s="1"/>
  <c r="BD790"/>
  <c r="AN790"/>
  <c r="BZ789"/>
  <c r="BW789"/>
  <c r="BV789"/>
  <c r="BU789"/>
  <c r="BT789"/>
  <c r="BQ789"/>
  <c r="BP789"/>
  <c r="BX789" s="1"/>
  <c r="BN789"/>
  <c r="BM789"/>
  <c r="BL789"/>
  <c r="BK789"/>
  <c r="BJ789"/>
  <c r="BI789"/>
  <c r="BH789"/>
  <c r="BO789" s="1"/>
  <c r="BG789"/>
  <c r="BF789"/>
  <c r="BE789"/>
  <c r="CA789" s="1"/>
  <c r="BD789"/>
  <c r="AN789"/>
  <c r="AU789" s="1"/>
  <c r="BZ788"/>
  <c r="BU788"/>
  <c r="BT788"/>
  <c r="BQ788"/>
  <c r="BP788"/>
  <c r="BX788" s="1"/>
  <c r="BN788"/>
  <c r="BM788"/>
  <c r="BL788"/>
  <c r="BK788"/>
  <c r="BJ788"/>
  <c r="BI788"/>
  <c r="BG788"/>
  <c r="BF788"/>
  <c r="BE788"/>
  <c r="CA788" s="1"/>
  <c r="BD788"/>
  <c r="AN788"/>
  <c r="BZ787"/>
  <c r="BX787"/>
  <c r="BU787"/>
  <c r="BT787"/>
  <c r="BQ787"/>
  <c r="BP787"/>
  <c r="BN787"/>
  <c r="BM787"/>
  <c r="BL787"/>
  <c r="BK787"/>
  <c r="BJ787"/>
  <c r="BI787"/>
  <c r="BH787"/>
  <c r="BO787" s="1"/>
  <c r="BG787"/>
  <c r="BF787"/>
  <c r="BE787"/>
  <c r="CA787" s="1"/>
  <c r="BD787"/>
  <c r="AN787"/>
  <c r="BZ786"/>
  <c r="BW786"/>
  <c r="BV786"/>
  <c r="BU786"/>
  <c r="BT786"/>
  <c r="BQ786"/>
  <c r="BP786"/>
  <c r="BX786" s="1"/>
  <c r="BN786"/>
  <c r="BM786"/>
  <c r="BL786"/>
  <c r="BK786"/>
  <c r="BJ786"/>
  <c r="BI786"/>
  <c r="BH786"/>
  <c r="BO786" s="1"/>
  <c r="BG786"/>
  <c r="BF786"/>
  <c r="BE786"/>
  <c r="CA786" s="1"/>
  <c r="BD786"/>
  <c r="AN786"/>
  <c r="AU786" s="1"/>
  <c r="BZ785"/>
  <c r="BW785"/>
  <c r="BV785"/>
  <c r="BU785"/>
  <c r="BT785"/>
  <c r="BQ785"/>
  <c r="BP785"/>
  <c r="BX785" s="1"/>
  <c r="BN785"/>
  <c r="BM785"/>
  <c r="BL785"/>
  <c r="BK785"/>
  <c r="BJ785"/>
  <c r="BI785"/>
  <c r="BH785"/>
  <c r="BO785" s="1"/>
  <c r="BG785"/>
  <c r="BF785"/>
  <c r="BE785"/>
  <c r="CA785" s="1"/>
  <c r="BD785"/>
  <c r="AN785"/>
  <c r="AU785" s="1"/>
  <c r="BZ784"/>
  <c r="BU784"/>
  <c r="BT784"/>
  <c r="BQ784"/>
  <c r="BP784"/>
  <c r="BX784" s="1"/>
  <c r="BN784"/>
  <c r="BM784"/>
  <c r="BL784"/>
  <c r="BK784"/>
  <c r="BJ784"/>
  <c r="BI784"/>
  <c r="BG784"/>
  <c r="BF784"/>
  <c r="BE784"/>
  <c r="CA784" s="1"/>
  <c r="BD784"/>
  <c r="AN784"/>
  <c r="BZ783"/>
  <c r="BX783"/>
  <c r="BU783"/>
  <c r="BT783"/>
  <c r="BQ783"/>
  <c r="BP783"/>
  <c r="BN783"/>
  <c r="BM783"/>
  <c r="BL783"/>
  <c r="BK783"/>
  <c r="BJ783"/>
  <c r="BI783"/>
  <c r="BH783"/>
  <c r="BO783" s="1"/>
  <c r="BG783"/>
  <c r="BF783"/>
  <c r="BE783"/>
  <c r="CA783" s="1"/>
  <c r="BD783"/>
  <c r="AN783"/>
  <c r="BZ782"/>
  <c r="BU782"/>
  <c r="BT782"/>
  <c r="BQ782"/>
  <c r="BP782"/>
  <c r="BX782" s="1"/>
  <c r="BN782"/>
  <c r="BM782"/>
  <c r="BL782"/>
  <c r="BK782"/>
  <c r="BJ782"/>
  <c r="BI782"/>
  <c r="BG782"/>
  <c r="BF782"/>
  <c r="BE782"/>
  <c r="CA782" s="1"/>
  <c r="BD782"/>
  <c r="AN782"/>
  <c r="BZ781"/>
  <c r="BW781"/>
  <c r="BV781"/>
  <c r="BU781"/>
  <c r="BT781"/>
  <c r="BQ781"/>
  <c r="BP781"/>
  <c r="BX781" s="1"/>
  <c r="BN781"/>
  <c r="BM781"/>
  <c r="BL781"/>
  <c r="BK781"/>
  <c r="BJ781"/>
  <c r="BI781"/>
  <c r="BG781"/>
  <c r="BF781"/>
  <c r="BE781"/>
  <c r="CA781" s="1"/>
  <c r="BD781"/>
  <c r="AN781"/>
  <c r="AU781" s="1"/>
  <c r="BZ780"/>
  <c r="BX780"/>
  <c r="BU780"/>
  <c r="BT780"/>
  <c r="BQ780"/>
  <c r="BP780"/>
  <c r="BN780"/>
  <c r="BM780"/>
  <c r="BL780"/>
  <c r="BK780"/>
  <c r="BJ780"/>
  <c r="BI780"/>
  <c r="BH780"/>
  <c r="BO780" s="1"/>
  <c r="BG780"/>
  <c r="BF780"/>
  <c r="BE780"/>
  <c r="CA780" s="1"/>
  <c r="BD780"/>
  <c r="AN780"/>
  <c r="BZ779"/>
  <c r="BU779"/>
  <c r="BT779"/>
  <c r="BQ779"/>
  <c r="BP779"/>
  <c r="BX779" s="1"/>
  <c r="BN779"/>
  <c r="BM779"/>
  <c r="BL779"/>
  <c r="BK779"/>
  <c r="BJ779"/>
  <c r="BI779"/>
  <c r="BG779"/>
  <c r="BF779"/>
  <c r="BE779"/>
  <c r="CA779" s="1"/>
  <c r="BD779"/>
  <c r="AN779"/>
  <c r="BZ778"/>
  <c r="BX778"/>
  <c r="BU778"/>
  <c r="BT778"/>
  <c r="BQ778"/>
  <c r="BP778"/>
  <c r="BN778"/>
  <c r="BM778"/>
  <c r="BL778"/>
  <c r="BK778"/>
  <c r="BJ778"/>
  <c r="BI778"/>
  <c r="BH778"/>
  <c r="BO778" s="1"/>
  <c r="BG778"/>
  <c r="BF778"/>
  <c r="BE778"/>
  <c r="CA778" s="1"/>
  <c r="BD778"/>
  <c r="AN778"/>
  <c r="BZ777"/>
  <c r="BU777"/>
  <c r="BT777"/>
  <c r="BQ777"/>
  <c r="BP777"/>
  <c r="BX777" s="1"/>
  <c r="BN777"/>
  <c r="BM777"/>
  <c r="BL777"/>
  <c r="BK777"/>
  <c r="BJ777"/>
  <c r="BI777"/>
  <c r="BG777"/>
  <c r="BF777"/>
  <c r="BE777"/>
  <c r="CA777" s="1"/>
  <c r="BD777"/>
  <c r="AN777"/>
  <c r="BZ776"/>
  <c r="BX776"/>
  <c r="BU776"/>
  <c r="BT776"/>
  <c r="BQ776"/>
  <c r="BP776"/>
  <c r="BN776"/>
  <c r="BM776"/>
  <c r="BL776"/>
  <c r="BK776"/>
  <c r="BJ776"/>
  <c r="BI776"/>
  <c r="BH776"/>
  <c r="BO776" s="1"/>
  <c r="BG776"/>
  <c r="BF776"/>
  <c r="BE776"/>
  <c r="CA776" s="1"/>
  <c r="BD776"/>
  <c r="AN776"/>
  <c r="BZ775"/>
  <c r="BU775"/>
  <c r="BT775"/>
  <c r="BQ775"/>
  <c r="BP775"/>
  <c r="BX775" s="1"/>
  <c r="BN775"/>
  <c r="BM775"/>
  <c r="BL775"/>
  <c r="BK775"/>
  <c r="BJ775"/>
  <c r="BI775"/>
  <c r="BG775"/>
  <c r="BF775"/>
  <c r="BE775"/>
  <c r="CA775" s="1"/>
  <c r="BD775"/>
  <c r="AN775"/>
  <c r="BZ774"/>
  <c r="BW774"/>
  <c r="BV774"/>
  <c r="BU774"/>
  <c r="BT774"/>
  <c r="BQ774"/>
  <c r="BP774"/>
  <c r="BX774" s="1"/>
  <c r="BN774"/>
  <c r="BM774"/>
  <c r="BL774"/>
  <c r="BK774"/>
  <c r="BJ774"/>
  <c r="BI774"/>
  <c r="BG774"/>
  <c r="BF774"/>
  <c r="BE774"/>
  <c r="CA774" s="1"/>
  <c r="BD774"/>
  <c r="AN774"/>
  <c r="AU774" s="1"/>
  <c r="BZ773"/>
  <c r="BX773"/>
  <c r="BW773"/>
  <c r="BV773"/>
  <c r="BQ773"/>
  <c r="BP773"/>
  <c r="BN773"/>
  <c r="BM773"/>
  <c r="BL773"/>
  <c r="BK773"/>
  <c r="BJ773"/>
  <c r="BI773"/>
  <c r="BH773"/>
  <c r="BO773" s="1"/>
  <c r="BG773"/>
  <c r="BF773"/>
  <c r="BE773"/>
  <c r="CA773" s="1"/>
  <c r="BD773"/>
  <c r="AN773"/>
  <c r="BZ772"/>
  <c r="BU772"/>
  <c r="BT772"/>
  <c r="BQ772"/>
  <c r="BP772"/>
  <c r="BX772" s="1"/>
  <c r="BN772"/>
  <c r="BM772"/>
  <c r="BL772"/>
  <c r="BK772"/>
  <c r="BJ772"/>
  <c r="BI772"/>
  <c r="BG772"/>
  <c r="BF772"/>
  <c r="BE772"/>
  <c r="CA772" s="1"/>
  <c r="BD772"/>
  <c r="AN772"/>
  <c r="BZ771"/>
  <c r="BX771"/>
  <c r="BU771"/>
  <c r="BT771"/>
  <c r="BQ771"/>
  <c r="BP771"/>
  <c r="BN771"/>
  <c r="BM771"/>
  <c r="BL771"/>
  <c r="BK771"/>
  <c r="BJ771"/>
  <c r="BI771"/>
  <c r="BH771"/>
  <c r="BO771" s="1"/>
  <c r="BG771"/>
  <c r="BF771"/>
  <c r="BE771"/>
  <c r="CA771" s="1"/>
  <c r="BD771"/>
  <c r="AN771"/>
  <c r="BZ770"/>
  <c r="BU770"/>
  <c r="BT770"/>
  <c r="BQ770"/>
  <c r="BP770"/>
  <c r="BX770" s="1"/>
  <c r="BN770"/>
  <c r="BM770"/>
  <c r="BL770"/>
  <c r="BK770"/>
  <c r="BJ770"/>
  <c r="BI770"/>
  <c r="BG770"/>
  <c r="BF770"/>
  <c r="BE770"/>
  <c r="CA770" s="1"/>
  <c r="BD770"/>
  <c r="AN770"/>
  <c r="BZ769"/>
  <c r="BX769"/>
  <c r="BU769"/>
  <c r="BT769"/>
  <c r="BQ769"/>
  <c r="BP769"/>
  <c r="BN769"/>
  <c r="BM769"/>
  <c r="BL769"/>
  <c r="BK769"/>
  <c r="BJ769"/>
  <c r="BI769"/>
  <c r="BH769"/>
  <c r="BO769" s="1"/>
  <c r="BG769"/>
  <c r="BF769"/>
  <c r="BE769"/>
  <c r="CA769" s="1"/>
  <c r="BD769"/>
  <c r="AN769"/>
  <c r="BZ768"/>
  <c r="BU768"/>
  <c r="BT768"/>
  <c r="BQ768"/>
  <c r="BP768"/>
  <c r="BX768" s="1"/>
  <c r="BN768"/>
  <c r="BM768"/>
  <c r="BL768"/>
  <c r="BK768"/>
  <c r="BJ768"/>
  <c r="BI768"/>
  <c r="BG768"/>
  <c r="BF768"/>
  <c r="BE768"/>
  <c r="CA768" s="1"/>
  <c r="BD768"/>
  <c r="AN768"/>
  <c r="BZ767"/>
  <c r="BX767"/>
  <c r="BW767"/>
  <c r="BV767"/>
  <c r="BQ767"/>
  <c r="BP767"/>
  <c r="BN767"/>
  <c r="BM767"/>
  <c r="BL767"/>
  <c r="BK767"/>
  <c r="BJ767"/>
  <c r="BI767"/>
  <c r="BH767"/>
  <c r="BO767" s="1"/>
  <c r="BG767"/>
  <c r="BF767"/>
  <c r="BE767"/>
  <c r="CA767" s="1"/>
  <c r="BD767"/>
  <c r="AN767"/>
  <c r="BZ766"/>
  <c r="BU766"/>
  <c r="BT766"/>
  <c r="BQ766"/>
  <c r="BP766"/>
  <c r="BX766" s="1"/>
  <c r="BN766"/>
  <c r="BM766"/>
  <c r="BL766"/>
  <c r="BK766"/>
  <c r="BJ766"/>
  <c r="BI766"/>
  <c r="BG766"/>
  <c r="BF766"/>
  <c r="BE766"/>
  <c r="CA766" s="1"/>
  <c r="BD766"/>
  <c r="AN766"/>
  <c r="BZ765"/>
  <c r="BX765"/>
  <c r="BU765"/>
  <c r="BT765"/>
  <c r="BQ765"/>
  <c r="BP765"/>
  <c r="BN765"/>
  <c r="BM765"/>
  <c r="BL765"/>
  <c r="BK765"/>
  <c r="BJ765"/>
  <c r="BI765"/>
  <c r="BH765"/>
  <c r="BO765" s="1"/>
  <c r="BG765"/>
  <c r="BF765"/>
  <c r="BE765"/>
  <c r="CA765" s="1"/>
  <c r="BD765"/>
  <c r="AN765"/>
  <c r="BZ764"/>
  <c r="BU764"/>
  <c r="BT764"/>
  <c r="BQ764"/>
  <c r="BP764"/>
  <c r="BX764" s="1"/>
  <c r="BN764"/>
  <c r="BM764"/>
  <c r="BL764"/>
  <c r="BK764"/>
  <c r="BJ764"/>
  <c r="BI764"/>
  <c r="BG764"/>
  <c r="BF764"/>
  <c r="BE764"/>
  <c r="CA764" s="1"/>
  <c r="BD764"/>
  <c r="AN764"/>
  <c r="BZ763"/>
  <c r="BX763"/>
  <c r="BW763"/>
  <c r="BV763"/>
  <c r="BQ763"/>
  <c r="BP763"/>
  <c r="BN763"/>
  <c r="BM763"/>
  <c r="BL763"/>
  <c r="BK763"/>
  <c r="BJ763"/>
  <c r="BI763"/>
  <c r="BH763"/>
  <c r="BO763" s="1"/>
  <c r="BG763"/>
  <c r="BF763"/>
  <c r="BE763"/>
  <c r="CA763" s="1"/>
  <c r="BD763"/>
  <c r="AN763"/>
  <c r="BZ762"/>
  <c r="BW762"/>
  <c r="BV762"/>
  <c r="BQ762"/>
  <c r="BP762"/>
  <c r="BX762" s="1"/>
  <c r="BN762"/>
  <c r="BM762"/>
  <c r="BL762"/>
  <c r="BK762"/>
  <c r="BJ762"/>
  <c r="BI762"/>
  <c r="BG762"/>
  <c r="BF762"/>
  <c r="BE762"/>
  <c r="CA762" s="1"/>
  <c r="BD762"/>
  <c r="AN762"/>
  <c r="BZ761"/>
  <c r="BX761"/>
  <c r="BU761"/>
  <c r="BT761"/>
  <c r="BQ761"/>
  <c r="BP761"/>
  <c r="BN761"/>
  <c r="BM761"/>
  <c r="BL761"/>
  <c r="BK761"/>
  <c r="BJ761"/>
  <c r="BI761"/>
  <c r="BH761"/>
  <c r="BO761" s="1"/>
  <c r="BG761"/>
  <c r="BF761"/>
  <c r="BE761"/>
  <c r="CA761" s="1"/>
  <c r="BD761"/>
  <c r="AN761"/>
  <c r="BZ760"/>
  <c r="BU760"/>
  <c r="BT760"/>
  <c r="BQ760"/>
  <c r="BP760"/>
  <c r="BX760" s="1"/>
  <c r="BN760"/>
  <c r="BM760"/>
  <c r="BL760"/>
  <c r="BK760"/>
  <c r="BJ760"/>
  <c r="BI760"/>
  <c r="BG760"/>
  <c r="BF760"/>
  <c r="BE760"/>
  <c r="CA760" s="1"/>
  <c r="BD760"/>
  <c r="AN760"/>
  <c r="BZ759"/>
  <c r="BX759"/>
  <c r="BU759"/>
  <c r="BT759"/>
  <c r="BQ759"/>
  <c r="BP759"/>
  <c r="BN759"/>
  <c r="BM759"/>
  <c r="BL759"/>
  <c r="BK759"/>
  <c r="BJ759"/>
  <c r="BI759"/>
  <c r="BH759"/>
  <c r="BO759" s="1"/>
  <c r="BG759"/>
  <c r="BF759"/>
  <c r="BE759"/>
  <c r="CA759" s="1"/>
  <c r="BD759"/>
  <c r="AN759"/>
  <c r="BZ758"/>
  <c r="BU758"/>
  <c r="BT758"/>
  <c r="BQ758"/>
  <c r="BP758"/>
  <c r="BX758" s="1"/>
  <c r="BN758"/>
  <c r="BM758"/>
  <c r="BL758"/>
  <c r="BK758"/>
  <c r="BJ758"/>
  <c r="BI758"/>
  <c r="BG758"/>
  <c r="BF758"/>
  <c r="BE758"/>
  <c r="CA758" s="1"/>
  <c r="BD758"/>
  <c r="AN758"/>
  <c r="BZ757"/>
  <c r="BX757"/>
  <c r="BU757"/>
  <c r="BT757"/>
  <c r="BQ757"/>
  <c r="BP757"/>
  <c r="BN757"/>
  <c r="BM757"/>
  <c r="BL757"/>
  <c r="BK757"/>
  <c r="BJ757"/>
  <c r="BI757"/>
  <c r="BH757"/>
  <c r="BO757" s="1"/>
  <c r="BG757"/>
  <c r="BF757"/>
  <c r="BE757"/>
  <c r="CA757" s="1"/>
  <c r="BD757"/>
  <c r="AN757"/>
  <c r="BZ756"/>
  <c r="BU756"/>
  <c r="BT756"/>
  <c r="BQ756"/>
  <c r="BP756"/>
  <c r="BX756" s="1"/>
  <c r="BN756"/>
  <c r="BM756"/>
  <c r="BL756"/>
  <c r="BK756"/>
  <c r="BJ756"/>
  <c r="BI756"/>
  <c r="BG756"/>
  <c r="BF756"/>
  <c r="BE756"/>
  <c r="CA756" s="1"/>
  <c r="BD756"/>
  <c r="AN756"/>
  <c r="BZ755"/>
  <c r="BX755"/>
  <c r="BU755"/>
  <c r="BT755"/>
  <c r="BQ755"/>
  <c r="BP755"/>
  <c r="BN755"/>
  <c r="BM755"/>
  <c r="BL755"/>
  <c r="BK755"/>
  <c r="BJ755"/>
  <c r="BI755"/>
  <c r="BH755"/>
  <c r="BO755" s="1"/>
  <c r="BG755"/>
  <c r="BF755"/>
  <c r="BE755"/>
  <c r="CA755" s="1"/>
  <c r="BD755"/>
  <c r="AN755"/>
  <c r="BZ754"/>
  <c r="BW754"/>
  <c r="BV754"/>
  <c r="BU754"/>
  <c r="BT754"/>
  <c r="BQ754"/>
  <c r="BP754"/>
  <c r="BX754" s="1"/>
  <c r="BN754"/>
  <c r="BM754"/>
  <c r="BL754"/>
  <c r="BK754"/>
  <c r="BJ754"/>
  <c r="BI754"/>
  <c r="BH754"/>
  <c r="BO754" s="1"/>
  <c r="BG754"/>
  <c r="BF754"/>
  <c r="BE754"/>
  <c r="CA754" s="1"/>
  <c r="BD754"/>
  <c r="AN754"/>
  <c r="AU754" s="1"/>
  <c r="BZ753"/>
  <c r="BW753"/>
  <c r="BV753"/>
  <c r="BU753"/>
  <c r="BT753"/>
  <c r="BQ753"/>
  <c r="BP753"/>
  <c r="BX753" s="1"/>
  <c r="BN753"/>
  <c r="BM753"/>
  <c r="BL753"/>
  <c r="BK753"/>
  <c r="BJ753"/>
  <c r="BI753"/>
  <c r="BH753"/>
  <c r="BO753" s="1"/>
  <c r="BG753"/>
  <c r="BF753"/>
  <c r="BE753"/>
  <c r="CA753" s="1"/>
  <c r="BD753"/>
  <c r="AN753"/>
  <c r="AU753" s="1"/>
  <c r="BZ752"/>
  <c r="BW752"/>
  <c r="BV752"/>
  <c r="BQ752"/>
  <c r="BP752"/>
  <c r="BX752" s="1"/>
  <c r="BN752"/>
  <c r="BM752"/>
  <c r="BL752"/>
  <c r="BK752"/>
  <c r="BJ752"/>
  <c r="BI752"/>
  <c r="BG752"/>
  <c r="BF752"/>
  <c r="BE752"/>
  <c r="CA752" s="1"/>
  <c r="BD752"/>
  <c r="AN752"/>
  <c r="BZ751"/>
  <c r="BX751"/>
  <c r="BW751"/>
  <c r="BV751"/>
  <c r="BQ751"/>
  <c r="BP751"/>
  <c r="BN751"/>
  <c r="BM751"/>
  <c r="BL751"/>
  <c r="BK751"/>
  <c r="BJ751"/>
  <c r="BI751"/>
  <c r="BH751"/>
  <c r="BO751" s="1"/>
  <c r="BG751"/>
  <c r="BF751"/>
  <c r="BE751"/>
  <c r="CA751" s="1"/>
  <c r="BD751"/>
  <c r="AN751"/>
  <c r="BZ750"/>
  <c r="BW750"/>
  <c r="BV750"/>
  <c r="BU750"/>
  <c r="BT750"/>
  <c r="BQ750"/>
  <c r="BP750"/>
  <c r="BX750" s="1"/>
  <c r="BN750"/>
  <c r="BM750"/>
  <c r="BL750"/>
  <c r="BK750"/>
  <c r="BJ750"/>
  <c r="BI750"/>
  <c r="BH750"/>
  <c r="BO750" s="1"/>
  <c r="BG750"/>
  <c r="BF750"/>
  <c r="BE750"/>
  <c r="CA750" s="1"/>
  <c r="BD750"/>
  <c r="AN750"/>
  <c r="AU750" s="1"/>
  <c r="BZ749"/>
  <c r="BW749"/>
  <c r="BV749"/>
  <c r="BU749"/>
  <c r="BT749"/>
  <c r="BQ749"/>
  <c r="BP749"/>
  <c r="BX749" s="1"/>
  <c r="BN749"/>
  <c r="BM749"/>
  <c r="BL749"/>
  <c r="BK749"/>
  <c r="BJ749"/>
  <c r="BI749"/>
  <c r="BH749"/>
  <c r="BO749" s="1"/>
  <c r="BG749"/>
  <c r="BF749"/>
  <c r="BE749"/>
  <c r="CA749" s="1"/>
  <c r="BD749"/>
  <c r="AN749"/>
  <c r="AU749" s="1"/>
  <c r="BZ748"/>
  <c r="BW748"/>
  <c r="BV748"/>
  <c r="BU748"/>
  <c r="BT748"/>
  <c r="BQ748"/>
  <c r="BP748"/>
  <c r="BX748" s="1"/>
  <c r="BN748"/>
  <c r="BM748"/>
  <c r="BL748"/>
  <c r="BK748"/>
  <c r="BJ748"/>
  <c r="BI748"/>
  <c r="BH748"/>
  <c r="BO748" s="1"/>
  <c r="BG748"/>
  <c r="BF748"/>
  <c r="BE748"/>
  <c r="CA748" s="1"/>
  <c r="BD748"/>
  <c r="AN748"/>
  <c r="AU748" s="1"/>
  <c r="BZ747"/>
  <c r="BW747"/>
  <c r="BV747"/>
  <c r="BU747"/>
  <c r="BT747"/>
  <c r="BQ747"/>
  <c r="BP747"/>
  <c r="BX747" s="1"/>
  <c r="BN747"/>
  <c r="BM747"/>
  <c r="BL747"/>
  <c r="BK747"/>
  <c r="BJ747"/>
  <c r="BI747"/>
  <c r="BH747"/>
  <c r="BO747" s="1"/>
  <c r="BG747"/>
  <c r="BF747"/>
  <c r="BE747"/>
  <c r="CA747" s="1"/>
  <c r="BD747"/>
  <c r="AN747"/>
  <c r="AU747" s="1"/>
  <c r="BZ746"/>
  <c r="BW746"/>
  <c r="BV746"/>
  <c r="BU746"/>
  <c r="BT746"/>
  <c r="BQ746"/>
  <c r="BP746"/>
  <c r="BX746" s="1"/>
  <c r="BN746"/>
  <c r="BM746"/>
  <c r="BL746"/>
  <c r="BK746"/>
  <c r="BJ746"/>
  <c r="BI746"/>
  <c r="BH746"/>
  <c r="BO746" s="1"/>
  <c r="BG746"/>
  <c r="BF746"/>
  <c r="BE746"/>
  <c r="CA746" s="1"/>
  <c r="BD746"/>
  <c r="AN746"/>
  <c r="AU746" s="1"/>
  <c r="BZ745"/>
  <c r="BW745"/>
  <c r="BV745"/>
  <c r="BQ745"/>
  <c r="BP745"/>
  <c r="BX745" s="1"/>
  <c r="BN745"/>
  <c r="BM745"/>
  <c r="BL745"/>
  <c r="BK745"/>
  <c r="BJ745"/>
  <c r="BI745"/>
  <c r="BG745"/>
  <c r="BF745"/>
  <c r="BE745"/>
  <c r="CA745" s="1"/>
  <c r="BD745"/>
  <c r="AN745"/>
  <c r="BZ744"/>
  <c r="BX744"/>
  <c r="BW744"/>
  <c r="BV744"/>
  <c r="BQ744"/>
  <c r="BP744"/>
  <c r="BN744"/>
  <c r="BM744"/>
  <c r="BL744"/>
  <c r="BK744"/>
  <c r="BJ744"/>
  <c r="BI744"/>
  <c r="BH744"/>
  <c r="BO744" s="1"/>
  <c r="BG744"/>
  <c r="BF744"/>
  <c r="BE744"/>
  <c r="CA744" s="1"/>
  <c r="BD744"/>
  <c r="AN744"/>
  <c r="BZ743"/>
  <c r="BW743"/>
  <c r="BV743"/>
  <c r="BU743"/>
  <c r="BT743"/>
  <c r="BQ743"/>
  <c r="BP743"/>
  <c r="BX743" s="1"/>
  <c r="BN743"/>
  <c r="BM743"/>
  <c r="BL743"/>
  <c r="BK743"/>
  <c r="BJ743"/>
  <c r="BI743"/>
  <c r="BH743"/>
  <c r="BO743" s="1"/>
  <c r="BG743"/>
  <c r="BF743"/>
  <c r="BE743"/>
  <c r="CA743" s="1"/>
  <c r="BD743"/>
  <c r="AN743"/>
  <c r="AU743" s="1"/>
  <c r="BZ742"/>
  <c r="BW742"/>
  <c r="BV742"/>
  <c r="BU742"/>
  <c r="BT742"/>
  <c r="BQ742"/>
  <c r="BP742"/>
  <c r="BX742" s="1"/>
  <c r="BN742"/>
  <c r="BM742"/>
  <c r="BL742"/>
  <c r="BK742"/>
  <c r="BJ742"/>
  <c r="BI742"/>
  <c r="BH742"/>
  <c r="BO742" s="1"/>
  <c r="BG742"/>
  <c r="BF742"/>
  <c r="BE742"/>
  <c r="CA742" s="1"/>
  <c r="BD742"/>
  <c r="AN742"/>
  <c r="AU742" s="1"/>
  <c r="BZ741"/>
  <c r="BW741"/>
  <c r="BV741"/>
  <c r="BQ741"/>
  <c r="BP741"/>
  <c r="BX741" s="1"/>
  <c r="BN741"/>
  <c r="BM741"/>
  <c r="BL741"/>
  <c r="BK741"/>
  <c r="BJ741"/>
  <c r="BI741"/>
  <c r="BG741"/>
  <c r="BF741"/>
  <c r="BE741"/>
  <c r="CA741" s="1"/>
  <c r="BD741"/>
  <c r="AN741"/>
  <c r="BZ740"/>
  <c r="BW740"/>
  <c r="BV740"/>
  <c r="BU740"/>
  <c r="BT740"/>
  <c r="BQ740"/>
  <c r="BP740"/>
  <c r="BX740" s="1"/>
  <c r="BN740"/>
  <c r="BM740"/>
  <c r="BL740"/>
  <c r="BK740"/>
  <c r="BJ740"/>
  <c r="BI740"/>
  <c r="BG740"/>
  <c r="BF740"/>
  <c r="BE740"/>
  <c r="CA740" s="1"/>
  <c r="BD740"/>
  <c r="AN740"/>
  <c r="AU740" s="1"/>
  <c r="BZ739"/>
  <c r="BW739"/>
  <c r="BV739"/>
  <c r="BU739"/>
  <c r="BT739"/>
  <c r="BQ739"/>
  <c r="BP739"/>
  <c r="BX739" s="1"/>
  <c r="BN739"/>
  <c r="BM739"/>
  <c r="BL739"/>
  <c r="BK739"/>
  <c r="BJ739"/>
  <c r="BI739"/>
  <c r="BG739"/>
  <c r="BF739"/>
  <c r="BE739"/>
  <c r="CA739" s="1"/>
  <c r="BD739"/>
  <c r="AN739"/>
  <c r="AU739" s="1"/>
  <c r="BZ738"/>
  <c r="BW738"/>
  <c r="BV738"/>
  <c r="BU738"/>
  <c r="BT738"/>
  <c r="BQ738"/>
  <c r="BP738"/>
  <c r="BX738" s="1"/>
  <c r="BN738"/>
  <c r="BM738"/>
  <c r="BL738"/>
  <c r="BK738"/>
  <c r="BJ738"/>
  <c r="BI738"/>
  <c r="BG738"/>
  <c r="BF738"/>
  <c r="BE738"/>
  <c r="CA738" s="1"/>
  <c r="BD738"/>
  <c r="AN738"/>
  <c r="AU738" s="1"/>
  <c r="BZ737"/>
  <c r="BW737"/>
  <c r="BV737"/>
  <c r="BU737"/>
  <c r="BT737"/>
  <c r="BQ737"/>
  <c r="BP737"/>
  <c r="BX737" s="1"/>
  <c r="BN737"/>
  <c r="BM737"/>
  <c r="BL737"/>
  <c r="BK737"/>
  <c r="BJ737"/>
  <c r="BI737"/>
  <c r="BG737"/>
  <c r="BF737"/>
  <c r="BE737"/>
  <c r="CA737" s="1"/>
  <c r="BD737"/>
  <c r="AN737"/>
  <c r="AU737" s="1"/>
  <c r="BZ736"/>
  <c r="BX736"/>
  <c r="BW736"/>
  <c r="BV736"/>
  <c r="BQ736"/>
  <c r="BP736"/>
  <c r="BN736"/>
  <c r="BM736"/>
  <c r="BL736"/>
  <c r="BK736"/>
  <c r="BJ736"/>
  <c r="BI736"/>
  <c r="BH736"/>
  <c r="BO736" s="1"/>
  <c r="BG736"/>
  <c r="BF736"/>
  <c r="BE736"/>
  <c r="CA736" s="1"/>
  <c r="BD736"/>
  <c r="AN736"/>
  <c r="BZ735"/>
  <c r="BW735"/>
  <c r="BV735"/>
  <c r="BQ735"/>
  <c r="BP735"/>
  <c r="BX735" s="1"/>
  <c r="BN735"/>
  <c r="BM735"/>
  <c r="BL735"/>
  <c r="BK735"/>
  <c r="BJ735"/>
  <c r="BI735"/>
  <c r="BG735"/>
  <c r="BF735"/>
  <c r="BE735"/>
  <c r="CA735" s="1"/>
  <c r="BD735"/>
  <c r="AN735"/>
  <c r="BZ734"/>
  <c r="BW734"/>
  <c r="BV734"/>
  <c r="BU734"/>
  <c r="BT734"/>
  <c r="BQ734"/>
  <c r="BP734"/>
  <c r="BX734" s="1"/>
  <c r="BN734"/>
  <c r="BM734"/>
  <c r="BL734"/>
  <c r="BK734"/>
  <c r="BJ734"/>
  <c r="BI734"/>
  <c r="BG734"/>
  <c r="BF734"/>
  <c r="BE734"/>
  <c r="CA734" s="1"/>
  <c r="BD734"/>
  <c r="AN734"/>
  <c r="AU734" s="1"/>
  <c r="BZ733"/>
  <c r="BW733"/>
  <c r="BV733"/>
  <c r="BU733"/>
  <c r="BT733"/>
  <c r="BQ733"/>
  <c r="BP733"/>
  <c r="BX733" s="1"/>
  <c r="BN733"/>
  <c r="BM733"/>
  <c r="BL733"/>
  <c r="BK733"/>
  <c r="BJ733"/>
  <c r="BI733"/>
  <c r="BG733"/>
  <c r="BF733"/>
  <c r="BE733"/>
  <c r="CA733" s="1"/>
  <c r="BD733"/>
  <c r="AN733"/>
  <c r="AU733" s="1"/>
  <c r="BZ732"/>
  <c r="BW732"/>
  <c r="BV732"/>
  <c r="BU732"/>
  <c r="BT732"/>
  <c r="BQ732"/>
  <c r="BP732"/>
  <c r="BX732" s="1"/>
  <c r="BN732"/>
  <c r="BM732"/>
  <c r="BL732"/>
  <c r="BK732"/>
  <c r="BJ732"/>
  <c r="BI732"/>
  <c r="BG732"/>
  <c r="BF732"/>
  <c r="BE732"/>
  <c r="CA732" s="1"/>
  <c r="BD732"/>
  <c r="AN732"/>
  <c r="AU732" s="1"/>
  <c r="BZ731"/>
  <c r="BX731"/>
  <c r="BU731"/>
  <c r="BT731"/>
  <c r="BQ731"/>
  <c r="BP731"/>
  <c r="BN731"/>
  <c r="BM731"/>
  <c r="BL731"/>
  <c r="BK731"/>
  <c r="BJ731"/>
  <c r="BI731"/>
  <c r="BH731"/>
  <c r="BO731" s="1"/>
  <c r="BG731"/>
  <c r="BF731"/>
  <c r="BE731"/>
  <c r="CA731" s="1"/>
  <c r="BD731"/>
  <c r="AN731"/>
  <c r="BZ730"/>
  <c r="BU730"/>
  <c r="BT730"/>
  <c r="BQ730"/>
  <c r="BP730"/>
  <c r="BX730" s="1"/>
  <c r="BN730"/>
  <c r="BM730"/>
  <c r="BL730"/>
  <c r="BK730"/>
  <c r="BJ730"/>
  <c r="BI730"/>
  <c r="BG730"/>
  <c r="BF730"/>
  <c r="BE730"/>
  <c r="CA730" s="1"/>
  <c r="BD730"/>
  <c r="AN730"/>
  <c r="BZ729"/>
  <c r="BX729"/>
  <c r="BU729"/>
  <c r="BT729"/>
  <c r="BQ729"/>
  <c r="BP729"/>
  <c r="BN729"/>
  <c r="BM729"/>
  <c r="BL729"/>
  <c r="BK729"/>
  <c r="BJ729"/>
  <c r="BI729"/>
  <c r="BH729"/>
  <c r="BO729" s="1"/>
  <c r="BG729"/>
  <c r="BF729"/>
  <c r="BE729"/>
  <c r="CA729" s="1"/>
  <c r="BD729"/>
  <c r="AN729"/>
  <c r="BZ728"/>
  <c r="BU728"/>
  <c r="BT728"/>
  <c r="BQ728"/>
  <c r="BP728"/>
  <c r="BX728" s="1"/>
  <c r="BN728"/>
  <c r="BM728"/>
  <c r="BL728"/>
  <c r="BK728"/>
  <c r="BJ728"/>
  <c r="BI728"/>
  <c r="BG728"/>
  <c r="BF728"/>
  <c r="BE728"/>
  <c r="CA728" s="1"/>
  <c r="BD728"/>
  <c r="AN728"/>
  <c r="BZ727"/>
  <c r="BX727"/>
  <c r="BU727"/>
  <c r="BT727"/>
  <c r="BQ727"/>
  <c r="BP727"/>
  <c r="BN727"/>
  <c r="BM727"/>
  <c r="BL727"/>
  <c r="BK727"/>
  <c r="BJ727"/>
  <c r="BI727"/>
  <c r="BH727"/>
  <c r="BO727" s="1"/>
  <c r="BG727"/>
  <c r="BF727"/>
  <c r="BE727"/>
  <c r="CA727" s="1"/>
  <c r="BD727"/>
  <c r="AN727"/>
  <c r="BZ726"/>
  <c r="BU726"/>
  <c r="BT726"/>
  <c r="BQ726"/>
  <c r="BP726"/>
  <c r="BX726" s="1"/>
  <c r="BN726"/>
  <c r="BM726"/>
  <c r="BL726"/>
  <c r="BK726"/>
  <c r="BJ726"/>
  <c r="BI726"/>
  <c r="BG726"/>
  <c r="BF726"/>
  <c r="BE726"/>
  <c r="CA726" s="1"/>
  <c r="BD726"/>
  <c r="AN726"/>
  <c r="BZ725"/>
  <c r="BX725"/>
  <c r="BW725"/>
  <c r="BV725"/>
  <c r="BQ725"/>
  <c r="BP725"/>
  <c r="BN725"/>
  <c r="BM725"/>
  <c r="BL725"/>
  <c r="BK725"/>
  <c r="BJ725"/>
  <c r="BI725"/>
  <c r="BH725"/>
  <c r="BO725" s="1"/>
  <c r="BG725"/>
  <c r="BF725"/>
  <c r="BE725"/>
  <c r="CA725" s="1"/>
  <c r="BD725"/>
  <c r="AN725"/>
  <c r="BZ724"/>
  <c r="BW724"/>
  <c r="BV724"/>
  <c r="BQ724"/>
  <c r="BP724"/>
  <c r="BX724" s="1"/>
  <c r="BN724"/>
  <c r="BM724"/>
  <c r="BL724"/>
  <c r="BK724"/>
  <c r="BJ724"/>
  <c r="BI724"/>
  <c r="BG724"/>
  <c r="BF724"/>
  <c r="BE724"/>
  <c r="CA724" s="1"/>
  <c r="BD724"/>
  <c r="AN724"/>
  <c r="BZ723"/>
  <c r="BX723"/>
  <c r="BU723"/>
  <c r="BT723"/>
  <c r="BQ723"/>
  <c r="BP723"/>
  <c r="BN723"/>
  <c r="BM723"/>
  <c r="BL723"/>
  <c r="BK723"/>
  <c r="BJ723"/>
  <c r="BI723"/>
  <c r="BH723"/>
  <c r="BO723" s="1"/>
  <c r="BG723"/>
  <c r="BF723"/>
  <c r="BE723"/>
  <c r="CA723" s="1"/>
  <c r="BD723"/>
  <c r="AN723"/>
  <c r="BZ722"/>
  <c r="BU722"/>
  <c r="BT722"/>
  <c r="BQ722"/>
  <c r="BP722"/>
  <c r="BX722" s="1"/>
  <c r="BN722"/>
  <c r="BM722"/>
  <c r="BL722"/>
  <c r="BK722"/>
  <c r="BJ722"/>
  <c r="BI722"/>
  <c r="BG722"/>
  <c r="BF722"/>
  <c r="BE722"/>
  <c r="CA722" s="1"/>
  <c r="BD722"/>
  <c r="AN722"/>
  <c r="BZ721"/>
  <c r="BX721"/>
  <c r="BU721"/>
  <c r="BT721"/>
  <c r="BQ721"/>
  <c r="BP721"/>
  <c r="BN721"/>
  <c r="BM721"/>
  <c r="BL721"/>
  <c r="BK721"/>
  <c r="BJ721"/>
  <c r="BI721"/>
  <c r="BH721"/>
  <c r="BO721" s="1"/>
  <c r="BG721"/>
  <c r="BF721"/>
  <c r="BE721"/>
  <c r="CA721" s="1"/>
  <c r="BD721"/>
  <c r="AN721"/>
  <c r="BZ720"/>
  <c r="BU720"/>
  <c r="BT720"/>
  <c r="BQ720"/>
  <c r="BP720"/>
  <c r="BX720" s="1"/>
  <c r="BN720"/>
  <c r="BM720"/>
  <c r="BL720"/>
  <c r="BK720"/>
  <c r="BJ720"/>
  <c r="BI720"/>
  <c r="BG720"/>
  <c r="BF720"/>
  <c r="BE720"/>
  <c r="CA720" s="1"/>
  <c r="BD720"/>
  <c r="AN720"/>
  <c r="BZ719"/>
  <c r="BX719"/>
  <c r="BW719"/>
  <c r="BV719"/>
  <c r="BQ719"/>
  <c r="BP719"/>
  <c r="BN719"/>
  <c r="BM719"/>
  <c r="BL719"/>
  <c r="BK719"/>
  <c r="BJ719"/>
  <c r="BI719"/>
  <c r="BH719"/>
  <c r="BO719" s="1"/>
  <c r="BG719"/>
  <c r="BF719"/>
  <c r="BE719"/>
  <c r="CA719" s="1"/>
  <c r="BD719"/>
  <c r="AN719"/>
  <c r="BZ718"/>
  <c r="BW718"/>
  <c r="BV718"/>
  <c r="BQ718"/>
  <c r="BP718"/>
  <c r="BX718" s="1"/>
  <c r="BN718"/>
  <c r="BM718"/>
  <c r="BL718"/>
  <c r="BK718"/>
  <c r="BJ718"/>
  <c r="BI718"/>
  <c r="BG718"/>
  <c r="BF718"/>
  <c r="BE718"/>
  <c r="CA718" s="1"/>
  <c r="BD718"/>
  <c r="AN718"/>
  <c r="BZ717"/>
  <c r="BX717"/>
  <c r="BW717"/>
  <c r="BV717"/>
  <c r="BQ717"/>
  <c r="BP717"/>
  <c r="BN717"/>
  <c r="BM717"/>
  <c r="BL717"/>
  <c r="BK717"/>
  <c r="BJ717"/>
  <c r="BI717"/>
  <c r="BH717"/>
  <c r="BO717" s="1"/>
  <c r="BG717"/>
  <c r="BF717"/>
  <c r="BE717"/>
  <c r="CA717" s="1"/>
  <c r="BD717"/>
  <c r="AN717"/>
  <c r="BZ716"/>
  <c r="BU716"/>
  <c r="BT716"/>
  <c r="BQ716"/>
  <c r="BP716"/>
  <c r="BX716" s="1"/>
  <c r="BN716"/>
  <c r="BM716"/>
  <c r="BL716"/>
  <c r="BK716"/>
  <c r="BJ716"/>
  <c r="BI716"/>
  <c r="BG716"/>
  <c r="BF716"/>
  <c r="BE716"/>
  <c r="CA716" s="1"/>
  <c r="BD716"/>
  <c r="AN716"/>
  <c r="BZ715"/>
  <c r="BX715"/>
  <c r="BU715"/>
  <c r="BT715"/>
  <c r="BQ715"/>
  <c r="BP715"/>
  <c r="BN715"/>
  <c r="BM715"/>
  <c r="BL715"/>
  <c r="BK715"/>
  <c r="BJ715"/>
  <c r="BI715"/>
  <c r="BH715"/>
  <c r="BO715" s="1"/>
  <c r="BG715"/>
  <c r="BF715"/>
  <c r="BE715"/>
  <c r="CA715" s="1"/>
  <c r="BD715"/>
  <c r="AN715"/>
  <c r="BZ714"/>
  <c r="BU714"/>
  <c r="BT714"/>
  <c r="BQ714"/>
  <c r="BP714"/>
  <c r="BX714" s="1"/>
  <c r="BN714"/>
  <c r="BM714"/>
  <c r="BL714"/>
  <c r="BK714"/>
  <c r="BJ714"/>
  <c r="BI714"/>
  <c r="BG714"/>
  <c r="BF714"/>
  <c r="BE714"/>
  <c r="CA714" s="1"/>
  <c r="BD714"/>
  <c r="AN714"/>
  <c r="BZ713"/>
  <c r="BX713"/>
  <c r="BU713"/>
  <c r="BT713"/>
  <c r="BQ713"/>
  <c r="BP713"/>
  <c r="BN713"/>
  <c r="BM713"/>
  <c r="BL713"/>
  <c r="BK713"/>
  <c r="BJ713"/>
  <c r="BI713"/>
  <c r="BH713"/>
  <c r="BO713" s="1"/>
  <c r="BG713"/>
  <c r="BF713"/>
  <c r="BE713"/>
  <c r="CA713" s="1"/>
  <c r="BD713"/>
  <c r="AN713"/>
  <c r="BZ712"/>
  <c r="BU712"/>
  <c r="BT712"/>
  <c r="BQ712"/>
  <c r="BP712"/>
  <c r="BX712" s="1"/>
  <c r="BN712"/>
  <c r="BM712"/>
  <c r="BL712"/>
  <c r="BK712"/>
  <c r="BJ712"/>
  <c r="BI712"/>
  <c r="BG712"/>
  <c r="BF712"/>
  <c r="BE712"/>
  <c r="CA712" s="1"/>
  <c r="BD712"/>
  <c r="AN712"/>
  <c r="BZ711"/>
  <c r="BX711"/>
  <c r="BU711"/>
  <c r="BT711"/>
  <c r="BQ711"/>
  <c r="BP711"/>
  <c r="BN711"/>
  <c r="BM711"/>
  <c r="BL711"/>
  <c r="BK711"/>
  <c r="BJ711"/>
  <c r="BI711"/>
  <c r="BH711"/>
  <c r="BO711" s="1"/>
  <c r="BG711"/>
  <c r="BF711"/>
  <c r="BE711"/>
  <c r="CA711" s="1"/>
  <c r="BD711"/>
  <c r="AN711"/>
  <c r="BZ710"/>
  <c r="BU710"/>
  <c r="BT710"/>
  <c r="BQ710"/>
  <c r="BP710"/>
  <c r="BX710" s="1"/>
  <c r="BN710"/>
  <c r="BM710"/>
  <c r="BL710"/>
  <c r="BK710"/>
  <c r="BJ710"/>
  <c r="BI710"/>
  <c r="BG710"/>
  <c r="BF710"/>
  <c r="BE710"/>
  <c r="CA710" s="1"/>
  <c r="BD710"/>
  <c r="AN710"/>
  <c r="BZ709"/>
  <c r="BX709"/>
  <c r="BW709"/>
  <c r="BV709"/>
  <c r="BQ709"/>
  <c r="BP709"/>
  <c r="BN709"/>
  <c r="BM709"/>
  <c r="BL709"/>
  <c r="BK709"/>
  <c r="BJ709"/>
  <c r="BI709"/>
  <c r="BH709"/>
  <c r="BO709" s="1"/>
  <c r="BG709"/>
  <c r="BF709"/>
  <c r="BE709"/>
  <c r="CA709" s="1"/>
  <c r="BD709"/>
  <c r="AN709"/>
  <c r="BZ708"/>
  <c r="BU708"/>
  <c r="BT708"/>
  <c r="BQ708"/>
  <c r="BP708"/>
  <c r="BX708" s="1"/>
  <c r="BN708"/>
  <c r="BM708"/>
  <c r="BL708"/>
  <c r="BK708"/>
  <c r="BJ708"/>
  <c r="BI708"/>
  <c r="BG708"/>
  <c r="BF708"/>
  <c r="BE708"/>
  <c r="CA708" s="1"/>
  <c r="BD708"/>
  <c r="AN708"/>
  <c r="BZ707"/>
  <c r="BW707"/>
  <c r="BV707"/>
  <c r="BU707"/>
  <c r="BT707"/>
  <c r="BQ707"/>
  <c r="BP707"/>
  <c r="BX707" s="1"/>
  <c r="BN707"/>
  <c r="BM707"/>
  <c r="BL707"/>
  <c r="BK707"/>
  <c r="BJ707"/>
  <c r="BI707"/>
  <c r="BG707"/>
  <c r="BF707"/>
  <c r="BE707"/>
  <c r="CA707" s="1"/>
  <c r="BD707"/>
  <c r="AN707"/>
  <c r="AU707" s="1"/>
  <c r="BZ706"/>
  <c r="BX706"/>
  <c r="BU706"/>
  <c r="BT706"/>
  <c r="BQ706"/>
  <c r="BP706"/>
  <c r="BN706"/>
  <c r="BM706"/>
  <c r="BL706"/>
  <c r="BK706"/>
  <c r="BJ706"/>
  <c r="BI706"/>
  <c r="BH706"/>
  <c r="BO706" s="1"/>
  <c r="BG706"/>
  <c r="BF706"/>
  <c r="BE706"/>
  <c r="CA706" s="1"/>
  <c r="BD706"/>
  <c r="AN706"/>
  <c r="BZ705"/>
  <c r="BW705"/>
  <c r="BV705"/>
  <c r="BU705"/>
  <c r="BT705"/>
  <c r="BQ705"/>
  <c r="BP705"/>
  <c r="BX705" s="1"/>
  <c r="BN705"/>
  <c r="BM705"/>
  <c r="BL705"/>
  <c r="BK705"/>
  <c r="BJ705"/>
  <c r="BI705"/>
  <c r="BH705"/>
  <c r="BO705" s="1"/>
  <c r="BG705"/>
  <c r="BF705"/>
  <c r="BE705"/>
  <c r="CA705" s="1"/>
  <c r="BD705"/>
  <c r="AN705"/>
  <c r="AU705" s="1"/>
  <c r="BZ704"/>
  <c r="BW704"/>
  <c r="BV704"/>
  <c r="BU704"/>
  <c r="BT704"/>
  <c r="BQ704"/>
  <c r="BP704"/>
  <c r="BX704" s="1"/>
  <c r="BN704"/>
  <c r="BM704"/>
  <c r="BL704"/>
  <c r="BK704"/>
  <c r="BJ704"/>
  <c r="BI704"/>
  <c r="BH704"/>
  <c r="BO704" s="1"/>
  <c r="BG704"/>
  <c r="BF704"/>
  <c r="BE704"/>
  <c r="CA704" s="1"/>
  <c r="BD704"/>
  <c r="AN704"/>
  <c r="AU704" s="1"/>
  <c r="BZ703"/>
  <c r="BW703"/>
  <c r="BV703"/>
  <c r="BQ703"/>
  <c r="BP703"/>
  <c r="BX703" s="1"/>
  <c r="BN703"/>
  <c r="BM703"/>
  <c r="BL703"/>
  <c r="BK703"/>
  <c r="BJ703"/>
  <c r="BI703"/>
  <c r="BG703"/>
  <c r="BF703"/>
  <c r="BE703"/>
  <c r="CA703" s="1"/>
  <c r="BD703"/>
  <c r="AN703"/>
  <c r="BZ702"/>
  <c r="BX702"/>
  <c r="BU702"/>
  <c r="BT702"/>
  <c r="BQ702"/>
  <c r="BP702"/>
  <c r="BN702"/>
  <c r="BM702"/>
  <c r="BL702"/>
  <c r="BK702"/>
  <c r="BJ702"/>
  <c r="BI702"/>
  <c r="BH702"/>
  <c r="BO702" s="1"/>
  <c r="BG702"/>
  <c r="BF702"/>
  <c r="BE702"/>
  <c r="CA702" s="1"/>
  <c r="BD702"/>
  <c r="AN702"/>
  <c r="BZ701"/>
  <c r="BU701"/>
  <c r="BT701"/>
  <c r="BQ701"/>
  <c r="BP701"/>
  <c r="BX701" s="1"/>
  <c r="BN701"/>
  <c r="BM701"/>
  <c r="BL701"/>
  <c r="BK701"/>
  <c r="BJ701"/>
  <c r="BI701"/>
  <c r="BG701"/>
  <c r="BF701"/>
  <c r="BE701"/>
  <c r="CA701" s="1"/>
  <c r="BD701"/>
  <c r="AN701"/>
  <c r="BZ700"/>
  <c r="BW700"/>
  <c r="BV700"/>
  <c r="BU700"/>
  <c r="BT700"/>
  <c r="BQ700"/>
  <c r="BP700"/>
  <c r="BX700" s="1"/>
  <c r="BN700"/>
  <c r="BM700"/>
  <c r="BL700"/>
  <c r="BK700"/>
  <c r="BJ700"/>
  <c r="BI700"/>
  <c r="BG700"/>
  <c r="BF700"/>
  <c r="BE700"/>
  <c r="CA700" s="1"/>
  <c r="BD700"/>
  <c r="AN700"/>
  <c r="AU700" s="1"/>
  <c r="BZ699"/>
  <c r="BX699"/>
  <c r="BU699"/>
  <c r="BT699"/>
  <c r="BQ699"/>
  <c r="BP699"/>
  <c r="BN699"/>
  <c r="BM699"/>
  <c r="BL699"/>
  <c r="BK699"/>
  <c r="BJ699"/>
  <c r="BI699"/>
  <c r="BH699"/>
  <c r="BO699" s="1"/>
  <c r="BG699"/>
  <c r="BF699"/>
  <c r="BE699"/>
  <c r="CA699" s="1"/>
  <c r="BD699"/>
  <c r="AN699"/>
  <c r="BZ698"/>
  <c r="BU698"/>
  <c r="BT698"/>
  <c r="BQ698"/>
  <c r="BP698"/>
  <c r="BX698" s="1"/>
  <c r="BN698"/>
  <c r="BM698"/>
  <c r="BL698"/>
  <c r="BK698"/>
  <c r="BJ698"/>
  <c r="BI698"/>
  <c r="BG698"/>
  <c r="BF698"/>
  <c r="BE698"/>
  <c r="CA698" s="1"/>
  <c r="BD698"/>
  <c r="AN698"/>
  <c r="BZ697"/>
  <c r="BX697"/>
  <c r="BU697"/>
  <c r="BT697"/>
  <c r="BQ697"/>
  <c r="BP697"/>
  <c r="BN697"/>
  <c r="BM697"/>
  <c r="BL697"/>
  <c r="BK697"/>
  <c r="BJ697"/>
  <c r="BI697"/>
  <c r="BH697"/>
  <c r="BO697" s="1"/>
  <c r="BG697"/>
  <c r="BF697"/>
  <c r="BE697"/>
  <c r="CA697" s="1"/>
  <c r="BD697"/>
  <c r="AN697"/>
  <c r="BZ696"/>
  <c r="BU696"/>
  <c r="BT696"/>
  <c r="BQ696"/>
  <c r="BP696"/>
  <c r="BX696" s="1"/>
  <c r="BN696"/>
  <c r="BM696"/>
  <c r="BL696"/>
  <c r="BK696"/>
  <c r="BJ696"/>
  <c r="BI696"/>
  <c r="BG696"/>
  <c r="BF696"/>
  <c r="BE696"/>
  <c r="CA696" s="1"/>
  <c r="BD696"/>
  <c r="AN696"/>
  <c r="BZ695"/>
  <c r="BX695"/>
  <c r="BW695"/>
  <c r="BV695"/>
  <c r="BQ695"/>
  <c r="BP695"/>
  <c r="BN695"/>
  <c r="BM695"/>
  <c r="BL695"/>
  <c r="BK695"/>
  <c r="BJ695"/>
  <c r="BI695"/>
  <c r="BH695"/>
  <c r="BO695" s="1"/>
  <c r="BG695"/>
  <c r="BF695"/>
  <c r="BE695"/>
  <c r="CA695" s="1"/>
  <c r="BD695"/>
  <c r="AN695"/>
  <c r="BZ694"/>
  <c r="BW694"/>
  <c r="BV694"/>
  <c r="BU694"/>
  <c r="BT694"/>
  <c r="BQ694"/>
  <c r="BP694"/>
  <c r="BX694" s="1"/>
  <c r="BN694"/>
  <c r="BM694"/>
  <c r="BL694"/>
  <c r="BK694"/>
  <c r="BJ694"/>
  <c r="BI694"/>
  <c r="BH694"/>
  <c r="BO694" s="1"/>
  <c r="BG694"/>
  <c r="BF694"/>
  <c r="BE694"/>
  <c r="CA694" s="1"/>
  <c r="BD694"/>
  <c r="AN694"/>
  <c r="AU694" s="1"/>
  <c r="BZ693"/>
  <c r="BU693"/>
  <c r="BT693"/>
  <c r="BQ693"/>
  <c r="BP693"/>
  <c r="BX693" s="1"/>
  <c r="BN693"/>
  <c r="BM693"/>
  <c r="BL693"/>
  <c r="BK693"/>
  <c r="BJ693"/>
  <c r="BI693"/>
  <c r="BG693"/>
  <c r="BF693"/>
  <c r="BE693"/>
  <c r="CA693" s="1"/>
  <c r="BD693"/>
  <c r="AN693"/>
  <c r="BZ692"/>
  <c r="BX692"/>
  <c r="BU692"/>
  <c r="BT692"/>
  <c r="BQ692"/>
  <c r="BP692"/>
  <c r="BN692"/>
  <c r="BM692"/>
  <c r="BL692"/>
  <c r="BK692"/>
  <c r="BJ692"/>
  <c r="BI692"/>
  <c r="BH692"/>
  <c r="BO692" s="1"/>
  <c r="BG692"/>
  <c r="BF692"/>
  <c r="BE692"/>
  <c r="CA692" s="1"/>
  <c r="BD692"/>
  <c r="AN692"/>
  <c r="BZ691"/>
  <c r="BU691"/>
  <c r="BT691"/>
  <c r="BQ691"/>
  <c r="BP691"/>
  <c r="BX691" s="1"/>
  <c r="BN691"/>
  <c r="BM691"/>
  <c r="BL691"/>
  <c r="BK691"/>
  <c r="BJ691"/>
  <c r="BI691"/>
  <c r="BG691"/>
  <c r="BF691"/>
  <c r="BE691"/>
  <c r="CA691" s="1"/>
  <c r="BD691"/>
  <c r="AN691"/>
  <c r="BZ690"/>
  <c r="BX690"/>
  <c r="BU690"/>
  <c r="BT690"/>
  <c r="BQ690"/>
  <c r="BP690"/>
  <c r="BN690"/>
  <c r="BM690"/>
  <c r="BL690"/>
  <c r="BK690"/>
  <c r="BJ690"/>
  <c r="BI690"/>
  <c r="BH690"/>
  <c r="BO690" s="1"/>
  <c r="BG690"/>
  <c r="BF690"/>
  <c r="BE690"/>
  <c r="CA690" s="1"/>
  <c r="BD690"/>
  <c r="AN690"/>
  <c r="BZ689"/>
  <c r="BU689"/>
  <c r="BT689"/>
  <c r="BQ689"/>
  <c r="BP689"/>
  <c r="BX689" s="1"/>
  <c r="BN689"/>
  <c r="BM689"/>
  <c r="BL689"/>
  <c r="BK689"/>
  <c r="BJ689"/>
  <c r="BI689"/>
  <c r="BG689"/>
  <c r="BF689"/>
  <c r="BE689"/>
  <c r="CA689" s="1"/>
  <c r="BD689"/>
  <c r="AN689"/>
  <c r="BZ688"/>
  <c r="BW688"/>
  <c r="BV688"/>
  <c r="BU688"/>
  <c r="BT688"/>
  <c r="BQ688"/>
  <c r="BP688"/>
  <c r="BX688" s="1"/>
  <c r="BN688"/>
  <c r="BM688"/>
  <c r="BL688"/>
  <c r="BK688"/>
  <c r="BJ688"/>
  <c r="BI688"/>
  <c r="BG688"/>
  <c r="BF688"/>
  <c r="BE688"/>
  <c r="CA688" s="1"/>
  <c r="BD688"/>
  <c r="AN688"/>
  <c r="AU688" s="1"/>
  <c r="BZ687"/>
  <c r="BX687"/>
  <c r="BW687"/>
  <c r="BV687"/>
  <c r="BQ687"/>
  <c r="BP687"/>
  <c r="BN687"/>
  <c r="BM687"/>
  <c r="BL687"/>
  <c r="BK687"/>
  <c r="BJ687"/>
  <c r="BI687"/>
  <c r="BH687"/>
  <c r="BO687" s="1"/>
  <c r="BG687"/>
  <c r="BF687"/>
  <c r="BE687"/>
  <c r="CA687" s="1"/>
  <c r="BD687"/>
  <c r="AN687"/>
  <c r="BZ686"/>
  <c r="BW686"/>
  <c r="BV686"/>
  <c r="BU686"/>
  <c r="BT686"/>
  <c r="BQ686"/>
  <c r="BP686"/>
  <c r="BX686" s="1"/>
  <c r="BN686"/>
  <c r="BM686"/>
  <c r="BL686"/>
  <c r="BK686"/>
  <c r="BJ686"/>
  <c r="BI686"/>
  <c r="BH686"/>
  <c r="BO686" s="1"/>
  <c r="BG686"/>
  <c r="BF686"/>
  <c r="BE686"/>
  <c r="CA686" s="1"/>
  <c r="BD686"/>
  <c r="AN686"/>
  <c r="AU686" s="1"/>
  <c r="BZ685"/>
  <c r="BW685"/>
  <c r="BV685"/>
  <c r="BU685"/>
  <c r="BT685"/>
  <c r="BQ685"/>
  <c r="BP685"/>
  <c r="BX685" s="1"/>
  <c r="BN685"/>
  <c r="BM685"/>
  <c r="BL685"/>
  <c r="BK685"/>
  <c r="BJ685"/>
  <c r="BI685"/>
  <c r="BH685"/>
  <c r="BO685" s="1"/>
  <c r="BG685"/>
  <c r="BF685"/>
  <c r="BE685"/>
  <c r="CA685" s="1"/>
  <c r="BD685"/>
  <c r="AN685"/>
  <c r="AU685" s="1"/>
  <c r="BZ684"/>
  <c r="BU684"/>
  <c r="BT684"/>
  <c r="BQ684"/>
  <c r="BP684"/>
  <c r="BX684" s="1"/>
  <c r="BN684"/>
  <c r="BM684"/>
  <c r="BL684"/>
  <c r="BK684"/>
  <c r="BJ684"/>
  <c r="BI684"/>
  <c r="BG684"/>
  <c r="BF684"/>
  <c r="BE684"/>
  <c r="CA684" s="1"/>
  <c r="BD684"/>
  <c r="AN684"/>
  <c r="BZ683"/>
  <c r="BX683"/>
  <c r="BU683"/>
  <c r="BT683"/>
  <c r="BQ683"/>
  <c r="BP683"/>
  <c r="BN683"/>
  <c r="BM683"/>
  <c r="BL683"/>
  <c r="BK683"/>
  <c r="BJ683"/>
  <c r="BI683"/>
  <c r="BH683"/>
  <c r="BO683" s="1"/>
  <c r="BG683"/>
  <c r="BF683"/>
  <c r="BE683"/>
  <c r="CA683" s="1"/>
  <c r="BD683"/>
  <c r="AN683"/>
  <c r="BZ682"/>
  <c r="BU682"/>
  <c r="BT682"/>
  <c r="BQ682"/>
  <c r="BP682"/>
  <c r="BX682" s="1"/>
  <c r="BN682"/>
  <c r="BM682"/>
  <c r="BL682"/>
  <c r="BK682"/>
  <c r="BJ682"/>
  <c r="BI682"/>
  <c r="BG682"/>
  <c r="BF682"/>
  <c r="BE682"/>
  <c r="CA682" s="1"/>
  <c r="BD682"/>
  <c r="AN682"/>
  <c r="BZ681"/>
  <c r="BW681"/>
  <c r="BV681"/>
  <c r="BU681"/>
  <c r="BT681"/>
  <c r="BQ681"/>
  <c r="BP681"/>
  <c r="BX681" s="1"/>
  <c r="BN681"/>
  <c r="BM681"/>
  <c r="BL681"/>
  <c r="BK681"/>
  <c r="BJ681"/>
  <c r="BI681"/>
  <c r="BG681"/>
  <c r="BF681"/>
  <c r="BE681"/>
  <c r="CA681" s="1"/>
  <c r="BD681"/>
  <c r="AN681"/>
  <c r="AU681" s="1"/>
  <c r="BZ680"/>
  <c r="BW680"/>
  <c r="BV680"/>
  <c r="BU680"/>
  <c r="BT680"/>
  <c r="BQ680"/>
  <c r="BP680"/>
  <c r="BX680" s="1"/>
  <c r="BN680"/>
  <c r="BM680"/>
  <c r="BL680"/>
  <c r="BK680"/>
  <c r="BJ680"/>
  <c r="BI680"/>
  <c r="BG680"/>
  <c r="BF680"/>
  <c r="BE680"/>
  <c r="CA680" s="1"/>
  <c r="BD680"/>
  <c r="AN680"/>
  <c r="AU680" s="1"/>
  <c r="BZ679"/>
  <c r="BW679"/>
  <c r="BV679"/>
  <c r="BU679"/>
  <c r="BT679"/>
  <c r="BQ679"/>
  <c r="BP679"/>
  <c r="BX679" s="1"/>
  <c r="BN679"/>
  <c r="BM679"/>
  <c r="BL679"/>
  <c r="BK679"/>
  <c r="BJ679"/>
  <c r="BI679"/>
  <c r="BG679"/>
  <c r="BF679"/>
  <c r="BE679"/>
  <c r="CA679" s="1"/>
  <c r="BD679"/>
  <c r="AN679"/>
  <c r="AU679" s="1"/>
  <c r="BZ678"/>
  <c r="BW678"/>
  <c r="BV678"/>
  <c r="BU678"/>
  <c r="BT678"/>
  <c r="BQ678"/>
  <c r="BP678"/>
  <c r="BX678" s="1"/>
  <c r="BN678"/>
  <c r="BM678"/>
  <c r="BL678"/>
  <c r="BK678"/>
  <c r="BJ678"/>
  <c r="BI678"/>
  <c r="BG678"/>
  <c r="BF678"/>
  <c r="BE678"/>
  <c r="CA678" s="1"/>
  <c r="BD678"/>
  <c r="AN678"/>
  <c r="AU678" s="1"/>
  <c r="BZ677"/>
  <c r="BW677"/>
  <c r="BV677"/>
  <c r="BU677"/>
  <c r="BT677"/>
  <c r="BQ677"/>
  <c r="BP677"/>
  <c r="BX677" s="1"/>
  <c r="BN677"/>
  <c r="BM677"/>
  <c r="BL677"/>
  <c r="BK677"/>
  <c r="BJ677"/>
  <c r="BI677"/>
  <c r="BG677"/>
  <c r="BF677"/>
  <c r="BE677"/>
  <c r="CA677" s="1"/>
  <c r="BD677"/>
  <c r="AN677"/>
  <c r="AU677" s="1"/>
  <c r="BZ676"/>
  <c r="BX676"/>
  <c r="BU676"/>
  <c r="BT676"/>
  <c r="BQ676"/>
  <c r="BP676"/>
  <c r="BN676"/>
  <c r="BM676"/>
  <c r="BL676"/>
  <c r="BK676"/>
  <c r="BJ676"/>
  <c r="BI676"/>
  <c r="BH676"/>
  <c r="BO676" s="1"/>
  <c r="BG676"/>
  <c r="BF676"/>
  <c r="BE676"/>
  <c r="CA676" s="1"/>
  <c r="BD676"/>
  <c r="AN676"/>
  <c r="BZ675"/>
  <c r="BU675"/>
  <c r="BT675"/>
  <c r="BQ675"/>
  <c r="BP675"/>
  <c r="BX675" s="1"/>
  <c r="BN675"/>
  <c r="BM675"/>
  <c r="BL675"/>
  <c r="BK675"/>
  <c r="BJ675"/>
  <c r="BI675"/>
  <c r="BG675"/>
  <c r="BF675"/>
  <c r="BE675"/>
  <c r="CA675" s="1"/>
  <c r="BD675"/>
  <c r="AN675"/>
  <c r="BZ674"/>
  <c r="BX674"/>
  <c r="BU674"/>
  <c r="BT674"/>
  <c r="BQ674"/>
  <c r="BP674"/>
  <c r="BN674"/>
  <c r="BM674"/>
  <c r="BL674"/>
  <c r="BK674"/>
  <c r="BJ674"/>
  <c r="BI674"/>
  <c r="BH674"/>
  <c r="BO674" s="1"/>
  <c r="BG674"/>
  <c r="BF674"/>
  <c r="BE674"/>
  <c r="CA674" s="1"/>
  <c r="BD674"/>
  <c r="AN674"/>
  <c r="BZ673"/>
  <c r="BU673"/>
  <c r="BT673"/>
  <c r="BQ673"/>
  <c r="BP673"/>
  <c r="BX673" s="1"/>
  <c r="BN673"/>
  <c r="BM673"/>
  <c r="BL673"/>
  <c r="BK673"/>
  <c r="BJ673"/>
  <c r="BI673"/>
  <c r="BG673"/>
  <c r="BF673"/>
  <c r="BE673"/>
  <c r="CA673" s="1"/>
  <c r="BD673"/>
  <c r="AN673"/>
  <c r="BZ672"/>
  <c r="BX672"/>
  <c r="BU672"/>
  <c r="BT672"/>
  <c r="BQ672"/>
  <c r="BP672"/>
  <c r="BN672"/>
  <c r="BM672"/>
  <c r="BL672"/>
  <c r="BK672"/>
  <c r="BJ672"/>
  <c r="BI672"/>
  <c r="BH672"/>
  <c r="BO672" s="1"/>
  <c r="BG672"/>
  <c r="BF672"/>
  <c r="BE672"/>
  <c r="CA672" s="1"/>
  <c r="BD672"/>
  <c r="AN672"/>
  <c r="BZ671"/>
  <c r="BU671"/>
  <c r="BT671"/>
  <c r="BQ671"/>
  <c r="BP671"/>
  <c r="BX671" s="1"/>
  <c r="BN671"/>
  <c r="BM671"/>
  <c r="BL671"/>
  <c r="BK671"/>
  <c r="BJ671"/>
  <c r="BI671"/>
  <c r="BG671"/>
  <c r="BF671"/>
  <c r="BE671"/>
  <c r="CA671" s="1"/>
  <c r="BD671"/>
  <c r="AN671"/>
  <c r="BZ670"/>
  <c r="BX670"/>
  <c r="BU670"/>
  <c r="BT670"/>
  <c r="BQ670"/>
  <c r="BP670"/>
  <c r="BN670"/>
  <c r="BM670"/>
  <c r="BL670"/>
  <c r="BK670"/>
  <c r="BJ670"/>
  <c r="BI670"/>
  <c r="BH670"/>
  <c r="BO670" s="1"/>
  <c r="BG670"/>
  <c r="BF670"/>
  <c r="BE670"/>
  <c r="CA670" s="1"/>
  <c r="BD670"/>
  <c r="AN670"/>
  <c r="BZ669"/>
  <c r="BU669"/>
  <c r="BT669"/>
  <c r="BQ669"/>
  <c r="BP669"/>
  <c r="BX669" s="1"/>
  <c r="BN669"/>
  <c r="BM669"/>
  <c r="BL669"/>
  <c r="BK669"/>
  <c r="BJ669"/>
  <c r="BI669"/>
  <c r="BG669"/>
  <c r="BF669"/>
  <c r="BE669"/>
  <c r="CA669" s="1"/>
  <c r="BD669"/>
  <c r="AN669"/>
  <c r="BZ668"/>
  <c r="BX668"/>
  <c r="BW668"/>
  <c r="BV668"/>
  <c r="BQ668"/>
  <c r="BP668"/>
  <c r="BN668"/>
  <c r="BM668"/>
  <c r="BL668"/>
  <c r="BK668"/>
  <c r="BJ668"/>
  <c r="BI668"/>
  <c r="BH668"/>
  <c r="BO668" s="1"/>
  <c r="BG668"/>
  <c r="BF668"/>
  <c r="BE668"/>
  <c r="CA668" s="1"/>
  <c r="BD668"/>
  <c r="AN668"/>
  <c r="BZ667"/>
  <c r="BU667"/>
  <c r="BT667"/>
  <c r="BQ667"/>
  <c r="BP667"/>
  <c r="BX667" s="1"/>
  <c r="BN667"/>
  <c r="BM667"/>
  <c r="BL667"/>
  <c r="BK667"/>
  <c r="BJ667"/>
  <c r="BI667"/>
  <c r="BG667"/>
  <c r="BF667"/>
  <c r="BE667"/>
  <c r="CA667" s="1"/>
  <c r="BD667"/>
  <c r="AN667"/>
  <c r="BZ666"/>
  <c r="BX666"/>
  <c r="BU666"/>
  <c r="BT666"/>
  <c r="BQ666"/>
  <c r="BP666"/>
  <c r="BN666"/>
  <c r="BM666"/>
  <c r="BL666"/>
  <c r="BK666"/>
  <c r="BJ666"/>
  <c r="BI666"/>
  <c r="BH666"/>
  <c r="BO666" s="1"/>
  <c r="BG666"/>
  <c r="BF666"/>
  <c r="BE666"/>
  <c r="CA666" s="1"/>
  <c r="BD666"/>
  <c r="AN666"/>
  <c r="BZ665"/>
  <c r="BU665"/>
  <c r="BT665"/>
  <c r="BQ665"/>
  <c r="BP665"/>
  <c r="BX665" s="1"/>
  <c r="BN665"/>
  <c r="BM665"/>
  <c r="BL665"/>
  <c r="BK665"/>
  <c r="BJ665"/>
  <c r="BI665"/>
  <c r="BG665"/>
  <c r="BF665"/>
  <c r="BE665"/>
  <c r="CA665" s="1"/>
  <c r="BD665"/>
  <c r="AN665"/>
  <c r="BZ664"/>
  <c r="BX664"/>
  <c r="BW664"/>
  <c r="BV664"/>
  <c r="BQ664"/>
  <c r="BP664"/>
  <c r="BN664"/>
  <c r="BM664"/>
  <c r="BL664"/>
  <c r="BK664"/>
  <c r="BJ664"/>
  <c r="BI664"/>
  <c r="BH664"/>
  <c r="BO664" s="1"/>
  <c r="BG664"/>
  <c r="BF664"/>
  <c r="BE664"/>
  <c r="CA664" s="1"/>
  <c r="BD664"/>
  <c r="AN664"/>
  <c r="BZ663"/>
  <c r="BW663"/>
  <c r="BV663"/>
  <c r="BQ663"/>
  <c r="BP663"/>
  <c r="BX663" s="1"/>
  <c r="BN663"/>
  <c r="BM663"/>
  <c r="BL663"/>
  <c r="BK663"/>
  <c r="BJ663"/>
  <c r="BI663"/>
  <c r="BG663"/>
  <c r="BF663"/>
  <c r="BE663"/>
  <c r="CA663" s="1"/>
  <c r="BD663"/>
  <c r="AN663"/>
  <c r="BZ662"/>
  <c r="BX662"/>
  <c r="BW662"/>
  <c r="BV662"/>
  <c r="BQ662"/>
  <c r="BP662"/>
  <c r="BN662"/>
  <c r="BM662"/>
  <c r="BL662"/>
  <c r="BK662"/>
  <c r="BJ662"/>
  <c r="BI662"/>
  <c r="BH662"/>
  <c r="BO662" s="1"/>
  <c r="BG662"/>
  <c r="BF662"/>
  <c r="BE662"/>
  <c r="CA662" s="1"/>
  <c r="BD662"/>
  <c r="AN662"/>
  <c r="BZ661"/>
  <c r="BU661"/>
  <c r="BT661"/>
  <c r="BQ661"/>
  <c r="BP661"/>
  <c r="BX661" s="1"/>
  <c r="BN661"/>
  <c r="BM661"/>
  <c r="BL661"/>
  <c r="BK661"/>
  <c r="BJ661"/>
  <c r="BI661"/>
  <c r="BG661"/>
  <c r="BF661"/>
  <c r="BE661"/>
  <c r="CA661" s="1"/>
  <c r="BD661"/>
  <c r="AN661"/>
  <c r="BZ660"/>
  <c r="BX660"/>
  <c r="BU660"/>
  <c r="BT660"/>
  <c r="BQ660"/>
  <c r="BP660"/>
  <c r="BN660"/>
  <c r="BM660"/>
  <c r="BL660"/>
  <c r="BK660"/>
  <c r="BJ660"/>
  <c r="BI660"/>
  <c r="BH660"/>
  <c r="BO660" s="1"/>
  <c r="BG660"/>
  <c r="BF660"/>
  <c r="BE660"/>
  <c r="CA660" s="1"/>
  <c r="BD660"/>
  <c r="AN660"/>
  <c r="BZ659"/>
  <c r="BU659"/>
  <c r="BT659"/>
  <c r="BQ659"/>
  <c r="BP659"/>
  <c r="BX659" s="1"/>
  <c r="BN659"/>
  <c r="BM659"/>
  <c r="BL659"/>
  <c r="BK659"/>
  <c r="BJ659"/>
  <c r="BI659"/>
  <c r="BG659"/>
  <c r="BF659"/>
  <c r="BE659"/>
  <c r="CA659" s="1"/>
  <c r="BD659"/>
  <c r="AN659"/>
  <c r="BZ658"/>
  <c r="BX658"/>
  <c r="BU658"/>
  <c r="BT658"/>
  <c r="BQ658"/>
  <c r="BP658"/>
  <c r="BN658"/>
  <c r="BM658"/>
  <c r="BL658"/>
  <c r="BK658"/>
  <c r="BJ658"/>
  <c r="BI658"/>
  <c r="BH658"/>
  <c r="BO658" s="1"/>
  <c r="BG658"/>
  <c r="BF658"/>
  <c r="BE658"/>
  <c r="CA658" s="1"/>
  <c r="BD658"/>
  <c r="AN658"/>
  <c r="BZ657"/>
  <c r="BU657"/>
  <c r="BT657"/>
  <c r="BQ657"/>
  <c r="BP657"/>
  <c r="BX657" s="1"/>
  <c r="BN657"/>
  <c r="BM657"/>
  <c r="BL657"/>
  <c r="BK657"/>
  <c r="BJ657"/>
  <c r="BI657"/>
  <c r="BG657"/>
  <c r="BF657"/>
  <c r="BE657"/>
  <c r="CA657" s="1"/>
  <c r="BD657"/>
  <c r="AN657"/>
  <c r="BZ656"/>
  <c r="BX656"/>
  <c r="BW656"/>
  <c r="BV656"/>
  <c r="BQ656"/>
  <c r="BP656"/>
  <c r="BN656"/>
  <c r="BM656"/>
  <c r="BL656"/>
  <c r="BK656"/>
  <c r="BJ656"/>
  <c r="BI656"/>
  <c r="BH656"/>
  <c r="BO656" s="1"/>
  <c r="BG656"/>
  <c r="BF656"/>
  <c r="BE656"/>
  <c r="CA656" s="1"/>
  <c r="BD656"/>
  <c r="AN656"/>
  <c r="BZ655"/>
  <c r="BU655"/>
  <c r="BT655"/>
  <c r="BQ655"/>
  <c r="BP655"/>
  <c r="BX655" s="1"/>
  <c r="BN655"/>
  <c r="BM655"/>
  <c r="BL655"/>
  <c r="BK655"/>
  <c r="BJ655"/>
  <c r="BI655"/>
  <c r="BG655"/>
  <c r="BF655"/>
  <c r="BE655"/>
  <c r="CA655" s="1"/>
  <c r="BD655"/>
  <c r="AN655"/>
  <c r="BZ654"/>
  <c r="BX654"/>
  <c r="BU654"/>
  <c r="BT654"/>
  <c r="BQ654"/>
  <c r="BP654"/>
  <c r="BN654"/>
  <c r="BM654"/>
  <c r="BL654"/>
  <c r="BK654"/>
  <c r="BJ654"/>
  <c r="BI654"/>
  <c r="BH654"/>
  <c r="BO654" s="1"/>
  <c r="BG654"/>
  <c r="BF654"/>
  <c r="BE654"/>
  <c r="CA654" s="1"/>
  <c r="BD654"/>
  <c r="AN654"/>
  <c r="BZ653"/>
  <c r="BU653"/>
  <c r="BT653"/>
  <c r="BQ653"/>
  <c r="BP653"/>
  <c r="BX653" s="1"/>
  <c r="BN653"/>
  <c r="BM653"/>
  <c r="BL653"/>
  <c r="BK653"/>
  <c r="BJ653"/>
  <c r="BI653"/>
  <c r="BG653"/>
  <c r="BF653"/>
  <c r="BE653"/>
  <c r="CA653" s="1"/>
  <c r="BD653"/>
  <c r="AN653"/>
  <c r="BZ652"/>
  <c r="BX652"/>
  <c r="BW652"/>
  <c r="BV652"/>
  <c r="BQ652"/>
  <c r="BP652"/>
  <c r="BN652"/>
  <c r="BM652"/>
  <c r="BL652"/>
  <c r="BK652"/>
  <c r="BJ652"/>
  <c r="BI652"/>
  <c r="BH652"/>
  <c r="BO652" s="1"/>
  <c r="BG652"/>
  <c r="BF652"/>
  <c r="BE652"/>
  <c r="CA652" s="1"/>
  <c r="BD652"/>
  <c r="AN652"/>
  <c r="BZ651"/>
  <c r="BW651"/>
  <c r="BV651"/>
  <c r="BQ651"/>
  <c r="BP651"/>
  <c r="BX651" s="1"/>
  <c r="BN651"/>
  <c r="BM651"/>
  <c r="BL651"/>
  <c r="BK651"/>
  <c r="BJ651"/>
  <c r="BI651"/>
  <c r="BG651"/>
  <c r="BF651"/>
  <c r="BE651"/>
  <c r="CA651" s="1"/>
  <c r="BD651"/>
  <c r="AN651"/>
  <c r="BZ650"/>
  <c r="BX650"/>
  <c r="BU650"/>
  <c r="BT650"/>
  <c r="BQ650"/>
  <c r="BP650"/>
  <c r="BN650"/>
  <c r="BM650"/>
  <c r="BL650"/>
  <c r="BK650"/>
  <c r="BJ650"/>
  <c r="BI650"/>
  <c r="BH650"/>
  <c r="BO650" s="1"/>
  <c r="BG650"/>
  <c r="BF650"/>
  <c r="BE650"/>
  <c r="CA650" s="1"/>
  <c r="BD650"/>
  <c r="AN650"/>
  <c r="BZ649"/>
  <c r="BU649"/>
  <c r="BT649"/>
  <c r="BQ649"/>
  <c r="BP649"/>
  <c r="BX649" s="1"/>
  <c r="BN649"/>
  <c r="BM649"/>
  <c r="BL649"/>
  <c r="BK649"/>
  <c r="BJ649"/>
  <c r="BI649"/>
  <c r="BG649"/>
  <c r="BF649"/>
  <c r="BE649"/>
  <c r="CA649" s="1"/>
  <c r="BD649"/>
  <c r="AN649"/>
  <c r="BZ648"/>
  <c r="BX648"/>
  <c r="BU648"/>
  <c r="BT648"/>
  <c r="BQ648"/>
  <c r="BP648"/>
  <c r="BN648"/>
  <c r="BM648"/>
  <c r="BL648"/>
  <c r="BK648"/>
  <c r="BJ648"/>
  <c r="BI648"/>
  <c r="BH648"/>
  <c r="BO648" s="1"/>
  <c r="BG648"/>
  <c r="BF648"/>
  <c r="BE648"/>
  <c r="CA648" s="1"/>
  <c r="BD648"/>
  <c r="AN648"/>
  <c r="BZ647"/>
  <c r="BU647"/>
  <c r="BT647"/>
  <c r="BQ647"/>
  <c r="BP647"/>
  <c r="BX647" s="1"/>
  <c r="BN647"/>
  <c r="BM647"/>
  <c r="BL647"/>
  <c r="BK647"/>
  <c r="BJ647"/>
  <c r="BI647"/>
  <c r="BG647"/>
  <c r="BF647"/>
  <c r="BE647"/>
  <c r="CA647" s="1"/>
  <c r="BD647"/>
  <c r="AN647"/>
  <c r="BZ646"/>
  <c r="BW646"/>
  <c r="BV646"/>
  <c r="BU646"/>
  <c r="BT646"/>
  <c r="BQ646"/>
  <c r="BP646"/>
  <c r="BX646" s="1"/>
  <c r="BN646"/>
  <c r="BM646"/>
  <c r="BL646"/>
  <c r="BK646"/>
  <c r="BJ646"/>
  <c r="BI646"/>
  <c r="BG646"/>
  <c r="BF646"/>
  <c r="BE646"/>
  <c r="CA646" s="1"/>
  <c r="BD646"/>
  <c r="AN646"/>
  <c r="AU646" s="1"/>
  <c r="BZ645"/>
  <c r="BX645"/>
  <c r="BU645"/>
  <c r="BT645"/>
  <c r="BQ645"/>
  <c r="BP645"/>
  <c r="BN645"/>
  <c r="BM645"/>
  <c r="BL645"/>
  <c r="BK645"/>
  <c r="BJ645"/>
  <c r="BI645"/>
  <c r="BH645"/>
  <c r="BO645" s="1"/>
  <c r="BG645"/>
  <c r="BF645"/>
  <c r="BE645"/>
  <c r="CA645" s="1"/>
  <c r="BD645"/>
  <c r="AN645"/>
  <c r="BZ644"/>
  <c r="BU644"/>
  <c r="BT644"/>
  <c r="BQ644"/>
  <c r="BP644"/>
  <c r="BX644" s="1"/>
  <c r="BN644"/>
  <c r="BM644"/>
  <c r="BL644"/>
  <c r="BK644"/>
  <c r="BJ644"/>
  <c r="BI644"/>
  <c r="BG644"/>
  <c r="BF644"/>
  <c r="BE644"/>
  <c r="CA644" s="1"/>
  <c r="BD644"/>
  <c r="AN644"/>
  <c r="BZ643"/>
  <c r="BX643"/>
  <c r="BU643"/>
  <c r="BT643"/>
  <c r="BQ643"/>
  <c r="BP643"/>
  <c r="BN643"/>
  <c r="BM643"/>
  <c r="BL643"/>
  <c r="BK643"/>
  <c r="BJ643"/>
  <c r="BI643"/>
  <c r="BH643"/>
  <c r="BO643" s="1"/>
  <c r="BG643"/>
  <c r="BF643"/>
  <c r="BE643"/>
  <c r="CA643" s="1"/>
  <c r="BD643"/>
  <c r="AN643"/>
  <c r="BZ642"/>
  <c r="BU642"/>
  <c r="BT642"/>
  <c r="BQ642"/>
  <c r="BP642"/>
  <c r="BX642" s="1"/>
  <c r="BN642"/>
  <c r="BM642"/>
  <c r="BL642"/>
  <c r="BK642"/>
  <c r="BJ642"/>
  <c r="BI642"/>
  <c r="BG642"/>
  <c r="BF642"/>
  <c r="BE642"/>
  <c r="CA642" s="1"/>
  <c r="BD642"/>
  <c r="AN642"/>
  <c r="BZ641"/>
  <c r="BX641"/>
  <c r="BW641"/>
  <c r="BV641"/>
  <c r="BQ641"/>
  <c r="BP641"/>
  <c r="BN641"/>
  <c r="BM641"/>
  <c r="BL641"/>
  <c r="BK641"/>
  <c r="BJ641"/>
  <c r="BI641"/>
  <c r="BH641"/>
  <c r="BO641" s="1"/>
  <c r="BG641"/>
  <c r="BF641"/>
  <c r="BE641"/>
  <c r="CA641" s="1"/>
  <c r="BD641"/>
  <c r="AN641"/>
  <c r="BZ640"/>
  <c r="BW640"/>
  <c r="BV640"/>
  <c r="BU640"/>
  <c r="BT640"/>
  <c r="BQ640"/>
  <c r="BP640"/>
  <c r="BX640" s="1"/>
  <c r="BN640"/>
  <c r="BM640"/>
  <c r="BL640"/>
  <c r="BK640"/>
  <c r="BJ640"/>
  <c r="BI640"/>
  <c r="BH640"/>
  <c r="BO640" s="1"/>
  <c r="BG640"/>
  <c r="BF640"/>
  <c r="BE640"/>
  <c r="CA640" s="1"/>
  <c r="BD640"/>
  <c r="AN640"/>
  <c r="AU640" s="1"/>
  <c r="BZ639"/>
  <c r="BU639"/>
  <c r="BT639"/>
  <c r="BQ639"/>
  <c r="BP639"/>
  <c r="BX639" s="1"/>
  <c r="BN639"/>
  <c r="BM639"/>
  <c r="BL639"/>
  <c r="BK639"/>
  <c r="BJ639"/>
  <c r="BI639"/>
  <c r="BG639"/>
  <c r="BF639"/>
  <c r="BE639"/>
  <c r="CA639" s="1"/>
  <c r="BD639"/>
  <c r="AN639"/>
  <c r="BZ638"/>
  <c r="BX638"/>
  <c r="BU638"/>
  <c r="BT638"/>
  <c r="BQ638"/>
  <c r="BP638"/>
  <c r="BN638"/>
  <c r="BM638"/>
  <c r="BL638"/>
  <c r="BK638"/>
  <c r="BJ638"/>
  <c r="BI638"/>
  <c r="BH638"/>
  <c r="BO638" s="1"/>
  <c r="BG638"/>
  <c r="BF638"/>
  <c r="BE638"/>
  <c r="CA638" s="1"/>
  <c r="BD638"/>
  <c r="AN638"/>
  <c r="BZ637"/>
  <c r="BU637"/>
  <c r="BT637"/>
  <c r="BQ637"/>
  <c r="BP637"/>
  <c r="BX637" s="1"/>
  <c r="BN637"/>
  <c r="BM637"/>
  <c r="BL637"/>
  <c r="BK637"/>
  <c r="BJ637"/>
  <c r="BI637"/>
  <c r="BG637"/>
  <c r="BF637"/>
  <c r="BE637"/>
  <c r="CA637" s="1"/>
  <c r="BD637"/>
  <c r="AN637"/>
  <c r="BZ636"/>
  <c r="BX636"/>
  <c r="BU636"/>
  <c r="BT636"/>
  <c r="BQ636"/>
  <c r="BP636"/>
  <c r="BN636"/>
  <c r="BM636"/>
  <c r="BL636"/>
  <c r="BK636"/>
  <c r="BJ636"/>
  <c r="BI636"/>
  <c r="BH636"/>
  <c r="BO636" s="1"/>
  <c r="BG636"/>
  <c r="BF636"/>
  <c r="BE636"/>
  <c r="CA636" s="1"/>
  <c r="BD636"/>
  <c r="AN636"/>
  <c r="BZ635"/>
  <c r="BU635"/>
  <c r="BT635"/>
  <c r="BQ635"/>
  <c r="BP635"/>
  <c r="BX635" s="1"/>
  <c r="BN635"/>
  <c r="BM635"/>
  <c r="BL635"/>
  <c r="BK635"/>
  <c r="BJ635"/>
  <c r="BI635"/>
  <c r="BG635"/>
  <c r="BF635"/>
  <c r="BE635"/>
  <c r="CA635" s="1"/>
  <c r="BD635"/>
  <c r="AN635"/>
  <c r="BZ634"/>
  <c r="BX634"/>
  <c r="BW634"/>
  <c r="BV634"/>
  <c r="BQ634"/>
  <c r="BP634"/>
  <c r="BN634"/>
  <c r="BM634"/>
  <c r="BL634"/>
  <c r="BK634"/>
  <c r="BJ634"/>
  <c r="BI634"/>
  <c r="BH634"/>
  <c r="BO634" s="1"/>
  <c r="BG634"/>
  <c r="BF634"/>
  <c r="BE634"/>
  <c r="CA634" s="1"/>
  <c r="BD634"/>
  <c r="AN634"/>
  <c r="BZ633"/>
  <c r="BW633"/>
  <c r="BV633"/>
  <c r="BU633"/>
  <c r="BT633"/>
  <c r="BQ633"/>
  <c r="BP633"/>
  <c r="BX633" s="1"/>
  <c r="BN633"/>
  <c r="BM633"/>
  <c r="BL633"/>
  <c r="BK633"/>
  <c r="BJ633"/>
  <c r="BI633"/>
  <c r="BH633"/>
  <c r="BO633" s="1"/>
  <c r="BG633"/>
  <c r="BF633"/>
  <c r="BE633"/>
  <c r="CA633" s="1"/>
  <c r="BD633"/>
  <c r="AN633"/>
  <c r="AU633" s="1"/>
  <c r="BZ632"/>
  <c r="BU632"/>
  <c r="BT632"/>
  <c r="BQ632"/>
  <c r="BP632"/>
  <c r="BX632" s="1"/>
  <c r="BN632"/>
  <c r="BM632"/>
  <c r="BL632"/>
  <c r="BK632"/>
  <c r="BJ632"/>
  <c r="BI632"/>
  <c r="BG632"/>
  <c r="BF632"/>
  <c r="BE632"/>
  <c r="CA632" s="1"/>
  <c r="BD632"/>
  <c r="AN632"/>
  <c r="BZ631"/>
  <c r="BX631"/>
  <c r="BW631"/>
  <c r="BV631"/>
  <c r="BQ631"/>
  <c r="BP631"/>
  <c r="BN631"/>
  <c r="BM631"/>
  <c r="BL631"/>
  <c r="BK631"/>
  <c r="BJ631"/>
  <c r="BI631"/>
  <c r="BH631"/>
  <c r="BO631" s="1"/>
  <c r="BG631"/>
  <c r="BF631"/>
  <c r="BE631"/>
  <c r="CA631" s="1"/>
  <c r="BD631"/>
  <c r="AN631"/>
  <c r="BZ630"/>
  <c r="BW630"/>
  <c r="BV630"/>
  <c r="BQ630"/>
  <c r="BP630"/>
  <c r="BX630" s="1"/>
  <c r="BN630"/>
  <c r="BM630"/>
  <c r="BL630"/>
  <c r="BK630"/>
  <c r="BJ630"/>
  <c r="BI630"/>
  <c r="BG630"/>
  <c r="BF630"/>
  <c r="BE630"/>
  <c r="CA630" s="1"/>
  <c r="BD630"/>
  <c r="AN630"/>
  <c r="BZ629"/>
  <c r="BW629"/>
  <c r="BV629"/>
  <c r="BU629"/>
  <c r="BT629"/>
  <c r="BQ629"/>
  <c r="BP629"/>
  <c r="BX629" s="1"/>
  <c r="BN629"/>
  <c r="BM629"/>
  <c r="BL629"/>
  <c r="BK629"/>
  <c r="BJ629"/>
  <c r="BI629"/>
  <c r="BG629"/>
  <c r="BF629"/>
  <c r="BE629"/>
  <c r="CA629" s="1"/>
  <c r="BD629"/>
  <c r="AN629"/>
  <c r="AU629" s="1"/>
  <c r="BZ628"/>
  <c r="BW628"/>
  <c r="BV628"/>
  <c r="BU628"/>
  <c r="BT628"/>
  <c r="BQ628"/>
  <c r="BP628"/>
  <c r="BX628" s="1"/>
  <c r="BN628"/>
  <c r="BM628"/>
  <c r="BL628"/>
  <c r="BK628"/>
  <c r="BJ628"/>
  <c r="BI628"/>
  <c r="BG628"/>
  <c r="BF628"/>
  <c r="BE628"/>
  <c r="CA628" s="1"/>
  <c r="BD628"/>
  <c r="AN628"/>
  <c r="AU628" s="1"/>
  <c r="BZ627"/>
  <c r="BX627"/>
  <c r="BU627"/>
  <c r="BT627"/>
  <c r="BQ627"/>
  <c r="BP627"/>
  <c r="BN627"/>
  <c r="BM627"/>
  <c r="BL627"/>
  <c r="BK627"/>
  <c r="BJ627"/>
  <c r="BI627"/>
  <c r="BH627"/>
  <c r="BO627" s="1"/>
  <c r="BG627"/>
  <c r="BF627"/>
  <c r="BE627"/>
  <c r="CA627" s="1"/>
  <c r="BD627"/>
  <c r="AN627"/>
  <c r="BZ626"/>
  <c r="BW626"/>
  <c r="BV626"/>
  <c r="BU626"/>
  <c r="BT626"/>
  <c r="BQ626"/>
  <c r="BP626"/>
  <c r="BX626" s="1"/>
  <c r="BN626"/>
  <c r="BM626"/>
  <c r="BL626"/>
  <c r="BK626"/>
  <c r="BJ626"/>
  <c r="BI626"/>
  <c r="BH626"/>
  <c r="BO626" s="1"/>
  <c r="BG626"/>
  <c r="BF626"/>
  <c r="BE626"/>
  <c r="CA626" s="1"/>
  <c r="BD626"/>
  <c r="AN626"/>
  <c r="AU626" s="1"/>
  <c r="BZ625"/>
  <c r="BW625"/>
  <c r="BV625"/>
  <c r="BU625"/>
  <c r="BT625"/>
  <c r="BQ625"/>
  <c r="BP625"/>
  <c r="BX625" s="1"/>
  <c r="BN625"/>
  <c r="BM625"/>
  <c r="BL625"/>
  <c r="BK625"/>
  <c r="BJ625"/>
  <c r="BI625"/>
  <c r="BH625"/>
  <c r="BO625" s="1"/>
  <c r="BG625"/>
  <c r="BF625"/>
  <c r="BE625"/>
  <c r="CA625" s="1"/>
  <c r="BD625"/>
  <c r="AN625"/>
  <c r="AU625" s="1"/>
  <c r="BZ624"/>
  <c r="BW624"/>
  <c r="BV624"/>
  <c r="BU624"/>
  <c r="BT624"/>
  <c r="BQ624"/>
  <c r="BP624"/>
  <c r="BX624" s="1"/>
  <c r="BN624"/>
  <c r="BM624"/>
  <c r="BL624"/>
  <c r="BK624"/>
  <c r="BJ624"/>
  <c r="BI624"/>
  <c r="BH624"/>
  <c r="BO624" s="1"/>
  <c r="BG624"/>
  <c r="BF624"/>
  <c r="BE624"/>
  <c r="CA624" s="1"/>
  <c r="BD624"/>
  <c r="AN624"/>
  <c r="AU624" s="1"/>
  <c r="BZ623"/>
  <c r="BU623"/>
  <c r="BT623"/>
  <c r="BQ623"/>
  <c r="BP623"/>
  <c r="BX623" s="1"/>
  <c r="BN623"/>
  <c r="BM623"/>
  <c r="BL623"/>
  <c r="BK623"/>
  <c r="BJ623"/>
  <c r="BI623"/>
  <c r="BG623"/>
  <c r="BF623"/>
  <c r="BE623"/>
  <c r="CA623" s="1"/>
  <c r="BD623"/>
  <c r="AN623"/>
  <c r="BZ622"/>
  <c r="BX622"/>
  <c r="BU622"/>
  <c r="BT622"/>
  <c r="BQ622"/>
  <c r="BP622"/>
  <c r="BN622"/>
  <c r="BM622"/>
  <c r="BL622"/>
  <c r="BK622"/>
  <c r="BJ622"/>
  <c r="BI622"/>
  <c r="BH622"/>
  <c r="BO622" s="1"/>
  <c r="BG622"/>
  <c r="BF622"/>
  <c r="BE622"/>
  <c r="CA622" s="1"/>
  <c r="BD622"/>
  <c r="AN622"/>
  <c r="BZ621"/>
  <c r="BU621"/>
  <c r="BT621"/>
  <c r="BQ621"/>
  <c r="BP621"/>
  <c r="BX621" s="1"/>
  <c r="BN621"/>
  <c r="BM621"/>
  <c r="BL621"/>
  <c r="BK621"/>
  <c r="BJ621"/>
  <c r="BI621"/>
  <c r="BG621"/>
  <c r="BF621"/>
  <c r="BE621"/>
  <c r="CA621" s="1"/>
  <c r="BD621"/>
  <c r="AN621"/>
  <c r="BZ620"/>
  <c r="BX620"/>
  <c r="BW620"/>
  <c r="BV620"/>
  <c r="BQ620"/>
  <c r="BP620"/>
  <c r="BN620"/>
  <c r="BM620"/>
  <c r="BL620"/>
  <c r="BK620"/>
  <c r="BJ620"/>
  <c r="BI620"/>
  <c r="BH620"/>
  <c r="BO620" s="1"/>
  <c r="BG620"/>
  <c r="BF620"/>
  <c r="BE620"/>
  <c r="CA620" s="1"/>
  <c r="BD620"/>
  <c r="AN620"/>
  <c r="BZ619"/>
  <c r="BW619"/>
  <c r="BV619"/>
  <c r="BQ619"/>
  <c r="BP619"/>
  <c r="BX619" s="1"/>
  <c r="BN619"/>
  <c r="BM619"/>
  <c r="BL619"/>
  <c r="BK619"/>
  <c r="BJ619"/>
  <c r="BI619"/>
  <c r="BG619"/>
  <c r="BF619"/>
  <c r="BE619"/>
  <c r="CA619" s="1"/>
  <c r="BD619"/>
  <c r="AN619"/>
  <c r="BZ618"/>
  <c r="BX618"/>
  <c r="BW618"/>
  <c r="BV618"/>
  <c r="BQ618"/>
  <c r="BP618"/>
  <c r="BN618"/>
  <c r="BM618"/>
  <c r="BL618"/>
  <c r="BK618"/>
  <c r="BJ618"/>
  <c r="BI618"/>
  <c r="BH618"/>
  <c r="BO618" s="1"/>
  <c r="BG618"/>
  <c r="BF618"/>
  <c r="BE618"/>
  <c r="CA618" s="1"/>
  <c r="BD618"/>
  <c r="AN618"/>
  <c r="BZ617"/>
  <c r="BW617"/>
  <c r="BV617"/>
  <c r="BQ617"/>
  <c r="BP617"/>
  <c r="BX617" s="1"/>
  <c r="BN617"/>
  <c r="BM617"/>
  <c r="BL617"/>
  <c r="BK617"/>
  <c r="BJ617"/>
  <c r="BI617"/>
  <c r="BG617"/>
  <c r="BF617"/>
  <c r="BE617"/>
  <c r="CA617" s="1"/>
  <c r="BD617"/>
  <c r="AN617"/>
  <c r="BZ616"/>
  <c r="BX616"/>
  <c r="BU616"/>
  <c r="BT616"/>
  <c r="BQ616"/>
  <c r="BP616"/>
  <c r="BN616"/>
  <c r="BM616"/>
  <c r="BL616"/>
  <c r="BK616"/>
  <c r="BJ616"/>
  <c r="BI616"/>
  <c r="BH616"/>
  <c r="BO616" s="1"/>
  <c r="BG616"/>
  <c r="BF616"/>
  <c r="BE616"/>
  <c r="CA616" s="1"/>
  <c r="BD616"/>
  <c r="AN616"/>
  <c r="BZ615"/>
  <c r="BU615"/>
  <c r="BT615"/>
  <c r="BQ615"/>
  <c r="BP615"/>
  <c r="BX615" s="1"/>
  <c r="BN615"/>
  <c r="BM615"/>
  <c r="BL615"/>
  <c r="BK615"/>
  <c r="BJ615"/>
  <c r="BI615"/>
  <c r="BG615"/>
  <c r="BF615"/>
  <c r="BE615"/>
  <c r="CA615" s="1"/>
  <c r="BD615"/>
  <c r="AN615"/>
  <c r="BZ614"/>
  <c r="BW614"/>
  <c r="BV614"/>
  <c r="BU614"/>
  <c r="BT614"/>
  <c r="BQ614"/>
  <c r="BP614"/>
  <c r="BX614" s="1"/>
  <c r="BN614"/>
  <c r="BM614"/>
  <c r="BL614"/>
  <c r="BK614"/>
  <c r="BJ614"/>
  <c r="BI614"/>
  <c r="BG614"/>
  <c r="BF614"/>
  <c r="BE614"/>
  <c r="CA614" s="1"/>
  <c r="BD614"/>
  <c r="AN614"/>
  <c r="AU614" s="1"/>
  <c r="BZ613"/>
  <c r="BX613"/>
  <c r="BU613"/>
  <c r="BT613"/>
  <c r="BQ613"/>
  <c r="BP613"/>
  <c r="BN613"/>
  <c r="BM613"/>
  <c r="BL613"/>
  <c r="BK613"/>
  <c r="BJ613"/>
  <c r="BI613"/>
  <c r="BH613"/>
  <c r="BO613" s="1"/>
  <c r="BG613"/>
  <c r="BF613"/>
  <c r="BE613"/>
  <c r="CA613" s="1"/>
  <c r="BD613"/>
  <c r="AN613"/>
  <c r="BZ612"/>
  <c r="BU612"/>
  <c r="BT612"/>
  <c r="BQ612"/>
  <c r="BP612"/>
  <c r="BX612" s="1"/>
  <c r="BN612"/>
  <c r="BM612"/>
  <c r="BL612"/>
  <c r="BK612"/>
  <c r="BJ612"/>
  <c r="BI612"/>
  <c r="BG612"/>
  <c r="BF612"/>
  <c r="BE612"/>
  <c r="CA612" s="1"/>
  <c r="BD612"/>
  <c r="AN612"/>
  <c r="BZ611"/>
  <c r="BX611"/>
  <c r="BU611"/>
  <c r="BT611"/>
  <c r="BQ611"/>
  <c r="BP611"/>
  <c r="BN611"/>
  <c r="BM611"/>
  <c r="BL611"/>
  <c r="BK611"/>
  <c r="BJ611"/>
  <c r="BI611"/>
  <c r="BH611"/>
  <c r="BO611" s="1"/>
  <c r="BG611"/>
  <c r="BF611"/>
  <c r="BE611"/>
  <c r="CA611" s="1"/>
  <c r="BD611"/>
  <c r="AN611"/>
  <c r="BZ610"/>
  <c r="BU610"/>
  <c r="BT610"/>
  <c r="BQ610"/>
  <c r="BP610"/>
  <c r="BX610" s="1"/>
  <c r="BN610"/>
  <c r="BM610"/>
  <c r="BL610"/>
  <c r="BK610"/>
  <c r="BJ610"/>
  <c r="BI610"/>
  <c r="BG610"/>
  <c r="BF610"/>
  <c r="BE610"/>
  <c r="CA610" s="1"/>
  <c r="BD610"/>
  <c r="AN610"/>
  <c r="BZ609"/>
  <c r="BX609"/>
  <c r="BW609"/>
  <c r="BV609"/>
  <c r="BQ609"/>
  <c r="BP609"/>
  <c r="BN609"/>
  <c r="BM609"/>
  <c r="BL609"/>
  <c r="BK609"/>
  <c r="BJ609"/>
  <c r="BI609"/>
  <c r="BH609"/>
  <c r="BO609" s="1"/>
  <c r="BG609"/>
  <c r="BF609"/>
  <c r="BE609"/>
  <c r="CA609" s="1"/>
  <c r="BD609"/>
  <c r="AN609"/>
  <c r="BZ608"/>
  <c r="BU608"/>
  <c r="BT608"/>
  <c r="BQ608"/>
  <c r="BP608"/>
  <c r="BX608" s="1"/>
  <c r="BN608"/>
  <c r="BM608"/>
  <c r="BL608"/>
  <c r="BK608"/>
  <c r="BJ608"/>
  <c r="BI608"/>
  <c r="BG608"/>
  <c r="BF608"/>
  <c r="BE608"/>
  <c r="CA608" s="1"/>
  <c r="BD608"/>
  <c r="AN608"/>
  <c r="BZ607"/>
  <c r="BX607"/>
  <c r="BU607"/>
  <c r="BT607"/>
  <c r="BQ607"/>
  <c r="BP607"/>
  <c r="BN607"/>
  <c r="BM607"/>
  <c r="BL607"/>
  <c r="BK607"/>
  <c r="BJ607"/>
  <c r="BI607"/>
  <c r="BH607"/>
  <c r="BO607" s="1"/>
  <c r="BG607"/>
  <c r="BF607"/>
  <c r="BE607"/>
  <c r="CA607" s="1"/>
  <c r="BD607"/>
  <c r="AN607"/>
  <c r="BZ606"/>
  <c r="BU606"/>
  <c r="BT606"/>
  <c r="BQ606"/>
  <c r="BP606"/>
  <c r="BX606" s="1"/>
  <c r="BN606"/>
  <c r="BM606"/>
  <c r="BL606"/>
  <c r="BK606"/>
  <c r="BJ606"/>
  <c r="BI606"/>
  <c r="BG606"/>
  <c r="BF606"/>
  <c r="BE606"/>
  <c r="CA606" s="1"/>
  <c r="BD606"/>
  <c r="AN606"/>
  <c r="BZ605"/>
  <c r="BX605"/>
  <c r="BU605"/>
  <c r="BT605"/>
  <c r="BQ605"/>
  <c r="BP605"/>
  <c r="BN605"/>
  <c r="BM605"/>
  <c r="BL605"/>
  <c r="BK605"/>
  <c r="BJ605"/>
  <c r="BI605"/>
  <c r="BH605"/>
  <c r="BO605" s="1"/>
  <c r="BG605"/>
  <c r="BF605"/>
  <c r="BE605"/>
  <c r="CA605" s="1"/>
  <c r="BD605"/>
  <c r="AN605"/>
  <c r="BZ604"/>
  <c r="BU604"/>
  <c r="BT604"/>
  <c r="BQ604"/>
  <c r="BP604"/>
  <c r="BX604" s="1"/>
  <c r="BN604"/>
  <c r="BM604"/>
  <c r="BL604"/>
  <c r="BK604"/>
  <c r="BJ604"/>
  <c r="BI604"/>
  <c r="BG604"/>
  <c r="BF604"/>
  <c r="BE604"/>
  <c r="CA604" s="1"/>
  <c r="BD604"/>
  <c r="AN604"/>
  <c r="BZ603"/>
  <c r="BX603"/>
  <c r="BU603"/>
  <c r="BT603"/>
  <c r="BQ603"/>
  <c r="BP603"/>
  <c r="BN603"/>
  <c r="BM603"/>
  <c r="BL603"/>
  <c r="BK603"/>
  <c r="BJ603"/>
  <c r="BI603"/>
  <c r="BH603"/>
  <c r="BO603" s="1"/>
  <c r="BG603"/>
  <c r="BF603"/>
  <c r="BE603"/>
  <c r="CA603" s="1"/>
  <c r="BD603"/>
  <c r="AN603"/>
  <c r="BZ602"/>
  <c r="BW602"/>
  <c r="BV602"/>
  <c r="BQ602"/>
  <c r="BP602"/>
  <c r="BX602" s="1"/>
  <c r="BN602"/>
  <c r="BM602"/>
  <c r="BL602"/>
  <c r="BK602"/>
  <c r="BJ602"/>
  <c r="BI602"/>
  <c r="BG602"/>
  <c r="BF602"/>
  <c r="BE602"/>
  <c r="CA602" s="1"/>
  <c r="BD602"/>
  <c r="AN602"/>
  <c r="BZ601"/>
  <c r="BX601"/>
  <c r="BW601"/>
  <c r="BV601"/>
  <c r="BQ601"/>
  <c r="BP601"/>
  <c r="BN601"/>
  <c r="BM601"/>
  <c r="BL601"/>
  <c r="BK601"/>
  <c r="BJ601"/>
  <c r="BI601"/>
  <c r="BH601"/>
  <c r="BO601" s="1"/>
  <c r="BG601"/>
  <c r="BF601"/>
  <c r="BE601"/>
  <c r="CA601" s="1"/>
  <c r="BD601"/>
  <c r="AN601"/>
  <c r="BZ600"/>
  <c r="BU600"/>
  <c r="BT600"/>
  <c r="BQ600"/>
  <c r="BP600"/>
  <c r="BX600" s="1"/>
  <c r="BN600"/>
  <c r="BM600"/>
  <c r="BL600"/>
  <c r="BK600"/>
  <c r="BJ600"/>
  <c r="BI600"/>
  <c r="BG600"/>
  <c r="BF600"/>
  <c r="BE600"/>
  <c r="CA600" s="1"/>
  <c r="BD600"/>
  <c r="AN600"/>
  <c r="BZ599"/>
  <c r="BW599"/>
  <c r="BV599"/>
  <c r="BU599"/>
  <c r="BT599"/>
  <c r="BQ599"/>
  <c r="BP599"/>
  <c r="BX599" s="1"/>
  <c r="BN599"/>
  <c r="BM599"/>
  <c r="BL599"/>
  <c r="BK599"/>
  <c r="BJ599"/>
  <c r="BI599"/>
  <c r="BG599"/>
  <c r="BF599"/>
  <c r="BE599"/>
  <c r="CA599" s="1"/>
  <c r="BD599"/>
  <c r="AN599"/>
  <c r="AU599" s="1"/>
  <c r="BZ598"/>
  <c r="BX598"/>
  <c r="BU598"/>
  <c r="BT598"/>
  <c r="BQ598"/>
  <c r="BP598"/>
  <c r="BN598"/>
  <c r="BM598"/>
  <c r="BL598"/>
  <c r="BK598"/>
  <c r="BJ598"/>
  <c r="BI598"/>
  <c r="BH598"/>
  <c r="BO598" s="1"/>
  <c r="BG598"/>
  <c r="BF598"/>
  <c r="BE598"/>
  <c r="CA598" s="1"/>
  <c r="BD598"/>
  <c r="AN598"/>
  <c r="BZ597"/>
  <c r="BW597"/>
  <c r="BV597"/>
  <c r="BU597"/>
  <c r="BT597"/>
  <c r="BQ597"/>
  <c r="BP597"/>
  <c r="BX597" s="1"/>
  <c r="BN597"/>
  <c r="BM597"/>
  <c r="BL597"/>
  <c r="BK597"/>
  <c r="BJ597"/>
  <c r="BI597"/>
  <c r="BH597"/>
  <c r="BO597" s="1"/>
  <c r="BG597"/>
  <c r="BF597"/>
  <c r="BE597"/>
  <c r="CA597" s="1"/>
  <c r="BD597"/>
  <c r="AN597"/>
  <c r="AU597" s="1"/>
  <c r="BZ596"/>
  <c r="BU596"/>
  <c r="BT596"/>
  <c r="BQ596"/>
  <c r="BP596"/>
  <c r="BX596" s="1"/>
  <c r="BN596"/>
  <c r="BM596"/>
  <c r="BL596"/>
  <c r="BK596"/>
  <c r="BJ596"/>
  <c r="BI596"/>
  <c r="BG596"/>
  <c r="BF596"/>
  <c r="BE596"/>
  <c r="CA596" s="1"/>
  <c r="BD596"/>
  <c r="AN596"/>
  <c r="BZ595"/>
  <c r="BX595"/>
  <c r="BU595"/>
  <c r="BT595"/>
  <c r="BQ595"/>
  <c r="BP595"/>
  <c r="BN595"/>
  <c r="BM595"/>
  <c r="BL595"/>
  <c r="BK595"/>
  <c r="BJ595"/>
  <c r="BI595"/>
  <c r="BH595"/>
  <c r="BO595" s="1"/>
  <c r="BG595"/>
  <c r="BF595"/>
  <c r="BE595"/>
  <c r="CA595" s="1"/>
  <c r="BD595"/>
  <c r="AN595"/>
  <c r="BZ594"/>
  <c r="BU594"/>
  <c r="BT594"/>
  <c r="BQ594"/>
  <c r="BP594"/>
  <c r="BX594" s="1"/>
  <c r="BN594"/>
  <c r="BM594"/>
  <c r="BL594"/>
  <c r="BK594"/>
  <c r="BJ594"/>
  <c r="BI594"/>
  <c r="BG594"/>
  <c r="BF594"/>
  <c r="BE594"/>
  <c r="CA594" s="1"/>
  <c r="BD594"/>
  <c r="AN594"/>
  <c r="BZ593"/>
  <c r="BW593"/>
  <c r="BV593"/>
  <c r="BU593"/>
  <c r="BT593"/>
  <c r="BQ593"/>
  <c r="BP593"/>
  <c r="BX593" s="1"/>
  <c r="BN593"/>
  <c r="BM593"/>
  <c r="BL593"/>
  <c r="BK593"/>
  <c r="BJ593"/>
  <c r="BI593"/>
  <c r="BG593"/>
  <c r="BF593"/>
  <c r="BE593"/>
  <c r="CA593" s="1"/>
  <c r="BD593"/>
  <c r="AN593"/>
  <c r="AU593" s="1"/>
  <c r="BZ592"/>
  <c r="BX592"/>
  <c r="BU592"/>
  <c r="BT592"/>
  <c r="BQ592"/>
  <c r="BP592"/>
  <c r="BN592"/>
  <c r="BM592"/>
  <c r="BL592"/>
  <c r="BK592"/>
  <c r="BJ592"/>
  <c r="BI592"/>
  <c r="BH592"/>
  <c r="BO592" s="1"/>
  <c r="BG592"/>
  <c r="BF592"/>
  <c r="BE592"/>
  <c r="CA592" s="1"/>
  <c r="BD592"/>
  <c r="AN592"/>
  <c r="BZ591"/>
  <c r="BU591"/>
  <c r="BT591"/>
  <c r="BQ591"/>
  <c r="BP591"/>
  <c r="BX591" s="1"/>
  <c r="BN591"/>
  <c r="BM591"/>
  <c r="BL591"/>
  <c r="BK591"/>
  <c r="BJ591"/>
  <c r="BI591"/>
  <c r="BG591"/>
  <c r="BF591"/>
  <c r="BE591"/>
  <c r="CA591" s="1"/>
  <c r="BD591"/>
  <c r="AN591"/>
  <c r="BZ590"/>
  <c r="BX590"/>
  <c r="BU590"/>
  <c r="BT590"/>
  <c r="BQ590"/>
  <c r="BP590"/>
  <c r="BN590"/>
  <c r="BM590"/>
  <c r="BL590"/>
  <c r="BK590"/>
  <c r="BJ590"/>
  <c r="BI590"/>
  <c r="BH590"/>
  <c r="BO590" s="1"/>
  <c r="BG590"/>
  <c r="BF590"/>
  <c r="BE590"/>
  <c r="CA590" s="1"/>
  <c r="BD590"/>
  <c r="AN590"/>
  <c r="BZ589"/>
  <c r="BU589"/>
  <c r="BT589"/>
  <c r="BQ589"/>
  <c r="BP589"/>
  <c r="BX589" s="1"/>
  <c r="BN589"/>
  <c r="BM589"/>
  <c r="BL589"/>
  <c r="BK589"/>
  <c r="BJ589"/>
  <c r="BI589"/>
  <c r="BG589"/>
  <c r="BF589"/>
  <c r="BE589"/>
  <c r="CA589" s="1"/>
  <c r="BD589"/>
  <c r="AN589"/>
  <c r="BZ588"/>
  <c r="BX588"/>
  <c r="BU588"/>
  <c r="BT588"/>
  <c r="BQ588"/>
  <c r="BP588"/>
  <c r="BN588"/>
  <c r="BM588"/>
  <c r="BL588"/>
  <c r="BK588"/>
  <c r="BJ588"/>
  <c r="BI588"/>
  <c r="BH588"/>
  <c r="BO588" s="1"/>
  <c r="BG588"/>
  <c r="BF588"/>
  <c r="BE588"/>
  <c r="CA588" s="1"/>
  <c r="BD588"/>
  <c r="AN588"/>
  <c r="BZ587"/>
  <c r="BU587"/>
  <c r="BT587"/>
  <c r="BQ587"/>
  <c r="BP587"/>
  <c r="BX587" s="1"/>
  <c r="BN587"/>
  <c r="BM587"/>
  <c r="BL587"/>
  <c r="BK587"/>
  <c r="BJ587"/>
  <c r="BI587"/>
  <c r="BG587"/>
  <c r="BF587"/>
  <c r="BE587"/>
  <c r="CA587" s="1"/>
  <c r="BD587"/>
  <c r="AN587"/>
  <c r="BZ586"/>
  <c r="BX586"/>
  <c r="BU586"/>
  <c r="BT586"/>
  <c r="BQ586"/>
  <c r="BP586"/>
  <c r="BN586"/>
  <c r="BM586"/>
  <c r="BL586"/>
  <c r="BK586"/>
  <c r="BJ586"/>
  <c r="BI586"/>
  <c r="BH586"/>
  <c r="BO586" s="1"/>
  <c r="BG586"/>
  <c r="BF586"/>
  <c r="BE586"/>
  <c r="CA586" s="1"/>
  <c r="BD586"/>
  <c r="AN586"/>
  <c r="BZ585"/>
  <c r="BW585"/>
  <c r="BV585"/>
  <c r="BQ585"/>
  <c r="BP585"/>
  <c r="BX585" s="1"/>
  <c r="BN585"/>
  <c r="BM585"/>
  <c r="BL585"/>
  <c r="BK585"/>
  <c r="BJ585"/>
  <c r="BI585"/>
  <c r="BG585"/>
  <c r="BF585"/>
  <c r="BE585"/>
  <c r="CA585" s="1"/>
  <c r="BD585"/>
  <c r="AN585"/>
  <c r="BZ584"/>
  <c r="BW584"/>
  <c r="BV584"/>
  <c r="BU584"/>
  <c r="BT584"/>
  <c r="BQ584"/>
  <c r="BP584"/>
  <c r="BX584" s="1"/>
  <c r="BN584"/>
  <c r="BM584"/>
  <c r="BL584"/>
  <c r="BK584"/>
  <c r="BJ584"/>
  <c r="BI584"/>
  <c r="BG584"/>
  <c r="BF584"/>
  <c r="BE584"/>
  <c r="CA584" s="1"/>
  <c r="BD584"/>
  <c r="AN584"/>
  <c r="AU584" s="1"/>
  <c r="BZ583"/>
  <c r="BW583"/>
  <c r="BV583"/>
  <c r="BU583"/>
  <c r="BT583"/>
  <c r="BQ583"/>
  <c r="BP583"/>
  <c r="BX583" s="1"/>
  <c r="BN583"/>
  <c r="BM583"/>
  <c r="BL583"/>
  <c r="BK583"/>
  <c r="BJ583"/>
  <c r="BI583"/>
  <c r="BG583"/>
  <c r="BF583"/>
  <c r="BE583"/>
  <c r="CA583" s="1"/>
  <c r="BD583"/>
  <c r="AN583"/>
  <c r="AU583" s="1"/>
  <c r="BZ582"/>
  <c r="BX582"/>
  <c r="BW582"/>
  <c r="BV582"/>
  <c r="BQ582"/>
  <c r="BP582"/>
  <c r="BN582"/>
  <c r="BM582"/>
  <c r="BL582"/>
  <c r="BK582"/>
  <c r="BJ582"/>
  <c r="BI582"/>
  <c r="BH582"/>
  <c r="BO582" s="1"/>
  <c r="BG582"/>
  <c r="BF582"/>
  <c r="BE582"/>
  <c r="CA582" s="1"/>
  <c r="BD582"/>
  <c r="AN582"/>
  <c r="BZ581"/>
  <c r="BW581"/>
  <c r="BV581"/>
  <c r="BQ581"/>
  <c r="BP581"/>
  <c r="BX581" s="1"/>
  <c r="BN581"/>
  <c r="BM581"/>
  <c r="BL581"/>
  <c r="BK581"/>
  <c r="BJ581"/>
  <c r="BI581"/>
  <c r="BG581"/>
  <c r="BF581"/>
  <c r="BE581"/>
  <c r="CA581" s="1"/>
  <c r="BD581"/>
  <c r="AN581"/>
  <c r="BZ580"/>
  <c r="BX580"/>
  <c r="BW580"/>
  <c r="BV580"/>
  <c r="BQ580"/>
  <c r="BP580"/>
  <c r="BN580"/>
  <c r="BM580"/>
  <c r="BL580"/>
  <c r="BK580"/>
  <c r="BJ580"/>
  <c r="BI580"/>
  <c r="BH580"/>
  <c r="BO580" s="1"/>
  <c r="BG580"/>
  <c r="BF580"/>
  <c r="BE580"/>
  <c r="CA580" s="1"/>
  <c r="BD580"/>
  <c r="AN580"/>
  <c r="BZ579"/>
  <c r="BW579"/>
  <c r="BV579"/>
  <c r="BU579"/>
  <c r="BT579"/>
  <c r="BQ579"/>
  <c r="BP579"/>
  <c r="BX579" s="1"/>
  <c r="BN579"/>
  <c r="BM579"/>
  <c r="BL579"/>
  <c r="BK579"/>
  <c r="BJ579"/>
  <c r="BI579"/>
  <c r="BH579"/>
  <c r="BO579" s="1"/>
  <c r="BG579"/>
  <c r="BF579"/>
  <c r="BE579"/>
  <c r="CA579" s="1"/>
  <c r="BD579"/>
  <c r="AN579"/>
  <c r="AU579" s="1"/>
  <c r="BZ578"/>
  <c r="BW578"/>
  <c r="BV578"/>
  <c r="BU578"/>
  <c r="BT578"/>
  <c r="BQ578"/>
  <c r="BP578"/>
  <c r="BX578" s="1"/>
  <c r="BN578"/>
  <c r="BM578"/>
  <c r="BL578"/>
  <c r="BK578"/>
  <c r="BJ578"/>
  <c r="BI578"/>
  <c r="BH578"/>
  <c r="BO578" s="1"/>
  <c r="BG578"/>
  <c r="BF578"/>
  <c r="BE578"/>
  <c r="CA578" s="1"/>
  <c r="BD578"/>
  <c r="AN578"/>
  <c r="AU578" s="1"/>
  <c r="BZ577"/>
  <c r="BU577"/>
  <c r="BT577"/>
  <c r="BQ577"/>
  <c r="BP577"/>
  <c r="BX577" s="1"/>
  <c r="BN577"/>
  <c r="BM577"/>
  <c r="BL577"/>
  <c r="BK577"/>
  <c r="BJ577"/>
  <c r="BI577"/>
  <c r="BG577"/>
  <c r="BF577"/>
  <c r="BE577"/>
  <c r="CA577" s="1"/>
  <c r="BD577"/>
  <c r="AN577"/>
  <c r="BZ576"/>
  <c r="BX576"/>
  <c r="BU576"/>
  <c r="BT576"/>
  <c r="BQ576"/>
  <c r="BP576"/>
  <c r="BN576"/>
  <c r="BM576"/>
  <c r="BL576"/>
  <c r="BK576"/>
  <c r="BJ576"/>
  <c r="BI576"/>
  <c r="BH576"/>
  <c r="BO576" s="1"/>
  <c r="BG576"/>
  <c r="BF576"/>
  <c r="BE576"/>
  <c r="CA576" s="1"/>
  <c r="BD576"/>
  <c r="AN576"/>
  <c r="BZ575"/>
  <c r="BU575"/>
  <c r="BT575"/>
  <c r="BQ575"/>
  <c r="BP575"/>
  <c r="BX575" s="1"/>
  <c r="BN575"/>
  <c r="BM575"/>
  <c r="BL575"/>
  <c r="BK575"/>
  <c r="BJ575"/>
  <c r="BI575"/>
  <c r="BG575"/>
  <c r="BF575"/>
  <c r="BE575"/>
  <c r="CA575" s="1"/>
  <c r="BD575"/>
  <c r="AN575"/>
  <c r="BZ574"/>
  <c r="BX574"/>
  <c r="BU574"/>
  <c r="BT574"/>
  <c r="BQ574"/>
  <c r="BP574"/>
  <c r="BN574"/>
  <c r="BM574"/>
  <c r="BL574"/>
  <c r="BK574"/>
  <c r="BJ574"/>
  <c r="BI574"/>
  <c r="BH574"/>
  <c r="BO574" s="1"/>
  <c r="BG574"/>
  <c r="BF574"/>
  <c r="BE574"/>
  <c r="CA574" s="1"/>
  <c r="BD574"/>
  <c r="AN574"/>
  <c r="BZ573"/>
  <c r="BU573"/>
  <c r="BT573"/>
  <c r="BQ573"/>
  <c r="BP573"/>
  <c r="BX573" s="1"/>
  <c r="BN573"/>
  <c r="BM573"/>
  <c r="BL573"/>
  <c r="BK573"/>
  <c r="BJ573"/>
  <c r="BI573"/>
  <c r="BG573"/>
  <c r="BF573"/>
  <c r="BE573"/>
  <c r="CA573" s="1"/>
  <c r="BD573"/>
  <c r="AN573"/>
  <c r="BZ572"/>
  <c r="BX572"/>
  <c r="BU572"/>
  <c r="BT572"/>
  <c r="BQ572"/>
  <c r="BP572"/>
  <c r="BN572"/>
  <c r="BM572"/>
  <c r="BL572"/>
  <c r="BK572"/>
  <c r="BJ572"/>
  <c r="BI572"/>
  <c r="BH572"/>
  <c r="BO572" s="1"/>
  <c r="BG572"/>
  <c r="BF572"/>
  <c r="BE572"/>
  <c r="CA572" s="1"/>
  <c r="BD572"/>
  <c r="AN572"/>
  <c r="BZ571"/>
  <c r="BW571"/>
  <c r="BV571"/>
  <c r="BU571"/>
  <c r="BT571"/>
  <c r="BQ571"/>
  <c r="BP571"/>
  <c r="BX571" s="1"/>
  <c r="BN571"/>
  <c r="BM571"/>
  <c r="BL571"/>
  <c r="BK571"/>
  <c r="BJ571"/>
  <c r="BI571"/>
  <c r="BH571"/>
  <c r="BO571" s="1"/>
  <c r="BG571"/>
  <c r="BF571"/>
  <c r="BE571"/>
  <c r="CA571" s="1"/>
  <c r="BD571"/>
  <c r="AN571"/>
  <c r="AU571" s="1"/>
  <c r="BZ570"/>
  <c r="BU570"/>
  <c r="BT570"/>
  <c r="BQ570"/>
  <c r="BP570"/>
  <c r="BX570" s="1"/>
  <c r="BN570"/>
  <c r="BM570"/>
  <c r="BL570"/>
  <c r="BK570"/>
  <c r="BJ570"/>
  <c r="BI570"/>
  <c r="BG570"/>
  <c r="BF570"/>
  <c r="BE570"/>
  <c r="CA570" s="1"/>
  <c r="BD570"/>
  <c r="AN570"/>
  <c r="BZ569"/>
  <c r="BX569"/>
  <c r="BU569"/>
  <c r="BT569"/>
  <c r="BQ569"/>
  <c r="BP569"/>
  <c r="BN569"/>
  <c r="BM569"/>
  <c r="BL569"/>
  <c r="BK569"/>
  <c r="BJ569"/>
  <c r="BI569"/>
  <c r="BH569"/>
  <c r="BO569" s="1"/>
  <c r="BG569"/>
  <c r="BF569"/>
  <c r="BE569"/>
  <c r="CA569" s="1"/>
  <c r="BD569"/>
  <c r="AN569"/>
  <c r="BZ568"/>
  <c r="BU568"/>
  <c r="BT568"/>
  <c r="BQ568"/>
  <c r="BP568"/>
  <c r="BX568" s="1"/>
  <c r="BN568"/>
  <c r="BM568"/>
  <c r="BL568"/>
  <c r="BK568"/>
  <c r="BJ568"/>
  <c r="BI568"/>
  <c r="BG568"/>
  <c r="BF568"/>
  <c r="BE568"/>
  <c r="CA568" s="1"/>
  <c r="BD568"/>
  <c r="AN568"/>
  <c r="BZ567"/>
  <c r="BW567"/>
  <c r="BV567"/>
  <c r="BU567"/>
  <c r="BT567"/>
  <c r="BQ567"/>
  <c r="BP567"/>
  <c r="BX567" s="1"/>
  <c r="BN567"/>
  <c r="BM567"/>
  <c r="BL567"/>
  <c r="BK567"/>
  <c r="BJ567"/>
  <c r="BI567"/>
  <c r="BG567"/>
  <c r="BF567"/>
  <c r="BE567"/>
  <c r="CA567" s="1"/>
  <c r="BD567"/>
  <c r="AN567"/>
  <c r="AU567" s="1"/>
  <c r="BZ566"/>
  <c r="BX566"/>
  <c r="BU566"/>
  <c r="BT566"/>
  <c r="BQ566"/>
  <c r="BP566"/>
  <c r="BN566"/>
  <c r="BM566"/>
  <c r="BL566"/>
  <c r="BK566"/>
  <c r="BJ566"/>
  <c r="BI566"/>
  <c r="BH566"/>
  <c r="BO566" s="1"/>
  <c r="BG566"/>
  <c r="BF566"/>
  <c r="BE566"/>
  <c r="CA566" s="1"/>
  <c r="BD566"/>
  <c r="AN566"/>
  <c r="BZ565"/>
  <c r="BU565"/>
  <c r="BT565"/>
  <c r="BQ565"/>
  <c r="BP565"/>
  <c r="BX565" s="1"/>
  <c r="BN565"/>
  <c r="BM565"/>
  <c r="BL565"/>
  <c r="BK565"/>
  <c r="BJ565"/>
  <c r="BI565"/>
  <c r="BG565"/>
  <c r="BF565"/>
  <c r="BE565"/>
  <c r="CA565" s="1"/>
  <c r="BD565"/>
  <c r="AN565"/>
  <c r="BZ564"/>
  <c r="BX564"/>
  <c r="BU564"/>
  <c r="BT564"/>
  <c r="BQ564"/>
  <c r="BP564"/>
  <c r="BN564"/>
  <c r="BM564"/>
  <c r="BL564"/>
  <c r="BK564"/>
  <c r="BJ564"/>
  <c r="BI564"/>
  <c r="BH564"/>
  <c r="BO564" s="1"/>
  <c r="BG564"/>
  <c r="BF564"/>
  <c r="BE564"/>
  <c r="CA564" s="1"/>
  <c r="BD564"/>
  <c r="AN564"/>
  <c r="BZ563"/>
  <c r="BU563"/>
  <c r="BT563"/>
  <c r="BQ563"/>
  <c r="BP563"/>
  <c r="BX563" s="1"/>
  <c r="BN563"/>
  <c r="BM563"/>
  <c r="BL563"/>
  <c r="BK563"/>
  <c r="BJ563"/>
  <c r="BI563"/>
  <c r="BG563"/>
  <c r="BF563"/>
  <c r="BE563"/>
  <c r="CA563" s="1"/>
  <c r="BD563"/>
  <c r="AN563"/>
  <c r="BZ562"/>
  <c r="BX562"/>
  <c r="BU562"/>
  <c r="BT562"/>
  <c r="BQ562"/>
  <c r="BP562"/>
  <c r="BN562"/>
  <c r="BM562"/>
  <c r="BL562"/>
  <c r="BK562"/>
  <c r="BJ562"/>
  <c r="BI562"/>
  <c r="BH562"/>
  <c r="BO562" s="1"/>
  <c r="BG562"/>
  <c r="BF562"/>
  <c r="BE562"/>
  <c r="CA562" s="1"/>
  <c r="BD562"/>
  <c r="AN562"/>
  <c r="BZ561"/>
  <c r="BU561"/>
  <c r="BT561"/>
  <c r="BQ561"/>
  <c r="BP561"/>
  <c r="BX561" s="1"/>
  <c r="BN561"/>
  <c r="BM561"/>
  <c r="BL561"/>
  <c r="BK561"/>
  <c r="BJ561"/>
  <c r="BI561"/>
  <c r="BG561"/>
  <c r="BF561"/>
  <c r="BE561"/>
  <c r="CA561" s="1"/>
  <c r="BD561"/>
  <c r="AN561"/>
  <c r="BZ560"/>
  <c r="BX560"/>
  <c r="BW560"/>
  <c r="BV560"/>
  <c r="BQ560"/>
  <c r="BP560"/>
  <c r="BN560"/>
  <c r="BM560"/>
  <c r="BL560"/>
  <c r="BK560"/>
  <c r="BJ560"/>
  <c r="BI560"/>
  <c r="BH560"/>
  <c r="BO560" s="1"/>
  <c r="BG560"/>
  <c r="BF560"/>
  <c r="BE560"/>
  <c r="CA560" s="1"/>
  <c r="BD560"/>
  <c r="AN560"/>
  <c r="BZ559"/>
  <c r="BU559"/>
  <c r="BT559"/>
  <c r="BQ559"/>
  <c r="BP559"/>
  <c r="BX559" s="1"/>
  <c r="BN559"/>
  <c r="BM559"/>
  <c r="BL559"/>
  <c r="BK559"/>
  <c r="BJ559"/>
  <c r="BI559"/>
  <c r="BG559"/>
  <c r="BF559"/>
  <c r="BE559"/>
  <c r="CA559" s="1"/>
  <c r="BD559"/>
  <c r="AN559"/>
  <c r="BZ558"/>
  <c r="BX558"/>
  <c r="BU558"/>
  <c r="BT558"/>
  <c r="BQ558"/>
  <c r="BP558"/>
  <c r="BN558"/>
  <c r="BM558"/>
  <c r="BL558"/>
  <c r="BK558"/>
  <c r="BJ558"/>
  <c r="BI558"/>
  <c r="BH558"/>
  <c r="BO558" s="1"/>
  <c r="BG558"/>
  <c r="BF558"/>
  <c r="BE558"/>
  <c r="CA558" s="1"/>
  <c r="BD558"/>
  <c r="AN558"/>
  <c r="BZ557"/>
  <c r="BU557"/>
  <c r="BT557"/>
  <c r="BQ557"/>
  <c r="BP557"/>
  <c r="BX557" s="1"/>
  <c r="BN557"/>
  <c r="BM557"/>
  <c r="BL557"/>
  <c r="BK557"/>
  <c r="BJ557"/>
  <c r="BI557"/>
  <c r="BG557"/>
  <c r="BF557"/>
  <c r="BE557"/>
  <c r="CA557" s="1"/>
  <c r="BD557"/>
  <c r="AN557"/>
  <c r="BZ556"/>
  <c r="BX556"/>
  <c r="BW556"/>
  <c r="BV556"/>
  <c r="BQ556"/>
  <c r="BP556"/>
  <c r="BN556"/>
  <c r="BM556"/>
  <c r="BL556"/>
  <c r="BK556"/>
  <c r="BJ556"/>
  <c r="BI556"/>
  <c r="BH556"/>
  <c r="BO556" s="1"/>
  <c r="BG556"/>
  <c r="BF556"/>
  <c r="BE556"/>
  <c r="CA556" s="1"/>
  <c r="BD556"/>
  <c r="AN556"/>
  <c r="BZ555"/>
  <c r="BU555"/>
  <c r="BT555"/>
  <c r="BQ555"/>
  <c r="BP555"/>
  <c r="BX555" s="1"/>
  <c r="BN555"/>
  <c r="BM555"/>
  <c r="BL555"/>
  <c r="BK555"/>
  <c r="BJ555"/>
  <c r="BI555"/>
  <c r="BG555"/>
  <c r="BF555"/>
  <c r="BE555"/>
  <c r="CA555" s="1"/>
  <c r="BD555"/>
  <c r="AN555"/>
  <c r="BZ554"/>
  <c r="BX554"/>
  <c r="BU554"/>
  <c r="BT554"/>
  <c r="BQ554"/>
  <c r="BP554"/>
  <c r="BN554"/>
  <c r="BM554"/>
  <c r="BL554"/>
  <c r="BK554"/>
  <c r="BJ554"/>
  <c r="BI554"/>
  <c r="BH554"/>
  <c r="BO554" s="1"/>
  <c r="BG554"/>
  <c r="BF554"/>
  <c r="BE554"/>
  <c r="CA554" s="1"/>
  <c r="BD554"/>
  <c r="AN554"/>
  <c r="BZ553"/>
  <c r="BU553"/>
  <c r="BT553"/>
  <c r="BQ553"/>
  <c r="BP553"/>
  <c r="BX553" s="1"/>
  <c r="BN553"/>
  <c r="BM553"/>
  <c r="BL553"/>
  <c r="BK553"/>
  <c r="BJ553"/>
  <c r="BI553"/>
  <c r="BG553"/>
  <c r="BF553"/>
  <c r="BE553"/>
  <c r="CA553" s="1"/>
  <c r="BD553"/>
  <c r="AN553"/>
  <c r="BZ552"/>
  <c r="BX552"/>
  <c r="BU552"/>
  <c r="BT552"/>
  <c r="BQ552"/>
  <c r="BP552"/>
  <c r="BN552"/>
  <c r="BM552"/>
  <c r="BL552"/>
  <c r="BK552"/>
  <c r="BJ552"/>
  <c r="BI552"/>
  <c r="BH552"/>
  <c r="BO552" s="1"/>
  <c r="BG552"/>
  <c r="BF552"/>
  <c r="BE552"/>
  <c r="CA552" s="1"/>
  <c r="BD552"/>
  <c r="AN552"/>
  <c r="BZ551"/>
  <c r="BU551"/>
  <c r="BT551"/>
  <c r="BQ551"/>
  <c r="BP551"/>
  <c r="BX551" s="1"/>
  <c r="BN551"/>
  <c r="BM551"/>
  <c r="BL551"/>
  <c r="BK551"/>
  <c r="BJ551"/>
  <c r="BI551"/>
  <c r="BG551"/>
  <c r="BF551"/>
  <c r="BE551"/>
  <c r="CA551" s="1"/>
  <c r="BD551"/>
  <c r="AN551"/>
  <c r="BZ550"/>
  <c r="BX550"/>
  <c r="BU550"/>
  <c r="BT550"/>
  <c r="BQ550"/>
  <c r="BP550"/>
  <c r="BN550"/>
  <c r="BM550"/>
  <c r="BL550"/>
  <c r="BK550"/>
  <c r="BJ550"/>
  <c r="BI550"/>
  <c r="BH550"/>
  <c r="BO550" s="1"/>
  <c r="BG550"/>
  <c r="BF550"/>
  <c r="BE550"/>
  <c r="CA550" s="1"/>
  <c r="BD550"/>
  <c r="AN550"/>
  <c r="BZ549"/>
  <c r="BW549"/>
  <c r="BV549"/>
  <c r="BU549"/>
  <c r="BT549"/>
  <c r="BQ549"/>
  <c r="BP549"/>
  <c r="BX549" s="1"/>
  <c r="BN549"/>
  <c r="BM549"/>
  <c r="BL549"/>
  <c r="BK549"/>
  <c r="BJ549"/>
  <c r="BI549"/>
  <c r="BH549"/>
  <c r="BO549" s="1"/>
  <c r="BG549"/>
  <c r="BF549"/>
  <c r="BE549"/>
  <c r="CA549" s="1"/>
  <c r="BD549"/>
  <c r="AN549"/>
  <c r="AU549" s="1"/>
  <c r="BZ548"/>
  <c r="BU548"/>
  <c r="BT548"/>
  <c r="BQ548"/>
  <c r="BP548"/>
  <c r="BX548" s="1"/>
  <c r="BN548"/>
  <c r="BM548"/>
  <c r="BL548"/>
  <c r="BK548"/>
  <c r="BJ548"/>
  <c r="BI548"/>
  <c r="BG548"/>
  <c r="BF548"/>
  <c r="BE548"/>
  <c r="CA548" s="1"/>
  <c r="BD548"/>
  <c r="AN548"/>
  <c r="BZ547"/>
  <c r="BX547"/>
  <c r="BU547"/>
  <c r="BT547"/>
  <c r="BQ547"/>
  <c r="BP547"/>
  <c r="BN547"/>
  <c r="BM547"/>
  <c r="BL547"/>
  <c r="BK547"/>
  <c r="BJ547"/>
  <c r="BI547"/>
  <c r="BH547"/>
  <c r="BO547" s="1"/>
  <c r="BG547"/>
  <c r="BF547"/>
  <c r="BE547"/>
  <c r="CA547" s="1"/>
  <c r="BD547"/>
  <c r="AN547"/>
  <c r="BZ546"/>
  <c r="BU546"/>
  <c r="BT546"/>
  <c r="BQ546"/>
  <c r="BP546"/>
  <c r="BX546" s="1"/>
  <c r="BN546"/>
  <c r="BM546"/>
  <c r="BL546"/>
  <c r="BK546"/>
  <c r="BJ546"/>
  <c r="BI546"/>
  <c r="BG546"/>
  <c r="BF546"/>
  <c r="BE546"/>
  <c r="CA546" s="1"/>
  <c r="BD546"/>
  <c r="AN546"/>
  <c r="BZ545"/>
  <c r="BX545"/>
  <c r="BU545"/>
  <c r="BT545"/>
  <c r="BQ545"/>
  <c r="BP545"/>
  <c r="BN545"/>
  <c r="BM545"/>
  <c r="BL545"/>
  <c r="BK545"/>
  <c r="BJ545"/>
  <c r="BI545"/>
  <c r="BH545"/>
  <c r="BO545" s="1"/>
  <c r="BG545"/>
  <c r="BF545"/>
  <c r="BE545"/>
  <c r="CA545" s="1"/>
  <c r="BD545"/>
  <c r="AN545"/>
  <c r="BZ544"/>
  <c r="BU544"/>
  <c r="BT544"/>
  <c r="BQ544"/>
  <c r="BP544"/>
  <c r="BX544" s="1"/>
  <c r="BN544"/>
  <c r="BM544"/>
  <c r="BL544"/>
  <c r="BK544"/>
  <c r="BJ544"/>
  <c r="BI544"/>
  <c r="BG544"/>
  <c r="BF544"/>
  <c r="BE544"/>
  <c r="CA544" s="1"/>
  <c r="BD544"/>
  <c r="AN544"/>
  <c r="BZ543"/>
  <c r="BX543"/>
  <c r="BU543"/>
  <c r="BT543"/>
  <c r="BQ543"/>
  <c r="BP543"/>
  <c r="BN543"/>
  <c r="BM543"/>
  <c r="BL543"/>
  <c r="BK543"/>
  <c r="BJ543"/>
  <c r="BI543"/>
  <c r="BH543"/>
  <c r="BO543" s="1"/>
  <c r="BG543"/>
  <c r="BF543"/>
  <c r="BE543"/>
  <c r="CA543" s="1"/>
  <c r="BD543"/>
  <c r="AN543"/>
  <c r="BZ542"/>
  <c r="BU542"/>
  <c r="BT542"/>
  <c r="BQ542"/>
  <c r="BP542"/>
  <c r="BX542" s="1"/>
  <c r="BN542"/>
  <c r="BM542"/>
  <c r="BL542"/>
  <c r="BK542"/>
  <c r="BJ542"/>
  <c r="BI542"/>
  <c r="BG542"/>
  <c r="BF542"/>
  <c r="BE542"/>
  <c r="CA542" s="1"/>
  <c r="BD542"/>
  <c r="AN542"/>
  <c r="BZ541"/>
  <c r="BX541"/>
  <c r="BU541"/>
  <c r="BT541"/>
  <c r="BQ541"/>
  <c r="BP541"/>
  <c r="BN541"/>
  <c r="BM541"/>
  <c r="BL541"/>
  <c r="BK541"/>
  <c r="BJ541"/>
  <c r="BI541"/>
  <c r="BH541"/>
  <c r="BO541" s="1"/>
  <c r="BG541"/>
  <c r="BF541"/>
  <c r="BE541"/>
  <c r="CA541" s="1"/>
  <c r="BD541"/>
  <c r="AN541"/>
  <c r="BZ540"/>
  <c r="BU540"/>
  <c r="BT540"/>
  <c r="BQ540"/>
  <c r="BP540"/>
  <c r="BX540" s="1"/>
  <c r="BN540"/>
  <c r="BM540"/>
  <c r="BL540"/>
  <c r="BK540"/>
  <c r="BJ540"/>
  <c r="BI540"/>
  <c r="BG540"/>
  <c r="BF540"/>
  <c r="BE540"/>
  <c r="CA540" s="1"/>
  <c r="BD540"/>
  <c r="AN540"/>
  <c r="BZ539"/>
  <c r="BX539"/>
  <c r="BU539"/>
  <c r="BT539"/>
  <c r="BQ539"/>
  <c r="BP539"/>
  <c r="BN539"/>
  <c r="BM539"/>
  <c r="BL539"/>
  <c r="BK539"/>
  <c r="BJ539"/>
  <c r="BI539"/>
  <c r="BH539"/>
  <c r="BO539" s="1"/>
  <c r="BG539"/>
  <c r="BF539"/>
  <c r="BE539"/>
  <c r="CA539" s="1"/>
  <c r="BD539"/>
  <c r="AN539"/>
  <c r="BZ538"/>
  <c r="BU538"/>
  <c r="BT538"/>
  <c r="BQ538"/>
  <c r="BP538"/>
  <c r="BX538" s="1"/>
  <c r="BN538"/>
  <c r="BM538"/>
  <c r="BL538"/>
  <c r="BK538"/>
  <c r="BJ538"/>
  <c r="BI538"/>
  <c r="BG538"/>
  <c r="BF538"/>
  <c r="BE538"/>
  <c r="CA538" s="1"/>
  <c r="BD538"/>
  <c r="AN538"/>
  <c r="BZ537"/>
  <c r="BX537"/>
  <c r="BU537"/>
  <c r="BT537"/>
  <c r="BQ537"/>
  <c r="BP537"/>
  <c r="BN537"/>
  <c r="BM537"/>
  <c r="BL537"/>
  <c r="BK537"/>
  <c r="BJ537"/>
  <c r="BI537"/>
  <c r="BH537"/>
  <c r="BO537" s="1"/>
  <c r="BG537"/>
  <c r="BF537"/>
  <c r="BE537"/>
  <c r="CA537" s="1"/>
  <c r="BD537"/>
  <c r="AN537"/>
  <c r="BZ536"/>
  <c r="BW536"/>
  <c r="BV536"/>
  <c r="BQ536"/>
  <c r="BP536"/>
  <c r="BX536" s="1"/>
  <c r="BN536"/>
  <c r="BM536"/>
  <c r="BL536"/>
  <c r="BK536"/>
  <c r="BJ536"/>
  <c r="BI536"/>
  <c r="BG536"/>
  <c r="BF536"/>
  <c r="BE536"/>
  <c r="CA536" s="1"/>
  <c r="BD536"/>
  <c r="AN536"/>
  <c r="BZ535"/>
  <c r="BW535"/>
  <c r="BV535"/>
  <c r="BU535"/>
  <c r="BT535"/>
  <c r="BQ535"/>
  <c r="BP535"/>
  <c r="BX535" s="1"/>
  <c r="BN535"/>
  <c r="BM535"/>
  <c r="BL535"/>
  <c r="BK535"/>
  <c r="BJ535"/>
  <c r="BI535"/>
  <c r="BG535"/>
  <c r="BF535"/>
  <c r="BE535"/>
  <c r="CA535" s="1"/>
  <c r="BD535"/>
  <c r="AN535"/>
  <c r="AU535" s="1"/>
  <c r="BZ534"/>
  <c r="BW534"/>
  <c r="BV534"/>
  <c r="BU534"/>
  <c r="BT534"/>
  <c r="BQ534"/>
  <c r="BP534"/>
  <c r="BX534" s="1"/>
  <c r="BN534"/>
  <c r="BM534"/>
  <c r="BL534"/>
  <c r="BK534"/>
  <c r="BJ534"/>
  <c r="BI534"/>
  <c r="BG534"/>
  <c r="BF534"/>
  <c r="BE534"/>
  <c r="CA534" s="1"/>
  <c r="BD534"/>
  <c r="AN534"/>
  <c r="AU534" s="1"/>
  <c r="BZ533"/>
  <c r="BX533"/>
  <c r="BU533"/>
  <c r="BT533"/>
  <c r="BQ533"/>
  <c r="BP533"/>
  <c r="BN533"/>
  <c r="BM533"/>
  <c r="BL533"/>
  <c r="BK533"/>
  <c r="BJ533"/>
  <c r="BI533"/>
  <c r="BH533"/>
  <c r="BO533" s="1"/>
  <c r="BG533"/>
  <c r="BF533"/>
  <c r="BE533"/>
  <c r="CA533" s="1"/>
  <c r="BD533"/>
  <c r="AN533"/>
  <c r="BZ532"/>
  <c r="BW532"/>
  <c r="BV532"/>
  <c r="BQ532"/>
  <c r="BP532"/>
  <c r="BX532" s="1"/>
  <c r="BN532"/>
  <c r="BM532"/>
  <c r="BL532"/>
  <c r="BK532"/>
  <c r="BJ532"/>
  <c r="BI532"/>
  <c r="BG532"/>
  <c r="BF532"/>
  <c r="BE532"/>
  <c r="CA532" s="1"/>
  <c r="BD532"/>
  <c r="AN532"/>
  <c r="BZ531"/>
  <c r="BX531"/>
  <c r="BW531"/>
  <c r="BV531"/>
  <c r="BQ531"/>
  <c r="BP531"/>
  <c r="BN531"/>
  <c r="BM531"/>
  <c r="BL531"/>
  <c r="BK531"/>
  <c r="BJ531"/>
  <c r="BI531"/>
  <c r="BH531"/>
  <c r="BO531" s="1"/>
  <c r="BG531"/>
  <c r="BF531"/>
  <c r="BE531"/>
  <c r="CA531" s="1"/>
  <c r="BD531"/>
  <c r="AN531"/>
  <c r="BZ530"/>
  <c r="BU530"/>
  <c r="BT530"/>
  <c r="BQ530"/>
  <c r="BP530"/>
  <c r="BX530" s="1"/>
  <c r="BN530"/>
  <c r="BM530"/>
  <c r="BL530"/>
  <c r="BK530"/>
  <c r="BJ530"/>
  <c r="BI530"/>
  <c r="BG530"/>
  <c r="BF530"/>
  <c r="BE530"/>
  <c r="CA530" s="1"/>
  <c r="BD530"/>
  <c r="AN530"/>
  <c r="BZ529"/>
  <c r="BX529"/>
  <c r="BU529"/>
  <c r="BT529"/>
  <c r="BQ529"/>
  <c r="BP529"/>
  <c r="BN529"/>
  <c r="BM529"/>
  <c r="BL529"/>
  <c r="BK529"/>
  <c r="BJ529"/>
  <c r="BI529"/>
  <c r="BH529"/>
  <c r="BO529" s="1"/>
  <c r="BG529"/>
  <c r="BF529"/>
  <c r="BE529"/>
  <c r="CA529" s="1"/>
  <c r="BD529"/>
  <c r="AN529"/>
  <c r="BZ528"/>
  <c r="BW528"/>
  <c r="BV528"/>
  <c r="BU528"/>
  <c r="BT528"/>
  <c r="BQ528"/>
  <c r="BP528"/>
  <c r="BX528" s="1"/>
  <c r="BN528"/>
  <c r="BM528"/>
  <c r="BL528"/>
  <c r="BK528"/>
  <c r="BJ528"/>
  <c r="BI528"/>
  <c r="BH528"/>
  <c r="BO528" s="1"/>
  <c r="BG528"/>
  <c r="BF528"/>
  <c r="BE528"/>
  <c r="CA528" s="1"/>
  <c r="BD528"/>
  <c r="AN528"/>
  <c r="AU528" s="1"/>
  <c r="BZ527"/>
  <c r="BU527"/>
  <c r="BT527"/>
  <c r="BQ527"/>
  <c r="BP527"/>
  <c r="BX527" s="1"/>
  <c r="BN527"/>
  <c r="BM527"/>
  <c r="BL527"/>
  <c r="BK527"/>
  <c r="BJ527"/>
  <c r="BI527"/>
  <c r="BG527"/>
  <c r="BF527"/>
  <c r="BE527"/>
  <c r="CA527" s="1"/>
  <c r="BD527"/>
  <c r="AN527"/>
  <c r="BZ526"/>
  <c r="BX526"/>
  <c r="BU526"/>
  <c r="BT526"/>
  <c r="BQ526"/>
  <c r="BP526"/>
  <c r="BN526"/>
  <c r="BM526"/>
  <c r="BL526"/>
  <c r="BK526"/>
  <c r="BJ526"/>
  <c r="BI526"/>
  <c r="BH526"/>
  <c r="BO526" s="1"/>
  <c r="BG526"/>
  <c r="BF526"/>
  <c r="BE526"/>
  <c r="CA526" s="1"/>
  <c r="BD526"/>
  <c r="AN526"/>
  <c r="BZ525"/>
  <c r="BW525"/>
  <c r="BV525"/>
  <c r="BQ525"/>
  <c r="BP525"/>
  <c r="BX525" s="1"/>
  <c r="BN525"/>
  <c r="BM525"/>
  <c r="BL525"/>
  <c r="BK525"/>
  <c r="BJ525"/>
  <c r="BI525"/>
  <c r="BG525"/>
  <c r="BF525"/>
  <c r="BE525"/>
  <c r="CA525" s="1"/>
  <c r="BD525"/>
  <c r="AN525"/>
  <c r="BZ524"/>
  <c r="BX524"/>
  <c r="BW524"/>
  <c r="BV524"/>
  <c r="BQ524"/>
  <c r="BP524"/>
  <c r="BN524"/>
  <c r="BM524"/>
  <c r="BL524"/>
  <c r="BK524"/>
  <c r="BJ524"/>
  <c r="BI524"/>
  <c r="BH524"/>
  <c r="BO524" s="1"/>
  <c r="BG524"/>
  <c r="BF524"/>
  <c r="BE524"/>
  <c r="CA524" s="1"/>
  <c r="BD524"/>
  <c r="AN524"/>
  <c r="BZ523"/>
  <c r="BU523"/>
  <c r="BT523"/>
  <c r="BQ523"/>
  <c r="BP523"/>
  <c r="BX523" s="1"/>
  <c r="BN523"/>
  <c r="BM523"/>
  <c r="BL523"/>
  <c r="BK523"/>
  <c r="BJ523"/>
  <c r="BI523"/>
  <c r="BG523"/>
  <c r="BF523"/>
  <c r="BE523"/>
  <c r="CA523" s="1"/>
  <c r="BD523"/>
  <c r="AN523"/>
  <c r="BZ522"/>
  <c r="BX522"/>
  <c r="BW522"/>
  <c r="BV522"/>
  <c r="BQ522"/>
  <c r="BP522"/>
  <c r="BN522"/>
  <c r="BM522"/>
  <c r="BL522"/>
  <c r="BK522"/>
  <c r="BJ522"/>
  <c r="BI522"/>
  <c r="BH522"/>
  <c r="BO522" s="1"/>
  <c r="BG522"/>
  <c r="BF522"/>
  <c r="BE522"/>
  <c r="CA522" s="1"/>
  <c r="BD522"/>
  <c r="AN522"/>
  <c r="BZ521"/>
  <c r="BU521"/>
  <c r="BT521"/>
  <c r="BQ521"/>
  <c r="BP521"/>
  <c r="BX521" s="1"/>
  <c r="BN521"/>
  <c r="BM521"/>
  <c r="BL521"/>
  <c r="BK521"/>
  <c r="BJ521"/>
  <c r="BI521"/>
  <c r="BG521"/>
  <c r="BF521"/>
  <c r="BE521"/>
  <c r="CA521" s="1"/>
  <c r="BD521"/>
  <c r="AN521"/>
  <c r="BZ520"/>
  <c r="BX520"/>
  <c r="BU520"/>
  <c r="BT520"/>
  <c r="BQ520"/>
  <c r="BP520"/>
  <c r="BN520"/>
  <c r="BM520"/>
  <c r="BL520"/>
  <c r="BK520"/>
  <c r="BJ520"/>
  <c r="BI520"/>
  <c r="BH520"/>
  <c r="BO520" s="1"/>
  <c r="BG520"/>
  <c r="BF520"/>
  <c r="BE520"/>
  <c r="CA520" s="1"/>
  <c r="BD520"/>
  <c r="AN520"/>
  <c r="BZ519"/>
  <c r="BU519"/>
  <c r="BT519"/>
  <c r="BQ519"/>
  <c r="BP519"/>
  <c r="BX519" s="1"/>
  <c r="BN519"/>
  <c r="BM519"/>
  <c r="BL519"/>
  <c r="BK519"/>
  <c r="BJ519"/>
  <c r="BI519"/>
  <c r="BG519"/>
  <c r="BF519"/>
  <c r="BE519"/>
  <c r="CA519" s="1"/>
  <c r="BD519"/>
  <c r="AN519"/>
  <c r="BZ518"/>
  <c r="BW518"/>
  <c r="BV518"/>
  <c r="BU518"/>
  <c r="BT518"/>
  <c r="BQ518"/>
  <c r="BP518"/>
  <c r="BX518" s="1"/>
  <c r="BN518"/>
  <c r="BM518"/>
  <c r="BL518"/>
  <c r="BK518"/>
  <c r="BJ518"/>
  <c r="BI518"/>
  <c r="BG518"/>
  <c r="BF518"/>
  <c r="BE518"/>
  <c r="CA518" s="1"/>
  <c r="BD518"/>
  <c r="AN518"/>
  <c r="AU518" s="1"/>
  <c r="BZ517"/>
  <c r="BX517"/>
  <c r="BU517"/>
  <c r="BT517"/>
  <c r="BQ517"/>
  <c r="BP517"/>
  <c r="BN517"/>
  <c r="BM517"/>
  <c r="BL517"/>
  <c r="BK517"/>
  <c r="BJ517"/>
  <c r="BI517"/>
  <c r="BH517"/>
  <c r="BO517" s="1"/>
  <c r="BG517"/>
  <c r="BF517"/>
  <c r="BE517"/>
  <c r="CA517" s="1"/>
  <c r="BD517"/>
  <c r="AN517"/>
  <c r="BZ516"/>
  <c r="BW516"/>
  <c r="BV516"/>
  <c r="BU516"/>
  <c r="BT516"/>
  <c r="BQ516"/>
  <c r="BP516"/>
  <c r="BX516" s="1"/>
  <c r="BN516"/>
  <c r="BM516"/>
  <c r="BL516"/>
  <c r="BK516"/>
  <c r="BJ516"/>
  <c r="BI516"/>
  <c r="BH516"/>
  <c r="BO516" s="1"/>
  <c r="BG516"/>
  <c r="BF516"/>
  <c r="BE516"/>
  <c r="CA516" s="1"/>
  <c r="BD516"/>
  <c r="AN516"/>
  <c r="AU516" s="1"/>
  <c r="BZ515"/>
  <c r="BW515"/>
  <c r="BV515"/>
  <c r="BQ515"/>
  <c r="BP515"/>
  <c r="BX515" s="1"/>
  <c r="BN515"/>
  <c r="BM515"/>
  <c r="BL515"/>
  <c r="BK515"/>
  <c r="BJ515"/>
  <c r="BI515"/>
  <c r="BG515"/>
  <c r="BF515"/>
  <c r="BE515"/>
  <c r="CA515" s="1"/>
  <c r="BD515"/>
  <c r="AN515"/>
  <c r="BZ514"/>
  <c r="BW514"/>
  <c r="BV514"/>
  <c r="BU514"/>
  <c r="BT514"/>
  <c r="BQ514"/>
  <c r="BP514"/>
  <c r="BX514" s="1"/>
  <c r="BN514"/>
  <c r="BM514"/>
  <c r="BL514"/>
  <c r="BK514"/>
  <c r="BJ514"/>
  <c r="BI514"/>
  <c r="BG514"/>
  <c r="BF514"/>
  <c r="BE514"/>
  <c r="CA514" s="1"/>
  <c r="BD514"/>
  <c r="AN514"/>
  <c r="AU514" s="1"/>
  <c r="BZ513"/>
  <c r="BX513"/>
  <c r="BU513"/>
  <c r="BT513"/>
  <c r="BQ513"/>
  <c r="BP513"/>
  <c r="BN513"/>
  <c r="BM513"/>
  <c r="BL513"/>
  <c r="BK513"/>
  <c r="BJ513"/>
  <c r="BI513"/>
  <c r="BH513"/>
  <c r="BO513" s="1"/>
  <c r="BG513"/>
  <c r="BF513"/>
  <c r="BE513"/>
  <c r="CA513" s="1"/>
  <c r="BD513"/>
  <c r="AN513"/>
  <c r="BZ512"/>
  <c r="BU512"/>
  <c r="BT512"/>
  <c r="BQ512"/>
  <c r="BP512"/>
  <c r="BX512" s="1"/>
  <c r="BN512"/>
  <c r="BM512"/>
  <c r="BL512"/>
  <c r="BK512"/>
  <c r="BJ512"/>
  <c r="BI512"/>
  <c r="BG512"/>
  <c r="BF512"/>
  <c r="BE512"/>
  <c r="CA512" s="1"/>
  <c r="BD512"/>
  <c r="AN512"/>
  <c r="BZ511"/>
  <c r="BX511"/>
  <c r="BU511"/>
  <c r="BT511"/>
  <c r="BQ511"/>
  <c r="BP511"/>
  <c r="BN511"/>
  <c r="BM511"/>
  <c r="BL511"/>
  <c r="BK511"/>
  <c r="BJ511"/>
  <c r="BI511"/>
  <c r="BH511"/>
  <c r="BO511" s="1"/>
  <c r="BG511"/>
  <c r="BF511"/>
  <c r="BE511"/>
  <c r="CA511" s="1"/>
  <c r="BD511"/>
  <c r="AN511"/>
  <c r="BZ510"/>
  <c r="BU510"/>
  <c r="BT510"/>
  <c r="BQ510"/>
  <c r="BP510"/>
  <c r="BX510" s="1"/>
  <c r="BN510"/>
  <c r="BM510"/>
  <c r="BL510"/>
  <c r="BK510"/>
  <c r="BJ510"/>
  <c r="BI510"/>
  <c r="BG510"/>
  <c r="BF510"/>
  <c r="BE510"/>
  <c r="CA510" s="1"/>
  <c r="BD510"/>
  <c r="AN510"/>
  <c r="BZ509"/>
  <c r="BX509"/>
  <c r="BU509"/>
  <c r="BT509"/>
  <c r="BQ509"/>
  <c r="BP509"/>
  <c r="BN509"/>
  <c r="BM509"/>
  <c r="BL509"/>
  <c r="BK509"/>
  <c r="BJ509"/>
  <c r="BI509"/>
  <c r="BH509"/>
  <c r="BO509" s="1"/>
  <c r="BG509"/>
  <c r="BF509"/>
  <c r="BE509"/>
  <c r="CA509" s="1"/>
  <c r="BD509"/>
  <c r="AN509"/>
  <c r="BZ508"/>
  <c r="BU508"/>
  <c r="BT508"/>
  <c r="BQ508"/>
  <c r="BP508"/>
  <c r="BX508" s="1"/>
  <c r="BN508"/>
  <c r="BM508"/>
  <c r="BL508"/>
  <c r="BK508"/>
  <c r="BJ508"/>
  <c r="BI508"/>
  <c r="BG508"/>
  <c r="BF508"/>
  <c r="BE508"/>
  <c r="CA508" s="1"/>
  <c r="BD508"/>
  <c r="AN508"/>
  <c r="BZ507"/>
  <c r="BX507"/>
  <c r="BU507"/>
  <c r="BT507"/>
  <c r="BQ507"/>
  <c r="BP507"/>
  <c r="BN507"/>
  <c r="BM507"/>
  <c r="BL507"/>
  <c r="BK507"/>
  <c r="BJ507"/>
  <c r="BI507"/>
  <c r="BH507"/>
  <c r="BO507" s="1"/>
  <c r="BG507"/>
  <c r="BF507"/>
  <c r="BE507"/>
  <c r="CA507" s="1"/>
  <c r="BD507"/>
  <c r="AN507"/>
  <c r="BZ506"/>
  <c r="BW506"/>
  <c r="BV506"/>
  <c r="BU506"/>
  <c r="BT506"/>
  <c r="BQ506"/>
  <c r="BP506"/>
  <c r="BX506" s="1"/>
  <c r="BN506"/>
  <c r="BM506"/>
  <c r="BL506"/>
  <c r="BK506"/>
  <c r="BJ506"/>
  <c r="BI506"/>
  <c r="BH506"/>
  <c r="BO506" s="1"/>
  <c r="BG506"/>
  <c r="BF506"/>
  <c r="BE506"/>
  <c r="CA506" s="1"/>
  <c r="BD506"/>
  <c r="AN506"/>
  <c r="AU506" s="1"/>
  <c r="BZ505"/>
  <c r="BU505"/>
  <c r="BT505"/>
  <c r="BQ505"/>
  <c r="BP505"/>
  <c r="BX505" s="1"/>
  <c r="BN505"/>
  <c r="BM505"/>
  <c r="BL505"/>
  <c r="BK505"/>
  <c r="BJ505"/>
  <c r="BI505"/>
  <c r="BG505"/>
  <c r="BF505"/>
  <c r="BE505"/>
  <c r="CA505" s="1"/>
  <c r="BD505"/>
  <c r="AN505"/>
  <c r="BZ504"/>
  <c r="BX504"/>
  <c r="BU504"/>
  <c r="BT504"/>
  <c r="BQ504"/>
  <c r="BP504"/>
  <c r="BN504"/>
  <c r="BM504"/>
  <c r="BL504"/>
  <c r="BK504"/>
  <c r="BJ504"/>
  <c r="BI504"/>
  <c r="BH504"/>
  <c r="BO504" s="1"/>
  <c r="BG504"/>
  <c r="BF504"/>
  <c r="BE504"/>
  <c r="CA504" s="1"/>
  <c r="BD504"/>
  <c r="AN504"/>
  <c r="BZ503"/>
  <c r="BU503"/>
  <c r="BT503"/>
  <c r="BQ503"/>
  <c r="BP503"/>
  <c r="BX503" s="1"/>
  <c r="BN503"/>
  <c r="BM503"/>
  <c r="BL503"/>
  <c r="BK503"/>
  <c r="BJ503"/>
  <c r="BI503"/>
  <c r="BG503"/>
  <c r="BF503"/>
  <c r="BE503"/>
  <c r="CA503" s="1"/>
  <c r="BD503"/>
  <c r="AN503"/>
  <c r="BZ502"/>
  <c r="BX502"/>
  <c r="BU502"/>
  <c r="BT502"/>
  <c r="BQ502"/>
  <c r="BP502"/>
  <c r="BN502"/>
  <c r="BM502"/>
  <c r="BL502"/>
  <c r="BK502"/>
  <c r="BJ502"/>
  <c r="BI502"/>
  <c r="BH502"/>
  <c r="BO502" s="1"/>
  <c r="BG502"/>
  <c r="BF502"/>
  <c r="BE502"/>
  <c r="CA502" s="1"/>
  <c r="BD502"/>
  <c r="AN502"/>
  <c r="BZ501"/>
  <c r="BU501"/>
  <c r="BT501"/>
  <c r="BQ501"/>
  <c r="BP501"/>
  <c r="BX501" s="1"/>
  <c r="BN501"/>
  <c r="BM501"/>
  <c r="BL501"/>
  <c r="BK501"/>
  <c r="BJ501"/>
  <c r="BI501"/>
  <c r="BG501"/>
  <c r="BF501"/>
  <c r="BE501"/>
  <c r="CA501" s="1"/>
  <c r="BD501"/>
  <c r="AN501"/>
  <c r="BZ500"/>
  <c r="BX500"/>
  <c r="BU500"/>
  <c r="BT500"/>
  <c r="BQ500"/>
  <c r="BP500"/>
  <c r="BN500"/>
  <c r="BM500"/>
  <c r="BL500"/>
  <c r="BK500"/>
  <c r="BJ500"/>
  <c r="BI500"/>
  <c r="BH500"/>
  <c r="BO500" s="1"/>
  <c r="BG500"/>
  <c r="BF500"/>
  <c r="BE500"/>
  <c r="CA500" s="1"/>
  <c r="BD500"/>
  <c r="AN500"/>
  <c r="BZ499"/>
  <c r="BU499"/>
  <c r="BT499"/>
  <c r="BQ499"/>
  <c r="BP499"/>
  <c r="BX499" s="1"/>
  <c r="BN499"/>
  <c r="BM499"/>
  <c r="BL499"/>
  <c r="BK499"/>
  <c r="BJ499"/>
  <c r="BI499"/>
  <c r="BG499"/>
  <c r="BF499"/>
  <c r="BE499"/>
  <c r="CA499" s="1"/>
  <c r="BD499"/>
  <c r="AN499"/>
  <c r="BZ498"/>
  <c r="BW498"/>
  <c r="BV498"/>
  <c r="BU498"/>
  <c r="BT498"/>
  <c r="BQ498"/>
  <c r="BP498"/>
  <c r="BX498" s="1"/>
  <c r="BN498"/>
  <c r="BM498"/>
  <c r="BL498"/>
  <c r="BK498"/>
  <c r="BJ498"/>
  <c r="BI498"/>
  <c r="BG498"/>
  <c r="BF498"/>
  <c r="BE498"/>
  <c r="CA498" s="1"/>
  <c r="BD498"/>
  <c r="AN498"/>
  <c r="AU498" s="1"/>
  <c r="BZ497"/>
  <c r="BX497"/>
  <c r="BU497"/>
  <c r="BT497"/>
  <c r="BQ497"/>
  <c r="BP497"/>
  <c r="BN497"/>
  <c r="BM497"/>
  <c r="BL497"/>
  <c r="BK497"/>
  <c r="BJ497"/>
  <c r="BI497"/>
  <c r="BH497"/>
  <c r="BO497" s="1"/>
  <c r="BG497"/>
  <c r="BF497"/>
  <c r="BE497"/>
  <c r="CA497" s="1"/>
  <c r="BD497"/>
  <c r="AN497"/>
  <c r="BZ496"/>
  <c r="BU496"/>
  <c r="BT496"/>
  <c r="BQ496"/>
  <c r="BP496"/>
  <c r="BX496" s="1"/>
  <c r="BN496"/>
  <c r="BM496"/>
  <c r="BL496"/>
  <c r="BK496"/>
  <c r="BJ496"/>
  <c r="BI496"/>
  <c r="BG496"/>
  <c r="BF496"/>
  <c r="BE496"/>
  <c r="CA496" s="1"/>
  <c r="BD496"/>
  <c r="AN496"/>
  <c r="BZ495"/>
  <c r="BX495"/>
  <c r="BU495"/>
  <c r="BT495"/>
  <c r="BQ495"/>
  <c r="BP495"/>
  <c r="BN495"/>
  <c r="BM495"/>
  <c r="BL495"/>
  <c r="BK495"/>
  <c r="BJ495"/>
  <c r="BI495"/>
  <c r="BH495"/>
  <c r="BO495" s="1"/>
  <c r="BG495"/>
  <c r="BF495"/>
  <c r="BE495"/>
  <c r="CA495" s="1"/>
  <c r="BD495"/>
  <c r="AN495"/>
  <c r="BZ494"/>
  <c r="BW494"/>
  <c r="BV494"/>
  <c r="BQ494"/>
  <c r="BP494"/>
  <c r="BX494" s="1"/>
  <c r="BN494"/>
  <c r="BM494"/>
  <c r="BL494"/>
  <c r="BK494"/>
  <c r="BJ494"/>
  <c r="BI494"/>
  <c r="BG494"/>
  <c r="BF494"/>
  <c r="BE494"/>
  <c r="CA494" s="1"/>
  <c r="BD494"/>
  <c r="AN494"/>
  <c r="BZ493"/>
  <c r="BX493"/>
  <c r="BW493"/>
  <c r="BV493"/>
  <c r="BQ493"/>
  <c r="BP493"/>
  <c r="BN493"/>
  <c r="BM493"/>
  <c r="BL493"/>
  <c r="BK493"/>
  <c r="BJ493"/>
  <c r="BI493"/>
  <c r="BH493"/>
  <c r="BO493" s="1"/>
  <c r="BG493"/>
  <c r="BF493"/>
  <c r="BE493"/>
  <c r="CA493" s="1"/>
  <c r="BD493"/>
  <c r="AN493"/>
  <c r="BZ492"/>
  <c r="BW492"/>
  <c r="BV492"/>
  <c r="BQ492"/>
  <c r="BP492"/>
  <c r="BX492" s="1"/>
  <c r="BN492"/>
  <c r="BM492"/>
  <c r="BL492"/>
  <c r="BK492"/>
  <c r="BJ492"/>
  <c r="BI492"/>
  <c r="BG492"/>
  <c r="BF492"/>
  <c r="BE492"/>
  <c r="CA492" s="1"/>
  <c r="BD492"/>
  <c r="AN492"/>
  <c r="BZ491"/>
  <c r="BX491"/>
  <c r="BW491"/>
  <c r="BV491"/>
  <c r="BQ491"/>
  <c r="BP491"/>
  <c r="BN491"/>
  <c r="BM491"/>
  <c r="BL491"/>
  <c r="BK491"/>
  <c r="BJ491"/>
  <c r="BI491"/>
  <c r="BH491"/>
  <c r="BO491" s="1"/>
  <c r="BG491"/>
  <c r="BF491"/>
  <c r="BE491"/>
  <c r="CA491" s="1"/>
  <c r="BD491"/>
  <c r="AN491"/>
  <c r="BZ490"/>
  <c r="BW490"/>
  <c r="BV490"/>
  <c r="BQ490"/>
  <c r="BP490"/>
  <c r="BX490" s="1"/>
  <c r="BN490"/>
  <c r="BM490"/>
  <c r="BL490"/>
  <c r="BK490"/>
  <c r="BJ490"/>
  <c r="BI490"/>
  <c r="BG490"/>
  <c r="BF490"/>
  <c r="BE490"/>
  <c r="CA490" s="1"/>
  <c r="BD490"/>
  <c r="AN490"/>
  <c r="BZ489"/>
  <c r="BX489"/>
  <c r="BW489"/>
  <c r="BV489"/>
  <c r="BQ489"/>
  <c r="BP489"/>
  <c r="BN489"/>
  <c r="BM489"/>
  <c r="BL489"/>
  <c r="BK489"/>
  <c r="BJ489"/>
  <c r="BI489"/>
  <c r="BH489"/>
  <c r="BO489" s="1"/>
  <c r="BG489"/>
  <c r="BF489"/>
  <c r="BE489"/>
  <c r="CA489" s="1"/>
  <c r="BD489"/>
  <c r="AN489"/>
  <c r="BZ488"/>
  <c r="BU488"/>
  <c r="BT488"/>
  <c r="BQ488"/>
  <c r="BP488"/>
  <c r="BX488" s="1"/>
  <c r="BN488"/>
  <c r="BM488"/>
  <c r="BL488"/>
  <c r="BK488"/>
  <c r="BJ488"/>
  <c r="BI488"/>
  <c r="BG488"/>
  <c r="BF488"/>
  <c r="BE488"/>
  <c r="CA488" s="1"/>
  <c r="BD488"/>
  <c r="AN488"/>
  <c r="BZ487"/>
  <c r="BX487"/>
  <c r="BU487"/>
  <c r="BT487"/>
  <c r="BQ487"/>
  <c r="BP487"/>
  <c r="BN487"/>
  <c r="BM487"/>
  <c r="BL487"/>
  <c r="BK487"/>
  <c r="BJ487"/>
  <c r="BI487"/>
  <c r="BH487"/>
  <c r="BO487" s="1"/>
  <c r="BG487"/>
  <c r="BF487"/>
  <c r="BE487"/>
  <c r="CA487" s="1"/>
  <c r="BD487"/>
  <c r="AN487"/>
  <c r="BZ486"/>
  <c r="BW486"/>
  <c r="BV486"/>
  <c r="BQ486"/>
  <c r="BP486"/>
  <c r="BX486" s="1"/>
  <c r="BN486"/>
  <c r="BM486"/>
  <c r="BL486"/>
  <c r="BK486"/>
  <c r="BJ486"/>
  <c r="BI486"/>
  <c r="BG486"/>
  <c r="BF486"/>
  <c r="BE486"/>
  <c r="CA486" s="1"/>
  <c r="BD486"/>
  <c r="AN486"/>
  <c r="BZ485"/>
  <c r="BX485"/>
  <c r="BU485"/>
  <c r="BT485"/>
  <c r="BQ485"/>
  <c r="BP485"/>
  <c r="BN485"/>
  <c r="BM485"/>
  <c r="BL485"/>
  <c r="BK485"/>
  <c r="BJ485"/>
  <c r="BI485"/>
  <c r="BH485"/>
  <c r="BO485" s="1"/>
  <c r="BG485"/>
  <c r="BF485"/>
  <c r="BE485"/>
  <c r="CA485" s="1"/>
  <c r="BD485"/>
  <c r="AN485"/>
  <c r="BZ484"/>
  <c r="BW484"/>
  <c r="BV484"/>
  <c r="BU484"/>
  <c r="BT484"/>
  <c r="BQ484"/>
  <c r="BP484"/>
  <c r="BX484" s="1"/>
  <c r="BN484"/>
  <c r="BM484"/>
  <c r="BL484"/>
  <c r="BK484"/>
  <c r="BJ484"/>
  <c r="BI484"/>
  <c r="BH484"/>
  <c r="BO484" s="1"/>
  <c r="BG484"/>
  <c r="BF484"/>
  <c r="BE484"/>
  <c r="CA484" s="1"/>
  <c r="BD484"/>
  <c r="AN484"/>
  <c r="AU484" s="1"/>
  <c r="BZ483"/>
  <c r="BU483"/>
  <c r="BT483"/>
  <c r="BQ483"/>
  <c r="BP483"/>
  <c r="BX483" s="1"/>
  <c r="BN483"/>
  <c r="BM483"/>
  <c r="BL483"/>
  <c r="BK483"/>
  <c r="BJ483"/>
  <c r="BI483"/>
  <c r="BG483"/>
  <c r="BF483"/>
  <c r="BE483"/>
  <c r="CA483" s="1"/>
  <c r="BD483"/>
  <c r="AN483"/>
  <c r="BZ482"/>
  <c r="BX482"/>
  <c r="BU482"/>
  <c r="BT482"/>
  <c r="BQ482"/>
  <c r="BP482"/>
  <c r="BN482"/>
  <c r="BM482"/>
  <c r="BL482"/>
  <c r="BK482"/>
  <c r="BJ482"/>
  <c r="BI482"/>
  <c r="BH482"/>
  <c r="BO482" s="1"/>
  <c r="BG482"/>
  <c r="BF482"/>
  <c r="BE482"/>
  <c r="CA482" s="1"/>
  <c r="BD482"/>
  <c r="AN482"/>
  <c r="BZ481"/>
  <c r="BU481"/>
  <c r="BT481"/>
  <c r="BQ481"/>
  <c r="BP481"/>
  <c r="BX481" s="1"/>
  <c r="BN481"/>
  <c r="BM481"/>
  <c r="BL481"/>
  <c r="BK481"/>
  <c r="BJ481"/>
  <c r="BI481"/>
  <c r="BG481"/>
  <c r="BF481"/>
  <c r="BE481"/>
  <c r="CA481" s="1"/>
  <c r="BD481"/>
  <c r="AN481"/>
  <c r="BZ480"/>
  <c r="BX480"/>
  <c r="BW480"/>
  <c r="BV480"/>
  <c r="BQ480"/>
  <c r="BP480"/>
  <c r="BN480"/>
  <c r="BM480"/>
  <c r="BL480"/>
  <c r="BK480"/>
  <c r="BJ480"/>
  <c r="BI480"/>
  <c r="BH480"/>
  <c r="BO480" s="1"/>
  <c r="BG480"/>
  <c r="BF480"/>
  <c r="BE480"/>
  <c r="CA480" s="1"/>
  <c r="BD480"/>
  <c r="AN480"/>
  <c r="BZ479"/>
  <c r="BW479"/>
  <c r="BV479"/>
  <c r="BQ479"/>
  <c r="BP479"/>
  <c r="BX479" s="1"/>
  <c r="BN479"/>
  <c r="BM479"/>
  <c r="BL479"/>
  <c r="BK479"/>
  <c r="BJ479"/>
  <c r="BI479"/>
  <c r="BG479"/>
  <c r="BF479"/>
  <c r="BE479"/>
  <c r="CA479" s="1"/>
  <c r="BD479"/>
  <c r="AN479"/>
  <c r="BZ478"/>
  <c r="BX478"/>
  <c r="BW478"/>
  <c r="BV478"/>
  <c r="BQ478"/>
  <c r="BP478"/>
  <c r="BN478"/>
  <c r="BM478"/>
  <c r="BL478"/>
  <c r="BK478"/>
  <c r="BJ478"/>
  <c r="BI478"/>
  <c r="BH478"/>
  <c r="BO478" s="1"/>
  <c r="BG478"/>
  <c r="BF478"/>
  <c r="BE478"/>
  <c r="CA478" s="1"/>
  <c r="BD478"/>
  <c r="AN478"/>
  <c r="BZ477"/>
  <c r="BW477"/>
  <c r="BV477"/>
  <c r="BQ477"/>
  <c r="BP477"/>
  <c r="BX477" s="1"/>
  <c r="BN477"/>
  <c r="BM477"/>
  <c r="BL477"/>
  <c r="BK477"/>
  <c r="BJ477"/>
  <c r="BI477"/>
  <c r="BG477"/>
  <c r="BF477"/>
  <c r="BE477"/>
  <c r="CA477" s="1"/>
  <c r="BD477"/>
  <c r="AN477"/>
  <c r="BZ476"/>
  <c r="BW476"/>
  <c r="BV476"/>
  <c r="BU476"/>
  <c r="BT476"/>
  <c r="BQ476"/>
  <c r="BP476"/>
  <c r="BX476" s="1"/>
  <c r="BN476"/>
  <c r="BM476"/>
  <c r="BL476"/>
  <c r="BK476"/>
  <c r="BJ476"/>
  <c r="BI476"/>
  <c r="BG476"/>
  <c r="BF476"/>
  <c r="BE476"/>
  <c r="CA476" s="1"/>
  <c r="BD476"/>
  <c r="AN476"/>
  <c r="AU476" s="1"/>
  <c r="BZ475"/>
  <c r="BX475"/>
  <c r="BU475"/>
  <c r="BT475"/>
  <c r="BQ475"/>
  <c r="BP475"/>
  <c r="BN475"/>
  <c r="BM475"/>
  <c r="BL475"/>
  <c r="BK475"/>
  <c r="BJ475"/>
  <c r="BI475"/>
  <c r="BH475"/>
  <c r="BO475" s="1"/>
  <c r="BG475"/>
  <c r="BF475"/>
  <c r="BE475"/>
  <c r="CA475" s="1"/>
  <c r="BD475"/>
  <c r="AN475"/>
  <c r="BZ474"/>
  <c r="BW474"/>
  <c r="BV474"/>
  <c r="BU474"/>
  <c r="BT474"/>
  <c r="BQ474"/>
  <c r="BP474"/>
  <c r="BX474" s="1"/>
  <c r="BN474"/>
  <c r="BM474"/>
  <c r="BL474"/>
  <c r="BK474"/>
  <c r="BJ474"/>
  <c r="BI474"/>
  <c r="BH474"/>
  <c r="BO474" s="1"/>
  <c r="BG474"/>
  <c r="BF474"/>
  <c r="BE474"/>
  <c r="CA474" s="1"/>
  <c r="BD474"/>
  <c r="AN474"/>
  <c r="AU474" s="1"/>
  <c r="BZ473"/>
  <c r="BU473"/>
  <c r="BT473"/>
  <c r="BQ473"/>
  <c r="BP473"/>
  <c r="BX473" s="1"/>
  <c r="BN473"/>
  <c r="BM473"/>
  <c r="BL473"/>
  <c r="BK473"/>
  <c r="BJ473"/>
  <c r="BI473"/>
  <c r="BG473"/>
  <c r="BF473"/>
  <c r="BE473"/>
  <c r="CA473" s="1"/>
  <c r="BD473"/>
  <c r="AN473"/>
  <c r="BZ472"/>
  <c r="BX472"/>
  <c r="BU472"/>
  <c r="BT472"/>
  <c r="BQ472"/>
  <c r="BP472"/>
  <c r="BN472"/>
  <c r="BM472"/>
  <c r="BL472"/>
  <c r="BK472"/>
  <c r="BJ472"/>
  <c r="BI472"/>
  <c r="BH472"/>
  <c r="BO472" s="1"/>
  <c r="BG472"/>
  <c r="BF472"/>
  <c r="BE472"/>
  <c r="CA472" s="1"/>
  <c r="BD472"/>
  <c r="AN472"/>
  <c r="BZ471"/>
  <c r="BW471"/>
  <c r="BV471"/>
  <c r="BQ471"/>
  <c r="BP471"/>
  <c r="BX471" s="1"/>
  <c r="BN471"/>
  <c r="BM471"/>
  <c r="BL471"/>
  <c r="BK471"/>
  <c r="BJ471"/>
  <c r="BI471"/>
  <c r="BG471"/>
  <c r="BF471"/>
  <c r="BE471"/>
  <c r="CA471" s="1"/>
  <c r="BD471"/>
  <c r="AN471"/>
  <c r="BZ470"/>
  <c r="BX470"/>
  <c r="BU470"/>
  <c r="BT470"/>
  <c r="BQ470"/>
  <c r="BP470"/>
  <c r="BN470"/>
  <c r="BM470"/>
  <c r="BL470"/>
  <c r="BK470"/>
  <c r="BJ470"/>
  <c r="BI470"/>
  <c r="BH470"/>
  <c r="BO470" s="1"/>
  <c r="BG470"/>
  <c r="BF470"/>
  <c r="BE470"/>
  <c r="CA470" s="1"/>
  <c r="BD470"/>
  <c r="AN470"/>
  <c r="BZ469"/>
  <c r="BU469"/>
  <c r="BT469"/>
  <c r="BQ469"/>
  <c r="BP469"/>
  <c r="BX469" s="1"/>
  <c r="BN469"/>
  <c r="BM469"/>
  <c r="BL469"/>
  <c r="BK469"/>
  <c r="BJ469"/>
  <c r="BI469"/>
  <c r="BG469"/>
  <c r="BF469"/>
  <c r="BE469"/>
  <c r="CA469" s="1"/>
  <c r="BD469"/>
  <c r="AN469"/>
  <c r="BZ468"/>
  <c r="BX468"/>
  <c r="BU468"/>
  <c r="BT468"/>
  <c r="BQ468"/>
  <c r="BP468"/>
  <c r="BN468"/>
  <c r="BM468"/>
  <c r="BL468"/>
  <c r="BK468"/>
  <c r="BJ468"/>
  <c r="BI468"/>
  <c r="BH468"/>
  <c r="BO468" s="1"/>
  <c r="BG468"/>
  <c r="BF468"/>
  <c r="BE468"/>
  <c r="CA468" s="1"/>
  <c r="BD468"/>
  <c r="AN468"/>
  <c r="BZ467"/>
  <c r="BU467"/>
  <c r="BT467"/>
  <c r="BQ467"/>
  <c r="BP467"/>
  <c r="BX467" s="1"/>
  <c r="BN467"/>
  <c r="BM467"/>
  <c r="BL467"/>
  <c r="BK467"/>
  <c r="BJ467"/>
  <c r="BI467"/>
  <c r="BG467"/>
  <c r="BF467"/>
  <c r="BE467"/>
  <c r="CA467" s="1"/>
  <c r="BD467"/>
  <c r="AN467"/>
  <c r="BZ466"/>
  <c r="BW466"/>
  <c r="BV466"/>
  <c r="BU466"/>
  <c r="BT466"/>
  <c r="BQ466"/>
  <c r="BP466"/>
  <c r="BX466" s="1"/>
  <c r="BN466"/>
  <c r="BM466"/>
  <c r="BL466"/>
  <c r="BK466"/>
  <c r="BJ466"/>
  <c r="BI466"/>
  <c r="BG466"/>
  <c r="BF466"/>
  <c r="BE466"/>
  <c r="CA466" s="1"/>
  <c r="BD466"/>
  <c r="AN466"/>
  <c r="AU466" s="1"/>
  <c r="BZ465"/>
  <c r="BX465"/>
  <c r="BU465"/>
  <c r="BT465"/>
  <c r="BQ465"/>
  <c r="BP465"/>
  <c r="BN465"/>
  <c r="BM465"/>
  <c r="BL465"/>
  <c r="BK465"/>
  <c r="BJ465"/>
  <c r="BI465"/>
  <c r="BH465"/>
  <c r="BO465" s="1"/>
  <c r="BG465"/>
  <c r="BF465"/>
  <c r="BE465"/>
  <c r="CA465" s="1"/>
  <c r="BD465"/>
  <c r="AN465"/>
  <c r="BZ464"/>
  <c r="BU464"/>
  <c r="BT464"/>
  <c r="BQ464"/>
  <c r="BP464"/>
  <c r="BX464" s="1"/>
  <c r="BN464"/>
  <c r="BM464"/>
  <c r="BL464"/>
  <c r="BK464"/>
  <c r="BJ464"/>
  <c r="BI464"/>
  <c r="BG464"/>
  <c r="BF464"/>
  <c r="BE464"/>
  <c r="CA464" s="1"/>
  <c r="BD464"/>
  <c r="AN464"/>
  <c r="BZ463"/>
  <c r="BX463"/>
  <c r="BU463"/>
  <c r="BT463"/>
  <c r="BQ463"/>
  <c r="BP463"/>
  <c r="BN463"/>
  <c r="BM463"/>
  <c r="BL463"/>
  <c r="BK463"/>
  <c r="BJ463"/>
  <c r="BI463"/>
  <c r="BH463"/>
  <c r="BO463" s="1"/>
  <c r="BG463"/>
  <c r="BF463"/>
  <c r="BE463"/>
  <c r="CA463" s="1"/>
  <c r="BD463"/>
  <c r="AN463"/>
  <c r="BZ462"/>
  <c r="BU462"/>
  <c r="BT462"/>
  <c r="BQ462"/>
  <c r="BP462"/>
  <c r="BX462" s="1"/>
  <c r="BN462"/>
  <c r="BM462"/>
  <c r="BL462"/>
  <c r="BK462"/>
  <c r="BJ462"/>
  <c r="BI462"/>
  <c r="BG462"/>
  <c r="BF462"/>
  <c r="BE462"/>
  <c r="CA462" s="1"/>
  <c r="BD462"/>
  <c r="AN462"/>
  <c r="BZ461"/>
  <c r="BW461"/>
  <c r="BV461"/>
  <c r="BU461"/>
  <c r="BT461"/>
  <c r="BQ461"/>
  <c r="BP461"/>
  <c r="BX461" s="1"/>
  <c r="BN461"/>
  <c r="BM461"/>
  <c r="BL461"/>
  <c r="BK461"/>
  <c r="BJ461"/>
  <c r="BI461"/>
  <c r="BG461"/>
  <c r="BF461"/>
  <c r="BE461"/>
  <c r="CA461" s="1"/>
  <c r="BD461"/>
  <c r="AN461"/>
  <c r="AU461" s="1"/>
  <c r="BZ460"/>
  <c r="BX460"/>
  <c r="BU460"/>
  <c r="BT460"/>
  <c r="BQ460"/>
  <c r="BP460"/>
  <c r="BN460"/>
  <c r="BM460"/>
  <c r="BL460"/>
  <c r="BK460"/>
  <c r="BJ460"/>
  <c r="BI460"/>
  <c r="BH460"/>
  <c r="BO460" s="1"/>
  <c r="BG460"/>
  <c r="BF460"/>
  <c r="BE460"/>
  <c r="CA460" s="1"/>
  <c r="BD460"/>
  <c r="AN460"/>
  <c r="BZ459"/>
  <c r="BW459"/>
  <c r="BV459"/>
  <c r="BQ459"/>
  <c r="BP459"/>
  <c r="BX459" s="1"/>
  <c r="BN459"/>
  <c r="BM459"/>
  <c r="BL459"/>
  <c r="BK459"/>
  <c r="BJ459"/>
  <c r="BI459"/>
  <c r="BG459"/>
  <c r="BF459"/>
  <c r="BE459"/>
  <c r="CA459" s="1"/>
  <c r="BD459"/>
  <c r="AN459"/>
  <c r="BZ458"/>
  <c r="BX458"/>
  <c r="BU458"/>
  <c r="BT458"/>
  <c r="BQ458"/>
  <c r="BP458"/>
  <c r="BN458"/>
  <c r="BM458"/>
  <c r="BL458"/>
  <c r="BK458"/>
  <c r="BJ458"/>
  <c r="BI458"/>
  <c r="BH458"/>
  <c r="BO458" s="1"/>
  <c r="BG458"/>
  <c r="BF458"/>
  <c r="BE458"/>
  <c r="CA458" s="1"/>
  <c r="BD458"/>
  <c r="AN458"/>
  <c r="BV457"/>
  <c r="BU457"/>
  <c r="BT457"/>
  <c r="BQ457"/>
  <c r="BP457"/>
  <c r="BN457"/>
  <c r="BM457"/>
  <c r="BL457"/>
  <c r="BK457"/>
  <c r="BJ457"/>
  <c r="BI457"/>
  <c r="BH457" s="1"/>
  <c r="BO457" s="1"/>
  <c r="BG457"/>
  <c r="BF457"/>
  <c r="BE457"/>
  <c r="BX457" s="1"/>
  <c r="BD457"/>
  <c r="AU457"/>
  <c r="AN457"/>
  <c r="BW457" s="1"/>
  <c r="BW456"/>
  <c r="BU456"/>
  <c r="BT456"/>
  <c r="BQ456"/>
  <c r="BP456"/>
  <c r="BN456"/>
  <c r="BM456"/>
  <c r="BL456"/>
  <c r="BK456"/>
  <c r="BJ456"/>
  <c r="BI456"/>
  <c r="BH456" s="1"/>
  <c r="BO456" s="1"/>
  <c r="BG456"/>
  <c r="BF456"/>
  <c r="BE456"/>
  <c r="CA456" s="1"/>
  <c r="BD456"/>
  <c r="AU456"/>
  <c r="AN456"/>
  <c r="BV456" s="1"/>
  <c r="BW455"/>
  <c r="BV455"/>
  <c r="BU455"/>
  <c r="BQ455"/>
  <c r="BP455"/>
  <c r="BN455"/>
  <c r="BM455"/>
  <c r="BL455"/>
  <c r="BK455"/>
  <c r="BJ455"/>
  <c r="BI455"/>
  <c r="BH455" s="1"/>
  <c r="BO455" s="1"/>
  <c r="BG455"/>
  <c r="BF455"/>
  <c r="BE455"/>
  <c r="CA455" s="1"/>
  <c r="BD455"/>
  <c r="AU455"/>
  <c r="AN455"/>
  <c r="BT455" s="1"/>
  <c r="BW454"/>
  <c r="BV454"/>
  <c r="BU454"/>
  <c r="BQ454"/>
  <c r="BP454"/>
  <c r="BN454"/>
  <c r="BM454"/>
  <c r="BL454"/>
  <c r="BK454"/>
  <c r="BJ454"/>
  <c r="BI454"/>
  <c r="BH454" s="1"/>
  <c r="BO454" s="1"/>
  <c r="BG454"/>
  <c r="BF454"/>
  <c r="BE454"/>
  <c r="CA454" s="1"/>
  <c r="BD454"/>
  <c r="AU454"/>
  <c r="AN454"/>
  <c r="BT454" s="1"/>
  <c r="BW453"/>
  <c r="BU453"/>
  <c r="BT453"/>
  <c r="BQ453"/>
  <c r="BP453"/>
  <c r="BN453"/>
  <c r="BM453"/>
  <c r="BL453"/>
  <c r="BK453"/>
  <c r="BJ453"/>
  <c r="BI453"/>
  <c r="BH453" s="1"/>
  <c r="BO453" s="1"/>
  <c r="BG453"/>
  <c r="BF453"/>
  <c r="BE453"/>
  <c r="CA453" s="1"/>
  <c r="BD453"/>
  <c r="AU453"/>
  <c r="AN453"/>
  <c r="BV453" s="1"/>
  <c r="BW452"/>
  <c r="BU452"/>
  <c r="BT452"/>
  <c r="BQ452"/>
  <c r="BP452"/>
  <c r="BN452"/>
  <c r="BM452"/>
  <c r="BL452"/>
  <c r="BK452"/>
  <c r="BJ452"/>
  <c r="BI452"/>
  <c r="BH452" s="1"/>
  <c r="BO452" s="1"/>
  <c r="BG452"/>
  <c r="BF452"/>
  <c r="BE452"/>
  <c r="CA452" s="1"/>
  <c r="BD452"/>
  <c r="AU452"/>
  <c r="AN452"/>
  <c r="BV452" s="1"/>
  <c r="BW451"/>
  <c r="BU451"/>
  <c r="BT451"/>
  <c r="BQ451"/>
  <c r="BP451"/>
  <c r="BN451"/>
  <c r="BM451"/>
  <c r="BL451"/>
  <c r="BK451"/>
  <c r="BJ451"/>
  <c r="BI451"/>
  <c r="BH451" s="1"/>
  <c r="BO451" s="1"/>
  <c r="BG451"/>
  <c r="BF451"/>
  <c r="BE451"/>
  <c r="CA451" s="1"/>
  <c r="BD451"/>
  <c r="AU451"/>
  <c r="AN451"/>
  <c r="BV451" s="1"/>
  <c r="BW450"/>
  <c r="BU450"/>
  <c r="BT450"/>
  <c r="BQ450"/>
  <c r="BP450"/>
  <c r="BN450"/>
  <c r="BM450"/>
  <c r="BL450"/>
  <c r="BK450"/>
  <c r="BJ450"/>
  <c r="BI450"/>
  <c r="BH450" s="1"/>
  <c r="BO450" s="1"/>
  <c r="BG450"/>
  <c r="BF450"/>
  <c r="BE450"/>
  <c r="CA450" s="1"/>
  <c r="BD450"/>
  <c r="AU450"/>
  <c r="AN450"/>
  <c r="BV450" s="1"/>
  <c r="BW449"/>
  <c r="BU449"/>
  <c r="BT449"/>
  <c r="BQ449"/>
  <c r="BP449"/>
  <c r="BN449"/>
  <c r="BM449"/>
  <c r="BL449"/>
  <c r="BK449"/>
  <c r="BJ449"/>
  <c r="BI449"/>
  <c r="BH449" s="1"/>
  <c r="BO449" s="1"/>
  <c r="BG449"/>
  <c r="BF449"/>
  <c r="BE449"/>
  <c r="CA449" s="1"/>
  <c r="BD449"/>
  <c r="AU449"/>
  <c r="AN449"/>
  <c r="BV449" s="1"/>
  <c r="BW448"/>
  <c r="BU448"/>
  <c r="BT448"/>
  <c r="BQ448"/>
  <c r="BP448"/>
  <c r="BN448"/>
  <c r="BM448"/>
  <c r="BL448"/>
  <c r="BK448"/>
  <c r="BJ448"/>
  <c r="BI448"/>
  <c r="BH448" s="1"/>
  <c r="BO448" s="1"/>
  <c r="BG448"/>
  <c r="BF448"/>
  <c r="BE448"/>
  <c r="CA448" s="1"/>
  <c r="BD448"/>
  <c r="AU448"/>
  <c r="AN448"/>
  <c r="BV448" s="1"/>
  <c r="BW447"/>
  <c r="BU447"/>
  <c r="BT447"/>
  <c r="BQ447"/>
  <c r="BP447"/>
  <c r="BN447"/>
  <c r="BM447"/>
  <c r="BL447"/>
  <c r="BK447"/>
  <c r="BJ447"/>
  <c r="BI447"/>
  <c r="BH447" s="1"/>
  <c r="BO447" s="1"/>
  <c r="BG447"/>
  <c r="BF447"/>
  <c r="BE447"/>
  <c r="CA447" s="1"/>
  <c r="BD447"/>
  <c r="AU447"/>
  <c r="AN447"/>
  <c r="BV447" s="1"/>
  <c r="BW446"/>
  <c r="BU446"/>
  <c r="BT446"/>
  <c r="BQ446"/>
  <c r="BP446"/>
  <c r="BN446"/>
  <c r="BM446"/>
  <c r="BL446"/>
  <c r="BK446"/>
  <c r="BJ446"/>
  <c r="BI446"/>
  <c r="BH446" s="1"/>
  <c r="BO446" s="1"/>
  <c r="BG446"/>
  <c r="BF446"/>
  <c r="BE446"/>
  <c r="CA446" s="1"/>
  <c r="BD446"/>
  <c r="AU446"/>
  <c r="AN446"/>
  <c r="BV446" s="1"/>
  <c r="BW445"/>
  <c r="BU445"/>
  <c r="BT445"/>
  <c r="BQ445"/>
  <c r="BP445"/>
  <c r="BN445"/>
  <c r="BM445"/>
  <c r="BL445"/>
  <c r="BK445"/>
  <c r="BJ445"/>
  <c r="BI445"/>
  <c r="BH445" s="1"/>
  <c r="BO445" s="1"/>
  <c r="BG445"/>
  <c r="BF445"/>
  <c r="BE445"/>
  <c r="CA445" s="1"/>
  <c r="BD445"/>
  <c r="AU445"/>
  <c r="AN445"/>
  <c r="BV445" s="1"/>
  <c r="BW444"/>
  <c r="BU444"/>
  <c r="BT444"/>
  <c r="BQ444"/>
  <c r="BP444"/>
  <c r="BN444"/>
  <c r="BM444"/>
  <c r="BL444"/>
  <c r="BK444"/>
  <c r="BJ444"/>
  <c r="BI444"/>
  <c r="BH444" s="1"/>
  <c r="BO444" s="1"/>
  <c r="BG444"/>
  <c r="BF444"/>
  <c r="BE444"/>
  <c r="CA444" s="1"/>
  <c r="BD444"/>
  <c r="AU444"/>
  <c r="AN444"/>
  <c r="BV444" s="1"/>
  <c r="BW443"/>
  <c r="BU443"/>
  <c r="BT443"/>
  <c r="BQ443"/>
  <c r="BP443"/>
  <c r="BN443"/>
  <c r="BM443"/>
  <c r="BL443"/>
  <c r="BK443"/>
  <c r="BJ443"/>
  <c r="BI443"/>
  <c r="BH443" s="1"/>
  <c r="BO443" s="1"/>
  <c r="BG443"/>
  <c r="BF443"/>
  <c r="BE443"/>
  <c r="CA443" s="1"/>
  <c r="BD443"/>
  <c r="AU443"/>
  <c r="AN443"/>
  <c r="BV443" s="1"/>
  <c r="BW442"/>
  <c r="BV442"/>
  <c r="BU442"/>
  <c r="BQ442"/>
  <c r="BP442"/>
  <c r="BN442"/>
  <c r="BM442"/>
  <c r="BL442"/>
  <c r="BK442"/>
  <c r="BJ442"/>
  <c r="BI442"/>
  <c r="BH442" s="1"/>
  <c r="BO442" s="1"/>
  <c r="BG442"/>
  <c r="BF442"/>
  <c r="BE442"/>
  <c r="CA442" s="1"/>
  <c r="BD442"/>
  <c r="AU442"/>
  <c r="AN442"/>
  <c r="BT442" s="1"/>
  <c r="BW441"/>
  <c r="BV441"/>
  <c r="BU441"/>
  <c r="BQ441"/>
  <c r="BP441"/>
  <c r="BN441"/>
  <c r="BM441"/>
  <c r="BL441"/>
  <c r="BK441"/>
  <c r="BJ441"/>
  <c r="BI441"/>
  <c r="BH441" s="1"/>
  <c r="BO441" s="1"/>
  <c r="BG441"/>
  <c r="BF441"/>
  <c r="BE441"/>
  <c r="CA441" s="1"/>
  <c r="BD441"/>
  <c r="AU441"/>
  <c r="AN441"/>
  <c r="BT441" s="1"/>
  <c r="BW440"/>
  <c r="BU440"/>
  <c r="BT440"/>
  <c r="BQ440"/>
  <c r="BP440"/>
  <c r="BN440"/>
  <c r="BM440"/>
  <c r="BL440"/>
  <c r="BK440"/>
  <c r="BJ440"/>
  <c r="BI440"/>
  <c r="BH440" s="1"/>
  <c r="BO440" s="1"/>
  <c r="BG440"/>
  <c r="BF440"/>
  <c r="BE440"/>
  <c r="CA440" s="1"/>
  <c r="BD440"/>
  <c r="AU440"/>
  <c r="AN440"/>
  <c r="BV440" s="1"/>
  <c r="BW439"/>
  <c r="BU439"/>
  <c r="BT439"/>
  <c r="BQ439"/>
  <c r="BP439"/>
  <c r="BN439"/>
  <c r="BM439"/>
  <c r="BL439"/>
  <c r="BK439"/>
  <c r="BJ439"/>
  <c r="BI439"/>
  <c r="BH439" s="1"/>
  <c r="BO439" s="1"/>
  <c r="BG439"/>
  <c r="BF439"/>
  <c r="BE439"/>
  <c r="CA439" s="1"/>
  <c r="BD439"/>
  <c r="AU439"/>
  <c r="AN439"/>
  <c r="BV439" s="1"/>
  <c r="BW438"/>
  <c r="BU438"/>
  <c r="BT438"/>
  <c r="BQ438"/>
  <c r="BP438"/>
  <c r="BN438"/>
  <c r="BM438"/>
  <c r="BL438"/>
  <c r="BK438"/>
  <c r="BJ438"/>
  <c r="BI438"/>
  <c r="BH438" s="1"/>
  <c r="BO438" s="1"/>
  <c r="BG438"/>
  <c r="BF438"/>
  <c r="BE438"/>
  <c r="CA438" s="1"/>
  <c r="BD438"/>
  <c r="AU438"/>
  <c r="AN438"/>
  <c r="BV438" s="1"/>
  <c r="BW437"/>
  <c r="BU437"/>
  <c r="BT437"/>
  <c r="BQ437"/>
  <c r="BP437"/>
  <c r="BN437"/>
  <c r="BM437"/>
  <c r="BL437"/>
  <c r="BK437"/>
  <c r="BJ437"/>
  <c r="BI437"/>
  <c r="BH437" s="1"/>
  <c r="BO437" s="1"/>
  <c r="BG437"/>
  <c r="BF437"/>
  <c r="BE437"/>
  <c r="CA437" s="1"/>
  <c r="BD437"/>
  <c r="AU437"/>
  <c r="AN437"/>
  <c r="BV437" s="1"/>
  <c r="BW436"/>
  <c r="BU436"/>
  <c r="BT436"/>
  <c r="BQ436"/>
  <c r="BP436"/>
  <c r="BN436"/>
  <c r="BM436"/>
  <c r="BL436"/>
  <c r="BK436"/>
  <c r="BJ436"/>
  <c r="BI436"/>
  <c r="BH436" s="1"/>
  <c r="BO436" s="1"/>
  <c r="BG436"/>
  <c r="BF436"/>
  <c r="BE436"/>
  <c r="CA436" s="1"/>
  <c r="BD436"/>
  <c r="AU436"/>
  <c r="AN436"/>
  <c r="BV436" s="1"/>
  <c r="BW435"/>
  <c r="BU435"/>
  <c r="BT435"/>
  <c r="BQ435"/>
  <c r="BP435"/>
  <c r="BN435"/>
  <c r="BM435"/>
  <c r="BL435"/>
  <c r="BK435"/>
  <c r="BJ435"/>
  <c r="BI435"/>
  <c r="BH435" s="1"/>
  <c r="BO435" s="1"/>
  <c r="BG435"/>
  <c r="BF435"/>
  <c r="BE435"/>
  <c r="CA435" s="1"/>
  <c r="BD435"/>
  <c r="AU435"/>
  <c r="AN435"/>
  <c r="BV435" s="1"/>
  <c r="BW434"/>
  <c r="BU434"/>
  <c r="BT434"/>
  <c r="BQ434"/>
  <c r="BP434"/>
  <c r="BN434"/>
  <c r="BM434"/>
  <c r="BL434"/>
  <c r="BK434"/>
  <c r="BJ434"/>
  <c r="BI434"/>
  <c r="BH434" s="1"/>
  <c r="BO434" s="1"/>
  <c r="BG434"/>
  <c r="BF434"/>
  <c r="BE434"/>
  <c r="CA434" s="1"/>
  <c r="BD434"/>
  <c r="AU434"/>
  <c r="AN434"/>
  <c r="BV434" s="1"/>
  <c r="BW433"/>
  <c r="BU433"/>
  <c r="BT433"/>
  <c r="BQ433"/>
  <c r="BP433"/>
  <c r="BN433"/>
  <c r="BM433"/>
  <c r="BL433"/>
  <c r="BK433"/>
  <c r="BJ433"/>
  <c r="BI433"/>
  <c r="BH433" s="1"/>
  <c r="BO433" s="1"/>
  <c r="BG433"/>
  <c r="BF433"/>
  <c r="BE433"/>
  <c r="CA433" s="1"/>
  <c r="BD433"/>
  <c r="AU433"/>
  <c r="AN433"/>
  <c r="BV433" s="1"/>
  <c r="BW432"/>
  <c r="BU432"/>
  <c r="BT432"/>
  <c r="BQ432"/>
  <c r="BP432"/>
  <c r="BN432"/>
  <c r="BM432"/>
  <c r="BL432"/>
  <c r="BK432"/>
  <c r="BJ432"/>
  <c r="BI432"/>
  <c r="BH432" s="1"/>
  <c r="BO432" s="1"/>
  <c r="BG432"/>
  <c r="BF432"/>
  <c r="BE432"/>
  <c r="CA432" s="1"/>
  <c r="BD432"/>
  <c r="AU432"/>
  <c r="AN432"/>
  <c r="BV432" s="1"/>
  <c r="BW431"/>
  <c r="BV431"/>
  <c r="BU431"/>
  <c r="BQ431"/>
  <c r="BP431"/>
  <c r="BN431"/>
  <c r="BM431"/>
  <c r="BL431"/>
  <c r="BK431"/>
  <c r="BJ431"/>
  <c r="BI431"/>
  <c r="BH431" s="1"/>
  <c r="BO431" s="1"/>
  <c r="BG431"/>
  <c r="BF431"/>
  <c r="BE431"/>
  <c r="CA431" s="1"/>
  <c r="BD431"/>
  <c r="AU431"/>
  <c r="AN431"/>
  <c r="BT431" s="1"/>
  <c r="BW430"/>
  <c r="BV430"/>
  <c r="BU430"/>
  <c r="BT430"/>
  <c r="BQ430"/>
  <c r="BP430"/>
  <c r="BN430"/>
  <c r="BM430"/>
  <c r="BL430"/>
  <c r="BK430"/>
  <c r="BJ430"/>
  <c r="BI430"/>
  <c r="BH430" s="1"/>
  <c r="BO430" s="1"/>
  <c r="BG430"/>
  <c r="BF430"/>
  <c r="BE430"/>
  <c r="CA430" s="1"/>
  <c r="BD430"/>
  <c r="AU430"/>
  <c r="AN430"/>
  <c r="BW429"/>
  <c r="BV429"/>
  <c r="BU429"/>
  <c r="BQ429"/>
  <c r="BP429"/>
  <c r="BN429"/>
  <c r="BM429"/>
  <c r="BL429"/>
  <c r="BK429"/>
  <c r="BJ429"/>
  <c r="BI429"/>
  <c r="BH429" s="1"/>
  <c r="BO429" s="1"/>
  <c r="BG429"/>
  <c r="BF429"/>
  <c r="BE429"/>
  <c r="CA429" s="1"/>
  <c r="BD429"/>
  <c r="AU429"/>
  <c r="AN429"/>
  <c r="BT429" s="1"/>
  <c r="BW428"/>
  <c r="BV428"/>
  <c r="BU428"/>
  <c r="BQ428"/>
  <c r="BP428"/>
  <c r="BN428"/>
  <c r="BM428"/>
  <c r="BL428"/>
  <c r="BK428"/>
  <c r="BJ428"/>
  <c r="BI428"/>
  <c r="BH428" s="1"/>
  <c r="BO428" s="1"/>
  <c r="BG428"/>
  <c r="BF428"/>
  <c r="BE428"/>
  <c r="CA428" s="1"/>
  <c r="BD428"/>
  <c r="AU428"/>
  <c r="AN428"/>
  <c r="BT428" s="1"/>
  <c r="BW427"/>
  <c r="BV427"/>
  <c r="BU427"/>
  <c r="BQ427"/>
  <c r="BP427"/>
  <c r="BN427"/>
  <c r="BM427"/>
  <c r="BL427"/>
  <c r="BK427"/>
  <c r="BJ427"/>
  <c r="BI427"/>
  <c r="BH427" s="1"/>
  <c r="BO427" s="1"/>
  <c r="BG427"/>
  <c r="BF427"/>
  <c r="BE427"/>
  <c r="CA427" s="1"/>
  <c r="BD427"/>
  <c r="AU427"/>
  <c r="AN427"/>
  <c r="BT427" s="1"/>
  <c r="BW426"/>
  <c r="BV426"/>
  <c r="BU426"/>
  <c r="BT426"/>
  <c r="BQ426"/>
  <c r="BP426"/>
  <c r="BN426"/>
  <c r="BM426"/>
  <c r="BL426"/>
  <c r="BK426"/>
  <c r="BJ426"/>
  <c r="BI426"/>
  <c r="BH426" s="1"/>
  <c r="BO426" s="1"/>
  <c r="BG426"/>
  <c r="BF426"/>
  <c r="BE426"/>
  <c r="CA426" s="1"/>
  <c r="BD426"/>
  <c r="AU426"/>
  <c r="AN426"/>
  <c r="BW425"/>
  <c r="BV425"/>
  <c r="BU425"/>
  <c r="BT425"/>
  <c r="BQ425"/>
  <c r="BP425"/>
  <c r="BN425"/>
  <c r="BM425"/>
  <c r="BL425"/>
  <c r="BK425"/>
  <c r="BJ425"/>
  <c r="BI425"/>
  <c r="BH425" s="1"/>
  <c r="BO425" s="1"/>
  <c r="BG425"/>
  <c r="BF425"/>
  <c r="BE425"/>
  <c r="CA425" s="1"/>
  <c r="BD425"/>
  <c r="AU425"/>
  <c r="AN425"/>
  <c r="BW424"/>
  <c r="BV424"/>
  <c r="BU424"/>
  <c r="BT424"/>
  <c r="BQ424"/>
  <c r="BP424"/>
  <c r="BN424"/>
  <c r="BM424"/>
  <c r="BL424"/>
  <c r="BK424"/>
  <c r="BJ424"/>
  <c r="BI424"/>
  <c r="BH424" s="1"/>
  <c r="BO424" s="1"/>
  <c r="BG424"/>
  <c r="BF424"/>
  <c r="BE424"/>
  <c r="CA424" s="1"/>
  <c r="BD424"/>
  <c r="AU424"/>
  <c r="AN424"/>
  <c r="BW423"/>
  <c r="BV423"/>
  <c r="BU423"/>
  <c r="BT423"/>
  <c r="BQ423"/>
  <c r="BP423"/>
  <c r="BN423"/>
  <c r="BM423"/>
  <c r="BL423"/>
  <c r="BK423"/>
  <c r="BJ423"/>
  <c r="BI423"/>
  <c r="BH423" s="1"/>
  <c r="BO423" s="1"/>
  <c r="BG423"/>
  <c r="BF423"/>
  <c r="BE423"/>
  <c r="CA423" s="1"/>
  <c r="BD423"/>
  <c r="AU423"/>
  <c r="AN423"/>
  <c r="BW422"/>
  <c r="BV422"/>
  <c r="BU422"/>
  <c r="BT422"/>
  <c r="BQ422"/>
  <c r="BP422"/>
  <c r="BN422"/>
  <c r="BM422"/>
  <c r="BL422"/>
  <c r="BK422"/>
  <c r="BJ422"/>
  <c r="BI422"/>
  <c r="BH422" s="1"/>
  <c r="BO422" s="1"/>
  <c r="BG422"/>
  <c r="BF422"/>
  <c r="BE422"/>
  <c r="CA422" s="1"/>
  <c r="BD422"/>
  <c r="AU422"/>
  <c r="AN422"/>
  <c r="BW421"/>
  <c r="BU421"/>
  <c r="BT421"/>
  <c r="BQ421"/>
  <c r="BP421"/>
  <c r="BN421"/>
  <c r="BM421"/>
  <c r="BL421"/>
  <c r="BK421"/>
  <c r="BJ421"/>
  <c r="BI421"/>
  <c r="BH421" s="1"/>
  <c r="BO421" s="1"/>
  <c r="BG421"/>
  <c r="BF421"/>
  <c r="BE421"/>
  <c r="CA421" s="1"/>
  <c r="BD421"/>
  <c r="AU421"/>
  <c r="AN421"/>
  <c r="BV421" s="1"/>
  <c r="BW420"/>
  <c r="BU420"/>
  <c r="BT420"/>
  <c r="BQ420"/>
  <c r="BP420"/>
  <c r="BN420"/>
  <c r="BM420"/>
  <c r="BL420"/>
  <c r="BK420"/>
  <c r="BJ420"/>
  <c r="BI420"/>
  <c r="BH420" s="1"/>
  <c r="BO420" s="1"/>
  <c r="BG420"/>
  <c r="BF420"/>
  <c r="BE420"/>
  <c r="CA420" s="1"/>
  <c r="BD420"/>
  <c r="AU420"/>
  <c r="AN420"/>
  <c r="BV420" s="1"/>
  <c r="BW419"/>
  <c r="BU419"/>
  <c r="BT419"/>
  <c r="BQ419"/>
  <c r="BP419"/>
  <c r="BN419"/>
  <c r="BM419"/>
  <c r="BL419"/>
  <c r="BK419"/>
  <c r="BJ419"/>
  <c r="BI419"/>
  <c r="BH419" s="1"/>
  <c r="BO419" s="1"/>
  <c r="BG419"/>
  <c r="BF419"/>
  <c r="BE419"/>
  <c r="CA419" s="1"/>
  <c r="BD419"/>
  <c r="AU419"/>
  <c r="AN419"/>
  <c r="BV419" s="1"/>
  <c r="BW418"/>
  <c r="BU418"/>
  <c r="BT418"/>
  <c r="BQ418"/>
  <c r="BP418"/>
  <c r="BN418"/>
  <c r="BM418"/>
  <c r="BL418"/>
  <c r="BK418"/>
  <c r="BJ418"/>
  <c r="BI418"/>
  <c r="BH418" s="1"/>
  <c r="BO418" s="1"/>
  <c r="BG418"/>
  <c r="BF418"/>
  <c r="BE418"/>
  <c r="CA418" s="1"/>
  <c r="BD418"/>
  <c r="AU418"/>
  <c r="AN418"/>
  <c r="BV418" s="1"/>
  <c r="BW417"/>
  <c r="BU417"/>
  <c r="BT417"/>
  <c r="BQ417"/>
  <c r="BP417"/>
  <c r="BN417"/>
  <c r="BM417"/>
  <c r="BL417"/>
  <c r="BK417"/>
  <c r="BJ417"/>
  <c r="BI417"/>
  <c r="BH417" s="1"/>
  <c r="BO417" s="1"/>
  <c r="BG417"/>
  <c r="BF417"/>
  <c r="BE417"/>
  <c r="CA417" s="1"/>
  <c r="BD417"/>
  <c r="AU417"/>
  <c r="AN417"/>
  <c r="BV417" s="1"/>
  <c r="BW416"/>
  <c r="BU416"/>
  <c r="BT416"/>
  <c r="BQ416"/>
  <c r="BP416"/>
  <c r="BN416"/>
  <c r="BM416"/>
  <c r="BL416"/>
  <c r="BK416"/>
  <c r="BJ416"/>
  <c r="BI416"/>
  <c r="BH416" s="1"/>
  <c r="BO416" s="1"/>
  <c r="BG416"/>
  <c r="BF416"/>
  <c r="BE416"/>
  <c r="CA416" s="1"/>
  <c r="BD416"/>
  <c r="AU416"/>
  <c r="AN416"/>
  <c r="BV416" s="1"/>
  <c r="BW415"/>
  <c r="BU415"/>
  <c r="BT415"/>
  <c r="BQ415"/>
  <c r="BP415"/>
  <c r="BN415"/>
  <c r="BM415"/>
  <c r="BL415"/>
  <c r="BK415"/>
  <c r="BJ415"/>
  <c r="BI415"/>
  <c r="BH415" s="1"/>
  <c r="BO415" s="1"/>
  <c r="BG415"/>
  <c r="BF415"/>
  <c r="BE415"/>
  <c r="CA415" s="1"/>
  <c r="BD415"/>
  <c r="AU415"/>
  <c r="AN415"/>
  <c r="BV415" s="1"/>
  <c r="BW414"/>
  <c r="BU414"/>
  <c r="BT414"/>
  <c r="BQ414"/>
  <c r="BP414"/>
  <c r="BN414"/>
  <c r="BM414"/>
  <c r="BL414"/>
  <c r="BK414"/>
  <c r="BJ414"/>
  <c r="BI414"/>
  <c r="BH414" s="1"/>
  <c r="BO414" s="1"/>
  <c r="BG414"/>
  <c r="BF414"/>
  <c r="BE414"/>
  <c r="CA414" s="1"/>
  <c r="BD414"/>
  <c r="AU414"/>
  <c r="AN414"/>
  <c r="BV414" s="1"/>
  <c r="BW413"/>
  <c r="BU413"/>
  <c r="BT413"/>
  <c r="BQ413"/>
  <c r="BP413"/>
  <c r="BN413"/>
  <c r="BM413"/>
  <c r="BL413"/>
  <c r="BK413"/>
  <c r="BJ413"/>
  <c r="BI413"/>
  <c r="BH413" s="1"/>
  <c r="BO413" s="1"/>
  <c r="BG413"/>
  <c r="BF413"/>
  <c r="BE413"/>
  <c r="CA413" s="1"/>
  <c r="BD413"/>
  <c r="AU413"/>
  <c r="AN413"/>
  <c r="BV413" s="1"/>
  <c r="BW412"/>
  <c r="BU412"/>
  <c r="BT412"/>
  <c r="BQ412"/>
  <c r="BP412"/>
  <c r="BN412"/>
  <c r="BM412"/>
  <c r="BL412"/>
  <c r="BK412"/>
  <c r="BJ412"/>
  <c r="BI412"/>
  <c r="BH412" s="1"/>
  <c r="BO412" s="1"/>
  <c r="BG412"/>
  <c r="BF412"/>
  <c r="BE412"/>
  <c r="CA412" s="1"/>
  <c r="BD412"/>
  <c r="AU412"/>
  <c r="AN412"/>
  <c r="BV412" s="1"/>
  <c r="BW411"/>
  <c r="BU411"/>
  <c r="BT411"/>
  <c r="BQ411"/>
  <c r="BP411"/>
  <c r="BN411"/>
  <c r="BM411"/>
  <c r="BL411"/>
  <c r="BK411"/>
  <c r="BJ411"/>
  <c r="BI411"/>
  <c r="BH411" s="1"/>
  <c r="BO411" s="1"/>
  <c r="BG411"/>
  <c r="BF411"/>
  <c r="BE411"/>
  <c r="CA411" s="1"/>
  <c r="BD411"/>
  <c r="AU411"/>
  <c r="AN411"/>
  <c r="BV411" s="1"/>
  <c r="BW410"/>
  <c r="BU410"/>
  <c r="BT410"/>
  <c r="BQ410"/>
  <c r="BP410"/>
  <c r="BN410"/>
  <c r="BM410"/>
  <c r="BL410"/>
  <c r="BK410"/>
  <c r="BJ410"/>
  <c r="BI410"/>
  <c r="BH410" s="1"/>
  <c r="BO410" s="1"/>
  <c r="BG410"/>
  <c r="BF410"/>
  <c r="BE410"/>
  <c r="CA410" s="1"/>
  <c r="BD410"/>
  <c r="AU410"/>
  <c r="AN410"/>
  <c r="BV410" s="1"/>
  <c r="BW409"/>
  <c r="BV409"/>
  <c r="BU409"/>
  <c r="BQ409"/>
  <c r="BP409"/>
  <c r="BN409"/>
  <c r="BM409"/>
  <c r="BL409"/>
  <c r="BK409"/>
  <c r="BJ409"/>
  <c r="BI409"/>
  <c r="BH409" s="1"/>
  <c r="BO409" s="1"/>
  <c r="BG409"/>
  <c r="BF409"/>
  <c r="BE409"/>
  <c r="CA409" s="1"/>
  <c r="BD409"/>
  <c r="AU409"/>
  <c r="AN409"/>
  <c r="BT409" s="1"/>
  <c r="BW408"/>
  <c r="BU408"/>
  <c r="BT408"/>
  <c r="BQ408"/>
  <c r="BP408"/>
  <c r="BN408"/>
  <c r="BM408"/>
  <c r="BL408"/>
  <c r="BK408"/>
  <c r="BJ408"/>
  <c r="BI408"/>
  <c r="BH408" s="1"/>
  <c r="BO408" s="1"/>
  <c r="BG408"/>
  <c r="BF408"/>
  <c r="BE408"/>
  <c r="CA408" s="1"/>
  <c r="BD408"/>
  <c r="AU408"/>
  <c r="AN408"/>
  <c r="BV408" s="1"/>
  <c r="BW407"/>
  <c r="BU407"/>
  <c r="BT407"/>
  <c r="BQ407"/>
  <c r="BP407"/>
  <c r="BN407"/>
  <c r="BM407"/>
  <c r="BL407"/>
  <c r="BK407"/>
  <c r="BJ407"/>
  <c r="BI407"/>
  <c r="BH407" s="1"/>
  <c r="BO407" s="1"/>
  <c r="BG407"/>
  <c r="BF407"/>
  <c r="BE407"/>
  <c r="CA407" s="1"/>
  <c r="BD407"/>
  <c r="AU407"/>
  <c r="AN407"/>
  <c r="BV407" s="1"/>
  <c r="BW406"/>
  <c r="BU406"/>
  <c r="BT406"/>
  <c r="BQ406"/>
  <c r="BP406"/>
  <c r="BN406"/>
  <c r="BM406"/>
  <c r="BL406"/>
  <c r="BK406"/>
  <c r="BJ406"/>
  <c r="BI406"/>
  <c r="BH406" s="1"/>
  <c r="BO406" s="1"/>
  <c r="BG406"/>
  <c r="BF406"/>
  <c r="BE406"/>
  <c r="CA406" s="1"/>
  <c r="BD406"/>
  <c r="AU406"/>
  <c r="AN406"/>
  <c r="BV406" s="1"/>
  <c r="BW405"/>
  <c r="BU405"/>
  <c r="BT405"/>
  <c r="BQ405"/>
  <c r="BP405"/>
  <c r="BN405"/>
  <c r="BM405"/>
  <c r="BL405"/>
  <c r="BK405"/>
  <c r="BJ405"/>
  <c r="BI405"/>
  <c r="BH405" s="1"/>
  <c r="BO405" s="1"/>
  <c r="BG405"/>
  <c r="BF405"/>
  <c r="BE405"/>
  <c r="CA405" s="1"/>
  <c r="BD405"/>
  <c r="AU405"/>
  <c r="AN405"/>
  <c r="BV405" s="1"/>
  <c r="BW404"/>
  <c r="BU404"/>
  <c r="BT404"/>
  <c r="BQ404"/>
  <c r="BP404"/>
  <c r="BN404"/>
  <c r="BM404"/>
  <c r="BL404"/>
  <c r="BK404"/>
  <c r="BJ404"/>
  <c r="BI404"/>
  <c r="BH404" s="1"/>
  <c r="BO404" s="1"/>
  <c r="BG404"/>
  <c r="BF404"/>
  <c r="BE404"/>
  <c r="CA404" s="1"/>
  <c r="BD404"/>
  <c r="AU404"/>
  <c r="AN404"/>
  <c r="BV404" s="1"/>
  <c r="BW403"/>
  <c r="BV403"/>
  <c r="BU403"/>
  <c r="BQ403"/>
  <c r="BP403"/>
  <c r="BN403"/>
  <c r="BM403"/>
  <c r="BL403"/>
  <c r="BK403"/>
  <c r="BJ403"/>
  <c r="BI403"/>
  <c r="BH403" s="1"/>
  <c r="BO403" s="1"/>
  <c r="BG403"/>
  <c r="BF403"/>
  <c r="BE403"/>
  <c r="CA403" s="1"/>
  <c r="BD403"/>
  <c r="AU403"/>
  <c r="AN403"/>
  <c r="BT403" s="1"/>
  <c r="BW402"/>
  <c r="BU402"/>
  <c r="BT402"/>
  <c r="BQ402"/>
  <c r="BP402"/>
  <c r="BN402"/>
  <c r="BM402"/>
  <c r="BL402"/>
  <c r="BK402"/>
  <c r="BJ402"/>
  <c r="BI402"/>
  <c r="BH402" s="1"/>
  <c r="BO402" s="1"/>
  <c r="BG402"/>
  <c r="BF402"/>
  <c r="BE402"/>
  <c r="CA402" s="1"/>
  <c r="BD402"/>
  <c r="AU402"/>
  <c r="AN402"/>
  <c r="BV402" s="1"/>
  <c r="BW401"/>
  <c r="BV401"/>
  <c r="BU401"/>
  <c r="BT401"/>
  <c r="BQ401"/>
  <c r="BP401"/>
  <c r="BN401"/>
  <c r="BM401"/>
  <c r="BL401"/>
  <c r="BK401"/>
  <c r="BJ401"/>
  <c r="BI401"/>
  <c r="BH401" s="1"/>
  <c r="BO401" s="1"/>
  <c r="BG401"/>
  <c r="BF401"/>
  <c r="BE401"/>
  <c r="CA401" s="1"/>
  <c r="BD401"/>
  <c r="AU401"/>
  <c r="AN401"/>
  <c r="BW400"/>
  <c r="BV400"/>
  <c r="BU400"/>
  <c r="BT400"/>
  <c r="BQ400"/>
  <c r="BP400"/>
  <c r="BN400"/>
  <c r="BM400"/>
  <c r="BL400"/>
  <c r="BK400"/>
  <c r="BJ400"/>
  <c r="BI400"/>
  <c r="BH400" s="1"/>
  <c r="BO400" s="1"/>
  <c r="BG400"/>
  <c r="BF400"/>
  <c r="BE400"/>
  <c r="CA400" s="1"/>
  <c r="BD400"/>
  <c r="AU400"/>
  <c r="AN400"/>
  <c r="BW399"/>
  <c r="BV399"/>
  <c r="BU399"/>
  <c r="BT399"/>
  <c r="BQ399"/>
  <c r="BP399"/>
  <c r="BN399"/>
  <c r="BM399"/>
  <c r="BL399"/>
  <c r="BK399"/>
  <c r="BJ399"/>
  <c r="BI399"/>
  <c r="BH399" s="1"/>
  <c r="BO399" s="1"/>
  <c r="BG399"/>
  <c r="BF399"/>
  <c r="BE399"/>
  <c r="CA399" s="1"/>
  <c r="BD399"/>
  <c r="AU399"/>
  <c r="AN399"/>
  <c r="BW398"/>
  <c r="BV398"/>
  <c r="BU398"/>
  <c r="BT398"/>
  <c r="BQ398"/>
  <c r="BP398"/>
  <c r="BN398"/>
  <c r="BM398"/>
  <c r="BL398"/>
  <c r="BK398"/>
  <c r="BJ398"/>
  <c r="BI398"/>
  <c r="BH398" s="1"/>
  <c r="BO398" s="1"/>
  <c r="BG398"/>
  <c r="BF398"/>
  <c r="BE398"/>
  <c r="CA398" s="1"/>
  <c r="BD398"/>
  <c r="AU398"/>
  <c r="AN398"/>
  <c r="BW397"/>
  <c r="BV397"/>
  <c r="BU397"/>
  <c r="BT397"/>
  <c r="BQ397"/>
  <c r="BP397"/>
  <c r="BN397"/>
  <c r="BM397"/>
  <c r="BL397"/>
  <c r="BK397"/>
  <c r="BJ397"/>
  <c r="BI397"/>
  <c r="BH397" s="1"/>
  <c r="BO397" s="1"/>
  <c r="BG397"/>
  <c r="BF397"/>
  <c r="BE397"/>
  <c r="CA397" s="1"/>
  <c r="BD397"/>
  <c r="AU397"/>
  <c r="AN397"/>
  <c r="BW396"/>
  <c r="BV396"/>
  <c r="BU396"/>
  <c r="BT396"/>
  <c r="BQ396"/>
  <c r="BP396"/>
  <c r="BN396"/>
  <c r="BM396"/>
  <c r="BL396"/>
  <c r="BK396"/>
  <c r="BJ396"/>
  <c r="BI396"/>
  <c r="BH396" s="1"/>
  <c r="BO396" s="1"/>
  <c r="BG396"/>
  <c r="BF396"/>
  <c r="BE396"/>
  <c r="CA396" s="1"/>
  <c r="BD396"/>
  <c r="AU396"/>
  <c r="AN396"/>
  <c r="BW395"/>
  <c r="BV395"/>
  <c r="BU395"/>
  <c r="BQ395"/>
  <c r="BP395"/>
  <c r="BN395"/>
  <c r="BM395"/>
  <c r="BL395"/>
  <c r="BK395"/>
  <c r="BJ395"/>
  <c r="BI395"/>
  <c r="BH395" s="1"/>
  <c r="BO395" s="1"/>
  <c r="BG395"/>
  <c r="BF395"/>
  <c r="BE395"/>
  <c r="CA395" s="1"/>
  <c r="BD395"/>
  <c r="AU395"/>
  <c r="AN395"/>
  <c r="BT395" s="1"/>
  <c r="BW394"/>
  <c r="BV394"/>
  <c r="BU394"/>
  <c r="BQ394"/>
  <c r="BP394"/>
  <c r="BN394"/>
  <c r="BM394"/>
  <c r="BL394"/>
  <c r="BK394"/>
  <c r="BJ394"/>
  <c r="BI394"/>
  <c r="BH394" s="1"/>
  <c r="BO394" s="1"/>
  <c r="BG394"/>
  <c r="BF394"/>
  <c r="BE394"/>
  <c r="CA394" s="1"/>
  <c r="BD394"/>
  <c r="AU394"/>
  <c r="AN394"/>
  <c r="BT394" s="1"/>
  <c r="BW393"/>
  <c r="BU393"/>
  <c r="BT393"/>
  <c r="BQ393"/>
  <c r="BP393"/>
  <c r="BN393"/>
  <c r="BM393"/>
  <c r="BL393"/>
  <c r="BK393"/>
  <c r="BJ393"/>
  <c r="BI393"/>
  <c r="BH393" s="1"/>
  <c r="BO393" s="1"/>
  <c r="BG393"/>
  <c r="BF393"/>
  <c r="BE393"/>
  <c r="CA393" s="1"/>
  <c r="BD393"/>
  <c r="AU393"/>
  <c r="AN393"/>
  <c r="BV393" s="1"/>
  <c r="BW392"/>
  <c r="BU392"/>
  <c r="BT392"/>
  <c r="BQ392"/>
  <c r="BP392"/>
  <c r="BN392"/>
  <c r="BM392"/>
  <c r="BL392"/>
  <c r="BK392"/>
  <c r="BJ392"/>
  <c r="BI392"/>
  <c r="BH392" s="1"/>
  <c r="BO392" s="1"/>
  <c r="BG392"/>
  <c r="BF392"/>
  <c r="BE392"/>
  <c r="CA392" s="1"/>
  <c r="BD392"/>
  <c r="AU392"/>
  <c r="AN392"/>
  <c r="BV392" s="1"/>
  <c r="BW391"/>
  <c r="BU391"/>
  <c r="BT391"/>
  <c r="BQ391"/>
  <c r="BP391"/>
  <c r="BN391"/>
  <c r="BM391"/>
  <c r="BL391"/>
  <c r="BK391"/>
  <c r="BJ391"/>
  <c r="BI391"/>
  <c r="BH391" s="1"/>
  <c r="BO391" s="1"/>
  <c r="BG391"/>
  <c r="BF391"/>
  <c r="BE391"/>
  <c r="CA391" s="1"/>
  <c r="BD391"/>
  <c r="AU391"/>
  <c r="AN391"/>
  <c r="BV391" s="1"/>
  <c r="BU390"/>
  <c r="BT390"/>
  <c r="BQ390"/>
  <c r="BP390"/>
  <c r="BN390"/>
  <c r="BM390"/>
  <c r="BL390"/>
  <c r="BK390"/>
  <c r="BJ390"/>
  <c r="BI390"/>
  <c r="BH390" s="1"/>
  <c r="BO390" s="1"/>
  <c r="BG390"/>
  <c r="BF390"/>
  <c r="BE390"/>
  <c r="CA390" s="1"/>
  <c r="BD390"/>
  <c r="AU390"/>
  <c r="AN390"/>
  <c r="BW390" s="1"/>
  <c r="BU389"/>
  <c r="BT389"/>
  <c r="BQ389"/>
  <c r="BP389"/>
  <c r="BN389"/>
  <c r="BM389"/>
  <c r="BL389"/>
  <c r="BK389"/>
  <c r="BJ389"/>
  <c r="BI389"/>
  <c r="BH389" s="1"/>
  <c r="BO389" s="1"/>
  <c r="BG389"/>
  <c r="BF389"/>
  <c r="BE389"/>
  <c r="CA389" s="1"/>
  <c r="BD389"/>
  <c r="AU389"/>
  <c r="AN389"/>
  <c r="BW389" s="1"/>
  <c r="BW388"/>
  <c r="BV388"/>
  <c r="BQ388"/>
  <c r="BP388"/>
  <c r="BN388"/>
  <c r="BM388"/>
  <c r="BL388"/>
  <c r="BK388"/>
  <c r="BJ388"/>
  <c r="BI388"/>
  <c r="BH388" s="1"/>
  <c r="BO388" s="1"/>
  <c r="BG388"/>
  <c r="BF388"/>
  <c r="BE388"/>
  <c r="CA388" s="1"/>
  <c r="BD388"/>
  <c r="AU388"/>
  <c r="AN388"/>
  <c r="BU388" s="1"/>
  <c r="BW387"/>
  <c r="BV387"/>
  <c r="BQ387"/>
  <c r="BP387"/>
  <c r="BN387"/>
  <c r="BM387"/>
  <c r="BL387"/>
  <c r="BK387"/>
  <c r="BJ387"/>
  <c r="BI387"/>
  <c r="BH387" s="1"/>
  <c r="BO387" s="1"/>
  <c r="BG387"/>
  <c r="BF387"/>
  <c r="BE387"/>
  <c r="CA387" s="1"/>
  <c r="BD387"/>
  <c r="AU387"/>
  <c r="AN387"/>
  <c r="BU387" s="1"/>
  <c r="BW386"/>
  <c r="BV386"/>
  <c r="BQ386"/>
  <c r="BP386"/>
  <c r="BN386"/>
  <c r="BM386"/>
  <c r="BL386"/>
  <c r="BK386"/>
  <c r="BJ386"/>
  <c r="BI386"/>
  <c r="BH386" s="1"/>
  <c r="BO386" s="1"/>
  <c r="BG386"/>
  <c r="BF386"/>
  <c r="BE386"/>
  <c r="CA386" s="1"/>
  <c r="BD386"/>
  <c r="AU386"/>
  <c r="AN386"/>
  <c r="BU386" s="1"/>
  <c r="BU385"/>
  <c r="BT385"/>
  <c r="BQ385"/>
  <c r="BP385"/>
  <c r="BN385"/>
  <c r="BM385"/>
  <c r="BL385"/>
  <c r="BK385"/>
  <c r="BJ385"/>
  <c r="BI385"/>
  <c r="BH385" s="1"/>
  <c r="BO385" s="1"/>
  <c r="BG385"/>
  <c r="BF385"/>
  <c r="BE385"/>
  <c r="CA385" s="1"/>
  <c r="BD385"/>
  <c r="AU385"/>
  <c r="AN385"/>
  <c r="BW385" s="1"/>
  <c r="BU384"/>
  <c r="BT384"/>
  <c r="BQ384"/>
  <c r="BP384"/>
  <c r="BN384"/>
  <c r="BM384"/>
  <c r="BL384"/>
  <c r="BK384"/>
  <c r="BJ384"/>
  <c r="BI384"/>
  <c r="BH384" s="1"/>
  <c r="BO384" s="1"/>
  <c r="BG384"/>
  <c r="BF384"/>
  <c r="BE384"/>
  <c r="CA384" s="1"/>
  <c r="BD384"/>
  <c r="AU384"/>
  <c r="AN384"/>
  <c r="BW384" s="1"/>
  <c r="BU383"/>
  <c r="BT383"/>
  <c r="BQ383"/>
  <c r="BP383"/>
  <c r="BN383"/>
  <c r="BM383"/>
  <c r="BL383"/>
  <c r="BK383"/>
  <c r="BJ383"/>
  <c r="BI383"/>
  <c r="BH383" s="1"/>
  <c r="BO383" s="1"/>
  <c r="BG383"/>
  <c r="BF383"/>
  <c r="BE383"/>
  <c r="CA383" s="1"/>
  <c r="BD383"/>
  <c r="AN383"/>
  <c r="BW383" s="1"/>
  <c r="BU382"/>
  <c r="BT382"/>
  <c r="BQ382"/>
  <c r="BP382"/>
  <c r="BN382"/>
  <c r="BM382"/>
  <c r="BL382"/>
  <c r="BK382"/>
  <c r="BJ382"/>
  <c r="BI382"/>
  <c r="BH382"/>
  <c r="BO382" s="1"/>
  <c r="BG382"/>
  <c r="BF382"/>
  <c r="BE382"/>
  <c r="CA382" s="1"/>
  <c r="BD382"/>
  <c r="AN382"/>
  <c r="BW382" s="1"/>
  <c r="BU381"/>
  <c r="BT381"/>
  <c r="BQ381"/>
  <c r="BP381"/>
  <c r="BN381"/>
  <c r="BM381"/>
  <c r="BL381"/>
  <c r="BK381"/>
  <c r="BJ381"/>
  <c r="BI381"/>
  <c r="BH381"/>
  <c r="BO381" s="1"/>
  <c r="BG381"/>
  <c r="BF381"/>
  <c r="BE381"/>
  <c r="CA381" s="1"/>
  <c r="BD381"/>
  <c r="AN381"/>
  <c r="BW381" s="1"/>
  <c r="BW380"/>
  <c r="BV380"/>
  <c r="BQ380"/>
  <c r="BP380"/>
  <c r="BN380"/>
  <c r="BM380"/>
  <c r="BL380"/>
  <c r="BK380"/>
  <c r="BJ380"/>
  <c r="BI380"/>
  <c r="BH380"/>
  <c r="BO380" s="1"/>
  <c r="BG380"/>
  <c r="BF380"/>
  <c r="BE380"/>
  <c r="CA380" s="1"/>
  <c r="BD380"/>
  <c r="AN380"/>
  <c r="BU380" s="1"/>
  <c r="BW379"/>
  <c r="BV379"/>
  <c r="BQ379"/>
  <c r="BP379"/>
  <c r="BN379"/>
  <c r="BM379"/>
  <c r="BL379"/>
  <c r="BK379"/>
  <c r="BJ379"/>
  <c r="BI379"/>
  <c r="BH379"/>
  <c r="BO379" s="1"/>
  <c r="BG379"/>
  <c r="BF379"/>
  <c r="BE379"/>
  <c r="CA379" s="1"/>
  <c r="BD379"/>
  <c r="AN379"/>
  <c r="BU379" s="1"/>
  <c r="BU378"/>
  <c r="BT378"/>
  <c r="BQ378"/>
  <c r="BP378"/>
  <c r="BX378" s="1"/>
  <c r="BN378"/>
  <c r="BM378"/>
  <c r="BL378"/>
  <c r="BK378"/>
  <c r="BJ378"/>
  <c r="BI378"/>
  <c r="BH378"/>
  <c r="BO378" s="1"/>
  <c r="BG378"/>
  <c r="BF378"/>
  <c r="BE378"/>
  <c r="CA378" s="1"/>
  <c r="BD378"/>
  <c r="AN378"/>
  <c r="BW378" s="1"/>
  <c r="BZ377"/>
  <c r="BU377"/>
  <c r="BT377"/>
  <c r="BQ377"/>
  <c r="BP377"/>
  <c r="BX377" s="1"/>
  <c r="BN377"/>
  <c r="BM377"/>
  <c r="BL377"/>
  <c r="BK377"/>
  <c r="BJ377"/>
  <c r="BI377"/>
  <c r="BH377"/>
  <c r="BO377" s="1"/>
  <c r="BG377"/>
  <c r="BF377"/>
  <c r="BE377"/>
  <c r="CA377" s="1"/>
  <c r="BD377"/>
  <c r="AN377"/>
  <c r="BW377" s="1"/>
  <c r="BZ376"/>
  <c r="BU376"/>
  <c r="BT376"/>
  <c r="BQ376"/>
  <c r="BP376"/>
  <c r="BX376" s="1"/>
  <c r="BN376"/>
  <c r="BM376"/>
  <c r="BL376"/>
  <c r="BK376"/>
  <c r="BJ376"/>
  <c r="BI376"/>
  <c r="BH376"/>
  <c r="BO376" s="1"/>
  <c r="BG376"/>
  <c r="BF376"/>
  <c r="BE376"/>
  <c r="CA376" s="1"/>
  <c r="BD376"/>
  <c r="AN376"/>
  <c r="BW376" s="1"/>
  <c r="BZ375"/>
  <c r="BW375"/>
  <c r="BV375"/>
  <c r="BQ375"/>
  <c r="BP375"/>
  <c r="BX375" s="1"/>
  <c r="BN375"/>
  <c r="BM375"/>
  <c r="BL375"/>
  <c r="BK375"/>
  <c r="BJ375"/>
  <c r="BI375"/>
  <c r="BH375"/>
  <c r="BO375" s="1"/>
  <c r="BG375"/>
  <c r="BF375"/>
  <c r="BE375"/>
  <c r="CA375" s="1"/>
  <c r="BD375"/>
  <c r="AN375"/>
  <c r="BU375" s="1"/>
  <c r="BZ374"/>
  <c r="BW374"/>
  <c r="BV374"/>
  <c r="BQ374"/>
  <c r="BP374"/>
  <c r="BX374" s="1"/>
  <c r="BN374"/>
  <c r="BM374"/>
  <c r="BL374"/>
  <c r="BK374"/>
  <c r="BJ374"/>
  <c r="BI374"/>
  <c r="BH374"/>
  <c r="BO374" s="1"/>
  <c r="BG374"/>
  <c r="BF374"/>
  <c r="BE374"/>
  <c r="CA374" s="1"/>
  <c r="BD374"/>
  <c r="AN374"/>
  <c r="BU374" s="1"/>
  <c r="BZ373"/>
  <c r="BU373"/>
  <c r="BT373"/>
  <c r="BQ373"/>
  <c r="BP373"/>
  <c r="BX373" s="1"/>
  <c r="BN373"/>
  <c r="BM373"/>
  <c r="BL373"/>
  <c r="BK373"/>
  <c r="BJ373"/>
  <c r="BI373"/>
  <c r="BH373"/>
  <c r="BO373" s="1"/>
  <c r="BG373"/>
  <c r="BF373"/>
  <c r="BE373"/>
  <c r="CA373" s="1"/>
  <c r="BD373"/>
  <c r="AN373"/>
  <c r="BW373" s="1"/>
  <c r="BZ372"/>
  <c r="BU372"/>
  <c r="BT372"/>
  <c r="BQ372"/>
  <c r="BP372"/>
  <c r="BX372" s="1"/>
  <c r="BN372"/>
  <c r="BM372"/>
  <c r="BL372"/>
  <c r="BK372"/>
  <c r="BJ372"/>
  <c r="BI372"/>
  <c r="BH372"/>
  <c r="BO372" s="1"/>
  <c r="BG372"/>
  <c r="BF372"/>
  <c r="BE372"/>
  <c r="CA372" s="1"/>
  <c r="BD372"/>
  <c r="AN372"/>
  <c r="BW372" s="1"/>
  <c r="BZ371"/>
  <c r="BW371"/>
  <c r="BV371"/>
  <c r="BQ371"/>
  <c r="BP371"/>
  <c r="BX371" s="1"/>
  <c r="BN371"/>
  <c r="BM371"/>
  <c r="BL371"/>
  <c r="BK371"/>
  <c r="BJ371"/>
  <c r="BI371"/>
  <c r="BH371"/>
  <c r="BO371" s="1"/>
  <c r="BG371"/>
  <c r="BF371"/>
  <c r="BE371"/>
  <c r="CA371" s="1"/>
  <c r="BD371"/>
  <c r="AN371"/>
  <c r="BU371" s="1"/>
  <c r="BZ370"/>
  <c r="BU370"/>
  <c r="BT370"/>
  <c r="BQ370"/>
  <c r="BP370"/>
  <c r="BX370" s="1"/>
  <c r="BN370"/>
  <c r="BM370"/>
  <c r="BL370"/>
  <c r="BK370"/>
  <c r="BJ370"/>
  <c r="BI370"/>
  <c r="BH370"/>
  <c r="BO370" s="1"/>
  <c r="BG370"/>
  <c r="BF370"/>
  <c r="BE370"/>
  <c r="CA370" s="1"/>
  <c r="BD370"/>
  <c r="AN370"/>
  <c r="BW370" s="1"/>
  <c r="BZ369"/>
  <c r="BU369"/>
  <c r="BT369"/>
  <c r="BQ369"/>
  <c r="BP369"/>
  <c r="BX369" s="1"/>
  <c r="BN369"/>
  <c r="BM369"/>
  <c r="BL369"/>
  <c r="BK369"/>
  <c r="BJ369"/>
  <c r="BI369"/>
  <c r="BH369"/>
  <c r="BO369" s="1"/>
  <c r="BG369"/>
  <c r="BF369"/>
  <c r="BE369"/>
  <c r="CA369" s="1"/>
  <c r="BD369"/>
  <c r="AN369"/>
  <c r="BW369" s="1"/>
  <c r="BZ368"/>
  <c r="BU368"/>
  <c r="BT368"/>
  <c r="BQ368"/>
  <c r="BP368"/>
  <c r="BX368" s="1"/>
  <c r="BN368"/>
  <c r="BM368"/>
  <c r="BL368"/>
  <c r="BK368"/>
  <c r="BJ368"/>
  <c r="BI368"/>
  <c r="BH368"/>
  <c r="BO368" s="1"/>
  <c r="BG368"/>
  <c r="BF368"/>
  <c r="BE368"/>
  <c r="CA368" s="1"/>
  <c r="BD368"/>
  <c r="AN368"/>
  <c r="BW368" s="1"/>
  <c r="BZ367"/>
  <c r="BU367"/>
  <c r="BT367"/>
  <c r="BQ367"/>
  <c r="BP367"/>
  <c r="BX367" s="1"/>
  <c r="BN367"/>
  <c r="BM367"/>
  <c r="BL367"/>
  <c r="BK367"/>
  <c r="BJ367"/>
  <c r="BI367"/>
  <c r="BH367"/>
  <c r="BO367" s="1"/>
  <c r="BG367"/>
  <c r="BF367"/>
  <c r="BE367"/>
  <c r="CA367" s="1"/>
  <c r="BD367"/>
  <c r="AN367"/>
  <c r="BW367" s="1"/>
  <c r="BZ366"/>
  <c r="BU366"/>
  <c r="BT366"/>
  <c r="BQ366"/>
  <c r="BP366"/>
  <c r="BX366" s="1"/>
  <c r="BN366"/>
  <c r="BM366"/>
  <c r="BL366"/>
  <c r="BK366"/>
  <c r="BJ366"/>
  <c r="BI366"/>
  <c r="BH366"/>
  <c r="BO366" s="1"/>
  <c r="BG366"/>
  <c r="BF366"/>
  <c r="BE366"/>
  <c r="CA366" s="1"/>
  <c r="BD366"/>
  <c r="AN366"/>
  <c r="BW366" s="1"/>
  <c r="BZ365"/>
  <c r="BU365"/>
  <c r="BT365"/>
  <c r="BQ365"/>
  <c r="BP365"/>
  <c r="BX365" s="1"/>
  <c r="BN365"/>
  <c r="BM365"/>
  <c r="BL365"/>
  <c r="BK365"/>
  <c r="BJ365"/>
  <c r="BI365"/>
  <c r="BH365"/>
  <c r="BO365" s="1"/>
  <c r="BG365"/>
  <c r="BF365"/>
  <c r="BE365"/>
  <c r="CA365" s="1"/>
  <c r="BD365"/>
  <c r="AN365"/>
  <c r="BW365" s="1"/>
  <c r="BZ364"/>
  <c r="BU364"/>
  <c r="BT364"/>
  <c r="BQ364"/>
  <c r="BP364"/>
  <c r="BX364" s="1"/>
  <c r="BN364"/>
  <c r="BM364"/>
  <c r="BL364"/>
  <c r="BK364"/>
  <c r="BJ364"/>
  <c r="BI364"/>
  <c r="BH364"/>
  <c r="BO364" s="1"/>
  <c r="BG364"/>
  <c r="BF364"/>
  <c r="BE364"/>
  <c r="CA364" s="1"/>
  <c r="BD364"/>
  <c r="AN364"/>
  <c r="BW364" s="1"/>
  <c r="BZ363"/>
  <c r="BU363"/>
  <c r="BT363"/>
  <c r="BQ363"/>
  <c r="BP363"/>
  <c r="BX363" s="1"/>
  <c r="BN363"/>
  <c r="BM363"/>
  <c r="BL363"/>
  <c r="BK363"/>
  <c r="BJ363"/>
  <c r="BI363"/>
  <c r="BH363"/>
  <c r="BO363" s="1"/>
  <c r="BG363"/>
  <c r="BF363"/>
  <c r="BE363"/>
  <c r="CA363" s="1"/>
  <c r="BD363"/>
  <c r="AN363"/>
  <c r="BW363" s="1"/>
  <c r="BZ362"/>
  <c r="BU362"/>
  <c r="BT362"/>
  <c r="BQ362"/>
  <c r="BP362"/>
  <c r="BX362" s="1"/>
  <c r="BN362"/>
  <c r="BM362"/>
  <c r="BL362"/>
  <c r="BK362"/>
  <c r="BJ362"/>
  <c r="BI362"/>
  <c r="BH362"/>
  <c r="BO362" s="1"/>
  <c r="BG362"/>
  <c r="BF362"/>
  <c r="BE362"/>
  <c r="CA362" s="1"/>
  <c r="BD362"/>
  <c r="AN362"/>
  <c r="BW362" s="1"/>
  <c r="BZ361"/>
  <c r="BU361"/>
  <c r="BT361"/>
  <c r="BQ361"/>
  <c r="BP361"/>
  <c r="BX361" s="1"/>
  <c r="BN361"/>
  <c r="BM361"/>
  <c r="BL361"/>
  <c r="BK361"/>
  <c r="BJ361"/>
  <c r="BI361"/>
  <c r="BH361"/>
  <c r="BO361" s="1"/>
  <c r="BG361"/>
  <c r="BF361"/>
  <c r="BE361"/>
  <c r="CA361" s="1"/>
  <c r="BD361"/>
  <c r="AN361"/>
  <c r="BW361" s="1"/>
  <c r="BZ360"/>
  <c r="BU360"/>
  <c r="BT360"/>
  <c r="BQ360"/>
  <c r="BP360"/>
  <c r="BX360" s="1"/>
  <c r="BN360"/>
  <c r="BM360"/>
  <c r="BL360"/>
  <c r="BK360"/>
  <c r="BJ360"/>
  <c r="BI360"/>
  <c r="BH360"/>
  <c r="BO360" s="1"/>
  <c r="BG360"/>
  <c r="BF360"/>
  <c r="BE360"/>
  <c r="CA360" s="1"/>
  <c r="BD360"/>
  <c r="AN360"/>
  <c r="BW360" s="1"/>
  <c r="BZ359"/>
  <c r="BU359"/>
  <c r="BT359"/>
  <c r="BQ359"/>
  <c r="BP359"/>
  <c r="BX359" s="1"/>
  <c r="BN359"/>
  <c r="BM359"/>
  <c r="BL359"/>
  <c r="BK359"/>
  <c r="BJ359"/>
  <c r="BI359"/>
  <c r="BH359"/>
  <c r="BO359" s="1"/>
  <c r="BG359"/>
  <c r="BF359"/>
  <c r="BE359"/>
  <c r="CA359" s="1"/>
  <c r="BD359"/>
  <c r="AN359"/>
  <c r="BW359" s="1"/>
  <c r="BZ358"/>
  <c r="BU358"/>
  <c r="BT358"/>
  <c r="BQ358"/>
  <c r="BP358"/>
  <c r="BX358" s="1"/>
  <c r="BN358"/>
  <c r="BM358"/>
  <c r="BL358"/>
  <c r="BK358"/>
  <c r="BJ358"/>
  <c r="BI358"/>
  <c r="BH358"/>
  <c r="BO358" s="1"/>
  <c r="BG358"/>
  <c r="BF358"/>
  <c r="BE358"/>
  <c r="CA358" s="1"/>
  <c r="BD358"/>
  <c r="AN358"/>
  <c r="BW358" s="1"/>
  <c r="BZ357"/>
  <c r="BU357"/>
  <c r="BT357"/>
  <c r="BQ357"/>
  <c r="BP357"/>
  <c r="BX357" s="1"/>
  <c r="BN357"/>
  <c r="BM357"/>
  <c r="BL357"/>
  <c r="BK357"/>
  <c r="BJ357"/>
  <c r="BI357"/>
  <c r="BH357"/>
  <c r="BO357" s="1"/>
  <c r="BG357"/>
  <c r="BF357"/>
  <c r="BE357"/>
  <c r="CA357" s="1"/>
  <c r="BD357"/>
  <c r="AN357"/>
  <c r="BW357" s="1"/>
  <c r="BZ356"/>
  <c r="BU356"/>
  <c r="BT356"/>
  <c r="BQ356"/>
  <c r="BP356"/>
  <c r="BX356" s="1"/>
  <c r="BN356"/>
  <c r="BM356"/>
  <c r="BL356"/>
  <c r="BK356"/>
  <c r="BJ356"/>
  <c r="BI356"/>
  <c r="BH356"/>
  <c r="BO356" s="1"/>
  <c r="BG356"/>
  <c r="BF356"/>
  <c r="BE356"/>
  <c r="CA356" s="1"/>
  <c r="BD356"/>
  <c r="AN356"/>
  <c r="BW356" s="1"/>
  <c r="BZ355"/>
  <c r="BU355"/>
  <c r="BT355"/>
  <c r="BQ355"/>
  <c r="BP355"/>
  <c r="BX355" s="1"/>
  <c r="BN355"/>
  <c r="BM355"/>
  <c r="BL355"/>
  <c r="BK355"/>
  <c r="BJ355"/>
  <c r="BI355"/>
  <c r="BH355"/>
  <c r="BO355" s="1"/>
  <c r="BG355"/>
  <c r="BF355"/>
  <c r="BE355"/>
  <c r="CA355" s="1"/>
  <c r="BD355"/>
  <c r="AN355"/>
  <c r="BW355" s="1"/>
  <c r="BZ354"/>
  <c r="BU354"/>
  <c r="BT354"/>
  <c r="BQ354"/>
  <c r="BP354"/>
  <c r="BX354" s="1"/>
  <c r="BN354"/>
  <c r="BM354"/>
  <c r="BL354"/>
  <c r="BK354"/>
  <c r="BJ354"/>
  <c r="BI354"/>
  <c r="BH354"/>
  <c r="BO354" s="1"/>
  <c r="BG354"/>
  <c r="BF354"/>
  <c r="BE354"/>
  <c r="CA354" s="1"/>
  <c r="BD354"/>
  <c r="AN354"/>
  <c r="BW354" s="1"/>
  <c r="BZ353"/>
  <c r="BU353"/>
  <c r="BT353"/>
  <c r="BQ353"/>
  <c r="BP353"/>
  <c r="BX353" s="1"/>
  <c r="BN353"/>
  <c r="BM353"/>
  <c r="BL353"/>
  <c r="BK353"/>
  <c r="BJ353"/>
  <c r="BI353"/>
  <c r="BH353"/>
  <c r="BO353" s="1"/>
  <c r="BG353"/>
  <c r="BF353"/>
  <c r="BE353"/>
  <c r="CA353" s="1"/>
  <c r="BD353"/>
  <c r="AN353"/>
  <c r="BW353" s="1"/>
  <c r="BZ352"/>
  <c r="BU352"/>
  <c r="BT352"/>
  <c r="BQ352"/>
  <c r="BP352"/>
  <c r="BX352" s="1"/>
  <c r="BN352"/>
  <c r="BM352"/>
  <c r="BL352"/>
  <c r="BK352"/>
  <c r="BJ352"/>
  <c r="BI352"/>
  <c r="BH352"/>
  <c r="BO352" s="1"/>
  <c r="BG352"/>
  <c r="BF352"/>
  <c r="BE352"/>
  <c r="CA352" s="1"/>
  <c r="BD352"/>
  <c r="AN352"/>
  <c r="BW352" s="1"/>
  <c r="BZ351"/>
  <c r="BU351"/>
  <c r="BT351"/>
  <c r="BQ351"/>
  <c r="BP351"/>
  <c r="BX351" s="1"/>
  <c r="BN351"/>
  <c r="BM351"/>
  <c r="BL351"/>
  <c r="BK351"/>
  <c r="BJ351"/>
  <c r="BI351"/>
  <c r="BH351"/>
  <c r="BO351" s="1"/>
  <c r="BG351"/>
  <c r="BF351"/>
  <c r="BE351"/>
  <c r="CA351" s="1"/>
  <c r="BD351"/>
  <c r="AN351"/>
  <c r="BW351" s="1"/>
  <c r="BZ350"/>
  <c r="BU350"/>
  <c r="BT350"/>
  <c r="BQ350"/>
  <c r="BP350"/>
  <c r="BX350" s="1"/>
  <c r="BN350"/>
  <c r="BM350"/>
  <c r="BL350"/>
  <c r="BK350"/>
  <c r="BJ350"/>
  <c r="BI350"/>
  <c r="BH350"/>
  <c r="BO350" s="1"/>
  <c r="BG350"/>
  <c r="BF350"/>
  <c r="BE350"/>
  <c r="CA350" s="1"/>
  <c r="BD350"/>
  <c r="AN350"/>
  <c r="BW350" s="1"/>
  <c r="BZ349"/>
  <c r="BU349"/>
  <c r="BT349"/>
  <c r="BQ349"/>
  <c r="BP349"/>
  <c r="BX349" s="1"/>
  <c r="BN349"/>
  <c r="BM349"/>
  <c r="BL349"/>
  <c r="BK349"/>
  <c r="BJ349"/>
  <c r="BI349"/>
  <c r="BH349"/>
  <c r="BO349" s="1"/>
  <c r="BG349"/>
  <c r="BF349"/>
  <c r="BE349"/>
  <c r="CA349" s="1"/>
  <c r="BD349"/>
  <c r="AN349"/>
  <c r="BW349" s="1"/>
  <c r="BZ348"/>
  <c r="BU348"/>
  <c r="BT348"/>
  <c r="BQ348"/>
  <c r="BP348"/>
  <c r="BX348" s="1"/>
  <c r="BN348"/>
  <c r="BM348"/>
  <c r="BL348"/>
  <c r="BK348"/>
  <c r="BJ348"/>
  <c r="BI348"/>
  <c r="BH348"/>
  <c r="BO348" s="1"/>
  <c r="BG348"/>
  <c r="BF348"/>
  <c r="BE348"/>
  <c r="CA348" s="1"/>
  <c r="BD348"/>
  <c r="AN348"/>
  <c r="BW348" s="1"/>
  <c r="BZ347"/>
  <c r="BW347"/>
  <c r="BV347"/>
  <c r="BQ347"/>
  <c r="BP347"/>
  <c r="BX347" s="1"/>
  <c r="BN347"/>
  <c r="BM347"/>
  <c r="BL347"/>
  <c r="BK347"/>
  <c r="BJ347"/>
  <c r="BI347"/>
  <c r="BH347"/>
  <c r="BO347" s="1"/>
  <c r="BG347"/>
  <c r="BF347"/>
  <c r="BE347"/>
  <c r="CA347" s="1"/>
  <c r="BD347"/>
  <c r="AN347"/>
  <c r="BU347" s="1"/>
  <c r="BZ346"/>
  <c r="BW346"/>
  <c r="BV346"/>
  <c r="BQ346"/>
  <c r="BP346"/>
  <c r="BX346" s="1"/>
  <c r="BN346"/>
  <c r="BM346"/>
  <c r="BL346"/>
  <c r="BK346"/>
  <c r="BJ346"/>
  <c r="BI346"/>
  <c r="BH346"/>
  <c r="BO346" s="1"/>
  <c r="BG346"/>
  <c r="BF346"/>
  <c r="BE346"/>
  <c r="CA346" s="1"/>
  <c r="BD346"/>
  <c r="AN346"/>
  <c r="BU346" s="1"/>
  <c r="BZ345"/>
  <c r="BW345"/>
  <c r="BV345"/>
  <c r="BQ345"/>
  <c r="BP345"/>
  <c r="BX345" s="1"/>
  <c r="BN345"/>
  <c r="BM345"/>
  <c r="BL345"/>
  <c r="BK345"/>
  <c r="BJ345"/>
  <c r="BI345"/>
  <c r="BH345"/>
  <c r="BO345" s="1"/>
  <c r="BG345"/>
  <c r="BF345"/>
  <c r="BE345"/>
  <c r="CA345" s="1"/>
  <c r="BD345"/>
  <c r="AN345"/>
  <c r="BU345" s="1"/>
  <c r="BZ344"/>
  <c r="BW344"/>
  <c r="BV344"/>
  <c r="BQ344"/>
  <c r="BP344"/>
  <c r="BX344" s="1"/>
  <c r="BN344"/>
  <c r="BM344"/>
  <c r="BL344"/>
  <c r="BK344"/>
  <c r="BJ344"/>
  <c r="BI344"/>
  <c r="BH344"/>
  <c r="BO344" s="1"/>
  <c r="BG344"/>
  <c r="BF344"/>
  <c r="BE344"/>
  <c r="CA344" s="1"/>
  <c r="BD344"/>
  <c r="AN344"/>
  <c r="BU344" s="1"/>
  <c r="BZ343"/>
  <c r="BU343"/>
  <c r="BT343"/>
  <c r="BQ343"/>
  <c r="BP343"/>
  <c r="BX343" s="1"/>
  <c r="BN343"/>
  <c r="BM343"/>
  <c r="BL343"/>
  <c r="BK343"/>
  <c r="BJ343"/>
  <c r="BI343"/>
  <c r="BH343"/>
  <c r="BO343" s="1"/>
  <c r="BG343"/>
  <c r="BF343"/>
  <c r="BE343"/>
  <c r="CA343" s="1"/>
  <c r="BD343"/>
  <c r="AN343"/>
  <c r="BW343" s="1"/>
  <c r="BZ342"/>
  <c r="BU342"/>
  <c r="BT342"/>
  <c r="BQ342"/>
  <c r="BP342"/>
  <c r="BX342" s="1"/>
  <c r="BN342"/>
  <c r="BM342"/>
  <c r="BL342"/>
  <c r="BK342"/>
  <c r="BJ342"/>
  <c r="BI342"/>
  <c r="BH342"/>
  <c r="BO342" s="1"/>
  <c r="BG342"/>
  <c r="BF342"/>
  <c r="BE342"/>
  <c r="CA342" s="1"/>
  <c r="BD342"/>
  <c r="AN342"/>
  <c r="BW342" s="1"/>
  <c r="BZ341"/>
  <c r="BU341"/>
  <c r="BT341"/>
  <c r="BQ341"/>
  <c r="BP341"/>
  <c r="BX341" s="1"/>
  <c r="BN341"/>
  <c r="BM341"/>
  <c r="BL341"/>
  <c r="BK341"/>
  <c r="BJ341"/>
  <c r="BI341"/>
  <c r="BH341"/>
  <c r="BO341" s="1"/>
  <c r="BG341"/>
  <c r="BF341"/>
  <c r="BE341"/>
  <c r="CA341" s="1"/>
  <c r="BD341"/>
  <c r="AN341"/>
  <c r="BW341" s="1"/>
  <c r="BZ340"/>
  <c r="BU340"/>
  <c r="BT340"/>
  <c r="BQ340"/>
  <c r="BP340"/>
  <c r="BX340" s="1"/>
  <c r="BN340"/>
  <c r="BM340"/>
  <c r="BL340"/>
  <c r="BK340"/>
  <c r="BJ340"/>
  <c r="BI340"/>
  <c r="BH340"/>
  <c r="BO340" s="1"/>
  <c r="BG340"/>
  <c r="BF340"/>
  <c r="BE340"/>
  <c r="CA340" s="1"/>
  <c r="BD340"/>
  <c r="AN340"/>
  <c r="BW340" s="1"/>
  <c r="BZ339"/>
  <c r="BU339"/>
  <c r="BT339"/>
  <c r="BQ339"/>
  <c r="BP339"/>
  <c r="BX339" s="1"/>
  <c r="BN339"/>
  <c r="BM339"/>
  <c r="BL339"/>
  <c r="BK339"/>
  <c r="BJ339"/>
  <c r="BI339"/>
  <c r="BH339"/>
  <c r="BO339" s="1"/>
  <c r="BG339"/>
  <c r="BF339"/>
  <c r="BE339"/>
  <c r="CA339" s="1"/>
  <c r="BD339"/>
  <c r="AN339"/>
  <c r="BW339" s="1"/>
  <c r="BZ338"/>
  <c r="BU338"/>
  <c r="BT338"/>
  <c r="BQ338"/>
  <c r="BP338"/>
  <c r="BX338" s="1"/>
  <c r="BN338"/>
  <c r="BM338"/>
  <c r="BL338"/>
  <c r="BK338"/>
  <c r="BJ338"/>
  <c r="BI338"/>
  <c r="BH338"/>
  <c r="BO338" s="1"/>
  <c r="BG338"/>
  <c r="BF338"/>
  <c r="BE338"/>
  <c r="CA338" s="1"/>
  <c r="BD338"/>
  <c r="AN338"/>
  <c r="BW338" s="1"/>
  <c r="BZ337"/>
  <c r="BW337"/>
  <c r="BV337"/>
  <c r="BQ337"/>
  <c r="BP337"/>
  <c r="BX337" s="1"/>
  <c r="BN337"/>
  <c r="BM337"/>
  <c r="BL337"/>
  <c r="BK337"/>
  <c r="BJ337"/>
  <c r="BI337"/>
  <c r="BH337"/>
  <c r="BO337" s="1"/>
  <c r="BG337"/>
  <c r="BF337"/>
  <c r="BE337"/>
  <c r="CA337" s="1"/>
  <c r="BD337"/>
  <c r="AN337"/>
  <c r="BU337" s="1"/>
  <c r="BZ336"/>
  <c r="BW336"/>
  <c r="BV336"/>
  <c r="BQ336"/>
  <c r="BP336"/>
  <c r="BX336" s="1"/>
  <c r="BN336"/>
  <c r="BM336"/>
  <c r="BL336"/>
  <c r="BK336"/>
  <c r="BJ336"/>
  <c r="BI336"/>
  <c r="BH336"/>
  <c r="BO336" s="1"/>
  <c r="BG336"/>
  <c r="BF336"/>
  <c r="BE336"/>
  <c r="CA336" s="1"/>
  <c r="BD336"/>
  <c r="AN336"/>
  <c r="BU336" s="1"/>
  <c r="BZ335"/>
  <c r="BU335"/>
  <c r="BT335"/>
  <c r="BQ335"/>
  <c r="BP335"/>
  <c r="BX335" s="1"/>
  <c r="BN335"/>
  <c r="BM335"/>
  <c r="BL335"/>
  <c r="BK335"/>
  <c r="BJ335"/>
  <c r="BI335"/>
  <c r="BH335"/>
  <c r="BO335" s="1"/>
  <c r="BG335"/>
  <c r="BF335"/>
  <c r="BE335"/>
  <c r="CA335" s="1"/>
  <c r="BD335"/>
  <c r="AN335"/>
  <c r="BW335" s="1"/>
  <c r="BZ334"/>
  <c r="BU334"/>
  <c r="BT334"/>
  <c r="BQ334"/>
  <c r="BP334"/>
  <c r="BX334" s="1"/>
  <c r="BN334"/>
  <c r="BM334"/>
  <c r="BL334"/>
  <c r="BK334"/>
  <c r="BJ334"/>
  <c r="BI334"/>
  <c r="BH334"/>
  <c r="BO334" s="1"/>
  <c r="BG334"/>
  <c r="BF334"/>
  <c r="BE334"/>
  <c r="CA334" s="1"/>
  <c r="BD334"/>
  <c r="AN334"/>
  <c r="BW334" s="1"/>
  <c r="BZ333"/>
  <c r="BU333"/>
  <c r="BT333"/>
  <c r="BQ333"/>
  <c r="BP333"/>
  <c r="BX333" s="1"/>
  <c r="BN333"/>
  <c r="BM333"/>
  <c r="BL333"/>
  <c r="BK333"/>
  <c r="BJ333"/>
  <c r="BI333"/>
  <c r="BH333"/>
  <c r="BO333" s="1"/>
  <c r="BG333"/>
  <c r="BF333"/>
  <c r="BE333"/>
  <c r="CA333" s="1"/>
  <c r="BD333"/>
  <c r="AN333"/>
  <c r="BW333" s="1"/>
  <c r="BZ332"/>
  <c r="BU332"/>
  <c r="BT332"/>
  <c r="BQ332"/>
  <c r="BP332"/>
  <c r="BX332" s="1"/>
  <c r="BN332"/>
  <c r="BM332"/>
  <c r="BL332"/>
  <c r="BK332"/>
  <c r="BJ332"/>
  <c r="BI332"/>
  <c r="BH332"/>
  <c r="BO332" s="1"/>
  <c r="BG332"/>
  <c r="BF332"/>
  <c r="BE332"/>
  <c r="CA332" s="1"/>
  <c r="BD332"/>
  <c r="AN332"/>
  <c r="BW332" s="1"/>
  <c r="BZ331"/>
  <c r="BW331"/>
  <c r="BV331"/>
  <c r="BQ331"/>
  <c r="BP331"/>
  <c r="BX331" s="1"/>
  <c r="BN331"/>
  <c r="BM331"/>
  <c r="BL331"/>
  <c r="BK331"/>
  <c r="BJ331"/>
  <c r="BI331"/>
  <c r="BH331"/>
  <c r="BO331" s="1"/>
  <c r="BG331"/>
  <c r="BF331"/>
  <c r="BE331"/>
  <c r="CA331" s="1"/>
  <c r="BD331"/>
  <c r="AN331"/>
  <c r="BU331" s="1"/>
  <c r="BZ330"/>
  <c r="BW330"/>
  <c r="BV330"/>
  <c r="BU330"/>
  <c r="BT330"/>
  <c r="BQ330"/>
  <c r="BP330"/>
  <c r="BX330" s="1"/>
  <c r="BN330"/>
  <c r="BM330"/>
  <c r="BL330"/>
  <c r="BK330"/>
  <c r="BJ330"/>
  <c r="BI330"/>
  <c r="BH330"/>
  <c r="BO330" s="1"/>
  <c r="BG330"/>
  <c r="BF330"/>
  <c r="BE330"/>
  <c r="CA330" s="1"/>
  <c r="BD330"/>
  <c r="AN330"/>
  <c r="AU330" s="1"/>
  <c r="BZ329"/>
  <c r="BU329"/>
  <c r="BT329"/>
  <c r="BQ329"/>
  <c r="BP329"/>
  <c r="BX329" s="1"/>
  <c r="BN329"/>
  <c r="BM329"/>
  <c r="BL329"/>
  <c r="BK329"/>
  <c r="BJ329"/>
  <c r="BI329"/>
  <c r="BH329"/>
  <c r="BO329" s="1"/>
  <c r="BG329"/>
  <c r="BF329"/>
  <c r="BE329"/>
  <c r="CA329" s="1"/>
  <c r="BD329"/>
  <c r="AN329"/>
  <c r="BW329" s="1"/>
  <c r="BZ328"/>
  <c r="BW328"/>
  <c r="BV328"/>
  <c r="BU328"/>
  <c r="BT328"/>
  <c r="BQ328"/>
  <c r="BP328"/>
  <c r="BX328" s="1"/>
  <c r="BN328"/>
  <c r="BM328"/>
  <c r="BL328"/>
  <c r="BK328"/>
  <c r="BJ328"/>
  <c r="BI328"/>
  <c r="BH328"/>
  <c r="BO328" s="1"/>
  <c r="BG328"/>
  <c r="BF328"/>
  <c r="BE328"/>
  <c r="CA328" s="1"/>
  <c r="BD328"/>
  <c r="AN328"/>
  <c r="AU328" s="1"/>
  <c r="BZ327"/>
  <c r="BW327"/>
  <c r="BV327"/>
  <c r="BU327"/>
  <c r="BT327"/>
  <c r="BQ327"/>
  <c r="BP327"/>
  <c r="BX327" s="1"/>
  <c r="BN327"/>
  <c r="BM327"/>
  <c r="BL327"/>
  <c r="BK327"/>
  <c r="BJ327"/>
  <c r="BI327"/>
  <c r="BH327"/>
  <c r="BO327" s="1"/>
  <c r="BG327"/>
  <c r="BF327"/>
  <c r="BE327"/>
  <c r="CA327" s="1"/>
  <c r="BD327"/>
  <c r="AN327"/>
  <c r="AU327" s="1"/>
  <c r="BZ326"/>
  <c r="BU326"/>
  <c r="BT326"/>
  <c r="BQ326"/>
  <c r="BP326"/>
  <c r="BX326" s="1"/>
  <c r="BN326"/>
  <c r="BM326"/>
  <c r="BL326"/>
  <c r="BK326"/>
  <c r="BJ326"/>
  <c r="BI326"/>
  <c r="BH326"/>
  <c r="BO326" s="1"/>
  <c r="BG326"/>
  <c r="BF326"/>
  <c r="BE326"/>
  <c r="CA326" s="1"/>
  <c r="BD326"/>
  <c r="AN326"/>
  <c r="BW326" s="1"/>
  <c r="BZ325"/>
  <c r="BW325"/>
  <c r="BV325"/>
  <c r="BU325"/>
  <c r="BT325"/>
  <c r="BQ325"/>
  <c r="BP325"/>
  <c r="BX325" s="1"/>
  <c r="BN325"/>
  <c r="BM325"/>
  <c r="BL325"/>
  <c r="BK325"/>
  <c r="BJ325"/>
  <c r="BI325"/>
  <c r="BH325"/>
  <c r="BO325" s="1"/>
  <c r="BG325"/>
  <c r="BF325"/>
  <c r="BE325"/>
  <c r="CA325" s="1"/>
  <c r="BD325"/>
  <c r="AN325"/>
  <c r="AU325" s="1"/>
  <c r="BZ324"/>
  <c r="BU324"/>
  <c r="BT324"/>
  <c r="BQ324"/>
  <c r="BP324"/>
  <c r="BX324" s="1"/>
  <c r="BN324"/>
  <c r="BM324"/>
  <c r="BL324"/>
  <c r="BK324"/>
  <c r="BJ324"/>
  <c r="BI324"/>
  <c r="BH324"/>
  <c r="BO324" s="1"/>
  <c r="BG324"/>
  <c r="BF324"/>
  <c r="BE324"/>
  <c r="CA324" s="1"/>
  <c r="BD324"/>
  <c r="AN324"/>
  <c r="BW324" s="1"/>
  <c r="BZ323"/>
  <c r="BU323"/>
  <c r="BT323"/>
  <c r="BQ323"/>
  <c r="BP323"/>
  <c r="BX323" s="1"/>
  <c r="BN323"/>
  <c r="BM323"/>
  <c r="BL323"/>
  <c r="BK323"/>
  <c r="BJ323"/>
  <c r="BI323"/>
  <c r="BH323"/>
  <c r="BO323" s="1"/>
  <c r="BG323"/>
  <c r="BF323"/>
  <c r="BE323"/>
  <c r="CA323" s="1"/>
  <c r="BD323"/>
  <c r="AN323"/>
  <c r="BW323" s="1"/>
  <c r="BZ322"/>
  <c r="BU322"/>
  <c r="BT322"/>
  <c r="BQ322"/>
  <c r="BP322"/>
  <c r="BX322" s="1"/>
  <c r="BN322"/>
  <c r="BM322"/>
  <c r="BL322"/>
  <c r="BK322"/>
  <c r="BJ322"/>
  <c r="BI322"/>
  <c r="BH322"/>
  <c r="BO322" s="1"/>
  <c r="BG322"/>
  <c r="BF322"/>
  <c r="BE322"/>
  <c r="CA322" s="1"/>
  <c r="BD322"/>
  <c r="AN322"/>
  <c r="BW322" s="1"/>
  <c r="BZ321"/>
  <c r="BU321"/>
  <c r="BT321"/>
  <c r="BQ321"/>
  <c r="BP321"/>
  <c r="BX321" s="1"/>
  <c r="BN321"/>
  <c r="BM321"/>
  <c r="BL321"/>
  <c r="BK321"/>
  <c r="BJ321"/>
  <c r="BI321"/>
  <c r="BH321"/>
  <c r="BO321" s="1"/>
  <c r="BG321"/>
  <c r="BF321"/>
  <c r="BE321"/>
  <c r="CA321" s="1"/>
  <c r="BD321"/>
  <c r="AN321"/>
  <c r="BW321" s="1"/>
  <c r="BZ320"/>
  <c r="BU320"/>
  <c r="BT320"/>
  <c r="BQ320"/>
  <c r="BP320"/>
  <c r="BX320" s="1"/>
  <c r="BN320"/>
  <c r="BM320"/>
  <c r="BL320"/>
  <c r="BK320"/>
  <c r="BJ320"/>
  <c r="BI320"/>
  <c r="BH320"/>
  <c r="BO320" s="1"/>
  <c r="BG320"/>
  <c r="BF320"/>
  <c r="BE320"/>
  <c r="CA320" s="1"/>
  <c r="BD320"/>
  <c r="AN320"/>
  <c r="BW320" s="1"/>
  <c r="BZ319"/>
  <c r="BW319"/>
  <c r="BV319"/>
  <c r="BQ319"/>
  <c r="BP319"/>
  <c r="BX319" s="1"/>
  <c r="BN319"/>
  <c r="BM319"/>
  <c r="BL319"/>
  <c r="BK319"/>
  <c r="BJ319"/>
  <c r="BI319"/>
  <c r="BH319"/>
  <c r="BO319" s="1"/>
  <c r="BG319"/>
  <c r="BF319"/>
  <c r="BE319"/>
  <c r="CA319" s="1"/>
  <c r="BD319"/>
  <c r="AN319"/>
  <c r="BU319" s="1"/>
  <c r="BZ318"/>
  <c r="BW318"/>
  <c r="BV318"/>
  <c r="BU318"/>
  <c r="BT318"/>
  <c r="BQ318"/>
  <c r="BP318"/>
  <c r="BX318" s="1"/>
  <c r="BN318"/>
  <c r="BM318"/>
  <c r="BL318"/>
  <c r="BK318"/>
  <c r="BJ318"/>
  <c r="BI318"/>
  <c r="BH318"/>
  <c r="BO318" s="1"/>
  <c r="BG318"/>
  <c r="BF318"/>
  <c r="BE318"/>
  <c r="CA318" s="1"/>
  <c r="BD318"/>
  <c r="AN318"/>
  <c r="AU318" s="1"/>
  <c r="BZ317"/>
  <c r="BU317"/>
  <c r="BT317"/>
  <c r="BQ317"/>
  <c r="BP317"/>
  <c r="BX317" s="1"/>
  <c r="BN317"/>
  <c r="BM317"/>
  <c r="BL317"/>
  <c r="BK317"/>
  <c r="BJ317"/>
  <c r="BI317"/>
  <c r="BH317"/>
  <c r="BO317" s="1"/>
  <c r="BG317"/>
  <c r="BF317"/>
  <c r="BE317"/>
  <c r="CA317" s="1"/>
  <c r="BD317"/>
  <c r="AN317"/>
  <c r="BW317" s="1"/>
  <c r="BZ316"/>
  <c r="BU316"/>
  <c r="BT316"/>
  <c r="BQ316"/>
  <c r="BP316"/>
  <c r="BX316" s="1"/>
  <c r="BN316"/>
  <c r="BM316"/>
  <c r="BL316"/>
  <c r="BK316"/>
  <c r="BJ316"/>
  <c r="BI316"/>
  <c r="BH316"/>
  <c r="BO316" s="1"/>
  <c r="BG316"/>
  <c r="BF316"/>
  <c r="BE316"/>
  <c r="CA316" s="1"/>
  <c r="BD316"/>
  <c r="AN316"/>
  <c r="BW316" s="1"/>
  <c r="BZ315"/>
  <c r="BU315"/>
  <c r="BT315"/>
  <c r="BQ315"/>
  <c r="BP315"/>
  <c r="BX315" s="1"/>
  <c r="BN315"/>
  <c r="BM315"/>
  <c r="BL315"/>
  <c r="BK315"/>
  <c r="BJ315"/>
  <c r="BI315"/>
  <c r="BH315"/>
  <c r="BO315" s="1"/>
  <c r="BG315"/>
  <c r="BF315"/>
  <c r="BE315"/>
  <c r="CA315" s="1"/>
  <c r="BD315"/>
  <c r="AN315"/>
  <c r="BW315" s="1"/>
  <c r="BZ314"/>
  <c r="BU314"/>
  <c r="BT314"/>
  <c r="BQ314"/>
  <c r="BP314"/>
  <c r="BX314" s="1"/>
  <c r="BN314"/>
  <c r="BM314"/>
  <c r="BL314"/>
  <c r="BK314"/>
  <c r="BJ314"/>
  <c r="BI314"/>
  <c r="BH314"/>
  <c r="BO314" s="1"/>
  <c r="BG314"/>
  <c r="BF314"/>
  <c r="BE314"/>
  <c r="CA314" s="1"/>
  <c r="BD314"/>
  <c r="AN314"/>
  <c r="BW314" s="1"/>
  <c r="BZ313"/>
  <c r="BW313"/>
  <c r="BV313"/>
  <c r="BU313"/>
  <c r="BT313"/>
  <c r="BQ313"/>
  <c r="BP313"/>
  <c r="BX313" s="1"/>
  <c r="BN313"/>
  <c r="BM313"/>
  <c r="BL313"/>
  <c r="BK313"/>
  <c r="BJ313"/>
  <c r="BI313"/>
  <c r="BH313"/>
  <c r="BO313" s="1"/>
  <c r="BG313"/>
  <c r="BF313"/>
  <c r="BE313"/>
  <c r="CA313" s="1"/>
  <c r="BD313"/>
  <c r="AN313"/>
  <c r="AU313" s="1"/>
  <c r="BZ312"/>
  <c r="BU312"/>
  <c r="BT312"/>
  <c r="BQ312"/>
  <c r="BP312"/>
  <c r="BX312" s="1"/>
  <c r="BN312"/>
  <c r="BM312"/>
  <c r="BL312"/>
  <c r="BK312"/>
  <c r="BJ312"/>
  <c r="BI312"/>
  <c r="BH312"/>
  <c r="BO312" s="1"/>
  <c r="BG312"/>
  <c r="BF312"/>
  <c r="BE312"/>
  <c r="CA312" s="1"/>
  <c r="BD312"/>
  <c r="AN312"/>
  <c r="BW312" s="1"/>
  <c r="BZ311"/>
  <c r="BU311"/>
  <c r="BT311"/>
  <c r="BQ311"/>
  <c r="BP311"/>
  <c r="BX311" s="1"/>
  <c r="BN311"/>
  <c r="BM311"/>
  <c r="BL311"/>
  <c r="BK311"/>
  <c r="BJ311"/>
  <c r="BI311"/>
  <c r="BH311"/>
  <c r="BO311" s="1"/>
  <c r="BG311"/>
  <c r="BF311"/>
  <c r="BE311"/>
  <c r="CA311" s="1"/>
  <c r="BD311"/>
  <c r="AN311"/>
  <c r="BW311" s="1"/>
  <c r="BZ310"/>
  <c r="BU310"/>
  <c r="BT310"/>
  <c r="BQ310"/>
  <c r="BP310"/>
  <c r="BX310" s="1"/>
  <c r="BN310"/>
  <c r="BM310"/>
  <c r="BL310"/>
  <c r="BK310"/>
  <c r="BJ310"/>
  <c r="BI310"/>
  <c r="BH310"/>
  <c r="BO310" s="1"/>
  <c r="BG310"/>
  <c r="BF310"/>
  <c r="BE310"/>
  <c r="CA310" s="1"/>
  <c r="BD310"/>
  <c r="AN310"/>
  <c r="BW310" s="1"/>
  <c r="BZ309"/>
  <c r="BU309"/>
  <c r="BT309"/>
  <c r="BQ309"/>
  <c r="BP309"/>
  <c r="BX309" s="1"/>
  <c r="BN309"/>
  <c r="BM309"/>
  <c r="BL309"/>
  <c r="BK309"/>
  <c r="BJ309"/>
  <c r="BI309"/>
  <c r="BH309"/>
  <c r="BO309" s="1"/>
  <c r="BG309"/>
  <c r="BF309"/>
  <c r="BE309"/>
  <c r="CA309" s="1"/>
  <c r="BD309"/>
  <c r="AN309"/>
  <c r="BW309" s="1"/>
  <c r="BZ308"/>
  <c r="BU308"/>
  <c r="BT308"/>
  <c r="BQ308"/>
  <c r="BP308"/>
  <c r="BX308" s="1"/>
  <c r="BN308"/>
  <c r="BM308"/>
  <c r="BL308"/>
  <c r="BK308"/>
  <c r="BJ308"/>
  <c r="BI308"/>
  <c r="BH308"/>
  <c r="BO308" s="1"/>
  <c r="BG308"/>
  <c r="BF308"/>
  <c r="BE308"/>
  <c r="CA308" s="1"/>
  <c r="BD308"/>
  <c r="AN308"/>
  <c r="BW308" s="1"/>
  <c r="BZ307"/>
  <c r="BU307"/>
  <c r="BT307"/>
  <c r="BQ307"/>
  <c r="BP307"/>
  <c r="BX307" s="1"/>
  <c r="BN307"/>
  <c r="BM307"/>
  <c r="BL307"/>
  <c r="BK307"/>
  <c r="BJ307"/>
  <c r="BI307"/>
  <c r="BH307"/>
  <c r="BO307" s="1"/>
  <c r="BG307"/>
  <c r="BF307"/>
  <c r="BE307"/>
  <c r="CA307" s="1"/>
  <c r="BD307"/>
  <c r="AN307"/>
  <c r="BW307" s="1"/>
  <c r="BZ306"/>
  <c r="BU306"/>
  <c r="BT306"/>
  <c r="BQ306"/>
  <c r="BP306"/>
  <c r="BX306" s="1"/>
  <c r="BN306"/>
  <c r="BM306"/>
  <c r="BL306"/>
  <c r="BK306"/>
  <c r="BJ306"/>
  <c r="BI306"/>
  <c r="BH306"/>
  <c r="BO306" s="1"/>
  <c r="BG306"/>
  <c r="BF306"/>
  <c r="BE306"/>
  <c r="CA306" s="1"/>
  <c r="BD306"/>
  <c r="AN306"/>
  <c r="BW306" s="1"/>
  <c r="BZ305"/>
  <c r="BU305"/>
  <c r="BT305"/>
  <c r="BQ305"/>
  <c r="BP305"/>
  <c r="BX305" s="1"/>
  <c r="BN305"/>
  <c r="BM305"/>
  <c r="BL305"/>
  <c r="BK305"/>
  <c r="BJ305"/>
  <c r="BI305"/>
  <c r="BH305"/>
  <c r="BO305" s="1"/>
  <c r="BG305"/>
  <c r="BF305"/>
  <c r="BE305"/>
  <c r="CA305" s="1"/>
  <c r="BD305"/>
  <c r="AN305"/>
  <c r="BW305" s="1"/>
  <c r="BZ304"/>
  <c r="BU304"/>
  <c r="BT304"/>
  <c r="BQ304"/>
  <c r="BP304"/>
  <c r="BX304" s="1"/>
  <c r="BN304"/>
  <c r="BM304"/>
  <c r="BL304"/>
  <c r="BK304"/>
  <c r="BJ304"/>
  <c r="BI304"/>
  <c r="BH304"/>
  <c r="BO304" s="1"/>
  <c r="BG304"/>
  <c r="BF304"/>
  <c r="BE304"/>
  <c r="CA304" s="1"/>
  <c r="BD304"/>
  <c r="AN304"/>
  <c r="BW304" s="1"/>
  <c r="BZ303"/>
  <c r="BU303"/>
  <c r="BT303"/>
  <c r="BQ303"/>
  <c r="BP303"/>
  <c r="BX303" s="1"/>
  <c r="BN303"/>
  <c r="BM303"/>
  <c r="BL303"/>
  <c r="BK303"/>
  <c r="BJ303"/>
  <c r="BI303"/>
  <c r="BH303"/>
  <c r="BO303" s="1"/>
  <c r="BG303"/>
  <c r="BF303"/>
  <c r="BE303"/>
  <c r="CA303" s="1"/>
  <c r="BD303"/>
  <c r="AN303"/>
  <c r="BW303" s="1"/>
  <c r="BZ302"/>
  <c r="BU302"/>
  <c r="BT302"/>
  <c r="BQ302"/>
  <c r="BP302"/>
  <c r="BX302" s="1"/>
  <c r="BN302"/>
  <c r="BM302"/>
  <c r="BL302"/>
  <c r="BK302"/>
  <c r="BJ302"/>
  <c r="BI302"/>
  <c r="BH302"/>
  <c r="BO302" s="1"/>
  <c r="BG302"/>
  <c r="BF302"/>
  <c r="BE302"/>
  <c r="CA302" s="1"/>
  <c r="BD302"/>
  <c r="AN302"/>
  <c r="BW302" s="1"/>
  <c r="BZ301"/>
  <c r="BU301"/>
  <c r="BT301"/>
  <c r="BQ301"/>
  <c r="BP301"/>
  <c r="BX301" s="1"/>
  <c r="BN301"/>
  <c r="BM301"/>
  <c r="BL301"/>
  <c r="BK301"/>
  <c r="BJ301"/>
  <c r="BI301"/>
  <c r="BH301"/>
  <c r="BO301" s="1"/>
  <c r="BG301"/>
  <c r="BF301"/>
  <c r="BE301"/>
  <c r="CA301" s="1"/>
  <c r="BD301"/>
  <c r="AN301"/>
  <c r="BW301" s="1"/>
  <c r="BZ300"/>
  <c r="BU300"/>
  <c r="BT300"/>
  <c r="BQ300"/>
  <c r="BP300"/>
  <c r="BX300" s="1"/>
  <c r="BN300"/>
  <c r="BM300"/>
  <c r="BL300"/>
  <c r="BK300"/>
  <c r="BJ300"/>
  <c r="BI300"/>
  <c r="BH300"/>
  <c r="BO300" s="1"/>
  <c r="BG300"/>
  <c r="BF300"/>
  <c r="BE300"/>
  <c r="CA300" s="1"/>
  <c r="BD300"/>
  <c r="AN300"/>
  <c r="BW300" s="1"/>
  <c r="BZ299"/>
  <c r="BU299"/>
  <c r="BT299"/>
  <c r="BQ299"/>
  <c r="BP299"/>
  <c r="BX299" s="1"/>
  <c r="BN299"/>
  <c r="BM299"/>
  <c r="BL299"/>
  <c r="BK299"/>
  <c r="BJ299"/>
  <c r="BI299"/>
  <c r="BH299"/>
  <c r="BO299" s="1"/>
  <c r="BG299"/>
  <c r="BF299"/>
  <c r="BE299"/>
  <c r="CA299" s="1"/>
  <c r="BD299"/>
  <c r="AN299"/>
  <c r="BW299" s="1"/>
  <c r="BZ298"/>
  <c r="BU298"/>
  <c r="BT298"/>
  <c r="BQ298"/>
  <c r="BP298"/>
  <c r="BX298" s="1"/>
  <c r="BN298"/>
  <c r="BM298"/>
  <c r="BL298"/>
  <c r="BK298"/>
  <c r="BJ298"/>
  <c r="BI298"/>
  <c r="BH298"/>
  <c r="BO298" s="1"/>
  <c r="BG298"/>
  <c r="BF298"/>
  <c r="BE298"/>
  <c r="CA298" s="1"/>
  <c r="BD298"/>
  <c r="AN298"/>
  <c r="BW298" s="1"/>
  <c r="BZ297"/>
  <c r="BW297"/>
  <c r="BV297"/>
  <c r="BQ297"/>
  <c r="BP297"/>
  <c r="BX297" s="1"/>
  <c r="BN297"/>
  <c r="BM297"/>
  <c r="BL297"/>
  <c r="BK297"/>
  <c r="BJ297"/>
  <c r="BI297"/>
  <c r="BH297"/>
  <c r="BO297" s="1"/>
  <c r="BG297"/>
  <c r="BF297"/>
  <c r="BE297"/>
  <c r="CA297" s="1"/>
  <c r="BD297"/>
  <c r="AN297"/>
  <c r="BU297" s="1"/>
  <c r="BZ296"/>
  <c r="BW296"/>
  <c r="BV296"/>
  <c r="BQ296"/>
  <c r="BP296"/>
  <c r="BX296" s="1"/>
  <c r="BN296"/>
  <c r="BM296"/>
  <c r="BL296"/>
  <c r="BK296"/>
  <c r="BJ296"/>
  <c r="BI296"/>
  <c r="BH296"/>
  <c r="BO296" s="1"/>
  <c r="BG296"/>
  <c r="BF296"/>
  <c r="BE296"/>
  <c r="CA296" s="1"/>
  <c r="BD296"/>
  <c r="AN296"/>
  <c r="BU296" s="1"/>
  <c r="BZ295"/>
  <c r="BU295"/>
  <c r="BT295"/>
  <c r="BQ295"/>
  <c r="BP295"/>
  <c r="BX295" s="1"/>
  <c r="BN295"/>
  <c r="BM295"/>
  <c r="BL295"/>
  <c r="BK295"/>
  <c r="BJ295"/>
  <c r="BI295"/>
  <c r="BH295"/>
  <c r="BO295" s="1"/>
  <c r="BG295"/>
  <c r="BF295"/>
  <c r="BE295"/>
  <c r="CA295" s="1"/>
  <c r="BD295"/>
  <c r="AN295"/>
  <c r="BW295" s="1"/>
  <c r="BZ294"/>
  <c r="BU294"/>
  <c r="BT294"/>
  <c r="BQ294"/>
  <c r="BP294"/>
  <c r="BX294" s="1"/>
  <c r="BN294"/>
  <c r="BM294"/>
  <c r="BL294"/>
  <c r="BK294"/>
  <c r="BJ294"/>
  <c r="BI294"/>
  <c r="BH294"/>
  <c r="BO294" s="1"/>
  <c r="BG294"/>
  <c r="BF294"/>
  <c r="BE294"/>
  <c r="CA294" s="1"/>
  <c r="BD294"/>
  <c r="AN294"/>
  <c r="BW294" s="1"/>
  <c r="BZ293"/>
  <c r="BU293"/>
  <c r="BT293"/>
  <c r="BQ293"/>
  <c r="BP293"/>
  <c r="BX293" s="1"/>
  <c r="BN293"/>
  <c r="BM293"/>
  <c r="BL293"/>
  <c r="BK293"/>
  <c r="BJ293"/>
  <c r="BI293"/>
  <c r="BH293"/>
  <c r="BO293" s="1"/>
  <c r="BG293"/>
  <c r="BF293"/>
  <c r="BE293"/>
  <c r="CA293" s="1"/>
  <c r="BD293"/>
  <c r="AN293"/>
  <c r="BW293" s="1"/>
  <c r="BZ292"/>
  <c r="BW292"/>
  <c r="BV292"/>
  <c r="BQ292"/>
  <c r="BP292"/>
  <c r="BX292" s="1"/>
  <c r="BN292"/>
  <c r="BM292"/>
  <c r="BL292"/>
  <c r="BK292"/>
  <c r="BJ292"/>
  <c r="BI292"/>
  <c r="BH292"/>
  <c r="BO292" s="1"/>
  <c r="BG292"/>
  <c r="BF292"/>
  <c r="BE292"/>
  <c r="CA292" s="1"/>
  <c r="BD292"/>
  <c r="AN292"/>
  <c r="BU292" s="1"/>
  <c r="BZ291"/>
  <c r="BU291"/>
  <c r="BT291"/>
  <c r="BQ291"/>
  <c r="BP291"/>
  <c r="BX291" s="1"/>
  <c r="BN291"/>
  <c r="BM291"/>
  <c r="BL291"/>
  <c r="BK291"/>
  <c r="BJ291"/>
  <c r="BI291"/>
  <c r="BH291"/>
  <c r="BO291" s="1"/>
  <c r="BG291"/>
  <c r="BF291"/>
  <c r="BE291"/>
  <c r="CA291" s="1"/>
  <c r="BD291"/>
  <c r="AN291"/>
  <c r="BW291" s="1"/>
  <c r="BZ290"/>
  <c r="BU290"/>
  <c r="BT290"/>
  <c r="BQ290"/>
  <c r="BP290"/>
  <c r="BX290" s="1"/>
  <c r="BN290"/>
  <c r="BM290"/>
  <c r="BL290"/>
  <c r="BK290"/>
  <c r="BJ290"/>
  <c r="BI290"/>
  <c r="BH290"/>
  <c r="BO290" s="1"/>
  <c r="BG290"/>
  <c r="BF290"/>
  <c r="BE290"/>
  <c r="CA290" s="1"/>
  <c r="BD290"/>
  <c r="AN290"/>
  <c r="BW290" s="1"/>
  <c r="BZ289"/>
  <c r="BU289"/>
  <c r="BT289"/>
  <c r="BQ289"/>
  <c r="BP289"/>
  <c r="BX289" s="1"/>
  <c r="BN289"/>
  <c r="BM289"/>
  <c r="BL289"/>
  <c r="BK289"/>
  <c r="BJ289"/>
  <c r="BI289"/>
  <c r="BH289"/>
  <c r="BO289" s="1"/>
  <c r="BG289"/>
  <c r="BF289"/>
  <c r="BE289"/>
  <c r="CA289" s="1"/>
  <c r="BD289"/>
  <c r="AN289"/>
  <c r="BW289" s="1"/>
  <c r="BZ288"/>
  <c r="BW288"/>
  <c r="BV288"/>
  <c r="BQ288"/>
  <c r="BP288"/>
  <c r="BX288" s="1"/>
  <c r="BN288"/>
  <c r="BM288"/>
  <c r="BL288"/>
  <c r="BK288"/>
  <c r="BJ288"/>
  <c r="BI288"/>
  <c r="BH288"/>
  <c r="BO288" s="1"/>
  <c r="BG288"/>
  <c r="BF288"/>
  <c r="BE288"/>
  <c r="CA288" s="1"/>
  <c r="BD288"/>
  <c r="AN288"/>
  <c r="BU288" s="1"/>
  <c r="BZ287"/>
  <c r="BU287"/>
  <c r="BT287"/>
  <c r="BQ287"/>
  <c r="BP287"/>
  <c r="BX287" s="1"/>
  <c r="BN287"/>
  <c r="BM287"/>
  <c r="BL287"/>
  <c r="BK287"/>
  <c r="BJ287"/>
  <c r="BI287"/>
  <c r="BH287"/>
  <c r="BO287" s="1"/>
  <c r="BG287"/>
  <c r="BF287"/>
  <c r="BE287"/>
  <c r="CA287" s="1"/>
  <c r="BD287"/>
  <c r="AN287"/>
  <c r="BW287" s="1"/>
  <c r="BZ286"/>
  <c r="BU286"/>
  <c r="BT286"/>
  <c r="BQ286"/>
  <c r="BP286"/>
  <c r="BX286" s="1"/>
  <c r="BN286"/>
  <c r="BM286"/>
  <c r="BL286"/>
  <c r="BK286"/>
  <c r="BJ286"/>
  <c r="BI286"/>
  <c r="BH286"/>
  <c r="BO286" s="1"/>
  <c r="BG286"/>
  <c r="BF286"/>
  <c r="BE286"/>
  <c r="CA286" s="1"/>
  <c r="BD286"/>
  <c r="AN286"/>
  <c r="BW286" s="1"/>
  <c r="BZ285"/>
  <c r="BU285"/>
  <c r="BT285"/>
  <c r="BQ285"/>
  <c r="BP285"/>
  <c r="BX285" s="1"/>
  <c r="BN285"/>
  <c r="BM285"/>
  <c r="BL285"/>
  <c r="BK285"/>
  <c r="BJ285"/>
  <c r="BI285"/>
  <c r="BH285"/>
  <c r="BO285" s="1"/>
  <c r="BG285"/>
  <c r="BF285"/>
  <c r="BE285"/>
  <c r="CA285" s="1"/>
  <c r="BD285"/>
  <c r="AN285"/>
  <c r="BW285" s="1"/>
  <c r="BZ284"/>
  <c r="BU284"/>
  <c r="BT284"/>
  <c r="BQ284"/>
  <c r="BP284"/>
  <c r="BX284" s="1"/>
  <c r="BN284"/>
  <c r="BM284"/>
  <c r="BL284"/>
  <c r="BK284"/>
  <c r="BJ284"/>
  <c r="BI284"/>
  <c r="BH284"/>
  <c r="BO284" s="1"/>
  <c r="BG284"/>
  <c r="BF284"/>
  <c r="BE284"/>
  <c r="CA284" s="1"/>
  <c r="BD284"/>
  <c r="AN284"/>
  <c r="BW284" s="1"/>
  <c r="BZ283"/>
  <c r="BW283"/>
  <c r="BV283"/>
  <c r="BQ283"/>
  <c r="BP283"/>
  <c r="BX283" s="1"/>
  <c r="BN283"/>
  <c r="BM283"/>
  <c r="BL283"/>
  <c r="BK283"/>
  <c r="BJ283"/>
  <c r="BI283"/>
  <c r="BH283"/>
  <c r="BO283" s="1"/>
  <c r="BG283"/>
  <c r="BF283"/>
  <c r="BE283"/>
  <c r="CA283" s="1"/>
  <c r="BD283"/>
  <c r="AN283"/>
  <c r="BU283" s="1"/>
  <c r="BZ282"/>
  <c r="BW282"/>
  <c r="BV282"/>
  <c r="BU282"/>
  <c r="BT282"/>
  <c r="BQ282"/>
  <c r="BP282"/>
  <c r="BX282" s="1"/>
  <c r="BN282"/>
  <c r="BM282"/>
  <c r="BL282"/>
  <c r="BK282"/>
  <c r="BJ282"/>
  <c r="BI282"/>
  <c r="BH282"/>
  <c r="BO282" s="1"/>
  <c r="BG282"/>
  <c r="BF282"/>
  <c r="BE282"/>
  <c r="CA282" s="1"/>
  <c r="BD282"/>
  <c r="AN282"/>
  <c r="AU282" s="1"/>
  <c r="BZ281"/>
  <c r="BU281"/>
  <c r="BT281"/>
  <c r="BQ281"/>
  <c r="BP281"/>
  <c r="BX281" s="1"/>
  <c r="BN281"/>
  <c r="BM281"/>
  <c r="BL281"/>
  <c r="BK281"/>
  <c r="BJ281"/>
  <c r="BI281"/>
  <c r="BH281"/>
  <c r="BO281" s="1"/>
  <c r="BG281"/>
  <c r="BF281"/>
  <c r="BE281"/>
  <c r="CA281" s="1"/>
  <c r="BD281"/>
  <c r="AN281"/>
  <c r="BW281" s="1"/>
  <c r="BZ280"/>
  <c r="BW280"/>
  <c r="BV280"/>
  <c r="BU280"/>
  <c r="BT280"/>
  <c r="BQ280"/>
  <c r="BP280"/>
  <c r="BX280" s="1"/>
  <c r="BN280"/>
  <c r="BM280"/>
  <c r="BL280"/>
  <c r="BK280"/>
  <c r="BJ280"/>
  <c r="BI280"/>
  <c r="BH280"/>
  <c r="BO280" s="1"/>
  <c r="BG280"/>
  <c r="BF280"/>
  <c r="BE280"/>
  <c r="CA280" s="1"/>
  <c r="BD280"/>
  <c r="AN280"/>
  <c r="AU280" s="1"/>
  <c r="BZ279"/>
  <c r="BU279"/>
  <c r="BT279"/>
  <c r="BQ279"/>
  <c r="BP279"/>
  <c r="BX279" s="1"/>
  <c r="BN279"/>
  <c r="BM279"/>
  <c r="BL279"/>
  <c r="BK279"/>
  <c r="BJ279"/>
  <c r="BI279"/>
  <c r="BH279"/>
  <c r="BO279" s="1"/>
  <c r="BG279"/>
  <c r="BF279"/>
  <c r="BE279"/>
  <c r="CA279" s="1"/>
  <c r="BD279"/>
  <c r="AN279"/>
  <c r="BW279" s="1"/>
  <c r="BZ278"/>
  <c r="BU278"/>
  <c r="BT278"/>
  <c r="BQ278"/>
  <c r="BP278"/>
  <c r="BX278" s="1"/>
  <c r="BN278"/>
  <c r="BM278"/>
  <c r="BL278"/>
  <c r="BK278"/>
  <c r="BJ278"/>
  <c r="BI278"/>
  <c r="BH278"/>
  <c r="BO278" s="1"/>
  <c r="BG278"/>
  <c r="BF278"/>
  <c r="BE278"/>
  <c r="CA278" s="1"/>
  <c r="BD278"/>
  <c r="AN278"/>
  <c r="BW278" s="1"/>
  <c r="BZ277"/>
  <c r="BU277"/>
  <c r="BT277"/>
  <c r="BQ277"/>
  <c r="BP277"/>
  <c r="BX277" s="1"/>
  <c r="BN277"/>
  <c r="BM277"/>
  <c r="BL277"/>
  <c r="BK277"/>
  <c r="BJ277"/>
  <c r="BI277"/>
  <c r="BH277"/>
  <c r="BO277" s="1"/>
  <c r="BG277"/>
  <c r="BF277"/>
  <c r="BE277"/>
  <c r="CA277" s="1"/>
  <c r="BD277"/>
  <c r="AN277"/>
  <c r="BW277" s="1"/>
  <c r="BZ276"/>
  <c r="BW276"/>
  <c r="BV276"/>
  <c r="BU276"/>
  <c r="BT276"/>
  <c r="BQ276"/>
  <c r="BP276"/>
  <c r="BX276" s="1"/>
  <c r="BN276"/>
  <c r="BM276"/>
  <c r="BL276"/>
  <c r="BK276"/>
  <c r="BJ276"/>
  <c r="BI276"/>
  <c r="BH276"/>
  <c r="BO276" s="1"/>
  <c r="BG276"/>
  <c r="BF276"/>
  <c r="BE276"/>
  <c r="CA276" s="1"/>
  <c r="BD276"/>
  <c r="AN276"/>
  <c r="AU276" s="1"/>
  <c r="BZ275"/>
  <c r="BU275"/>
  <c r="BT275"/>
  <c r="BQ275"/>
  <c r="BP275"/>
  <c r="BX275" s="1"/>
  <c r="BN275"/>
  <c r="BM275"/>
  <c r="BL275"/>
  <c r="BK275"/>
  <c r="BJ275"/>
  <c r="BI275"/>
  <c r="BH275"/>
  <c r="BO275" s="1"/>
  <c r="BG275"/>
  <c r="BF275"/>
  <c r="BE275"/>
  <c r="CA275" s="1"/>
  <c r="BD275"/>
  <c r="AN275"/>
  <c r="BW275" s="1"/>
  <c r="BZ274"/>
  <c r="BU274"/>
  <c r="BT274"/>
  <c r="BQ274"/>
  <c r="BP274"/>
  <c r="BX274" s="1"/>
  <c r="BN274"/>
  <c r="BM274"/>
  <c r="BL274"/>
  <c r="BK274"/>
  <c r="BJ274"/>
  <c r="BI274"/>
  <c r="BH274"/>
  <c r="BO274" s="1"/>
  <c r="BG274"/>
  <c r="BF274"/>
  <c r="BE274"/>
  <c r="CA274" s="1"/>
  <c r="BD274"/>
  <c r="AN274"/>
  <c r="BW274" s="1"/>
  <c r="BZ273"/>
  <c r="BU273"/>
  <c r="BT273"/>
  <c r="BQ273"/>
  <c r="BP273"/>
  <c r="BX273" s="1"/>
  <c r="BN273"/>
  <c r="BM273"/>
  <c r="BL273"/>
  <c r="BK273"/>
  <c r="BJ273"/>
  <c r="BI273"/>
  <c r="BH273"/>
  <c r="BO273" s="1"/>
  <c r="BG273"/>
  <c r="BF273"/>
  <c r="BE273"/>
  <c r="CA273" s="1"/>
  <c r="BD273"/>
  <c r="AN273"/>
  <c r="BW273" s="1"/>
  <c r="BZ272"/>
  <c r="BW272"/>
  <c r="BV272"/>
  <c r="BU272"/>
  <c r="BT272"/>
  <c r="BQ272"/>
  <c r="BP272"/>
  <c r="BX272" s="1"/>
  <c r="BN272"/>
  <c r="BM272"/>
  <c r="BL272"/>
  <c r="BK272"/>
  <c r="BJ272"/>
  <c r="BI272"/>
  <c r="BH272"/>
  <c r="BO272" s="1"/>
  <c r="BG272"/>
  <c r="BF272"/>
  <c r="BE272"/>
  <c r="CA272" s="1"/>
  <c r="BD272"/>
  <c r="AN272"/>
  <c r="AU272" s="1"/>
  <c r="BZ271"/>
  <c r="BU271"/>
  <c r="BT271"/>
  <c r="BQ271"/>
  <c r="BP271"/>
  <c r="BX271" s="1"/>
  <c r="BN271"/>
  <c r="BM271"/>
  <c r="BL271"/>
  <c r="BK271"/>
  <c r="BJ271"/>
  <c r="BI271"/>
  <c r="BH271"/>
  <c r="BO271" s="1"/>
  <c r="BG271"/>
  <c r="BF271"/>
  <c r="BE271"/>
  <c r="CA271" s="1"/>
  <c r="BD271"/>
  <c r="AN271"/>
  <c r="BW271" s="1"/>
  <c r="BZ270"/>
  <c r="BU270"/>
  <c r="BT270"/>
  <c r="BQ270"/>
  <c r="BP270"/>
  <c r="BX270" s="1"/>
  <c r="BN270"/>
  <c r="BM270"/>
  <c r="BL270"/>
  <c r="BK270"/>
  <c r="BJ270"/>
  <c r="BI270"/>
  <c r="BH270"/>
  <c r="BO270" s="1"/>
  <c r="BG270"/>
  <c r="BF270"/>
  <c r="BE270"/>
  <c r="CA270" s="1"/>
  <c r="BD270"/>
  <c r="AN270"/>
  <c r="BW270" s="1"/>
  <c r="BZ269"/>
  <c r="BU269"/>
  <c r="BT269"/>
  <c r="BQ269"/>
  <c r="BP269"/>
  <c r="BX269" s="1"/>
  <c r="BN269"/>
  <c r="BM269"/>
  <c r="BL269"/>
  <c r="BK269"/>
  <c r="BJ269"/>
  <c r="BI269"/>
  <c r="BH269"/>
  <c r="BO269" s="1"/>
  <c r="BG269"/>
  <c r="BF269"/>
  <c r="BE269"/>
  <c r="CA269" s="1"/>
  <c r="BD269"/>
  <c r="AN269"/>
  <c r="BW269" s="1"/>
  <c r="BZ268"/>
  <c r="BU268"/>
  <c r="BT268"/>
  <c r="BQ268"/>
  <c r="BP268"/>
  <c r="BX268" s="1"/>
  <c r="BN268"/>
  <c r="BM268"/>
  <c r="BL268"/>
  <c r="BK268"/>
  <c r="BJ268"/>
  <c r="BI268"/>
  <c r="BH268"/>
  <c r="BO268" s="1"/>
  <c r="BG268"/>
  <c r="BF268"/>
  <c r="BE268"/>
  <c r="CA268" s="1"/>
  <c r="BD268"/>
  <c r="AN268"/>
  <c r="BW268" s="1"/>
  <c r="BZ267"/>
  <c r="BU267"/>
  <c r="BT267"/>
  <c r="BQ267"/>
  <c r="BP267"/>
  <c r="BX267" s="1"/>
  <c r="BN267"/>
  <c r="BM267"/>
  <c r="BL267"/>
  <c r="BK267"/>
  <c r="BJ267"/>
  <c r="BI267"/>
  <c r="BH267"/>
  <c r="BO267" s="1"/>
  <c r="BG267"/>
  <c r="BF267"/>
  <c r="BE267"/>
  <c r="CA267" s="1"/>
  <c r="BD267"/>
  <c r="AN267"/>
  <c r="BW267" s="1"/>
  <c r="BZ266"/>
  <c r="BW266"/>
  <c r="BV266"/>
  <c r="BU266"/>
  <c r="BT266"/>
  <c r="BQ266"/>
  <c r="BP266"/>
  <c r="BX266" s="1"/>
  <c r="BN266"/>
  <c r="BM266"/>
  <c r="BL266"/>
  <c r="BK266"/>
  <c r="BJ266"/>
  <c r="BI266"/>
  <c r="BH266"/>
  <c r="BO266" s="1"/>
  <c r="BG266"/>
  <c r="BF266"/>
  <c r="BE266"/>
  <c r="CA266" s="1"/>
  <c r="BD266"/>
  <c r="AN266"/>
  <c r="AU266" s="1"/>
  <c r="BZ265"/>
  <c r="BW265"/>
  <c r="BV265"/>
  <c r="BQ265"/>
  <c r="BP265"/>
  <c r="BX265" s="1"/>
  <c r="BN265"/>
  <c r="BM265"/>
  <c r="BL265"/>
  <c r="BK265"/>
  <c r="BJ265"/>
  <c r="BI265"/>
  <c r="BH265"/>
  <c r="BO265" s="1"/>
  <c r="BG265"/>
  <c r="BF265"/>
  <c r="BE265"/>
  <c r="CA265" s="1"/>
  <c r="BD265"/>
  <c r="AN265"/>
  <c r="BU265" s="1"/>
  <c r="BZ264"/>
  <c r="BU264"/>
  <c r="BT264"/>
  <c r="BQ264"/>
  <c r="BP264"/>
  <c r="BX264" s="1"/>
  <c r="BN264"/>
  <c r="BM264"/>
  <c r="BL264"/>
  <c r="BK264"/>
  <c r="BJ264"/>
  <c r="BI264"/>
  <c r="BH264"/>
  <c r="BO264" s="1"/>
  <c r="BG264"/>
  <c r="BF264"/>
  <c r="BE264"/>
  <c r="CA264" s="1"/>
  <c r="BD264"/>
  <c r="AN264"/>
  <c r="BW264" s="1"/>
  <c r="BZ263"/>
  <c r="BU263"/>
  <c r="BT263"/>
  <c r="BQ263"/>
  <c r="BP263"/>
  <c r="BX263" s="1"/>
  <c r="BN263"/>
  <c r="BM263"/>
  <c r="BL263"/>
  <c r="BK263"/>
  <c r="BJ263"/>
  <c r="BI263"/>
  <c r="BH263"/>
  <c r="BO263" s="1"/>
  <c r="BG263"/>
  <c r="BF263"/>
  <c r="BE263"/>
  <c r="CA263" s="1"/>
  <c r="BD263"/>
  <c r="AN263"/>
  <c r="BW263" s="1"/>
  <c r="BZ262"/>
  <c r="BW262"/>
  <c r="BV262"/>
  <c r="BU262"/>
  <c r="BT262"/>
  <c r="BQ262"/>
  <c r="BP262"/>
  <c r="BX262" s="1"/>
  <c r="BN262"/>
  <c r="BM262"/>
  <c r="BL262"/>
  <c r="BK262"/>
  <c r="BJ262"/>
  <c r="BI262"/>
  <c r="BH262"/>
  <c r="BO262" s="1"/>
  <c r="BG262"/>
  <c r="BF262"/>
  <c r="BE262"/>
  <c r="CA262" s="1"/>
  <c r="BD262"/>
  <c r="AN262"/>
  <c r="AU262" s="1"/>
  <c r="BZ261"/>
  <c r="BW261"/>
  <c r="BV261"/>
  <c r="BU261"/>
  <c r="BT261"/>
  <c r="BQ261"/>
  <c r="BP261"/>
  <c r="BX261" s="1"/>
  <c r="BN261"/>
  <c r="BM261"/>
  <c r="BL261"/>
  <c r="BK261"/>
  <c r="BJ261"/>
  <c r="BI261"/>
  <c r="BH261"/>
  <c r="BO261" s="1"/>
  <c r="BG261"/>
  <c r="BF261"/>
  <c r="BE261"/>
  <c r="CA261" s="1"/>
  <c r="BD261"/>
  <c r="AN261"/>
  <c r="AU261" s="1"/>
  <c r="BZ260"/>
  <c r="BU260"/>
  <c r="BT260"/>
  <c r="BQ260"/>
  <c r="BP260"/>
  <c r="BX260" s="1"/>
  <c r="BN260"/>
  <c r="BM260"/>
  <c r="BL260"/>
  <c r="BK260"/>
  <c r="BJ260"/>
  <c r="BI260"/>
  <c r="BH260"/>
  <c r="BO260" s="1"/>
  <c r="BG260"/>
  <c r="BF260"/>
  <c r="BE260"/>
  <c r="CA260" s="1"/>
  <c r="BD260"/>
  <c r="AN260"/>
  <c r="BW260" s="1"/>
  <c r="BZ259"/>
  <c r="BW259"/>
  <c r="BV259"/>
  <c r="BU259"/>
  <c r="BT259"/>
  <c r="BQ259"/>
  <c r="BP259"/>
  <c r="BX259" s="1"/>
  <c r="BN259"/>
  <c r="BM259"/>
  <c r="BL259"/>
  <c r="BK259"/>
  <c r="BJ259"/>
  <c r="BI259"/>
  <c r="BH259"/>
  <c r="BO259" s="1"/>
  <c r="BG259"/>
  <c r="BF259"/>
  <c r="BE259"/>
  <c r="CA259" s="1"/>
  <c r="BD259"/>
  <c r="AN259"/>
  <c r="AU259" s="1"/>
  <c r="BZ258"/>
  <c r="BW258"/>
  <c r="BV258"/>
  <c r="BQ258"/>
  <c r="BP258"/>
  <c r="BX258" s="1"/>
  <c r="BN258"/>
  <c r="BM258"/>
  <c r="BL258"/>
  <c r="BK258"/>
  <c r="BJ258"/>
  <c r="BI258"/>
  <c r="BH258"/>
  <c r="BO258" s="1"/>
  <c r="BG258"/>
  <c r="BF258"/>
  <c r="BE258"/>
  <c r="CA258" s="1"/>
  <c r="BD258"/>
  <c r="AN258"/>
  <c r="BU258" s="1"/>
  <c r="BZ257"/>
  <c r="BW257"/>
  <c r="BV257"/>
  <c r="BQ257"/>
  <c r="BP257"/>
  <c r="BX257" s="1"/>
  <c r="BN257"/>
  <c r="BM257"/>
  <c r="BL257"/>
  <c r="BK257"/>
  <c r="BJ257"/>
  <c r="BI257"/>
  <c r="BH257"/>
  <c r="BO257" s="1"/>
  <c r="BG257"/>
  <c r="BF257"/>
  <c r="BE257"/>
  <c r="CA257" s="1"/>
  <c r="BD257"/>
  <c r="AN257"/>
  <c r="BU257" s="1"/>
  <c r="BZ256"/>
  <c r="BW256"/>
  <c r="BV256"/>
  <c r="BQ256"/>
  <c r="BP256"/>
  <c r="BX256" s="1"/>
  <c r="BN256"/>
  <c r="BM256"/>
  <c r="BL256"/>
  <c r="BK256"/>
  <c r="BJ256"/>
  <c r="BI256"/>
  <c r="BH256"/>
  <c r="BO256" s="1"/>
  <c r="BG256"/>
  <c r="BF256"/>
  <c r="BE256"/>
  <c r="CA256" s="1"/>
  <c r="BD256"/>
  <c r="AN256"/>
  <c r="BU256" s="1"/>
  <c r="BZ255"/>
  <c r="BW255"/>
  <c r="BV255"/>
  <c r="BU255"/>
  <c r="BT255"/>
  <c r="BQ255"/>
  <c r="BP255"/>
  <c r="BX255" s="1"/>
  <c r="BN255"/>
  <c r="BM255"/>
  <c r="BL255"/>
  <c r="BK255"/>
  <c r="BJ255"/>
  <c r="BI255"/>
  <c r="BH255"/>
  <c r="BO255" s="1"/>
  <c r="BG255"/>
  <c r="BF255"/>
  <c r="BE255"/>
  <c r="CA255" s="1"/>
  <c r="BD255"/>
  <c r="AN255"/>
  <c r="AU255" s="1"/>
  <c r="BZ254"/>
  <c r="BW254"/>
  <c r="BV254"/>
  <c r="BQ254"/>
  <c r="BP254"/>
  <c r="BX254" s="1"/>
  <c r="BN254"/>
  <c r="BM254"/>
  <c r="BL254"/>
  <c r="BK254"/>
  <c r="BJ254"/>
  <c r="BI254"/>
  <c r="BH254"/>
  <c r="BO254" s="1"/>
  <c r="BG254"/>
  <c r="BF254"/>
  <c r="BE254"/>
  <c r="CA254" s="1"/>
  <c r="BD254"/>
  <c r="AN254"/>
  <c r="BU254" s="1"/>
  <c r="BZ253"/>
  <c r="BW253"/>
  <c r="BV253"/>
  <c r="BU253"/>
  <c r="BT253"/>
  <c r="BQ253"/>
  <c r="BP253"/>
  <c r="BX253" s="1"/>
  <c r="BN253"/>
  <c r="BM253"/>
  <c r="BL253"/>
  <c r="BK253"/>
  <c r="BJ253"/>
  <c r="BI253"/>
  <c r="BH253"/>
  <c r="BO253" s="1"/>
  <c r="BG253"/>
  <c r="BF253"/>
  <c r="BE253"/>
  <c r="CA253" s="1"/>
  <c r="BD253"/>
  <c r="AN253"/>
  <c r="AU253" s="1"/>
  <c r="BZ252"/>
  <c r="BU252"/>
  <c r="BT252"/>
  <c r="BQ252"/>
  <c r="BP252"/>
  <c r="BX252" s="1"/>
  <c r="BN252"/>
  <c r="BM252"/>
  <c r="BL252"/>
  <c r="BK252"/>
  <c r="BJ252"/>
  <c r="BI252"/>
  <c r="BH252"/>
  <c r="BO252" s="1"/>
  <c r="BG252"/>
  <c r="BF252"/>
  <c r="BE252"/>
  <c r="CA252" s="1"/>
  <c r="BD252"/>
  <c r="AN252"/>
  <c r="BW252" s="1"/>
  <c r="BZ251"/>
  <c r="BU251"/>
  <c r="BT251"/>
  <c r="BQ251"/>
  <c r="BP251"/>
  <c r="BX251" s="1"/>
  <c r="BN251"/>
  <c r="BM251"/>
  <c r="BL251"/>
  <c r="BK251"/>
  <c r="BJ251"/>
  <c r="BI251"/>
  <c r="BH251"/>
  <c r="BO251" s="1"/>
  <c r="BG251"/>
  <c r="BF251"/>
  <c r="BE251"/>
  <c r="CA251" s="1"/>
  <c r="BD251"/>
  <c r="AN251"/>
  <c r="BW251" s="1"/>
  <c r="BZ250"/>
  <c r="BU250"/>
  <c r="BT250"/>
  <c r="BQ250"/>
  <c r="BP250"/>
  <c r="BX250" s="1"/>
  <c r="BN250"/>
  <c r="BM250"/>
  <c r="BL250"/>
  <c r="BK250"/>
  <c r="BJ250"/>
  <c r="BI250"/>
  <c r="BH250"/>
  <c r="BO250" s="1"/>
  <c r="BG250"/>
  <c r="BF250"/>
  <c r="BE250"/>
  <c r="CA250" s="1"/>
  <c r="BD250"/>
  <c r="AN250"/>
  <c r="BW250" s="1"/>
  <c r="BZ249"/>
  <c r="BW249"/>
  <c r="BV249"/>
  <c r="BQ249"/>
  <c r="BP249"/>
  <c r="BX249" s="1"/>
  <c r="BN249"/>
  <c r="BM249"/>
  <c r="BL249"/>
  <c r="BK249"/>
  <c r="BJ249"/>
  <c r="BI249"/>
  <c r="BH249"/>
  <c r="BO249" s="1"/>
  <c r="BG249"/>
  <c r="BF249"/>
  <c r="BE249"/>
  <c r="CA249" s="1"/>
  <c r="BD249"/>
  <c r="AN249"/>
  <c r="BU249" s="1"/>
  <c r="BZ248"/>
  <c r="BW248"/>
  <c r="BV248"/>
  <c r="BQ248"/>
  <c r="BP248"/>
  <c r="BX248" s="1"/>
  <c r="BN248"/>
  <c r="BM248"/>
  <c r="BL248"/>
  <c r="BK248"/>
  <c r="BJ248"/>
  <c r="BI248"/>
  <c r="BH248"/>
  <c r="BO248" s="1"/>
  <c r="BG248"/>
  <c r="BF248"/>
  <c r="BE248"/>
  <c r="CA248" s="1"/>
  <c r="BD248"/>
  <c r="AN248"/>
  <c r="BU248" s="1"/>
  <c r="BZ247"/>
  <c r="BU247"/>
  <c r="BT247"/>
  <c r="BQ247"/>
  <c r="BP247"/>
  <c r="BX247" s="1"/>
  <c r="BN247"/>
  <c r="BM247"/>
  <c r="BL247"/>
  <c r="BK247"/>
  <c r="BJ247"/>
  <c r="BI247"/>
  <c r="BH247"/>
  <c r="BO247" s="1"/>
  <c r="BG247"/>
  <c r="BF247"/>
  <c r="BE247"/>
  <c r="CA247" s="1"/>
  <c r="BD247"/>
  <c r="AN247"/>
  <c r="BW247" s="1"/>
  <c r="BZ246"/>
  <c r="BU246"/>
  <c r="BT246"/>
  <c r="BQ246"/>
  <c r="BP246"/>
  <c r="BX246" s="1"/>
  <c r="BN246"/>
  <c r="BM246"/>
  <c r="BL246"/>
  <c r="BK246"/>
  <c r="BJ246"/>
  <c r="BI246"/>
  <c r="BH246"/>
  <c r="BO246" s="1"/>
  <c r="BG246"/>
  <c r="BF246"/>
  <c r="BE246"/>
  <c r="CA246" s="1"/>
  <c r="BD246"/>
  <c r="AN246"/>
  <c r="BW246" s="1"/>
  <c r="BZ245"/>
  <c r="BU245"/>
  <c r="BT245"/>
  <c r="BQ245"/>
  <c r="BP245"/>
  <c r="BX245" s="1"/>
  <c r="BN245"/>
  <c r="BM245"/>
  <c r="BL245"/>
  <c r="BK245"/>
  <c r="BJ245"/>
  <c r="BI245"/>
  <c r="BH245"/>
  <c r="BO245" s="1"/>
  <c r="BG245"/>
  <c r="BF245"/>
  <c r="BE245"/>
  <c r="CA245" s="1"/>
  <c r="BD245"/>
  <c r="AN245"/>
  <c r="BW245" s="1"/>
  <c r="BZ244"/>
  <c r="BU244"/>
  <c r="BT244"/>
  <c r="BQ244"/>
  <c r="BP244"/>
  <c r="BX244" s="1"/>
  <c r="BN244"/>
  <c r="BM244"/>
  <c r="BL244"/>
  <c r="BK244"/>
  <c r="BJ244"/>
  <c r="BI244"/>
  <c r="BH244"/>
  <c r="BO244" s="1"/>
  <c r="BG244"/>
  <c r="BF244"/>
  <c r="BE244"/>
  <c r="CA244" s="1"/>
  <c r="BD244"/>
  <c r="AN244"/>
  <c r="BW244" s="1"/>
  <c r="BZ243"/>
  <c r="BW243"/>
  <c r="BV243"/>
  <c r="BQ243"/>
  <c r="BP243"/>
  <c r="BX243" s="1"/>
  <c r="BN243"/>
  <c r="BM243"/>
  <c r="BL243"/>
  <c r="BK243"/>
  <c r="BJ243"/>
  <c r="BI243"/>
  <c r="BH243"/>
  <c r="BO243" s="1"/>
  <c r="BG243"/>
  <c r="BF243"/>
  <c r="BE243"/>
  <c r="CA243" s="1"/>
  <c r="BD243"/>
  <c r="AN243"/>
  <c r="BU243" s="1"/>
  <c r="BZ242"/>
  <c r="BU242"/>
  <c r="BT242"/>
  <c r="BQ242"/>
  <c r="BP242"/>
  <c r="BX242" s="1"/>
  <c r="BN242"/>
  <c r="BM242"/>
  <c r="BL242"/>
  <c r="BK242"/>
  <c r="BJ242"/>
  <c r="BI242"/>
  <c r="BH242"/>
  <c r="BO242" s="1"/>
  <c r="BG242"/>
  <c r="BF242"/>
  <c r="BE242"/>
  <c r="CA242" s="1"/>
  <c r="BD242"/>
  <c r="AN242"/>
  <c r="BW242" s="1"/>
  <c r="BZ241"/>
  <c r="BU241"/>
  <c r="BT241"/>
  <c r="BQ241"/>
  <c r="BP241"/>
  <c r="BX241" s="1"/>
  <c r="BN241"/>
  <c r="BM241"/>
  <c r="BL241"/>
  <c r="BK241"/>
  <c r="BJ241"/>
  <c r="BI241"/>
  <c r="BH241"/>
  <c r="BO241" s="1"/>
  <c r="BG241"/>
  <c r="BF241"/>
  <c r="BE241"/>
  <c r="CA241" s="1"/>
  <c r="BD241"/>
  <c r="AN241"/>
  <c r="BW241" s="1"/>
  <c r="BZ240"/>
  <c r="BU240"/>
  <c r="BT240"/>
  <c r="BQ240"/>
  <c r="BP240"/>
  <c r="BX240" s="1"/>
  <c r="BN240"/>
  <c r="BM240"/>
  <c r="BL240"/>
  <c r="BK240"/>
  <c r="BJ240"/>
  <c r="BI240"/>
  <c r="BH240"/>
  <c r="BO240" s="1"/>
  <c r="BG240"/>
  <c r="BF240"/>
  <c r="BE240"/>
  <c r="CA240" s="1"/>
  <c r="BD240"/>
  <c r="AN240"/>
  <c r="BW240" s="1"/>
  <c r="BZ239"/>
  <c r="BU239"/>
  <c r="BT239"/>
  <c r="BQ239"/>
  <c r="BP239"/>
  <c r="BX239" s="1"/>
  <c r="BN239"/>
  <c r="BM239"/>
  <c r="BL239"/>
  <c r="BK239"/>
  <c r="BJ239"/>
  <c r="BI239"/>
  <c r="BH239"/>
  <c r="BO239" s="1"/>
  <c r="BG239"/>
  <c r="BF239"/>
  <c r="BE239"/>
  <c r="CA239" s="1"/>
  <c r="BD239"/>
  <c r="AN239"/>
  <c r="BW239" s="1"/>
  <c r="BZ238"/>
  <c r="BU238"/>
  <c r="BT238"/>
  <c r="BQ238"/>
  <c r="BP238"/>
  <c r="BX238" s="1"/>
  <c r="BN238"/>
  <c r="BM238"/>
  <c r="BL238"/>
  <c r="BK238"/>
  <c r="BJ238"/>
  <c r="BI238"/>
  <c r="BH238"/>
  <c r="BO238" s="1"/>
  <c r="BG238"/>
  <c r="BF238"/>
  <c r="BE238"/>
  <c r="CA238" s="1"/>
  <c r="BD238"/>
  <c r="AN238"/>
  <c r="BW238" s="1"/>
  <c r="BZ237"/>
  <c r="BU237"/>
  <c r="BT237"/>
  <c r="BQ237"/>
  <c r="BP237"/>
  <c r="BX237" s="1"/>
  <c r="BN237"/>
  <c r="BM237"/>
  <c r="BL237"/>
  <c r="BK237"/>
  <c r="BJ237"/>
  <c r="BI237"/>
  <c r="BH237"/>
  <c r="BO237" s="1"/>
  <c r="BG237"/>
  <c r="BF237"/>
  <c r="BE237"/>
  <c r="CA237" s="1"/>
  <c r="BD237"/>
  <c r="AN237"/>
  <c r="BW237" s="1"/>
  <c r="BZ236"/>
  <c r="BU236"/>
  <c r="BT236"/>
  <c r="BQ236"/>
  <c r="BP236"/>
  <c r="BX236" s="1"/>
  <c r="BN236"/>
  <c r="BM236"/>
  <c r="BL236"/>
  <c r="BK236"/>
  <c r="BJ236"/>
  <c r="BI236"/>
  <c r="BH236"/>
  <c r="BO236" s="1"/>
  <c r="BG236"/>
  <c r="BF236"/>
  <c r="BE236"/>
  <c r="CA236" s="1"/>
  <c r="BD236"/>
  <c r="AN236"/>
  <c r="BW236" s="1"/>
  <c r="BZ235"/>
  <c r="BU235"/>
  <c r="BT235"/>
  <c r="BQ235"/>
  <c r="BP235"/>
  <c r="BX235" s="1"/>
  <c r="BN235"/>
  <c r="BM235"/>
  <c r="BL235"/>
  <c r="BK235"/>
  <c r="BJ235"/>
  <c r="BI235"/>
  <c r="BH235"/>
  <c r="BO235" s="1"/>
  <c r="BG235"/>
  <c r="BF235"/>
  <c r="BE235"/>
  <c r="CA235" s="1"/>
  <c r="BD235"/>
  <c r="AN235"/>
  <c r="BW235" s="1"/>
  <c r="BZ234"/>
  <c r="BU234"/>
  <c r="BT234"/>
  <c r="BQ234"/>
  <c r="BP234"/>
  <c r="BX234" s="1"/>
  <c r="BN234"/>
  <c r="BM234"/>
  <c r="BL234"/>
  <c r="BK234"/>
  <c r="BJ234"/>
  <c r="BI234"/>
  <c r="BH234"/>
  <c r="BO234" s="1"/>
  <c r="BG234"/>
  <c r="BF234"/>
  <c r="BE234"/>
  <c r="CA234" s="1"/>
  <c r="BD234"/>
  <c r="AN234"/>
  <c r="BW234" s="1"/>
  <c r="BZ233"/>
  <c r="BU233"/>
  <c r="BT233"/>
  <c r="BQ233"/>
  <c r="BP233"/>
  <c r="BX233" s="1"/>
  <c r="BN233"/>
  <c r="BM233"/>
  <c r="BL233"/>
  <c r="BK233"/>
  <c r="BJ233"/>
  <c r="BI233"/>
  <c r="BH233"/>
  <c r="BO233" s="1"/>
  <c r="BG233"/>
  <c r="BF233"/>
  <c r="BE233"/>
  <c r="CA233" s="1"/>
  <c r="BD233"/>
  <c r="AN233"/>
  <c r="BW233" s="1"/>
  <c r="BZ232"/>
  <c r="BU232"/>
  <c r="BT232"/>
  <c r="BQ232"/>
  <c r="BP232"/>
  <c r="BX232" s="1"/>
  <c r="BN232"/>
  <c r="BM232"/>
  <c r="BL232"/>
  <c r="BK232"/>
  <c r="BJ232"/>
  <c r="BI232"/>
  <c r="BH232"/>
  <c r="BO232" s="1"/>
  <c r="BG232"/>
  <c r="BF232"/>
  <c r="BE232"/>
  <c r="CA232" s="1"/>
  <c r="BD232"/>
  <c r="AN232"/>
  <c r="BW232" s="1"/>
  <c r="BZ231"/>
  <c r="BW231"/>
  <c r="BV231"/>
  <c r="BQ231"/>
  <c r="BP231"/>
  <c r="BX231" s="1"/>
  <c r="BN231"/>
  <c r="BM231"/>
  <c r="BL231"/>
  <c r="BK231"/>
  <c r="BJ231"/>
  <c r="BI231"/>
  <c r="BH231"/>
  <c r="BO231" s="1"/>
  <c r="BG231"/>
  <c r="BF231"/>
  <c r="BE231"/>
  <c r="CA231" s="1"/>
  <c r="BD231"/>
  <c r="AN231"/>
  <c r="BU231" s="1"/>
  <c r="BZ230"/>
  <c r="BW230"/>
  <c r="BV230"/>
  <c r="BQ230"/>
  <c r="BP230"/>
  <c r="BX230" s="1"/>
  <c r="BN230"/>
  <c r="BM230"/>
  <c r="BL230"/>
  <c r="BK230"/>
  <c r="BJ230"/>
  <c r="BI230"/>
  <c r="BH230"/>
  <c r="BO230" s="1"/>
  <c r="BG230"/>
  <c r="BF230"/>
  <c r="BE230"/>
  <c r="CA230" s="1"/>
  <c r="BD230"/>
  <c r="AN230"/>
  <c r="BU230" s="1"/>
  <c r="BZ229"/>
  <c r="BU229"/>
  <c r="BT229"/>
  <c r="BQ229"/>
  <c r="BP229"/>
  <c r="BX229" s="1"/>
  <c r="BN229"/>
  <c r="BM229"/>
  <c r="BL229"/>
  <c r="BK229"/>
  <c r="BJ229"/>
  <c r="BI229"/>
  <c r="BH229"/>
  <c r="BO229" s="1"/>
  <c r="BG229"/>
  <c r="BF229"/>
  <c r="BE229"/>
  <c r="CA229" s="1"/>
  <c r="BD229"/>
  <c r="AN229"/>
  <c r="BW229" s="1"/>
  <c r="BZ228"/>
  <c r="BW228"/>
  <c r="BV228"/>
  <c r="BQ228"/>
  <c r="BP228"/>
  <c r="BX228" s="1"/>
  <c r="BN228"/>
  <c r="BM228"/>
  <c r="BL228"/>
  <c r="BK228"/>
  <c r="BJ228"/>
  <c r="BI228"/>
  <c r="BH228"/>
  <c r="BO228" s="1"/>
  <c r="BG228"/>
  <c r="BF228"/>
  <c r="BE228"/>
  <c r="CA228" s="1"/>
  <c r="BD228"/>
  <c r="AN228"/>
  <c r="BU228" s="1"/>
  <c r="BZ227"/>
  <c r="BU227"/>
  <c r="BT227"/>
  <c r="BQ227"/>
  <c r="BP227"/>
  <c r="BX227" s="1"/>
  <c r="BN227"/>
  <c r="BM227"/>
  <c r="BL227"/>
  <c r="BK227"/>
  <c r="BJ227"/>
  <c r="BI227"/>
  <c r="BH227"/>
  <c r="BO227" s="1"/>
  <c r="BG227"/>
  <c r="BF227"/>
  <c r="BE227"/>
  <c r="CA227" s="1"/>
  <c r="BD227"/>
  <c r="AN227"/>
  <c r="BW227" s="1"/>
  <c r="BZ226"/>
  <c r="BW226"/>
  <c r="BV226"/>
  <c r="BQ226"/>
  <c r="BP226"/>
  <c r="BX226" s="1"/>
  <c r="BN226"/>
  <c r="BM226"/>
  <c r="BL226"/>
  <c r="BK226"/>
  <c r="BJ226"/>
  <c r="BI226"/>
  <c r="BH226"/>
  <c r="BO226" s="1"/>
  <c r="BG226"/>
  <c r="BF226"/>
  <c r="BE226"/>
  <c r="CA226" s="1"/>
  <c r="BD226"/>
  <c r="AN226"/>
  <c r="BU226" s="1"/>
  <c r="BZ225"/>
  <c r="BW225"/>
  <c r="BV225"/>
  <c r="BQ225"/>
  <c r="BP225"/>
  <c r="BX225" s="1"/>
  <c r="BN225"/>
  <c r="BM225"/>
  <c r="BL225"/>
  <c r="BK225"/>
  <c r="BJ225"/>
  <c r="BI225"/>
  <c r="BH225"/>
  <c r="BO225" s="1"/>
  <c r="BG225"/>
  <c r="BF225"/>
  <c r="BE225"/>
  <c r="CA225" s="1"/>
  <c r="BD225"/>
  <c r="AN225"/>
  <c r="BU225" s="1"/>
  <c r="BZ224"/>
  <c r="BU224"/>
  <c r="BT224"/>
  <c r="BQ224"/>
  <c r="BP224"/>
  <c r="BX224" s="1"/>
  <c r="BN224"/>
  <c r="BM224"/>
  <c r="BL224"/>
  <c r="BK224"/>
  <c r="BJ224"/>
  <c r="BI224"/>
  <c r="BH224"/>
  <c r="BO224" s="1"/>
  <c r="BG224"/>
  <c r="BF224"/>
  <c r="BE224"/>
  <c r="CA224" s="1"/>
  <c r="BD224"/>
  <c r="AN224"/>
  <c r="BW224" s="1"/>
  <c r="BZ223"/>
  <c r="BW223"/>
  <c r="BV223"/>
  <c r="BQ223"/>
  <c r="BP223"/>
  <c r="BX223" s="1"/>
  <c r="BN223"/>
  <c r="BM223"/>
  <c r="BL223"/>
  <c r="BK223"/>
  <c r="BJ223"/>
  <c r="BI223"/>
  <c r="BH223"/>
  <c r="BO223" s="1"/>
  <c r="BG223"/>
  <c r="BF223"/>
  <c r="BE223"/>
  <c r="CA223" s="1"/>
  <c r="BD223"/>
  <c r="AN223"/>
  <c r="BU223" s="1"/>
  <c r="BZ222"/>
  <c r="BU222"/>
  <c r="BT222"/>
  <c r="BQ222"/>
  <c r="BP222"/>
  <c r="BX222" s="1"/>
  <c r="BN222"/>
  <c r="BM222"/>
  <c r="BL222"/>
  <c r="BK222"/>
  <c r="BJ222"/>
  <c r="BI222"/>
  <c r="BH222"/>
  <c r="BO222" s="1"/>
  <c r="BG222"/>
  <c r="BF222"/>
  <c r="BE222"/>
  <c r="CA222" s="1"/>
  <c r="BD222"/>
  <c r="AN222"/>
  <c r="BW222" s="1"/>
  <c r="BZ221"/>
  <c r="BU221"/>
  <c r="BT221"/>
  <c r="BQ221"/>
  <c r="BP221"/>
  <c r="BX221" s="1"/>
  <c r="BN221"/>
  <c r="BM221"/>
  <c r="BL221"/>
  <c r="BK221"/>
  <c r="BJ221"/>
  <c r="BI221"/>
  <c r="BH221"/>
  <c r="BO221" s="1"/>
  <c r="BG221"/>
  <c r="BF221"/>
  <c r="BE221"/>
  <c r="CA221" s="1"/>
  <c r="BD221"/>
  <c r="AN221"/>
  <c r="BW221" s="1"/>
  <c r="BZ220"/>
  <c r="BU220"/>
  <c r="BT220"/>
  <c r="BQ220"/>
  <c r="BP220"/>
  <c r="BX220" s="1"/>
  <c r="BN220"/>
  <c r="BM220"/>
  <c r="BL220"/>
  <c r="BK220"/>
  <c r="BJ220"/>
  <c r="BI220"/>
  <c r="BH220"/>
  <c r="BO220" s="1"/>
  <c r="BG220"/>
  <c r="BF220"/>
  <c r="BE220"/>
  <c r="CA220" s="1"/>
  <c r="BD220"/>
  <c r="AN220"/>
  <c r="BW220" s="1"/>
  <c r="BZ219"/>
  <c r="BU219"/>
  <c r="BT219"/>
  <c r="BQ219"/>
  <c r="BP219"/>
  <c r="BX219" s="1"/>
  <c r="BN219"/>
  <c r="BM219"/>
  <c r="BL219"/>
  <c r="BK219"/>
  <c r="BJ219"/>
  <c r="BI219"/>
  <c r="BH219"/>
  <c r="BO219" s="1"/>
  <c r="BG219"/>
  <c r="BF219"/>
  <c r="BE219"/>
  <c r="CA219" s="1"/>
  <c r="BD219"/>
  <c r="AN219"/>
  <c r="BW219" s="1"/>
  <c r="BZ218"/>
  <c r="BU218"/>
  <c r="BT218"/>
  <c r="BQ218"/>
  <c r="BP218"/>
  <c r="BX218" s="1"/>
  <c r="BN218"/>
  <c r="BM218"/>
  <c r="BL218"/>
  <c r="BK218"/>
  <c r="BJ218"/>
  <c r="BI218"/>
  <c r="BH218"/>
  <c r="BO218" s="1"/>
  <c r="BG218"/>
  <c r="BF218"/>
  <c r="BE218"/>
  <c r="CA218" s="1"/>
  <c r="BD218"/>
  <c r="AN218"/>
  <c r="BW218" s="1"/>
  <c r="BZ217"/>
  <c r="BU217"/>
  <c r="BT217"/>
  <c r="BQ217"/>
  <c r="BP217"/>
  <c r="BX217" s="1"/>
  <c r="BN217"/>
  <c r="BM217"/>
  <c r="BL217"/>
  <c r="BK217"/>
  <c r="BJ217"/>
  <c r="BI217"/>
  <c r="BH217"/>
  <c r="BO217" s="1"/>
  <c r="BG217"/>
  <c r="BF217"/>
  <c r="BE217"/>
  <c r="CA217" s="1"/>
  <c r="BD217"/>
  <c r="AN217"/>
  <c r="BW217" s="1"/>
  <c r="BZ216"/>
  <c r="BU216"/>
  <c r="BT216"/>
  <c r="BQ216"/>
  <c r="BP216"/>
  <c r="BX216" s="1"/>
  <c r="BN216"/>
  <c r="BM216"/>
  <c r="BL216"/>
  <c r="BK216"/>
  <c r="BJ216"/>
  <c r="BI216"/>
  <c r="BH216"/>
  <c r="BO216" s="1"/>
  <c r="BG216"/>
  <c r="BF216"/>
  <c r="BE216"/>
  <c r="CA216" s="1"/>
  <c r="BD216"/>
  <c r="AN216"/>
  <c r="BW216" s="1"/>
  <c r="BZ215"/>
  <c r="BW215"/>
  <c r="BV215"/>
  <c r="BU215"/>
  <c r="BT215"/>
  <c r="BQ215"/>
  <c r="BP215"/>
  <c r="BX215" s="1"/>
  <c r="BN215"/>
  <c r="BM215"/>
  <c r="BL215"/>
  <c r="BK215"/>
  <c r="BJ215"/>
  <c r="BI215"/>
  <c r="BH215"/>
  <c r="BO215" s="1"/>
  <c r="BG215"/>
  <c r="BF215"/>
  <c r="BE215"/>
  <c r="CA215" s="1"/>
  <c r="BD215"/>
  <c r="AN215"/>
  <c r="AU215" s="1"/>
  <c r="BZ214"/>
  <c r="BW214"/>
  <c r="BV214"/>
  <c r="BU214"/>
  <c r="BT214"/>
  <c r="BQ214"/>
  <c r="BP214"/>
  <c r="BX214" s="1"/>
  <c r="BN214"/>
  <c r="BM214"/>
  <c r="BL214"/>
  <c r="BK214"/>
  <c r="BJ214"/>
  <c r="BI214"/>
  <c r="BH214"/>
  <c r="BO214" s="1"/>
  <c r="BG214"/>
  <c r="BF214"/>
  <c r="BE214"/>
  <c r="CA214" s="1"/>
  <c r="BD214"/>
  <c r="AN214"/>
  <c r="AU214" s="1"/>
  <c r="BZ213"/>
  <c r="BU213"/>
  <c r="BT213"/>
  <c r="BQ213"/>
  <c r="BP213"/>
  <c r="BX213" s="1"/>
  <c r="BN213"/>
  <c r="BM213"/>
  <c r="BL213"/>
  <c r="BK213"/>
  <c r="BJ213"/>
  <c r="BI213"/>
  <c r="BH213"/>
  <c r="BO213" s="1"/>
  <c r="BG213"/>
  <c r="BF213"/>
  <c r="BE213"/>
  <c r="CA213" s="1"/>
  <c r="BD213"/>
  <c r="AN213"/>
  <c r="BW213" s="1"/>
  <c r="BZ212"/>
  <c r="BW212"/>
  <c r="BV212"/>
  <c r="BQ212"/>
  <c r="BP212"/>
  <c r="BX212" s="1"/>
  <c r="BN212"/>
  <c r="BM212"/>
  <c r="BL212"/>
  <c r="BK212"/>
  <c r="BJ212"/>
  <c r="BI212"/>
  <c r="BH212"/>
  <c r="BO212" s="1"/>
  <c r="BG212"/>
  <c r="BF212"/>
  <c r="BE212"/>
  <c r="CA212" s="1"/>
  <c r="BD212"/>
  <c r="AN212"/>
  <c r="BU212" s="1"/>
  <c r="BZ211"/>
  <c r="BU211"/>
  <c r="BT211"/>
  <c r="BQ211"/>
  <c r="BP211"/>
  <c r="BX211" s="1"/>
  <c r="BN211"/>
  <c r="BM211"/>
  <c r="BL211"/>
  <c r="BK211"/>
  <c r="BJ211"/>
  <c r="BI211"/>
  <c r="BH211"/>
  <c r="BO211" s="1"/>
  <c r="BG211"/>
  <c r="BF211"/>
  <c r="BE211"/>
  <c r="CA211" s="1"/>
  <c r="BD211"/>
  <c r="AN211"/>
  <c r="BW211" s="1"/>
  <c r="BZ210"/>
  <c r="BU210"/>
  <c r="BT210"/>
  <c r="BQ210"/>
  <c r="BP210"/>
  <c r="BX210" s="1"/>
  <c r="BN210"/>
  <c r="BM210"/>
  <c r="BL210"/>
  <c r="BK210"/>
  <c r="BJ210"/>
  <c r="BI210"/>
  <c r="BH210"/>
  <c r="BO210" s="1"/>
  <c r="BG210"/>
  <c r="BF210"/>
  <c r="BE210"/>
  <c r="CA210" s="1"/>
  <c r="BD210"/>
  <c r="AN210"/>
  <c r="BW210" s="1"/>
  <c r="BZ209"/>
  <c r="BU209"/>
  <c r="BT209"/>
  <c r="BQ209"/>
  <c r="BP209"/>
  <c r="BX209" s="1"/>
  <c r="BN209"/>
  <c r="BM209"/>
  <c r="BL209"/>
  <c r="BK209"/>
  <c r="BJ209"/>
  <c r="BI209"/>
  <c r="BH209"/>
  <c r="BO209" s="1"/>
  <c r="BG209"/>
  <c r="BF209"/>
  <c r="BE209"/>
  <c r="CA209" s="1"/>
  <c r="BD209"/>
  <c r="AN209"/>
  <c r="BW209" s="1"/>
  <c r="BZ208"/>
  <c r="BW208"/>
  <c r="BV208"/>
  <c r="BQ208"/>
  <c r="BP208"/>
  <c r="BX208" s="1"/>
  <c r="BN208"/>
  <c r="BM208"/>
  <c r="BL208"/>
  <c r="BK208"/>
  <c r="BJ208"/>
  <c r="BI208"/>
  <c r="BH208"/>
  <c r="BO208" s="1"/>
  <c r="BG208"/>
  <c r="BF208"/>
  <c r="BE208"/>
  <c r="CA208" s="1"/>
  <c r="BD208"/>
  <c r="AN208"/>
  <c r="BU208" s="1"/>
  <c r="BZ207"/>
  <c r="BW207"/>
  <c r="BV207"/>
  <c r="BQ207"/>
  <c r="BP207"/>
  <c r="BX207" s="1"/>
  <c r="BN207"/>
  <c r="BM207"/>
  <c r="BL207"/>
  <c r="BK207"/>
  <c r="BJ207"/>
  <c r="BI207"/>
  <c r="BH207"/>
  <c r="BO207" s="1"/>
  <c r="BG207"/>
  <c r="BF207"/>
  <c r="BE207"/>
  <c r="CA207" s="1"/>
  <c r="BD207"/>
  <c r="AN207"/>
  <c r="BU207" s="1"/>
  <c r="BZ206"/>
  <c r="BU206"/>
  <c r="BT206"/>
  <c r="BQ206"/>
  <c r="BP206"/>
  <c r="BX206" s="1"/>
  <c r="BN206"/>
  <c r="BM206"/>
  <c r="BL206"/>
  <c r="BK206"/>
  <c r="BJ206"/>
  <c r="BI206"/>
  <c r="BH206"/>
  <c r="BO206" s="1"/>
  <c r="BG206"/>
  <c r="BF206"/>
  <c r="BE206"/>
  <c r="CA206" s="1"/>
  <c r="BD206"/>
  <c r="AN206"/>
  <c r="BW206" s="1"/>
  <c r="BZ205"/>
  <c r="BW205"/>
  <c r="BV205"/>
  <c r="BQ205"/>
  <c r="BP205"/>
  <c r="BX205" s="1"/>
  <c r="BN205"/>
  <c r="BM205"/>
  <c r="BL205"/>
  <c r="BK205"/>
  <c r="BJ205"/>
  <c r="BI205"/>
  <c r="BH205"/>
  <c r="BO205" s="1"/>
  <c r="BG205"/>
  <c r="BF205"/>
  <c r="BE205"/>
  <c r="CA205" s="1"/>
  <c r="BD205"/>
  <c r="AN205"/>
  <c r="BU205" s="1"/>
  <c r="BZ204"/>
  <c r="BU204"/>
  <c r="BT204"/>
  <c r="BQ204"/>
  <c r="BP204"/>
  <c r="BX204" s="1"/>
  <c r="BN204"/>
  <c r="BM204"/>
  <c r="BL204"/>
  <c r="BK204"/>
  <c r="BJ204"/>
  <c r="BI204"/>
  <c r="BH204"/>
  <c r="BO204" s="1"/>
  <c r="BG204"/>
  <c r="BF204"/>
  <c r="BE204"/>
  <c r="CA204" s="1"/>
  <c r="BD204"/>
  <c r="AN204"/>
  <c r="BW204" s="1"/>
  <c r="BZ203"/>
  <c r="BU203"/>
  <c r="BT203"/>
  <c r="BQ203"/>
  <c r="BP203"/>
  <c r="BX203" s="1"/>
  <c r="BN203"/>
  <c r="BM203"/>
  <c r="BL203"/>
  <c r="BK203"/>
  <c r="BJ203"/>
  <c r="BI203"/>
  <c r="BH203"/>
  <c r="BO203" s="1"/>
  <c r="BG203"/>
  <c r="BF203"/>
  <c r="BE203"/>
  <c r="CA203" s="1"/>
  <c r="BD203"/>
  <c r="AN203"/>
  <c r="BW203" s="1"/>
  <c r="BZ202"/>
  <c r="BU202"/>
  <c r="BT202"/>
  <c r="BQ202"/>
  <c r="BP202"/>
  <c r="BX202" s="1"/>
  <c r="BN202"/>
  <c r="BM202"/>
  <c r="BL202"/>
  <c r="BK202"/>
  <c r="BJ202"/>
  <c r="BI202"/>
  <c r="BH202"/>
  <c r="BO202" s="1"/>
  <c r="BG202"/>
  <c r="BF202"/>
  <c r="BE202"/>
  <c r="CA202" s="1"/>
  <c r="BD202"/>
  <c r="AN202"/>
  <c r="BW202" s="1"/>
  <c r="BZ201"/>
  <c r="BU201"/>
  <c r="BT201"/>
  <c r="BQ201"/>
  <c r="BP201"/>
  <c r="BX201" s="1"/>
  <c r="BN201"/>
  <c r="BM201"/>
  <c r="BL201"/>
  <c r="BK201"/>
  <c r="BJ201"/>
  <c r="BI201"/>
  <c r="BH201"/>
  <c r="BO201" s="1"/>
  <c r="BG201"/>
  <c r="BF201"/>
  <c r="BE201"/>
  <c r="CA201" s="1"/>
  <c r="BD201"/>
  <c r="AN201"/>
  <c r="BW201" s="1"/>
  <c r="BZ200"/>
  <c r="BU200"/>
  <c r="BT200"/>
  <c r="BQ200"/>
  <c r="BP200"/>
  <c r="BX200" s="1"/>
  <c r="BN200"/>
  <c r="BM200"/>
  <c r="BL200"/>
  <c r="BK200"/>
  <c r="BJ200"/>
  <c r="BI200"/>
  <c r="BH200"/>
  <c r="BO200" s="1"/>
  <c r="BG200"/>
  <c r="BF200"/>
  <c r="BE200"/>
  <c r="CA200" s="1"/>
  <c r="BD200"/>
  <c r="AN200"/>
  <c r="BW200" s="1"/>
  <c r="BZ199"/>
  <c r="BU199"/>
  <c r="BT199"/>
  <c r="BQ199"/>
  <c r="BP199"/>
  <c r="BX199" s="1"/>
  <c r="BN199"/>
  <c r="BM199"/>
  <c r="BL199"/>
  <c r="BK199"/>
  <c r="BJ199"/>
  <c r="BI199"/>
  <c r="BH199"/>
  <c r="BO199" s="1"/>
  <c r="BG199"/>
  <c r="BF199"/>
  <c r="BE199"/>
  <c r="CA199" s="1"/>
  <c r="BD199"/>
  <c r="AN199"/>
  <c r="BW199" s="1"/>
  <c r="BZ198"/>
  <c r="BU198"/>
  <c r="BT198"/>
  <c r="BQ198"/>
  <c r="BP198"/>
  <c r="BX198" s="1"/>
  <c r="BN198"/>
  <c r="BM198"/>
  <c r="BL198"/>
  <c r="BK198"/>
  <c r="BJ198"/>
  <c r="BI198"/>
  <c r="BH198"/>
  <c r="BO198" s="1"/>
  <c r="BG198"/>
  <c r="BF198"/>
  <c r="BE198"/>
  <c r="CA198" s="1"/>
  <c r="BD198"/>
  <c r="AN198"/>
  <c r="BW198" s="1"/>
  <c r="BZ197"/>
  <c r="BU197"/>
  <c r="BT197"/>
  <c r="BQ197"/>
  <c r="BP197"/>
  <c r="BX197" s="1"/>
  <c r="BN197"/>
  <c r="BM197"/>
  <c r="BL197"/>
  <c r="BK197"/>
  <c r="BJ197"/>
  <c r="BI197"/>
  <c r="BH197"/>
  <c r="BO197" s="1"/>
  <c r="BG197"/>
  <c r="BF197"/>
  <c r="BE197"/>
  <c r="CA197" s="1"/>
  <c r="BD197"/>
  <c r="AN197"/>
  <c r="BW197" s="1"/>
  <c r="BZ196"/>
  <c r="BW196"/>
  <c r="BV196"/>
  <c r="BQ196"/>
  <c r="BP196"/>
  <c r="BX196" s="1"/>
  <c r="BN196"/>
  <c r="BM196"/>
  <c r="BL196"/>
  <c r="BK196"/>
  <c r="BJ196"/>
  <c r="BI196"/>
  <c r="BH196"/>
  <c r="BO196" s="1"/>
  <c r="BG196"/>
  <c r="BF196"/>
  <c r="BE196"/>
  <c r="CA196" s="1"/>
  <c r="BD196"/>
  <c r="AN196"/>
  <c r="BU196" s="1"/>
  <c r="BZ195"/>
  <c r="BU195"/>
  <c r="BT195"/>
  <c r="BQ195"/>
  <c r="BP195"/>
  <c r="BX195" s="1"/>
  <c r="BN195"/>
  <c r="BM195"/>
  <c r="BL195"/>
  <c r="BK195"/>
  <c r="BJ195"/>
  <c r="BI195"/>
  <c r="BH195"/>
  <c r="BO195" s="1"/>
  <c r="BG195"/>
  <c r="BF195"/>
  <c r="BE195"/>
  <c r="CA195" s="1"/>
  <c r="BD195"/>
  <c r="AN195"/>
  <c r="BW195" s="1"/>
  <c r="BZ194"/>
  <c r="BU194"/>
  <c r="BT194"/>
  <c r="BQ194"/>
  <c r="BP194"/>
  <c r="BX194" s="1"/>
  <c r="BN194"/>
  <c r="BM194"/>
  <c r="BL194"/>
  <c r="BK194"/>
  <c r="BJ194"/>
  <c r="BI194"/>
  <c r="BH194"/>
  <c r="BO194" s="1"/>
  <c r="BG194"/>
  <c r="BF194"/>
  <c r="BE194"/>
  <c r="CA194" s="1"/>
  <c r="BD194"/>
  <c r="AN194"/>
  <c r="BW194" s="1"/>
  <c r="BZ193"/>
  <c r="BU193"/>
  <c r="BT193"/>
  <c r="BQ193"/>
  <c r="BP193"/>
  <c r="BX193" s="1"/>
  <c r="BN193"/>
  <c r="BM193"/>
  <c r="BL193"/>
  <c r="BK193"/>
  <c r="BJ193"/>
  <c r="BI193"/>
  <c r="BH193"/>
  <c r="BO193" s="1"/>
  <c r="BG193"/>
  <c r="BF193"/>
  <c r="BE193"/>
  <c r="CA193" s="1"/>
  <c r="BD193"/>
  <c r="AN193"/>
  <c r="BW193" s="1"/>
  <c r="BZ192"/>
  <c r="BU192"/>
  <c r="BT192"/>
  <c r="BQ192"/>
  <c r="BP192"/>
  <c r="BX192" s="1"/>
  <c r="BN192"/>
  <c r="BM192"/>
  <c r="BL192"/>
  <c r="BK192"/>
  <c r="BJ192"/>
  <c r="BI192"/>
  <c r="BH192"/>
  <c r="BO192" s="1"/>
  <c r="BG192"/>
  <c r="BF192"/>
  <c r="BE192"/>
  <c r="CA192" s="1"/>
  <c r="BD192"/>
  <c r="AN192"/>
  <c r="BW192" s="1"/>
  <c r="BZ191"/>
  <c r="BU191"/>
  <c r="BT191"/>
  <c r="BQ191"/>
  <c r="BP191"/>
  <c r="BX191" s="1"/>
  <c r="BN191"/>
  <c r="BM191"/>
  <c r="BL191"/>
  <c r="BK191"/>
  <c r="BJ191"/>
  <c r="BI191"/>
  <c r="BH191"/>
  <c r="BO191" s="1"/>
  <c r="BG191"/>
  <c r="BF191"/>
  <c r="BE191"/>
  <c r="CA191" s="1"/>
  <c r="BD191"/>
  <c r="AN191"/>
  <c r="BW191" s="1"/>
  <c r="BZ190"/>
  <c r="BU190"/>
  <c r="BT190"/>
  <c r="BQ190"/>
  <c r="BP190"/>
  <c r="BX190" s="1"/>
  <c r="BN190"/>
  <c r="BM190"/>
  <c r="BL190"/>
  <c r="BK190"/>
  <c r="BJ190"/>
  <c r="BI190"/>
  <c r="BH190"/>
  <c r="BO190" s="1"/>
  <c r="BG190"/>
  <c r="BF190"/>
  <c r="BE190"/>
  <c r="CA190" s="1"/>
  <c r="BD190"/>
  <c r="AN190"/>
  <c r="BW190" s="1"/>
  <c r="BZ189"/>
  <c r="BW189"/>
  <c r="BV189"/>
  <c r="BU189"/>
  <c r="BT189"/>
  <c r="BQ189"/>
  <c r="BP189"/>
  <c r="BX189" s="1"/>
  <c r="BN189"/>
  <c r="BM189"/>
  <c r="BL189"/>
  <c r="BK189"/>
  <c r="BJ189"/>
  <c r="BI189"/>
  <c r="BH189"/>
  <c r="BO189" s="1"/>
  <c r="BG189"/>
  <c r="BF189"/>
  <c r="BE189"/>
  <c r="CA189" s="1"/>
  <c r="BD189"/>
  <c r="AN189"/>
  <c r="AU189" s="1"/>
  <c r="BZ188"/>
  <c r="BW188"/>
  <c r="BV188"/>
  <c r="BQ188"/>
  <c r="BP188"/>
  <c r="BX188" s="1"/>
  <c r="BN188"/>
  <c r="BM188"/>
  <c r="BL188"/>
  <c r="BK188"/>
  <c r="BJ188"/>
  <c r="BI188"/>
  <c r="BH188"/>
  <c r="BO188" s="1"/>
  <c r="BG188"/>
  <c r="BF188"/>
  <c r="BE188"/>
  <c r="CA188" s="1"/>
  <c r="BD188"/>
  <c r="AN188"/>
  <c r="BU188" s="1"/>
  <c r="BZ187"/>
  <c r="BW187"/>
  <c r="BV187"/>
  <c r="BQ187"/>
  <c r="BP187"/>
  <c r="BX187" s="1"/>
  <c r="BN187"/>
  <c r="BM187"/>
  <c r="BL187"/>
  <c r="BK187"/>
  <c r="BJ187"/>
  <c r="BI187"/>
  <c r="BH187"/>
  <c r="BO187" s="1"/>
  <c r="BG187"/>
  <c r="BF187"/>
  <c r="BE187"/>
  <c r="CA187" s="1"/>
  <c r="BD187"/>
  <c r="AN187"/>
  <c r="BU187" s="1"/>
  <c r="BZ186"/>
  <c r="BU186"/>
  <c r="BT186"/>
  <c r="BQ186"/>
  <c r="BP186"/>
  <c r="BX186" s="1"/>
  <c r="BN186"/>
  <c r="BM186"/>
  <c r="BL186"/>
  <c r="BK186"/>
  <c r="BJ186"/>
  <c r="BI186"/>
  <c r="BH186"/>
  <c r="BO186" s="1"/>
  <c r="BG186"/>
  <c r="BF186"/>
  <c r="BE186"/>
  <c r="CA186" s="1"/>
  <c r="BD186"/>
  <c r="AN186"/>
  <c r="BW186" s="1"/>
  <c r="BZ185"/>
  <c r="BW185"/>
  <c r="BV185"/>
  <c r="BQ185"/>
  <c r="BP185"/>
  <c r="BX185" s="1"/>
  <c r="BN185"/>
  <c r="BM185"/>
  <c r="BL185"/>
  <c r="BK185"/>
  <c r="BJ185"/>
  <c r="BI185"/>
  <c r="BH185"/>
  <c r="BO185" s="1"/>
  <c r="BG185"/>
  <c r="BF185"/>
  <c r="BE185"/>
  <c r="CA185" s="1"/>
  <c r="BD185"/>
  <c r="AN185"/>
  <c r="BU185" s="1"/>
  <c r="BZ184"/>
  <c r="BU184"/>
  <c r="BT184"/>
  <c r="BQ184"/>
  <c r="BP184"/>
  <c r="BX184" s="1"/>
  <c r="BN184"/>
  <c r="BM184"/>
  <c r="BL184"/>
  <c r="BK184"/>
  <c r="BJ184"/>
  <c r="BI184"/>
  <c r="BH184"/>
  <c r="BO184" s="1"/>
  <c r="BG184"/>
  <c r="BF184"/>
  <c r="BE184"/>
  <c r="CA184" s="1"/>
  <c r="BD184"/>
  <c r="AN184"/>
  <c r="BW184" s="1"/>
  <c r="BZ183"/>
  <c r="BU183"/>
  <c r="BT183"/>
  <c r="BQ183"/>
  <c r="BP183"/>
  <c r="BX183" s="1"/>
  <c r="BN183"/>
  <c r="BM183"/>
  <c r="BL183"/>
  <c r="BK183"/>
  <c r="BJ183"/>
  <c r="BI183"/>
  <c r="BH183"/>
  <c r="BO183" s="1"/>
  <c r="BG183"/>
  <c r="BF183"/>
  <c r="BE183"/>
  <c r="CA183" s="1"/>
  <c r="BD183"/>
  <c r="AN183"/>
  <c r="BW183" s="1"/>
  <c r="BZ182"/>
  <c r="BU182"/>
  <c r="BT182"/>
  <c r="BQ182"/>
  <c r="BP182"/>
  <c r="BX182" s="1"/>
  <c r="BN182"/>
  <c r="BM182"/>
  <c r="BL182"/>
  <c r="BK182"/>
  <c r="BJ182"/>
  <c r="BI182"/>
  <c r="BH182"/>
  <c r="BO182" s="1"/>
  <c r="BG182"/>
  <c r="BF182"/>
  <c r="BE182"/>
  <c r="CA182" s="1"/>
  <c r="BD182"/>
  <c r="AN182"/>
  <c r="BW182" s="1"/>
  <c r="BZ181"/>
  <c r="BU181"/>
  <c r="BT181"/>
  <c r="BQ181"/>
  <c r="BP181"/>
  <c r="BX181" s="1"/>
  <c r="BN181"/>
  <c r="BM181"/>
  <c r="BL181"/>
  <c r="BK181"/>
  <c r="BJ181"/>
  <c r="BI181"/>
  <c r="BH181"/>
  <c r="BO181" s="1"/>
  <c r="BG181"/>
  <c r="BF181"/>
  <c r="BE181"/>
  <c r="CA181" s="1"/>
  <c r="BD181"/>
  <c r="AN181"/>
  <c r="BW181" s="1"/>
  <c r="BZ180"/>
  <c r="BU180"/>
  <c r="BT180"/>
  <c r="BQ180"/>
  <c r="BP180"/>
  <c r="BX180" s="1"/>
  <c r="BN180"/>
  <c r="BM180"/>
  <c r="BL180"/>
  <c r="BK180"/>
  <c r="BJ180"/>
  <c r="BI180"/>
  <c r="BH180"/>
  <c r="BO180" s="1"/>
  <c r="BG180"/>
  <c r="BF180"/>
  <c r="BE180"/>
  <c r="CA180" s="1"/>
  <c r="BD180"/>
  <c r="AN180"/>
  <c r="BW180" s="1"/>
  <c r="BZ179"/>
  <c r="BU179"/>
  <c r="BT179"/>
  <c r="BQ179"/>
  <c r="BP179"/>
  <c r="BX179" s="1"/>
  <c r="BN179"/>
  <c r="BM179"/>
  <c r="BL179"/>
  <c r="BK179"/>
  <c r="BJ179"/>
  <c r="BI179"/>
  <c r="BH179"/>
  <c r="BO179" s="1"/>
  <c r="BG179"/>
  <c r="BF179"/>
  <c r="BE179"/>
  <c r="CA179" s="1"/>
  <c r="BD179"/>
  <c r="AN179"/>
  <c r="BW179" s="1"/>
  <c r="BZ178"/>
  <c r="BU178"/>
  <c r="BT178"/>
  <c r="BQ178"/>
  <c r="BP178"/>
  <c r="BX178" s="1"/>
  <c r="BN178"/>
  <c r="BM178"/>
  <c r="BL178"/>
  <c r="BK178"/>
  <c r="BJ178"/>
  <c r="BI178"/>
  <c r="BH178"/>
  <c r="BO178" s="1"/>
  <c r="BG178"/>
  <c r="BF178"/>
  <c r="BE178"/>
  <c r="CA178" s="1"/>
  <c r="BD178"/>
  <c r="AN178"/>
  <c r="BW178" s="1"/>
  <c r="BZ177"/>
  <c r="BU177"/>
  <c r="BT177"/>
  <c r="BQ177"/>
  <c r="BP177"/>
  <c r="BX177" s="1"/>
  <c r="BN177"/>
  <c r="BM177"/>
  <c r="BL177"/>
  <c r="BK177"/>
  <c r="BJ177"/>
  <c r="BI177"/>
  <c r="BH177"/>
  <c r="BO177" s="1"/>
  <c r="BG177"/>
  <c r="BF177"/>
  <c r="BE177"/>
  <c r="CA177" s="1"/>
  <c r="BD177"/>
  <c r="AN177"/>
  <c r="BW177" s="1"/>
  <c r="BZ176"/>
  <c r="BU176"/>
  <c r="BT176"/>
  <c r="BQ176"/>
  <c r="BP176"/>
  <c r="BX176" s="1"/>
  <c r="BN176"/>
  <c r="BM176"/>
  <c r="BL176"/>
  <c r="BK176"/>
  <c r="BJ176"/>
  <c r="BI176"/>
  <c r="BH176"/>
  <c r="BO176" s="1"/>
  <c r="BG176"/>
  <c r="BF176"/>
  <c r="BE176"/>
  <c r="CA176" s="1"/>
  <c r="BD176"/>
  <c r="AN176"/>
  <c r="BW176" s="1"/>
  <c r="BZ175"/>
  <c r="BU175"/>
  <c r="BT175"/>
  <c r="BQ175"/>
  <c r="BP175"/>
  <c r="BX175" s="1"/>
  <c r="BN175"/>
  <c r="BM175"/>
  <c r="BL175"/>
  <c r="BK175"/>
  <c r="BJ175"/>
  <c r="BI175"/>
  <c r="BH175"/>
  <c r="BO175" s="1"/>
  <c r="BG175"/>
  <c r="BF175"/>
  <c r="BE175"/>
  <c r="CA175" s="1"/>
  <c r="BD175"/>
  <c r="AN175"/>
  <c r="BW175" s="1"/>
  <c r="BZ174"/>
  <c r="BU174"/>
  <c r="BT174"/>
  <c r="BQ174"/>
  <c r="BP174"/>
  <c r="BX174" s="1"/>
  <c r="BN174"/>
  <c r="BM174"/>
  <c r="BL174"/>
  <c r="BK174"/>
  <c r="BJ174"/>
  <c r="BI174"/>
  <c r="BH174"/>
  <c r="BO174" s="1"/>
  <c r="BG174"/>
  <c r="BF174"/>
  <c r="BE174"/>
  <c r="CA174" s="1"/>
  <c r="BD174"/>
  <c r="AN174"/>
  <c r="BW174" s="1"/>
  <c r="BZ173"/>
  <c r="BU173"/>
  <c r="BT173"/>
  <c r="BQ173"/>
  <c r="BP173"/>
  <c r="BX173" s="1"/>
  <c r="BN173"/>
  <c r="BM173"/>
  <c r="BL173"/>
  <c r="BK173"/>
  <c r="BJ173"/>
  <c r="BI173"/>
  <c r="BH173"/>
  <c r="BO173" s="1"/>
  <c r="BG173"/>
  <c r="BF173"/>
  <c r="BE173"/>
  <c r="CA173" s="1"/>
  <c r="BD173"/>
  <c r="AN173"/>
  <c r="BW173" s="1"/>
  <c r="BZ172"/>
  <c r="BU172"/>
  <c r="BT172"/>
  <c r="BQ172"/>
  <c r="BP172"/>
  <c r="BX172" s="1"/>
  <c r="BN172"/>
  <c r="BM172"/>
  <c r="BL172"/>
  <c r="BK172"/>
  <c r="BJ172"/>
  <c r="BI172"/>
  <c r="BH172"/>
  <c r="BO172" s="1"/>
  <c r="BG172"/>
  <c r="BF172"/>
  <c r="BE172"/>
  <c r="CA172" s="1"/>
  <c r="BD172"/>
  <c r="AN172"/>
  <c r="BW172" s="1"/>
  <c r="BZ171"/>
  <c r="BU171"/>
  <c r="BT171"/>
  <c r="BQ171"/>
  <c r="BP171"/>
  <c r="BX171" s="1"/>
  <c r="BN171"/>
  <c r="BM171"/>
  <c r="BL171"/>
  <c r="BK171"/>
  <c r="BJ171"/>
  <c r="BI171"/>
  <c r="BH171"/>
  <c r="BO171" s="1"/>
  <c r="BG171"/>
  <c r="BF171"/>
  <c r="BE171"/>
  <c r="CA171" s="1"/>
  <c r="BD171"/>
  <c r="AN171"/>
  <c r="BW171" s="1"/>
  <c r="BZ170"/>
  <c r="BU170"/>
  <c r="BT170"/>
  <c r="BQ170"/>
  <c r="BP170"/>
  <c r="BX170" s="1"/>
  <c r="BN170"/>
  <c r="BM170"/>
  <c r="BL170"/>
  <c r="BK170"/>
  <c r="BJ170"/>
  <c r="BI170"/>
  <c r="BH170"/>
  <c r="BO170" s="1"/>
  <c r="BG170"/>
  <c r="BF170"/>
  <c r="BE170"/>
  <c r="CA170" s="1"/>
  <c r="BD170"/>
  <c r="AN170"/>
  <c r="BW170" s="1"/>
  <c r="BZ169"/>
  <c r="BU169"/>
  <c r="BT169"/>
  <c r="BQ169"/>
  <c r="BP169"/>
  <c r="BX169" s="1"/>
  <c r="BN169"/>
  <c r="BM169"/>
  <c r="BL169"/>
  <c r="BK169"/>
  <c r="BJ169"/>
  <c r="BI169"/>
  <c r="BH169"/>
  <c r="BO169" s="1"/>
  <c r="BG169"/>
  <c r="BF169"/>
  <c r="BE169"/>
  <c r="CA169" s="1"/>
  <c r="BD169"/>
  <c r="AN169"/>
  <c r="BW169" s="1"/>
  <c r="BZ168"/>
  <c r="BW168"/>
  <c r="BV168"/>
  <c r="BQ168"/>
  <c r="BP168"/>
  <c r="BX168" s="1"/>
  <c r="BN168"/>
  <c r="BM168"/>
  <c r="BL168"/>
  <c r="BK168"/>
  <c r="BJ168"/>
  <c r="BI168"/>
  <c r="BH168"/>
  <c r="BO168" s="1"/>
  <c r="BG168"/>
  <c r="BF168"/>
  <c r="BE168"/>
  <c r="CA168" s="1"/>
  <c r="BD168"/>
  <c r="AN168"/>
  <c r="BU168" s="1"/>
  <c r="BZ167"/>
  <c r="BU167"/>
  <c r="BT167"/>
  <c r="BQ167"/>
  <c r="BP167"/>
  <c r="BX167" s="1"/>
  <c r="BN167"/>
  <c r="BM167"/>
  <c r="BL167"/>
  <c r="BK167"/>
  <c r="BJ167"/>
  <c r="BI167"/>
  <c r="BH167"/>
  <c r="BO167" s="1"/>
  <c r="BG167"/>
  <c r="BF167"/>
  <c r="BE167"/>
  <c r="CA167" s="1"/>
  <c r="BD167"/>
  <c r="AN167"/>
  <c r="BW167" s="1"/>
  <c r="BZ166"/>
  <c r="BU166"/>
  <c r="BT166"/>
  <c r="BQ166"/>
  <c r="BP166"/>
  <c r="BX166" s="1"/>
  <c r="BN166"/>
  <c r="BM166"/>
  <c r="BL166"/>
  <c r="BK166"/>
  <c r="BJ166"/>
  <c r="BI166"/>
  <c r="BH166"/>
  <c r="BO166" s="1"/>
  <c r="BG166"/>
  <c r="BF166"/>
  <c r="BE166"/>
  <c r="CA166" s="1"/>
  <c r="BD166"/>
  <c r="AN166"/>
  <c r="BW166" s="1"/>
  <c r="BZ165"/>
  <c r="BU165"/>
  <c r="BT165"/>
  <c r="BQ165"/>
  <c r="BP165"/>
  <c r="BX165" s="1"/>
  <c r="BN165"/>
  <c r="BM165"/>
  <c r="BL165"/>
  <c r="BK165"/>
  <c r="BJ165"/>
  <c r="BI165"/>
  <c r="BH165"/>
  <c r="BO165" s="1"/>
  <c r="BG165"/>
  <c r="BF165"/>
  <c r="BE165"/>
  <c r="CA165" s="1"/>
  <c r="BD165"/>
  <c r="AN165"/>
  <c r="BW165" s="1"/>
  <c r="BZ164"/>
  <c r="BU164"/>
  <c r="BT164"/>
  <c r="BQ164"/>
  <c r="BP164"/>
  <c r="BX164" s="1"/>
  <c r="BN164"/>
  <c r="BM164"/>
  <c r="BL164"/>
  <c r="BK164"/>
  <c r="BJ164"/>
  <c r="BI164"/>
  <c r="BH164"/>
  <c r="BO164" s="1"/>
  <c r="BG164"/>
  <c r="BF164"/>
  <c r="BE164"/>
  <c r="CA164" s="1"/>
  <c r="BD164"/>
  <c r="AN164"/>
  <c r="BW164" s="1"/>
  <c r="BZ163"/>
  <c r="BU163"/>
  <c r="BT163"/>
  <c r="BQ163"/>
  <c r="BP163"/>
  <c r="BX163" s="1"/>
  <c r="BN163"/>
  <c r="BM163"/>
  <c r="BL163"/>
  <c r="BK163"/>
  <c r="BJ163"/>
  <c r="BI163"/>
  <c r="BH163"/>
  <c r="BO163" s="1"/>
  <c r="BG163"/>
  <c r="BF163"/>
  <c r="BE163"/>
  <c r="CA163" s="1"/>
  <c r="BD163"/>
  <c r="AN163"/>
  <c r="BW163" s="1"/>
  <c r="BZ162"/>
  <c r="BU162"/>
  <c r="BT162"/>
  <c r="BQ162"/>
  <c r="BP162"/>
  <c r="BX162" s="1"/>
  <c r="BN162"/>
  <c r="BM162"/>
  <c r="BL162"/>
  <c r="BK162"/>
  <c r="BJ162"/>
  <c r="BI162"/>
  <c r="BH162"/>
  <c r="BO162" s="1"/>
  <c r="BG162"/>
  <c r="BF162"/>
  <c r="BE162"/>
  <c r="CA162" s="1"/>
  <c r="BD162"/>
  <c r="AN162"/>
  <c r="BW162" s="1"/>
  <c r="BZ161"/>
  <c r="BU161"/>
  <c r="BT161"/>
  <c r="BQ161"/>
  <c r="BP161"/>
  <c r="BX161" s="1"/>
  <c r="BN161"/>
  <c r="BM161"/>
  <c r="BL161"/>
  <c r="BK161"/>
  <c r="BJ161"/>
  <c r="BI161"/>
  <c r="BH161"/>
  <c r="BO161" s="1"/>
  <c r="BG161"/>
  <c r="BF161"/>
  <c r="BE161"/>
  <c r="CA161" s="1"/>
  <c r="BD161"/>
  <c r="AN161"/>
  <c r="BW161" s="1"/>
  <c r="BZ160"/>
  <c r="BU160"/>
  <c r="BT160"/>
  <c r="BQ160"/>
  <c r="BP160"/>
  <c r="BX160" s="1"/>
  <c r="BN160"/>
  <c r="BM160"/>
  <c r="BL160"/>
  <c r="BK160"/>
  <c r="BJ160"/>
  <c r="BI160"/>
  <c r="BH160"/>
  <c r="BO160" s="1"/>
  <c r="BG160"/>
  <c r="BF160"/>
  <c r="BE160"/>
  <c r="CA160" s="1"/>
  <c r="BD160"/>
  <c r="AN160"/>
  <c r="BW160" s="1"/>
  <c r="BZ159"/>
  <c r="BU159"/>
  <c r="BT159"/>
  <c r="BQ159"/>
  <c r="BP159"/>
  <c r="BX159" s="1"/>
  <c r="BN159"/>
  <c r="BM159"/>
  <c r="BL159"/>
  <c r="BK159"/>
  <c r="BJ159"/>
  <c r="BI159"/>
  <c r="BH159"/>
  <c r="BO159" s="1"/>
  <c r="BG159"/>
  <c r="BF159"/>
  <c r="BE159"/>
  <c r="CA159" s="1"/>
  <c r="BD159"/>
  <c r="AN159"/>
  <c r="BW159" s="1"/>
  <c r="BZ158"/>
  <c r="BU158"/>
  <c r="BT158"/>
  <c r="BQ158"/>
  <c r="BP158"/>
  <c r="BX158" s="1"/>
  <c r="BN158"/>
  <c r="BM158"/>
  <c r="BL158"/>
  <c r="BK158"/>
  <c r="BJ158"/>
  <c r="BI158"/>
  <c r="BH158"/>
  <c r="BO158" s="1"/>
  <c r="BG158"/>
  <c r="BF158"/>
  <c r="BE158"/>
  <c r="CA158" s="1"/>
  <c r="BD158"/>
  <c r="AN158"/>
  <c r="BW158" s="1"/>
  <c r="BZ157"/>
  <c r="BU157"/>
  <c r="BT157"/>
  <c r="BQ157"/>
  <c r="BP157"/>
  <c r="BX157" s="1"/>
  <c r="BN157"/>
  <c r="BM157"/>
  <c r="BL157"/>
  <c r="BK157"/>
  <c r="BJ157"/>
  <c r="BI157"/>
  <c r="BH157"/>
  <c r="BO157" s="1"/>
  <c r="BG157"/>
  <c r="BF157"/>
  <c r="BE157"/>
  <c r="CA157" s="1"/>
  <c r="BD157"/>
  <c r="AN157"/>
  <c r="BW157" s="1"/>
  <c r="BZ156"/>
  <c r="BU156"/>
  <c r="BT156"/>
  <c r="BQ156"/>
  <c r="BP156"/>
  <c r="BX156" s="1"/>
  <c r="BN156"/>
  <c r="BM156"/>
  <c r="BL156"/>
  <c r="BK156"/>
  <c r="BJ156"/>
  <c r="BI156"/>
  <c r="BH156"/>
  <c r="BO156" s="1"/>
  <c r="BG156"/>
  <c r="BF156"/>
  <c r="BE156"/>
  <c r="CA156" s="1"/>
  <c r="BD156"/>
  <c r="AN156"/>
  <c r="BW156" s="1"/>
  <c r="BZ155"/>
  <c r="BU155"/>
  <c r="BT155"/>
  <c r="BQ155"/>
  <c r="BP155"/>
  <c r="BX155" s="1"/>
  <c r="BN155"/>
  <c r="BM155"/>
  <c r="BL155"/>
  <c r="BK155"/>
  <c r="BJ155"/>
  <c r="BI155"/>
  <c r="BH155"/>
  <c r="BO155" s="1"/>
  <c r="BG155"/>
  <c r="BF155"/>
  <c r="BE155"/>
  <c r="CA155" s="1"/>
  <c r="BD155"/>
  <c r="AN155"/>
  <c r="BW155" s="1"/>
  <c r="BZ154"/>
  <c r="BU154"/>
  <c r="BT154"/>
  <c r="BQ154"/>
  <c r="BP154"/>
  <c r="BX154" s="1"/>
  <c r="BN154"/>
  <c r="BM154"/>
  <c r="BL154"/>
  <c r="BK154"/>
  <c r="BJ154"/>
  <c r="BI154"/>
  <c r="BH154"/>
  <c r="BO154" s="1"/>
  <c r="BG154"/>
  <c r="BF154"/>
  <c r="BE154"/>
  <c r="CA154" s="1"/>
  <c r="BD154"/>
  <c r="AN154"/>
  <c r="BW154" s="1"/>
  <c r="BZ153"/>
  <c r="BU153"/>
  <c r="BT153"/>
  <c r="BQ153"/>
  <c r="BP153"/>
  <c r="BX153" s="1"/>
  <c r="BN153"/>
  <c r="BM153"/>
  <c r="BL153"/>
  <c r="BK153"/>
  <c r="BJ153"/>
  <c r="BI153"/>
  <c r="BH153"/>
  <c r="BO153" s="1"/>
  <c r="BG153"/>
  <c r="BF153"/>
  <c r="BE153"/>
  <c r="CA153" s="1"/>
  <c r="BD153"/>
  <c r="AN153"/>
  <c r="BW153" s="1"/>
  <c r="BZ152"/>
  <c r="BU152"/>
  <c r="BT152"/>
  <c r="BQ152"/>
  <c r="BP152"/>
  <c r="BX152" s="1"/>
  <c r="BN152"/>
  <c r="BM152"/>
  <c r="BL152"/>
  <c r="BK152"/>
  <c r="BJ152"/>
  <c r="BI152"/>
  <c r="BH152"/>
  <c r="BO152" s="1"/>
  <c r="BG152"/>
  <c r="BF152"/>
  <c r="BE152"/>
  <c r="CA152" s="1"/>
  <c r="BD152"/>
  <c r="AN152"/>
  <c r="BW152" s="1"/>
  <c r="BZ151"/>
  <c r="BU151"/>
  <c r="BT151"/>
  <c r="BQ151"/>
  <c r="BP151"/>
  <c r="BX151" s="1"/>
  <c r="BN151"/>
  <c r="BM151"/>
  <c r="BL151"/>
  <c r="BK151"/>
  <c r="BJ151"/>
  <c r="BI151"/>
  <c r="BH151"/>
  <c r="BO151" s="1"/>
  <c r="BG151"/>
  <c r="BF151"/>
  <c r="BE151"/>
  <c r="CA151" s="1"/>
  <c r="BD151"/>
  <c r="AN151"/>
  <c r="BW151" s="1"/>
  <c r="BZ150"/>
  <c r="BU150"/>
  <c r="BT150"/>
  <c r="BQ150"/>
  <c r="BP150"/>
  <c r="BX150" s="1"/>
  <c r="BN150"/>
  <c r="BM150"/>
  <c r="BL150"/>
  <c r="BK150"/>
  <c r="BJ150"/>
  <c r="BI150"/>
  <c r="BH150"/>
  <c r="BO150" s="1"/>
  <c r="BG150"/>
  <c r="BF150"/>
  <c r="BE150"/>
  <c r="CA150" s="1"/>
  <c r="BD150"/>
  <c r="AN150"/>
  <c r="BW150" s="1"/>
  <c r="BZ149"/>
  <c r="BU149"/>
  <c r="BT149"/>
  <c r="BQ149"/>
  <c r="BP149"/>
  <c r="BX149" s="1"/>
  <c r="BN149"/>
  <c r="BM149"/>
  <c r="BL149"/>
  <c r="BK149"/>
  <c r="BJ149"/>
  <c r="BI149"/>
  <c r="BH149"/>
  <c r="BO149" s="1"/>
  <c r="BG149"/>
  <c r="BF149"/>
  <c r="BE149"/>
  <c r="CA149" s="1"/>
  <c r="BD149"/>
  <c r="AN149"/>
  <c r="BW149" s="1"/>
  <c r="BZ148"/>
  <c r="BU148"/>
  <c r="BT148"/>
  <c r="BQ148"/>
  <c r="BP148"/>
  <c r="BX148" s="1"/>
  <c r="BN148"/>
  <c r="BM148"/>
  <c r="BL148"/>
  <c r="BK148"/>
  <c r="BJ148"/>
  <c r="BI148"/>
  <c r="BH148"/>
  <c r="BO148" s="1"/>
  <c r="BG148"/>
  <c r="BF148"/>
  <c r="BE148"/>
  <c r="CA148" s="1"/>
  <c r="BD148"/>
  <c r="AN148"/>
  <c r="BW148" s="1"/>
  <c r="BZ147"/>
  <c r="BU147"/>
  <c r="BT147"/>
  <c r="BQ147"/>
  <c r="BP147"/>
  <c r="BX147" s="1"/>
  <c r="BN147"/>
  <c r="BM147"/>
  <c r="BL147"/>
  <c r="BK147"/>
  <c r="BJ147"/>
  <c r="BI147"/>
  <c r="BH147"/>
  <c r="BO147" s="1"/>
  <c r="BG147"/>
  <c r="BF147"/>
  <c r="BE147"/>
  <c r="CA147" s="1"/>
  <c r="BD147"/>
  <c r="AN147"/>
  <c r="BW147" s="1"/>
  <c r="BZ146"/>
  <c r="BU146"/>
  <c r="BT146"/>
  <c r="BQ146"/>
  <c r="BP146"/>
  <c r="BX146" s="1"/>
  <c r="BN146"/>
  <c r="BM146"/>
  <c r="BL146"/>
  <c r="BK146"/>
  <c r="BJ146"/>
  <c r="BI146"/>
  <c r="BH146"/>
  <c r="BO146" s="1"/>
  <c r="BG146"/>
  <c r="BF146"/>
  <c r="BE146"/>
  <c r="CA146" s="1"/>
  <c r="BD146"/>
  <c r="AN146"/>
  <c r="BW146" s="1"/>
  <c r="BZ145"/>
  <c r="BU145"/>
  <c r="BT145"/>
  <c r="BQ145"/>
  <c r="BP145"/>
  <c r="BX145" s="1"/>
  <c r="BN145"/>
  <c r="BM145"/>
  <c r="BL145"/>
  <c r="BK145"/>
  <c r="BJ145"/>
  <c r="BI145"/>
  <c r="BH145"/>
  <c r="BO145" s="1"/>
  <c r="BG145"/>
  <c r="BF145"/>
  <c r="BE145"/>
  <c r="CA145" s="1"/>
  <c r="BD145"/>
  <c r="AN145"/>
  <c r="BW145" s="1"/>
  <c r="BZ144"/>
  <c r="BU144"/>
  <c r="BT144"/>
  <c r="BQ144"/>
  <c r="BP144"/>
  <c r="BX144" s="1"/>
  <c r="BN144"/>
  <c r="BM144"/>
  <c r="BL144"/>
  <c r="BK144"/>
  <c r="BJ144"/>
  <c r="BI144"/>
  <c r="BH144"/>
  <c r="BO144" s="1"/>
  <c r="BG144"/>
  <c r="BF144"/>
  <c r="BE144"/>
  <c r="CA144" s="1"/>
  <c r="BD144"/>
  <c r="AN144"/>
  <c r="BW144" s="1"/>
  <c r="BZ143"/>
  <c r="BU143"/>
  <c r="BT143"/>
  <c r="BQ143"/>
  <c r="BP143"/>
  <c r="BX143" s="1"/>
  <c r="BN143"/>
  <c r="BM143"/>
  <c r="BL143"/>
  <c r="BK143"/>
  <c r="BJ143"/>
  <c r="BI143"/>
  <c r="BH143"/>
  <c r="BO143" s="1"/>
  <c r="BG143"/>
  <c r="BF143"/>
  <c r="BE143"/>
  <c r="CA143" s="1"/>
  <c r="BD143"/>
  <c r="AN143"/>
  <c r="BW143" s="1"/>
  <c r="BZ142"/>
  <c r="BW142"/>
  <c r="BV142"/>
  <c r="BQ142"/>
  <c r="BP142"/>
  <c r="BX142" s="1"/>
  <c r="BN142"/>
  <c r="BM142"/>
  <c r="BL142"/>
  <c r="BK142"/>
  <c r="BJ142"/>
  <c r="BI142"/>
  <c r="BH142"/>
  <c r="BO142" s="1"/>
  <c r="BG142"/>
  <c r="BF142"/>
  <c r="BE142"/>
  <c r="CA142" s="1"/>
  <c r="BD142"/>
  <c r="AN142"/>
  <c r="BU142" s="1"/>
  <c r="BZ141"/>
  <c r="BW141"/>
  <c r="BV141"/>
  <c r="BU141"/>
  <c r="BT141"/>
  <c r="BQ141"/>
  <c r="BP141"/>
  <c r="BX141" s="1"/>
  <c r="BN141"/>
  <c r="BM141"/>
  <c r="BL141"/>
  <c r="BK141"/>
  <c r="BJ141"/>
  <c r="BI141"/>
  <c r="BH141"/>
  <c r="BO141" s="1"/>
  <c r="BG141"/>
  <c r="BF141"/>
  <c r="BE141"/>
  <c r="CA141" s="1"/>
  <c r="BD141"/>
  <c r="AN141"/>
  <c r="AU141" s="1"/>
  <c r="BZ140"/>
  <c r="BU140"/>
  <c r="BT140"/>
  <c r="BQ140"/>
  <c r="BP140"/>
  <c r="BX140" s="1"/>
  <c r="BN140"/>
  <c r="BM140"/>
  <c r="BL140"/>
  <c r="BK140"/>
  <c r="BJ140"/>
  <c r="BI140"/>
  <c r="BH140"/>
  <c r="BO140" s="1"/>
  <c r="BG140"/>
  <c r="BF140"/>
  <c r="BE140"/>
  <c r="CA140" s="1"/>
  <c r="BD140"/>
  <c r="AN140"/>
  <c r="BW140" s="1"/>
  <c r="BZ139"/>
  <c r="BU139"/>
  <c r="BT139"/>
  <c r="BQ139"/>
  <c r="BP139"/>
  <c r="BX139" s="1"/>
  <c r="BN139"/>
  <c r="BM139"/>
  <c r="BL139"/>
  <c r="BK139"/>
  <c r="BJ139"/>
  <c r="BI139"/>
  <c r="BH139"/>
  <c r="BO139" s="1"/>
  <c r="BG139"/>
  <c r="BF139"/>
  <c r="BE139"/>
  <c r="CA139" s="1"/>
  <c r="BD139"/>
  <c r="AN139"/>
  <c r="BW139" s="1"/>
  <c r="BZ138"/>
  <c r="BU138"/>
  <c r="BT138"/>
  <c r="BQ138"/>
  <c r="BP138"/>
  <c r="BX138" s="1"/>
  <c r="BN138"/>
  <c r="BM138"/>
  <c r="BL138"/>
  <c r="BK138"/>
  <c r="BJ138"/>
  <c r="BI138"/>
  <c r="BH138"/>
  <c r="BO138" s="1"/>
  <c r="BG138"/>
  <c r="BF138"/>
  <c r="BE138"/>
  <c r="CA138" s="1"/>
  <c r="BD138"/>
  <c r="AN138"/>
  <c r="BW138" s="1"/>
  <c r="BZ137"/>
  <c r="BU137"/>
  <c r="BT137"/>
  <c r="BQ137"/>
  <c r="BP137"/>
  <c r="BX137" s="1"/>
  <c r="BN137"/>
  <c r="BM137"/>
  <c r="BL137"/>
  <c r="BK137"/>
  <c r="BJ137"/>
  <c r="BI137"/>
  <c r="BH137"/>
  <c r="BO137" s="1"/>
  <c r="BG137"/>
  <c r="BF137"/>
  <c r="BE137"/>
  <c r="CA137" s="1"/>
  <c r="BD137"/>
  <c r="AN137"/>
  <c r="BW137" s="1"/>
  <c r="BZ136"/>
  <c r="BU136"/>
  <c r="BT136"/>
  <c r="BQ136"/>
  <c r="BP136"/>
  <c r="BX136" s="1"/>
  <c r="BN136"/>
  <c r="BM136"/>
  <c r="BL136"/>
  <c r="BK136"/>
  <c r="BJ136"/>
  <c r="BI136"/>
  <c r="BH136"/>
  <c r="BO136" s="1"/>
  <c r="BG136"/>
  <c r="BF136"/>
  <c r="BE136"/>
  <c r="CA136" s="1"/>
  <c r="BD136"/>
  <c r="AN136"/>
  <c r="BW136" s="1"/>
  <c r="BZ135"/>
  <c r="BU135"/>
  <c r="BT135"/>
  <c r="BQ135"/>
  <c r="BP135"/>
  <c r="BX135" s="1"/>
  <c r="BN135"/>
  <c r="BM135"/>
  <c r="BL135"/>
  <c r="BK135"/>
  <c r="BJ135"/>
  <c r="BI135"/>
  <c r="BH135"/>
  <c r="BO135" s="1"/>
  <c r="BG135"/>
  <c r="BF135"/>
  <c r="BE135"/>
  <c r="CA135" s="1"/>
  <c r="BD135"/>
  <c r="AN135"/>
  <c r="BW135" s="1"/>
  <c r="BZ134"/>
  <c r="BU134"/>
  <c r="BT134"/>
  <c r="BQ134"/>
  <c r="BP134"/>
  <c r="BX134" s="1"/>
  <c r="BN134"/>
  <c r="BM134"/>
  <c r="BL134"/>
  <c r="BK134"/>
  <c r="BJ134"/>
  <c r="BI134"/>
  <c r="BH134"/>
  <c r="BO134" s="1"/>
  <c r="BG134"/>
  <c r="BF134"/>
  <c r="BE134"/>
  <c r="CA134" s="1"/>
  <c r="BD134"/>
  <c r="AN134"/>
  <c r="BW134" s="1"/>
  <c r="BZ133"/>
  <c r="BU133"/>
  <c r="BT133"/>
  <c r="BQ133"/>
  <c r="BP133"/>
  <c r="BX133" s="1"/>
  <c r="BN133"/>
  <c r="BM133"/>
  <c r="BL133"/>
  <c r="BK133"/>
  <c r="BJ133"/>
  <c r="BI133"/>
  <c r="BH133"/>
  <c r="BO133" s="1"/>
  <c r="BG133"/>
  <c r="BF133"/>
  <c r="BE133"/>
  <c r="CA133" s="1"/>
  <c r="BD133"/>
  <c r="AN133"/>
  <c r="BW133" s="1"/>
  <c r="BZ132"/>
  <c r="BU132"/>
  <c r="BT132"/>
  <c r="BQ132"/>
  <c r="BP132"/>
  <c r="BX132" s="1"/>
  <c r="BN132"/>
  <c r="BM132"/>
  <c r="BL132"/>
  <c r="BK132"/>
  <c r="BJ132"/>
  <c r="BI132"/>
  <c r="BH132"/>
  <c r="BO132" s="1"/>
  <c r="BG132"/>
  <c r="BF132"/>
  <c r="BE132"/>
  <c r="CA132" s="1"/>
  <c r="BD132"/>
  <c r="AN132"/>
  <c r="BW132" s="1"/>
  <c r="BZ131"/>
  <c r="BU131"/>
  <c r="BT131"/>
  <c r="BQ131"/>
  <c r="BP131"/>
  <c r="BX131" s="1"/>
  <c r="BN131"/>
  <c r="BM131"/>
  <c r="BL131"/>
  <c r="BK131"/>
  <c r="BJ131"/>
  <c r="BI131"/>
  <c r="BH131"/>
  <c r="BO131" s="1"/>
  <c r="BG131"/>
  <c r="BF131"/>
  <c r="BE131"/>
  <c r="CA131" s="1"/>
  <c r="BD131"/>
  <c r="AN131"/>
  <c r="BW131" s="1"/>
  <c r="BZ130"/>
  <c r="BU130"/>
  <c r="BT130"/>
  <c r="BQ130"/>
  <c r="BP130"/>
  <c r="BX130" s="1"/>
  <c r="BN130"/>
  <c r="BM130"/>
  <c r="BL130"/>
  <c r="BK130"/>
  <c r="BJ130"/>
  <c r="BI130"/>
  <c r="BH130"/>
  <c r="BO130" s="1"/>
  <c r="BG130"/>
  <c r="BF130"/>
  <c r="BE130"/>
  <c r="CA130" s="1"/>
  <c r="BD130"/>
  <c r="AN130"/>
  <c r="BW130" s="1"/>
  <c r="BZ129"/>
  <c r="BU129"/>
  <c r="BT129"/>
  <c r="BQ129"/>
  <c r="BP129"/>
  <c r="BX129" s="1"/>
  <c r="BN129"/>
  <c r="BM129"/>
  <c r="BL129"/>
  <c r="BK129"/>
  <c r="BJ129"/>
  <c r="BI129"/>
  <c r="BH129"/>
  <c r="BO129" s="1"/>
  <c r="BG129"/>
  <c r="BF129"/>
  <c r="BE129"/>
  <c r="CA129" s="1"/>
  <c r="BD129"/>
  <c r="AN129"/>
  <c r="BW129" s="1"/>
  <c r="BZ128"/>
  <c r="BU128"/>
  <c r="BT128"/>
  <c r="BQ128"/>
  <c r="BP128"/>
  <c r="BX128" s="1"/>
  <c r="BN128"/>
  <c r="BM128"/>
  <c r="BL128"/>
  <c r="BK128"/>
  <c r="BJ128"/>
  <c r="BI128"/>
  <c r="BH128"/>
  <c r="BO128" s="1"/>
  <c r="BG128"/>
  <c r="BF128"/>
  <c r="BE128"/>
  <c r="CA128" s="1"/>
  <c r="BD128"/>
  <c r="AN128"/>
  <c r="BW128" s="1"/>
  <c r="BZ127"/>
  <c r="BW127"/>
  <c r="BV127"/>
  <c r="BQ127"/>
  <c r="BP127"/>
  <c r="BX127" s="1"/>
  <c r="BN127"/>
  <c r="BM127"/>
  <c r="BL127"/>
  <c r="BK127"/>
  <c r="BJ127"/>
  <c r="BI127"/>
  <c r="BH127"/>
  <c r="BO127" s="1"/>
  <c r="BG127"/>
  <c r="BF127"/>
  <c r="BE127"/>
  <c r="CA127" s="1"/>
  <c r="BD127"/>
  <c r="AN127"/>
  <c r="BU127" s="1"/>
  <c r="BZ126"/>
  <c r="BW126"/>
  <c r="BV126"/>
  <c r="BU126"/>
  <c r="BT126"/>
  <c r="BQ126"/>
  <c r="BP126"/>
  <c r="BX126" s="1"/>
  <c r="BN126"/>
  <c r="BM126"/>
  <c r="BL126"/>
  <c r="BK126"/>
  <c r="BJ126"/>
  <c r="BI126"/>
  <c r="BH126"/>
  <c r="BO126" s="1"/>
  <c r="BG126"/>
  <c r="BF126"/>
  <c r="BE126"/>
  <c r="CA126" s="1"/>
  <c r="BD126"/>
  <c r="AN126"/>
  <c r="AU126" s="1"/>
  <c r="BZ125"/>
  <c r="BW125"/>
  <c r="BV125"/>
  <c r="BU125"/>
  <c r="BT125"/>
  <c r="BQ125"/>
  <c r="BP125"/>
  <c r="BX125" s="1"/>
  <c r="BN125"/>
  <c r="BM125"/>
  <c r="BL125"/>
  <c r="BK125"/>
  <c r="BJ125"/>
  <c r="BI125"/>
  <c r="BH125"/>
  <c r="BO125" s="1"/>
  <c r="BG125"/>
  <c r="BF125"/>
  <c r="BE125"/>
  <c r="CA125" s="1"/>
  <c r="BD125"/>
  <c r="AN125"/>
  <c r="AU125" s="1"/>
  <c r="BZ124"/>
  <c r="BU124"/>
  <c r="BT124"/>
  <c r="BQ124"/>
  <c r="BP124"/>
  <c r="BX124" s="1"/>
  <c r="BN124"/>
  <c r="BM124"/>
  <c r="BL124"/>
  <c r="BK124"/>
  <c r="BJ124"/>
  <c r="BI124"/>
  <c r="BH124"/>
  <c r="BO124" s="1"/>
  <c r="BG124"/>
  <c r="BF124"/>
  <c r="BE124"/>
  <c r="CA124" s="1"/>
  <c r="BD124"/>
  <c r="AN124"/>
  <c r="BW124" s="1"/>
  <c r="BZ123"/>
  <c r="BU123"/>
  <c r="BT123"/>
  <c r="BQ123"/>
  <c r="BP123"/>
  <c r="BX123" s="1"/>
  <c r="BN123"/>
  <c r="BM123"/>
  <c r="BL123"/>
  <c r="BK123"/>
  <c r="BJ123"/>
  <c r="BI123"/>
  <c r="BH123"/>
  <c r="BO123" s="1"/>
  <c r="BG123"/>
  <c r="BF123"/>
  <c r="BE123"/>
  <c r="CA123" s="1"/>
  <c r="BD123"/>
  <c r="AN123"/>
  <c r="BW123" s="1"/>
  <c r="BZ122"/>
  <c r="BU122"/>
  <c r="BT122"/>
  <c r="BQ122"/>
  <c r="BP122"/>
  <c r="BX122" s="1"/>
  <c r="BN122"/>
  <c r="BM122"/>
  <c r="BL122"/>
  <c r="BK122"/>
  <c r="BJ122"/>
  <c r="BI122"/>
  <c r="BH122"/>
  <c r="BO122" s="1"/>
  <c r="BG122"/>
  <c r="BF122"/>
  <c r="BE122"/>
  <c r="CA122" s="1"/>
  <c r="BD122"/>
  <c r="AN122"/>
  <c r="BW122" s="1"/>
  <c r="BZ121"/>
  <c r="BU121"/>
  <c r="BT121"/>
  <c r="BQ121"/>
  <c r="BP121"/>
  <c r="BX121" s="1"/>
  <c r="BN121"/>
  <c r="BM121"/>
  <c r="BL121"/>
  <c r="BK121"/>
  <c r="BJ121"/>
  <c r="BI121"/>
  <c r="BH121"/>
  <c r="BO121" s="1"/>
  <c r="BG121"/>
  <c r="BF121"/>
  <c r="BE121"/>
  <c r="CA121" s="1"/>
  <c r="BD121"/>
  <c r="AN121"/>
  <c r="BW121" s="1"/>
  <c r="BZ120"/>
  <c r="BW120"/>
  <c r="BV120"/>
  <c r="BQ120"/>
  <c r="BP120"/>
  <c r="BX120" s="1"/>
  <c r="BN120"/>
  <c r="BM120"/>
  <c r="BL120"/>
  <c r="BK120"/>
  <c r="BJ120"/>
  <c r="BI120"/>
  <c r="BH120"/>
  <c r="BO120" s="1"/>
  <c r="BG120"/>
  <c r="BF120"/>
  <c r="BE120"/>
  <c r="CA120" s="1"/>
  <c r="BD120"/>
  <c r="AN120"/>
  <c r="BU120" s="1"/>
  <c r="BZ119"/>
  <c r="BW119"/>
  <c r="BV119"/>
  <c r="BQ119"/>
  <c r="BP119"/>
  <c r="BX119" s="1"/>
  <c r="BN119"/>
  <c r="BM119"/>
  <c r="BL119"/>
  <c r="BK119"/>
  <c r="BJ119"/>
  <c r="BI119"/>
  <c r="BH119"/>
  <c r="BO119" s="1"/>
  <c r="BG119"/>
  <c r="BF119"/>
  <c r="BE119"/>
  <c r="CA119" s="1"/>
  <c r="BD119"/>
  <c r="AN119"/>
  <c r="BU119" s="1"/>
  <c r="BZ118"/>
  <c r="BU118"/>
  <c r="BT118"/>
  <c r="BQ118"/>
  <c r="BP118"/>
  <c r="BX118" s="1"/>
  <c r="BN118"/>
  <c r="BM118"/>
  <c r="BL118"/>
  <c r="BK118"/>
  <c r="BJ118"/>
  <c r="BI118"/>
  <c r="BH118"/>
  <c r="BO118" s="1"/>
  <c r="BG118"/>
  <c r="BF118"/>
  <c r="BE118"/>
  <c r="CA118" s="1"/>
  <c r="BD118"/>
  <c r="AN118"/>
  <c r="BW118" s="1"/>
  <c r="BZ117"/>
  <c r="BU117"/>
  <c r="BT117"/>
  <c r="BQ117"/>
  <c r="BP117"/>
  <c r="BX117" s="1"/>
  <c r="BN117"/>
  <c r="BM117"/>
  <c r="BL117"/>
  <c r="BK117"/>
  <c r="BJ117"/>
  <c r="BI117"/>
  <c r="BH117"/>
  <c r="BO117" s="1"/>
  <c r="BG117"/>
  <c r="BF117"/>
  <c r="BE117"/>
  <c r="CA117" s="1"/>
  <c r="BD117"/>
  <c r="AN117"/>
  <c r="BW117" s="1"/>
  <c r="BZ116"/>
  <c r="BU116"/>
  <c r="BT116"/>
  <c r="BQ116"/>
  <c r="BP116"/>
  <c r="BX116" s="1"/>
  <c r="BN116"/>
  <c r="BM116"/>
  <c r="BL116"/>
  <c r="BK116"/>
  <c r="BJ116"/>
  <c r="BI116"/>
  <c r="BH116"/>
  <c r="BO116" s="1"/>
  <c r="BG116"/>
  <c r="BF116"/>
  <c r="BE116"/>
  <c r="CA116" s="1"/>
  <c r="BD116"/>
  <c r="AN116"/>
  <c r="BW116" s="1"/>
  <c r="BZ115"/>
  <c r="BW115"/>
  <c r="BV115"/>
  <c r="BQ115"/>
  <c r="BP115"/>
  <c r="BX115" s="1"/>
  <c r="BN115"/>
  <c r="BM115"/>
  <c r="BL115"/>
  <c r="BK115"/>
  <c r="BJ115"/>
  <c r="BI115"/>
  <c r="BH115"/>
  <c r="BO115" s="1"/>
  <c r="BG115"/>
  <c r="BF115"/>
  <c r="BE115"/>
  <c r="CA115" s="1"/>
  <c r="BD115"/>
  <c r="AN115"/>
  <c r="BU115" s="1"/>
  <c r="BZ114"/>
  <c r="BU114"/>
  <c r="BT114"/>
  <c r="BQ114"/>
  <c r="BP114"/>
  <c r="BX114" s="1"/>
  <c r="BN114"/>
  <c r="BM114"/>
  <c r="BL114"/>
  <c r="BK114"/>
  <c r="BJ114"/>
  <c r="BI114"/>
  <c r="BH114"/>
  <c r="BO114" s="1"/>
  <c r="BG114"/>
  <c r="BF114"/>
  <c r="BE114"/>
  <c r="CA114" s="1"/>
  <c r="BD114"/>
  <c r="AN114"/>
  <c r="BW114" s="1"/>
  <c r="BZ113"/>
  <c r="BW113"/>
  <c r="BV113"/>
  <c r="BQ113"/>
  <c r="BP113"/>
  <c r="BX113" s="1"/>
  <c r="BN113"/>
  <c r="BM113"/>
  <c r="BL113"/>
  <c r="BK113"/>
  <c r="BJ113"/>
  <c r="BI113"/>
  <c r="BH113"/>
  <c r="BO113" s="1"/>
  <c r="BG113"/>
  <c r="BF113"/>
  <c r="BE113"/>
  <c r="CA113" s="1"/>
  <c r="BD113"/>
  <c r="AN113"/>
  <c r="BU113" s="1"/>
  <c r="BZ112"/>
  <c r="BW112"/>
  <c r="BV112"/>
  <c r="BU112"/>
  <c r="BT112"/>
  <c r="BQ112"/>
  <c r="BP112"/>
  <c r="BX112" s="1"/>
  <c r="BN112"/>
  <c r="BM112"/>
  <c r="BL112"/>
  <c r="BK112"/>
  <c r="BJ112"/>
  <c r="BI112"/>
  <c r="BH112"/>
  <c r="BO112" s="1"/>
  <c r="BG112"/>
  <c r="BF112"/>
  <c r="BE112"/>
  <c r="CA112" s="1"/>
  <c r="BD112"/>
  <c r="AN112"/>
  <c r="AU112" s="1"/>
  <c r="BZ111"/>
  <c r="BU111"/>
  <c r="BT111"/>
  <c r="BQ111"/>
  <c r="BP111"/>
  <c r="BX111" s="1"/>
  <c r="BN111"/>
  <c r="BM111"/>
  <c r="BL111"/>
  <c r="BK111"/>
  <c r="BJ111"/>
  <c r="BI111"/>
  <c r="BH111"/>
  <c r="BO111" s="1"/>
  <c r="BG111"/>
  <c r="BF111"/>
  <c r="BE111"/>
  <c r="CA111" s="1"/>
  <c r="BD111"/>
  <c r="AN111"/>
  <c r="BW111" s="1"/>
  <c r="BZ110"/>
  <c r="BU110"/>
  <c r="BT110"/>
  <c r="BQ110"/>
  <c r="BP110"/>
  <c r="BX110" s="1"/>
  <c r="BN110"/>
  <c r="BM110"/>
  <c r="BL110"/>
  <c r="BK110"/>
  <c r="BJ110"/>
  <c r="BI110"/>
  <c r="BH110"/>
  <c r="BO110" s="1"/>
  <c r="BG110"/>
  <c r="BF110"/>
  <c r="BE110"/>
  <c r="CA110" s="1"/>
  <c r="BD110"/>
  <c r="AN110"/>
  <c r="BW110" s="1"/>
  <c r="BZ109"/>
  <c r="BW109"/>
  <c r="BV109"/>
  <c r="BQ109"/>
  <c r="BP109"/>
  <c r="BX109" s="1"/>
  <c r="BN109"/>
  <c r="BM109"/>
  <c r="BL109"/>
  <c r="BK109"/>
  <c r="BJ109"/>
  <c r="BI109"/>
  <c r="BH109"/>
  <c r="BO109" s="1"/>
  <c r="BG109"/>
  <c r="BF109"/>
  <c r="BE109"/>
  <c r="CA109" s="1"/>
  <c r="BD109"/>
  <c r="AN109"/>
  <c r="BU109" s="1"/>
  <c r="BZ108"/>
  <c r="BU108"/>
  <c r="BT108"/>
  <c r="BQ108"/>
  <c r="BP108"/>
  <c r="BX108" s="1"/>
  <c r="BN108"/>
  <c r="BM108"/>
  <c r="BL108"/>
  <c r="BK108"/>
  <c r="BJ108"/>
  <c r="BI108"/>
  <c r="BH108"/>
  <c r="BO108" s="1"/>
  <c r="BG108"/>
  <c r="BF108"/>
  <c r="BE108"/>
  <c r="CA108" s="1"/>
  <c r="BD108"/>
  <c r="AN108"/>
  <c r="BW108" s="1"/>
  <c r="BZ107"/>
  <c r="BU107"/>
  <c r="BT107"/>
  <c r="BQ107"/>
  <c r="BP107"/>
  <c r="BX107" s="1"/>
  <c r="BN107"/>
  <c r="BM107"/>
  <c r="BL107"/>
  <c r="BK107"/>
  <c r="BJ107"/>
  <c r="BI107"/>
  <c r="BH107"/>
  <c r="BO107" s="1"/>
  <c r="BG107"/>
  <c r="BF107"/>
  <c r="BE107"/>
  <c r="CA107" s="1"/>
  <c r="BD107"/>
  <c r="AN107"/>
  <c r="BW107" s="1"/>
  <c r="BZ106"/>
  <c r="BU106"/>
  <c r="BT106"/>
  <c r="BQ106"/>
  <c r="BP106"/>
  <c r="BX106" s="1"/>
  <c r="BN106"/>
  <c r="BM106"/>
  <c r="BL106"/>
  <c r="BK106"/>
  <c r="BJ106"/>
  <c r="BI106"/>
  <c r="BH106"/>
  <c r="BO106" s="1"/>
  <c r="BG106"/>
  <c r="BF106"/>
  <c r="BE106"/>
  <c r="CA106" s="1"/>
  <c r="BD106"/>
  <c r="AN106"/>
  <c r="BW106" s="1"/>
  <c r="BZ105"/>
  <c r="BU105"/>
  <c r="BT105"/>
  <c r="BQ105"/>
  <c r="BP105"/>
  <c r="BX105" s="1"/>
  <c r="BN105"/>
  <c r="BM105"/>
  <c r="BL105"/>
  <c r="BK105"/>
  <c r="BJ105"/>
  <c r="BI105"/>
  <c r="BH105"/>
  <c r="BO105" s="1"/>
  <c r="BG105"/>
  <c r="BF105"/>
  <c r="BE105"/>
  <c r="CA105" s="1"/>
  <c r="BD105"/>
  <c r="AN105"/>
  <c r="BW105" s="1"/>
  <c r="BZ104"/>
  <c r="BU104"/>
  <c r="BT104"/>
  <c r="BQ104"/>
  <c r="BP104"/>
  <c r="BX104" s="1"/>
  <c r="BN104"/>
  <c r="BM104"/>
  <c r="BL104"/>
  <c r="BK104"/>
  <c r="BJ104"/>
  <c r="BI104"/>
  <c r="BH104"/>
  <c r="BO104" s="1"/>
  <c r="BG104"/>
  <c r="BF104"/>
  <c r="BE104"/>
  <c r="CA104" s="1"/>
  <c r="BD104"/>
  <c r="AN104"/>
  <c r="BW104" s="1"/>
  <c r="BZ103"/>
  <c r="BU103"/>
  <c r="BT103"/>
  <c r="BQ103"/>
  <c r="BP103"/>
  <c r="BX103" s="1"/>
  <c r="BN103"/>
  <c r="BM103"/>
  <c r="BL103"/>
  <c r="BK103"/>
  <c r="BJ103"/>
  <c r="BI103"/>
  <c r="BH103"/>
  <c r="BO103" s="1"/>
  <c r="BG103"/>
  <c r="BF103"/>
  <c r="BE103"/>
  <c r="CA103" s="1"/>
  <c r="BD103"/>
  <c r="AN103"/>
  <c r="BW103" s="1"/>
  <c r="BZ102"/>
  <c r="BU102"/>
  <c r="BT102"/>
  <c r="BQ102"/>
  <c r="BP102"/>
  <c r="BX102" s="1"/>
  <c r="BN102"/>
  <c r="BM102"/>
  <c r="BL102"/>
  <c r="BK102"/>
  <c r="BJ102"/>
  <c r="BI102"/>
  <c r="BH102"/>
  <c r="BO102" s="1"/>
  <c r="BG102"/>
  <c r="BF102"/>
  <c r="BE102"/>
  <c r="CA102" s="1"/>
  <c r="BD102"/>
  <c r="AN102"/>
  <c r="BW102" s="1"/>
  <c r="BZ101"/>
  <c r="BW101"/>
  <c r="BV101"/>
  <c r="BU101"/>
  <c r="BT101"/>
  <c r="BQ101"/>
  <c r="BP101"/>
  <c r="BX101" s="1"/>
  <c r="BN101"/>
  <c r="BM101"/>
  <c r="BL101"/>
  <c r="BK101"/>
  <c r="BJ101"/>
  <c r="BI101"/>
  <c r="BH101"/>
  <c r="BO101" s="1"/>
  <c r="BG101"/>
  <c r="BF101"/>
  <c r="BE101"/>
  <c r="CA101" s="1"/>
  <c r="BD101"/>
  <c r="AN101"/>
  <c r="AU101" s="1"/>
  <c r="BZ100"/>
  <c r="BW100"/>
  <c r="BV100"/>
  <c r="BU100"/>
  <c r="BT100"/>
  <c r="BQ100"/>
  <c r="BP100"/>
  <c r="BX100" s="1"/>
  <c r="BN100"/>
  <c r="BM100"/>
  <c r="BL100"/>
  <c r="BK100"/>
  <c r="BJ100"/>
  <c r="BI100"/>
  <c r="BH100"/>
  <c r="BO100" s="1"/>
  <c r="BG100"/>
  <c r="BF100"/>
  <c r="BE100"/>
  <c r="CA100" s="1"/>
  <c r="BD100"/>
  <c r="AN100"/>
  <c r="AU100" s="1"/>
  <c r="BZ99"/>
  <c r="BW99"/>
  <c r="BV99"/>
  <c r="BU99"/>
  <c r="BT99"/>
  <c r="BQ99"/>
  <c r="BP99"/>
  <c r="BX99" s="1"/>
  <c r="BN99"/>
  <c r="BM99"/>
  <c r="BL99"/>
  <c r="BK99"/>
  <c r="BJ99"/>
  <c r="BI99"/>
  <c r="BH99"/>
  <c r="BO99" s="1"/>
  <c r="BG99"/>
  <c r="BF99"/>
  <c r="BE99"/>
  <c r="CA99" s="1"/>
  <c r="BD99"/>
  <c r="AN99"/>
  <c r="AU99" s="1"/>
  <c r="BZ98"/>
  <c r="BU98"/>
  <c r="BT98"/>
  <c r="BQ98"/>
  <c r="BP98"/>
  <c r="BX98" s="1"/>
  <c r="BN98"/>
  <c r="BM98"/>
  <c r="BL98"/>
  <c r="BK98"/>
  <c r="BJ98"/>
  <c r="BI98"/>
  <c r="BH98"/>
  <c r="BO98" s="1"/>
  <c r="BG98"/>
  <c r="BF98"/>
  <c r="BE98"/>
  <c r="CA98" s="1"/>
  <c r="BD98"/>
  <c r="AN98"/>
  <c r="BW98" s="1"/>
  <c r="BZ97"/>
  <c r="BU97"/>
  <c r="BT97"/>
  <c r="BQ97"/>
  <c r="BP97"/>
  <c r="BX97" s="1"/>
  <c r="BN97"/>
  <c r="BM97"/>
  <c r="BL97"/>
  <c r="BK97"/>
  <c r="BJ97"/>
  <c r="BI97"/>
  <c r="BH97"/>
  <c r="BO97" s="1"/>
  <c r="BG97"/>
  <c r="BF97"/>
  <c r="BE97"/>
  <c r="CA97" s="1"/>
  <c r="BD97"/>
  <c r="AN97"/>
  <c r="BW97" s="1"/>
  <c r="BZ96"/>
  <c r="BU96"/>
  <c r="BT96"/>
  <c r="BQ96"/>
  <c r="BP96"/>
  <c r="BX96" s="1"/>
  <c r="BN96"/>
  <c r="BM96"/>
  <c r="BL96"/>
  <c r="BK96"/>
  <c r="BJ96"/>
  <c r="BI96"/>
  <c r="BH96"/>
  <c r="BO96" s="1"/>
  <c r="BG96"/>
  <c r="BF96"/>
  <c r="BE96"/>
  <c r="CA96" s="1"/>
  <c r="BD96"/>
  <c r="AN96"/>
  <c r="BW96" s="1"/>
  <c r="BZ95"/>
  <c r="BW95"/>
  <c r="BV95"/>
  <c r="BQ95"/>
  <c r="BP95"/>
  <c r="BX95" s="1"/>
  <c r="BN95"/>
  <c r="BM95"/>
  <c r="BL95"/>
  <c r="BK95"/>
  <c r="BJ95"/>
  <c r="BI95"/>
  <c r="BH95"/>
  <c r="BO95" s="1"/>
  <c r="BG95"/>
  <c r="BF95"/>
  <c r="BE95"/>
  <c r="CA95" s="1"/>
  <c r="BD95"/>
  <c r="AN95"/>
  <c r="BU95" s="1"/>
  <c r="BZ94"/>
  <c r="BW94"/>
  <c r="BV94"/>
  <c r="BU94"/>
  <c r="BT94"/>
  <c r="BQ94"/>
  <c r="BP94"/>
  <c r="BX94" s="1"/>
  <c r="BN94"/>
  <c r="BM94"/>
  <c r="BL94"/>
  <c r="BK94"/>
  <c r="BJ94"/>
  <c r="BI94"/>
  <c r="BH94"/>
  <c r="BO94" s="1"/>
  <c r="BG94"/>
  <c r="BF94"/>
  <c r="BE94"/>
  <c r="CA94" s="1"/>
  <c r="BD94"/>
  <c r="AN94"/>
  <c r="AU94" s="1"/>
  <c r="BZ93"/>
  <c r="BW93"/>
  <c r="BV93"/>
  <c r="BQ93"/>
  <c r="BP93"/>
  <c r="BX93" s="1"/>
  <c r="BN93"/>
  <c r="BM93"/>
  <c r="BL93"/>
  <c r="BK93"/>
  <c r="BJ93"/>
  <c r="BI93"/>
  <c r="BH93"/>
  <c r="BO93" s="1"/>
  <c r="BG93"/>
  <c r="BF93"/>
  <c r="BE93"/>
  <c r="CA93" s="1"/>
  <c r="BD93"/>
  <c r="AN93"/>
  <c r="BU93" s="1"/>
  <c r="BZ92"/>
  <c r="BU92"/>
  <c r="BT92"/>
  <c r="BQ92"/>
  <c r="BP92"/>
  <c r="BX92" s="1"/>
  <c r="BN92"/>
  <c r="BM92"/>
  <c r="BL92"/>
  <c r="BK92"/>
  <c r="BJ92"/>
  <c r="BI92"/>
  <c r="BH92"/>
  <c r="BO92" s="1"/>
  <c r="BG92"/>
  <c r="BF92"/>
  <c r="BE92"/>
  <c r="CA92" s="1"/>
  <c r="BD92"/>
  <c r="AN92"/>
  <c r="BW92" s="1"/>
  <c r="BZ91"/>
  <c r="BU91"/>
  <c r="BT91"/>
  <c r="BQ91"/>
  <c r="BP91"/>
  <c r="BX91" s="1"/>
  <c r="BN91"/>
  <c r="BM91"/>
  <c r="BL91"/>
  <c r="BK91"/>
  <c r="BJ91"/>
  <c r="BI91"/>
  <c r="BH91"/>
  <c r="BO91" s="1"/>
  <c r="BG91"/>
  <c r="BF91"/>
  <c r="BE91"/>
  <c r="CA91" s="1"/>
  <c r="BD91"/>
  <c r="AN91"/>
  <c r="BW91" s="1"/>
  <c r="BZ90"/>
  <c r="BW90"/>
  <c r="BV90"/>
  <c r="BQ90"/>
  <c r="BP90"/>
  <c r="BX90" s="1"/>
  <c r="BN90"/>
  <c r="BM90"/>
  <c r="BL90"/>
  <c r="BK90"/>
  <c r="BJ90"/>
  <c r="BI90"/>
  <c r="BH90"/>
  <c r="BO90" s="1"/>
  <c r="BG90"/>
  <c r="BF90"/>
  <c r="BE90"/>
  <c r="CA90" s="1"/>
  <c r="BD90"/>
  <c r="AN90"/>
  <c r="BU90" s="1"/>
  <c r="BZ89"/>
  <c r="BU89"/>
  <c r="BT89"/>
  <c r="BQ89"/>
  <c r="BP89"/>
  <c r="BX89" s="1"/>
  <c r="BN89"/>
  <c r="BM89"/>
  <c r="BL89"/>
  <c r="BK89"/>
  <c r="BJ89"/>
  <c r="BI89"/>
  <c r="BH89"/>
  <c r="BO89" s="1"/>
  <c r="BG89"/>
  <c r="BF89"/>
  <c r="BE89"/>
  <c r="CA89" s="1"/>
  <c r="BD89"/>
  <c r="AN89"/>
  <c r="BW89" s="1"/>
  <c r="BZ88"/>
  <c r="BU88"/>
  <c r="BT88"/>
  <c r="BQ88"/>
  <c r="BP88"/>
  <c r="BX88" s="1"/>
  <c r="BN88"/>
  <c r="BM88"/>
  <c r="BL88"/>
  <c r="BK88"/>
  <c r="BJ88"/>
  <c r="BI88"/>
  <c r="BH88"/>
  <c r="BO88" s="1"/>
  <c r="BG88"/>
  <c r="BF88"/>
  <c r="BE88"/>
  <c r="CA88" s="1"/>
  <c r="BD88"/>
  <c r="AN88"/>
  <c r="BW88" s="1"/>
  <c r="BZ87"/>
  <c r="BU87"/>
  <c r="BT87"/>
  <c r="BQ87"/>
  <c r="BP87"/>
  <c r="BX87" s="1"/>
  <c r="BN87"/>
  <c r="BM87"/>
  <c r="BL87"/>
  <c r="BK87"/>
  <c r="BJ87"/>
  <c r="BI87"/>
  <c r="BH87"/>
  <c r="BO87" s="1"/>
  <c r="BG87"/>
  <c r="BF87"/>
  <c r="BE87"/>
  <c r="CA87" s="1"/>
  <c r="BD87"/>
  <c r="AN87"/>
  <c r="BW87" s="1"/>
  <c r="BZ86"/>
  <c r="BU86"/>
  <c r="BT86"/>
  <c r="BQ86"/>
  <c r="BP86"/>
  <c r="BX86" s="1"/>
  <c r="BN86"/>
  <c r="BM86"/>
  <c r="BL86"/>
  <c r="BK86"/>
  <c r="BJ86"/>
  <c r="BI86"/>
  <c r="BH86"/>
  <c r="BO86" s="1"/>
  <c r="BG86"/>
  <c r="BF86"/>
  <c r="BE86"/>
  <c r="CA86" s="1"/>
  <c r="BD86"/>
  <c r="AN86"/>
  <c r="BW86" s="1"/>
  <c r="BZ85"/>
  <c r="BW85"/>
  <c r="BV85"/>
  <c r="BU85"/>
  <c r="BT85"/>
  <c r="BQ85"/>
  <c r="BP85"/>
  <c r="BX85" s="1"/>
  <c r="BN85"/>
  <c r="BM85"/>
  <c r="BL85"/>
  <c r="BK85"/>
  <c r="BJ85"/>
  <c r="BI85"/>
  <c r="BH85"/>
  <c r="BO85" s="1"/>
  <c r="BG85"/>
  <c r="BF85"/>
  <c r="BE85"/>
  <c r="CA85" s="1"/>
  <c r="BD85"/>
  <c r="AN85"/>
  <c r="AU85" s="1"/>
  <c r="BZ84"/>
  <c r="BU84"/>
  <c r="BT84"/>
  <c r="BQ84"/>
  <c r="BP84"/>
  <c r="BX84" s="1"/>
  <c r="BN84"/>
  <c r="BM84"/>
  <c r="BL84"/>
  <c r="BK84"/>
  <c r="BJ84"/>
  <c r="BI84"/>
  <c r="BH84"/>
  <c r="BO84" s="1"/>
  <c r="BG84"/>
  <c r="BF84"/>
  <c r="BE84"/>
  <c r="CA84" s="1"/>
  <c r="BD84"/>
  <c r="AN84"/>
  <c r="BW84" s="1"/>
  <c r="BZ83"/>
  <c r="BU83"/>
  <c r="BT83"/>
  <c r="BQ83"/>
  <c r="BP83"/>
  <c r="BX83" s="1"/>
  <c r="BN83"/>
  <c r="BM83"/>
  <c r="BL83"/>
  <c r="BK83"/>
  <c r="BJ83"/>
  <c r="BI83"/>
  <c r="BH83"/>
  <c r="BO83" s="1"/>
  <c r="BG83"/>
  <c r="BF83"/>
  <c r="BE83"/>
  <c r="CA83" s="1"/>
  <c r="BD83"/>
  <c r="AN83"/>
  <c r="BW83" s="1"/>
  <c r="BZ82"/>
  <c r="BU82"/>
  <c r="BT82"/>
  <c r="BQ82"/>
  <c r="BP82"/>
  <c r="BX82" s="1"/>
  <c r="BN82"/>
  <c r="BM82"/>
  <c r="BL82"/>
  <c r="BK82"/>
  <c r="BJ82"/>
  <c r="BI82"/>
  <c r="BH82"/>
  <c r="BO82" s="1"/>
  <c r="BG82"/>
  <c r="BF82"/>
  <c r="BE82"/>
  <c r="CA82" s="1"/>
  <c r="BD82"/>
  <c r="AN82"/>
  <c r="BW82" s="1"/>
  <c r="BZ81"/>
  <c r="BW81"/>
  <c r="BV81"/>
  <c r="BQ81"/>
  <c r="BP81"/>
  <c r="BX81" s="1"/>
  <c r="BN81"/>
  <c r="BM81"/>
  <c r="BL81"/>
  <c r="BK81"/>
  <c r="BJ81"/>
  <c r="BI81"/>
  <c r="BH81"/>
  <c r="BO81" s="1"/>
  <c r="BG81"/>
  <c r="BF81"/>
  <c r="BE81"/>
  <c r="CA81" s="1"/>
  <c r="BD81"/>
  <c r="AN81"/>
  <c r="BU81" s="1"/>
  <c r="BZ80"/>
  <c r="BW80"/>
  <c r="BV80"/>
  <c r="BQ80"/>
  <c r="BP80"/>
  <c r="BX80" s="1"/>
  <c r="BN80"/>
  <c r="BM80"/>
  <c r="BL80"/>
  <c r="BK80"/>
  <c r="BJ80"/>
  <c r="BI80"/>
  <c r="BH80"/>
  <c r="BO80" s="1"/>
  <c r="BG80"/>
  <c r="BF80"/>
  <c r="BE80"/>
  <c r="CA80" s="1"/>
  <c r="BD80"/>
  <c r="AN80"/>
  <c r="BU80" s="1"/>
  <c r="BZ79"/>
  <c r="BU79"/>
  <c r="BT79"/>
  <c r="BQ79"/>
  <c r="BP79"/>
  <c r="BX79" s="1"/>
  <c r="BN79"/>
  <c r="BM79"/>
  <c r="BL79"/>
  <c r="BK79"/>
  <c r="BJ79"/>
  <c r="BI79"/>
  <c r="BH79"/>
  <c r="BO79" s="1"/>
  <c r="BG79"/>
  <c r="BF79"/>
  <c r="BE79"/>
  <c r="CA79" s="1"/>
  <c r="BD79"/>
  <c r="AN79"/>
  <c r="BW79" s="1"/>
  <c r="BZ78"/>
  <c r="BU78"/>
  <c r="BT78"/>
  <c r="BQ78"/>
  <c r="BP78"/>
  <c r="BX78" s="1"/>
  <c r="BN78"/>
  <c r="BM78"/>
  <c r="BL78"/>
  <c r="BK78"/>
  <c r="BJ78"/>
  <c r="BI78"/>
  <c r="BH78"/>
  <c r="BO78" s="1"/>
  <c r="BG78"/>
  <c r="BF78"/>
  <c r="BE78"/>
  <c r="CA78" s="1"/>
  <c r="BD78"/>
  <c r="AN78"/>
  <c r="BW78" s="1"/>
  <c r="BZ77"/>
  <c r="BU77"/>
  <c r="BT77"/>
  <c r="BQ77"/>
  <c r="BP77"/>
  <c r="BX77" s="1"/>
  <c r="BN77"/>
  <c r="BM77"/>
  <c r="BL77"/>
  <c r="BK77"/>
  <c r="BJ77"/>
  <c r="BI77"/>
  <c r="BH77"/>
  <c r="BO77" s="1"/>
  <c r="BG77"/>
  <c r="BF77"/>
  <c r="BE77"/>
  <c r="CA77" s="1"/>
  <c r="BD77"/>
  <c r="AN77"/>
  <c r="BW77" s="1"/>
  <c r="BZ76"/>
  <c r="BU76"/>
  <c r="BT76"/>
  <c r="BQ76"/>
  <c r="BP76"/>
  <c r="BX76" s="1"/>
  <c r="BN76"/>
  <c r="BM76"/>
  <c r="BL76"/>
  <c r="BK76"/>
  <c r="BJ76"/>
  <c r="BI76"/>
  <c r="BH76"/>
  <c r="BO76" s="1"/>
  <c r="BG76"/>
  <c r="BF76"/>
  <c r="BE76"/>
  <c r="CA76" s="1"/>
  <c r="BD76"/>
  <c r="AN76"/>
  <c r="BW76" s="1"/>
  <c r="BZ75"/>
  <c r="BU75"/>
  <c r="BT75"/>
  <c r="BQ75"/>
  <c r="BP75"/>
  <c r="BX75" s="1"/>
  <c r="BN75"/>
  <c r="BM75"/>
  <c r="BL75"/>
  <c r="BK75"/>
  <c r="BJ75"/>
  <c r="BI75"/>
  <c r="BH75"/>
  <c r="BO75" s="1"/>
  <c r="BG75"/>
  <c r="BF75"/>
  <c r="BE75"/>
  <c r="CA75" s="1"/>
  <c r="BD75"/>
  <c r="AN75"/>
  <c r="BW75" s="1"/>
  <c r="BZ74"/>
  <c r="BU74"/>
  <c r="BT74"/>
  <c r="BQ74"/>
  <c r="BP74"/>
  <c r="BX74" s="1"/>
  <c r="BN74"/>
  <c r="BM74"/>
  <c r="BL74"/>
  <c r="BK74"/>
  <c r="BJ74"/>
  <c r="BI74"/>
  <c r="BH74"/>
  <c r="BO74" s="1"/>
  <c r="BG74"/>
  <c r="BF74"/>
  <c r="BE74"/>
  <c r="CA74" s="1"/>
  <c r="BD74"/>
  <c r="AN74"/>
  <c r="BW74" s="1"/>
  <c r="BZ73"/>
  <c r="BU73"/>
  <c r="BT73"/>
  <c r="BQ73"/>
  <c r="BP73"/>
  <c r="BX73" s="1"/>
  <c r="BN73"/>
  <c r="BM73"/>
  <c r="BL73"/>
  <c r="BK73"/>
  <c r="BJ73"/>
  <c r="BI73"/>
  <c r="BH73"/>
  <c r="BO73" s="1"/>
  <c r="BG73"/>
  <c r="BF73"/>
  <c r="BE73"/>
  <c r="CA73" s="1"/>
  <c r="BD73"/>
  <c r="AN73"/>
  <c r="BW73" s="1"/>
  <c r="BZ72"/>
  <c r="BU72"/>
  <c r="BT72"/>
  <c r="BQ72"/>
  <c r="BP72"/>
  <c r="BX72" s="1"/>
  <c r="BN72"/>
  <c r="BM72"/>
  <c r="BL72"/>
  <c r="BK72"/>
  <c r="BJ72"/>
  <c r="BI72"/>
  <c r="BH72"/>
  <c r="BO72" s="1"/>
  <c r="BG72"/>
  <c r="BF72"/>
  <c r="BE72"/>
  <c r="CA72" s="1"/>
  <c r="BD72"/>
  <c r="AN72"/>
  <c r="BW72" s="1"/>
  <c r="BZ71"/>
  <c r="BU71"/>
  <c r="BT71"/>
  <c r="BQ71"/>
  <c r="BP71"/>
  <c r="BX71" s="1"/>
  <c r="BN71"/>
  <c r="BM71"/>
  <c r="BL71"/>
  <c r="BK71"/>
  <c r="BJ71"/>
  <c r="BI71"/>
  <c r="BH71"/>
  <c r="BO71" s="1"/>
  <c r="BG71"/>
  <c r="BF71"/>
  <c r="BE71"/>
  <c r="CA71" s="1"/>
  <c r="BD71"/>
  <c r="AN71"/>
  <c r="BW71" s="1"/>
  <c r="BZ70"/>
  <c r="BU70"/>
  <c r="BT70"/>
  <c r="BQ70"/>
  <c r="BP70"/>
  <c r="BX70" s="1"/>
  <c r="BN70"/>
  <c r="BM70"/>
  <c r="BL70"/>
  <c r="BK70"/>
  <c r="BJ70"/>
  <c r="BI70"/>
  <c r="BH70"/>
  <c r="BO70" s="1"/>
  <c r="BG70"/>
  <c r="BF70"/>
  <c r="BE70"/>
  <c r="CA70" s="1"/>
  <c r="BD70"/>
  <c r="AN70"/>
  <c r="BW70" s="1"/>
  <c r="BZ69"/>
  <c r="BU69"/>
  <c r="BT69"/>
  <c r="BQ69"/>
  <c r="BP69"/>
  <c r="BX69" s="1"/>
  <c r="BN69"/>
  <c r="BM69"/>
  <c r="BL69"/>
  <c r="BK69"/>
  <c r="BJ69"/>
  <c r="BI69"/>
  <c r="BH69"/>
  <c r="BO69" s="1"/>
  <c r="BG69"/>
  <c r="BF69"/>
  <c r="BE69"/>
  <c r="CA69" s="1"/>
  <c r="BD69"/>
  <c r="AN69"/>
  <c r="BW69" s="1"/>
  <c r="BZ68"/>
  <c r="BW68"/>
  <c r="BV68"/>
  <c r="BU68"/>
  <c r="BT68"/>
  <c r="BQ68"/>
  <c r="BP68"/>
  <c r="BX68" s="1"/>
  <c r="BN68"/>
  <c r="BM68"/>
  <c r="BL68"/>
  <c r="BK68"/>
  <c r="BJ68"/>
  <c r="BI68"/>
  <c r="BH68"/>
  <c r="BO68" s="1"/>
  <c r="BG68"/>
  <c r="BF68"/>
  <c r="BE68"/>
  <c r="CA68" s="1"/>
  <c r="BD68"/>
  <c r="AN68"/>
  <c r="AU68" s="1"/>
  <c r="BZ67"/>
  <c r="BU67"/>
  <c r="BT67"/>
  <c r="BQ67"/>
  <c r="BP67"/>
  <c r="BX67" s="1"/>
  <c r="BN67"/>
  <c r="BM67"/>
  <c r="BL67"/>
  <c r="BK67"/>
  <c r="BJ67"/>
  <c r="BI67"/>
  <c r="BH67"/>
  <c r="BO67" s="1"/>
  <c r="BG67"/>
  <c r="BF67"/>
  <c r="BE67"/>
  <c r="CA67" s="1"/>
  <c r="BD67"/>
  <c r="AN67"/>
  <c r="BW67" s="1"/>
  <c r="BZ66"/>
  <c r="BU66"/>
  <c r="BT66"/>
  <c r="BQ66"/>
  <c r="BP66"/>
  <c r="BX66" s="1"/>
  <c r="BN66"/>
  <c r="BM66"/>
  <c r="BL66"/>
  <c r="BK66"/>
  <c r="BJ66"/>
  <c r="BI66"/>
  <c r="BH66"/>
  <c r="BO66" s="1"/>
  <c r="BG66"/>
  <c r="BF66"/>
  <c r="BE66"/>
  <c r="CA66" s="1"/>
  <c r="BD66"/>
  <c r="AN66"/>
  <c r="BW66" s="1"/>
  <c r="BZ65"/>
  <c r="BU65"/>
  <c r="BT65"/>
  <c r="BQ65"/>
  <c r="BP65"/>
  <c r="BX65" s="1"/>
  <c r="BN65"/>
  <c r="BM65"/>
  <c r="BL65"/>
  <c r="BK65"/>
  <c r="BJ65"/>
  <c r="BI65"/>
  <c r="BH65"/>
  <c r="BO65" s="1"/>
  <c r="BG65"/>
  <c r="BF65"/>
  <c r="BE65"/>
  <c r="CA65" s="1"/>
  <c r="BD65"/>
  <c r="AN65"/>
  <c r="BW65" s="1"/>
  <c r="BZ64"/>
  <c r="BW64"/>
  <c r="BV64"/>
  <c r="BQ64"/>
  <c r="BP64"/>
  <c r="BX64" s="1"/>
  <c r="BN64"/>
  <c r="BM64"/>
  <c r="BL64"/>
  <c r="BK64"/>
  <c r="BJ64"/>
  <c r="BI64"/>
  <c r="BH64"/>
  <c r="BO64" s="1"/>
  <c r="BG64"/>
  <c r="BF64"/>
  <c r="BE64"/>
  <c r="CA64" s="1"/>
  <c r="BD64"/>
  <c r="AN64"/>
  <c r="AN1231" s="1"/>
  <c r="BZ63"/>
  <c r="BU63"/>
  <c r="BT63"/>
  <c r="BQ63"/>
  <c r="BP63"/>
  <c r="BX63" s="1"/>
  <c r="BN63"/>
  <c r="BM63"/>
  <c r="BL63"/>
  <c r="BK63"/>
  <c r="BJ63"/>
  <c r="BI63"/>
  <c r="BH63"/>
  <c r="BO63" s="1"/>
  <c r="BG63"/>
  <c r="BF63"/>
  <c r="BE63"/>
  <c r="CA63" s="1"/>
  <c r="BD63"/>
  <c r="AN63"/>
  <c r="BW63" s="1"/>
  <c r="BZ62"/>
  <c r="BU62"/>
  <c r="BT62"/>
  <c r="BQ62"/>
  <c r="BP62"/>
  <c r="BX62" s="1"/>
  <c r="BN62"/>
  <c r="BM62"/>
  <c r="BL62"/>
  <c r="BK62"/>
  <c r="BJ62"/>
  <c r="BI62"/>
  <c r="BH62"/>
  <c r="BO62" s="1"/>
  <c r="BG62"/>
  <c r="BF62"/>
  <c r="BE62"/>
  <c r="CA62" s="1"/>
  <c r="BD62"/>
  <c r="AN62"/>
  <c r="BW62" s="1"/>
  <c r="BZ61"/>
  <c r="BU61"/>
  <c r="BT61"/>
  <c r="BQ61"/>
  <c r="BP61"/>
  <c r="BX61" s="1"/>
  <c r="BN61"/>
  <c r="BM61"/>
  <c r="BL61"/>
  <c r="BK61"/>
  <c r="BJ61"/>
  <c r="BI61"/>
  <c r="BH61"/>
  <c r="BO61" s="1"/>
  <c r="BG61"/>
  <c r="BF61"/>
  <c r="BE61"/>
  <c r="CA61" s="1"/>
  <c r="BD61"/>
  <c r="AN61"/>
  <c r="BW61" s="1"/>
  <c r="BZ60"/>
  <c r="BU60"/>
  <c r="BT60"/>
  <c r="BQ60"/>
  <c r="BP60"/>
  <c r="BX60" s="1"/>
  <c r="BN60"/>
  <c r="BM60"/>
  <c r="BL60"/>
  <c r="BK60"/>
  <c r="BJ60"/>
  <c r="BI60"/>
  <c r="BH60"/>
  <c r="BO60" s="1"/>
  <c r="BG60"/>
  <c r="BF60"/>
  <c r="BE60"/>
  <c r="CA60" s="1"/>
  <c r="BD60"/>
  <c r="AN60"/>
  <c r="BW60" s="1"/>
  <c r="BZ59"/>
  <c r="BU59"/>
  <c r="BT59"/>
  <c r="BQ59"/>
  <c r="BP59"/>
  <c r="BX59" s="1"/>
  <c r="BN59"/>
  <c r="BM59"/>
  <c r="BL59"/>
  <c r="BK59"/>
  <c r="BJ59"/>
  <c r="BI59"/>
  <c r="BH59"/>
  <c r="BO59" s="1"/>
  <c r="BG59"/>
  <c r="BF59"/>
  <c r="BE59"/>
  <c r="CA59" s="1"/>
  <c r="BD59"/>
  <c r="AN59"/>
  <c r="BW59" s="1"/>
  <c r="BZ58"/>
  <c r="BU58"/>
  <c r="BT58"/>
  <c r="BQ58"/>
  <c r="BP58"/>
  <c r="BX58" s="1"/>
  <c r="BN58"/>
  <c r="BM58"/>
  <c r="BL58"/>
  <c r="BK58"/>
  <c r="BJ58"/>
  <c r="BI58"/>
  <c r="BH58"/>
  <c r="BO58" s="1"/>
  <c r="BG58"/>
  <c r="BF58"/>
  <c r="BE58"/>
  <c r="CA58" s="1"/>
  <c r="BD58"/>
  <c r="AN58"/>
  <c r="BW58" s="1"/>
  <c r="BZ57"/>
  <c r="BU57"/>
  <c r="BT57"/>
  <c r="BQ57"/>
  <c r="BP57"/>
  <c r="BX57" s="1"/>
  <c r="BN57"/>
  <c r="BM57"/>
  <c r="BL57"/>
  <c r="BK57"/>
  <c r="BJ57"/>
  <c r="BI57"/>
  <c r="BH57"/>
  <c r="BO57" s="1"/>
  <c r="BG57"/>
  <c r="BF57"/>
  <c r="BE57"/>
  <c r="CA57" s="1"/>
  <c r="BD57"/>
  <c r="AN57"/>
  <c r="BW57" s="1"/>
  <c r="BZ56"/>
  <c r="BU56"/>
  <c r="BT56"/>
  <c r="BQ56"/>
  <c r="BP56"/>
  <c r="BX56" s="1"/>
  <c r="BN56"/>
  <c r="BM56"/>
  <c r="BL56"/>
  <c r="BK56"/>
  <c r="BJ56"/>
  <c r="BI56"/>
  <c r="BH56"/>
  <c r="BO56" s="1"/>
  <c r="BG56"/>
  <c r="BF56"/>
  <c r="BE56"/>
  <c r="CA56" s="1"/>
  <c r="BD56"/>
  <c r="AN56"/>
  <c r="BW56" s="1"/>
  <c r="BZ55"/>
  <c r="BU55"/>
  <c r="BT55"/>
  <c r="BQ55"/>
  <c r="BP55"/>
  <c r="BX55" s="1"/>
  <c r="BN55"/>
  <c r="BM55"/>
  <c r="BL55"/>
  <c r="BK55"/>
  <c r="BJ55"/>
  <c r="BI55"/>
  <c r="BH55"/>
  <c r="BO55" s="1"/>
  <c r="BG55"/>
  <c r="BF55"/>
  <c r="BE55"/>
  <c r="CA55" s="1"/>
  <c r="BD55"/>
  <c r="AN55"/>
  <c r="BW55" s="1"/>
  <c r="BZ54"/>
  <c r="BU54"/>
  <c r="BT54"/>
  <c r="BQ54"/>
  <c r="BP54"/>
  <c r="BX54" s="1"/>
  <c r="BN54"/>
  <c r="BM54"/>
  <c r="BL54"/>
  <c r="BK54"/>
  <c r="BJ54"/>
  <c r="BI54"/>
  <c r="BH54"/>
  <c r="BO54" s="1"/>
  <c r="BG54"/>
  <c r="BF54"/>
  <c r="BE54"/>
  <c r="CA54" s="1"/>
  <c r="BD54"/>
  <c r="AN54"/>
  <c r="BW54" s="1"/>
  <c r="BZ53"/>
  <c r="BU53"/>
  <c r="BT53"/>
  <c r="BQ53"/>
  <c r="BP53"/>
  <c r="BX53" s="1"/>
  <c r="BN53"/>
  <c r="BM53"/>
  <c r="BL53"/>
  <c r="BK53"/>
  <c r="BJ53"/>
  <c r="BI53"/>
  <c r="BH53"/>
  <c r="BO53" s="1"/>
  <c r="BG53"/>
  <c r="BF53"/>
  <c r="BE53"/>
  <c r="CA53" s="1"/>
  <c r="BD53"/>
  <c r="AN53"/>
  <c r="BW53" s="1"/>
  <c r="BZ52"/>
  <c r="BU52"/>
  <c r="BT52"/>
  <c r="BQ52"/>
  <c r="BP52"/>
  <c r="BX52" s="1"/>
  <c r="BN52"/>
  <c r="BM52"/>
  <c r="BL52"/>
  <c r="BK52"/>
  <c r="BJ52"/>
  <c r="BI52"/>
  <c r="BH52"/>
  <c r="BO52" s="1"/>
  <c r="BG52"/>
  <c r="BF52"/>
  <c r="BE52"/>
  <c r="CA52" s="1"/>
  <c r="BD52"/>
  <c r="AN52"/>
  <c r="BW52" s="1"/>
  <c r="BZ51"/>
  <c r="BU51"/>
  <c r="BT51"/>
  <c r="BQ51"/>
  <c r="BP51"/>
  <c r="BX51" s="1"/>
  <c r="BN51"/>
  <c r="BM51"/>
  <c r="BL51"/>
  <c r="BK51"/>
  <c r="BJ51"/>
  <c r="BI51"/>
  <c r="BH51"/>
  <c r="BO51" s="1"/>
  <c r="BG51"/>
  <c r="BF51"/>
  <c r="BE51"/>
  <c r="CA51" s="1"/>
  <c r="BD51"/>
  <c r="AN51"/>
  <c r="BW51" s="1"/>
  <c r="BZ50"/>
  <c r="BU50"/>
  <c r="BT50"/>
  <c r="BQ50"/>
  <c r="BP50"/>
  <c r="BX50" s="1"/>
  <c r="BN50"/>
  <c r="BM50"/>
  <c r="BL50"/>
  <c r="BK50"/>
  <c r="BJ50"/>
  <c r="BI50"/>
  <c r="BH50"/>
  <c r="BO50" s="1"/>
  <c r="BG50"/>
  <c r="BF50"/>
  <c r="BE50"/>
  <c r="CA50" s="1"/>
  <c r="BD50"/>
  <c r="AN50"/>
  <c r="BW50" s="1"/>
  <c r="BZ49"/>
  <c r="BU49"/>
  <c r="BT49"/>
  <c r="BQ49"/>
  <c r="BP49"/>
  <c r="BX49" s="1"/>
  <c r="BN49"/>
  <c r="BM49"/>
  <c r="BL49"/>
  <c r="BK49"/>
  <c r="BJ49"/>
  <c r="BI49"/>
  <c r="BH49"/>
  <c r="BO49" s="1"/>
  <c r="BG49"/>
  <c r="BF49"/>
  <c r="BE49"/>
  <c r="CA49" s="1"/>
  <c r="BD49"/>
  <c r="AN49"/>
  <c r="BW49" s="1"/>
  <c r="BZ48"/>
  <c r="BW48"/>
  <c r="BV48"/>
  <c r="BU48"/>
  <c r="BT48"/>
  <c r="BQ48"/>
  <c r="BP48"/>
  <c r="BX48" s="1"/>
  <c r="BN48"/>
  <c r="BM48"/>
  <c r="BL48"/>
  <c r="BK48"/>
  <c r="BJ48"/>
  <c r="BI48"/>
  <c r="BH48"/>
  <c r="BO48" s="1"/>
  <c r="BG48"/>
  <c r="BF48"/>
  <c r="BE48"/>
  <c r="CA48" s="1"/>
  <c r="BD48"/>
  <c r="AN48"/>
  <c r="AU48" s="1"/>
  <c r="BZ47"/>
  <c r="BW47"/>
  <c r="BV47"/>
  <c r="BU47"/>
  <c r="BT47"/>
  <c r="BQ47"/>
  <c r="BP47"/>
  <c r="BX47" s="1"/>
  <c r="BN47"/>
  <c r="BM47"/>
  <c r="BL47"/>
  <c r="BK47"/>
  <c r="BJ47"/>
  <c r="BI47"/>
  <c r="BH47"/>
  <c r="BO47" s="1"/>
  <c r="BG47"/>
  <c r="BF47"/>
  <c r="BE47"/>
  <c r="CA47" s="1"/>
  <c r="BD47"/>
  <c r="AN47"/>
  <c r="AU47" s="1"/>
  <c r="BZ46"/>
  <c r="BU46"/>
  <c r="BT46"/>
  <c r="BQ46"/>
  <c r="BP46"/>
  <c r="BX46" s="1"/>
  <c r="BN46"/>
  <c r="BM46"/>
  <c r="BL46"/>
  <c r="BK46"/>
  <c r="BJ46"/>
  <c r="BI46"/>
  <c r="BH46"/>
  <c r="BO46" s="1"/>
  <c r="BG46"/>
  <c r="BF46"/>
  <c r="BE46"/>
  <c r="CA46" s="1"/>
  <c r="BD46"/>
  <c r="AN46"/>
  <c r="BW46" s="1"/>
  <c r="BZ45"/>
  <c r="BU45"/>
  <c r="BT45"/>
  <c r="BQ45"/>
  <c r="BP45"/>
  <c r="BX45" s="1"/>
  <c r="BN45"/>
  <c r="BM45"/>
  <c r="BL45"/>
  <c r="BK45"/>
  <c r="BJ45"/>
  <c r="BI45"/>
  <c r="BH45"/>
  <c r="BO45" s="1"/>
  <c r="BG45"/>
  <c r="BF45"/>
  <c r="BE45"/>
  <c r="CA45" s="1"/>
  <c r="BD45"/>
  <c r="AN45"/>
  <c r="BW45" s="1"/>
  <c r="BZ44"/>
  <c r="BU44"/>
  <c r="BT44"/>
  <c r="BQ44"/>
  <c r="BP44"/>
  <c r="BX44" s="1"/>
  <c r="BN44"/>
  <c r="BM44"/>
  <c r="BL44"/>
  <c r="BK44"/>
  <c r="BJ44"/>
  <c r="BI44"/>
  <c r="BH44"/>
  <c r="BO44" s="1"/>
  <c r="BG44"/>
  <c r="BF44"/>
  <c r="BE44"/>
  <c r="CA44" s="1"/>
  <c r="BD44"/>
  <c r="AN44"/>
  <c r="BW44" s="1"/>
  <c r="BZ43"/>
  <c r="BU43"/>
  <c r="BT43"/>
  <c r="BQ43"/>
  <c r="BP43"/>
  <c r="BX43" s="1"/>
  <c r="BN43"/>
  <c r="BM43"/>
  <c r="BL43"/>
  <c r="BK43"/>
  <c r="BJ43"/>
  <c r="BI43"/>
  <c r="BH43"/>
  <c r="BO43" s="1"/>
  <c r="BG43"/>
  <c r="BF43"/>
  <c r="BE43"/>
  <c r="CA43" s="1"/>
  <c r="BD43"/>
  <c r="AN43"/>
  <c r="BW43" s="1"/>
  <c r="BZ42"/>
  <c r="BU42"/>
  <c r="BT42"/>
  <c r="BQ42"/>
  <c r="BP42"/>
  <c r="BX42" s="1"/>
  <c r="BN42"/>
  <c r="BM42"/>
  <c r="BL42"/>
  <c r="BK42"/>
  <c r="BJ42"/>
  <c r="BI42"/>
  <c r="BH42"/>
  <c r="BO42" s="1"/>
  <c r="BG42"/>
  <c r="BF42"/>
  <c r="BE42"/>
  <c r="CA42" s="1"/>
  <c r="BD42"/>
  <c r="AN42"/>
  <c r="BW42" s="1"/>
  <c r="BZ41"/>
  <c r="BU41"/>
  <c r="BT41"/>
  <c r="BQ41"/>
  <c r="BP41"/>
  <c r="BX41" s="1"/>
  <c r="BN41"/>
  <c r="BM41"/>
  <c r="BL41"/>
  <c r="BK41"/>
  <c r="BJ41"/>
  <c r="BI41"/>
  <c r="BH41"/>
  <c r="BO41" s="1"/>
  <c r="BG41"/>
  <c r="BF41"/>
  <c r="BE41"/>
  <c r="CA41" s="1"/>
  <c r="BD41"/>
  <c r="AN41"/>
  <c r="BW41" s="1"/>
  <c r="BZ40"/>
  <c r="BU40"/>
  <c r="BT40"/>
  <c r="BQ40"/>
  <c r="BP40"/>
  <c r="BX40" s="1"/>
  <c r="BN40"/>
  <c r="BM40"/>
  <c r="BL40"/>
  <c r="BK40"/>
  <c r="BJ40"/>
  <c r="BI40"/>
  <c r="BH40"/>
  <c r="BO40" s="1"/>
  <c r="BG40"/>
  <c r="BF40"/>
  <c r="BE40"/>
  <c r="CA40" s="1"/>
  <c r="BD40"/>
  <c r="AN40"/>
  <c r="BW40" s="1"/>
  <c r="BZ39"/>
  <c r="BU39"/>
  <c r="BT39"/>
  <c r="BQ39"/>
  <c r="BP39"/>
  <c r="BX39" s="1"/>
  <c r="BN39"/>
  <c r="BM39"/>
  <c r="BL39"/>
  <c r="BK39"/>
  <c r="BJ39"/>
  <c r="BI39"/>
  <c r="BH39"/>
  <c r="BO39" s="1"/>
  <c r="BG39"/>
  <c r="BF39"/>
  <c r="BE39"/>
  <c r="CA39" s="1"/>
  <c r="BD39"/>
  <c r="AN39"/>
  <c r="BW39" s="1"/>
  <c r="BZ38"/>
  <c r="BU38"/>
  <c r="BT38"/>
  <c r="BQ38"/>
  <c r="BP38"/>
  <c r="BX38" s="1"/>
  <c r="BN38"/>
  <c r="BM38"/>
  <c r="BL38"/>
  <c r="BK38"/>
  <c r="BJ38"/>
  <c r="BI38"/>
  <c r="BH38"/>
  <c r="BO38" s="1"/>
  <c r="BG38"/>
  <c r="BF38"/>
  <c r="BE38"/>
  <c r="CA38" s="1"/>
  <c r="BD38"/>
  <c r="AN38"/>
  <c r="BW38" s="1"/>
  <c r="BZ37"/>
  <c r="BW37"/>
  <c r="BV37"/>
  <c r="BU37"/>
  <c r="BT37"/>
  <c r="BQ37"/>
  <c r="BP37"/>
  <c r="BX37" s="1"/>
  <c r="BN37"/>
  <c r="BM37"/>
  <c r="BL37"/>
  <c r="BK37"/>
  <c r="BJ37"/>
  <c r="BI37"/>
  <c r="BH37"/>
  <c r="BO37" s="1"/>
  <c r="BG37"/>
  <c r="BF37"/>
  <c r="BE37"/>
  <c r="CA37" s="1"/>
  <c r="BD37"/>
  <c r="AN37"/>
  <c r="AU37" s="1"/>
  <c r="BZ36"/>
  <c r="BW36"/>
  <c r="BV36"/>
  <c r="BU36"/>
  <c r="BT36"/>
  <c r="BQ36"/>
  <c r="BP36"/>
  <c r="BX36" s="1"/>
  <c r="BN36"/>
  <c r="BM36"/>
  <c r="BL36"/>
  <c r="BK36"/>
  <c r="BJ36"/>
  <c r="BI36"/>
  <c r="BH36"/>
  <c r="BO36" s="1"/>
  <c r="BG36"/>
  <c r="BF36"/>
  <c r="BE36"/>
  <c r="CA36" s="1"/>
  <c r="BD36"/>
  <c r="AN36"/>
  <c r="AU36" s="1"/>
  <c r="BZ35"/>
  <c r="BW35"/>
  <c r="BV35"/>
  <c r="BU35"/>
  <c r="BT35"/>
  <c r="BQ35"/>
  <c r="BP35"/>
  <c r="BX35" s="1"/>
  <c r="BN35"/>
  <c r="BM35"/>
  <c r="BL35"/>
  <c r="BK35"/>
  <c r="BJ35"/>
  <c r="BI35"/>
  <c r="BH35"/>
  <c r="BO35" s="1"/>
  <c r="BG35"/>
  <c r="BF35"/>
  <c r="BE35"/>
  <c r="CA35" s="1"/>
  <c r="BD35"/>
  <c r="AN35"/>
  <c r="AU35" s="1"/>
  <c r="BZ34"/>
  <c r="BU34"/>
  <c r="BT34"/>
  <c r="BQ34"/>
  <c r="BP34"/>
  <c r="BX34" s="1"/>
  <c r="BN34"/>
  <c r="BM34"/>
  <c r="BL34"/>
  <c r="BK34"/>
  <c r="BJ34"/>
  <c r="BI34"/>
  <c r="BH34"/>
  <c r="BO34" s="1"/>
  <c r="BG34"/>
  <c r="BF34"/>
  <c r="BE34"/>
  <c r="CA34" s="1"/>
  <c r="BD34"/>
  <c r="AN34"/>
  <c r="BW34" s="1"/>
  <c r="BZ33"/>
  <c r="BW33"/>
  <c r="BV33"/>
  <c r="BU33"/>
  <c r="BT33"/>
  <c r="BQ33"/>
  <c r="BP33"/>
  <c r="BX33" s="1"/>
  <c r="BN33"/>
  <c r="BM33"/>
  <c r="BL33"/>
  <c r="BK33"/>
  <c r="BJ33"/>
  <c r="BI33"/>
  <c r="BH33"/>
  <c r="BO33" s="1"/>
  <c r="BG33"/>
  <c r="BF33"/>
  <c r="BE33"/>
  <c r="CA33" s="1"/>
  <c r="BD33"/>
  <c r="AN33"/>
  <c r="AU33" s="1"/>
  <c r="BZ32"/>
  <c r="BW32"/>
  <c r="BV32"/>
  <c r="BU32"/>
  <c r="BT32"/>
  <c r="BQ32"/>
  <c r="BP32"/>
  <c r="BX32" s="1"/>
  <c r="BN32"/>
  <c r="BM32"/>
  <c r="BL32"/>
  <c r="BK32"/>
  <c r="BJ32"/>
  <c r="BI32"/>
  <c r="BH32"/>
  <c r="BO32" s="1"/>
  <c r="BG32"/>
  <c r="BF32"/>
  <c r="BE32"/>
  <c r="CA32" s="1"/>
  <c r="BD32"/>
  <c r="AN32"/>
  <c r="AN1230" s="1"/>
  <c r="BZ31"/>
  <c r="BU31"/>
  <c r="BT31"/>
  <c r="BQ31"/>
  <c r="BP31"/>
  <c r="BX31" s="1"/>
  <c r="BN31"/>
  <c r="BM31"/>
  <c r="BL31"/>
  <c r="BK31"/>
  <c r="BJ31"/>
  <c r="BI31"/>
  <c r="BH31"/>
  <c r="BO31" s="1"/>
  <c r="BG31"/>
  <c r="BF31"/>
  <c r="BE31"/>
  <c r="CA31" s="1"/>
  <c r="BD31"/>
  <c r="AN31"/>
  <c r="BW31" s="1"/>
  <c r="BZ30"/>
  <c r="BU30"/>
  <c r="BT30"/>
  <c r="BQ30"/>
  <c r="BP30"/>
  <c r="BX30" s="1"/>
  <c r="BN30"/>
  <c r="BM30"/>
  <c r="BL30"/>
  <c r="BK30"/>
  <c r="BJ30"/>
  <c r="BI30"/>
  <c r="BH30"/>
  <c r="BO30" s="1"/>
  <c r="BG30"/>
  <c r="BF30"/>
  <c r="BE30"/>
  <c r="CA30" s="1"/>
  <c r="BD30"/>
  <c r="AN30"/>
  <c r="AN1228" s="1"/>
  <c r="AN1227" s="1"/>
  <c r="BZ29"/>
  <c r="BW29"/>
  <c r="BV29"/>
  <c r="BU29"/>
  <c r="BT29"/>
  <c r="BQ29"/>
  <c r="BP29"/>
  <c r="BX29" s="1"/>
  <c r="BN29"/>
  <c r="BM29"/>
  <c r="BL29"/>
  <c r="BK29"/>
  <c r="BJ29"/>
  <c r="BI29"/>
  <c r="BH29"/>
  <c r="BO29" s="1"/>
  <c r="BG29"/>
  <c r="BF29"/>
  <c r="BE29"/>
  <c r="CA29" s="1"/>
  <c r="BD29"/>
  <c r="AN29"/>
  <c r="AU29" s="1"/>
  <c r="B29"/>
  <c r="AB21"/>
  <c r="BQ2"/>
  <c r="BP2"/>
  <c r="BO2"/>
  <c r="BN2"/>
  <c r="BM2"/>
  <c r="BL2"/>
  <c r="BK2"/>
  <c r="BJ2"/>
  <c r="BI2"/>
  <c r="BH2"/>
  <c r="BG2"/>
  <c r="BF2"/>
  <c r="BE2"/>
  <c r="BD2"/>
  <c r="BC2"/>
  <c r="AE41" i="9"/>
  <c r="AC41"/>
  <c r="AF32"/>
  <c r="AB21"/>
  <c r="AO2"/>
  <c r="AN2"/>
  <c r="AM2"/>
  <c r="AL2"/>
  <c r="AK2"/>
  <c r="AJ2"/>
  <c r="AI2"/>
  <c r="AH2"/>
  <c r="AG2"/>
  <c r="AE35" i="8"/>
  <c r="AC35"/>
  <c r="AB21"/>
  <c r="AO2"/>
  <c r="AN2"/>
  <c r="AM2"/>
  <c r="AL2"/>
  <c r="AK2"/>
  <c r="AJ2"/>
  <c r="AI2"/>
  <c r="AH2"/>
  <c r="AG2"/>
  <c r="AG68" i="7"/>
  <c r="AC68"/>
  <c r="AS65"/>
  <c r="AT65" s="1"/>
  <c r="AR65"/>
  <c r="AK35" i="9" s="1"/>
  <c r="AG65" i="7"/>
  <c r="AH65" s="1"/>
  <c r="AX60"/>
  <c r="AS60"/>
  <c r="AT60" s="1"/>
  <c r="AR60"/>
  <c r="AK34" i="9" s="1"/>
  <c r="AQ60" i="7"/>
  <c r="AP60"/>
  <c r="AO60"/>
  <c r="AR77" s="1"/>
  <c r="AX59"/>
  <c r="AS59"/>
  <c r="AT59" s="1"/>
  <c r="AR59"/>
  <c r="AK30" i="9" s="1"/>
  <c r="AQ59" i="7"/>
  <c r="AP59"/>
  <c r="AO59"/>
  <c r="AR76" s="1"/>
  <c r="AL59"/>
  <c r="AF59"/>
  <c r="AE59"/>
  <c r="AD59"/>
  <c r="AX58"/>
  <c r="AS58"/>
  <c r="AT58" s="1"/>
  <c r="AR58"/>
  <c r="AK32" i="9" s="1"/>
  <c r="AQ58" i="7"/>
  <c r="AP58"/>
  <c r="AO58"/>
  <c r="AR75" s="1"/>
  <c r="AM58"/>
  <c r="AL58"/>
  <c r="AH58"/>
  <c r="AG32" i="9" s="1"/>
  <c r="AG58" i="7"/>
  <c r="AF58"/>
  <c r="AE58"/>
  <c r="AD58"/>
  <c r="AG75" s="1"/>
  <c r="AX57"/>
  <c r="AS57"/>
  <c r="AT57" s="1"/>
  <c r="AR57"/>
  <c r="AK28" i="9" s="1"/>
  <c r="AQ57" i="7"/>
  <c r="AP57"/>
  <c r="AO57"/>
  <c r="AR74" s="1"/>
  <c r="AL57"/>
  <c r="AF57"/>
  <c r="AE57"/>
  <c r="AD57"/>
  <c r="AX52"/>
  <c r="AS52"/>
  <c r="AT52" s="1"/>
  <c r="AR52"/>
  <c r="AK33" i="9" s="1"/>
  <c r="AQ52" i="7"/>
  <c r="AP52"/>
  <c r="AO52"/>
  <c r="AR73" s="1"/>
  <c r="AX51"/>
  <c r="AR51"/>
  <c r="AK29" i="9" s="1"/>
  <c r="AQ51" i="7"/>
  <c r="AP51"/>
  <c r="AO51"/>
  <c r="AR72" s="1"/>
  <c r="AL51"/>
  <c r="AF51" a="1"/>
  <c r="AF51"/>
  <c r="AE51" a="1"/>
  <c r="AE51"/>
  <c r="AD51" a="1"/>
  <c r="AD51"/>
  <c r="AG72" s="1"/>
  <c r="AX50"/>
  <c r="AS50"/>
  <c r="AT50" s="1"/>
  <c r="AR50"/>
  <c r="AK31" i="9" s="1"/>
  <c r="AQ50" i="7"/>
  <c r="AP50"/>
  <c r="AO50"/>
  <c r="AR71" s="1"/>
  <c r="AM50"/>
  <c r="AL50"/>
  <c r="AH50"/>
  <c r="AG31" i="9" s="1"/>
  <c r="AG50" i="7"/>
  <c r="AF31" i="9" s="1"/>
  <c r="AF50" i="7"/>
  <c r="AE50"/>
  <c r="AD50"/>
  <c r="AG71" s="1"/>
  <c r="AX49"/>
  <c r="AS49"/>
  <c r="AT49" s="1"/>
  <c r="AR49"/>
  <c r="AK27" i="9" s="1"/>
  <c r="AQ49" i="7"/>
  <c r="AP49"/>
  <c r="AO49"/>
  <c r="AR70" s="1"/>
  <c r="AL49"/>
  <c r="AF49" a="1"/>
  <c r="AF49" s="1"/>
  <c r="AE49" a="1"/>
  <c r="AE49" s="1"/>
  <c r="AD49" a="1"/>
  <c r="AD49" s="1"/>
  <c r="AR26"/>
  <c r="AQ26"/>
  <c r="AP26"/>
  <c r="AO26"/>
  <c r="AG26"/>
  <c r="AF26"/>
  <c r="AE26"/>
  <c r="AD26"/>
  <c r="AB21"/>
  <c r="AV2"/>
  <c r="AU2"/>
  <c r="AT2"/>
  <c r="AS2"/>
  <c r="AR2"/>
  <c r="AQ2"/>
  <c r="AP2"/>
  <c r="AO2"/>
  <c r="AK2"/>
  <c r="AJ2"/>
  <c r="AI2"/>
  <c r="AH2"/>
  <c r="AG40" i="6"/>
  <c r="AC40"/>
  <c r="AQ37"/>
  <c r="AR37" s="1"/>
  <c r="AP37"/>
  <c r="AK29" i="8" s="1"/>
  <c r="AG37" i="6"/>
  <c r="AH37" s="1"/>
  <c r="AO35"/>
  <c r="AN35"/>
  <c r="AM35"/>
  <c r="AP43" s="1"/>
  <c r="AF35"/>
  <c r="AE35"/>
  <c r="AD35"/>
  <c r="AO33"/>
  <c r="AN33"/>
  <c r="AM33"/>
  <c r="AP42" s="1"/>
  <c r="AF33"/>
  <c r="AE33"/>
  <c r="AD33"/>
  <c r="AB28"/>
  <c r="AB29" s="1"/>
  <c r="AB30" s="1"/>
  <c r="AB31" s="1"/>
  <c r="AB32" s="1"/>
  <c r="AB33" s="1"/>
  <c r="AB34" s="1"/>
  <c r="AB35" s="1"/>
  <c r="AB36" s="1"/>
  <c r="AB37" s="1"/>
  <c r="AB21"/>
  <c r="AP6"/>
  <c r="AG6"/>
  <c r="AT2"/>
  <c r="AS2"/>
  <c r="AR2"/>
  <c r="AQ2"/>
  <c r="AP2"/>
  <c r="AO2"/>
  <c r="AN2"/>
  <c r="AM2"/>
  <c r="AK2"/>
  <c r="AJ2"/>
  <c r="AI2"/>
  <c r="AH2"/>
  <c r="B26" i="5"/>
  <c r="AB21"/>
  <c r="B35" i="4"/>
  <c r="B34"/>
  <c r="B33"/>
  <c r="B32"/>
  <c r="B31"/>
  <c r="B30"/>
  <c r="B25"/>
  <c r="B24"/>
  <c r="B23"/>
  <c r="AC2"/>
  <c r="AA2"/>
  <c r="B48" i="3"/>
  <c r="AC31"/>
  <c r="AC27"/>
  <c r="B16" i="2"/>
  <c r="B2" i="1"/>
  <c r="AM31" i="9" l="1"/>
  <c r="AU50" i="7"/>
  <c r="AM33" i="9"/>
  <c r="AU52" i="7"/>
  <c r="AM28" i="9"/>
  <c r="AU57" i="7"/>
  <c r="AG29" i="8"/>
  <c r="AI37" i="6"/>
  <c r="AM29" i="8"/>
  <c r="AS37" i="6"/>
  <c r="AG70" i="7"/>
  <c r="AM27" i="9"/>
  <c r="AU49" i="7"/>
  <c r="AM32" i="9"/>
  <c r="AU58" i="7"/>
  <c r="AM30" i="9"/>
  <c r="AU59" i="7"/>
  <c r="AM34" i="9"/>
  <c r="AU60" i="7"/>
  <c r="AG35" i="9"/>
  <c r="AI65" i="7"/>
  <c r="AM35" i="9"/>
  <c r="AU65" i="7"/>
  <c r="AK40" i="14"/>
  <c r="AK25"/>
  <c r="AL40"/>
  <c r="AL25"/>
  <c r="AD24" i="13"/>
  <c r="AB22" i="12"/>
  <c r="AB22" i="11"/>
  <c r="BP1231" i="10"/>
  <c r="BN1231"/>
  <c r="BL1231"/>
  <c r="BJ1231"/>
  <c r="BM1230"/>
  <c r="BK1230"/>
  <c r="BI1230"/>
  <c r="BG1230"/>
  <c r="BP1229"/>
  <c r="BN1229"/>
  <c r="BL1229"/>
  <c r="BJ1229"/>
  <c r="BH1229"/>
  <c r="BM1228"/>
  <c r="BK1228"/>
  <c r="BI1228"/>
  <c r="BG1228"/>
  <c r="BM1231"/>
  <c r="BK1231"/>
  <c r="BI1231"/>
  <c r="BG1231"/>
  <c r="BP1230"/>
  <c r="BN1230"/>
  <c r="BL1230"/>
  <c r="BJ1230"/>
  <c r="BO1229"/>
  <c r="BM1229"/>
  <c r="BK1229"/>
  <c r="BI1229"/>
  <c r="BG1229"/>
  <c r="BP1228"/>
  <c r="BP1227" s="1"/>
  <c r="BN1228"/>
  <c r="BN1227" s="1"/>
  <c r="BL1228"/>
  <c r="BL1227" s="1"/>
  <c r="BJ1228"/>
  <c r="BJ1227" s="1"/>
  <c r="BW458"/>
  <c r="AU458"/>
  <c r="BW460"/>
  <c r="AU460"/>
  <c r="BW463"/>
  <c r="AU463"/>
  <c r="BW465"/>
  <c r="AU465"/>
  <c r="BW468"/>
  <c r="AU468"/>
  <c r="BW470"/>
  <c r="AU470"/>
  <c r="BW472"/>
  <c r="AU472"/>
  <c r="BW475"/>
  <c r="AU475"/>
  <c r="BU478"/>
  <c r="AU478"/>
  <c r="BU480"/>
  <c r="AU480"/>
  <c r="BW482"/>
  <c r="AU482"/>
  <c r="BW485"/>
  <c r="AU485"/>
  <c r="BW487"/>
  <c r="AU487"/>
  <c r="BU489"/>
  <c r="AU489"/>
  <c r="BU491"/>
  <c r="AU491"/>
  <c r="BU493"/>
  <c r="AU493"/>
  <c r="BW495"/>
  <c r="AU495"/>
  <c r="BW497"/>
  <c r="AU497"/>
  <c r="BW500"/>
  <c r="AU500"/>
  <c r="BW502"/>
  <c r="AU502"/>
  <c r="BW504"/>
  <c r="AU504"/>
  <c r="BW507"/>
  <c r="AU507"/>
  <c r="BW509"/>
  <c r="AU509"/>
  <c r="BW511"/>
  <c r="AU511"/>
  <c r="BW513"/>
  <c r="AU513"/>
  <c r="BW517"/>
  <c r="AU517"/>
  <c r="BW520"/>
  <c r="AU520"/>
  <c r="BU522"/>
  <c r="AU522"/>
  <c r="BU524"/>
  <c r="AU524"/>
  <c r="BW526"/>
  <c r="AU526"/>
  <c r="BW529"/>
  <c r="AU529"/>
  <c r="BU531"/>
  <c r="AU531"/>
  <c r="BW533"/>
  <c r="AU533"/>
  <c r="BW537"/>
  <c r="AU537"/>
  <c r="BW539"/>
  <c r="AU539"/>
  <c r="BW541"/>
  <c r="AU541"/>
  <c r="BW543"/>
  <c r="AU543"/>
  <c r="BW545"/>
  <c r="AU545"/>
  <c r="BW547"/>
  <c r="AU547"/>
  <c r="BW550"/>
  <c r="AU550"/>
  <c r="BW552"/>
  <c r="AU552"/>
  <c r="BW554"/>
  <c r="AU554"/>
  <c r="BU556"/>
  <c r="AU556"/>
  <c r="BW558"/>
  <c r="AU558"/>
  <c r="BU560"/>
  <c r="AU560"/>
  <c r="BW562"/>
  <c r="AU562"/>
  <c r="BW564"/>
  <c r="AU564"/>
  <c r="BW566"/>
  <c r="AU566"/>
  <c r="BW569"/>
  <c r="AU569"/>
  <c r="BW572"/>
  <c r="AU572"/>
  <c r="BW574"/>
  <c r="AU574"/>
  <c r="BW576"/>
  <c r="AU576"/>
  <c r="BU580"/>
  <c r="AU580"/>
  <c r="BU582"/>
  <c r="AU582"/>
  <c r="BW586"/>
  <c r="AU586"/>
  <c r="BW588"/>
  <c r="AU588"/>
  <c r="BW590"/>
  <c r="AU590"/>
  <c r="BW592"/>
  <c r="AU592"/>
  <c r="BW595"/>
  <c r="AU595"/>
  <c r="BW598"/>
  <c r="AU598"/>
  <c r="BU601"/>
  <c r="AU601"/>
  <c r="BW603"/>
  <c r="AU603"/>
  <c r="BW605"/>
  <c r="AU605"/>
  <c r="BW607"/>
  <c r="AU607"/>
  <c r="BU609"/>
  <c r="AU609"/>
  <c r="BW611"/>
  <c r="AU611"/>
  <c r="BW613"/>
  <c r="AU613"/>
  <c r="BW616"/>
  <c r="AU616"/>
  <c r="BU618"/>
  <c r="AU618"/>
  <c r="BU620"/>
  <c r="AU620"/>
  <c r="BW622"/>
  <c r="AU622"/>
  <c r="BW627"/>
  <c r="AU627"/>
  <c r="BU631"/>
  <c r="AU631"/>
  <c r="BU634"/>
  <c r="AU634"/>
  <c r="BW636"/>
  <c r="AU636"/>
  <c r="BW638"/>
  <c r="AU638"/>
  <c r="BU641"/>
  <c r="AU641"/>
  <c r="BW643"/>
  <c r="AU643"/>
  <c r="BW645"/>
  <c r="AU645"/>
  <c r="BW648"/>
  <c r="AU648"/>
  <c r="BW650"/>
  <c r="AU650"/>
  <c r="BU652"/>
  <c r="AU652"/>
  <c r="BW654"/>
  <c r="AU654"/>
  <c r="BU656"/>
  <c r="AU656"/>
  <c r="BW658"/>
  <c r="AU658"/>
  <c r="BW660"/>
  <c r="AU660"/>
  <c r="BU662"/>
  <c r="AU662"/>
  <c r="BU664"/>
  <c r="AU664"/>
  <c r="BW666"/>
  <c r="AU666"/>
  <c r="BU668"/>
  <c r="AU668"/>
  <c r="BW670"/>
  <c r="AU670"/>
  <c r="BW672"/>
  <c r="AU672"/>
  <c r="BW674"/>
  <c r="AU674"/>
  <c r="BW676"/>
  <c r="AU676"/>
  <c r="BW683"/>
  <c r="AU683"/>
  <c r="BU687"/>
  <c r="AU687"/>
  <c r="BW690"/>
  <c r="AU690"/>
  <c r="BW692"/>
  <c r="AU692"/>
  <c r="BU695"/>
  <c r="AU695"/>
  <c r="BW697"/>
  <c r="AU697"/>
  <c r="BW699"/>
  <c r="AU699"/>
  <c r="BW702"/>
  <c r="AU702"/>
  <c r="BW706"/>
  <c r="AU706"/>
  <c r="BU709"/>
  <c r="AU709"/>
  <c r="BW711"/>
  <c r="AU711"/>
  <c r="BW713"/>
  <c r="AU713"/>
  <c r="BW715"/>
  <c r="AU715"/>
  <c r="BU717"/>
  <c r="AU717"/>
  <c r="BU719"/>
  <c r="AU719"/>
  <c r="BW721"/>
  <c r="AU721"/>
  <c r="BW723"/>
  <c r="AU723"/>
  <c r="BU725"/>
  <c r="AU725"/>
  <c r="BW727"/>
  <c r="AU727"/>
  <c r="BW729"/>
  <c r="AU729"/>
  <c r="BW731"/>
  <c r="AU731"/>
  <c r="BU736"/>
  <c r="AU736"/>
  <c r="BU744"/>
  <c r="AU744"/>
  <c r="BU751"/>
  <c r="AU751"/>
  <c r="BW755"/>
  <c r="AU755"/>
  <c r="BW757"/>
  <c r="AU757"/>
  <c r="BW759"/>
  <c r="AU759"/>
  <c r="BW761"/>
  <c r="AU761"/>
  <c r="BU763"/>
  <c r="AU763"/>
  <c r="BW765"/>
  <c r="AU765"/>
  <c r="BU767"/>
  <c r="AU767"/>
  <c r="BW769"/>
  <c r="AU769"/>
  <c r="BW771"/>
  <c r="AU771"/>
  <c r="BU773"/>
  <c r="AU773"/>
  <c r="BW776"/>
  <c r="AU776"/>
  <c r="BW778"/>
  <c r="AU778"/>
  <c r="BW780"/>
  <c r="AU780"/>
  <c r="BW783"/>
  <c r="AU783"/>
  <c r="BW787"/>
  <c r="AU787"/>
  <c r="BU790"/>
  <c r="AU790"/>
  <c r="BW792"/>
  <c r="AU792"/>
  <c r="BW794"/>
  <c r="AU794"/>
  <c r="BW796"/>
  <c r="AU796"/>
  <c r="BW798"/>
  <c r="AU798"/>
  <c r="BW800"/>
  <c r="AU800"/>
  <c r="BW802"/>
  <c r="AU802"/>
  <c r="BW804"/>
  <c r="AU804"/>
  <c r="BW806"/>
  <c r="AU806"/>
  <c r="BU810"/>
  <c r="AU810"/>
  <c r="BU812"/>
  <c r="AU812"/>
  <c r="BW814"/>
  <c r="AU814"/>
  <c r="BW816"/>
  <c r="AU816"/>
  <c r="BW818"/>
  <c r="AU818"/>
  <c r="BU820"/>
  <c r="AU820"/>
  <c r="BU822"/>
  <c r="AU822"/>
  <c r="BW824"/>
  <c r="AU824"/>
  <c r="BW826"/>
  <c r="AU826"/>
  <c r="BW828"/>
  <c r="AU828"/>
  <c r="BW830"/>
  <c r="AU830"/>
  <c r="BW832"/>
  <c r="AU832"/>
  <c r="BU834"/>
  <c r="AU834"/>
  <c r="BU836"/>
  <c r="AU836"/>
  <c r="BW838"/>
  <c r="AU838"/>
  <c r="BW842"/>
  <c r="AU842"/>
  <c r="BU846"/>
  <c r="AU846"/>
  <c r="BW848"/>
  <c r="AU848"/>
  <c r="BW851"/>
  <c r="AU851"/>
  <c r="BW853"/>
  <c r="AU853"/>
  <c r="BW855"/>
  <c r="AU855"/>
  <c r="BU857"/>
  <c r="AU857"/>
  <c r="BW859"/>
  <c r="AU859"/>
  <c r="BV863"/>
  <c r="BW863"/>
  <c r="AU863"/>
  <c r="B27" i="4"/>
  <c r="B29"/>
  <c r="AD24" i="6"/>
  <c r="AF24"/>
  <c r="AH24"/>
  <c r="AJ24"/>
  <c r="AM24"/>
  <c r="AO24"/>
  <c r="AQ24"/>
  <c r="AS24"/>
  <c r="AG31"/>
  <c r="AP32"/>
  <c r="AP47" s="1"/>
  <c r="AP49" s="1"/>
  <c r="AP36" s="1"/>
  <c r="AP35" s="1"/>
  <c r="AG42"/>
  <c r="AG43"/>
  <c r="AE24" i="7"/>
  <c r="AG24"/>
  <c r="AI24"/>
  <c r="AK24"/>
  <c r="AP24"/>
  <c r="AR24"/>
  <c r="AT24"/>
  <c r="AV24"/>
  <c r="AR41"/>
  <c r="AR86" s="1"/>
  <c r="AR94" s="1"/>
  <c r="AR53" s="1"/>
  <c r="AR42"/>
  <c r="AR87" s="1"/>
  <c r="AR95" s="1"/>
  <c r="AR54" s="1"/>
  <c r="AR43"/>
  <c r="AR88" s="1"/>
  <c r="AR96" s="1"/>
  <c r="AR55" s="1"/>
  <c r="AR44"/>
  <c r="AR89" s="1"/>
  <c r="AR97" s="1"/>
  <c r="AR56" s="1"/>
  <c r="AR45"/>
  <c r="AR90" s="1"/>
  <c r="AR98" s="1"/>
  <c r="AR61" s="1"/>
  <c r="AR46"/>
  <c r="AR91" s="1"/>
  <c r="AR99" s="1"/>
  <c r="AR62" s="1"/>
  <c r="AR47"/>
  <c r="AR92" s="1"/>
  <c r="AR100" s="1"/>
  <c r="AR63" s="1"/>
  <c r="AR48"/>
  <c r="AR93" s="1"/>
  <c r="AR101" s="1"/>
  <c r="AR64" s="1"/>
  <c r="AG74"/>
  <c r="AG76"/>
  <c r="AF25" i="8"/>
  <c r="AH25"/>
  <c r="AJ25"/>
  <c r="AL25"/>
  <c r="AN25"/>
  <c r="AF29"/>
  <c r="AL29"/>
  <c r="AF25" i="9"/>
  <c r="AH25"/>
  <c r="AJ25"/>
  <c r="AL25"/>
  <c r="AN25"/>
  <c r="AL27"/>
  <c r="AL28"/>
  <c r="AL30"/>
  <c r="AL31"/>
  <c r="AL32"/>
  <c r="AL33"/>
  <c r="AL34"/>
  <c r="AF35"/>
  <c r="AL35"/>
  <c r="AB22" i="10"/>
  <c r="BV30"/>
  <c r="BV31"/>
  <c r="BV34"/>
  <c r="BV38"/>
  <c r="BV39"/>
  <c r="BV40"/>
  <c r="BV41"/>
  <c r="BV42"/>
  <c r="BV43"/>
  <c r="BV44"/>
  <c r="BV45"/>
  <c r="BV46"/>
  <c r="BV49"/>
  <c r="BV50"/>
  <c r="BV51"/>
  <c r="BV52"/>
  <c r="BV53"/>
  <c r="BV54"/>
  <c r="BV55"/>
  <c r="BV56"/>
  <c r="BV57"/>
  <c r="BV58"/>
  <c r="BV59"/>
  <c r="BV60"/>
  <c r="BV61"/>
  <c r="BV62"/>
  <c r="BV63"/>
  <c r="BT64"/>
  <c r="BV65"/>
  <c r="BV66"/>
  <c r="BV67"/>
  <c r="BV69"/>
  <c r="BV70"/>
  <c r="BV71"/>
  <c r="BV72"/>
  <c r="BV73"/>
  <c r="BV74"/>
  <c r="BV75"/>
  <c r="BV76"/>
  <c r="BV77"/>
  <c r="BV78"/>
  <c r="BV79"/>
  <c r="BT80"/>
  <c r="BT81"/>
  <c r="BV82"/>
  <c r="BV83"/>
  <c r="BV84"/>
  <c r="BV86"/>
  <c r="BV87"/>
  <c r="BV88"/>
  <c r="BV89"/>
  <c r="BT90"/>
  <c r="BV91"/>
  <c r="BV92"/>
  <c r="BT93"/>
  <c r="BT95"/>
  <c r="BV96"/>
  <c r="BV97"/>
  <c r="BV98"/>
  <c r="BV102"/>
  <c r="BV103"/>
  <c r="BV104"/>
  <c r="BV105"/>
  <c r="BV106"/>
  <c r="BV107"/>
  <c r="BV108"/>
  <c r="BT109"/>
  <c r="BV110"/>
  <c r="BV111"/>
  <c r="BT113"/>
  <c r="BV114"/>
  <c r="BT115"/>
  <c r="BV116"/>
  <c r="BV117"/>
  <c r="BV118"/>
  <c r="BT119"/>
  <c r="BT120"/>
  <c r="BV121"/>
  <c r="BV122"/>
  <c r="BV123"/>
  <c r="BV124"/>
  <c r="BT127"/>
  <c r="BV128"/>
  <c r="BV129"/>
  <c r="BV130"/>
  <c r="BV131"/>
  <c r="BV132"/>
  <c r="BV133"/>
  <c r="BV134"/>
  <c r="BV135"/>
  <c r="BV136"/>
  <c r="BV137"/>
  <c r="BV138"/>
  <c r="BV139"/>
  <c r="BV140"/>
  <c r="BT142"/>
  <c r="BV143"/>
  <c r="BV144"/>
  <c r="BV145"/>
  <c r="BV146"/>
  <c r="BV147"/>
  <c r="BV148"/>
  <c r="BV149"/>
  <c r="BV150"/>
  <c r="BV151"/>
  <c r="BV152"/>
  <c r="BV153"/>
  <c r="BV154"/>
  <c r="BV155"/>
  <c r="BV156"/>
  <c r="BV157"/>
  <c r="BV158"/>
  <c r="BV159"/>
  <c r="BV160"/>
  <c r="BV161"/>
  <c r="BV162"/>
  <c r="BV163"/>
  <c r="BV164"/>
  <c r="BV165"/>
  <c r="BV166"/>
  <c r="BV167"/>
  <c r="BT168"/>
  <c r="BV169"/>
  <c r="BV170"/>
  <c r="BV171"/>
  <c r="BV172"/>
  <c r="BV173"/>
  <c r="BV174"/>
  <c r="BV175"/>
  <c r="BV176"/>
  <c r="BV177"/>
  <c r="BV178"/>
  <c r="BV179"/>
  <c r="BV180"/>
  <c r="BV181"/>
  <c r="BV182"/>
  <c r="BV183"/>
  <c r="BV184"/>
  <c r="BT185"/>
  <c r="BV186"/>
  <c r="BT187"/>
  <c r="BT188"/>
  <c r="BV190"/>
  <c r="BV191"/>
  <c r="BV192"/>
  <c r="BV193"/>
  <c r="BV194"/>
  <c r="BV195"/>
  <c r="BT196"/>
  <c r="BV197"/>
  <c r="BV198"/>
  <c r="BV199"/>
  <c r="BV200"/>
  <c r="BV201"/>
  <c r="BV202"/>
  <c r="BV203"/>
  <c r="BV204"/>
  <c r="BT205"/>
  <c r="BV206"/>
  <c r="BT207"/>
  <c r="BT208"/>
  <c r="BV209"/>
  <c r="BV210"/>
  <c r="BV211"/>
  <c r="BT212"/>
  <c r="BV213"/>
  <c r="BV216"/>
  <c r="BV217"/>
  <c r="BV218"/>
  <c r="BV219"/>
  <c r="BV220"/>
  <c r="BV221"/>
  <c r="BV222"/>
  <c r="BT223"/>
  <c r="BV224"/>
  <c r="BT225"/>
  <c r="BT226"/>
  <c r="BV227"/>
  <c r="BT228"/>
  <c r="BV229"/>
  <c r="BT230"/>
  <c r="BT231"/>
  <c r="BV232"/>
  <c r="BV233"/>
  <c r="BV234"/>
  <c r="BV235"/>
  <c r="BV236"/>
  <c r="BV237"/>
  <c r="BV238"/>
  <c r="BV239"/>
  <c r="BV240"/>
  <c r="BV241"/>
  <c r="BV242"/>
  <c r="BT243"/>
  <c r="BV244"/>
  <c r="BV245"/>
  <c r="BV246"/>
  <c r="BV247"/>
  <c r="BT248"/>
  <c r="BT249"/>
  <c r="BV250"/>
  <c r="BV251"/>
  <c r="BV252"/>
  <c r="BT254"/>
  <c r="BT256"/>
  <c r="BT257"/>
  <c r="BT258"/>
  <c r="BV260"/>
  <c r="BV263"/>
  <c r="BV264"/>
  <c r="BT265"/>
  <c r="BV267"/>
  <c r="BV268"/>
  <c r="BV269"/>
  <c r="BV270"/>
  <c r="BV271"/>
  <c r="BV273"/>
  <c r="BV274"/>
  <c r="BV275"/>
  <c r="BV277"/>
  <c r="BV278"/>
  <c r="BV279"/>
  <c r="BV281"/>
  <c r="BT283"/>
  <c r="BV284"/>
  <c r="BV285"/>
  <c r="BV286"/>
  <c r="BV287"/>
  <c r="BT288"/>
  <c r="BV289"/>
  <c r="BV290"/>
  <c r="BV291"/>
  <c r="BT292"/>
  <c r="BV293"/>
  <c r="BV294"/>
  <c r="BV295"/>
  <c r="BT296"/>
  <c r="BT297"/>
  <c r="BV298"/>
  <c r="BV299"/>
  <c r="BV300"/>
  <c r="BV301"/>
  <c r="BV302"/>
  <c r="BV303"/>
  <c r="BV304"/>
  <c r="BV305"/>
  <c r="BV306"/>
  <c r="BV307"/>
  <c r="BV308"/>
  <c r="BV309"/>
  <c r="BV310"/>
  <c r="BV311"/>
  <c r="BV312"/>
  <c r="BV314"/>
  <c r="BV315"/>
  <c r="BV316"/>
  <c r="BV317"/>
  <c r="BT319"/>
  <c r="BV320"/>
  <c r="BV321"/>
  <c r="BV322"/>
  <c r="BV323"/>
  <c r="BV324"/>
  <c r="BV326"/>
  <c r="BV329"/>
  <c r="BT331"/>
  <c r="BV332"/>
  <c r="BV333"/>
  <c r="BV334"/>
  <c r="BV335"/>
  <c r="BT336"/>
  <c r="BT337"/>
  <c r="BV338"/>
  <c r="BV339"/>
  <c r="BV340"/>
  <c r="BV341"/>
  <c r="BV342"/>
  <c r="BV343"/>
  <c r="BT344"/>
  <c r="BT345"/>
  <c r="BT346"/>
  <c r="BT347"/>
  <c r="BV348"/>
  <c r="BV349"/>
  <c r="BV350"/>
  <c r="BV351"/>
  <c r="BV352"/>
  <c r="BV353"/>
  <c r="BV354"/>
  <c r="BV355"/>
  <c r="BV356"/>
  <c r="BV357"/>
  <c r="BV358"/>
  <c r="BV359"/>
  <c r="BV360"/>
  <c r="BV361"/>
  <c r="BV362"/>
  <c r="BV363"/>
  <c r="BV364"/>
  <c r="BV365"/>
  <c r="BV366"/>
  <c r="BV367"/>
  <c r="BV368"/>
  <c r="BV369"/>
  <c r="BV370"/>
  <c r="BT371"/>
  <c r="BV372"/>
  <c r="BV373"/>
  <c r="BT374"/>
  <c r="BT375"/>
  <c r="BV376"/>
  <c r="BV377"/>
  <c r="BV378"/>
  <c r="BZ378"/>
  <c r="BT379"/>
  <c r="BX379"/>
  <c r="BZ379"/>
  <c r="BT380"/>
  <c r="BX380"/>
  <c r="BZ380"/>
  <c r="BV381"/>
  <c r="BX381"/>
  <c r="BZ381"/>
  <c r="BV382"/>
  <c r="BX382"/>
  <c r="BZ382"/>
  <c r="BV383"/>
  <c r="BX383"/>
  <c r="BZ383"/>
  <c r="BV384"/>
  <c r="BX384"/>
  <c r="BZ384"/>
  <c r="BV385"/>
  <c r="BX385"/>
  <c r="BZ385"/>
  <c r="BT386"/>
  <c r="BX386"/>
  <c r="BZ386"/>
  <c r="BT387"/>
  <c r="BX387"/>
  <c r="BZ387"/>
  <c r="BT388"/>
  <c r="BX388"/>
  <c r="BZ388"/>
  <c r="BV389"/>
  <c r="BX389"/>
  <c r="BZ389"/>
  <c r="BV390"/>
  <c r="BX390"/>
  <c r="BZ390"/>
  <c r="BX391"/>
  <c r="BZ391"/>
  <c r="BX392"/>
  <c r="BZ392"/>
  <c r="BX393"/>
  <c r="BZ393"/>
  <c r="BX394"/>
  <c r="BZ394"/>
  <c r="BX395"/>
  <c r="BZ395"/>
  <c r="BX396"/>
  <c r="BZ396"/>
  <c r="BX397"/>
  <c r="BZ397"/>
  <c r="BX398"/>
  <c r="BZ398"/>
  <c r="BX399"/>
  <c r="BZ399"/>
  <c r="BX400"/>
  <c r="BZ400"/>
  <c r="BX401"/>
  <c r="BZ401"/>
  <c r="BX402"/>
  <c r="BZ402"/>
  <c r="BX403"/>
  <c r="BZ403"/>
  <c r="BX404"/>
  <c r="BZ404"/>
  <c r="BX405"/>
  <c r="BZ405"/>
  <c r="BX406"/>
  <c r="BZ406"/>
  <c r="BX407"/>
  <c r="BZ407"/>
  <c r="BX408"/>
  <c r="BZ408"/>
  <c r="BX409"/>
  <c r="BZ409"/>
  <c r="BX410"/>
  <c r="BZ410"/>
  <c r="BX411"/>
  <c r="BZ411"/>
  <c r="BX412"/>
  <c r="BZ412"/>
  <c r="BX413"/>
  <c r="BZ413"/>
  <c r="BX414"/>
  <c r="BZ414"/>
  <c r="BX415"/>
  <c r="BZ415"/>
  <c r="BX416"/>
  <c r="BZ416"/>
  <c r="BX417"/>
  <c r="BZ417"/>
  <c r="BX418"/>
  <c r="BZ418"/>
  <c r="BX419"/>
  <c r="BZ419"/>
  <c r="BX420"/>
  <c r="BZ420"/>
  <c r="BX421"/>
  <c r="BZ421"/>
  <c r="BX422"/>
  <c r="BZ422"/>
  <c r="BX423"/>
  <c r="BZ423"/>
  <c r="BX424"/>
  <c r="BZ424"/>
  <c r="BX425"/>
  <c r="BZ425"/>
  <c r="BX426"/>
  <c r="BZ426"/>
  <c r="BX427"/>
  <c r="BZ427"/>
  <c r="BX428"/>
  <c r="BZ428"/>
  <c r="BX429"/>
  <c r="BZ429"/>
  <c r="BX430"/>
  <c r="BZ430"/>
  <c r="BX431"/>
  <c r="BZ431"/>
  <c r="BX432"/>
  <c r="BZ432"/>
  <c r="BX433"/>
  <c r="BZ433"/>
  <c r="BX434"/>
  <c r="BZ434"/>
  <c r="BX435"/>
  <c r="BZ435"/>
  <c r="BX436"/>
  <c r="BZ436"/>
  <c r="BX437"/>
  <c r="BZ437"/>
  <c r="BX438"/>
  <c r="BZ438"/>
  <c r="BX439"/>
  <c r="BZ439"/>
  <c r="BX440"/>
  <c r="BZ440"/>
  <c r="BX441"/>
  <c r="BZ441"/>
  <c r="BX442"/>
  <c r="BZ442"/>
  <c r="BX443"/>
  <c r="BZ443"/>
  <c r="BX444"/>
  <c r="BZ444"/>
  <c r="BX445"/>
  <c r="BZ445"/>
  <c r="BX446"/>
  <c r="BZ446"/>
  <c r="BX447"/>
  <c r="BZ447"/>
  <c r="BX448"/>
  <c r="BZ448"/>
  <c r="BX449"/>
  <c r="BZ449"/>
  <c r="BX450"/>
  <c r="BZ450"/>
  <c r="BX451"/>
  <c r="BZ451"/>
  <c r="BX452"/>
  <c r="BZ452"/>
  <c r="BX453"/>
  <c r="BZ453"/>
  <c r="BX454"/>
  <c r="BZ454"/>
  <c r="BX455"/>
  <c r="BZ455"/>
  <c r="BX456"/>
  <c r="BZ456"/>
  <c r="BV458"/>
  <c r="BH459"/>
  <c r="BO459" s="1"/>
  <c r="BO1231" s="1"/>
  <c r="BV460"/>
  <c r="BH461"/>
  <c r="BO461" s="1"/>
  <c r="BH462"/>
  <c r="BO462" s="1"/>
  <c r="BO1228" s="1"/>
  <c r="BV463"/>
  <c r="BH464"/>
  <c r="BO464" s="1"/>
  <c r="BV465"/>
  <c r="BH466"/>
  <c r="BO466" s="1"/>
  <c r="BH467"/>
  <c r="BO467" s="1"/>
  <c r="BV468"/>
  <c r="BH469"/>
  <c r="BO469" s="1"/>
  <c r="BV470"/>
  <c r="BH471"/>
  <c r="BO471" s="1"/>
  <c r="BV472"/>
  <c r="BH473"/>
  <c r="BO473" s="1"/>
  <c r="BV475"/>
  <c r="BH476"/>
  <c r="BO476" s="1"/>
  <c r="BH477"/>
  <c r="BO477" s="1"/>
  <c r="BT478"/>
  <c r="BH479"/>
  <c r="BO479" s="1"/>
  <c r="BT480"/>
  <c r="BH481"/>
  <c r="BO481" s="1"/>
  <c r="BV482"/>
  <c r="BH483"/>
  <c r="BO483" s="1"/>
  <c r="BV485"/>
  <c r="BH486"/>
  <c r="BO486" s="1"/>
  <c r="BV487"/>
  <c r="BH488"/>
  <c r="BO488" s="1"/>
  <c r="BT489"/>
  <c r="BH490"/>
  <c r="BO490" s="1"/>
  <c r="BT491"/>
  <c r="BH492"/>
  <c r="BO492" s="1"/>
  <c r="BT493"/>
  <c r="BH494"/>
  <c r="BO494" s="1"/>
  <c r="BV495"/>
  <c r="BH496"/>
  <c r="BO496" s="1"/>
  <c r="BV497"/>
  <c r="BH498"/>
  <c r="BO498" s="1"/>
  <c r="BH499"/>
  <c r="BO499" s="1"/>
  <c r="BV500"/>
  <c r="BH501"/>
  <c r="BO501" s="1"/>
  <c r="BV502"/>
  <c r="BH503"/>
  <c r="BO503" s="1"/>
  <c r="BV504"/>
  <c r="BH505"/>
  <c r="BO505" s="1"/>
  <c r="BV507"/>
  <c r="BH508"/>
  <c r="BO508" s="1"/>
  <c r="BV509"/>
  <c r="BH510"/>
  <c r="BO510" s="1"/>
  <c r="BV511"/>
  <c r="BH512"/>
  <c r="BO512" s="1"/>
  <c r="BV513"/>
  <c r="BH514"/>
  <c r="BO514" s="1"/>
  <c r="BH515"/>
  <c r="BO515" s="1"/>
  <c r="BV517"/>
  <c r="BH518"/>
  <c r="BO518" s="1"/>
  <c r="BH519"/>
  <c r="BO519" s="1"/>
  <c r="BV520"/>
  <c r="BH521"/>
  <c r="BO521" s="1"/>
  <c r="BT522"/>
  <c r="BH523"/>
  <c r="BO523" s="1"/>
  <c r="BT524"/>
  <c r="BH525"/>
  <c r="BO525" s="1"/>
  <c r="BV526"/>
  <c r="BH527"/>
  <c r="BO527" s="1"/>
  <c r="BV529"/>
  <c r="BH530"/>
  <c r="BO530" s="1"/>
  <c r="BT531"/>
  <c r="BH532"/>
  <c r="BO532" s="1"/>
  <c r="BV533"/>
  <c r="BH534"/>
  <c r="BO534" s="1"/>
  <c r="BH535"/>
  <c r="BO535" s="1"/>
  <c r="BH536"/>
  <c r="BO536" s="1"/>
  <c r="BV537"/>
  <c r="BH538"/>
  <c r="BO538" s="1"/>
  <c r="BV539"/>
  <c r="BH540"/>
  <c r="BO540" s="1"/>
  <c r="BV541"/>
  <c r="BH542"/>
  <c r="BO542" s="1"/>
  <c r="BV543"/>
  <c r="BH544"/>
  <c r="BO544" s="1"/>
  <c r="BV545"/>
  <c r="BH546"/>
  <c r="BO546" s="1"/>
  <c r="BV547"/>
  <c r="BH548"/>
  <c r="BO548" s="1"/>
  <c r="BV550"/>
  <c r="BH551"/>
  <c r="BO551" s="1"/>
  <c r="BV552"/>
  <c r="BH553"/>
  <c r="BO553" s="1"/>
  <c r="BV554"/>
  <c r="BH555"/>
  <c r="BO555" s="1"/>
  <c r="BT556"/>
  <c r="BH557"/>
  <c r="BO557" s="1"/>
  <c r="BV558"/>
  <c r="BH559"/>
  <c r="BO559" s="1"/>
  <c r="BT560"/>
  <c r="BH561"/>
  <c r="BO561" s="1"/>
  <c r="BV562"/>
  <c r="BH563"/>
  <c r="BO563" s="1"/>
  <c r="BV564"/>
  <c r="BH565"/>
  <c r="BO565" s="1"/>
  <c r="BV566"/>
  <c r="BH567"/>
  <c r="BO567" s="1"/>
  <c r="BH568"/>
  <c r="BO568" s="1"/>
  <c r="BV569"/>
  <c r="BH570"/>
  <c r="BO570" s="1"/>
  <c r="BV572"/>
  <c r="BH573"/>
  <c r="BO573" s="1"/>
  <c r="BV574"/>
  <c r="BH575"/>
  <c r="BO575" s="1"/>
  <c r="BV576"/>
  <c r="BH577"/>
  <c r="BO577" s="1"/>
  <c r="BT580"/>
  <c r="BH581"/>
  <c r="BO581" s="1"/>
  <c r="BT582"/>
  <c r="BH583"/>
  <c r="BO583" s="1"/>
  <c r="BH584"/>
  <c r="BO584" s="1"/>
  <c r="BH585"/>
  <c r="BO585" s="1"/>
  <c r="BV586"/>
  <c r="BH587"/>
  <c r="BO587" s="1"/>
  <c r="BV588"/>
  <c r="BH589"/>
  <c r="BO589" s="1"/>
  <c r="BV590"/>
  <c r="BH591"/>
  <c r="BO591" s="1"/>
  <c r="BV592"/>
  <c r="BH593"/>
  <c r="BO593" s="1"/>
  <c r="BH594"/>
  <c r="BO594" s="1"/>
  <c r="BV595"/>
  <c r="BH596"/>
  <c r="BO596" s="1"/>
  <c r="BV598"/>
  <c r="BH599"/>
  <c r="BO599" s="1"/>
  <c r="BH600"/>
  <c r="BO600" s="1"/>
  <c r="BT601"/>
  <c r="BH602"/>
  <c r="BO602" s="1"/>
  <c r="BV603"/>
  <c r="BH604"/>
  <c r="BO604" s="1"/>
  <c r="BV605"/>
  <c r="BH606"/>
  <c r="BO606" s="1"/>
  <c r="BV607"/>
  <c r="BH608"/>
  <c r="BO608" s="1"/>
  <c r="BT609"/>
  <c r="BH610"/>
  <c r="BO610" s="1"/>
  <c r="BV611"/>
  <c r="BH612"/>
  <c r="BO612" s="1"/>
  <c r="BV613"/>
  <c r="BH614"/>
  <c r="BO614" s="1"/>
  <c r="BH615"/>
  <c r="BO615" s="1"/>
  <c r="BV616"/>
  <c r="BH617"/>
  <c r="BO617" s="1"/>
  <c r="BT618"/>
  <c r="BH619"/>
  <c r="BO619" s="1"/>
  <c r="BT620"/>
  <c r="BH621"/>
  <c r="BO621" s="1"/>
  <c r="BV622"/>
  <c r="BH623"/>
  <c r="BO623" s="1"/>
  <c r="BV627"/>
  <c r="BH628"/>
  <c r="BO628" s="1"/>
  <c r="BH629"/>
  <c r="BO629" s="1"/>
  <c r="BH630"/>
  <c r="BO630" s="1"/>
  <c r="BT631"/>
  <c r="BH632"/>
  <c r="BO632" s="1"/>
  <c r="BT634"/>
  <c r="BH635"/>
  <c r="BO635" s="1"/>
  <c r="BV636"/>
  <c r="BH637"/>
  <c r="BO637" s="1"/>
  <c r="BV638"/>
  <c r="BH639"/>
  <c r="BO639" s="1"/>
  <c r="BT641"/>
  <c r="BH642"/>
  <c r="BO642" s="1"/>
  <c r="BV643"/>
  <c r="BH644"/>
  <c r="BO644" s="1"/>
  <c r="BV645"/>
  <c r="BH646"/>
  <c r="BO646" s="1"/>
  <c r="BH647"/>
  <c r="BO647" s="1"/>
  <c r="BV648"/>
  <c r="BH649"/>
  <c r="BO649" s="1"/>
  <c r="BV650"/>
  <c r="BH651"/>
  <c r="BO651" s="1"/>
  <c r="BT652"/>
  <c r="BH653"/>
  <c r="BO653" s="1"/>
  <c r="BV654"/>
  <c r="BH655"/>
  <c r="BO655" s="1"/>
  <c r="BT656"/>
  <c r="BH657"/>
  <c r="BO657" s="1"/>
  <c r="BV658"/>
  <c r="BH659"/>
  <c r="BO659" s="1"/>
  <c r="BV660"/>
  <c r="BH661"/>
  <c r="BO661" s="1"/>
  <c r="BT662"/>
  <c r="BH663"/>
  <c r="BO663" s="1"/>
  <c r="BT664"/>
  <c r="BH665"/>
  <c r="BO665" s="1"/>
  <c r="BV666"/>
  <c r="BH667"/>
  <c r="BO667" s="1"/>
  <c r="BT668"/>
  <c r="BH669"/>
  <c r="BO669" s="1"/>
  <c r="BV670"/>
  <c r="BH671"/>
  <c r="BO671" s="1"/>
  <c r="BV672"/>
  <c r="BH673"/>
  <c r="BO673" s="1"/>
  <c r="BV674"/>
  <c r="BH675"/>
  <c r="BO675" s="1"/>
  <c r="BV676"/>
  <c r="BH677"/>
  <c r="BO677" s="1"/>
  <c r="BH678"/>
  <c r="BO678" s="1"/>
  <c r="BH679"/>
  <c r="BO679" s="1"/>
  <c r="BH680"/>
  <c r="BO680" s="1"/>
  <c r="BH681"/>
  <c r="BO681" s="1"/>
  <c r="BH682"/>
  <c r="BO682" s="1"/>
  <c r="BV683"/>
  <c r="BH684"/>
  <c r="BO684" s="1"/>
  <c r="BT687"/>
  <c r="BH688"/>
  <c r="BO688" s="1"/>
  <c r="BH689"/>
  <c r="BO689" s="1"/>
  <c r="BV690"/>
  <c r="BH691"/>
  <c r="BO691" s="1"/>
  <c r="BV692"/>
  <c r="BH693"/>
  <c r="BO693" s="1"/>
  <c r="BT695"/>
  <c r="BH696"/>
  <c r="BO696" s="1"/>
  <c r="BV697"/>
  <c r="BH698"/>
  <c r="BO698" s="1"/>
  <c r="BV699"/>
  <c r="BH700"/>
  <c r="BO700" s="1"/>
  <c r="BH701"/>
  <c r="BO701" s="1"/>
  <c r="BV702"/>
  <c r="BH703"/>
  <c r="BO703" s="1"/>
  <c r="BV706"/>
  <c r="BH707"/>
  <c r="BO707" s="1"/>
  <c r="BH708"/>
  <c r="BO708" s="1"/>
  <c r="BT709"/>
  <c r="BH710"/>
  <c r="BO710" s="1"/>
  <c r="BV711"/>
  <c r="BH712"/>
  <c r="BO712" s="1"/>
  <c r="BV713"/>
  <c r="BH714"/>
  <c r="BO714" s="1"/>
  <c r="BV715"/>
  <c r="BH716"/>
  <c r="BO716" s="1"/>
  <c r="BT717"/>
  <c r="BH718"/>
  <c r="BO718" s="1"/>
  <c r="BT719"/>
  <c r="BH720"/>
  <c r="BO720" s="1"/>
  <c r="BV721"/>
  <c r="BH722"/>
  <c r="BO722" s="1"/>
  <c r="BV723"/>
  <c r="BH724"/>
  <c r="BO724" s="1"/>
  <c r="BT725"/>
  <c r="BH726"/>
  <c r="BO726" s="1"/>
  <c r="BV727"/>
  <c r="BH728"/>
  <c r="BO728" s="1"/>
  <c r="BV729"/>
  <c r="BH730"/>
  <c r="BO730" s="1"/>
  <c r="BV731"/>
  <c r="BH732"/>
  <c r="BO732" s="1"/>
  <c r="BH733"/>
  <c r="BO733" s="1"/>
  <c r="BH734"/>
  <c r="BO734" s="1"/>
  <c r="BH735"/>
  <c r="BO735" s="1"/>
  <c r="BT736"/>
  <c r="BH737"/>
  <c r="BO737" s="1"/>
  <c r="BH738"/>
  <c r="BO738" s="1"/>
  <c r="BH739"/>
  <c r="BO739" s="1"/>
  <c r="BH740"/>
  <c r="BO740" s="1"/>
  <c r="BH741"/>
  <c r="BO741" s="1"/>
  <c r="BT744"/>
  <c r="BH745"/>
  <c r="BO745" s="1"/>
  <c r="BT751"/>
  <c r="BH752"/>
  <c r="BO752" s="1"/>
  <c r="BV755"/>
  <c r="BH756"/>
  <c r="BO756" s="1"/>
  <c r="BV757"/>
  <c r="BH758"/>
  <c r="BO758" s="1"/>
  <c r="BV759"/>
  <c r="BH760"/>
  <c r="BO760" s="1"/>
  <c r="BV761"/>
  <c r="BH762"/>
  <c r="BO762" s="1"/>
  <c r="BT763"/>
  <c r="BH764"/>
  <c r="BO764" s="1"/>
  <c r="BV765"/>
  <c r="BH766"/>
  <c r="BO766" s="1"/>
  <c r="BT767"/>
  <c r="BH768"/>
  <c r="BO768" s="1"/>
  <c r="BV769"/>
  <c r="BH770"/>
  <c r="BO770" s="1"/>
  <c r="BV771"/>
  <c r="BH772"/>
  <c r="BO772" s="1"/>
  <c r="BT773"/>
  <c r="BH774"/>
  <c r="BO774" s="1"/>
  <c r="BH775"/>
  <c r="BO775" s="1"/>
  <c r="BV776"/>
  <c r="BH777"/>
  <c r="BO777" s="1"/>
  <c r="BV778"/>
  <c r="BH779"/>
  <c r="BO779" s="1"/>
  <c r="BV780"/>
  <c r="BH781"/>
  <c r="BO781" s="1"/>
  <c r="BH782"/>
  <c r="BO782" s="1"/>
  <c r="BV783"/>
  <c r="BH784"/>
  <c r="BO784" s="1"/>
  <c r="BV787"/>
  <c r="BH788"/>
  <c r="BO788" s="1"/>
  <c r="BT790"/>
  <c r="BH791"/>
  <c r="BO791" s="1"/>
  <c r="BV792"/>
  <c r="BH793"/>
  <c r="BO793" s="1"/>
  <c r="BV794"/>
  <c r="BH795"/>
  <c r="BO795" s="1"/>
  <c r="BV796"/>
  <c r="BH797"/>
  <c r="BO797" s="1"/>
  <c r="BV798"/>
  <c r="BH799"/>
  <c r="BO799" s="1"/>
  <c r="BV800"/>
  <c r="BH801"/>
  <c r="BO801" s="1"/>
  <c r="BV802"/>
  <c r="BH803"/>
  <c r="BO803" s="1"/>
  <c r="BV804"/>
  <c r="BH805"/>
  <c r="BO805" s="1"/>
  <c r="BV806"/>
  <c r="BH807"/>
  <c r="BO807" s="1"/>
  <c r="BT810"/>
  <c r="BH811"/>
  <c r="BO811" s="1"/>
  <c r="BT812"/>
  <c r="BH813"/>
  <c r="BO813" s="1"/>
  <c r="BV814"/>
  <c r="BH815"/>
  <c r="BO815" s="1"/>
  <c r="BV816"/>
  <c r="BH817"/>
  <c r="BO817" s="1"/>
  <c r="BV818"/>
  <c r="BH819"/>
  <c r="BO819" s="1"/>
  <c r="BT820"/>
  <c r="BH821"/>
  <c r="BO821" s="1"/>
  <c r="BT822"/>
  <c r="BH823"/>
  <c r="BO823" s="1"/>
  <c r="BV824"/>
  <c r="BH825"/>
  <c r="BO825" s="1"/>
  <c r="BV826"/>
  <c r="BH827"/>
  <c r="BO827" s="1"/>
  <c r="BV828"/>
  <c r="BH829"/>
  <c r="BO829" s="1"/>
  <c r="BV830"/>
  <c r="BH831"/>
  <c r="BO831" s="1"/>
  <c r="BV832"/>
  <c r="BH833"/>
  <c r="BO833" s="1"/>
  <c r="BT834"/>
  <c r="BH835"/>
  <c r="BO835" s="1"/>
  <c r="BT836"/>
  <c r="BH837"/>
  <c r="BO837" s="1"/>
  <c r="BV838"/>
  <c r="BH839"/>
  <c r="BO839" s="1"/>
  <c r="BV842"/>
  <c r="BH843"/>
  <c r="BO843" s="1"/>
  <c r="BT846"/>
  <c r="BH847"/>
  <c r="BO847" s="1"/>
  <c r="BV848"/>
  <c r="BH849"/>
  <c r="BO849" s="1"/>
  <c r="BV851"/>
  <c r="BH852"/>
  <c r="BO852" s="1"/>
  <c r="BV853"/>
  <c r="BH854"/>
  <c r="BO854" s="1"/>
  <c r="BV855"/>
  <c r="BH856"/>
  <c r="BO856" s="1"/>
  <c r="BT857"/>
  <c r="BH858"/>
  <c r="BO858" s="1"/>
  <c r="BV859"/>
  <c r="BH860"/>
  <c r="BO860" s="1"/>
  <c r="BH861"/>
  <c r="BO861" s="1"/>
  <c r="BH862"/>
  <c r="BO862" s="1"/>
  <c r="CA457"/>
  <c r="BY457"/>
  <c r="BU459"/>
  <c r="AU459"/>
  <c r="BW462"/>
  <c r="AU462"/>
  <c r="BW464"/>
  <c r="AU464"/>
  <c r="BW467"/>
  <c r="AU467"/>
  <c r="BW469"/>
  <c r="AU469"/>
  <c r="BU471"/>
  <c r="AU471"/>
  <c r="BW473"/>
  <c r="AU473"/>
  <c r="BU477"/>
  <c r="AU477"/>
  <c r="BU479"/>
  <c r="AU479"/>
  <c r="BW481"/>
  <c r="AU481"/>
  <c r="BW483"/>
  <c r="AU483"/>
  <c r="BU486"/>
  <c r="AU486"/>
  <c r="BW488"/>
  <c r="AU488"/>
  <c r="BU490"/>
  <c r="AU490"/>
  <c r="BU492"/>
  <c r="AU492"/>
  <c r="BU494"/>
  <c r="AU494"/>
  <c r="BW496"/>
  <c r="AU496"/>
  <c r="BW499"/>
  <c r="AU499"/>
  <c r="BW501"/>
  <c r="AU501"/>
  <c r="BW503"/>
  <c r="AU503"/>
  <c r="BW505"/>
  <c r="AU505"/>
  <c r="BW508"/>
  <c r="AU508"/>
  <c r="BW510"/>
  <c r="AU510"/>
  <c r="BW512"/>
  <c r="AU512"/>
  <c r="BU515"/>
  <c r="AU515"/>
  <c r="BW519"/>
  <c r="AU519"/>
  <c r="BW521"/>
  <c r="AU521"/>
  <c r="BW523"/>
  <c r="AU523"/>
  <c r="BU525"/>
  <c r="AU525"/>
  <c r="BW527"/>
  <c r="AU527"/>
  <c r="BW530"/>
  <c r="AU530"/>
  <c r="BU532"/>
  <c r="AU532"/>
  <c r="BU536"/>
  <c r="AU536"/>
  <c r="BW538"/>
  <c r="AU538"/>
  <c r="BW540"/>
  <c r="AU540"/>
  <c r="BW542"/>
  <c r="AU542"/>
  <c r="BW544"/>
  <c r="AU544"/>
  <c r="BW546"/>
  <c r="AU546"/>
  <c r="BW548"/>
  <c r="AU548"/>
  <c r="BW551"/>
  <c r="AU551"/>
  <c r="BW553"/>
  <c r="AU553"/>
  <c r="BW555"/>
  <c r="AU555"/>
  <c r="BW557"/>
  <c r="AU557"/>
  <c r="BW559"/>
  <c r="AU559"/>
  <c r="BW561"/>
  <c r="AU561"/>
  <c r="BW563"/>
  <c r="AU563"/>
  <c r="BW565"/>
  <c r="AU565"/>
  <c r="BW568"/>
  <c r="AU568"/>
  <c r="BW570"/>
  <c r="AU570"/>
  <c r="BW573"/>
  <c r="AU573"/>
  <c r="BW575"/>
  <c r="AU575"/>
  <c r="BW577"/>
  <c r="AU577"/>
  <c r="BU581"/>
  <c r="AU581"/>
  <c r="BU585"/>
  <c r="AU585"/>
  <c r="BW587"/>
  <c r="AU587"/>
  <c r="BW589"/>
  <c r="AU589"/>
  <c r="BW591"/>
  <c r="AU591"/>
  <c r="BW594"/>
  <c r="AU594"/>
  <c r="BW596"/>
  <c r="AU596"/>
  <c r="BW600"/>
  <c r="AU600"/>
  <c r="BU602"/>
  <c r="AU602"/>
  <c r="BW604"/>
  <c r="AU604"/>
  <c r="BW606"/>
  <c r="AU606"/>
  <c r="BW608"/>
  <c r="AU608"/>
  <c r="BW610"/>
  <c r="AU610"/>
  <c r="BW612"/>
  <c r="AU612"/>
  <c r="BW615"/>
  <c r="AU615"/>
  <c r="BU617"/>
  <c r="AU617"/>
  <c r="BU619"/>
  <c r="AU619"/>
  <c r="BW621"/>
  <c r="AU621"/>
  <c r="BW623"/>
  <c r="AU623"/>
  <c r="BU630"/>
  <c r="AU630"/>
  <c r="BW632"/>
  <c r="AU632"/>
  <c r="BW635"/>
  <c r="AU635"/>
  <c r="BW637"/>
  <c r="AU637"/>
  <c r="BW639"/>
  <c r="AU639"/>
  <c r="BW642"/>
  <c r="AU642"/>
  <c r="BW644"/>
  <c r="AU644"/>
  <c r="BW647"/>
  <c r="AU647"/>
  <c r="BW649"/>
  <c r="AU649"/>
  <c r="BU651"/>
  <c r="AU651"/>
  <c r="BW653"/>
  <c r="AU653"/>
  <c r="BW655"/>
  <c r="AU655"/>
  <c r="BW657"/>
  <c r="AU657"/>
  <c r="BW659"/>
  <c r="AU659"/>
  <c r="BW661"/>
  <c r="AU661"/>
  <c r="BU663"/>
  <c r="AU663"/>
  <c r="BW665"/>
  <c r="AU665"/>
  <c r="BW667"/>
  <c r="AU667"/>
  <c r="BW669"/>
  <c r="AU669"/>
  <c r="BW671"/>
  <c r="AU671"/>
  <c r="BW673"/>
  <c r="AU673"/>
  <c r="BW675"/>
  <c r="AU675"/>
  <c r="BW682"/>
  <c r="AU682"/>
  <c r="BW684"/>
  <c r="AU684"/>
  <c r="BW689"/>
  <c r="AU689"/>
  <c r="BW691"/>
  <c r="AU691"/>
  <c r="BW693"/>
  <c r="AU693"/>
  <c r="BW696"/>
  <c r="AU696"/>
  <c r="BW698"/>
  <c r="AU698"/>
  <c r="BW701"/>
  <c r="AU701"/>
  <c r="BU703"/>
  <c r="AU703"/>
  <c r="BW708"/>
  <c r="AU708"/>
  <c r="BW710"/>
  <c r="AU710"/>
  <c r="BW712"/>
  <c r="AU712"/>
  <c r="BW714"/>
  <c r="AU714"/>
  <c r="BW716"/>
  <c r="AU716"/>
  <c r="BU718"/>
  <c r="AU718"/>
  <c r="BW720"/>
  <c r="AU720"/>
  <c r="BW722"/>
  <c r="AU722"/>
  <c r="BU724"/>
  <c r="AU724"/>
  <c r="BW726"/>
  <c r="AU726"/>
  <c r="BW728"/>
  <c r="AU728"/>
  <c r="BW730"/>
  <c r="AU730"/>
  <c r="BU735"/>
  <c r="AU735"/>
  <c r="BU741"/>
  <c r="AU741"/>
  <c r="BU745"/>
  <c r="AU745"/>
  <c r="BU752"/>
  <c r="AU752"/>
  <c r="BW756"/>
  <c r="AU756"/>
  <c r="BW758"/>
  <c r="AU758"/>
  <c r="BW760"/>
  <c r="AU760"/>
  <c r="BU762"/>
  <c r="AU762"/>
  <c r="BW764"/>
  <c r="AU764"/>
  <c r="BW766"/>
  <c r="AU766"/>
  <c r="BW768"/>
  <c r="AU768"/>
  <c r="BW770"/>
  <c r="AU770"/>
  <c r="BW772"/>
  <c r="AU772"/>
  <c r="BW775"/>
  <c r="AU775"/>
  <c r="BW777"/>
  <c r="AU777"/>
  <c r="BW779"/>
  <c r="AU779"/>
  <c r="BW782"/>
  <c r="AU782"/>
  <c r="BW784"/>
  <c r="AU784"/>
  <c r="BW788"/>
  <c r="AU788"/>
  <c r="BW791"/>
  <c r="AU791"/>
  <c r="BW793"/>
  <c r="AU793"/>
  <c r="BW795"/>
  <c r="AU795"/>
  <c r="BW797"/>
  <c r="AU797"/>
  <c r="BW799"/>
  <c r="AU799"/>
  <c r="BW801"/>
  <c r="AU801"/>
  <c r="BW803"/>
  <c r="AU803"/>
  <c r="BW805"/>
  <c r="AU805"/>
  <c r="BW807"/>
  <c r="AU807"/>
  <c r="BW811"/>
  <c r="AU811"/>
  <c r="BW813"/>
  <c r="AU813"/>
  <c r="BW815"/>
  <c r="AU815"/>
  <c r="BW817"/>
  <c r="AU817"/>
  <c r="BW819"/>
  <c r="AU819"/>
  <c r="BU821"/>
  <c r="AU821"/>
  <c r="BW823"/>
  <c r="AU823"/>
  <c r="BW825"/>
  <c r="AU825"/>
  <c r="BW827"/>
  <c r="AU827"/>
  <c r="BU829"/>
  <c r="AU829"/>
  <c r="BW831"/>
  <c r="AU831"/>
  <c r="BW833"/>
  <c r="AU833"/>
  <c r="BU835"/>
  <c r="AU835"/>
  <c r="BU837"/>
  <c r="AU837"/>
  <c r="BU839"/>
  <c r="AU839"/>
  <c r="BW843"/>
  <c r="AU843"/>
  <c r="BW847"/>
  <c r="AU847"/>
  <c r="BW849"/>
  <c r="AU849"/>
  <c r="BW852"/>
  <c r="AU852"/>
  <c r="BW854"/>
  <c r="AU854"/>
  <c r="BW856"/>
  <c r="AU856"/>
  <c r="BU858"/>
  <c r="AU858"/>
  <c r="BW862"/>
  <c r="AU862"/>
  <c r="B26" i="4"/>
  <c r="B28"/>
  <c r="AE24" i="6"/>
  <c r="AG24"/>
  <c r="AI24"/>
  <c r="AK24"/>
  <c r="AN24"/>
  <c r="AP24"/>
  <c r="AR24"/>
  <c r="AT24"/>
  <c r="AP31"/>
  <c r="AP46" s="1"/>
  <c r="AP48" s="1"/>
  <c r="AP34" s="1"/>
  <c r="AG32"/>
  <c r="AP33"/>
  <c r="AD24" i="7"/>
  <c r="AF24"/>
  <c r="AH24"/>
  <c r="AJ24"/>
  <c r="AO24"/>
  <c r="AQ24"/>
  <c r="AS24"/>
  <c r="AU24"/>
  <c r="AG41"/>
  <c r="AG86" s="1"/>
  <c r="AG94" s="1"/>
  <c r="AG53" s="1"/>
  <c r="AM49" s="1"/>
  <c r="AG49" s="1"/>
  <c r="AG42"/>
  <c r="AG87" s="1"/>
  <c r="AG95" s="1"/>
  <c r="AG54" s="1"/>
  <c r="AG43"/>
  <c r="AG88" s="1"/>
  <c r="AG96" s="1"/>
  <c r="AG55" s="1"/>
  <c r="AM51" s="1"/>
  <c r="AG51" s="1"/>
  <c r="AG44"/>
  <c r="AG45"/>
  <c r="AG90" s="1"/>
  <c r="AG98" s="1"/>
  <c r="AG61" s="1"/>
  <c r="AM57" s="1"/>
  <c r="AG57" s="1"/>
  <c r="AG46"/>
  <c r="AG91" s="1"/>
  <c r="AG99" s="1"/>
  <c r="AG62" s="1"/>
  <c r="AG47"/>
  <c r="AG92" s="1"/>
  <c r="AG100" s="1"/>
  <c r="AG63" s="1"/>
  <c r="AM59" s="1"/>
  <c r="AG59" s="1"/>
  <c r="AG48"/>
  <c r="AI50"/>
  <c r="AS51"/>
  <c r="AI58"/>
  <c r="AG25" i="8"/>
  <c r="AI25"/>
  <c r="AK25"/>
  <c r="AM25"/>
  <c r="AO25"/>
  <c r="AG25" i="9"/>
  <c r="AI25"/>
  <c r="AK25"/>
  <c r="AM25"/>
  <c r="AO25"/>
  <c r="BY29" i="10"/>
  <c r="AU30"/>
  <c r="BW30"/>
  <c r="BY30"/>
  <c r="AU31"/>
  <c r="BY31"/>
  <c r="AU32"/>
  <c r="BY32"/>
  <c r="BY33"/>
  <c r="AU34"/>
  <c r="BY34"/>
  <c r="BY35"/>
  <c r="BY36"/>
  <c r="BY37"/>
  <c r="AU38"/>
  <c r="BY38"/>
  <c r="AU39"/>
  <c r="BY39"/>
  <c r="AU40"/>
  <c r="BY40"/>
  <c r="AU41"/>
  <c r="BY41"/>
  <c r="AU42"/>
  <c r="BY42"/>
  <c r="AU43"/>
  <c r="BY43"/>
  <c r="AU44"/>
  <c r="BY44"/>
  <c r="AU45"/>
  <c r="BY45"/>
  <c r="AU46"/>
  <c r="BY46"/>
  <c r="BY47"/>
  <c r="BY48"/>
  <c r="AU49"/>
  <c r="BY49"/>
  <c r="AU50"/>
  <c r="BY50"/>
  <c r="AU51"/>
  <c r="BY51"/>
  <c r="AU52"/>
  <c r="BY52"/>
  <c r="AU53"/>
  <c r="BY53"/>
  <c r="AU54"/>
  <c r="BY54"/>
  <c r="AU55"/>
  <c r="BY55"/>
  <c r="AU56"/>
  <c r="BY56"/>
  <c r="AU57"/>
  <c r="BY57"/>
  <c r="AU58"/>
  <c r="BY58"/>
  <c r="AU59"/>
  <c r="BY59"/>
  <c r="AU60"/>
  <c r="BY60"/>
  <c r="AU61"/>
  <c r="BY61"/>
  <c r="AU62"/>
  <c r="BY62"/>
  <c r="AU63"/>
  <c r="BY63"/>
  <c r="AU64"/>
  <c r="BU64"/>
  <c r="BY64"/>
  <c r="AU65"/>
  <c r="BY65"/>
  <c r="AU66"/>
  <c r="BY66"/>
  <c r="AU67"/>
  <c r="BY67"/>
  <c r="BY68"/>
  <c r="AU69"/>
  <c r="BY69"/>
  <c r="AU70"/>
  <c r="BY70"/>
  <c r="AU71"/>
  <c r="BY71"/>
  <c r="AU72"/>
  <c r="BY72"/>
  <c r="AU73"/>
  <c r="BY73"/>
  <c r="AU74"/>
  <c r="BY74"/>
  <c r="AU75"/>
  <c r="BY75"/>
  <c r="AU76"/>
  <c r="BY76"/>
  <c r="AU77"/>
  <c r="BY77"/>
  <c r="AU78"/>
  <c r="BY78"/>
  <c r="AU79"/>
  <c r="BY79"/>
  <c r="AU80"/>
  <c r="BY80"/>
  <c r="AU81"/>
  <c r="BY81"/>
  <c r="AU82"/>
  <c r="BY82"/>
  <c r="AU83"/>
  <c r="BY83"/>
  <c r="AU84"/>
  <c r="BY84"/>
  <c r="BY85"/>
  <c r="AU86"/>
  <c r="BY86"/>
  <c r="AU87"/>
  <c r="BY87"/>
  <c r="AU88"/>
  <c r="BY88"/>
  <c r="AU89"/>
  <c r="BY89"/>
  <c r="AU90"/>
  <c r="BY90"/>
  <c r="AU91"/>
  <c r="BY91"/>
  <c r="AU92"/>
  <c r="BY92"/>
  <c r="AU93"/>
  <c r="BY93"/>
  <c r="BY94"/>
  <c r="AU95"/>
  <c r="BY95"/>
  <c r="AU96"/>
  <c r="BY96"/>
  <c r="AU97"/>
  <c r="BY97"/>
  <c r="AU98"/>
  <c r="BY98"/>
  <c r="BY99"/>
  <c r="BY100"/>
  <c r="BY101"/>
  <c r="AU102"/>
  <c r="BY102"/>
  <c r="AU103"/>
  <c r="BY103"/>
  <c r="AU104"/>
  <c r="BY104"/>
  <c r="AU105"/>
  <c r="BY105"/>
  <c r="AU106"/>
  <c r="BY106"/>
  <c r="AU107"/>
  <c r="BY107"/>
  <c r="AU108"/>
  <c r="BY108"/>
  <c r="AU109"/>
  <c r="BY109"/>
  <c r="AU110"/>
  <c r="BY110"/>
  <c r="AU111"/>
  <c r="BY111"/>
  <c r="BY112"/>
  <c r="AU113"/>
  <c r="BY113"/>
  <c r="AU114"/>
  <c r="BY114"/>
  <c r="AU115"/>
  <c r="BY115"/>
  <c r="AU116"/>
  <c r="BY116"/>
  <c r="AU117"/>
  <c r="BY117"/>
  <c r="AU118"/>
  <c r="BY118"/>
  <c r="AU119"/>
  <c r="BY119"/>
  <c r="AU120"/>
  <c r="BY120"/>
  <c r="AU121"/>
  <c r="BY121"/>
  <c r="AU122"/>
  <c r="BY122"/>
  <c r="AU123"/>
  <c r="BY123"/>
  <c r="AU124"/>
  <c r="BY124"/>
  <c r="BY125"/>
  <c r="BY126"/>
  <c r="AU127"/>
  <c r="BY127"/>
  <c r="AU128"/>
  <c r="BY128"/>
  <c r="AU129"/>
  <c r="BY129"/>
  <c r="AU130"/>
  <c r="BY130"/>
  <c r="AU131"/>
  <c r="BY131"/>
  <c r="AU132"/>
  <c r="BY132"/>
  <c r="AU133"/>
  <c r="BY133"/>
  <c r="AU134"/>
  <c r="BY134"/>
  <c r="AU135"/>
  <c r="BY135"/>
  <c r="AU136"/>
  <c r="BY136"/>
  <c r="AU137"/>
  <c r="BY137"/>
  <c r="AU138"/>
  <c r="BY138"/>
  <c r="AU139"/>
  <c r="BY139"/>
  <c r="AU140"/>
  <c r="BY140"/>
  <c r="BY141"/>
  <c r="AU142"/>
  <c r="BY142"/>
  <c r="AU143"/>
  <c r="BY143"/>
  <c r="AU144"/>
  <c r="BY144"/>
  <c r="AU145"/>
  <c r="BY145"/>
  <c r="AU146"/>
  <c r="BY146"/>
  <c r="AU147"/>
  <c r="BY147"/>
  <c r="AU148"/>
  <c r="BY148"/>
  <c r="AU149"/>
  <c r="BY149"/>
  <c r="AU150"/>
  <c r="BY150"/>
  <c r="AU151"/>
  <c r="BY151"/>
  <c r="AU152"/>
  <c r="BY152"/>
  <c r="AU153"/>
  <c r="BY153"/>
  <c r="AU154"/>
  <c r="BY154"/>
  <c r="AU155"/>
  <c r="BY155"/>
  <c r="AU156"/>
  <c r="BY156"/>
  <c r="AU157"/>
  <c r="BY157"/>
  <c r="AU158"/>
  <c r="BY158"/>
  <c r="AU159"/>
  <c r="BY159"/>
  <c r="AU160"/>
  <c r="BY160"/>
  <c r="AU161"/>
  <c r="BY161"/>
  <c r="AU162"/>
  <c r="BY162"/>
  <c r="AU163"/>
  <c r="BY163"/>
  <c r="AU164"/>
  <c r="BY164"/>
  <c r="AU165"/>
  <c r="BY165"/>
  <c r="AU166"/>
  <c r="BY166"/>
  <c r="AU167"/>
  <c r="BY167"/>
  <c r="AU168"/>
  <c r="BY168"/>
  <c r="AU169"/>
  <c r="BY169"/>
  <c r="AU170"/>
  <c r="BY170"/>
  <c r="AU171"/>
  <c r="BY171"/>
  <c r="AU172"/>
  <c r="BY172"/>
  <c r="AU173"/>
  <c r="BY173"/>
  <c r="AU174"/>
  <c r="BY174"/>
  <c r="AU175"/>
  <c r="BY175"/>
  <c r="AU176"/>
  <c r="BY176"/>
  <c r="AU177"/>
  <c r="BY177"/>
  <c r="AU178"/>
  <c r="BY178"/>
  <c r="AU179"/>
  <c r="BY179"/>
  <c r="AU180"/>
  <c r="BY180"/>
  <c r="AU181"/>
  <c r="BY181"/>
  <c r="AU182"/>
  <c r="BY182"/>
  <c r="AU183"/>
  <c r="BY183"/>
  <c r="AU184"/>
  <c r="BY184"/>
  <c r="AU185"/>
  <c r="BY185"/>
  <c r="AU186"/>
  <c r="BY186"/>
  <c r="AU187"/>
  <c r="BY187"/>
  <c r="AU188"/>
  <c r="BY188"/>
  <c r="BY189"/>
  <c r="AU190"/>
  <c r="BY190"/>
  <c r="AU191"/>
  <c r="BY191"/>
  <c r="AU192"/>
  <c r="BY192"/>
  <c r="AU193"/>
  <c r="BY193"/>
  <c r="AU194"/>
  <c r="BY194"/>
  <c r="AU195"/>
  <c r="BY195"/>
  <c r="AU196"/>
  <c r="BY196"/>
  <c r="AU197"/>
  <c r="BY197"/>
  <c r="AU198"/>
  <c r="BY198"/>
  <c r="AU199"/>
  <c r="BY199"/>
  <c r="AU200"/>
  <c r="BY200"/>
  <c r="AU201"/>
  <c r="BY201"/>
  <c r="AU202"/>
  <c r="BY202"/>
  <c r="AU203"/>
  <c r="BY203"/>
  <c r="AU204"/>
  <c r="BY204"/>
  <c r="AU205"/>
  <c r="BY205"/>
  <c r="AU206"/>
  <c r="BY206"/>
  <c r="AU207"/>
  <c r="BY207"/>
  <c r="AU208"/>
  <c r="BY208"/>
  <c r="AU209"/>
  <c r="BY209"/>
  <c r="AU210"/>
  <c r="BY210"/>
  <c r="AU211"/>
  <c r="BY211"/>
  <c r="AU212"/>
  <c r="BY212"/>
  <c r="AU213"/>
  <c r="BY213"/>
  <c r="BY214"/>
  <c r="BY215"/>
  <c r="AU216"/>
  <c r="BY216"/>
  <c r="AU217"/>
  <c r="BY217"/>
  <c r="AU218"/>
  <c r="BY218"/>
  <c r="AU219"/>
  <c r="BY219"/>
  <c r="AU220"/>
  <c r="BY220"/>
  <c r="AU221"/>
  <c r="BY221"/>
  <c r="AU222"/>
  <c r="BY222"/>
  <c r="AU223"/>
  <c r="BY223"/>
  <c r="AU224"/>
  <c r="BY224"/>
  <c r="AU225"/>
  <c r="BY225"/>
  <c r="AU226"/>
  <c r="BY226"/>
  <c r="AU227"/>
  <c r="BY227"/>
  <c r="AU228"/>
  <c r="BY228"/>
  <c r="AU229"/>
  <c r="BY229"/>
  <c r="AU230"/>
  <c r="BY230"/>
  <c r="AU231"/>
  <c r="BY231"/>
  <c r="AU232"/>
  <c r="BY232"/>
  <c r="AU233"/>
  <c r="BY233"/>
  <c r="AU234"/>
  <c r="BY234"/>
  <c r="AU235"/>
  <c r="BY235"/>
  <c r="AU236"/>
  <c r="BY236"/>
  <c r="AU237"/>
  <c r="BY237"/>
  <c r="AU238"/>
  <c r="BY238"/>
  <c r="AU239"/>
  <c r="BY239"/>
  <c r="AU240"/>
  <c r="BY240"/>
  <c r="AU241"/>
  <c r="BY241"/>
  <c r="AU242"/>
  <c r="BY242"/>
  <c r="AU243"/>
  <c r="BY243"/>
  <c r="AU244"/>
  <c r="BY244"/>
  <c r="AU245"/>
  <c r="BY245"/>
  <c r="AU246"/>
  <c r="BY246"/>
  <c r="AU247"/>
  <c r="BY247"/>
  <c r="AU248"/>
  <c r="BY248"/>
  <c r="AU249"/>
  <c r="BY249"/>
  <c r="AU250"/>
  <c r="BY250"/>
  <c r="AU251"/>
  <c r="BY251"/>
  <c r="AU252"/>
  <c r="BY252"/>
  <c r="BY253"/>
  <c r="AU254"/>
  <c r="BY254"/>
  <c r="BY255"/>
  <c r="AU256"/>
  <c r="BY256"/>
  <c r="AU257"/>
  <c r="BY257"/>
  <c r="AU258"/>
  <c r="BY258"/>
  <c r="BY259"/>
  <c r="AU260"/>
  <c r="BY260"/>
  <c r="BY261"/>
  <c r="BY262"/>
  <c r="AU263"/>
  <c r="BY263"/>
  <c r="AU264"/>
  <c r="BY264"/>
  <c r="AU265"/>
  <c r="BY265"/>
  <c r="BY266"/>
  <c r="AU267"/>
  <c r="BY267"/>
  <c r="AU268"/>
  <c r="BY268"/>
  <c r="AU269"/>
  <c r="BY269"/>
  <c r="AU270"/>
  <c r="BY270"/>
  <c r="AU271"/>
  <c r="BY271"/>
  <c r="BY272"/>
  <c r="AU273"/>
  <c r="BY273"/>
  <c r="AU274"/>
  <c r="BY274"/>
  <c r="AU275"/>
  <c r="BY275"/>
  <c r="BY276"/>
  <c r="AU277"/>
  <c r="BY277"/>
  <c r="AU278"/>
  <c r="BY278"/>
  <c r="AU279"/>
  <c r="BY279"/>
  <c r="BY280"/>
  <c r="AU281"/>
  <c r="BY281"/>
  <c r="BY282"/>
  <c r="AU283"/>
  <c r="BY283"/>
  <c r="AU284"/>
  <c r="BY284"/>
  <c r="AU285"/>
  <c r="BY285"/>
  <c r="AU286"/>
  <c r="BY286"/>
  <c r="AU287"/>
  <c r="BY287"/>
  <c r="AU288"/>
  <c r="BY288"/>
  <c r="AU289"/>
  <c r="BY289"/>
  <c r="AU290"/>
  <c r="BY290"/>
  <c r="AU291"/>
  <c r="BY291"/>
  <c r="AU292"/>
  <c r="BY292"/>
  <c r="AU293"/>
  <c r="BY293"/>
  <c r="AU294"/>
  <c r="BY294"/>
  <c r="AU295"/>
  <c r="BY295"/>
  <c r="AU296"/>
  <c r="BY296"/>
  <c r="AU297"/>
  <c r="BY297"/>
  <c r="AU298"/>
  <c r="BY298"/>
  <c r="AU299"/>
  <c r="BY299"/>
  <c r="AU300"/>
  <c r="BY300"/>
  <c r="AU301"/>
  <c r="BY301"/>
  <c r="AU302"/>
  <c r="BY302"/>
  <c r="AU303"/>
  <c r="BY303"/>
  <c r="AU304"/>
  <c r="BY304"/>
  <c r="AU305"/>
  <c r="BY305"/>
  <c r="AU306"/>
  <c r="BY306"/>
  <c r="AU307"/>
  <c r="BY307"/>
  <c r="AU308"/>
  <c r="BY308"/>
  <c r="AU309"/>
  <c r="BY309"/>
  <c r="AU310"/>
  <c r="BY310"/>
  <c r="AU311"/>
  <c r="BY311"/>
  <c r="AU312"/>
  <c r="BY312"/>
  <c r="BY313"/>
  <c r="AU314"/>
  <c r="BY314"/>
  <c r="AU315"/>
  <c r="BY315"/>
  <c r="AU316"/>
  <c r="BY316"/>
  <c r="AU317"/>
  <c r="BY317"/>
  <c r="BY318"/>
  <c r="AU319"/>
  <c r="BY319"/>
  <c r="AU320"/>
  <c r="BY320"/>
  <c r="AU321"/>
  <c r="BY321"/>
  <c r="AU322"/>
  <c r="BY322"/>
  <c r="AU323"/>
  <c r="BY323"/>
  <c r="AU324"/>
  <c r="BY324"/>
  <c r="BY325"/>
  <c r="AU326"/>
  <c r="BY326"/>
  <c r="BY327"/>
  <c r="BY328"/>
  <c r="AU329"/>
  <c r="BY329"/>
  <c r="BY330"/>
  <c r="AU331"/>
  <c r="BY331"/>
  <c r="AU332"/>
  <c r="BY332"/>
  <c r="AU333"/>
  <c r="BY333"/>
  <c r="AU334"/>
  <c r="BY334"/>
  <c r="AU335"/>
  <c r="BY335"/>
  <c r="AU336"/>
  <c r="BY336"/>
  <c r="AU337"/>
  <c r="BY337"/>
  <c r="AU338"/>
  <c r="BY338"/>
  <c r="AU339"/>
  <c r="BY339"/>
  <c r="AU340"/>
  <c r="BY340"/>
  <c r="AU341"/>
  <c r="BY341"/>
  <c r="AU342"/>
  <c r="BY342"/>
  <c r="AU343"/>
  <c r="BY343"/>
  <c r="AU344"/>
  <c r="BY344"/>
  <c r="AU345"/>
  <c r="BY345"/>
  <c r="AU346"/>
  <c r="BY346"/>
  <c r="AU347"/>
  <c r="BY347"/>
  <c r="AU348"/>
  <c r="BY348"/>
  <c r="AU349"/>
  <c r="BY349"/>
  <c r="AU350"/>
  <c r="BY350"/>
  <c r="AU351"/>
  <c r="BY351"/>
  <c r="AU352"/>
  <c r="BY352"/>
  <c r="AU353"/>
  <c r="BY353"/>
  <c r="AU354"/>
  <c r="BY354"/>
  <c r="AU355"/>
  <c r="BY355"/>
  <c r="AU356"/>
  <c r="BY356"/>
  <c r="AU357"/>
  <c r="BY357"/>
  <c r="AU358"/>
  <c r="BY358"/>
  <c r="AU359"/>
  <c r="BY359"/>
  <c r="AU360"/>
  <c r="BY360"/>
  <c r="AU361"/>
  <c r="BY361"/>
  <c r="AU362"/>
  <c r="BY362"/>
  <c r="AU363"/>
  <c r="BY363"/>
  <c r="AU364"/>
  <c r="BY364"/>
  <c r="AU365"/>
  <c r="BY365"/>
  <c r="AU366"/>
  <c r="BY366"/>
  <c r="AU367"/>
  <c r="BY367"/>
  <c r="AU368"/>
  <c r="BY368"/>
  <c r="AU369"/>
  <c r="BY369"/>
  <c r="AU370"/>
  <c r="BY370"/>
  <c r="AU371"/>
  <c r="BY371"/>
  <c r="AU372"/>
  <c r="BY372"/>
  <c r="AU373"/>
  <c r="BY373"/>
  <c r="AU374"/>
  <c r="BY374"/>
  <c r="AU375"/>
  <c r="BY375"/>
  <c r="AU376"/>
  <c r="BY376"/>
  <c r="AU377"/>
  <c r="BY377"/>
  <c r="AU378"/>
  <c r="BY378"/>
  <c r="AU379"/>
  <c r="BY379"/>
  <c r="AU380"/>
  <c r="BY380"/>
  <c r="AU381"/>
  <c r="BY381"/>
  <c r="AU382"/>
  <c r="BY382"/>
  <c r="AU383"/>
  <c r="BY383"/>
  <c r="BY384"/>
  <c r="BY385"/>
  <c r="BY386"/>
  <c r="BY387"/>
  <c r="BY388"/>
  <c r="BY389"/>
  <c r="BY390"/>
  <c r="BY391"/>
  <c r="BY392"/>
  <c r="BY393"/>
  <c r="BY394"/>
  <c r="BY395"/>
  <c r="BY396"/>
  <c r="BY397"/>
  <c r="BY398"/>
  <c r="BY399"/>
  <c r="BY400"/>
  <c r="BY401"/>
  <c r="BY402"/>
  <c r="BY403"/>
  <c r="BY404"/>
  <c r="BY405"/>
  <c r="BY406"/>
  <c r="BY407"/>
  <c r="BY408"/>
  <c r="BY409"/>
  <c r="BY410"/>
  <c r="BY411"/>
  <c r="BY412"/>
  <c r="BY413"/>
  <c r="BY414"/>
  <c r="BY415"/>
  <c r="BY416"/>
  <c r="BY417"/>
  <c r="BY418"/>
  <c r="BY419"/>
  <c r="BY420"/>
  <c r="BY421"/>
  <c r="BY422"/>
  <c r="BY423"/>
  <c r="BY424"/>
  <c r="BY425"/>
  <c r="BY426"/>
  <c r="BY427"/>
  <c r="BY428"/>
  <c r="BY429"/>
  <c r="BY430"/>
  <c r="BY431"/>
  <c r="BY432"/>
  <c r="BY433"/>
  <c r="BY434"/>
  <c r="BY435"/>
  <c r="BY436"/>
  <c r="BY437"/>
  <c r="BY438"/>
  <c r="BY439"/>
  <c r="BY440"/>
  <c r="BY441"/>
  <c r="BY442"/>
  <c r="BY443"/>
  <c r="BY444"/>
  <c r="BY445"/>
  <c r="BY446"/>
  <c r="BY447"/>
  <c r="BY448"/>
  <c r="BY449"/>
  <c r="BY450"/>
  <c r="BY451"/>
  <c r="BY452"/>
  <c r="BY453"/>
  <c r="BY454"/>
  <c r="BY455"/>
  <c r="BY456"/>
  <c r="BZ457"/>
  <c r="BT459"/>
  <c r="BV462"/>
  <c r="BV464"/>
  <c r="BV467"/>
  <c r="BV469"/>
  <c r="BT471"/>
  <c r="BV473"/>
  <c r="BT477"/>
  <c r="BT479"/>
  <c r="BV481"/>
  <c r="BV483"/>
  <c r="BT486"/>
  <c r="BV488"/>
  <c r="BT490"/>
  <c r="BT492"/>
  <c r="BT494"/>
  <c r="BV496"/>
  <c r="BV499"/>
  <c r="BV501"/>
  <c r="BV503"/>
  <c r="BV505"/>
  <c r="BV508"/>
  <c r="BV510"/>
  <c r="BV512"/>
  <c r="BT515"/>
  <c r="BV519"/>
  <c r="BV521"/>
  <c r="BV523"/>
  <c r="BT525"/>
  <c r="BV527"/>
  <c r="BV530"/>
  <c r="BT532"/>
  <c r="BT536"/>
  <c r="BV538"/>
  <c r="BV540"/>
  <c r="BV542"/>
  <c r="BV544"/>
  <c r="BV546"/>
  <c r="BV548"/>
  <c r="BV551"/>
  <c r="BV553"/>
  <c r="BV555"/>
  <c r="BV557"/>
  <c r="BV559"/>
  <c r="BV561"/>
  <c r="BV563"/>
  <c r="BV565"/>
  <c r="BV568"/>
  <c r="BV570"/>
  <c r="BV573"/>
  <c r="BV575"/>
  <c r="BV577"/>
  <c r="BT581"/>
  <c r="BT585"/>
  <c r="BV587"/>
  <c r="BV589"/>
  <c r="BV591"/>
  <c r="BV594"/>
  <c r="BV596"/>
  <c r="BV600"/>
  <c r="BT602"/>
  <c r="BV604"/>
  <c r="BV606"/>
  <c r="BV608"/>
  <c r="BV610"/>
  <c r="BV612"/>
  <c r="BV615"/>
  <c r="BT617"/>
  <c r="BT619"/>
  <c r="BV621"/>
  <c r="BV623"/>
  <c r="BT630"/>
  <c r="BV632"/>
  <c r="BV635"/>
  <c r="BV637"/>
  <c r="BV639"/>
  <c r="BV642"/>
  <c r="BV644"/>
  <c r="BV647"/>
  <c r="BV649"/>
  <c r="BT651"/>
  <c r="BV653"/>
  <c r="BV655"/>
  <c r="BV657"/>
  <c r="BV659"/>
  <c r="BV661"/>
  <c r="BT663"/>
  <c r="BV665"/>
  <c r="BV667"/>
  <c r="BV669"/>
  <c r="BV671"/>
  <c r="BV673"/>
  <c r="BV675"/>
  <c r="BV682"/>
  <c r="BV684"/>
  <c r="BV689"/>
  <c r="BV691"/>
  <c r="BV693"/>
  <c r="BV696"/>
  <c r="BV698"/>
  <c r="BV701"/>
  <c r="BT703"/>
  <c r="BV708"/>
  <c r="BV710"/>
  <c r="BV712"/>
  <c r="BV714"/>
  <c r="BV716"/>
  <c r="BT718"/>
  <c r="BV720"/>
  <c r="BV722"/>
  <c r="BT724"/>
  <c r="BV726"/>
  <c r="BV728"/>
  <c r="BV730"/>
  <c r="BT735"/>
  <c r="BT741"/>
  <c r="BT745"/>
  <c r="BT752"/>
  <c r="BV756"/>
  <c r="BV758"/>
  <c r="BV760"/>
  <c r="BT762"/>
  <c r="BV764"/>
  <c r="BV766"/>
  <c r="BV768"/>
  <c r="BV770"/>
  <c r="BV772"/>
  <c r="BV775"/>
  <c r="BV777"/>
  <c r="BV779"/>
  <c r="BV782"/>
  <c r="BV784"/>
  <c r="BV788"/>
  <c r="BV791"/>
  <c r="BV793"/>
  <c r="BV795"/>
  <c r="BV797"/>
  <c r="BV799"/>
  <c r="BV801"/>
  <c r="BV803"/>
  <c r="BV805"/>
  <c r="BV807"/>
  <c r="BV811"/>
  <c r="BV813"/>
  <c r="BV815"/>
  <c r="BV817"/>
  <c r="BV819"/>
  <c r="BT821"/>
  <c r="BV823"/>
  <c r="BV825"/>
  <c r="BV827"/>
  <c r="BT829"/>
  <c r="BV831"/>
  <c r="BV833"/>
  <c r="BT835"/>
  <c r="BT837"/>
  <c r="BT839"/>
  <c r="BV843"/>
  <c r="BV847"/>
  <c r="BV849"/>
  <c r="BV852"/>
  <c r="BV854"/>
  <c r="BV856"/>
  <c r="BT858"/>
  <c r="BV862"/>
  <c r="BP1132" i="11"/>
  <c r="BN1132"/>
  <c r="BL1132"/>
  <c r="BJ1132"/>
  <c r="BM1131"/>
  <c r="BK1131"/>
  <c r="BI1131"/>
  <c r="BG1131"/>
  <c r="BP1130"/>
  <c r="BN1130"/>
  <c r="BL1130"/>
  <c r="BJ1130"/>
  <c r="BH1130"/>
  <c r="BM1129"/>
  <c r="BM1128" s="1"/>
  <c r="BK1129"/>
  <c r="BI1129"/>
  <c r="BI1128" s="1"/>
  <c r="BG1129"/>
  <c r="BM1132"/>
  <c r="BK1132"/>
  <c r="BI1132"/>
  <c r="BG1132"/>
  <c r="BP1131"/>
  <c r="BN1131"/>
  <c r="BL1131"/>
  <c r="BJ1131"/>
  <c r="BO1130"/>
  <c r="BM1130"/>
  <c r="BK1130"/>
  <c r="BI1130"/>
  <c r="BG1130"/>
  <c r="BP1129"/>
  <c r="BP1128" s="1"/>
  <c r="BN1129"/>
  <c r="BN1128" s="1"/>
  <c r="BL1129"/>
  <c r="BL1128" s="1"/>
  <c r="BJ1129"/>
  <c r="BJ1128" s="1"/>
  <c r="AN1131"/>
  <c r="AN1132"/>
  <c r="BW97"/>
  <c r="AU97"/>
  <c r="BW99"/>
  <c r="AU99"/>
  <c r="BW101"/>
  <c r="AU101"/>
  <c r="BW103"/>
  <c r="AU103"/>
  <c r="BW105"/>
  <c r="AU105"/>
  <c r="BW107"/>
  <c r="AU107"/>
  <c r="BU111"/>
  <c r="AU111"/>
  <c r="BW115"/>
  <c r="AU115"/>
  <c r="BW117"/>
  <c r="AU117"/>
  <c r="BW120"/>
  <c r="AU120"/>
  <c r="BW122"/>
  <c r="AU122"/>
  <c r="BW124"/>
  <c r="AU124"/>
  <c r="BW126"/>
  <c r="AU126"/>
  <c r="BW128"/>
  <c r="AU128"/>
  <c r="BW130"/>
  <c r="AU130"/>
  <c r="BU132"/>
  <c r="AU132"/>
  <c r="BW134"/>
  <c r="AU134"/>
  <c r="BW137"/>
  <c r="AU137"/>
  <c r="BW139"/>
  <c r="AU139"/>
  <c r="BW141"/>
  <c r="AU141"/>
  <c r="BU143"/>
  <c r="AU143"/>
  <c r="BW145"/>
  <c r="AU145"/>
  <c r="BW147"/>
  <c r="AU147"/>
  <c r="BW149"/>
  <c r="AU149"/>
  <c r="BW152"/>
  <c r="AU152"/>
  <c r="BW154"/>
  <c r="AU154"/>
  <c r="BW157"/>
  <c r="AU157"/>
  <c r="BW159"/>
  <c r="AU159"/>
  <c r="BW167"/>
  <c r="AU167"/>
  <c r="BU169"/>
  <c r="AU169"/>
  <c r="BU171"/>
  <c r="AU171"/>
  <c r="BU173"/>
  <c r="AU173"/>
  <c r="BW175"/>
  <c r="AU175"/>
  <c r="BW177"/>
  <c r="AU177"/>
  <c r="BW179"/>
  <c r="AU179"/>
  <c r="BW181"/>
  <c r="AU181"/>
  <c r="BW183"/>
  <c r="AU183"/>
  <c r="BW185"/>
  <c r="AU185"/>
  <c r="BW187"/>
  <c r="AU187"/>
  <c r="BU189"/>
  <c r="AU189"/>
  <c r="BU191"/>
  <c r="AU191"/>
  <c r="BU194"/>
  <c r="AU194"/>
  <c r="BU196"/>
  <c r="AU196"/>
  <c r="BU198"/>
  <c r="AU198"/>
  <c r="BU200"/>
  <c r="AU200"/>
  <c r="BU202"/>
  <c r="AU202"/>
  <c r="BW204"/>
  <c r="AU204"/>
  <c r="BW206"/>
  <c r="AU206"/>
  <c r="BU211"/>
  <c r="AU211"/>
  <c r="BW213"/>
  <c r="AU213"/>
  <c r="BW215"/>
  <c r="AU215"/>
  <c r="BW218"/>
  <c r="AU218"/>
  <c r="BW220"/>
  <c r="AU220"/>
  <c r="BU222"/>
  <c r="AU222"/>
  <c r="BU225"/>
  <c r="AU225"/>
  <c r="BW227"/>
  <c r="AU227"/>
  <c r="BV227"/>
  <c r="BY458" i="10"/>
  <c r="BY459"/>
  <c r="BY460"/>
  <c r="BY461"/>
  <c r="BY462"/>
  <c r="BY463"/>
  <c r="BY464"/>
  <c r="BY465"/>
  <c r="BY466"/>
  <c r="BY467"/>
  <c r="BY468"/>
  <c r="BY469"/>
  <c r="BY470"/>
  <c r="BY471"/>
  <c r="BY472"/>
  <c r="BY473"/>
  <c r="BY474"/>
  <c r="BY475"/>
  <c r="BY476"/>
  <c r="BY477"/>
  <c r="BY478"/>
  <c r="BY479"/>
  <c r="BY480"/>
  <c r="BY481"/>
  <c r="BY482"/>
  <c r="BY483"/>
  <c r="BY484"/>
  <c r="BY485"/>
  <c r="BY486"/>
  <c r="BY487"/>
  <c r="BY488"/>
  <c r="BY489"/>
  <c r="BY490"/>
  <c r="BY491"/>
  <c r="BY492"/>
  <c r="BY493"/>
  <c r="BY494"/>
  <c r="BY495"/>
  <c r="BY496"/>
  <c r="BY497"/>
  <c r="BY498"/>
  <c r="BY499"/>
  <c r="BY500"/>
  <c r="BY501"/>
  <c r="BY502"/>
  <c r="BY503"/>
  <c r="BY504"/>
  <c r="BY505"/>
  <c r="BY506"/>
  <c r="BY507"/>
  <c r="BY508"/>
  <c r="BY509"/>
  <c r="BY510"/>
  <c r="BY511"/>
  <c r="BY512"/>
  <c r="BY513"/>
  <c r="BY514"/>
  <c r="BY515"/>
  <c r="BY516"/>
  <c r="BY517"/>
  <c r="BY518"/>
  <c r="BY519"/>
  <c r="BY520"/>
  <c r="BY521"/>
  <c r="BY522"/>
  <c r="BY523"/>
  <c r="BY524"/>
  <c r="BY525"/>
  <c r="BY526"/>
  <c r="BY527"/>
  <c r="BY528"/>
  <c r="BY529"/>
  <c r="BY530"/>
  <c r="BY531"/>
  <c r="BY532"/>
  <c r="BY533"/>
  <c r="BY534"/>
  <c r="BY535"/>
  <c r="BY536"/>
  <c r="BY537"/>
  <c r="BY538"/>
  <c r="BY539"/>
  <c r="BY540"/>
  <c r="BY541"/>
  <c r="BY542"/>
  <c r="BY543"/>
  <c r="BY544"/>
  <c r="BY545"/>
  <c r="BY546"/>
  <c r="BY547"/>
  <c r="BY548"/>
  <c r="BY549"/>
  <c r="BY550"/>
  <c r="BY551"/>
  <c r="BY552"/>
  <c r="BY553"/>
  <c r="BY554"/>
  <c r="BY555"/>
  <c r="BY556"/>
  <c r="BY557"/>
  <c r="BY558"/>
  <c r="BY559"/>
  <c r="BY560"/>
  <c r="BY561"/>
  <c r="BY562"/>
  <c r="BY563"/>
  <c r="BY564"/>
  <c r="BY565"/>
  <c r="BY566"/>
  <c r="BY567"/>
  <c r="BY568"/>
  <c r="BY569"/>
  <c r="BY570"/>
  <c r="BY571"/>
  <c r="BY572"/>
  <c r="BY573"/>
  <c r="BY574"/>
  <c r="BY575"/>
  <c r="BY576"/>
  <c r="BY577"/>
  <c r="BY578"/>
  <c r="BY579"/>
  <c r="BY580"/>
  <c r="BY581"/>
  <c r="BY582"/>
  <c r="BY583"/>
  <c r="BY584"/>
  <c r="BY585"/>
  <c r="BY586"/>
  <c r="BY587"/>
  <c r="BY588"/>
  <c r="BY589"/>
  <c r="BY590"/>
  <c r="BY591"/>
  <c r="BY592"/>
  <c r="BY593"/>
  <c r="BY594"/>
  <c r="BY595"/>
  <c r="BY596"/>
  <c r="BY597"/>
  <c r="BY598"/>
  <c r="BY599"/>
  <c r="BY600"/>
  <c r="BY601"/>
  <c r="BY602"/>
  <c r="BY603"/>
  <c r="BY604"/>
  <c r="BY605"/>
  <c r="BY606"/>
  <c r="BY607"/>
  <c r="BY608"/>
  <c r="BY609"/>
  <c r="BY610"/>
  <c r="BY611"/>
  <c r="BY612"/>
  <c r="BY613"/>
  <c r="BY614"/>
  <c r="BY615"/>
  <c r="BY616"/>
  <c r="BY617"/>
  <c r="BY618"/>
  <c r="BY619"/>
  <c r="BY620"/>
  <c r="BY621"/>
  <c r="BY622"/>
  <c r="BY623"/>
  <c r="BY624"/>
  <c r="BY625"/>
  <c r="BY626"/>
  <c r="BY627"/>
  <c r="BY628"/>
  <c r="BY629"/>
  <c r="BY630"/>
  <c r="BY631"/>
  <c r="BY632"/>
  <c r="BY633"/>
  <c r="BY634"/>
  <c r="BY635"/>
  <c r="BY636"/>
  <c r="BY637"/>
  <c r="BY638"/>
  <c r="BY639"/>
  <c r="BY640"/>
  <c r="BY641"/>
  <c r="BY642"/>
  <c r="BY643"/>
  <c r="BY644"/>
  <c r="BY645"/>
  <c r="BY646"/>
  <c r="BY647"/>
  <c r="BY648"/>
  <c r="BY649"/>
  <c r="BY650"/>
  <c r="BY651"/>
  <c r="BY652"/>
  <c r="BY653"/>
  <c r="BY654"/>
  <c r="BY655"/>
  <c r="BY656"/>
  <c r="BY657"/>
  <c r="BY658"/>
  <c r="BY659"/>
  <c r="BY660"/>
  <c r="BY661"/>
  <c r="BY662"/>
  <c r="BY663"/>
  <c r="BY664"/>
  <c r="BY665"/>
  <c r="BY666"/>
  <c r="BY667"/>
  <c r="BY668"/>
  <c r="BY669"/>
  <c r="BY670"/>
  <c r="BY671"/>
  <c r="BY672"/>
  <c r="BY673"/>
  <c r="BY674"/>
  <c r="BY675"/>
  <c r="BY676"/>
  <c r="BY677"/>
  <c r="BY678"/>
  <c r="BY679"/>
  <c r="BY680"/>
  <c r="BY681"/>
  <c r="BY682"/>
  <c r="BY683"/>
  <c r="BY684"/>
  <c r="BY685"/>
  <c r="BY686"/>
  <c r="BY687"/>
  <c r="BY688"/>
  <c r="BY689"/>
  <c r="BY690"/>
  <c r="BY691"/>
  <c r="BY692"/>
  <c r="BY693"/>
  <c r="BY694"/>
  <c r="BY695"/>
  <c r="BY696"/>
  <c r="BY697"/>
  <c r="BY698"/>
  <c r="BY699"/>
  <c r="BY700"/>
  <c r="BY701"/>
  <c r="BY702"/>
  <c r="BY703"/>
  <c r="BY704"/>
  <c r="BY705"/>
  <c r="BY706"/>
  <c r="BY707"/>
  <c r="BY708"/>
  <c r="BY709"/>
  <c r="BY710"/>
  <c r="BY711"/>
  <c r="BY712"/>
  <c r="BY713"/>
  <c r="BY714"/>
  <c r="BY715"/>
  <c r="BY716"/>
  <c r="BY717"/>
  <c r="BY718"/>
  <c r="BY719"/>
  <c r="BY720"/>
  <c r="BY721"/>
  <c r="BY722"/>
  <c r="BY723"/>
  <c r="BY724"/>
  <c r="BY725"/>
  <c r="BY726"/>
  <c r="BY727"/>
  <c r="BY728"/>
  <c r="BY729"/>
  <c r="BY730"/>
  <c r="BY731"/>
  <c r="BY732"/>
  <c r="BY733"/>
  <c r="BY734"/>
  <c r="BY735"/>
  <c r="BY736"/>
  <c r="BY737"/>
  <c r="BY738"/>
  <c r="BY739"/>
  <c r="BY740"/>
  <c r="BY741"/>
  <c r="BY742"/>
  <c r="BY743"/>
  <c r="BY744"/>
  <c r="BY745"/>
  <c r="BY746"/>
  <c r="BY747"/>
  <c r="BY748"/>
  <c r="BY749"/>
  <c r="BY750"/>
  <c r="BY751"/>
  <c r="BY752"/>
  <c r="BY753"/>
  <c r="BY754"/>
  <c r="BY755"/>
  <c r="BY756"/>
  <c r="BY757"/>
  <c r="BY758"/>
  <c r="BY759"/>
  <c r="BY760"/>
  <c r="BY761"/>
  <c r="BY762"/>
  <c r="BY763"/>
  <c r="BY764"/>
  <c r="BY765"/>
  <c r="BY766"/>
  <c r="BY767"/>
  <c r="BY768"/>
  <c r="BY769"/>
  <c r="BY770"/>
  <c r="BY771"/>
  <c r="BY772"/>
  <c r="BY773"/>
  <c r="BY774"/>
  <c r="BY775"/>
  <c r="BY776"/>
  <c r="BY777"/>
  <c r="BY778"/>
  <c r="BY779"/>
  <c r="BY780"/>
  <c r="BY781"/>
  <c r="BY782"/>
  <c r="BY783"/>
  <c r="BY784"/>
  <c r="BY785"/>
  <c r="BY786"/>
  <c r="BY787"/>
  <c r="BY788"/>
  <c r="BY789"/>
  <c r="BY790"/>
  <c r="BY791"/>
  <c r="BY792"/>
  <c r="BY793"/>
  <c r="BY794"/>
  <c r="BY795"/>
  <c r="BY796"/>
  <c r="BY797"/>
  <c r="BY798"/>
  <c r="BY799"/>
  <c r="BY800"/>
  <c r="BY801"/>
  <c r="BY802"/>
  <c r="BY803"/>
  <c r="BY804"/>
  <c r="BY805"/>
  <c r="BY806"/>
  <c r="BY807"/>
  <c r="BY808"/>
  <c r="BY809"/>
  <c r="BY810"/>
  <c r="BY811"/>
  <c r="BY812"/>
  <c r="BY813"/>
  <c r="BY814"/>
  <c r="BY815"/>
  <c r="BY816"/>
  <c r="BY817"/>
  <c r="BY818"/>
  <c r="BY819"/>
  <c r="BY820"/>
  <c r="BY821"/>
  <c r="BY822"/>
  <c r="BY823"/>
  <c r="BY824"/>
  <c r="BY825"/>
  <c r="BY826"/>
  <c r="BY827"/>
  <c r="BY828"/>
  <c r="BY829"/>
  <c r="BY830"/>
  <c r="BY831"/>
  <c r="BY832"/>
  <c r="BY833"/>
  <c r="BY834"/>
  <c r="BY835"/>
  <c r="BY836"/>
  <c r="BY837"/>
  <c r="BY838"/>
  <c r="BY839"/>
  <c r="BY840"/>
  <c r="BY841"/>
  <c r="BY842"/>
  <c r="BY843"/>
  <c r="BY844"/>
  <c r="BY845"/>
  <c r="BY846"/>
  <c r="BY847"/>
  <c r="BY848"/>
  <c r="BY849"/>
  <c r="BY850"/>
  <c r="BY851"/>
  <c r="BY852"/>
  <c r="BY853"/>
  <c r="BY854"/>
  <c r="BY855"/>
  <c r="BY856"/>
  <c r="BY857"/>
  <c r="BY858"/>
  <c r="BY859"/>
  <c r="BY860"/>
  <c r="BY861"/>
  <c r="BY862"/>
  <c r="BY863"/>
  <c r="BY864"/>
  <c r="AU865"/>
  <c r="BW865"/>
  <c r="BY865"/>
  <c r="AU866"/>
  <c r="BU866"/>
  <c r="BY866"/>
  <c r="AU867"/>
  <c r="BU867"/>
  <c r="BY867"/>
  <c r="AU868"/>
  <c r="BW868"/>
  <c r="BY868"/>
  <c r="AU869"/>
  <c r="BW869"/>
  <c r="BY869"/>
  <c r="AU870"/>
  <c r="BU870"/>
  <c r="BY870"/>
  <c r="AU871"/>
  <c r="BW871"/>
  <c r="BY871"/>
  <c r="AU872"/>
  <c r="BU872"/>
  <c r="BY872"/>
  <c r="AU873"/>
  <c r="BU873"/>
  <c r="BY873"/>
  <c r="AU874"/>
  <c r="BW874"/>
  <c r="BY874"/>
  <c r="AU875"/>
  <c r="BW875"/>
  <c r="BY875"/>
  <c r="AU876"/>
  <c r="BW876"/>
  <c r="BY876"/>
  <c r="AU877"/>
  <c r="BW877"/>
  <c r="BY877"/>
  <c r="AU878"/>
  <c r="BU878"/>
  <c r="BY878"/>
  <c r="BY879"/>
  <c r="BY880"/>
  <c r="AU881"/>
  <c r="BW881"/>
  <c r="BY881"/>
  <c r="AU882"/>
  <c r="BU882"/>
  <c r="BY882"/>
  <c r="AU883"/>
  <c r="BW883"/>
  <c r="BY883"/>
  <c r="AU884"/>
  <c r="BW884"/>
  <c r="BY884"/>
  <c r="AU885"/>
  <c r="BW885"/>
  <c r="BY885"/>
  <c r="AU886"/>
  <c r="BW886"/>
  <c r="BY886"/>
  <c r="BY887"/>
  <c r="AU888"/>
  <c r="BW888"/>
  <c r="BY888"/>
  <c r="BY889"/>
  <c r="AU890"/>
  <c r="BW890"/>
  <c r="BY890"/>
  <c r="AU891"/>
  <c r="BW891"/>
  <c r="BY891"/>
  <c r="AU892"/>
  <c r="BU892"/>
  <c r="BY892"/>
  <c r="AU893"/>
  <c r="BW893"/>
  <c r="BY893"/>
  <c r="AU894"/>
  <c r="BW894"/>
  <c r="BY894"/>
  <c r="AU895"/>
  <c r="BU895"/>
  <c r="BY895"/>
  <c r="AU896"/>
  <c r="BW896"/>
  <c r="BY896"/>
  <c r="AU897"/>
  <c r="BW897"/>
  <c r="BY897"/>
  <c r="AU898"/>
  <c r="BW898"/>
  <c r="BY898"/>
  <c r="AU899"/>
  <c r="BW899"/>
  <c r="BY899"/>
  <c r="AU900"/>
  <c r="BU900"/>
  <c r="BY900"/>
  <c r="BY901"/>
  <c r="AU902"/>
  <c r="BU902"/>
  <c r="BY902"/>
  <c r="AU903"/>
  <c r="BU903"/>
  <c r="BY903"/>
  <c r="AU904"/>
  <c r="BW904"/>
  <c r="BY904"/>
  <c r="AU905"/>
  <c r="BW905"/>
  <c r="BY905"/>
  <c r="AU906"/>
  <c r="BU906"/>
  <c r="BY906"/>
  <c r="AU907"/>
  <c r="BW907"/>
  <c r="BY907"/>
  <c r="AU908"/>
  <c r="BW908"/>
  <c r="BY908"/>
  <c r="AU909"/>
  <c r="BW909"/>
  <c r="BY909"/>
  <c r="AU910"/>
  <c r="BW910"/>
  <c r="BY910"/>
  <c r="AU911"/>
  <c r="BW911"/>
  <c r="BY911"/>
  <c r="AU912"/>
  <c r="BU912"/>
  <c r="BY912"/>
  <c r="AU913"/>
  <c r="BU913"/>
  <c r="BY913"/>
  <c r="BY914"/>
  <c r="AU915"/>
  <c r="BW915"/>
  <c r="BY915"/>
  <c r="AU916"/>
  <c r="BW916"/>
  <c r="BY916"/>
  <c r="AU917"/>
  <c r="BW917"/>
  <c r="BY917"/>
  <c r="AU918"/>
  <c r="BW918"/>
  <c r="BY918"/>
  <c r="AU919"/>
  <c r="BU919"/>
  <c r="BY919"/>
  <c r="AU920"/>
  <c r="BU920"/>
  <c r="BY920"/>
  <c r="AU921"/>
  <c r="BW921"/>
  <c r="BY921"/>
  <c r="AU922"/>
  <c r="BW922"/>
  <c r="BY922"/>
  <c r="AU923"/>
  <c r="BW923"/>
  <c r="BY923"/>
  <c r="AU924"/>
  <c r="BW924"/>
  <c r="BY924"/>
  <c r="AU925"/>
  <c r="BW925"/>
  <c r="BY925"/>
  <c r="AU926"/>
  <c r="BU926"/>
  <c r="BY926"/>
  <c r="AU927"/>
  <c r="BW927"/>
  <c r="BY927"/>
  <c r="AU928"/>
  <c r="BW928"/>
  <c r="BY928"/>
  <c r="AU929"/>
  <c r="BW929"/>
  <c r="BY929"/>
  <c r="AU930"/>
  <c r="BW930"/>
  <c r="BY930"/>
  <c r="AU931"/>
  <c r="BW931"/>
  <c r="BY931"/>
  <c r="AU932"/>
  <c r="BW932"/>
  <c r="BY932"/>
  <c r="AU933"/>
  <c r="BU933"/>
  <c r="BY933"/>
  <c r="BY934"/>
  <c r="AU935"/>
  <c r="BU935"/>
  <c r="BY935"/>
  <c r="AU936"/>
  <c r="BU936"/>
  <c r="BY936"/>
  <c r="BY937"/>
  <c r="AU938"/>
  <c r="BU938"/>
  <c r="BY938"/>
  <c r="AU939"/>
  <c r="BW939"/>
  <c r="BY939"/>
  <c r="AU940"/>
  <c r="BW940"/>
  <c r="BY940"/>
  <c r="BY941"/>
  <c r="BY942"/>
  <c r="BY943"/>
  <c r="BY944"/>
  <c r="AU945"/>
  <c r="BW945"/>
  <c r="BY945"/>
  <c r="AU946"/>
  <c r="BW946"/>
  <c r="BY946"/>
  <c r="AU947"/>
  <c r="BW947"/>
  <c r="BY947"/>
  <c r="AU948"/>
  <c r="BW948"/>
  <c r="BY948"/>
  <c r="AU949"/>
  <c r="BW949"/>
  <c r="BY949"/>
  <c r="BY950"/>
  <c r="AU951"/>
  <c r="BU951"/>
  <c r="BY951"/>
  <c r="BY952"/>
  <c r="AU953"/>
  <c r="BW953"/>
  <c r="BY953"/>
  <c r="AU954"/>
  <c r="BW954"/>
  <c r="BY954"/>
  <c r="AU955"/>
  <c r="BW955"/>
  <c r="BY955"/>
  <c r="BY956"/>
  <c r="BY957"/>
  <c r="AU958"/>
  <c r="BU958"/>
  <c r="BY958"/>
  <c r="AU959"/>
  <c r="BU959"/>
  <c r="BY959"/>
  <c r="BY960"/>
  <c r="AU961"/>
  <c r="BU961"/>
  <c r="BY961"/>
  <c r="BY962"/>
  <c r="AU963"/>
  <c r="BW963"/>
  <c r="BY963"/>
  <c r="BY964"/>
  <c r="AU965"/>
  <c r="BW965"/>
  <c r="BY965"/>
  <c r="AU966"/>
  <c r="BU966"/>
  <c r="BY966"/>
  <c r="AU967"/>
  <c r="BU967"/>
  <c r="BY967"/>
  <c r="AU968"/>
  <c r="BW968"/>
  <c r="BY968"/>
  <c r="AU969"/>
  <c r="BW969"/>
  <c r="BY969"/>
  <c r="AU970"/>
  <c r="BW970"/>
  <c r="BY970"/>
  <c r="AU971"/>
  <c r="BW971"/>
  <c r="BY971"/>
  <c r="AU972"/>
  <c r="BW972"/>
  <c r="BY972"/>
  <c r="BY973"/>
  <c r="BY974"/>
  <c r="AU975"/>
  <c r="BU975"/>
  <c r="BY975"/>
  <c r="AU976"/>
  <c r="BU976"/>
  <c r="BY976"/>
  <c r="AU977"/>
  <c r="BW977"/>
  <c r="BY977"/>
  <c r="AU978"/>
  <c r="BU978"/>
  <c r="BY978"/>
  <c r="AU979"/>
  <c r="BW979"/>
  <c r="BY979"/>
  <c r="AU980"/>
  <c r="BW980"/>
  <c r="BY980"/>
  <c r="AU981"/>
  <c r="BW981"/>
  <c r="BY981"/>
  <c r="AU982"/>
  <c r="BW982"/>
  <c r="BY982"/>
  <c r="BY983"/>
  <c r="BY984"/>
  <c r="AU985"/>
  <c r="BW985"/>
  <c r="BY985"/>
  <c r="AU986"/>
  <c r="BW986"/>
  <c r="BY986"/>
  <c r="AU987"/>
  <c r="BW987"/>
  <c r="BY987"/>
  <c r="AU988"/>
  <c r="BW988"/>
  <c r="BY988"/>
  <c r="AU989"/>
  <c r="BW989"/>
  <c r="BY989"/>
  <c r="AU990"/>
  <c r="BW990"/>
  <c r="BY990"/>
  <c r="AU991"/>
  <c r="BW991"/>
  <c r="BY991"/>
  <c r="AU992"/>
  <c r="BW992"/>
  <c r="BY992"/>
  <c r="AU993"/>
  <c r="BW993"/>
  <c r="BY993"/>
  <c r="BY994"/>
  <c r="AU995"/>
  <c r="BW995"/>
  <c r="BY995"/>
  <c r="AU996"/>
  <c r="BW996"/>
  <c r="BY996"/>
  <c r="AU997"/>
  <c r="BW997"/>
  <c r="BY997"/>
  <c r="AU998"/>
  <c r="BU998"/>
  <c r="BY998"/>
  <c r="AU999"/>
  <c r="BU999"/>
  <c r="BY999"/>
  <c r="AU1000"/>
  <c r="BU1000"/>
  <c r="BY1000"/>
  <c r="AU1001"/>
  <c r="BW1001"/>
  <c r="BY1001"/>
  <c r="AU1002"/>
  <c r="BW1002"/>
  <c r="BY1002"/>
  <c r="AU1003"/>
  <c r="BW1003"/>
  <c r="BY1003"/>
  <c r="AU1004"/>
  <c r="BW1004"/>
  <c r="BY1004"/>
  <c r="AU1005"/>
  <c r="BW1005"/>
  <c r="BY1005"/>
  <c r="AU1006"/>
  <c r="BU1006"/>
  <c r="BY1006"/>
  <c r="BY1007"/>
  <c r="BY1008"/>
  <c r="AU1009"/>
  <c r="BW1009"/>
  <c r="BY1009"/>
  <c r="AU1010"/>
  <c r="BW1010"/>
  <c r="BY1010"/>
  <c r="AU1011"/>
  <c r="BW1011"/>
  <c r="BY1011"/>
  <c r="AU1012"/>
  <c r="BW1012"/>
  <c r="BY1012"/>
  <c r="AU1013"/>
  <c r="BW1013"/>
  <c r="BY1013"/>
  <c r="AU1014"/>
  <c r="BW1014"/>
  <c r="BY1014"/>
  <c r="AU1015"/>
  <c r="BU1015"/>
  <c r="BY1015"/>
  <c r="AU1016"/>
  <c r="BW1016"/>
  <c r="BY1016"/>
  <c r="AU1017"/>
  <c r="BW1017"/>
  <c r="BY1017"/>
  <c r="AU1018"/>
  <c r="BW1018"/>
  <c r="BY1018"/>
  <c r="BY1019"/>
  <c r="BY1020"/>
  <c r="AU1021"/>
  <c r="BW1021"/>
  <c r="BY1021"/>
  <c r="AU1022"/>
  <c r="BW1022"/>
  <c r="BY1022"/>
  <c r="AU1023"/>
  <c r="BW1023"/>
  <c r="BY1023"/>
  <c r="AU1024"/>
  <c r="BW1024"/>
  <c r="BY1024"/>
  <c r="AU1025"/>
  <c r="BU1025"/>
  <c r="BY1025"/>
  <c r="AU1026"/>
  <c r="BW1026"/>
  <c r="BY1026"/>
  <c r="AU1027"/>
  <c r="BW1027"/>
  <c r="BY1027"/>
  <c r="AU1028"/>
  <c r="BW1028"/>
  <c r="BY1028"/>
  <c r="AU1029"/>
  <c r="BW1029"/>
  <c r="BY1029"/>
  <c r="AU1030"/>
  <c r="BW1030"/>
  <c r="BY1030"/>
  <c r="AU1031"/>
  <c r="BW1031"/>
  <c r="BY1031"/>
  <c r="AU1032"/>
  <c r="BW1032"/>
  <c r="BY1032"/>
  <c r="AU1033"/>
  <c r="BW1033"/>
  <c r="BY1033"/>
  <c r="BY1034"/>
  <c r="AU1035"/>
  <c r="BU1035"/>
  <c r="BY1035"/>
  <c r="AU1036"/>
  <c r="BU1036"/>
  <c r="BY1036"/>
  <c r="BY1037"/>
  <c r="AU1038"/>
  <c r="BU1038"/>
  <c r="BY1038"/>
  <c r="AU1039"/>
  <c r="BW1039"/>
  <c r="BY1039"/>
  <c r="AU1040"/>
  <c r="BW1040"/>
  <c r="BY1040"/>
  <c r="AU1041"/>
  <c r="BU1041"/>
  <c r="BY1041"/>
  <c r="AU1042"/>
  <c r="BU1042"/>
  <c r="BY1042"/>
  <c r="BY1043"/>
  <c r="AU1044"/>
  <c r="BW1044"/>
  <c r="BY1044"/>
  <c r="AU1045"/>
  <c r="BW1045"/>
  <c r="BY1045"/>
  <c r="AU1046"/>
  <c r="BW1046"/>
  <c r="BY1046"/>
  <c r="AU1047"/>
  <c r="BU1047"/>
  <c r="BY1047"/>
  <c r="AU1048"/>
  <c r="BW1048"/>
  <c r="BY1048"/>
  <c r="AU1049"/>
  <c r="BW1049"/>
  <c r="BY1049"/>
  <c r="AU1050"/>
  <c r="BW1050"/>
  <c r="BY1050"/>
  <c r="AU1051"/>
  <c r="BW1051"/>
  <c r="BY1051"/>
  <c r="AU1052"/>
  <c r="BW1052"/>
  <c r="BY1052"/>
  <c r="AU1053"/>
  <c r="BU1053"/>
  <c r="BY1053"/>
  <c r="AU1054"/>
  <c r="BU1054"/>
  <c r="BY1054"/>
  <c r="AU1055"/>
  <c r="BW1055"/>
  <c r="BY1055"/>
  <c r="AU1056"/>
  <c r="BW1056"/>
  <c r="BY1056"/>
  <c r="BY1057"/>
  <c r="BY1058"/>
  <c r="BY1059"/>
  <c r="AU1060"/>
  <c r="BW1060"/>
  <c r="BY1060"/>
  <c r="AU1061"/>
  <c r="BW1061"/>
  <c r="BY1061"/>
  <c r="AU1062"/>
  <c r="BW1062"/>
  <c r="BY1062"/>
  <c r="AU1063"/>
  <c r="BW1063"/>
  <c r="BY1063"/>
  <c r="AU1064"/>
  <c r="BW1064"/>
  <c r="BY1064"/>
  <c r="AU1065"/>
  <c r="BW1065"/>
  <c r="BY1065"/>
  <c r="AU1066"/>
  <c r="BW1066"/>
  <c r="BY1066"/>
  <c r="BY1067"/>
  <c r="AU1068"/>
  <c r="BW1068"/>
  <c r="BY1068"/>
  <c r="AU1069"/>
  <c r="BW1069"/>
  <c r="BY1069"/>
  <c r="AU1070"/>
  <c r="BW1070"/>
  <c r="BY1070"/>
  <c r="AU1071"/>
  <c r="BW1071"/>
  <c r="BY1071"/>
  <c r="AU1072"/>
  <c r="BW1072"/>
  <c r="BY1072"/>
  <c r="AU1073"/>
  <c r="BW1073"/>
  <c r="BY1073"/>
  <c r="AU1074"/>
  <c r="BW1074"/>
  <c r="BY1074"/>
  <c r="AU1075"/>
  <c r="BW1075"/>
  <c r="BY1075"/>
  <c r="AU1076"/>
  <c r="BW1076"/>
  <c r="BY1076"/>
  <c r="AU1077"/>
  <c r="BW1077"/>
  <c r="BY1077"/>
  <c r="AU1078"/>
  <c r="BW1078"/>
  <c r="BY1078"/>
  <c r="AU1079"/>
  <c r="BW1079"/>
  <c r="BY1079"/>
  <c r="AU1080"/>
  <c r="BW1080"/>
  <c r="BY1080"/>
  <c r="AU1081"/>
  <c r="BW1081"/>
  <c r="BY1081"/>
  <c r="AU1082"/>
  <c r="BW1082"/>
  <c r="BY1082"/>
  <c r="AU1083"/>
  <c r="BW1083"/>
  <c r="BY1083"/>
  <c r="BY1084"/>
  <c r="AU1085"/>
  <c r="BW1085"/>
  <c r="BY1085"/>
  <c r="AU1086"/>
  <c r="BW1086"/>
  <c r="BY1086"/>
  <c r="AU1087"/>
  <c r="BW1087"/>
  <c r="BY1087"/>
  <c r="AU1088"/>
  <c r="BW1088"/>
  <c r="BY1088"/>
  <c r="AU1089"/>
  <c r="BW1089"/>
  <c r="BY1089"/>
  <c r="AU1090"/>
  <c r="BW1090"/>
  <c r="BY1090"/>
  <c r="AU1091"/>
  <c r="BW1091"/>
  <c r="BY1091"/>
  <c r="AU1092"/>
  <c r="BW1092"/>
  <c r="BY1092"/>
  <c r="AU1093"/>
  <c r="BW1093"/>
  <c r="BY1093"/>
  <c r="AU1094"/>
  <c r="BW1094"/>
  <c r="BY1094"/>
  <c r="AU1095"/>
  <c r="BW1095"/>
  <c r="BY1095"/>
  <c r="AU1096"/>
  <c r="BW1096"/>
  <c r="BY1096"/>
  <c r="AU1097"/>
  <c r="BW1097"/>
  <c r="BY1097"/>
  <c r="AU1098"/>
  <c r="BW1098"/>
  <c r="BY1098"/>
  <c r="AU1099"/>
  <c r="BW1099"/>
  <c r="BY1099"/>
  <c r="AU1100"/>
  <c r="BW1100"/>
  <c r="BY1100"/>
  <c r="AU1101"/>
  <c r="BW1101"/>
  <c r="BY1101"/>
  <c r="AU1102"/>
  <c r="BU1102"/>
  <c r="BY1102"/>
  <c r="AU1103"/>
  <c r="BW1103"/>
  <c r="BY1103"/>
  <c r="AU1104"/>
  <c r="BW1104"/>
  <c r="BY1104"/>
  <c r="AU1105"/>
  <c r="BW1105"/>
  <c r="BY1105"/>
  <c r="AU1106"/>
  <c r="BW1106"/>
  <c r="BY1106"/>
  <c r="AU1107"/>
  <c r="BW1107"/>
  <c r="BY1107"/>
  <c r="AU1108"/>
  <c r="BW1108"/>
  <c r="BY1108"/>
  <c r="AU1109"/>
  <c r="BW1109"/>
  <c r="BY1109"/>
  <c r="BY1110"/>
  <c r="BY1111"/>
  <c r="AU1112"/>
  <c r="BW1112"/>
  <c r="BY1112"/>
  <c r="AU1113"/>
  <c r="BW1113"/>
  <c r="BY1113"/>
  <c r="AU1114"/>
  <c r="BW1114"/>
  <c r="BY1114"/>
  <c r="AU1115"/>
  <c r="BW1115"/>
  <c r="BY1115"/>
  <c r="AU1116"/>
  <c r="BU1116"/>
  <c r="BY1116"/>
  <c r="AU1117"/>
  <c r="BU1117"/>
  <c r="BY1117"/>
  <c r="AU1118"/>
  <c r="BW1118"/>
  <c r="BY1118"/>
  <c r="AU1119"/>
  <c r="BW1119"/>
  <c r="BY1119"/>
  <c r="AU1120"/>
  <c r="BW1120"/>
  <c r="BY1120"/>
  <c r="AU1121"/>
  <c r="BW1121"/>
  <c r="BY1121"/>
  <c r="AU1122"/>
  <c r="BW1122"/>
  <c r="BY1122"/>
  <c r="AU1123"/>
  <c r="BW1123"/>
  <c r="BY1123"/>
  <c r="AU1124"/>
  <c r="BW1124"/>
  <c r="BY1124"/>
  <c r="AU1125"/>
  <c r="BW1125"/>
  <c r="BY1125"/>
  <c r="AU1126"/>
  <c r="BW1126"/>
  <c r="BY1126"/>
  <c r="AU1127"/>
  <c r="BU1127"/>
  <c r="BY1127"/>
  <c r="AU1128"/>
  <c r="BU1128"/>
  <c r="BY1128"/>
  <c r="AU1129"/>
  <c r="BU1129"/>
  <c r="BY1129"/>
  <c r="AU1130"/>
  <c r="BU1130"/>
  <c r="BY1130"/>
  <c r="AU1131"/>
  <c r="BW1131"/>
  <c r="BY1131"/>
  <c r="AU1132"/>
  <c r="BU1132"/>
  <c r="BY1132"/>
  <c r="AU1133"/>
  <c r="BW1133"/>
  <c r="BY1133"/>
  <c r="AU1134"/>
  <c r="BW1134"/>
  <c r="BY1134"/>
  <c r="AU1135"/>
  <c r="BW1135"/>
  <c r="BY1135"/>
  <c r="AU1136"/>
  <c r="BW1136"/>
  <c r="BY1136"/>
  <c r="AU1137"/>
  <c r="BW1137"/>
  <c r="BY1137"/>
  <c r="AU1138"/>
  <c r="BW1138"/>
  <c r="BY1138"/>
  <c r="AU1139"/>
  <c r="BW1139"/>
  <c r="BY1139"/>
  <c r="AU1140"/>
  <c r="BW1140"/>
  <c r="BY1140"/>
  <c r="AU1141"/>
  <c r="BW1141"/>
  <c r="BY1141"/>
  <c r="AU1142"/>
  <c r="BW1142"/>
  <c r="BY1142"/>
  <c r="AU1143"/>
  <c r="BW1143"/>
  <c r="BY1143"/>
  <c r="AU1144"/>
  <c r="BW1144"/>
  <c r="BY1144"/>
  <c r="AU1145"/>
  <c r="BW1145"/>
  <c r="BY1145"/>
  <c r="BY1146"/>
  <c r="BY1147"/>
  <c r="AU1148"/>
  <c r="BW1148"/>
  <c r="BY1148"/>
  <c r="AU1149"/>
  <c r="BW1149"/>
  <c r="BY1149"/>
  <c r="AU1150"/>
  <c r="BW1150"/>
  <c r="BY1150"/>
  <c r="AU1151"/>
  <c r="BW1151"/>
  <c r="BY1151"/>
  <c r="AU1152"/>
  <c r="BW1152"/>
  <c r="BY1152"/>
  <c r="AU1153"/>
  <c r="BU1153"/>
  <c r="BY1153"/>
  <c r="AU1154"/>
  <c r="BW1154"/>
  <c r="BY1154"/>
  <c r="AU1155"/>
  <c r="BW1155"/>
  <c r="BY1155"/>
  <c r="AU1156"/>
  <c r="BW1156"/>
  <c r="BY1156"/>
  <c r="AU1157"/>
  <c r="BW1157"/>
  <c r="BY1157"/>
  <c r="AU1158"/>
  <c r="BW1158"/>
  <c r="BY1158"/>
  <c r="BY1159"/>
  <c r="BY1160"/>
  <c r="AU1161"/>
  <c r="BW1161"/>
  <c r="BY1161"/>
  <c r="AU1162"/>
  <c r="BW1162"/>
  <c r="BY1162"/>
  <c r="AU1163"/>
  <c r="BW1163"/>
  <c r="BY1163"/>
  <c r="AU1164"/>
  <c r="BW1164"/>
  <c r="BY1164"/>
  <c r="AU1165"/>
  <c r="BW1165"/>
  <c r="BY1165"/>
  <c r="AU1166"/>
  <c r="BW1166"/>
  <c r="BY1166"/>
  <c r="AU1167"/>
  <c r="BW1167"/>
  <c r="BY1167"/>
  <c r="BY1168"/>
  <c r="AU1169"/>
  <c r="BW1169"/>
  <c r="BY1169"/>
  <c r="AU1170"/>
  <c r="BW1170"/>
  <c r="BY1170"/>
  <c r="AU1171"/>
  <c r="BW1171"/>
  <c r="BY1171"/>
  <c r="AU1172"/>
  <c r="BW1172"/>
  <c r="BY1172"/>
  <c r="AU1173"/>
  <c r="BW1173"/>
  <c r="BY1173"/>
  <c r="AU1174"/>
  <c r="BW1174"/>
  <c r="BY1174"/>
  <c r="AU1175"/>
  <c r="BW1175"/>
  <c r="BY1175"/>
  <c r="AU1176"/>
  <c r="BW1176"/>
  <c r="BY1176"/>
  <c r="AU1177"/>
  <c r="BW1177"/>
  <c r="BY1177"/>
  <c r="AU1178"/>
  <c r="BW1178"/>
  <c r="BY1178"/>
  <c r="AU1179"/>
  <c r="BW1179"/>
  <c r="BY1179"/>
  <c r="AU1180"/>
  <c r="BW1180"/>
  <c r="BY1180"/>
  <c r="AU1181"/>
  <c r="BW1181"/>
  <c r="BY1181"/>
  <c r="AU1182"/>
  <c r="BU1182"/>
  <c r="BY1182"/>
  <c r="BY1183"/>
  <c r="BY1184"/>
  <c r="AU1185"/>
  <c r="BU1185"/>
  <c r="BY1185"/>
  <c r="AU1186"/>
  <c r="BW1186"/>
  <c r="BY1186"/>
  <c r="AU1187"/>
  <c r="BW1187"/>
  <c r="BY1187"/>
  <c r="AU1188"/>
  <c r="BW1188"/>
  <c r="BY1188"/>
  <c r="AU1189"/>
  <c r="BW1189"/>
  <c r="BY1189"/>
  <c r="AU1190"/>
  <c r="BW1190"/>
  <c r="BY1190"/>
  <c r="AU1191"/>
  <c r="BW1191"/>
  <c r="BY1191"/>
  <c r="BY1192"/>
  <c r="AU1193"/>
  <c r="BW1193"/>
  <c r="BY1193"/>
  <c r="AU1194"/>
  <c r="BW1194"/>
  <c r="BY1194"/>
  <c r="AU1195"/>
  <c r="BW1195"/>
  <c r="BY1195"/>
  <c r="AU1196"/>
  <c r="BU1196"/>
  <c r="BY1196"/>
  <c r="BY1197"/>
  <c r="BY1198"/>
  <c r="BY1199"/>
  <c r="BY1200"/>
  <c r="AU1201"/>
  <c r="BW1201"/>
  <c r="BY1201"/>
  <c r="AU1202"/>
  <c r="BW1202"/>
  <c r="BY1202"/>
  <c r="AU1203"/>
  <c r="BW1203"/>
  <c r="BY1203"/>
  <c r="AU1204"/>
  <c r="BW1204"/>
  <c r="BY1204"/>
  <c r="AU1205"/>
  <c r="BW1205"/>
  <c r="BY1205"/>
  <c r="AU1206"/>
  <c r="BU1206"/>
  <c r="BY1206"/>
  <c r="AU1207"/>
  <c r="BW1207"/>
  <c r="BY1207"/>
  <c r="BY1208"/>
  <c r="AU1209"/>
  <c r="BU1209"/>
  <c r="BY1209"/>
  <c r="BY1210"/>
  <c r="AU1211"/>
  <c r="BW1211"/>
  <c r="BY1211"/>
  <c r="AU1212"/>
  <c r="BU1212"/>
  <c r="BY1212"/>
  <c r="AU1213"/>
  <c r="BW1213"/>
  <c r="BY1213"/>
  <c r="AU1214"/>
  <c r="BW1214"/>
  <c r="BY1214"/>
  <c r="AU1215"/>
  <c r="BW1215"/>
  <c r="BY1215"/>
  <c r="AU1216"/>
  <c r="BW1216"/>
  <c r="BY1216"/>
  <c r="AU1217"/>
  <c r="BW1217"/>
  <c r="BY1217"/>
  <c r="AU1218"/>
  <c r="BW1218"/>
  <c r="BY1218"/>
  <c r="AU1219"/>
  <c r="BW1219"/>
  <c r="BY1219"/>
  <c r="AU1220"/>
  <c r="BW1220"/>
  <c r="BY1220"/>
  <c r="AU1221"/>
  <c r="BW1221"/>
  <c r="BY1221"/>
  <c r="AU1222"/>
  <c r="BW1222"/>
  <c r="BY1222"/>
  <c r="AU1223"/>
  <c r="BW1223"/>
  <c r="BY1223"/>
  <c r="AU1224"/>
  <c r="BW1224"/>
  <c r="BY1224"/>
  <c r="AU1225"/>
  <c r="BU1225"/>
  <c r="BY1225"/>
  <c r="BT30" i="11"/>
  <c r="AN1128"/>
  <c r="BV31"/>
  <c r="BV35"/>
  <c r="BV36"/>
  <c r="BT37"/>
  <c r="BV38"/>
  <c r="BV39"/>
  <c r="BT43"/>
  <c r="BV45"/>
  <c r="BV46"/>
  <c r="BV47"/>
  <c r="BV48"/>
  <c r="BV49"/>
  <c r="BV50"/>
  <c r="BV51"/>
  <c r="BV52"/>
  <c r="BT54"/>
  <c r="BT55"/>
  <c r="BT57"/>
  <c r="BV58"/>
  <c r="BV59"/>
  <c r="BV61"/>
  <c r="BV64"/>
  <c r="BV65"/>
  <c r="BV66"/>
  <c r="BV67"/>
  <c r="BT69"/>
  <c r="BV70"/>
  <c r="BV71"/>
  <c r="BV72"/>
  <c r="BV73"/>
  <c r="BX73"/>
  <c r="BZ73"/>
  <c r="BT74"/>
  <c r="BX74"/>
  <c r="BZ74"/>
  <c r="BV75"/>
  <c r="BX75"/>
  <c r="BZ75"/>
  <c r="BV76"/>
  <c r="BX76"/>
  <c r="BZ76"/>
  <c r="BV77"/>
  <c r="BX77"/>
  <c r="BZ77"/>
  <c r="BV78"/>
  <c r="BX78"/>
  <c r="BZ78"/>
  <c r="BV79"/>
  <c r="BX79"/>
  <c r="BZ79"/>
  <c r="BV80"/>
  <c r="BX80"/>
  <c r="BZ80"/>
  <c r="BT81"/>
  <c r="BX81"/>
  <c r="BZ81"/>
  <c r="BV82"/>
  <c r="BX82"/>
  <c r="BZ82"/>
  <c r="BX83"/>
  <c r="BZ83"/>
  <c r="BX84"/>
  <c r="BZ84"/>
  <c r="BX85"/>
  <c r="BZ85"/>
  <c r="BX86"/>
  <c r="BZ86"/>
  <c r="BX87"/>
  <c r="BZ87"/>
  <c r="BX88"/>
  <c r="BZ88"/>
  <c r="BX89"/>
  <c r="BZ89"/>
  <c r="BX90"/>
  <c r="BZ90"/>
  <c r="BX91"/>
  <c r="BZ91"/>
  <c r="BX92"/>
  <c r="BZ92"/>
  <c r="BX93"/>
  <c r="BZ93"/>
  <c r="BX94"/>
  <c r="BZ94"/>
  <c r="BX95"/>
  <c r="BZ95"/>
  <c r="BV97"/>
  <c r="BH98"/>
  <c r="BO98" s="1"/>
  <c r="BO1129" s="1"/>
  <c r="BV99"/>
  <c r="BH100"/>
  <c r="BO100" s="1"/>
  <c r="BV101"/>
  <c r="BH102"/>
  <c r="BO102" s="1"/>
  <c r="BV103"/>
  <c r="BH104"/>
  <c r="BO104" s="1"/>
  <c r="BV105"/>
  <c r="BH106"/>
  <c r="BO106" s="1"/>
  <c r="BV107"/>
  <c r="BH108"/>
  <c r="BO108" s="1"/>
  <c r="BO1131" s="1"/>
  <c r="BH109"/>
  <c r="BO109" s="1"/>
  <c r="BT111"/>
  <c r="BH112"/>
  <c r="BO112" s="1"/>
  <c r="BO1132" s="1"/>
  <c r="BV115"/>
  <c r="BH116"/>
  <c r="BO116" s="1"/>
  <c r="BV117"/>
  <c r="BH118"/>
  <c r="BO118" s="1"/>
  <c r="BH119"/>
  <c r="BO119" s="1"/>
  <c r="BV120"/>
  <c r="BH121"/>
  <c r="BO121" s="1"/>
  <c r="BV122"/>
  <c r="BH123"/>
  <c r="BO123" s="1"/>
  <c r="BV124"/>
  <c r="BH125"/>
  <c r="BO125" s="1"/>
  <c r="BV126"/>
  <c r="BH127"/>
  <c r="BO127" s="1"/>
  <c r="BV128"/>
  <c r="BH129"/>
  <c r="BO129" s="1"/>
  <c r="BV130"/>
  <c r="BH131"/>
  <c r="BO131" s="1"/>
  <c r="BT132"/>
  <c r="BH133"/>
  <c r="BO133" s="1"/>
  <c r="BV134"/>
  <c r="BH135"/>
  <c r="BO135" s="1"/>
  <c r="BH136"/>
  <c r="BO136" s="1"/>
  <c r="BV137"/>
  <c r="BH138"/>
  <c r="BO138" s="1"/>
  <c r="BV139"/>
  <c r="BH140"/>
  <c r="BO140" s="1"/>
  <c r="BV141"/>
  <c r="BH142"/>
  <c r="BO142" s="1"/>
  <c r="BT143"/>
  <c r="BH144"/>
  <c r="BO144" s="1"/>
  <c r="BV145"/>
  <c r="BH146"/>
  <c r="BO146" s="1"/>
  <c r="BV147"/>
  <c r="BH148"/>
  <c r="BO148" s="1"/>
  <c r="BV149"/>
  <c r="BH150"/>
  <c r="BO150" s="1"/>
  <c r="BV152"/>
  <c r="BH153"/>
  <c r="BO153" s="1"/>
  <c r="BV154"/>
  <c r="BH155"/>
  <c r="BO155" s="1"/>
  <c r="BV157"/>
  <c r="BH158"/>
  <c r="BO158" s="1"/>
  <c r="BV159"/>
  <c r="BH160"/>
  <c r="BO160" s="1"/>
  <c r="BV167"/>
  <c r="BH168"/>
  <c r="BO168" s="1"/>
  <c r="BT169"/>
  <c r="BH170"/>
  <c r="BO170" s="1"/>
  <c r="BT171"/>
  <c r="BH172"/>
  <c r="BO172" s="1"/>
  <c r="BT173"/>
  <c r="BH174"/>
  <c r="BO174" s="1"/>
  <c r="BV175"/>
  <c r="BH176"/>
  <c r="BO176" s="1"/>
  <c r="BV177"/>
  <c r="BH178"/>
  <c r="BO178" s="1"/>
  <c r="BV179"/>
  <c r="BH180"/>
  <c r="BO180" s="1"/>
  <c r="BV181"/>
  <c r="BH182"/>
  <c r="BO182" s="1"/>
  <c r="BV183"/>
  <c r="BH184"/>
  <c r="BO184" s="1"/>
  <c r="BV185"/>
  <c r="BH186"/>
  <c r="BO186" s="1"/>
  <c r="BV187"/>
  <c r="BH188"/>
  <c r="BO188" s="1"/>
  <c r="BT189"/>
  <c r="BH190"/>
  <c r="BO190" s="1"/>
  <c r="BT191"/>
  <c r="BH192"/>
  <c r="BO192" s="1"/>
  <c r="BH193"/>
  <c r="BO193" s="1"/>
  <c r="BT194"/>
  <c r="BH195"/>
  <c r="BO195" s="1"/>
  <c r="BT196"/>
  <c r="BH197"/>
  <c r="BO197" s="1"/>
  <c r="BT198"/>
  <c r="BH199"/>
  <c r="BO199" s="1"/>
  <c r="BT200"/>
  <c r="BH201"/>
  <c r="BO201" s="1"/>
  <c r="BT202"/>
  <c r="BH203"/>
  <c r="BO203" s="1"/>
  <c r="BV204"/>
  <c r="BH205"/>
  <c r="BO205" s="1"/>
  <c r="BV206"/>
  <c r="BH207"/>
  <c r="BO207" s="1"/>
  <c r="BT211"/>
  <c r="BH212"/>
  <c r="BO212" s="1"/>
  <c r="BV213"/>
  <c r="BH214"/>
  <c r="BO214" s="1"/>
  <c r="BV215"/>
  <c r="BH216"/>
  <c r="BO216" s="1"/>
  <c r="BV218"/>
  <c r="BH219"/>
  <c r="BO219" s="1"/>
  <c r="BV220"/>
  <c r="BH221"/>
  <c r="BO221" s="1"/>
  <c r="BT222"/>
  <c r="BH223"/>
  <c r="BO223" s="1"/>
  <c r="BH224"/>
  <c r="BO224" s="1"/>
  <c r="BT225"/>
  <c r="BH226"/>
  <c r="BO226" s="1"/>
  <c r="CA96"/>
  <c r="BY96"/>
  <c r="BW98"/>
  <c r="AU98"/>
  <c r="BW100"/>
  <c r="AU100"/>
  <c r="BW102"/>
  <c r="AU102"/>
  <c r="BW104"/>
  <c r="AU104"/>
  <c r="BW106"/>
  <c r="AU106"/>
  <c r="BW109"/>
  <c r="AU109"/>
  <c r="BU112"/>
  <c r="AU112"/>
  <c r="BW116"/>
  <c r="AU116"/>
  <c r="BW119"/>
  <c r="AU119"/>
  <c r="BW121"/>
  <c r="AU121"/>
  <c r="BW123"/>
  <c r="AU123"/>
  <c r="BW125"/>
  <c r="AU125"/>
  <c r="BW127"/>
  <c r="AU127"/>
  <c r="BU129"/>
  <c r="AU129"/>
  <c r="BW131"/>
  <c r="AU131"/>
  <c r="BU133"/>
  <c r="AU133"/>
  <c r="BU136"/>
  <c r="AU136"/>
  <c r="BW138"/>
  <c r="AU138"/>
  <c r="BW140"/>
  <c r="AU140"/>
  <c r="BW142"/>
  <c r="AU142"/>
  <c r="BW144"/>
  <c r="AU144"/>
  <c r="BU146"/>
  <c r="AU146"/>
  <c r="BW148"/>
  <c r="AU148"/>
  <c r="BW150"/>
  <c r="AU150"/>
  <c r="BW153"/>
  <c r="AU153"/>
  <c r="BW155"/>
  <c r="AU155"/>
  <c r="BW158"/>
  <c r="AU158"/>
  <c r="BW160"/>
  <c r="AU160"/>
  <c r="BW168"/>
  <c r="AU168"/>
  <c r="BW170"/>
  <c r="AU170"/>
  <c r="BU172"/>
  <c r="AU172"/>
  <c r="BW174"/>
  <c r="AU174"/>
  <c r="BW176"/>
  <c r="AU176"/>
  <c r="BW178"/>
  <c r="AU178"/>
  <c r="BU180"/>
  <c r="AU180"/>
  <c r="BW182"/>
  <c r="AU182"/>
  <c r="BW184"/>
  <c r="AU184"/>
  <c r="BW186"/>
  <c r="AU186"/>
  <c r="BW188"/>
  <c r="AU188"/>
  <c r="BU190"/>
  <c r="AU190"/>
  <c r="BW193"/>
  <c r="AU193"/>
  <c r="BW195"/>
  <c r="AU195"/>
  <c r="BU197"/>
  <c r="AU197"/>
  <c r="BU199"/>
  <c r="AU199"/>
  <c r="BU201"/>
  <c r="AU201"/>
  <c r="BU203"/>
  <c r="AU203"/>
  <c r="BW205"/>
  <c r="AU205"/>
  <c r="BU207"/>
  <c r="AU207"/>
  <c r="BU212"/>
  <c r="AU212"/>
  <c r="BW214"/>
  <c r="AU214"/>
  <c r="BW216"/>
  <c r="AU216"/>
  <c r="BW219"/>
  <c r="AU219"/>
  <c r="BW221"/>
  <c r="AU221"/>
  <c r="BU224"/>
  <c r="AU224"/>
  <c r="BU226"/>
  <c r="AU226"/>
  <c r="BY29"/>
  <c r="AU30"/>
  <c r="BU30"/>
  <c r="BY30"/>
  <c r="AU31"/>
  <c r="BW31"/>
  <c r="BY31"/>
  <c r="BY32"/>
  <c r="BY33"/>
  <c r="BY34"/>
  <c r="AU35"/>
  <c r="BY35"/>
  <c r="AU36"/>
  <c r="BY36"/>
  <c r="AU37"/>
  <c r="BY37"/>
  <c r="AU38"/>
  <c r="BY38"/>
  <c r="AU39"/>
  <c r="BY39"/>
  <c r="BY40"/>
  <c r="BY41"/>
  <c r="BY42"/>
  <c r="AU43"/>
  <c r="BY43"/>
  <c r="BY44"/>
  <c r="AU45"/>
  <c r="BY45"/>
  <c r="AU46"/>
  <c r="BY46"/>
  <c r="AU47"/>
  <c r="BY47"/>
  <c r="AU48"/>
  <c r="BY48"/>
  <c r="AU49"/>
  <c r="BY49"/>
  <c r="AU50"/>
  <c r="BY50"/>
  <c r="AU51"/>
  <c r="BY51"/>
  <c r="AU52"/>
  <c r="BY52"/>
  <c r="BY53"/>
  <c r="AU54"/>
  <c r="BY54"/>
  <c r="AU55"/>
  <c r="BY55"/>
  <c r="BY56"/>
  <c r="AU57"/>
  <c r="BY57"/>
  <c r="AU58"/>
  <c r="BY58"/>
  <c r="AU59"/>
  <c r="BY59"/>
  <c r="BY60"/>
  <c r="AU61"/>
  <c r="BY61"/>
  <c r="BY62"/>
  <c r="BY63"/>
  <c r="AU64"/>
  <c r="BY64"/>
  <c r="AU65"/>
  <c r="BY65"/>
  <c r="AU66"/>
  <c r="BY66"/>
  <c r="AU67"/>
  <c r="BY67"/>
  <c r="BY68"/>
  <c r="AU69"/>
  <c r="BY69"/>
  <c r="AU70"/>
  <c r="BY70"/>
  <c r="AU71"/>
  <c r="BY71"/>
  <c r="AU72"/>
  <c r="BY72"/>
  <c r="AU73"/>
  <c r="BY73"/>
  <c r="AU74"/>
  <c r="BY74"/>
  <c r="AU75"/>
  <c r="BY75"/>
  <c r="AU76"/>
  <c r="BY76"/>
  <c r="AU77"/>
  <c r="BY77"/>
  <c r="BY78"/>
  <c r="BY79"/>
  <c r="BY80"/>
  <c r="BY81"/>
  <c r="BY82"/>
  <c r="BY83"/>
  <c r="BY84"/>
  <c r="BY85"/>
  <c r="BY86"/>
  <c r="BY87"/>
  <c r="BY88"/>
  <c r="BY89"/>
  <c r="BY90"/>
  <c r="BY91"/>
  <c r="BY92"/>
  <c r="BY93"/>
  <c r="BY94"/>
  <c r="BY95"/>
  <c r="BZ96"/>
  <c r="BV98"/>
  <c r="BV100"/>
  <c r="BV102"/>
  <c r="BV104"/>
  <c r="BV106"/>
  <c r="BV109"/>
  <c r="BT112"/>
  <c r="BV116"/>
  <c r="BV119"/>
  <c r="BV121"/>
  <c r="BV123"/>
  <c r="BV125"/>
  <c r="BV127"/>
  <c r="BT129"/>
  <c r="BV131"/>
  <c r="BT133"/>
  <c r="BT136"/>
  <c r="BV138"/>
  <c r="BV140"/>
  <c r="BV142"/>
  <c r="BV144"/>
  <c r="BT146"/>
  <c r="BV148"/>
  <c r="BV150"/>
  <c r="BV153"/>
  <c r="BV155"/>
  <c r="BV158"/>
  <c r="BV160"/>
  <c r="BV168"/>
  <c r="BV170"/>
  <c r="BT172"/>
  <c r="BV174"/>
  <c r="BV176"/>
  <c r="BV178"/>
  <c r="BT180"/>
  <c r="BV182"/>
  <c r="BV184"/>
  <c r="BV186"/>
  <c r="BV188"/>
  <c r="BT190"/>
  <c r="BV193"/>
  <c r="BV195"/>
  <c r="BT197"/>
  <c r="BT199"/>
  <c r="BT201"/>
  <c r="BT203"/>
  <c r="BV205"/>
  <c r="BT207"/>
  <c r="BT212"/>
  <c r="BV214"/>
  <c r="BV216"/>
  <c r="BV219"/>
  <c r="BV221"/>
  <c r="BT224"/>
  <c r="BT226"/>
  <c r="BZ869"/>
  <c r="BX869"/>
  <c r="BZ880"/>
  <c r="BX880"/>
  <c r="BZ881"/>
  <c r="BX881"/>
  <c r="BZ882"/>
  <c r="BX882"/>
  <c r="BZ883"/>
  <c r="BX883"/>
  <c r="BZ884"/>
  <c r="BX884"/>
  <c r="BZ885"/>
  <c r="BX885"/>
  <c r="BZ887"/>
  <c r="BX887"/>
  <c r="BZ888"/>
  <c r="BX888"/>
  <c r="BZ889"/>
  <c r="BX889"/>
  <c r="BZ890"/>
  <c r="BX890"/>
  <c r="BZ891"/>
  <c r="BX891"/>
  <c r="BZ892"/>
  <c r="BX892"/>
  <c r="BZ895"/>
  <c r="BX895"/>
  <c r="BZ896"/>
  <c r="BX896"/>
  <c r="BZ897"/>
  <c r="BX897"/>
  <c r="BZ898"/>
  <c r="BX898"/>
  <c r="BZ899"/>
  <c r="BX899"/>
  <c r="BZ900"/>
  <c r="BX900"/>
  <c r="BZ901"/>
  <c r="BX901"/>
  <c r="BZ902"/>
  <c r="BX902"/>
  <c r="BZ903"/>
  <c r="BX903"/>
  <c r="BZ904"/>
  <c r="BX904"/>
  <c r="BZ915"/>
  <c r="BX915"/>
  <c r="BZ927"/>
  <c r="BX927"/>
  <c r="BZ928"/>
  <c r="BX928"/>
  <c r="BZ929"/>
  <c r="BX929"/>
  <c r="BZ930"/>
  <c r="BX930"/>
  <c r="BZ942"/>
  <c r="BX942"/>
  <c r="BZ943"/>
  <c r="BX943"/>
  <c r="BZ944"/>
  <c r="BX944"/>
  <c r="BZ945"/>
  <c r="BX945"/>
  <c r="BZ952"/>
  <c r="BX952"/>
  <c r="BZ954"/>
  <c r="BX954"/>
  <c r="BZ956"/>
  <c r="BX956"/>
  <c r="BZ958"/>
  <c r="BX958"/>
  <c r="BZ959"/>
  <c r="BX959"/>
  <c r="BZ983"/>
  <c r="BX983"/>
  <c r="BZ984"/>
  <c r="BX984"/>
  <c r="BZ985"/>
  <c r="BX985"/>
  <c r="BZ986"/>
  <c r="BX986"/>
  <c r="BZ989"/>
  <c r="BX989"/>
  <c r="BZ990"/>
  <c r="BX990"/>
  <c r="BZ993"/>
  <c r="BX993"/>
  <c r="BZ1003"/>
  <c r="BX1003"/>
  <c r="BZ1004"/>
  <c r="BX1004"/>
  <c r="BZ1006"/>
  <c r="BX1006"/>
  <c r="BZ1014"/>
  <c r="BX1014"/>
  <c r="BZ1015"/>
  <c r="BX1015"/>
  <c r="BZ1025"/>
  <c r="BX1025"/>
  <c r="BZ1027"/>
  <c r="BX1027"/>
  <c r="BZ1028"/>
  <c r="BX1028"/>
  <c r="BZ1029"/>
  <c r="BX1029"/>
  <c r="BZ1030"/>
  <c r="BX1030"/>
  <c r="BZ1031"/>
  <c r="BX1031"/>
  <c r="BZ1032"/>
  <c r="BX1032"/>
  <c r="BZ1033"/>
  <c r="BX1033"/>
  <c r="BZ1037"/>
  <c r="BX1037"/>
  <c r="BZ1039"/>
  <c r="BX1039"/>
  <c r="BZ1040"/>
  <c r="BX1040"/>
  <c r="BZ1041"/>
  <c r="BX1041"/>
  <c r="BZ1044"/>
  <c r="BX1044"/>
  <c r="BZ1045"/>
  <c r="BX1045"/>
  <c r="BZ1046"/>
  <c r="BX1046"/>
  <c r="BZ1047"/>
  <c r="BX1047"/>
  <c r="BZ1048"/>
  <c r="BX1048"/>
  <c r="BZ1049"/>
  <c r="BX1049"/>
  <c r="BZ1050"/>
  <c r="BX1050"/>
  <c r="BZ1051"/>
  <c r="BX1051"/>
  <c r="BZ1052"/>
  <c r="BX1052"/>
  <c r="BZ1053"/>
  <c r="BX1053"/>
  <c r="BZ1054"/>
  <c r="BX1054"/>
  <c r="BZ1055"/>
  <c r="BX1055"/>
  <c r="BZ1056"/>
  <c r="BX1056"/>
  <c r="BZ1064"/>
  <c r="BX1064"/>
  <c r="BZ1065"/>
  <c r="BX1065"/>
  <c r="BZ1066"/>
  <c r="BX1066"/>
  <c r="BZ1067"/>
  <c r="BX1067"/>
  <c r="BZ1068"/>
  <c r="BX1068"/>
  <c r="BZ1069"/>
  <c r="BX1069"/>
  <c r="BZ1070"/>
  <c r="BX1070"/>
  <c r="BZ1076"/>
  <c r="BX1076"/>
  <c r="BZ1077"/>
  <c r="BX1077"/>
  <c r="BZ1078"/>
  <c r="BX1078"/>
  <c r="BZ1079"/>
  <c r="BX1079"/>
  <c r="BZ1080"/>
  <c r="BX1080"/>
  <c r="BZ1081"/>
  <c r="BX1081"/>
  <c r="BZ1082"/>
  <c r="BX1082"/>
  <c r="BZ1083"/>
  <c r="BX1083"/>
  <c r="BZ1084"/>
  <c r="BX1084"/>
  <c r="BZ1085"/>
  <c r="BX1085"/>
  <c r="BZ1086"/>
  <c r="BX1086"/>
  <c r="BZ1087"/>
  <c r="BX1087"/>
  <c r="BZ1088"/>
  <c r="BX1088"/>
  <c r="BZ1089"/>
  <c r="BX1089"/>
  <c r="BZ1090"/>
  <c r="BX1090"/>
  <c r="BZ1091"/>
  <c r="BX1091"/>
  <c r="BZ1092"/>
  <c r="BX1092"/>
  <c r="BZ1093"/>
  <c r="BX1093"/>
  <c r="BZ1094"/>
  <c r="BX1094"/>
  <c r="BZ1095"/>
  <c r="BX1095"/>
  <c r="BZ1096"/>
  <c r="BX1096"/>
  <c r="BZ1097"/>
  <c r="BX1097"/>
  <c r="BZ1098"/>
  <c r="BX1098"/>
  <c r="BZ1099"/>
  <c r="BX1099"/>
  <c r="BZ1100"/>
  <c r="BX1100"/>
  <c r="BZ1101"/>
  <c r="BX1101"/>
  <c r="BV228"/>
  <c r="BV229"/>
  <c r="BV230"/>
  <c r="BV231"/>
  <c r="BV232"/>
  <c r="BT233"/>
  <c r="BV234"/>
  <c r="BV235"/>
  <c r="BV236"/>
  <c r="BV237"/>
  <c r="BV238"/>
  <c r="BV240"/>
  <c r="BV241"/>
  <c r="BV242"/>
  <c r="BV243"/>
  <c r="BV244"/>
  <c r="BV245"/>
  <c r="BV246"/>
  <c r="BV248"/>
  <c r="BV249"/>
  <c r="BV250"/>
  <c r="BT251"/>
  <c r="BT252"/>
  <c r="BV253"/>
  <c r="BV256"/>
  <c r="BV257"/>
  <c r="BV258"/>
  <c r="BV259"/>
  <c r="BV260"/>
  <c r="BV261"/>
  <c r="BV262"/>
  <c r="BV263"/>
  <c r="BV264"/>
  <c r="BV265"/>
  <c r="BV266"/>
  <c r="BV267"/>
  <c r="BV268"/>
  <c r="BV269"/>
  <c r="BV270"/>
  <c r="BV271"/>
  <c r="BV272"/>
  <c r="BV274"/>
  <c r="BV275"/>
  <c r="BT276"/>
  <c r="BV277"/>
  <c r="BT280"/>
  <c r="BT289"/>
  <c r="BT290"/>
  <c r="BT292"/>
  <c r="BT293"/>
  <c r="BV294"/>
  <c r="BV295"/>
  <c r="BV297"/>
  <c r="BV298"/>
  <c r="BV299"/>
  <c r="BT300"/>
  <c r="BT302"/>
  <c r="BV303"/>
  <c r="BV304"/>
  <c r="BV305"/>
  <c r="BV306"/>
  <c r="BV307"/>
  <c r="BV308"/>
  <c r="BT309"/>
  <c r="BV312"/>
  <c r="BV313"/>
  <c r="BV314"/>
  <c r="BV315"/>
  <c r="BV316"/>
  <c r="BV317"/>
  <c r="BV319"/>
  <c r="BV320"/>
  <c r="BV321"/>
  <c r="BV323"/>
  <c r="BV324"/>
  <c r="BV325"/>
  <c r="BV326"/>
  <c r="BT328"/>
  <c r="BV329"/>
  <c r="BV330"/>
  <c r="BT331"/>
  <c r="BV332"/>
  <c r="BV333"/>
  <c r="BT334"/>
  <c r="BT335"/>
  <c r="BT336"/>
  <c r="BV337"/>
  <c r="BV338"/>
  <c r="BV339"/>
  <c r="BT341"/>
  <c r="BT343"/>
  <c r="BT344"/>
  <c r="BV345"/>
  <c r="BV346"/>
  <c r="BV347"/>
  <c r="BV348"/>
  <c r="BV349"/>
  <c r="BV350"/>
  <c r="BV351"/>
  <c r="BT353"/>
  <c r="BV354"/>
  <c r="BV355"/>
  <c r="BV356"/>
  <c r="BV357"/>
  <c r="BV358"/>
  <c r="BV359"/>
  <c r="BV360"/>
  <c r="BV361"/>
  <c r="BV362"/>
  <c r="BV363"/>
  <c r="BV366"/>
  <c r="BV367"/>
  <c r="BV368"/>
  <c r="BT369"/>
  <c r="BT370"/>
  <c r="BT371"/>
  <c r="BV372"/>
  <c r="BV373"/>
  <c r="BT375"/>
  <c r="BT376"/>
  <c r="BT377"/>
  <c r="BT378"/>
  <c r="BV379"/>
  <c r="BV380"/>
  <c r="BT382"/>
  <c r="BV383"/>
  <c r="BV384"/>
  <c r="BV385"/>
  <c r="BT386"/>
  <c r="BV387"/>
  <c r="BV388"/>
  <c r="BV389"/>
  <c r="BT394"/>
  <c r="BT395"/>
  <c r="BV397"/>
  <c r="BT398"/>
  <c r="BV399"/>
  <c r="BV400"/>
  <c r="BV401"/>
  <c r="BT402"/>
  <c r="BT403"/>
  <c r="BT404"/>
  <c r="BV405"/>
  <c r="BV406"/>
  <c r="BV407"/>
  <c r="BV408"/>
  <c r="BT410"/>
  <c r="BV411"/>
  <c r="BT412"/>
  <c r="BT413"/>
  <c r="BV415"/>
  <c r="BV416"/>
  <c r="BV417"/>
  <c r="BV418"/>
  <c r="BT419"/>
  <c r="BT420"/>
  <c r="BT421"/>
  <c r="BV422"/>
  <c r="BV423"/>
  <c r="BV425"/>
  <c r="BV426"/>
  <c r="BV427"/>
  <c r="BV428"/>
  <c r="BV429"/>
  <c r="BT430"/>
  <c r="BT431"/>
  <c r="BT433"/>
  <c r="BV434"/>
  <c r="BV435"/>
  <c r="BT436"/>
  <c r="BT438"/>
  <c r="BV445"/>
  <c r="BT447"/>
  <c r="BV448"/>
  <c r="BV449"/>
  <c r="BT450"/>
  <c r="BT451"/>
  <c r="BV452"/>
  <c r="BV453"/>
  <c r="BV454"/>
  <c r="BV455"/>
  <c r="BV456"/>
  <c r="BV457"/>
  <c r="BV458"/>
  <c r="BV459"/>
  <c r="BT461"/>
  <c r="BT464"/>
  <c r="BT465"/>
  <c r="BT466"/>
  <c r="BV467"/>
  <c r="BV468"/>
  <c r="BV469"/>
  <c r="BV470"/>
  <c r="BV471"/>
  <c r="BV472"/>
  <c r="BV474"/>
  <c r="BV475"/>
  <c r="BV476"/>
  <c r="BV477"/>
  <c r="BT479"/>
  <c r="BT480"/>
  <c r="BV481"/>
  <c r="BV482"/>
  <c r="BT483"/>
  <c r="BT485"/>
  <c r="BV486"/>
  <c r="BV488"/>
  <c r="BT489"/>
  <c r="BT491"/>
  <c r="BT492"/>
  <c r="BT494"/>
  <c r="BV495"/>
  <c r="BV496"/>
  <c r="BV497"/>
  <c r="BV498"/>
  <c r="BT499"/>
  <c r="BT500"/>
  <c r="BT501"/>
  <c r="BT502"/>
  <c r="BT503"/>
  <c r="BT504"/>
  <c r="BV505"/>
  <c r="BV506"/>
  <c r="BV507"/>
  <c r="BV509"/>
  <c r="BV510"/>
  <c r="BT511"/>
  <c r="BV512"/>
  <c r="BV513"/>
  <c r="BV514"/>
  <c r="BV515"/>
  <c r="BT516"/>
  <c r="BV517"/>
  <c r="BV518"/>
  <c r="BV519"/>
  <c r="BT520"/>
  <c r="BT521"/>
  <c r="BV522"/>
  <c r="BV523"/>
  <c r="BV524"/>
  <c r="BV525"/>
  <c r="BV526"/>
  <c r="BV527"/>
  <c r="BT528"/>
  <c r="BT529"/>
  <c r="BT530"/>
  <c r="BT531"/>
  <c r="BT532"/>
  <c r="BT533"/>
  <c r="BV534"/>
  <c r="BV535"/>
  <c r="BV536"/>
  <c r="BV537"/>
  <c r="BT539"/>
  <c r="BV540"/>
  <c r="BV541"/>
  <c r="BT542"/>
  <c r="BV543"/>
  <c r="BT544"/>
  <c r="BT545"/>
  <c r="BV552"/>
  <c r="BV553"/>
  <c r="BV554"/>
  <c r="BV555"/>
  <c r="BT556"/>
  <c r="BT557"/>
  <c r="BV558"/>
  <c r="BV559"/>
  <c r="BT560"/>
  <c r="BT561"/>
  <c r="BV562"/>
  <c r="BT564"/>
  <c r="BV566"/>
  <c r="BT567"/>
  <c r="BT568"/>
  <c r="BT569"/>
  <c r="BT570"/>
  <c r="BV571"/>
  <c r="BV572"/>
  <c r="BV573"/>
  <c r="BV575"/>
  <c r="BV576"/>
  <c r="BV577"/>
  <c r="BV578"/>
  <c r="BV579"/>
  <c r="BV580"/>
  <c r="BV581"/>
  <c r="BV582"/>
  <c r="BV583"/>
  <c r="BV584"/>
  <c r="BV585"/>
  <c r="BV586"/>
  <c r="BV587"/>
  <c r="BV588"/>
  <c r="BV589"/>
  <c r="BV590"/>
  <c r="BV591"/>
  <c r="BV592"/>
  <c r="BV593"/>
  <c r="BV594"/>
  <c r="BT596"/>
  <c r="BV598"/>
  <c r="BT600"/>
  <c r="BT603"/>
  <c r="BV604"/>
  <c r="BV605"/>
  <c r="BV606"/>
  <c r="BV607"/>
  <c r="BV608"/>
  <c r="BV609"/>
  <c r="BV610"/>
  <c r="BV611"/>
  <c r="BV612"/>
  <c r="BV613"/>
  <c r="BV614"/>
  <c r="BV615"/>
  <c r="BV616"/>
  <c r="BV617"/>
  <c r="BV618"/>
  <c r="BV619"/>
  <c r="BV620"/>
  <c r="BV621"/>
  <c r="BV622"/>
  <c r="BT623"/>
  <c r="BV625"/>
  <c r="BT626"/>
  <c r="BV627"/>
  <c r="BV628"/>
  <c r="BT629"/>
  <c r="BT631"/>
  <c r="BT632"/>
  <c r="BT633"/>
  <c r="BV636"/>
  <c r="BV637"/>
  <c r="BV638"/>
  <c r="BV639"/>
  <c r="BT640"/>
  <c r="BV642"/>
  <c r="BV643"/>
  <c r="BV644"/>
  <c r="BV645"/>
  <c r="BV646"/>
  <c r="BV649"/>
  <c r="BV651"/>
  <c r="BV652"/>
  <c r="BV654"/>
  <c r="BV655"/>
  <c r="BV657"/>
  <c r="BV658"/>
  <c r="BV659"/>
  <c r="BV660"/>
  <c r="BV662"/>
  <c r="BV665"/>
  <c r="BV666"/>
  <c r="BV667"/>
  <c r="BT668"/>
  <c r="BT669"/>
  <c r="BV670"/>
  <c r="BT671"/>
  <c r="BT672"/>
  <c r="BT673"/>
  <c r="BT674"/>
  <c r="BT675"/>
  <c r="BT676"/>
  <c r="BT677"/>
  <c r="BT678"/>
  <c r="BT679"/>
  <c r="BT680"/>
  <c r="BT681"/>
  <c r="BT682"/>
  <c r="BT683"/>
  <c r="BV684"/>
  <c r="BT685"/>
  <c r="BV687"/>
  <c r="BV688"/>
  <c r="BT689"/>
  <c r="BV690"/>
  <c r="BV691"/>
  <c r="BV692"/>
  <c r="BV693"/>
  <c r="BV694"/>
  <c r="BT695"/>
  <c r="BT696"/>
  <c r="BT697"/>
  <c r="BV698"/>
  <c r="BV699"/>
  <c r="BV700"/>
  <c r="BV701"/>
  <c r="BV702"/>
  <c r="BV704"/>
  <c r="BV705"/>
  <c r="BV706"/>
  <c r="BV709"/>
  <c r="BV710"/>
  <c r="BV711"/>
  <c r="BT716"/>
  <c r="BV719"/>
  <c r="BV720"/>
  <c r="BV721"/>
  <c r="BV722"/>
  <c r="BT723"/>
  <c r="BV725"/>
  <c r="BV726"/>
  <c r="BV727"/>
  <c r="BV728"/>
  <c r="BV729"/>
  <c r="BV730"/>
  <c r="BV731"/>
  <c r="BV733"/>
  <c r="BV734"/>
  <c r="BV736"/>
  <c r="BV737"/>
  <c r="BV738"/>
  <c r="BV739"/>
  <c r="BV741"/>
  <c r="BT742"/>
  <c r="BT743"/>
  <c r="BT744"/>
  <c r="BT745"/>
  <c r="BT746"/>
  <c r="BT747"/>
  <c r="BT748"/>
  <c r="BV749"/>
  <c r="BV750"/>
  <c r="BV751"/>
  <c r="BV753"/>
  <c r="BV754"/>
  <c r="BV755"/>
  <c r="BV756"/>
  <c r="BV757"/>
  <c r="BV758"/>
  <c r="BT760"/>
  <c r="BT761"/>
  <c r="BT763"/>
  <c r="BT764"/>
  <c r="BV765"/>
  <c r="BV766"/>
  <c r="BV767"/>
  <c r="BT768"/>
  <c r="BT769"/>
  <c r="BT770"/>
  <c r="BV771"/>
  <c r="BT772"/>
  <c r="BV773"/>
  <c r="BV774"/>
  <c r="BV775"/>
  <c r="BV776"/>
  <c r="BV777"/>
  <c r="BV778"/>
  <c r="BT779"/>
  <c r="BV780"/>
  <c r="BV781"/>
  <c r="BV782"/>
  <c r="BV784"/>
  <c r="BV785"/>
  <c r="BT787"/>
  <c r="BT788"/>
  <c r="BT789"/>
  <c r="BV790"/>
  <c r="BV792"/>
  <c r="BV793"/>
  <c r="BV794"/>
  <c r="BV795"/>
  <c r="BT797"/>
  <c r="BV798"/>
  <c r="BT799"/>
  <c r="BV800"/>
  <c r="BV801"/>
  <c r="BV802"/>
  <c r="BV805"/>
  <c r="BT808"/>
  <c r="BV809"/>
  <c r="BV810"/>
  <c r="BV811"/>
  <c r="BV813"/>
  <c r="BV814"/>
  <c r="BV815"/>
  <c r="BV816"/>
  <c r="BV817"/>
  <c r="BV818"/>
  <c r="BV819"/>
  <c r="BT820"/>
  <c r="BV821"/>
  <c r="BV822"/>
  <c r="BT823"/>
  <c r="BV825"/>
  <c r="BV826"/>
  <c r="BV827"/>
  <c r="BV828"/>
  <c r="BV829"/>
  <c r="BV830"/>
  <c r="BV831"/>
  <c r="BV833"/>
  <c r="BV834"/>
  <c r="BV835"/>
  <c r="BV836"/>
  <c r="BT837"/>
  <c r="BV838"/>
  <c r="BV839"/>
  <c r="BT840"/>
  <c r="BT841"/>
  <c r="BT842"/>
  <c r="BV843"/>
  <c r="BV844"/>
  <c r="BV845"/>
  <c r="BV846"/>
  <c r="BV847"/>
  <c r="BT848"/>
  <c r="BV849"/>
  <c r="BV850"/>
  <c r="BT851"/>
  <c r="BV852"/>
  <c r="BV853"/>
  <c r="BT854"/>
  <c r="BV855"/>
  <c r="BV856"/>
  <c r="BV857"/>
  <c r="BV858"/>
  <c r="BV859"/>
  <c r="BV860"/>
  <c r="BV861"/>
  <c r="BV862"/>
  <c r="BT863"/>
  <c r="BV864"/>
  <c r="BV865"/>
  <c r="BV866"/>
  <c r="BV867"/>
  <c r="BV868"/>
  <c r="BY869"/>
  <c r="CA880"/>
  <c r="CA881"/>
  <c r="CA882"/>
  <c r="CA883"/>
  <c r="CA884"/>
  <c r="BY885"/>
  <c r="CA887"/>
  <c r="CA888"/>
  <c r="CA889"/>
  <c r="CA890"/>
  <c r="CA891"/>
  <c r="BY892"/>
  <c r="CA895"/>
  <c r="CA896"/>
  <c r="CA897"/>
  <c r="CA898"/>
  <c r="CA899"/>
  <c r="CA900"/>
  <c r="CA901"/>
  <c r="CA902"/>
  <c r="CA903"/>
  <c r="BY904"/>
  <c r="BY915"/>
  <c r="CA927"/>
  <c r="CA928"/>
  <c r="CA929"/>
  <c r="BY930"/>
  <c r="CA942"/>
  <c r="CA943"/>
  <c r="CA944"/>
  <c r="BY945"/>
  <c r="BY952"/>
  <c r="BY954"/>
  <c r="BY956"/>
  <c r="CA958"/>
  <c r="BY959"/>
  <c r="CA983"/>
  <c r="CA984"/>
  <c r="CA985"/>
  <c r="BY986"/>
  <c r="CA989"/>
  <c r="BY990"/>
  <c r="BY993"/>
  <c r="CA1003"/>
  <c r="BY1004"/>
  <c r="BY1006"/>
  <c r="CA1014"/>
  <c r="BY1015"/>
  <c r="BY1025"/>
  <c r="CA1027"/>
  <c r="CA1028"/>
  <c r="CA1029"/>
  <c r="CA1030"/>
  <c r="CA1031"/>
  <c r="CA1032"/>
  <c r="BY1033"/>
  <c r="BY1037"/>
  <c r="CA1039"/>
  <c r="CA1040"/>
  <c r="BY1041"/>
  <c r="CA1044"/>
  <c r="CA1045"/>
  <c r="CA1046"/>
  <c r="CA1047"/>
  <c r="CA1048"/>
  <c r="CA1049"/>
  <c r="CA1050"/>
  <c r="CA1051"/>
  <c r="CA1052"/>
  <c r="CA1053"/>
  <c r="CA1054"/>
  <c r="CA1055"/>
  <c r="BY1056"/>
  <c r="CA1064"/>
  <c r="CA1065"/>
  <c r="CA1066"/>
  <c r="CA1067"/>
  <c r="CA1068"/>
  <c r="CA1069"/>
  <c r="BY1070"/>
  <c r="CA1076"/>
  <c r="CA1077"/>
  <c r="CA1078"/>
  <c r="CA1079"/>
  <c r="CA1080"/>
  <c r="CA1081"/>
  <c r="CA1082"/>
  <c r="CA1083"/>
  <c r="CA1084"/>
  <c r="CA1085"/>
  <c r="CA1086"/>
  <c r="CA1087"/>
  <c r="CA1088"/>
  <c r="CA1089"/>
  <c r="CA1090"/>
  <c r="CA1091"/>
  <c r="CA1092"/>
  <c r="CA1093"/>
  <c r="CA1094"/>
  <c r="CA1095"/>
  <c r="CA1096"/>
  <c r="CA1097"/>
  <c r="CA1098"/>
  <c r="CA1099"/>
  <c r="CA1100"/>
  <c r="BY1101"/>
  <c r="BZ870"/>
  <c r="BX870"/>
  <c r="BZ871"/>
  <c r="BX871"/>
  <c r="BZ872"/>
  <c r="BX872"/>
  <c r="BZ873"/>
  <c r="BX873"/>
  <c r="BZ874"/>
  <c r="BX874"/>
  <c r="BZ875"/>
  <c r="BX875"/>
  <c r="BZ876"/>
  <c r="BX876"/>
  <c r="BZ877"/>
  <c r="BX877"/>
  <c r="BZ878"/>
  <c r="BX878"/>
  <c r="BZ879"/>
  <c r="BX879"/>
  <c r="BZ886"/>
  <c r="BX886"/>
  <c r="BZ893"/>
  <c r="BX893"/>
  <c r="BZ894"/>
  <c r="BX894"/>
  <c r="BZ905"/>
  <c r="BX905"/>
  <c r="BZ906"/>
  <c r="BX906"/>
  <c r="BZ907"/>
  <c r="BX907"/>
  <c r="BZ908"/>
  <c r="BX908"/>
  <c r="BZ909"/>
  <c r="BX909"/>
  <c r="BZ910"/>
  <c r="BX910"/>
  <c r="BZ911"/>
  <c r="BX911"/>
  <c r="BZ912"/>
  <c r="BX912"/>
  <c r="BZ913"/>
  <c r="BX913"/>
  <c r="BZ914"/>
  <c r="BX914"/>
  <c r="BZ916"/>
  <c r="BX916"/>
  <c r="BZ917"/>
  <c r="BX917"/>
  <c r="BZ918"/>
  <c r="BX918"/>
  <c r="BZ919"/>
  <c r="BX919"/>
  <c r="BZ920"/>
  <c r="BX920"/>
  <c r="BZ921"/>
  <c r="BX921"/>
  <c r="BZ922"/>
  <c r="BX922"/>
  <c r="BZ923"/>
  <c r="BX923"/>
  <c r="BZ924"/>
  <c r="BX924"/>
  <c r="BZ925"/>
  <c r="BX925"/>
  <c r="BZ926"/>
  <c r="BX926"/>
  <c r="BZ931"/>
  <c r="BX931"/>
  <c r="BZ932"/>
  <c r="BX932"/>
  <c r="BZ933"/>
  <c r="BX933"/>
  <c r="BZ934"/>
  <c r="BX934"/>
  <c r="BZ935"/>
  <c r="BX935"/>
  <c r="BZ936"/>
  <c r="BX936"/>
  <c r="BZ937"/>
  <c r="BX937"/>
  <c r="BZ938"/>
  <c r="BX938"/>
  <c r="BZ939"/>
  <c r="BX939"/>
  <c r="BZ940"/>
  <c r="BX940"/>
  <c r="BZ941"/>
  <c r="BX941"/>
  <c r="BZ946"/>
  <c r="BX946"/>
  <c r="BZ947"/>
  <c r="BX947"/>
  <c r="BZ948"/>
  <c r="BX948"/>
  <c r="BZ949"/>
  <c r="BX949"/>
  <c r="BZ950"/>
  <c r="BX950"/>
  <c r="BZ951"/>
  <c r="BX951"/>
  <c r="BZ953"/>
  <c r="BX953"/>
  <c r="BZ955"/>
  <c r="BX955"/>
  <c r="BZ957"/>
  <c r="BX957"/>
  <c r="BZ960"/>
  <c r="BX960"/>
  <c r="BZ961"/>
  <c r="BX961"/>
  <c r="BZ962"/>
  <c r="BX962"/>
  <c r="BZ963"/>
  <c r="BX963"/>
  <c r="BZ964"/>
  <c r="BX964"/>
  <c r="BZ965"/>
  <c r="BX965"/>
  <c r="BZ966"/>
  <c r="BX966"/>
  <c r="BZ967"/>
  <c r="BX967"/>
  <c r="BZ968"/>
  <c r="BX968"/>
  <c r="BZ969"/>
  <c r="BX969"/>
  <c r="BZ970"/>
  <c r="BX970"/>
  <c r="BZ971"/>
  <c r="BX971"/>
  <c r="BZ972"/>
  <c r="BX972"/>
  <c r="BZ973"/>
  <c r="BX973"/>
  <c r="BZ974"/>
  <c r="BX974"/>
  <c r="BZ975"/>
  <c r="BX975"/>
  <c r="BZ976"/>
  <c r="BX976"/>
  <c r="BZ977"/>
  <c r="BX977"/>
  <c r="BZ978"/>
  <c r="BX978"/>
  <c r="BZ979"/>
  <c r="BX979"/>
  <c r="BZ980"/>
  <c r="BX980"/>
  <c r="BZ981"/>
  <c r="BX981"/>
  <c r="BZ982"/>
  <c r="BX982"/>
  <c r="BZ987"/>
  <c r="BX987"/>
  <c r="BZ988"/>
  <c r="BX988"/>
  <c r="BZ991"/>
  <c r="BX991"/>
  <c r="BZ992"/>
  <c r="BX992"/>
  <c r="BZ994"/>
  <c r="BX994"/>
  <c r="BZ995"/>
  <c r="BX995"/>
  <c r="BZ996"/>
  <c r="BX996"/>
  <c r="BZ997"/>
  <c r="BX997"/>
  <c r="BZ998"/>
  <c r="BX998"/>
  <c r="BZ999"/>
  <c r="BX999"/>
  <c r="BZ1000"/>
  <c r="BX1000"/>
  <c r="BZ1001"/>
  <c r="BX1001"/>
  <c r="BZ1002"/>
  <c r="BX1002"/>
  <c r="BZ1005"/>
  <c r="BX1005"/>
  <c r="BZ1007"/>
  <c r="BX1007"/>
  <c r="BZ1008"/>
  <c r="BX1008"/>
  <c r="BZ1009"/>
  <c r="BX1009"/>
  <c r="BZ1010"/>
  <c r="BX1010"/>
  <c r="BZ1011"/>
  <c r="BX1011"/>
  <c r="BZ1012"/>
  <c r="BX1012"/>
  <c r="BZ1013"/>
  <c r="BX1013"/>
  <c r="BZ1016"/>
  <c r="BX1016"/>
  <c r="BZ1017"/>
  <c r="BX1017"/>
  <c r="BZ1018"/>
  <c r="BX1018"/>
  <c r="BZ1019"/>
  <c r="BX1019"/>
  <c r="BZ1020"/>
  <c r="BX1020"/>
  <c r="BZ1021"/>
  <c r="BX1021"/>
  <c r="BZ1022"/>
  <c r="BX1022"/>
  <c r="BZ1023"/>
  <c r="BX1023"/>
  <c r="BZ1024"/>
  <c r="BX1024"/>
  <c r="BZ1026"/>
  <c r="BX1026"/>
  <c r="BZ1034"/>
  <c r="BX1034"/>
  <c r="BZ1035"/>
  <c r="BX1035"/>
  <c r="BZ1036"/>
  <c r="BX1036"/>
  <c r="BZ1038"/>
  <c r="BX1038"/>
  <c r="BZ1042"/>
  <c r="BX1042"/>
  <c r="BZ1043"/>
  <c r="BX1043"/>
  <c r="BZ1057"/>
  <c r="BX1057"/>
  <c r="BZ1058"/>
  <c r="BX1058"/>
  <c r="BZ1059"/>
  <c r="BX1059"/>
  <c r="BZ1060"/>
  <c r="BX1060"/>
  <c r="BZ1061"/>
  <c r="BX1061"/>
  <c r="BZ1062"/>
  <c r="BX1062"/>
  <c r="BZ1063"/>
  <c r="BX1063"/>
  <c r="BZ1071"/>
  <c r="BX1071"/>
  <c r="BZ1072"/>
  <c r="BX1072"/>
  <c r="BZ1073"/>
  <c r="BX1073"/>
  <c r="BZ1074"/>
  <c r="BX1074"/>
  <c r="BZ1075"/>
  <c r="BX1075"/>
  <c r="BZ1102"/>
  <c r="BX1102"/>
  <c r="BZ1103"/>
  <c r="BX1103"/>
  <c r="BZ1104"/>
  <c r="BX1104"/>
  <c r="BZ1105"/>
  <c r="BX1105"/>
  <c r="BZ1106"/>
  <c r="BX1106"/>
  <c r="BZ1107"/>
  <c r="BX1107"/>
  <c r="BZ1108"/>
  <c r="BX1108"/>
  <c r="BZ1109"/>
  <c r="BX1109"/>
  <c r="BZ1110"/>
  <c r="BX1110"/>
  <c r="BZ1111"/>
  <c r="BX1111"/>
  <c r="BZ1112"/>
  <c r="BX1112"/>
  <c r="BZ1113"/>
  <c r="BX1113"/>
  <c r="BZ1114"/>
  <c r="BX1114"/>
  <c r="BZ1115"/>
  <c r="BX1115"/>
  <c r="BZ1116"/>
  <c r="BX1116"/>
  <c r="BZ1117"/>
  <c r="BX1117"/>
  <c r="BZ1118"/>
  <c r="BX1118"/>
  <c r="BZ1119"/>
  <c r="BX1119"/>
  <c r="BZ1120"/>
  <c r="BX1120"/>
  <c r="BZ1121"/>
  <c r="BX1121"/>
  <c r="BZ1122"/>
  <c r="BX1122"/>
  <c r="BZ1123"/>
  <c r="BX1123"/>
  <c r="BZ1124"/>
  <c r="BX1124"/>
  <c r="BZ1125"/>
  <c r="BX1125"/>
  <c r="BZ1126"/>
  <c r="BX1126"/>
  <c r="BY97"/>
  <c r="BY98"/>
  <c r="BY99"/>
  <c r="BY100"/>
  <c r="BY101"/>
  <c r="BY102"/>
  <c r="BY103"/>
  <c r="BY104"/>
  <c r="BY105"/>
  <c r="BY106"/>
  <c r="BY107"/>
  <c r="BY108"/>
  <c r="BY109"/>
  <c r="BY110"/>
  <c r="BY111"/>
  <c r="BY112"/>
  <c r="BY113"/>
  <c r="BY114"/>
  <c r="BY115"/>
  <c r="BY116"/>
  <c r="BY117"/>
  <c r="BY118"/>
  <c r="BY119"/>
  <c r="BY120"/>
  <c r="BY121"/>
  <c r="BY122"/>
  <c r="BY123"/>
  <c r="BY124"/>
  <c r="BY125"/>
  <c r="BY126"/>
  <c r="BY127"/>
  <c r="BY128"/>
  <c r="BY129"/>
  <c r="BY130"/>
  <c r="BY131"/>
  <c r="BY132"/>
  <c r="BY133"/>
  <c r="BY134"/>
  <c r="BY135"/>
  <c r="BY136"/>
  <c r="BY137"/>
  <c r="BY138"/>
  <c r="BY139"/>
  <c r="BY140"/>
  <c r="BY141"/>
  <c r="BY142"/>
  <c r="BY143"/>
  <c r="BY144"/>
  <c r="BY145"/>
  <c r="BY146"/>
  <c r="BY147"/>
  <c r="BY148"/>
  <c r="BY149"/>
  <c r="BY150"/>
  <c r="BY151"/>
  <c r="BY152"/>
  <c r="BY153"/>
  <c r="BY154"/>
  <c r="BY155"/>
  <c r="BY156"/>
  <c r="BY157"/>
  <c r="BY158"/>
  <c r="BY159"/>
  <c r="BY160"/>
  <c r="BY161"/>
  <c r="BY162"/>
  <c r="BY163"/>
  <c r="BY164"/>
  <c r="BY165"/>
  <c r="BY166"/>
  <c r="BY167"/>
  <c r="BY168"/>
  <c r="BY169"/>
  <c r="BY170"/>
  <c r="BY171"/>
  <c r="BY172"/>
  <c r="BY173"/>
  <c r="BY174"/>
  <c r="BY175"/>
  <c r="BY176"/>
  <c r="BY177"/>
  <c r="BY178"/>
  <c r="BY179"/>
  <c r="BY180"/>
  <c r="BY181"/>
  <c r="BY182"/>
  <c r="BY183"/>
  <c r="BY184"/>
  <c r="BY185"/>
  <c r="BY186"/>
  <c r="BY187"/>
  <c r="BY188"/>
  <c r="BY189"/>
  <c r="BY190"/>
  <c r="BY191"/>
  <c r="BY192"/>
  <c r="BY193"/>
  <c r="BY194"/>
  <c r="BY195"/>
  <c r="BY196"/>
  <c r="BY197"/>
  <c r="BY198"/>
  <c r="BY199"/>
  <c r="BY200"/>
  <c r="BY201"/>
  <c r="BY202"/>
  <c r="BY203"/>
  <c r="BY204"/>
  <c r="BY205"/>
  <c r="BY206"/>
  <c r="BY207"/>
  <c r="BY208"/>
  <c r="BY209"/>
  <c r="BY210"/>
  <c r="BY211"/>
  <c r="BY212"/>
  <c r="BY213"/>
  <c r="BY214"/>
  <c r="BY215"/>
  <c r="BY216"/>
  <c r="BY217"/>
  <c r="BY218"/>
  <c r="BY219"/>
  <c r="BY220"/>
  <c r="BY221"/>
  <c r="BY222"/>
  <c r="BY223"/>
  <c r="BY224"/>
  <c r="BY225"/>
  <c r="BY226"/>
  <c r="BY227"/>
  <c r="AU228"/>
  <c r="BY228"/>
  <c r="AU229"/>
  <c r="BY229"/>
  <c r="AU230"/>
  <c r="BY230"/>
  <c r="AU231"/>
  <c r="BY231"/>
  <c r="AU232"/>
  <c r="BY232"/>
  <c r="AU233"/>
  <c r="BY233"/>
  <c r="AU234"/>
  <c r="BY234"/>
  <c r="AU235"/>
  <c r="BY235"/>
  <c r="AU236"/>
  <c r="BY236"/>
  <c r="AU237"/>
  <c r="BY237"/>
  <c r="AU238"/>
  <c r="BY238"/>
  <c r="BY239"/>
  <c r="AU240"/>
  <c r="BY240"/>
  <c r="AU241"/>
  <c r="BY241"/>
  <c r="AU242"/>
  <c r="BY242"/>
  <c r="AU243"/>
  <c r="BY243"/>
  <c r="AU244"/>
  <c r="BY244"/>
  <c r="AU245"/>
  <c r="BY245"/>
  <c r="AU246"/>
  <c r="BY246"/>
  <c r="BY247"/>
  <c r="AU248"/>
  <c r="BY248"/>
  <c r="AU249"/>
  <c r="BY249"/>
  <c r="AU250"/>
  <c r="BY250"/>
  <c r="AU251"/>
  <c r="BY251"/>
  <c r="AU252"/>
  <c r="BY252"/>
  <c r="AU253"/>
  <c r="BY253"/>
  <c r="BY254"/>
  <c r="BY255"/>
  <c r="AU256"/>
  <c r="BY256"/>
  <c r="AU257"/>
  <c r="BY257"/>
  <c r="AU258"/>
  <c r="BY258"/>
  <c r="AU259"/>
  <c r="BY259"/>
  <c r="AU260"/>
  <c r="BY260"/>
  <c r="AU261"/>
  <c r="BY261"/>
  <c r="AU262"/>
  <c r="BY262"/>
  <c r="AU263"/>
  <c r="BY263"/>
  <c r="AU264"/>
  <c r="BY264"/>
  <c r="AU265"/>
  <c r="BY265"/>
  <c r="AU266"/>
  <c r="BY266"/>
  <c r="AU267"/>
  <c r="BY267"/>
  <c r="AU268"/>
  <c r="BY268"/>
  <c r="AU269"/>
  <c r="BY269"/>
  <c r="AU270"/>
  <c r="BY270"/>
  <c r="AU271"/>
  <c r="BY271"/>
  <c r="AU272"/>
  <c r="BY272"/>
  <c r="BY273"/>
  <c r="AU274"/>
  <c r="BY274"/>
  <c r="AU275"/>
  <c r="BY275"/>
  <c r="AU276"/>
  <c r="BY276"/>
  <c r="AU277"/>
  <c r="BY277"/>
  <c r="BY278"/>
  <c r="BY279"/>
  <c r="AU280"/>
  <c r="BY280"/>
  <c r="BY281"/>
  <c r="BY282"/>
  <c r="BY283"/>
  <c r="BY284"/>
  <c r="BY285"/>
  <c r="BY286"/>
  <c r="BY287"/>
  <c r="BY288"/>
  <c r="AU289"/>
  <c r="BY289"/>
  <c r="AU290"/>
  <c r="BY290"/>
  <c r="BY291"/>
  <c r="AU292"/>
  <c r="BY292"/>
  <c r="AU293"/>
  <c r="BY293"/>
  <c r="AU294"/>
  <c r="BY294"/>
  <c r="AU295"/>
  <c r="BY295"/>
  <c r="BY296"/>
  <c r="AU297"/>
  <c r="BY297"/>
  <c r="AU298"/>
  <c r="BY298"/>
  <c r="AU299"/>
  <c r="BY299"/>
  <c r="AU300"/>
  <c r="BY300"/>
  <c r="BY301"/>
  <c r="AU302"/>
  <c r="BY302"/>
  <c r="AU303"/>
  <c r="BY303"/>
  <c r="AU304"/>
  <c r="BY304"/>
  <c r="AU305"/>
  <c r="BY305"/>
  <c r="AU306"/>
  <c r="BY306"/>
  <c r="AU307"/>
  <c r="BY307"/>
  <c r="AU308"/>
  <c r="BY308"/>
  <c r="AU309"/>
  <c r="BY309"/>
  <c r="BY310"/>
  <c r="BY311"/>
  <c r="AU312"/>
  <c r="BY312"/>
  <c r="AU313"/>
  <c r="BY313"/>
  <c r="AU314"/>
  <c r="BY314"/>
  <c r="AU315"/>
  <c r="BY315"/>
  <c r="AU316"/>
  <c r="BY316"/>
  <c r="AU317"/>
  <c r="BY317"/>
  <c r="BY318"/>
  <c r="AU319"/>
  <c r="BY319"/>
  <c r="AU320"/>
  <c r="BY320"/>
  <c r="AU321"/>
  <c r="BY321"/>
  <c r="BY322"/>
  <c r="AU323"/>
  <c r="BY323"/>
  <c r="AU324"/>
  <c r="BY324"/>
  <c r="AU325"/>
  <c r="BY325"/>
  <c r="AU326"/>
  <c r="BY326"/>
  <c r="BY327"/>
  <c r="AU328"/>
  <c r="BY328"/>
  <c r="AU329"/>
  <c r="BY329"/>
  <c r="AU330"/>
  <c r="BY330"/>
  <c r="AU331"/>
  <c r="BY331"/>
  <c r="AU332"/>
  <c r="BY332"/>
  <c r="AU333"/>
  <c r="BY333"/>
  <c r="AU334"/>
  <c r="BY334"/>
  <c r="AU335"/>
  <c r="BY335"/>
  <c r="AU336"/>
  <c r="BY336"/>
  <c r="AU337"/>
  <c r="BY337"/>
  <c r="AU338"/>
  <c r="BY338"/>
  <c r="AU339"/>
  <c r="BY339"/>
  <c r="BY340"/>
  <c r="AU341"/>
  <c r="BY341"/>
  <c r="BY342"/>
  <c r="AU343"/>
  <c r="BY343"/>
  <c r="AU344"/>
  <c r="BY344"/>
  <c r="AU345"/>
  <c r="BY345"/>
  <c r="AU346"/>
  <c r="BY346"/>
  <c r="AU347"/>
  <c r="BY347"/>
  <c r="AU348"/>
  <c r="BY348"/>
  <c r="AU349"/>
  <c r="BY349"/>
  <c r="AU350"/>
  <c r="BY350"/>
  <c r="AU351"/>
  <c r="BY351"/>
  <c r="BY352"/>
  <c r="AU353"/>
  <c r="BY353"/>
  <c r="AU354"/>
  <c r="BY354"/>
  <c r="AU355"/>
  <c r="BY355"/>
  <c r="AU356"/>
  <c r="BY356"/>
  <c r="AU357"/>
  <c r="BY357"/>
  <c r="AU358"/>
  <c r="BY358"/>
  <c r="AU359"/>
  <c r="BY359"/>
  <c r="AU360"/>
  <c r="BY360"/>
  <c r="AU361"/>
  <c r="BY361"/>
  <c r="AU362"/>
  <c r="BY362"/>
  <c r="AU363"/>
  <c r="BY363"/>
  <c r="BY364"/>
  <c r="BY365"/>
  <c r="AU366"/>
  <c r="BY366"/>
  <c r="AU367"/>
  <c r="BY367"/>
  <c r="AU368"/>
  <c r="BY368"/>
  <c r="AU369"/>
  <c r="BY369"/>
  <c r="AU370"/>
  <c r="BY370"/>
  <c r="AU371"/>
  <c r="BY371"/>
  <c r="AU372"/>
  <c r="BY372"/>
  <c r="AU373"/>
  <c r="BY373"/>
  <c r="BY374"/>
  <c r="AU375"/>
  <c r="BY375"/>
  <c r="AU376"/>
  <c r="BY376"/>
  <c r="AU377"/>
  <c r="BY377"/>
  <c r="AU378"/>
  <c r="BY378"/>
  <c r="AU379"/>
  <c r="BY379"/>
  <c r="AU380"/>
  <c r="BY380"/>
  <c r="BY381"/>
  <c r="AU382"/>
  <c r="BY382"/>
  <c r="AU383"/>
  <c r="BY383"/>
  <c r="AU384"/>
  <c r="BY384"/>
  <c r="AU385"/>
  <c r="BY385"/>
  <c r="AU386"/>
  <c r="BY386"/>
  <c r="AU387"/>
  <c r="BY387"/>
  <c r="AU388"/>
  <c r="BY388"/>
  <c r="AU389"/>
  <c r="BY389"/>
  <c r="BY390"/>
  <c r="BY391"/>
  <c r="BY392"/>
  <c r="BY393"/>
  <c r="AU394"/>
  <c r="BY394"/>
  <c r="AU395"/>
  <c r="BY395"/>
  <c r="BY396"/>
  <c r="AU397"/>
  <c r="BY397"/>
  <c r="AU398"/>
  <c r="BY398"/>
  <c r="AU399"/>
  <c r="BY399"/>
  <c r="AU400"/>
  <c r="BY400"/>
  <c r="AU401"/>
  <c r="BY401"/>
  <c r="AU402"/>
  <c r="BY402"/>
  <c r="AU403"/>
  <c r="BY403"/>
  <c r="AU404"/>
  <c r="BY404"/>
  <c r="AU405"/>
  <c r="BY405"/>
  <c r="AU406"/>
  <c r="BY406"/>
  <c r="AU407"/>
  <c r="BY407"/>
  <c r="AU408"/>
  <c r="BY408"/>
  <c r="BY409"/>
  <c r="AU410"/>
  <c r="BY410"/>
  <c r="AU411"/>
  <c r="BY411"/>
  <c r="AU412"/>
  <c r="BY412"/>
  <c r="AU413"/>
  <c r="BY413"/>
  <c r="BY414"/>
  <c r="AU415"/>
  <c r="BY415"/>
  <c r="AU416"/>
  <c r="BY416"/>
  <c r="AU417"/>
  <c r="BY417"/>
  <c r="AU418"/>
  <c r="BY418"/>
  <c r="AU419"/>
  <c r="BY419"/>
  <c r="AU420"/>
  <c r="BY420"/>
  <c r="AU421"/>
  <c r="BY421"/>
  <c r="AU422"/>
  <c r="BY422"/>
  <c r="AU423"/>
  <c r="BY423"/>
  <c r="BY424"/>
  <c r="AU425"/>
  <c r="BY425"/>
  <c r="AU426"/>
  <c r="BY426"/>
  <c r="AU427"/>
  <c r="BY427"/>
  <c r="AU428"/>
  <c r="BY428"/>
  <c r="AU429"/>
  <c r="BY429"/>
  <c r="AU430"/>
  <c r="BY430"/>
  <c r="AU431"/>
  <c r="BY431"/>
  <c r="BY432"/>
  <c r="AU433"/>
  <c r="BY433"/>
  <c r="AU434"/>
  <c r="BY434"/>
  <c r="AU435"/>
  <c r="BY435"/>
  <c r="AU436"/>
  <c r="BY436"/>
  <c r="BY437"/>
  <c r="AU438"/>
  <c r="BY438"/>
  <c r="BY439"/>
  <c r="BY440"/>
  <c r="BY441"/>
  <c r="BY442"/>
  <c r="BY443"/>
  <c r="BY444"/>
  <c r="AU445"/>
  <c r="BY445"/>
  <c r="BY446"/>
  <c r="AU447"/>
  <c r="BY447"/>
  <c r="AU448"/>
  <c r="BY448"/>
  <c r="AU449"/>
  <c r="BY449"/>
  <c r="AU450"/>
  <c r="BY450"/>
  <c r="AU451"/>
  <c r="BY451"/>
  <c r="AU452"/>
  <c r="BY452"/>
  <c r="AU453"/>
  <c r="BY453"/>
  <c r="AU454"/>
  <c r="BY454"/>
  <c r="AU455"/>
  <c r="BY455"/>
  <c r="AU456"/>
  <c r="BY456"/>
  <c r="AU457"/>
  <c r="BY457"/>
  <c r="AU458"/>
  <c r="BY458"/>
  <c r="AU459"/>
  <c r="BY459"/>
  <c r="BY460"/>
  <c r="AU461"/>
  <c r="BY461"/>
  <c r="BY462"/>
  <c r="BY463"/>
  <c r="AU464"/>
  <c r="BY464"/>
  <c r="AU465"/>
  <c r="BY465"/>
  <c r="AU466"/>
  <c r="BY466"/>
  <c r="AU467"/>
  <c r="BY467"/>
  <c r="AU468"/>
  <c r="BY468"/>
  <c r="AU469"/>
  <c r="BY469"/>
  <c r="AU470"/>
  <c r="BY470"/>
  <c r="AU471"/>
  <c r="BY471"/>
  <c r="AU472"/>
  <c r="BY472"/>
  <c r="BY473"/>
  <c r="AU474"/>
  <c r="BY474"/>
  <c r="AU475"/>
  <c r="BY475"/>
  <c r="AU476"/>
  <c r="BY476"/>
  <c r="AU477"/>
  <c r="BY477"/>
  <c r="BY478"/>
  <c r="AU479"/>
  <c r="BY479"/>
  <c r="AU480"/>
  <c r="BY480"/>
  <c r="AU481"/>
  <c r="BY481"/>
  <c r="AU482"/>
  <c r="BY482"/>
  <c r="AU483"/>
  <c r="BY483"/>
  <c r="BY484"/>
  <c r="AU485"/>
  <c r="BY485"/>
  <c r="AU486"/>
  <c r="BY486"/>
  <c r="BY487"/>
  <c r="AU488"/>
  <c r="BY488"/>
  <c r="AU489"/>
  <c r="BY489"/>
  <c r="BY490"/>
  <c r="AU491"/>
  <c r="BY491"/>
  <c r="AU492"/>
  <c r="BY492"/>
  <c r="BY493"/>
  <c r="AU494"/>
  <c r="BY494"/>
  <c r="AU495"/>
  <c r="BY495"/>
  <c r="AU496"/>
  <c r="BY496"/>
  <c r="AU497"/>
  <c r="BY497"/>
  <c r="AU498"/>
  <c r="BY498"/>
  <c r="AU499"/>
  <c r="BY499"/>
  <c r="AU500"/>
  <c r="BY500"/>
  <c r="AU501"/>
  <c r="BY501"/>
  <c r="AU502"/>
  <c r="BY502"/>
  <c r="AU503"/>
  <c r="BY503"/>
  <c r="AU504"/>
  <c r="BY504"/>
  <c r="AU505"/>
  <c r="BY505"/>
  <c r="AU506"/>
  <c r="BY506"/>
  <c r="AU507"/>
  <c r="BY507"/>
  <c r="BY508"/>
  <c r="AU509"/>
  <c r="BY509"/>
  <c r="AU510"/>
  <c r="BY510"/>
  <c r="AU511"/>
  <c r="BY511"/>
  <c r="AU512"/>
  <c r="BY512"/>
  <c r="AU513"/>
  <c r="BY513"/>
  <c r="AU514"/>
  <c r="BY514"/>
  <c r="AU515"/>
  <c r="BY515"/>
  <c r="AU516"/>
  <c r="BY516"/>
  <c r="AU517"/>
  <c r="BY517"/>
  <c r="AU518"/>
  <c r="BY518"/>
  <c r="AU519"/>
  <c r="BY519"/>
  <c r="AU520"/>
  <c r="BY520"/>
  <c r="AU521"/>
  <c r="BY521"/>
  <c r="AU522"/>
  <c r="BY522"/>
  <c r="AU523"/>
  <c r="BY523"/>
  <c r="AU524"/>
  <c r="BY524"/>
  <c r="AU525"/>
  <c r="BY525"/>
  <c r="AU526"/>
  <c r="BY526"/>
  <c r="AU527"/>
  <c r="BY527"/>
  <c r="AU528"/>
  <c r="BY528"/>
  <c r="AU529"/>
  <c r="BY529"/>
  <c r="AU530"/>
  <c r="BY530"/>
  <c r="AU531"/>
  <c r="BY531"/>
  <c r="AU532"/>
  <c r="BY532"/>
  <c r="AU533"/>
  <c r="BY533"/>
  <c r="AU534"/>
  <c r="BY534"/>
  <c r="AU535"/>
  <c r="BY535"/>
  <c r="AU536"/>
  <c r="BY536"/>
  <c r="AU537"/>
  <c r="BY537"/>
  <c r="BY538"/>
  <c r="AU539"/>
  <c r="BY539"/>
  <c r="AU540"/>
  <c r="BY540"/>
  <c r="AU541"/>
  <c r="BY541"/>
  <c r="AU542"/>
  <c r="BY542"/>
  <c r="AU543"/>
  <c r="BY543"/>
  <c r="AU544"/>
  <c r="BY544"/>
  <c r="AU545"/>
  <c r="BY545"/>
  <c r="BY546"/>
  <c r="BY547"/>
  <c r="BY548"/>
  <c r="BY549"/>
  <c r="BY550"/>
  <c r="BY551"/>
  <c r="AU552"/>
  <c r="BY552"/>
  <c r="AU553"/>
  <c r="BY553"/>
  <c r="AU554"/>
  <c r="BY554"/>
  <c r="AU555"/>
  <c r="BY555"/>
  <c r="AU556"/>
  <c r="BY556"/>
  <c r="AU557"/>
  <c r="BY557"/>
  <c r="AU558"/>
  <c r="BY558"/>
  <c r="AU559"/>
  <c r="BY559"/>
  <c r="AU560"/>
  <c r="BY560"/>
  <c r="AU561"/>
  <c r="BY561"/>
  <c r="AU562"/>
  <c r="BY562"/>
  <c r="BY563"/>
  <c r="AU564"/>
  <c r="BY564"/>
  <c r="BY565"/>
  <c r="AU566"/>
  <c r="BY566"/>
  <c r="AU567"/>
  <c r="BY567"/>
  <c r="AU568"/>
  <c r="BY568"/>
  <c r="AU569"/>
  <c r="BY569"/>
  <c r="AU570"/>
  <c r="BY570"/>
  <c r="AU571"/>
  <c r="BY571"/>
  <c r="AU572"/>
  <c r="BY572"/>
  <c r="AU573"/>
  <c r="BY573"/>
  <c r="BY574"/>
  <c r="AU575"/>
  <c r="BY575"/>
  <c r="AU576"/>
  <c r="BY576"/>
  <c r="AU577"/>
  <c r="BY577"/>
  <c r="AU578"/>
  <c r="BY578"/>
  <c r="AU579"/>
  <c r="BY579"/>
  <c r="AU580"/>
  <c r="BY580"/>
  <c r="AU581"/>
  <c r="BY581"/>
  <c r="AU582"/>
  <c r="BY582"/>
  <c r="AU583"/>
  <c r="BY583"/>
  <c r="AU584"/>
  <c r="BY584"/>
  <c r="AU585"/>
  <c r="BY585"/>
  <c r="AU586"/>
  <c r="BY586"/>
  <c r="AU587"/>
  <c r="BY587"/>
  <c r="AU588"/>
  <c r="BY588"/>
  <c r="AU589"/>
  <c r="BY589"/>
  <c r="AU590"/>
  <c r="BY590"/>
  <c r="AU591"/>
  <c r="BY591"/>
  <c r="AU592"/>
  <c r="BY592"/>
  <c r="AU593"/>
  <c r="BY593"/>
  <c r="AU594"/>
  <c r="BY594"/>
  <c r="BY595"/>
  <c r="AU596"/>
  <c r="BY596"/>
  <c r="BY597"/>
  <c r="AU598"/>
  <c r="BY598"/>
  <c r="BY599"/>
  <c r="AU600"/>
  <c r="BY600"/>
  <c r="BY601"/>
  <c r="BY602"/>
  <c r="AU603"/>
  <c r="BY603"/>
  <c r="AU604"/>
  <c r="BY604"/>
  <c r="AU605"/>
  <c r="BY605"/>
  <c r="AU606"/>
  <c r="BY606"/>
  <c r="AU607"/>
  <c r="BY607"/>
  <c r="AU608"/>
  <c r="BY608"/>
  <c r="AU609"/>
  <c r="BY609"/>
  <c r="AU610"/>
  <c r="BY610"/>
  <c r="AU611"/>
  <c r="BY611"/>
  <c r="AU612"/>
  <c r="BY612"/>
  <c r="AU613"/>
  <c r="BY613"/>
  <c r="AU614"/>
  <c r="BY614"/>
  <c r="AU615"/>
  <c r="BY615"/>
  <c r="AU616"/>
  <c r="BY616"/>
  <c r="AU617"/>
  <c r="BY617"/>
  <c r="AU618"/>
  <c r="BY618"/>
  <c r="AU619"/>
  <c r="BY619"/>
  <c r="AU620"/>
  <c r="BY620"/>
  <c r="AU621"/>
  <c r="BY621"/>
  <c r="AU622"/>
  <c r="BY622"/>
  <c r="AU623"/>
  <c r="BY623"/>
  <c r="BY624"/>
  <c r="AU625"/>
  <c r="BY625"/>
  <c r="AU626"/>
  <c r="BY626"/>
  <c r="AU627"/>
  <c r="BY627"/>
  <c r="AU628"/>
  <c r="BY628"/>
  <c r="AU629"/>
  <c r="BY629"/>
  <c r="BY630"/>
  <c r="AU631"/>
  <c r="BY631"/>
  <c r="AU632"/>
  <c r="BY632"/>
  <c r="AU633"/>
  <c r="BY633"/>
  <c r="BY634"/>
  <c r="BY635"/>
  <c r="AU636"/>
  <c r="BY636"/>
  <c r="AU637"/>
  <c r="BY637"/>
  <c r="AU638"/>
  <c r="BY638"/>
  <c r="AU639"/>
  <c r="BY639"/>
  <c r="AU640"/>
  <c r="BY640"/>
  <c r="BY641"/>
  <c r="AU642"/>
  <c r="BY642"/>
  <c r="AU643"/>
  <c r="BY643"/>
  <c r="AU644"/>
  <c r="BY644"/>
  <c r="AU645"/>
  <c r="BY645"/>
  <c r="AU646"/>
  <c r="BY646"/>
  <c r="BY647"/>
  <c r="BY648"/>
  <c r="AU649"/>
  <c r="BY649"/>
  <c r="BY650"/>
  <c r="AU651"/>
  <c r="BY651"/>
  <c r="AU652"/>
  <c r="BY652"/>
  <c r="BY653"/>
  <c r="AU654"/>
  <c r="BY654"/>
  <c r="AU655"/>
  <c r="BY655"/>
  <c r="BY656"/>
  <c r="AU657"/>
  <c r="BY657"/>
  <c r="AU658"/>
  <c r="BY658"/>
  <c r="AU659"/>
  <c r="BY659"/>
  <c r="AU660"/>
  <c r="BY660"/>
  <c r="BY661"/>
  <c r="AU662"/>
  <c r="BY662"/>
  <c r="BY663"/>
  <c r="BY664"/>
  <c r="AU665"/>
  <c r="BY665"/>
  <c r="AU666"/>
  <c r="BY666"/>
  <c r="AU667"/>
  <c r="BY667"/>
  <c r="AU668"/>
  <c r="BY668"/>
  <c r="AU669"/>
  <c r="BY669"/>
  <c r="AU670"/>
  <c r="BY670"/>
  <c r="AU671"/>
  <c r="BY671"/>
  <c r="AU672"/>
  <c r="BY672"/>
  <c r="AU673"/>
  <c r="BY673"/>
  <c r="AU674"/>
  <c r="BY674"/>
  <c r="AU675"/>
  <c r="BY675"/>
  <c r="AU676"/>
  <c r="BY676"/>
  <c r="AU677"/>
  <c r="BY677"/>
  <c r="AU678"/>
  <c r="BY678"/>
  <c r="AU679"/>
  <c r="BY679"/>
  <c r="AU680"/>
  <c r="BY680"/>
  <c r="AU681"/>
  <c r="BY681"/>
  <c r="AU682"/>
  <c r="BY682"/>
  <c r="AU683"/>
  <c r="BY683"/>
  <c r="AU684"/>
  <c r="BY684"/>
  <c r="AU685"/>
  <c r="BY685"/>
  <c r="BY686"/>
  <c r="AU687"/>
  <c r="BY687"/>
  <c r="AU688"/>
  <c r="BY688"/>
  <c r="AU689"/>
  <c r="BY689"/>
  <c r="AU690"/>
  <c r="BY690"/>
  <c r="AU691"/>
  <c r="BY691"/>
  <c r="AU692"/>
  <c r="BY692"/>
  <c r="AU693"/>
  <c r="BY693"/>
  <c r="AU694"/>
  <c r="BY694"/>
  <c r="AU695"/>
  <c r="BY695"/>
  <c r="AU696"/>
  <c r="BY696"/>
  <c r="AU697"/>
  <c r="BY697"/>
  <c r="AU698"/>
  <c r="BY698"/>
  <c r="AU699"/>
  <c r="BY699"/>
  <c r="AU700"/>
  <c r="BY700"/>
  <c r="AU701"/>
  <c r="BY701"/>
  <c r="AU702"/>
  <c r="BY702"/>
  <c r="BY703"/>
  <c r="AU704"/>
  <c r="BY704"/>
  <c r="AU705"/>
  <c r="BY705"/>
  <c r="AU706"/>
  <c r="BY706"/>
  <c r="BY707"/>
  <c r="BY708"/>
  <c r="AU709"/>
  <c r="BY709"/>
  <c r="AU710"/>
  <c r="BY710"/>
  <c r="AU711"/>
  <c r="BY711"/>
  <c r="BY712"/>
  <c r="BY713"/>
  <c r="BY714"/>
  <c r="BY715"/>
  <c r="AU716"/>
  <c r="BY716"/>
  <c r="BY717"/>
  <c r="BY718"/>
  <c r="AU719"/>
  <c r="BY719"/>
  <c r="AU720"/>
  <c r="BY720"/>
  <c r="AU721"/>
  <c r="BY721"/>
  <c r="AU722"/>
  <c r="BY722"/>
  <c r="AU723"/>
  <c r="BY723"/>
  <c r="BY724"/>
  <c r="AU725"/>
  <c r="BY725"/>
  <c r="AU726"/>
  <c r="BY726"/>
  <c r="AU727"/>
  <c r="BY727"/>
  <c r="AU728"/>
  <c r="BY728"/>
  <c r="AU729"/>
  <c r="BY729"/>
  <c r="AU730"/>
  <c r="BY730"/>
  <c r="AU731"/>
  <c r="BY731"/>
  <c r="BY732"/>
  <c r="AU733"/>
  <c r="BY733"/>
  <c r="AU734"/>
  <c r="BY734"/>
  <c r="BY735"/>
  <c r="AU736"/>
  <c r="BY736"/>
  <c r="AU737"/>
  <c r="BY737"/>
  <c r="AU738"/>
  <c r="BY738"/>
  <c r="AU739"/>
  <c r="BY739"/>
  <c r="BY740"/>
  <c r="AU741"/>
  <c r="BY741"/>
  <c r="AU742"/>
  <c r="BY742"/>
  <c r="AU743"/>
  <c r="BY743"/>
  <c r="AU744"/>
  <c r="BY744"/>
  <c r="AU745"/>
  <c r="BY745"/>
  <c r="AU746"/>
  <c r="BY746"/>
  <c r="AU747"/>
  <c r="BY747"/>
  <c r="AU748"/>
  <c r="BY748"/>
  <c r="AU749"/>
  <c r="BY749"/>
  <c r="AU750"/>
  <c r="BY750"/>
  <c r="AU751"/>
  <c r="BY751"/>
  <c r="BY752"/>
  <c r="AU753"/>
  <c r="BY753"/>
  <c r="AU754"/>
  <c r="BY754"/>
  <c r="AU755"/>
  <c r="BY755"/>
  <c r="AU756"/>
  <c r="BY756"/>
  <c r="AU757"/>
  <c r="BY757"/>
  <c r="AU758"/>
  <c r="BY758"/>
  <c r="BY759"/>
  <c r="AU760"/>
  <c r="BY760"/>
  <c r="AU761"/>
  <c r="BY761"/>
  <c r="BY762"/>
  <c r="AU763"/>
  <c r="BY763"/>
  <c r="AU764"/>
  <c r="BY764"/>
  <c r="AU765"/>
  <c r="BY765"/>
  <c r="AU766"/>
  <c r="BY766"/>
  <c r="AU767"/>
  <c r="BY767"/>
  <c r="AU768"/>
  <c r="BY768"/>
  <c r="AU769"/>
  <c r="BY769"/>
  <c r="AU770"/>
  <c r="BY770"/>
  <c r="AU771"/>
  <c r="BY771"/>
  <c r="AU772"/>
  <c r="BY772"/>
  <c r="AU773"/>
  <c r="BY773"/>
  <c r="AU774"/>
  <c r="BY774"/>
  <c r="AU775"/>
  <c r="BY775"/>
  <c r="AU776"/>
  <c r="BY776"/>
  <c r="AU777"/>
  <c r="BY777"/>
  <c r="AU778"/>
  <c r="BY778"/>
  <c r="AU779"/>
  <c r="BY779"/>
  <c r="AU780"/>
  <c r="BY780"/>
  <c r="AU781"/>
  <c r="BY781"/>
  <c r="AU782"/>
  <c r="BY782"/>
  <c r="BY783"/>
  <c r="AU784"/>
  <c r="BY784"/>
  <c r="AU785"/>
  <c r="BY785"/>
  <c r="BY786"/>
  <c r="AU787"/>
  <c r="BY787"/>
  <c r="AU788"/>
  <c r="BY788"/>
  <c r="AU789"/>
  <c r="BY789"/>
  <c r="AU790"/>
  <c r="BY790"/>
  <c r="BY791"/>
  <c r="AU792"/>
  <c r="BY792"/>
  <c r="AU793"/>
  <c r="BY793"/>
  <c r="AU794"/>
  <c r="BY794"/>
  <c r="AU795"/>
  <c r="BY795"/>
  <c r="BY796"/>
  <c r="AU797"/>
  <c r="BY797"/>
  <c r="AU798"/>
  <c r="BY798"/>
  <c r="AU799"/>
  <c r="BY799"/>
  <c r="AU800"/>
  <c r="BY800"/>
  <c r="AU801"/>
  <c r="BY801"/>
  <c r="AU802"/>
  <c r="BY802"/>
  <c r="BY803"/>
  <c r="BY804"/>
  <c r="AU805"/>
  <c r="BY805"/>
  <c r="BY806"/>
  <c r="BY807"/>
  <c r="AU808"/>
  <c r="BY808"/>
  <c r="AU809"/>
  <c r="BY809"/>
  <c r="AU810"/>
  <c r="BY810"/>
  <c r="AU811"/>
  <c r="BY811"/>
  <c r="BY812"/>
  <c r="AU813"/>
  <c r="BY813"/>
  <c r="AU814"/>
  <c r="BY814"/>
  <c r="AU815"/>
  <c r="BY815"/>
  <c r="AU816"/>
  <c r="BY816"/>
  <c r="AU817"/>
  <c r="BY817"/>
  <c r="AU818"/>
  <c r="BY818"/>
  <c r="AU819"/>
  <c r="BY819"/>
  <c r="AU820"/>
  <c r="BY820"/>
  <c r="AU821"/>
  <c r="BY821"/>
  <c r="AU822"/>
  <c r="BY822"/>
  <c r="AU823"/>
  <c r="BY823"/>
  <c r="BY824"/>
  <c r="AU825"/>
  <c r="BY825"/>
  <c r="AU826"/>
  <c r="BY826"/>
  <c r="AU827"/>
  <c r="BY827"/>
  <c r="AU828"/>
  <c r="BY828"/>
  <c r="AU829"/>
  <c r="BY829"/>
  <c r="AU830"/>
  <c r="BY830"/>
  <c r="AU831"/>
  <c r="BY831"/>
  <c r="BY832"/>
  <c r="AU833"/>
  <c r="BY833"/>
  <c r="AU834"/>
  <c r="BY834"/>
  <c r="AU835"/>
  <c r="BY835"/>
  <c r="AU836"/>
  <c r="BY836"/>
  <c r="AU837"/>
  <c r="BY837"/>
  <c r="AU838"/>
  <c r="BY838"/>
  <c r="AU839"/>
  <c r="BY839"/>
  <c r="AU840"/>
  <c r="BY840"/>
  <c r="AU841"/>
  <c r="BY841"/>
  <c r="AU842"/>
  <c r="BY842"/>
  <c r="AU843"/>
  <c r="BY843"/>
  <c r="AU844"/>
  <c r="BY844"/>
  <c r="AU845"/>
  <c r="BY845"/>
  <c r="AU846"/>
  <c r="BY846"/>
  <c r="AU847"/>
  <c r="BY847"/>
  <c r="AU848"/>
  <c r="BY848"/>
  <c r="AU849"/>
  <c r="BY849"/>
  <c r="AU850"/>
  <c r="BY850"/>
  <c r="AU851"/>
  <c r="BY851"/>
  <c r="AU852"/>
  <c r="BY852"/>
  <c r="AU853"/>
  <c r="BY853"/>
  <c r="AU854"/>
  <c r="BY854"/>
  <c r="AU855"/>
  <c r="BY855"/>
  <c r="AU856"/>
  <c r="BY856"/>
  <c r="AU857"/>
  <c r="BY857"/>
  <c r="AU858"/>
  <c r="BY858"/>
  <c r="AU859"/>
  <c r="BY859"/>
  <c r="AU860"/>
  <c r="BY860"/>
  <c r="AU861"/>
  <c r="BY861"/>
  <c r="AU862"/>
  <c r="BY862"/>
  <c r="AU863"/>
  <c r="BY863"/>
  <c r="AU864"/>
  <c r="BY864"/>
  <c r="AU865"/>
  <c r="BY865"/>
  <c r="AU866"/>
  <c r="BY866"/>
  <c r="AU867"/>
  <c r="BY867"/>
  <c r="AU868"/>
  <c r="BY868"/>
  <c r="CA869"/>
  <c r="CA870"/>
  <c r="CA871"/>
  <c r="CA872"/>
  <c r="CA873"/>
  <c r="CA874"/>
  <c r="CA875"/>
  <c r="CA876"/>
  <c r="CA877"/>
  <c r="CA878"/>
  <c r="BY879"/>
  <c r="BY880"/>
  <c r="BY881"/>
  <c r="BY882"/>
  <c r="BY883"/>
  <c r="BY884"/>
  <c r="CA885"/>
  <c r="BY886"/>
  <c r="BY887"/>
  <c r="BY888"/>
  <c r="BY889"/>
  <c r="BY890"/>
  <c r="BY891"/>
  <c r="CA892"/>
  <c r="CA893"/>
  <c r="BY894"/>
  <c r="BY895"/>
  <c r="BY896"/>
  <c r="BY897"/>
  <c r="BY898"/>
  <c r="BY899"/>
  <c r="BY900"/>
  <c r="BY901"/>
  <c r="BY902"/>
  <c r="BY903"/>
  <c r="CA904"/>
  <c r="CA905"/>
  <c r="CA906"/>
  <c r="CA907"/>
  <c r="CA908"/>
  <c r="CA909"/>
  <c r="CA910"/>
  <c r="CA911"/>
  <c r="CA912"/>
  <c r="CA913"/>
  <c r="BY914"/>
  <c r="CA915"/>
  <c r="CA916"/>
  <c r="CA917"/>
  <c r="CA918"/>
  <c r="CA919"/>
  <c r="CA920"/>
  <c r="CA921"/>
  <c r="CA922"/>
  <c r="CA923"/>
  <c r="CA924"/>
  <c r="CA925"/>
  <c r="BY926"/>
  <c r="BY927"/>
  <c r="BY928"/>
  <c r="BY929"/>
  <c r="CA930"/>
  <c r="CA931"/>
  <c r="CA932"/>
  <c r="CA933"/>
  <c r="CA934"/>
  <c r="CA935"/>
  <c r="CA936"/>
  <c r="CA937"/>
  <c r="CA938"/>
  <c r="CA939"/>
  <c r="CA940"/>
  <c r="BY941"/>
  <c r="BY942"/>
  <c r="BY943"/>
  <c r="BY944"/>
  <c r="CA945"/>
  <c r="CA946"/>
  <c r="CA947"/>
  <c r="CA948"/>
  <c r="CA949"/>
  <c r="CA950"/>
  <c r="BY951"/>
  <c r="CA952"/>
  <c r="BY953"/>
  <c r="CA954"/>
  <c r="BY955"/>
  <c r="CA956"/>
  <c r="BY957"/>
  <c r="BY958"/>
  <c r="CA959"/>
  <c r="CA960"/>
  <c r="CA961"/>
  <c r="CA962"/>
  <c r="CA963"/>
  <c r="CA964"/>
  <c r="CA965"/>
  <c r="CA966"/>
  <c r="CA967"/>
  <c r="CA968"/>
  <c r="CA969"/>
  <c r="CA970"/>
  <c r="CA971"/>
  <c r="CA972"/>
  <c r="CA973"/>
  <c r="CA974"/>
  <c r="CA975"/>
  <c r="CA976"/>
  <c r="CA977"/>
  <c r="CA978"/>
  <c r="CA979"/>
  <c r="CA980"/>
  <c r="CA981"/>
  <c r="BY982"/>
  <c r="BY983"/>
  <c r="BY984"/>
  <c r="BY985"/>
  <c r="CA986"/>
  <c r="CA987"/>
  <c r="BY988"/>
  <c r="BY989"/>
  <c r="CA990"/>
  <c r="CA991"/>
  <c r="BY992"/>
  <c r="CA993"/>
  <c r="CA994"/>
  <c r="CA995"/>
  <c r="CA996"/>
  <c r="CA997"/>
  <c r="CA998"/>
  <c r="CA999"/>
  <c r="CA1000"/>
  <c r="CA1001"/>
  <c r="BY1002"/>
  <c r="BY1003"/>
  <c r="CA1004"/>
  <c r="BY1005"/>
  <c r="CA1006"/>
  <c r="CA1007"/>
  <c r="CA1008"/>
  <c r="CA1009"/>
  <c r="CA1010"/>
  <c r="CA1011"/>
  <c r="CA1012"/>
  <c r="BY1013"/>
  <c r="BY1014"/>
  <c r="CA1015"/>
  <c r="CA1016"/>
  <c r="CA1017"/>
  <c r="CA1018"/>
  <c r="CA1019"/>
  <c r="CA1020"/>
  <c r="CA1021"/>
  <c r="CA1022"/>
  <c r="CA1023"/>
  <c r="BY1024"/>
  <c r="CA1025"/>
  <c r="BY1026"/>
  <c r="BY1027"/>
  <c r="BY1028"/>
  <c r="BY1029"/>
  <c r="BY1030"/>
  <c r="BY1031"/>
  <c r="BY1032"/>
  <c r="CA1033"/>
  <c r="CA1034"/>
  <c r="CA1035"/>
  <c r="BY1036"/>
  <c r="CA1037"/>
  <c r="BY1038"/>
  <c r="BY1039"/>
  <c r="BY1040"/>
  <c r="CA1041"/>
  <c r="CA1042"/>
  <c r="BY1043"/>
  <c r="BY1044"/>
  <c r="BY1045"/>
  <c r="BY1046"/>
  <c r="BY1047"/>
  <c r="BY1048"/>
  <c r="BY1049"/>
  <c r="BY1050"/>
  <c r="BY1051"/>
  <c r="BY1052"/>
  <c r="BY1053"/>
  <c r="BY1054"/>
  <c r="BY1055"/>
  <c r="CA1056"/>
  <c r="CA1057"/>
  <c r="CA1058"/>
  <c r="CA1059"/>
  <c r="CA1060"/>
  <c r="CA1061"/>
  <c r="CA1062"/>
  <c r="BY1063"/>
  <c r="BY1064"/>
  <c r="BY1065"/>
  <c r="BY1066"/>
  <c r="BY1067"/>
  <c r="BY1068"/>
  <c r="BY1069"/>
  <c r="CA1070"/>
  <c r="CA1071"/>
  <c r="CA1072"/>
  <c r="CA1073"/>
  <c r="CA1074"/>
  <c r="BY1075"/>
  <c r="BY1076"/>
  <c r="BY1077"/>
  <c r="BY1078"/>
  <c r="BY1079"/>
  <c r="BY1080"/>
  <c r="BY1081"/>
  <c r="BY1082"/>
  <c r="BY1083"/>
  <c r="BY1084"/>
  <c r="BY1085"/>
  <c r="BY1086"/>
  <c r="BY1087"/>
  <c r="BY1088"/>
  <c r="BY1089"/>
  <c r="BY1090"/>
  <c r="BY1091"/>
  <c r="BY1092"/>
  <c r="BY1093"/>
  <c r="BY1094"/>
  <c r="BY1095"/>
  <c r="BY1096"/>
  <c r="BY1097"/>
  <c r="BY1098"/>
  <c r="BY1099"/>
  <c r="BY1100"/>
  <c r="CA1101"/>
  <c r="CA1102"/>
  <c r="CA1103"/>
  <c r="CA1104"/>
  <c r="CA1105"/>
  <c r="CA1106"/>
  <c r="CA1107"/>
  <c r="CA1108"/>
  <c r="CA1109"/>
  <c r="CA1110"/>
  <c r="CA1111"/>
  <c r="CA1112"/>
  <c r="CA1113"/>
  <c r="CA1114"/>
  <c r="CA1115"/>
  <c r="CA1116"/>
  <c r="CA1117"/>
  <c r="CA1118"/>
  <c r="CA1119"/>
  <c r="CA1120"/>
  <c r="CA1121"/>
  <c r="CA1122"/>
  <c r="CA1123"/>
  <c r="CA1124"/>
  <c r="CA1125"/>
  <c r="CA1126"/>
  <c r="BP1507" i="12"/>
  <c r="BN1507"/>
  <c r="BL1507"/>
  <c r="BJ1507"/>
  <c r="BM1506"/>
  <c r="BK1506"/>
  <c r="BI1506"/>
  <c r="BG1506"/>
  <c r="BP1505"/>
  <c r="BN1505"/>
  <c r="BL1505"/>
  <c r="BJ1505"/>
  <c r="BH1505"/>
  <c r="BM1504"/>
  <c r="BM1503" s="1"/>
  <c r="BK1504"/>
  <c r="BI1504"/>
  <c r="BI1503" s="1"/>
  <c r="BG1504"/>
  <c r="BM1507"/>
  <c r="BK1507"/>
  <c r="BI1507"/>
  <c r="BG1507"/>
  <c r="BP1506"/>
  <c r="BN1506"/>
  <c r="BL1506"/>
  <c r="BJ1506"/>
  <c r="BO1505"/>
  <c r="BM1505"/>
  <c r="BK1505"/>
  <c r="BI1505"/>
  <c r="BG1505"/>
  <c r="BP1504"/>
  <c r="BP1503" s="1"/>
  <c r="BN1504"/>
  <c r="BN1503" s="1"/>
  <c r="BL1504"/>
  <c r="BL1503" s="1"/>
  <c r="BJ1504"/>
  <c r="BJ1503" s="1"/>
  <c r="BW230"/>
  <c r="AU230"/>
  <c r="BW232"/>
  <c r="AU232"/>
  <c r="BW234"/>
  <c r="AU234"/>
  <c r="BW238"/>
  <c r="AU238"/>
  <c r="BW241"/>
  <c r="AU241"/>
  <c r="BW243"/>
  <c r="AU243"/>
  <c r="BW245"/>
  <c r="AU245"/>
  <c r="BW247"/>
  <c r="AU247"/>
  <c r="BW250"/>
  <c r="AU250"/>
  <c r="BW252"/>
  <c r="AU252"/>
  <c r="BW254"/>
  <c r="AU254"/>
  <c r="BW256"/>
  <c r="AU256"/>
  <c r="BW258"/>
  <c r="AU258"/>
  <c r="BW260"/>
  <c r="AU260"/>
  <c r="BU262"/>
  <c r="AU262"/>
  <c r="BW264"/>
  <c r="AU264"/>
  <c r="BW266"/>
  <c r="AU266"/>
  <c r="BW269"/>
  <c r="AU269"/>
  <c r="BW271"/>
  <c r="AU271"/>
  <c r="BW273"/>
  <c r="AU273"/>
  <c r="BT31"/>
  <c r="BT33"/>
  <c r="AN1503"/>
  <c r="BV35"/>
  <c r="BV36"/>
  <c r="BV37"/>
  <c r="BT38"/>
  <c r="BV40"/>
  <c r="BV44"/>
  <c r="BT47"/>
  <c r="BV48"/>
  <c r="BV50"/>
  <c r="BV52"/>
  <c r="BV53"/>
  <c r="BV54"/>
  <c r="BV56"/>
  <c r="BT59"/>
  <c r="BV60"/>
  <c r="BV61"/>
  <c r="BV62"/>
  <c r="BV64"/>
  <c r="BV65"/>
  <c r="BV67"/>
  <c r="BV68"/>
  <c r="BT71"/>
  <c r="BV75"/>
  <c r="BV76"/>
  <c r="BV77"/>
  <c r="BV78"/>
  <c r="BT79"/>
  <c r="BV81"/>
  <c r="BV82"/>
  <c r="BV84"/>
  <c r="BT85"/>
  <c r="BT86"/>
  <c r="BV87"/>
  <c r="BV88"/>
  <c r="BV89"/>
  <c r="BV90"/>
  <c r="BT91"/>
  <c r="BV92"/>
  <c r="BV93"/>
  <c r="BV94"/>
  <c r="BV95"/>
  <c r="BV96"/>
  <c r="BV98"/>
  <c r="BV99"/>
  <c r="BV100"/>
  <c r="BV101"/>
  <c r="BV102"/>
  <c r="BV103"/>
  <c r="BT104"/>
  <c r="BT105"/>
  <c r="BV106"/>
  <c r="BV107"/>
  <c r="BV108"/>
  <c r="BV109"/>
  <c r="BV110"/>
  <c r="BV111"/>
  <c r="BT112"/>
  <c r="BV113"/>
  <c r="BV114"/>
  <c r="BV115"/>
  <c r="BV116"/>
  <c r="BV117"/>
  <c r="BV118"/>
  <c r="BV119"/>
  <c r="BV120"/>
  <c r="BV121"/>
  <c r="BV122"/>
  <c r="BV123"/>
  <c r="BV124"/>
  <c r="BV126"/>
  <c r="BV129"/>
  <c r="BV130"/>
  <c r="BT131"/>
  <c r="BV133"/>
  <c r="BV134"/>
  <c r="BV135"/>
  <c r="BV137"/>
  <c r="BV138"/>
  <c r="BV139"/>
  <c r="BV140"/>
  <c r="BV141"/>
  <c r="BV142"/>
  <c r="BV143"/>
  <c r="BT146"/>
  <c r="BV147"/>
  <c r="BV148"/>
  <c r="BV149"/>
  <c r="BV150"/>
  <c r="BV151"/>
  <c r="BV152"/>
  <c r="BV153"/>
  <c r="BV154"/>
  <c r="BV155"/>
  <c r="BV156"/>
  <c r="BV157"/>
  <c r="BV158"/>
  <c r="BV159"/>
  <c r="BV160"/>
  <c r="BT162"/>
  <c r="BV163"/>
  <c r="BV164"/>
  <c r="BV165"/>
  <c r="BV166"/>
  <c r="BV167"/>
  <c r="BV168"/>
  <c r="BV169"/>
  <c r="BV170"/>
  <c r="BV172"/>
  <c r="BV173"/>
  <c r="BV174"/>
  <c r="BV175"/>
  <c r="BV176"/>
  <c r="BV177"/>
  <c r="BV179"/>
  <c r="BV180"/>
  <c r="BV182"/>
  <c r="BV183"/>
  <c r="BV184"/>
  <c r="BV185"/>
  <c r="BV186"/>
  <c r="BT187"/>
  <c r="BT188"/>
  <c r="BV189"/>
  <c r="BT192"/>
  <c r="BT193"/>
  <c r="BV195"/>
  <c r="BV196"/>
  <c r="BV197"/>
  <c r="BT198"/>
  <c r="BT199"/>
  <c r="BV200"/>
  <c r="BV201"/>
  <c r="BV202"/>
  <c r="BV203"/>
  <c r="BV205"/>
  <c r="BV206"/>
  <c r="BV207"/>
  <c r="BV208"/>
  <c r="BV209"/>
  <c r="BV210"/>
  <c r="BV211"/>
  <c r="BT212"/>
  <c r="BV214"/>
  <c r="BV215"/>
  <c r="BV216"/>
  <c r="BT217"/>
  <c r="BT218"/>
  <c r="BT219"/>
  <c r="BV220"/>
  <c r="BV221"/>
  <c r="BV222"/>
  <c r="BV223"/>
  <c r="BV224"/>
  <c r="BV225"/>
  <c r="BV226"/>
  <c r="BV227"/>
  <c r="BT228"/>
  <c r="BV229"/>
  <c r="BV230"/>
  <c r="BV232"/>
  <c r="BV234"/>
  <c r="BV238"/>
  <c r="BX240"/>
  <c r="BV241"/>
  <c r="BV243"/>
  <c r="BV245"/>
  <c r="BV247"/>
  <c r="BV250"/>
  <c r="BV252"/>
  <c r="BV254"/>
  <c r="BV256"/>
  <c r="BV258"/>
  <c r="BV260"/>
  <c r="BT262"/>
  <c r="BV264"/>
  <c r="BV266"/>
  <c r="BV269"/>
  <c r="BV271"/>
  <c r="BV273"/>
  <c r="BH274"/>
  <c r="BO274" s="1"/>
  <c r="BW231"/>
  <c r="AU231"/>
  <c r="BW233"/>
  <c r="AU233"/>
  <c r="BW237"/>
  <c r="AU237"/>
  <c r="BW239"/>
  <c r="AU239"/>
  <c r="BW242"/>
  <c r="AU242"/>
  <c r="BW244"/>
  <c r="AU244"/>
  <c r="BW246"/>
  <c r="AU246"/>
  <c r="BW249"/>
  <c r="AU249"/>
  <c r="BW251"/>
  <c r="AU251"/>
  <c r="BW253"/>
  <c r="AU253"/>
  <c r="BW255"/>
  <c r="AU255"/>
  <c r="BW257"/>
  <c r="AU257"/>
  <c r="BW259"/>
  <c r="AU259"/>
  <c r="BW261"/>
  <c r="AU261"/>
  <c r="BW263"/>
  <c r="AU263"/>
  <c r="BW265"/>
  <c r="AU265"/>
  <c r="BW268"/>
  <c r="AU268"/>
  <c r="BW270"/>
  <c r="AU270"/>
  <c r="BU272"/>
  <c r="AU272"/>
  <c r="BV274"/>
  <c r="BW274"/>
  <c r="AU274"/>
  <c r="BY29"/>
  <c r="AU30"/>
  <c r="BY30"/>
  <c r="AU31"/>
  <c r="BU31"/>
  <c r="BY31"/>
  <c r="BY32"/>
  <c r="AU33"/>
  <c r="BY33"/>
  <c r="BY34"/>
  <c r="AU35"/>
  <c r="BW35"/>
  <c r="BY35"/>
  <c r="AU36"/>
  <c r="BY36"/>
  <c r="AU37"/>
  <c r="BY37"/>
  <c r="AU38"/>
  <c r="BY38"/>
  <c r="BY39"/>
  <c r="AU40"/>
  <c r="BY40"/>
  <c r="BY41"/>
  <c r="BY42"/>
  <c r="BY43"/>
  <c r="AU44"/>
  <c r="BY44"/>
  <c r="BY45"/>
  <c r="BY46"/>
  <c r="AU47"/>
  <c r="BY47"/>
  <c r="AU48"/>
  <c r="BY48"/>
  <c r="BY49"/>
  <c r="AU50"/>
  <c r="BY50"/>
  <c r="BY51"/>
  <c r="AU52"/>
  <c r="BY52"/>
  <c r="AU53"/>
  <c r="BY53"/>
  <c r="AU54"/>
  <c r="BY54"/>
  <c r="BY55"/>
  <c r="AU56"/>
  <c r="BY56"/>
  <c r="BY57"/>
  <c r="BY58"/>
  <c r="AU59"/>
  <c r="BY59"/>
  <c r="AU60"/>
  <c r="BY60"/>
  <c r="AU61"/>
  <c r="BY61"/>
  <c r="AU62"/>
  <c r="BY62"/>
  <c r="BY63"/>
  <c r="AU64"/>
  <c r="BY64"/>
  <c r="AU65"/>
  <c r="BY65"/>
  <c r="BY66"/>
  <c r="AU67"/>
  <c r="BY67"/>
  <c r="AU68"/>
  <c r="BY68"/>
  <c r="BY69"/>
  <c r="BY70"/>
  <c r="AU71"/>
  <c r="BY71"/>
  <c r="BY72"/>
  <c r="BY73"/>
  <c r="BY74"/>
  <c r="AU75"/>
  <c r="BY75"/>
  <c r="AU76"/>
  <c r="BY76"/>
  <c r="AU77"/>
  <c r="BY77"/>
  <c r="AU78"/>
  <c r="BY78"/>
  <c r="AU79"/>
  <c r="BY79"/>
  <c r="BY80"/>
  <c r="AU81"/>
  <c r="BY81"/>
  <c r="AU82"/>
  <c r="BY82"/>
  <c r="BY83"/>
  <c r="AU84"/>
  <c r="BY84"/>
  <c r="AU85"/>
  <c r="BY85"/>
  <c r="AU86"/>
  <c r="BY86"/>
  <c r="AU87"/>
  <c r="BY87"/>
  <c r="AU88"/>
  <c r="BY88"/>
  <c r="AU89"/>
  <c r="BY89"/>
  <c r="AU90"/>
  <c r="BY90"/>
  <c r="AU91"/>
  <c r="BY91"/>
  <c r="AU92"/>
  <c r="BY92"/>
  <c r="AU93"/>
  <c r="BY93"/>
  <c r="AU94"/>
  <c r="BY94"/>
  <c r="AU95"/>
  <c r="BY95"/>
  <c r="AU96"/>
  <c r="BY96"/>
  <c r="BY97"/>
  <c r="AU98"/>
  <c r="BY98"/>
  <c r="AU99"/>
  <c r="BY99"/>
  <c r="AU100"/>
  <c r="BY100"/>
  <c r="AU101"/>
  <c r="BY101"/>
  <c r="AU102"/>
  <c r="BY102"/>
  <c r="AU103"/>
  <c r="BY103"/>
  <c r="AU104"/>
  <c r="BY104"/>
  <c r="AU105"/>
  <c r="BY105"/>
  <c r="AU106"/>
  <c r="BY106"/>
  <c r="AU107"/>
  <c r="BY107"/>
  <c r="AU108"/>
  <c r="BY108"/>
  <c r="AU109"/>
  <c r="BY109"/>
  <c r="AU110"/>
  <c r="BY110"/>
  <c r="AU111"/>
  <c r="BY111"/>
  <c r="AU112"/>
  <c r="BY112"/>
  <c r="AU113"/>
  <c r="BY113"/>
  <c r="AU114"/>
  <c r="BY114"/>
  <c r="AU115"/>
  <c r="BY115"/>
  <c r="AU116"/>
  <c r="BY116"/>
  <c r="AU117"/>
  <c r="BY117"/>
  <c r="AU118"/>
  <c r="BY118"/>
  <c r="AU119"/>
  <c r="BY119"/>
  <c r="AU120"/>
  <c r="BY120"/>
  <c r="AU121"/>
  <c r="BY121"/>
  <c r="AU122"/>
  <c r="BY122"/>
  <c r="AU123"/>
  <c r="BY123"/>
  <c r="AU124"/>
  <c r="BY124"/>
  <c r="BY125"/>
  <c r="AU126"/>
  <c r="BY126"/>
  <c r="BY127"/>
  <c r="BY128"/>
  <c r="AU129"/>
  <c r="BY129"/>
  <c r="AU130"/>
  <c r="BY130"/>
  <c r="AU131"/>
  <c r="BY131"/>
  <c r="BY132"/>
  <c r="AU133"/>
  <c r="BY133"/>
  <c r="AU134"/>
  <c r="BY134"/>
  <c r="AU135"/>
  <c r="BY135"/>
  <c r="BY136"/>
  <c r="AU137"/>
  <c r="BY137"/>
  <c r="AU138"/>
  <c r="BY138"/>
  <c r="AU139"/>
  <c r="BY139"/>
  <c r="AU140"/>
  <c r="BY140"/>
  <c r="AU141"/>
  <c r="BY141"/>
  <c r="AU142"/>
  <c r="BY142"/>
  <c r="AU143"/>
  <c r="BY143"/>
  <c r="BY144"/>
  <c r="BY145"/>
  <c r="AU146"/>
  <c r="BY146"/>
  <c r="AU147"/>
  <c r="BY147"/>
  <c r="AU148"/>
  <c r="BY148"/>
  <c r="AU149"/>
  <c r="BY149"/>
  <c r="AU150"/>
  <c r="BY150"/>
  <c r="AU151"/>
  <c r="BY151"/>
  <c r="AU152"/>
  <c r="BY152"/>
  <c r="AU153"/>
  <c r="BY153"/>
  <c r="AU154"/>
  <c r="BY154"/>
  <c r="AU155"/>
  <c r="BY155"/>
  <c r="AU156"/>
  <c r="BY156"/>
  <c r="AU157"/>
  <c r="BY157"/>
  <c r="AU158"/>
  <c r="BY158"/>
  <c r="AU159"/>
  <c r="BY159"/>
  <c r="AU160"/>
  <c r="BY160"/>
  <c r="BY161"/>
  <c r="AU162"/>
  <c r="BY162"/>
  <c r="AU163"/>
  <c r="BY163"/>
  <c r="AU164"/>
  <c r="BY164"/>
  <c r="AU165"/>
  <c r="BY165"/>
  <c r="AU166"/>
  <c r="BY166"/>
  <c r="AU167"/>
  <c r="BY167"/>
  <c r="AU168"/>
  <c r="BY168"/>
  <c r="AU169"/>
  <c r="BY169"/>
  <c r="AU170"/>
  <c r="BY170"/>
  <c r="BY171"/>
  <c r="AU172"/>
  <c r="BY172"/>
  <c r="AU173"/>
  <c r="BY173"/>
  <c r="AU174"/>
  <c r="BY174"/>
  <c r="AU175"/>
  <c r="BY175"/>
  <c r="AU176"/>
  <c r="BY176"/>
  <c r="AU177"/>
  <c r="BY177"/>
  <c r="BY178"/>
  <c r="AU179"/>
  <c r="BY179"/>
  <c r="AU180"/>
  <c r="BY180"/>
  <c r="BY181"/>
  <c r="AU182"/>
  <c r="BY182"/>
  <c r="AU183"/>
  <c r="BY183"/>
  <c r="AU184"/>
  <c r="BY184"/>
  <c r="AU185"/>
  <c r="BY185"/>
  <c r="AU186"/>
  <c r="BY186"/>
  <c r="AU187"/>
  <c r="BY187"/>
  <c r="AU188"/>
  <c r="BY188"/>
  <c r="AU189"/>
  <c r="BY189"/>
  <c r="BY190"/>
  <c r="BY191"/>
  <c r="AU192"/>
  <c r="BY192"/>
  <c r="AU193"/>
  <c r="BY193"/>
  <c r="BY194"/>
  <c r="AU195"/>
  <c r="BY195"/>
  <c r="AU196"/>
  <c r="BY196"/>
  <c r="AU197"/>
  <c r="BY197"/>
  <c r="AU198"/>
  <c r="BY198"/>
  <c r="AU199"/>
  <c r="BY199"/>
  <c r="AU200"/>
  <c r="BY200"/>
  <c r="AU201"/>
  <c r="BY201"/>
  <c r="AU202"/>
  <c r="BY202"/>
  <c r="AU203"/>
  <c r="BY203"/>
  <c r="BY204"/>
  <c r="AU205"/>
  <c r="BY205"/>
  <c r="AU206"/>
  <c r="BY206"/>
  <c r="AU207"/>
  <c r="BY207"/>
  <c r="AU208"/>
  <c r="BY208"/>
  <c r="AU209"/>
  <c r="BY209"/>
  <c r="AU210"/>
  <c r="BY210"/>
  <c r="AU211"/>
  <c r="BY211"/>
  <c r="AU212"/>
  <c r="BY212"/>
  <c r="BY213"/>
  <c r="AU214"/>
  <c r="BY214"/>
  <c r="AU215"/>
  <c r="BY215"/>
  <c r="AU216"/>
  <c r="BY216"/>
  <c r="AU217"/>
  <c r="BY217"/>
  <c r="AU218"/>
  <c r="BY218"/>
  <c r="AU219"/>
  <c r="BY219"/>
  <c r="AU220"/>
  <c r="BY220"/>
  <c r="AU221"/>
  <c r="BY221"/>
  <c r="AU222"/>
  <c r="BY222"/>
  <c r="AU223"/>
  <c r="BY223"/>
  <c r="AU224"/>
  <c r="BY224"/>
  <c r="AU225"/>
  <c r="BY225"/>
  <c r="AU226"/>
  <c r="BY226"/>
  <c r="AU227"/>
  <c r="BY227"/>
  <c r="AU228"/>
  <c r="BY228"/>
  <c r="AU229"/>
  <c r="BY229"/>
  <c r="BH230"/>
  <c r="BO230" s="1"/>
  <c r="BO1504" s="1"/>
  <c r="BV231"/>
  <c r="BH232"/>
  <c r="BO232" s="1"/>
  <c r="BV233"/>
  <c r="BH234"/>
  <c r="BO234" s="1"/>
  <c r="BV237"/>
  <c r="BH238"/>
  <c r="BO238" s="1"/>
  <c r="BV239"/>
  <c r="BH241"/>
  <c r="BO241" s="1"/>
  <c r="BV242"/>
  <c r="BH243"/>
  <c r="BO243" s="1"/>
  <c r="BV244"/>
  <c r="BH245"/>
  <c r="BO245" s="1"/>
  <c r="BV246"/>
  <c r="BH247"/>
  <c r="BO247" s="1"/>
  <c r="BV249"/>
  <c r="BH250"/>
  <c r="BO250" s="1"/>
  <c r="BV251"/>
  <c r="BH252"/>
  <c r="BO252" s="1"/>
  <c r="BV253"/>
  <c r="BH254"/>
  <c r="BO254" s="1"/>
  <c r="BV255"/>
  <c r="BH256"/>
  <c r="BO256" s="1"/>
  <c r="BV257"/>
  <c r="BH258"/>
  <c r="BO258" s="1"/>
  <c r="BV259"/>
  <c r="BH260"/>
  <c r="BO260" s="1"/>
  <c r="BV261"/>
  <c r="BH262"/>
  <c r="BO262" s="1"/>
  <c r="BO1507" s="1"/>
  <c r="BV263"/>
  <c r="BH264"/>
  <c r="BO264" s="1"/>
  <c r="BV265"/>
  <c r="BH266"/>
  <c r="BO266" s="1"/>
  <c r="BV268"/>
  <c r="BH269"/>
  <c r="BO269" s="1"/>
  <c r="BV270"/>
  <c r="BH271"/>
  <c r="BO271" s="1"/>
  <c r="BT272"/>
  <c r="BH273"/>
  <c r="BO273" s="1"/>
  <c r="CA641"/>
  <c r="BY641"/>
  <c r="BW642"/>
  <c r="AU642"/>
  <c r="BU644"/>
  <c r="AU644"/>
  <c r="BW646"/>
  <c r="AU646"/>
  <c r="BU648"/>
  <c r="AU648"/>
  <c r="BW650"/>
  <c r="AU650"/>
  <c r="BW653"/>
  <c r="AU653"/>
  <c r="BW656"/>
  <c r="AU656"/>
  <c r="BW658"/>
  <c r="AU658"/>
  <c r="BW660"/>
  <c r="AU660"/>
  <c r="BU662"/>
  <c r="AU662"/>
  <c r="BU664"/>
  <c r="AU664"/>
  <c r="BW667"/>
  <c r="AU667"/>
  <c r="BW670"/>
  <c r="AU670"/>
  <c r="BW672"/>
  <c r="AU672"/>
  <c r="BV674"/>
  <c r="BW674"/>
  <c r="AU674"/>
  <c r="BY230"/>
  <c r="BY231"/>
  <c r="BY232"/>
  <c r="BY233"/>
  <c r="BY234"/>
  <c r="BY235"/>
  <c r="BY236"/>
  <c r="BY237"/>
  <c r="BY238"/>
  <c r="BY239"/>
  <c r="BY240"/>
  <c r="BY241"/>
  <c r="BY242"/>
  <c r="BY243"/>
  <c r="BY244"/>
  <c r="BY245"/>
  <c r="BY246"/>
  <c r="BY247"/>
  <c r="BY248"/>
  <c r="BY249"/>
  <c r="BY250"/>
  <c r="BY251"/>
  <c r="BY252"/>
  <c r="BY253"/>
  <c r="BY254"/>
  <c r="BY255"/>
  <c r="BY256"/>
  <c r="BY257"/>
  <c r="BY258"/>
  <c r="BY259"/>
  <c r="BY260"/>
  <c r="BY261"/>
  <c r="BY262"/>
  <c r="BY263"/>
  <c r="BY264"/>
  <c r="BY265"/>
  <c r="BY266"/>
  <c r="BY267"/>
  <c r="BY268"/>
  <c r="BY269"/>
  <c r="BY270"/>
  <c r="BY271"/>
  <c r="BY272"/>
  <c r="BY273"/>
  <c r="BY274"/>
  <c r="AU275"/>
  <c r="BW275"/>
  <c r="BY275"/>
  <c r="AU276"/>
  <c r="BW276"/>
  <c r="BY276"/>
  <c r="BY277"/>
  <c r="AU278"/>
  <c r="BW278"/>
  <c r="BY278"/>
  <c r="AU279"/>
  <c r="BW279"/>
  <c r="BY279"/>
  <c r="AU280"/>
  <c r="BW280"/>
  <c r="BY280"/>
  <c r="AU281"/>
  <c r="BW281"/>
  <c r="BY281"/>
  <c r="AU282"/>
  <c r="BW282"/>
  <c r="BY282"/>
  <c r="AU283"/>
  <c r="BW283"/>
  <c r="BY283"/>
  <c r="AU284"/>
  <c r="BU284"/>
  <c r="BY284"/>
  <c r="AU285"/>
  <c r="BW285"/>
  <c r="BY285"/>
  <c r="AU286"/>
  <c r="BU286"/>
  <c r="BY286"/>
  <c r="AU287"/>
  <c r="BW287"/>
  <c r="BY287"/>
  <c r="AU288"/>
  <c r="BW288"/>
  <c r="BY288"/>
  <c r="AU289"/>
  <c r="BW289"/>
  <c r="BY289"/>
  <c r="AU290"/>
  <c r="BW290"/>
  <c r="BY290"/>
  <c r="AU291"/>
  <c r="BW291"/>
  <c r="BY291"/>
  <c r="BY292"/>
  <c r="AU293"/>
  <c r="BW293"/>
  <c r="BY293"/>
  <c r="AU294"/>
  <c r="BW294"/>
  <c r="BY294"/>
  <c r="BY295"/>
  <c r="AU296"/>
  <c r="BW296"/>
  <c r="BY296"/>
  <c r="AU297"/>
  <c r="BW297"/>
  <c r="BY297"/>
  <c r="AU298"/>
  <c r="BW298"/>
  <c r="BY298"/>
  <c r="AU299"/>
  <c r="BU299"/>
  <c r="BY299"/>
  <c r="AU300"/>
  <c r="BW300"/>
  <c r="BY300"/>
  <c r="AU301"/>
  <c r="BW301"/>
  <c r="BY301"/>
  <c r="AU302"/>
  <c r="BW302"/>
  <c r="BY302"/>
  <c r="AU303"/>
  <c r="BW303"/>
  <c r="BY303"/>
  <c r="AU304"/>
  <c r="BU304"/>
  <c r="BY304"/>
  <c r="AU305"/>
  <c r="BW305"/>
  <c r="BY305"/>
  <c r="AU306"/>
  <c r="BU306"/>
  <c r="BY306"/>
  <c r="BY307"/>
  <c r="AU308"/>
  <c r="BW308"/>
  <c r="BY308"/>
  <c r="AU309"/>
  <c r="BW309"/>
  <c r="BY309"/>
  <c r="AU310"/>
  <c r="BW310"/>
  <c r="BY310"/>
  <c r="AU311"/>
  <c r="BW311"/>
  <c r="BY311"/>
  <c r="AU312"/>
  <c r="BW312"/>
  <c r="BY312"/>
  <c r="BY313"/>
  <c r="AU314"/>
  <c r="BW314"/>
  <c r="BY314"/>
  <c r="AU315"/>
  <c r="BW315"/>
  <c r="BY315"/>
  <c r="AU316"/>
  <c r="BW316"/>
  <c r="BY316"/>
  <c r="AU317"/>
  <c r="BW317"/>
  <c r="BY317"/>
  <c r="AU318"/>
  <c r="BW318"/>
  <c r="BY318"/>
  <c r="AU319"/>
  <c r="BU319"/>
  <c r="BY319"/>
  <c r="AU320"/>
  <c r="BU320"/>
  <c r="BY320"/>
  <c r="AU321"/>
  <c r="BU321"/>
  <c r="BY321"/>
  <c r="AU322"/>
  <c r="BW322"/>
  <c r="BY322"/>
  <c r="AU323"/>
  <c r="BW323"/>
  <c r="BY323"/>
  <c r="AU324"/>
  <c r="BW324"/>
  <c r="BY324"/>
  <c r="BY325"/>
  <c r="AU326"/>
  <c r="BW326"/>
  <c r="BY326"/>
  <c r="AU327"/>
  <c r="BW327"/>
  <c r="BY327"/>
  <c r="AU328"/>
  <c r="BW328"/>
  <c r="BY328"/>
  <c r="AU329"/>
  <c r="BW329"/>
  <c r="BY329"/>
  <c r="AU330"/>
  <c r="BU330"/>
  <c r="BY330"/>
  <c r="BY331"/>
  <c r="AU332"/>
  <c r="BW332"/>
  <c r="BY332"/>
  <c r="AU333"/>
  <c r="BW333"/>
  <c r="BY333"/>
  <c r="AU334"/>
  <c r="BW334"/>
  <c r="BY334"/>
  <c r="AU335"/>
  <c r="BU335"/>
  <c r="BY335"/>
  <c r="AU336"/>
  <c r="BU336"/>
  <c r="BY336"/>
  <c r="AU337"/>
  <c r="BU337"/>
  <c r="BY337"/>
  <c r="AU338"/>
  <c r="BW338"/>
  <c r="BY338"/>
  <c r="AU339"/>
  <c r="BW339"/>
  <c r="BY339"/>
  <c r="BY340"/>
  <c r="AU341"/>
  <c r="BW341"/>
  <c r="BY341"/>
  <c r="AU342"/>
  <c r="BW342"/>
  <c r="BY342"/>
  <c r="AU343"/>
  <c r="BU343"/>
  <c r="BY343"/>
  <c r="AU344"/>
  <c r="BW344"/>
  <c r="BY344"/>
  <c r="AU345"/>
  <c r="BW345"/>
  <c r="BY345"/>
  <c r="AU346"/>
  <c r="BW346"/>
  <c r="BY346"/>
  <c r="AU347"/>
  <c r="BW347"/>
  <c r="BY347"/>
  <c r="AU348"/>
  <c r="BW348"/>
  <c r="BY348"/>
  <c r="AU349"/>
  <c r="BW349"/>
  <c r="BY349"/>
  <c r="AU350"/>
  <c r="BW350"/>
  <c r="BY350"/>
  <c r="AU351"/>
  <c r="BW351"/>
  <c r="BY351"/>
  <c r="AU352"/>
  <c r="BW352"/>
  <c r="BY352"/>
  <c r="AU353"/>
  <c r="BW353"/>
  <c r="BY353"/>
  <c r="AU354"/>
  <c r="BW354"/>
  <c r="BY354"/>
  <c r="AU355"/>
  <c r="BW355"/>
  <c r="BY355"/>
  <c r="AU356"/>
  <c r="BW356"/>
  <c r="BY356"/>
  <c r="AU357"/>
  <c r="BW357"/>
  <c r="BY357"/>
  <c r="AU358"/>
  <c r="BW358"/>
  <c r="BY358"/>
  <c r="AU359"/>
  <c r="BU359"/>
  <c r="BY359"/>
  <c r="BY360"/>
  <c r="BY361"/>
  <c r="BY362"/>
  <c r="AU363"/>
  <c r="BU363"/>
  <c r="BY363"/>
  <c r="AU364"/>
  <c r="BW364"/>
  <c r="BY364"/>
  <c r="AU365"/>
  <c r="BU365"/>
  <c r="BY365"/>
  <c r="AU366"/>
  <c r="BW366"/>
  <c r="BY366"/>
  <c r="AU367"/>
  <c r="BU367"/>
  <c r="BY367"/>
  <c r="BY368"/>
  <c r="BY369"/>
  <c r="BY370"/>
  <c r="AU371"/>
  <c r="BW371"/>
  <c r="BY371"/>
  <c r="AU372"/>
  <c r="BW372"/>
  <c r="BY372"/>
  <c r="AU373"/>
  <c r="BW373"/>
  <c r="BY373"/>
  <c r="AU374"/>
  <c r="BW374"/>
  <c r="BY374"/>
  <c r="AU375"/>
  <c r="BW375"/>
  <c r="BY375"/>
  <c r="BY376"/>
  <c r="AU377"/>
  <c r="BU377"/>
  <c r="BY377"/>
  <c r="AU378"/>
  <c r="BU378"/>
  <c r="BY378"/>
  <c r="AU379"/>
  <c r="BW379"/>
  <c r="BY379"/>
  <c r="AU380"/>
  <c r="BW380"/>
  <c r="BY380"/>
  <c r="AU381"/>
  <c r="BW381"/>
  <c r="BY381"/>
  <c r="AU382"/>
  <c r="BW382"/>
  <c r="BY382"/>
  <c r="AU383"/>
  <c r="BU383"/>
  <c r="BY383"/>
  <c r="AU384"/>
  <c r="BW384"/>
  <c r="BY384"/>
  <c r="AU385"/>
  <c r="BU385"/>
  <c r="BY385"/>
  <c r="BY386"/>
  <c r="AU387"/>
  <c r="BW387"/>
  <c r="BY387"/>
  <c r="AU388"/>
  <c r="BW388"/>
  <c r="BY388"/>
  <c r="AU389"/>
  <c r="BW389"/>
  <c r="BY389"/>
  <c r="AU390"/>
  <c r="BW390"/>
  <c r="BY390"/>
  <c r="AU391"/>
  <c r="BW391"/>
  <c r="BY391"/>
  <c r="AU392"/>
  <c r="BW392"/>
  <c r="BY392"/>
  <c r="AU393"/>
  <c r="BU393"/>
  <c r="BY393"/>
  <c r="AU394"/>
  <c r="BW394"/>
  <c r="BY394"/>
  <c r="AU395"/>
  <c r="BW395"/>
  <c r="BY395"/>
  <c r="AU396"/>
  <c r="BW396"/>
  <c r="BY396"/>
  <c r="AU397"/>
  <c r="BW397"/>
  <c r="BY397"/>
  <c r="AU398"/>
  <c r="BW398"/>
  <c r="BY398"/>
  <c r="AU399"/>
  <c r="BW399"/>
  <c r="BY399"/>
  <c r="AU400"/>
  <c r="BW400"/>
  <c r="BY400"/>
  <c r="AU401"/>
  <c r="BW401"/>
  <c r="BY401"/>
  <c r="AU402"/>
  <c r="BW402"/>
  <c r="BY402"/>
  <c r="AU403"/>
  <c r="BW403"/>
  <c r="BY403"/>
  <c r="AU404"/>
  <c r="BU404"/>
  <c r="BY404"/>
  <c r="AU405"/>
  <c r="BW405"/>
  <c r="BY405"/>
  <c r="AU406"/>
  <c r="BW406"/>
  <c r="BY406"/>
  <c r="AU407"/>
  <c r="BW407"/>
  <c r="BY407"/>
  <c r="AU408"/>
  <c r="BW408"/>
  <c r="BY408"/>
  <c r="AU409"/>
  <c r="BW409"/>
  <c r="BY409"/>
  <c r="AU410"/>
  <c r="BW410"/>
  <c r="BY410"/>
  <c r="AU411"/>
  <c r="BW411"/>
  <c r="BY411"/>
  <c r="AU412"/>
  <c r="BW412"/>
  <c r="BY412"/>
  <c r="BY413"/>
  <c r="AU414"/>
  <c r="BU414"/>
  <c r="BY414"/>
  <c r="AU415"/>
  <c r="BU415"/>
  <c r="BY415"/>
  <c r="AU416"/>
  <c r="BU416"/>
  <c r="BY416"/>
  <c r="AU417"/>
  <c r="BW417"/>
  <c r="BY417"/>
  <c r="AU418"/>
  <c r="BW418"/>
  <c r="BY418"/>
  <c r="AU419"/>
  <c r="BW419"/>
  <c r="BY419"/>
  <c r="AU420"/>
  <c r="BW420"/>
  <c r="BY420"/>
  <c r="AU421"/>
  <c r="BW421"/>
  <c r="BY421"/>
  <c r="AU422"/>
  <c r="BW422"/>
  <c r="BY422"/>
  <c r="AU423"/>
  <c r="BW423"/>
  <c r="BY423"/>
  <c r="AU424"/>
  <c r="BW424"/>
  <c r="BY424"/>
  <c r="AU425"/>
  <c r="BW425"/>
  <c r="BY425"/>
  <c r="AU426"/>
  <c r="BW426"/>
  <c r="BY426"/>
  <c r="AU427"/>
  <c r="BW427"/>
  <c r="BY427"/>
  <c r="AU428"/>
  <c r="BW428"/>
  <c r="BY428"/>
  <c r="BY429"/>
  <c r="AU430"/>
  <c r="BW430"/>
  <c r="BY430"/>
  <c r="BY431"/>
  <c r="BY432"/>
  <c r="AU433"/>
  <c r="BW433"/>
  <c r="BY433"/>
  <c r="AU434"/>
  <c r="BW434"/>
  <c r="BY434"/>
  <c r="AU435"/>
  <c r="BW435"/>
  <c r="BY435"/>
  <c r="AU436"/>
  <c r="BW436"/>
  <c r="BY436"/>
  <c r="AU437"/>
  <c r="BW437"/>
  <c r="BY437"/>
  <c r="AU438"/>
  <c r="BW438"/>
  <c r="BY438"/>
  <c r="AU439"/>
  <c r="BW439"/>
  <c r="BY439"/>
  <c r="AU440"/>
  <c r="BW440"/>
  <c r="BY440"/>
  <c r="BY441"/>
  <c r="AU442"/>
  <c r="BW442"/>
  <c r="BY442"/>
  <c r="AU443"/>
  <c r="BW443"/>
  <c r="BY443"/>
  <c r="AU444"/>
  <c r="BW444"/>
  <c r="BY444"/>
  <c r="AU445"/>
  <c r="BW445"/>
  <c r="BY445"/>
  <c r="AU446"/>
  <c r="BW446"/>
  <c r="BY446"/>
  <c r="AU447"/>
  <c r="BU447"/>
  <c r="BY447"/>
  <c r="AU448"/>
  <c r="BU448"/>
  <c r="BY448"/>
  <c r="AU449"/>
  <c r="BU449"/>
  <c r="BY449"/>
  <c r="AU450"/>
  <c r="BU450"/>
  <c r="BY450"/>
  <c r="BY451"/>
  <c r="BY452"/>
  <c r="BY453"/>
  <c r="BY454"/>
  <c r="AU455"/>
  <c r="BU455"/>
  <c r="BY455"/>
  <c r="BY456"/>
  <c r="AU457"/>
  <c r="BW457"/>
  <c r="BY457"/>
  <c r="AU458"/>
  <c r="BW458"/>
  <c r="BY458"/>
  <c r="AU459"/>
  <c r="BW459"/>
  <c r="BY459"/>
  <c r="AU460"/>
  <c r="BW460"/>
  <c r="BY460"/>
  <c r="AU461"/>
  <c r="BW461"/>
  <c r="BY461"/>
  <c r="AU462"/>
  <c r="BW462"/>
  <c r="BY462"/>
  <c r="AU463"/>
  <c r="BW463"/>
  <c r="BY463"/>
  <c r="BY464"/>
  <c r="AU465"/>
  <c r="BW465"/>
  <c r="BY465"/>
  <c r="AU466"/>
  <c r="BW466"/>
  <c r="BY466"/>
  <c r="AU467"/>
  <c r="BW467"/>
  <c r="BY467"/>
  <c r="AU468"/>
  <c r="BW468"/>
  <c r="BY468"/>
  <c r="AU469"/>
  <c r="BU469"/>
  <c r="BY469"/>
  <c r="AU470"/>
  <c r="BW470"/>
  <c r="BY470"/>
  <c r="AU471"/>
  <c r="BU471"/>
  <c r="BY471"/>
  <c r="AU472"/>
  <c r="BW472"/>
  <c r="BY472"/>
  <c r="AU473"/>
  <c r="BW473"/>
  <c r="BY473"/>
  <c r="AU474"/>
  <c r="BW474"/>
  <c r="BY474"/>
  <c r="AU475"/>
  <c r="BW475"/>
  <c r="BY475"/>
  <c r="BY476"/>
  <c r="AU477"/>
  <c r="BW477"/>
  <c r="BY477"/>
  <c r="AU478"/>
  <c r="BW478"/>
  <c r="BY478"/>
  <c r="AU479"/>
  <c r="BW479"/>
  <c r="BY479"/>
  <c r="AU480"/>
  <c r="BW480"/>
  <c r="BY480"/>
  <c r="AU481"/>
  <c r="BW481"/>
  <c r="BY481"/>
  <c r="AU482"/>
  <c r="BW482"/>
  <c r="BY482"/>
  <c r="BY483"/>
  <c r="AU484"/>
  <c r="BW484"/>
  <c r="BY484"/>
  <c r="AU485"/>
  <c r="BU485"/>
  <c r="BY485"/>
  <c r="BY486"/>
  <c r="AU487"/>
  <c r="BU487"/>
  <c r="BY487"/>
  <c r="AU488"/>
  <c r="BW488"/>
  <c r="BY488"/>
  <c r="AU489"/>
  <c r="BW489"/>
  <c r="BY489"/>
  <c r="AU490"/>
  <c r="BW490"/>
  <c r="BY490"/>
  <c r="BY491"/>
  <c r="BY492"/>
  <c r="AU493"/>
  <c r="BW493"/>
  <c r="BY493"/>
  <c r="AU494"/>
  <c r="BW494"/>
  <c r="BY494"/>
  <c r="AU495"/>
  <c r="BW495"/>
  <c r="BY495"/>
  <c r="AU496"/>
  <c r="BU496"/>
  <c r="BY496"/>
  <c r="BY497"/>
  <c r="BY498"/>
  <c r="AU499"/>
  <c r="BU499"/>
  <c r="BY499"/>
  <c r="AU500"/>
  <c r="BU500"/>
  <c r="BY500"/>
  <c r="AU501"/>
  <c r="BU501"/>
  <c r="BY501"/>
  <c r="BY502"/>
  <c r="AU503"/>
  <c r="BU503"/>
  <c r="BY503"/>
  <c r="BY504"/>
  <c r="BY505"/>
  <c r="AU506"/>
  <c r="BU506"/>
  <c r="BY506"/>
  <c r="AU507"/>
  <c r="BU507"/>
  <c r="BY507"/>
  <c r="BY508"/>
  <c r="AU509"/>
  <c r="BU509"/>
  <c r="BY509"/>
  <c r="AU510"/>
  <c r="BU510"/>
  <c r="BY510"/>
  <c r="AU511"/>
  <c r="BW511"/>
  <c r="BY511"/>
  <c r="AU512"/>
  <c r="BW512"/>
  <c r="BY512"/>
  <c r="AU513"/>
  <c r="BW513"/>
  <c r="BY513"/>
  <c r="AU514"/>
  <c r="BU514"/>
  <c r="BY514"/>
  <c r="BY515"/>
  <c r="AU516"/>
  <c r="BW516"/>
  <c r="BY516"/>
  <c r="AU517"/>
  <c r="BW517"/>
  <c r="BY517"/>
  <c r="AU518"/>
  <c r="BW518"/>
  <c r="BY518"/>
  <c r="BY519"/>
  <c r="AU520"/>
  <c r="BU520"/>
  <c r="BY520"/>
  <c r="AU521"/>
  <c r="BU521"/>
  <c r="BY521"/>
  <c r="AU522"/>
  <c r="BW522"/>
  <c r="BY522"/>
  <c r="AU523"/>
  <c r="BW523"/>
  <c r="BY523"/>
  <c r="AU524"/>
  <c r="BW524"/>
  <c r="BY524"/>
  <c r="AU525"/>
  <c r="BW525"/>
  <c r="BY525"/>
  <c r="AU526"/>
  <c r="BU526"/>
  <c r="BY526"/>
  <c r="AU527"/>
  <c r="BW527"/>
  <c r="BY527"/>
  <c r="AU528"/>
  <c r="BU528"/>
  <c r="BY528"/>
  <c r="BY529"/>
  <c r="AU530"/>
  <c r="BU530"/>
  <c r="BY530"/>
  <c r="AU531"/>
  <c r="BW531"/>
  <c r="BY531"/>
  <c r="AU532"/>
  <c r="BW532"/>
  <c r="BY532"/>
  <c r="AU533"/>
  <c r="BW533"/>
  <c r="BY533"/>
  <c r="AU534"/>
  <c r="BW534"/>
  <c r="BY534"/>
  <c r="AU535"/>
  <c r="BW535"/>
  <c r="BY535"/>
  <c r="AU536"/>
  <c r="BW536"/>
  <c r="BY536"/>
  <c r="AU537"/>
  <c r="BW537"/>
  <c r="BY537"/>
  <c r="AU538"/>
  <c r="BW538"/>
  <c r="BY538"/>
  <c r="AU539"/>
  <c r="BW539"/>
  <c r="BY539"/>
  <c r="AU540"/>
  <c r="BW540"/>
  <c r="BY540"/>
  <c r="AU541"/>
  <c r="BW541"/>
  <c r="BY541"/>
  <c r="AU542"/>
  <c r="BU542"/>
  <c r="BY542"/>
  <c r="AU543"/>
  <c r="BU543"/>
  <c r="BY543"/>
  <c r="AU544"/>
  <c r="BW544"/>
  <c r="BY544"/>
  <c r="AU545"/>
  <c r="BW545"/>
  <c r="BY545"/>
  <c r="AU546"/>
  <c r="BW546"/>
  <c r="BY546"/>
  <c r="AU547"/>
  <c r="BW547"/>
  <c r="BY547"/>
  <c r="AU548"/>
  <c r="BW548"/>
  <c r="BY548"/>
  <c r="AU549"/>
  <c r="BU549"/>
  <c r="BY549"/>
  <c r="AU550"/>
  <c r="BW550"/>
  <c r="BY550"/>
  <c r="AU551"/>
  <c r="BW551"/>
  <c r="BY551"/>
  <c r="AU552"/>
  <c r="BW552"/>
  <c r="BY552"/>
  <c r="AU553"/>
  <c r="BW553"/>
  <c r="BY553"/>
  <c r="AU554"/>
  <c r="BW554"/>
  <c r="BY554"/>
  <c r="AU555"/>
  <c r="BW555"/>
  <c r="BY555"/>
  <c r="BY556"/>
  <c r="AU557"/>
  <c r="BW557"/>
  <c r="BY557"/>
  <c r="AU558"/>
  <c r="BW558"/>
  <c r="BY558"/>
  <c r="AU559"/>
  <c r="BW559"/>
  <c r="BY559"/>
  <c r="BY560"/>
  <c r="BY561"/>
  <c r="BY562"/>
  <c r="BY563"/>
  <c r="AU564"/>
  <c r="BW564"/>
  <c r="BY564"/>
  <c r="AU565"/>
  <c r="BW565"/>
  <c r="BY565"/>
  <c r="AU566"/>
  <c r="BW566"/>
  <c r="BY566"/>
  <c r="AU567"/>
  <c r="BW567"/>
  <c r="BY567"/>
  <c r="AU568"/>
  <c r="BU568"/>
  <c r="BY568"/>
  <c r="AU569"/>
  <c r="BW569"/>
  <c r="BY569"/>
  <c r="AU570"/>
  <c r="BU570"/>
  <c r="BY570"/>
  <c r="BY571"/>
  <c r="AU572"/>
  <c r="BU572"/>
  <c r="BY572"/>
  <c r="AU573"/>
  <c r="BU573"/>
  <c r="BY573"/>
  <c r="AU574"/>
  <c r="BU574"/>
  <c r="BY574"/>
  <c r="AU575"/>
  <c r="BU575"/>
  <c r="BY575"/>
  <c r="AU576"/>
  <c r="BW576"/>
  <c r="BY576"/>
  <c r="AU577"/>
  <c r="BW577"/>
  <c r="BY577"/>
  <c r="AU578"/>
  <c r="BW578"/>
  <c r="BY578"/>
  <c r="AU579"/>
  <c r="BW579"/>
  <c r="BY579"/>
  <c r="AU580"/>
  <c r="BW580"/>
  <c r="BY580"/>
  <c r="AU581"/>
  <c r="BW581"/>
  <c r="BY581"/>
  <c r="AU582"/>
  <c r="BW582"/>
  <c r="BY582"/>
  <c r="AU583"/>
  <c r="BW583"/>
  <c r="BY583"/>
  <c r="AU584"/>
  <c r="BW584"/>
  <c r="BY584"/>
  <c r="AU585"/>
  <c r="BW585"/>
  <c r="BY585"/>
  <c r="AU586"/>
  <c r="BW586"/>
  <c r="BY586"/>
  <c r="AU587"/>
  <c r="BW587"/>
  <c r="BY587"/>
  <c r="AU588"/>
  <c r="BW588"/>
  <c r="BY588"/>
  <c r="AU589"/>
  <c r="BW589"/>
  <c r="BY589"/>
  <c r="AU590"/>
  <c r="BW590"/>
  <c r="BY590"/>
  <c r="AU591"/>
  <c r="BW591"/>
  <c r="BY591"/>
  <c r="AU592"/>
  <c r="BW592"/>
  <c r="BY592"/>
  <c r="AU593"/>
  <c r="BW593"/>
  <c r="BY593"/>
  <c r="AU594"/>
  <c r="BW594"/>
  <c r="BY594"/>
  <c r="AU595"/>
  <c r="BW595"/>
  <c r="BY595"/>
  <c r="AU596"/>
  <c r="BW596"/>
  <c r="BY596"/>
  <c r="AU597"/>
  <c r="BU597"/>
  <c r="BY597"/>
  <c r="AU598"/>
  <c r="BW598"/>
  <c r="BY598"/>
  <c r="AU599"/>
  <c r="BW599"/>
  <c r="BY599"/>
  <c r="AU600"/>
  <c r="BW600"/>
  <c r="BY600"/>
  <c r="AU601"/>
  <c r="BW601"/>
  <c r="BY601"/>
  <c r="AU602"/>
  <c r="BW602"/>
  <c r="BY602"/>
  <c r="AU603"/>
  <c r="BW603"/>
  <c r="BY603"/>
  <c r="AU604"/>
  <c r="BW604"/>
  <c r="BY604"/>
  <c r="AU605"/>
  <c r="BW605"/>
  <c r="BY605"/>
  <c r="AU606"/>
  <c r="BU606"/>
  <c r="BY606"/>
  <c r="AU607"/>
  <c r="BU607"/>
  <c r="BY607"/>
  <c r="AU608"/>
  <c r="BU608"/>
  <c r="BY608"/>
  <c r="AU609"/>
  <c r="BU609"/>
  <c r="BY609"/>
  <c r="AU610"/>
  <c r="BW610"/>
  <c r="BY610"/>
  <c r="BY611"/>
  <c r="AU612"/>
  <c r="BU612"/>
  <c r="BY612"/>
  <c r="AU613"/>
  <c r="BU613"/>
  <c r="BY613"/>
  <c r="AU614"/>
  <c r="BU614"/>
  <c r="BY614"/>
  <c r="AU615"/>
  <c r="BW615"/>
  <c r="BY615"/>
  <c r="AU616"/>
  <c r="BW616"/>
  <c r="BY616"/>
  <c r="AU617"/>
  <c r="BW617"/>
  <c r="BY617"/>
  <c r="AU618"/>
  <c r="BW618"/>
  <c r="BY618"/>
  <c r="AU619"/>
  <c r="BW619"/>
  <c r="BY619"/>
  <c r="AU620"/>
  <c r="BW620"/>
  <c r="BY620"/>
  <c r="AU621"/>
  <c r="BW621"/>
  <c r="BY621"/>
  <c r="AU622"/>
  <c r="BW622"/>
  <c r="BY622"/>
  <c r="AU623"/>
  <c r="BW623"/>
  <c r="BY623"/>
  <c r="AU624"/>
  <c r="BU624"/>
  <c r="BY624"/>
  <c r="AU625"/>
  <c r="BU625"/>
  <c r="BY625"/>
  <c r="AU626"/>
  <c r="BW626"/>
  <c r="BY626"/>
  <c r="AU627"/>
  <c r="BW627"/>
  <c r="BY627"/>
  <c r="AU628"/>
  <c r="BW628"/>
  <c r="BY628"/>
  <c r="AU629"/>
  <c r="BW629"/>
  <c r="BY629"/>
  <c r="AU630"/>
  <c r="BW630"/>
  <c r="BY630"/>
  <c r="AU631"/>
  <c r="BW631"/>
  <c r="BY631"/>
  <c r="BY632"/>
  <c r="AU633"/>
  <c r="BW633"/>
  <c r="BY633"/>
  <c r="BY634"/>
  <c r="BY635"/>
  <c r="AU636"/>
  <c r="BU636"/>
  <c r="BY636"/>
  <c r="AU637"/>
  <c r="BW637"/>
  <c r="BY637"/>
  <c r="AU638"/>
  <c r="BW638"/>
  <c r="BY638"/>
  <c r="AU639"/>
  <c r="BW639"/>
  <c r="BY639"/>
  <c r="AU640"/>
  <c r="BU640"/>
  <c r="BY640"/>
  <c r="AU641"/>
  <c r="BX641"/>
  <c r="BV642"/>
  <c r="BH643"/>
  <c r="BO643" s="1"/>
  <c r="BT644"/>
  <c r="BH645"/>
  <c r="BO645" s="1"/>
  <c r="BV646"/>
  <c r="BH647"/>
  <c r="BO647" s="1"/>
  <c r="BT648"/>
  <c r="BH649"/>
  <c r="BO649" s="1"/>
  <c r="BV650"/>
  <c r="BH651"/>
  <c r="BO651" s="1"/>
  <c r="BH652"/>
  <c r="BO652" s="1"/>
  <c r="BV653"/>
  <c r="BH654"/>
  <c r="BO654" s="1"/>
  <c r="BV656"/>
  <c r="BH657"/>
  <c r="BO657" s="1"/>
  <c r="BV658"/>
  <c r="BH659"/>
  <c r="BO659" s="1"/>
  <c r="BV660"/>
  <c r="BH661"/>
  <c r="BO661" s="1"/>
  <c r="BT662"/>
  <c r="BH663"/>
  <c r="BO663" s="1"/>
  <c r="BT664"/>
  <c r="BH665"/>
  <c r="BO665" s="1"/>
  <c r="BV667"/>
  <c r="BH668"/>
  <c r="BO668" s="1"/>
  <c r="BV670"/>
  <c r="BH671"/>
  <c r="BO671" s="1"/>
  <c r="BV672"/>
  <c r="BH673"/>
  <c r="BO673" s="1"/>
  <c r="BW643"/>
  <c r="AU643"/>
  <c r="BW645"/>
  <c r="AU645"/>
  <c r="BU647"/>
  <c r="AU647"/>
  <c r="BW649"/>
  <c r="AU649"/>
  <c r="BW652"/>
  <c r="AU652"/>
  <c r="BW654"/>
  <c r="AU654"/>
  <c r="BW657"/>
  <c r="AU657"/>
  <c r="BW659"/>
  <c r="AU659"/>
  <c r="BW661"/>
  <c r="AU661"/>
  <c r="BU663"/>
  <c r="AU663"/>
  <c r="BW665"/>
  <c r="AU665"/>
  <c r="BW668"/>
  <c r="AU668"/>
  <c r="BW671"/>
  <c r="AU671"/>
  <c r="BW673"/>
  <c r="AU673"/>
  <c r="BV641"/>
  <c r="BV643"/>
  <c r="BV645"/>
  <c r="BT647"/>
  <c r="BV649"/>
  <c r="BV652"/>
  <c r="BV654"/>
  <c r="BV657"/>
  <c r="BV659"/>
  <c r="BV661"/>
  <c r="BT663"/>
  <c r="BV665"/>
  <c r="BV668"/>
  <c r="BV671"/>
  <c r="BV673"/>
  <c r="BW848"/>
  <c r="AU848"/>
  <c r="BW851"/>
  <c r="AU851"/>
  <c r="BU853"/>
  <c r="AU853"/>
  <c r="BW855"/>
  <c r="AU855"/>
  <c r="BU857"/>
  <c r="AU857"/>
  <c r="BU859"/>
  <c r="AU859"/>
  <c r="BW862"/>
  <c r="AU862"/>
  <c r="BW865"/>
  <c r="AU865"/>
  <c r="BU867"/>
  <c r="AU867"/>
  <c r="BY642"/>
  <c r="BY643"/>
  <c r="BY644"/>
  <c r="BY645"/>
  <c r="BY646"/>
  <c r="BY647"/>
  <c r="BY648"/>
  <c r="BY649"/>
  <c r="BY650"/>
  <c r="BY651"/>
  <c r="BY652"/>
  <c r="BY653"/>
  <c r="BY654"/>
  <c r="BY655"/>
  <c r="BY656"/>
  <c r="BY657"/>
  <c r="BY658"/>
  <c r="BY659"/>
  <c r="BY660"/>
  <c r="BY661"/>
  <c r="BY662"/>
  <c r="BY663"/>
  <c r="BY664"/>
  <c r="BY665"/>
  <c r="BY666"/>
  <c r="BY667"/>
  <c r="BY668"/>
  <c r="BY669"/>
  <c r="BY670"/>
  <c r="BY671"/>
  <c r="BY672"/>
  <c r="BY673"/>
  <c r="BY674"/>
  <c r="AU675"/>
  <c r="BW675"/>
  <c r="BY675"/>
  <c r="BY676"/>
  <c r="AU677"/>
  <c r="BW677"/>
  <c r="BY677"/>
  <c r="AU678"/>
  <c r="BW678"/>
  <c r="BY678"/>
  <c r="AU679"/>
  <c r="BW679"/>
  <c r="BY679"/>
  <c r="BY680"/>
  <c r="AU681"/>
  <c r="BW681"/>
  <c r="BY681"/>
  <c r="AU682"/>
  <c r="BW682"/>
  <c r="BY682"/>
  <c r="AU683"/>
  <c r="BW683"/>
  <c r="BY683"/>
  <c r="AU684"/>
  <c r="BW684"/>
  <c r="BY684"/>
  <c r="AU685"/>
  <c r="BW685"/>
  <c r="BY685"/>
  <c r="BY686"/>
  <c r="AU687"/>
  <c r="BU687"/>
  <c r="BY687"/>
  <c r="AU688"/>
  <c r="BW688"/>
  <c r="BY688"/>
  <c r="AU689"/>
  <c r="BW689"/>
  <c r="BY689"/>
  <c r="AU690"/>
  <c r="BW690"/>
  <c r="BY690"/>
  <c r="AU691"/>
  <c r="BW691"/>
  <c r="BY691"/>
  <c r="AU692"/>
  <c r="BW692"/>
  <c r="BY692"/>
  <c r="AU693"/>
  <c r="BW693"/>
  <c r="BY693"/>
  <c r="AU694"/>
  <c r="BW694"/>
  <c r="BY694"/>
  <c r="AU695"/>
  <c r="BW695"/>
  <c r="BY695"/>
  <c r="AU696"/>
  <c r="BU696"/>
  <c r="BY696"/>
  <c r="AU697"/>
  <c r="BU697"/>
  <c r="BY697"/>
  <c r="AU698"/>
  <c r="BW698"/>
  <c r="BY698"/>
  <c r="AU699"/>
  <c r="BW699"/>
  <c r="BY699"/>
  <c r="AU700"/>
  <c r="BW700"/>
  <c r="BY700"/>
  <c r="AU701"/>
  <c r="BW701"/>
  <c r="BY701"/>
  <c r="AU702"/>
  <c r="BW702"/>
  <c r="BY702"/>
  <c r="AU703"/>
  <c r="BW703"/>
  <c r="BY703"/>
  <c r="AU704"/>
  <c r="BU704"/>
  <c r="BY704"/>
  <c r="BY705"/>
  <c r="BY706"/>
  <c r="BY707"/>
  <c r="AU708"/>
  <c r="BW708"/>
  <c r="BY708"/>
  <c r="AU709"/>
  <c r="BW709"/>
  <c r="BY709"/>
  <c r="AU710"/>
  <c r="BW710"/>
  <c r="BY710"/>
  <c r="AU711"/>
  <c r="BW711"/>
  <c r="BY711"/>
  <c r="AU712"/>
  <c r="BW712"/>
  <c r="BY712"/>
  <c r="AU713"/>
  <c r="BW713"/>
  <c r="BY713"/>
  <c r="AU714"/>
  <c r="BW714"/>
  <c r="BY714"/>
  <c r="BY715"/>
  <c r="AU716"/>
  <c r="BW716"/>
  <c r="BY716"/>
  <c r="AU717"/>
  <c r="BW717"/>
  <c r="BY717"/>
  <c r="AU718"/>
  <c r="BW718"/>
  <c r="BY718"/>
  <c r="AU719"/>
  <c r="BU719"/>
  <c r="BY719"/>
  <c r="AU720"/>
  <c r="BU720"/>
  <c r="BY720"/>
  <c r="AU721"/>
  <c r="BW721"/>
  <c r="BY721"/>
  <c r="AU722"/>
  <c r="BW722"/>
  <c r="BY722"/>
  <c r="AU723"/>
  <c r="BW723"/>
  <c r="BY723"/>
  <c r="AU724"/>
  <c r="BW724"/>
  <c r="BY724"/>
  <c r="AU725"/>
  <c r="BW725"/>
  <c r="BY725"/>
  <c r="BY726"/>
  <c r="AU727"/>
  <c r="BU727"/>
  <c r="BY727"/>
  <c r="AU728"/>
  <c r="BU728"/>
  <c r="BY728"/>
  <c r="AU729"/>
  <c r="BW729"/>
  <c r="BY729"/>
  <c r="AU730"/>
  <c r="BW730"/>
  <c r="BY730"/>
  <c r="AU731"/>
  <c r="BW731"/>
  <c r="BY731"/>
  <c r="AU732"/>
  <c r="BW732"/>
  <c r="BY732"/>
  <c r="AU733"/>
  <c r="BW733"/>
  <c r="BY733"/>
  <c r="AU734"/>
  <c r="BW734"/>
  <c r="BY734"/>
  <c r="AU735"/>
  <c r="BW735"/>
  <c r="BY735"/>
  <c r="AU736"/>
  <c r="BU736"/>
  <c r="BY736"/>
  <c r="AU737"/>
  <c r="BU737"/>
  <c r="BY737"/>
  <c r="AU738"/>
  <c r="BU738"/>
  <c r="BY738"/>
  <c r="BY739"/>
  <c r="BY740"/>
  <c r="AU741"/>
  <c r="BW741"/>
  <c r="BY741"/>
  <c r="AU742"/>
  <c r="BW742"/>
  <c r="BY742"/>
  <c r="AU743"/>
  <c r="BW743"/>
  <c r="BY743"/>
  <c r="BY744"/>
  <c r="BY745"/>
  <c r="AU746"/>
  <c r="BW746"/>
  <c r="BY746"/>
  <c r="AU747"/>
  <c r="BW747"/>
  <c r="BY747"/>
  <c r="AU748"/>
  <c r="BW748"/>
  <c r="BY748"/>
  <c r="BY749"/>
  <c r="AU750"/>
  <c r="BW750"/>
  <c r="BY750"/>
  <c r="BY751"/>
  <c r="AU752"/>
  <c r="BU752"/>
  <c r="BY752"/>
  <c r="BY753"/>
  <c r="AU754"/>
  <c r="BU754"/>
  <c r="BY754"/>
  <c r="BY755"/>
  <c r="AU756"/>
  <c r="BW756"/>
  <c r="BY756"/>
  <c r="AU757"/>
  <c r="BW757"/>
  <c r="BY757"/>
  <c r="AU758"/>
  <c r="BW758"/>
  <c r="BY758"/>
  <c r="AU759"/>
  <c r="BU759"/>
  <c r="BY759"/>
  <c r="AU760"/>
  <c r="BU760"/>
  <c r="BY760"/>
  <c r="AU761"/>
  <c r="BW761"/>
  <c r="BY761"/>
  <c r="AU762"/>
  <c r="BW762"/>
  <c r="BY762"/>
  <c r="AU763"/>
  <c r="BW763"/>
  <c r="BY763"/>
  <c r="AU764"/>
  <c r="BW764"/>
  <c r="BY764"/>
  <c r="AU765"/>
  <c r="BU765"/>
  <c r="BY765"/>
  <c r="AU766"/>
  <c r="BW766"/>
  <c r="BY766"/>
  <c r="AU767"/>
  <c r="BU767"/>
  <c r="BY767"/>
  <c r="BY768"/>
  <c r="AU769"/>
  <c r="BU769"/>
  <c r="BY769"/>
  <c r="AU770"/>
  <c r="BW770"/>
  <c r="BY770"/>
  <c r="AU771"/>
  <c r="BW771"/>
  <c r="BY771"/>
  <c r="AU772"/>
  <c r="BW772"/>
  <c r="BY772"/>
  <c r="AU773"/>
  <c r="BW773"/>
  <c r="BY773"/>
  <c r="BY774"/>
  <c r="AU775"/>
  <c r="BU775"/>
  <c r="BY775"/>
  <c r="AU776"/>
  <c r="BU776"/>
  <c r="BY776"/>
  <c r="AU777"/>
  <c r="BU777"/>
  <c r="BY777"/>
  <c r="AU778"/>
  <c r="BW778"/>
  <c r="BY778"/>
  <c r="AU779"/>
  <c r="BW779"/>
  <c r="BY779"/>
  <c r="AU780"/>
  <c r="BW780"/>
  <c r="BY780"/>
  <c r="AU781"/>
  <c r="BW781"/>
  <c r="BY781"/>
  <c r="AU782"/>
  <c r="BW782"/>
  <c r="BY782"/>
  <c r="AU783"/>
  <c r="BW783"/>
  <c r="BY783"/>
  <c r="AU784"/>
  <c r="BW784"/>
  <c r="BY784"/>
  <c r="AU785"/>
  <c r="BW785"/>
  <c r="BY785"/>
  <c r="AU786"/>
  <c r="BU786"/>
  <c r="BY786"/>
  <c r="AU787"/>
  <c r="BU787"/>
  <c r="BY787"/>
  <c r="AU788"/>
  <c r="BU788"/>
  <c r="BY788"/>
  <c r="AU789"/>
  <c r="BU789"/>
  <c r="BY789"/>
  <c r="AU790"/>
  <c r="BU790"/>
  <c r="BY790"/>
  <c r="BY791"/>
  <c r="AU792"/>
  <c r="BU792"/>
  <c r="BY792"/>
  <c r="AU793"/>
  <c r="BW793"/>
  <c r="BY793"/>
  <c r="AU794"/>
  <c r="BU794"/>
  <c r="BY794"/>
  <c r="AU795"/>
  <c r="BW795"/>
  <c r="BY795"/>
  <c r="AU796"/>
  <c r="BW796"/>
  <c r="BY796"/>
  <c r="AU797"/>
  <c r="BW797"/>
  <c r="BY797"/>
  <c r="AU798"/>
  <c r="BW798"/>
  <c r="BY798"/>
  <c r="AU799"/>
  <c r="BU799"/>
  <c r="BY799"/>
  <c r="BY800"/>
  <c r="AU801"/>
  <c r="BU801"/>
  <c r="BY801"/>
  <c r="AU802"/>
  <c r="BU802"/>
  <c r="BY802"/>
  <c r="AU803"/>
  <c r="BU803"/>
  <c r="BY803"/>
  <c r="AU804"/>
  <c r="BU804"/>
  <c r="BY804"/>
  <c r="AU805"/>
  <c r="BU805"/>
  <c r="BY805"/>
  <c r="AU806"/>
  <c r="BW806"/>
  <c r="BY806"/>
  <c r="AU807"/>
  <c r="BW807"/>
  <c r="BY807"/>
  <c r="AU808"/>
  <c r="BW808"/>
  <c r="BY808"/>
  <c r="AU809"/>
  <c r="BW809"/>
  <c r="BY809"/>
  <c r="AU810"/>
  <c r="BW810"/>
  <c r="BY810"/>
  <c r="AU811"/>
  <c r="BW811"/>
  <c r="BY811"/>
  <c r="AU812"/>
  <c r="BW812"/>
  <c r="BY812"/>
  <c r="AU813"/>
  <c r="BU813"/>
  <c r="BY813"/>
  <c r="AU814"/>
  <c r="BU814"/>
  <c r="BY814"/>
  <c r="BY815"/>
  <c r="AU816"/>
  <c r="BU816"/>
  <c r="BY816"/>
  <c r="AU817"/>
  <c r="BW817"/>
  <c r="BY817"/>
  <c r="AU818"/>
  <c r="BW818"/>
  <c r="BY818"/>
  <c r="AU819"/>
  <c r="BW819"/>
  <c r="BY819"/>
  <c r="AU820"/>
  <c r="BU820"/>
  <c r="BY820"/>
  <c r="BY821"/>
  <c r="BY822"/>
  <c r="AU823"/>
  <c r="BU823"/>
  <c r="BY823"/>
  <c r="AU824"/>
  <c r="BW824"/>
  <c r="BY824"/>
  <c r="AU825"/>
  <c r="BW825"/>
  <c r="BY825"/>
  <c r="AU826"/>
  <c r="BW826"/>
  <c r="BY826"/>
  <c r="AU827"/>
  <c r="BW827"/>
  <c r="BY827"/>
  <c r="AU828"/>
  <c r="BU828"/>
  <c r="BY828"/>
  <c r="AU829"/>
  <c r="BU829"/>
  <c r="BY829"/>
  <c r="BY830"/>
  <c r="BY831"/>
  <c r="AU832"/>
  <c r="BW832"/>
  <c r="BY832"/>
  <c r="BY833"/>
  <c r="AU834"/>
  <c r="BW834"/>
  <c r="BY834"/>
  <c r="AU835"/>
  <c r="BW835"/>
  <c r="BY835"/>
  <c r="AU836"/>
  <c r="BW836"/>
  <c r="BY836"/>
  <c r="AU837"/>
  <c r="BU837"/>
  <c r="BY837"/>
  <c r="BY838"/>
  <c r="BY839"/>
  <c r="AU840"/>
  <c r="BU840"/>
  <c r="BY840"/>
  <c r="BY841"/>
  <c r="BY842"/>
  <c r="AU843"/>
  <c r="BU843"/>
  <c r="BY843"/>
  <c r="AU844"/>
  <c r="BW844"/>
  <c r="BY844"/>
  <c r="AU845"/>
  <c r="BW845"/>
  <c r="BY845"/>
  <c r="AU846"/>
  <c r="BW846"/>
  <c r="BY846"/>
  <c r="BH847"/>
  <c r="BO847" s="1"/>
  <c r="BV848"/>
  <c r="BH849"/>
  <c r="BO849" s="1"/>
  <c r="BV851"/>
  <c r="BH852"/>
  <c r="BO852" s="1"/>
  <c r="BT853"/>
  <c r="BH854"/>
  <c r="BO854" s="1"/>
  <c r="BV855"/>
  <c r="BH856"/>
  <c r="BO856" s="1"/>
  <c r="BT857"/>
  <c r="BH858"/>
  <c r="BO858" s="1"/>
  <c r="BT859"/>
  <c r="BH860"/>
  <c r="BO860" s="1"/>
  <c r="BH861"/>
  <c r="BO861" s="1"/>
  <c r="BV862"/>
  <c r="BH863"/>
  <c r="BO863" s="1"/>
  <c r="BV865"/>
  <c r="BH866"/>
  <c r="BO866" s="1"/>
  <c r="BT867"/>
  <c r="BW847"/>
  <c r="AU847"/>
  <c r="BU849"/>
  <c r="AU849"/>
  <c r="BW852"/>
  <c r="AU852"/>
  <c r="BW854"/>
  <c r="AU854"/>
  <c r="BW856"/>
  <c r="AU856"/>
  <c r="BW858"/>
  <c r="AU858"/>
  <c r="BW861"/>
  <c r="AU861"/>
  <c r="BW863"/>
  <c r="AU863"/>
  <c r="BU866"/>
  <c r="AU866"/>
  <c r="BV847"/>
  <c r="BT849"/>
  <c r="BV852"/>
  <c r="BV854"/>
  <c r="BV856"/>
  <c r="BV858"/>
  <c r="BV861"/>
  <c r="BV863"/>
  <c r="BT866"/>
  <c r="BW1075"/>
  <c r="AU1075"/>
  <c r="BW1077"/>
  <c r="AU1077"/>
  <c r="BW1080"/>
  <c r="AU1080"/>
  <c r="BW1083"/>
  <c r="AU1083"/>
  <c r="BW1085"/>
  <c r="AU1085"/>
  <c r="BW1087"/>
  <c r="AU1087"/>
  <c r="BU1089"/>
  <c r="AU1089"/>
  <c r="BU1091"/>
  <c r="AU1091"/>
  <c r="BW1093"/>
  <c r="AU1093"/>
  <c r="BW1095"/>
  <c r="AU1095"/>
  <c r="BW1097"/>
  <c r="AU1097"/>
  <c r="BW1099"/>
  <c r="AU1099"/>
  <c r="BT869"/>
  <c r="BV870"/>
  <c r="BV871"/>
  <c r="BT873"/>
  <c r="BT874"/>
  <c r="BV875"/>
  <c r="BV876"/>
  <c r="BV877"/>
  <c r="BT879"/>
  <c r="BT880"/>
  <c r="BV881"/>
  <c r="BV882"/>
  <c r="BV883"/>
  <c r="BT886"/>
  <c r="BT887"/>
  <c r="BT888"/>
  <c r="BT889"/>
  <c r="BV890"/>
  <c r="BT893"/>
  <c r="BV894"/>
  <c r="BV895"/>
  <c r="BV896"/>
  <c r="BV897"/>
  <c r="BT898"/>
  <c r="BT899"/>
  <c r="BV900"/>
  <c r="BT901"/>
  <c r="BT902"/>
  <c r="BV904"/>
  <c r="BV905"/>
  <c r="BV906"/>
  <c r="BV907"/>
  <c r="BV908"/>
  <c r="BV909"/>
  <c r="BT911"/>
  <c r="BV912"/>
  <c r="BV913"/>
  <c r="BV914"/>
  <c r="BV915"/>
  <c r="BT916"/>
  <c r="BV917"/>
  <c r="BT918"/>
  <c r="BV919"/>
  <c r="BV920"/>
  <c r="BV921"/>
  <c r="BT922"/>
  <c r="BV923"/>
  <c r="BT925"/>
  <c r="BV926"/>
  <c r="BV927"/>
  <c r="BV928"/>
  <c r="BV929"/>
  <c r="BV930"/>
  <c r="BV931"/>
  <c r="BV932"/>
  <c r="BV933"/>
  <c r="BV934"/>
  <c r="BV935"/>
  <c r="BV936"/>
  <c r="BV937"/>
  <c r="BV938"/>
  <c r="BV939"/>
  <c r="BV940"/>
  <c r="BV941"/>
  <c r="BV942"/>
  <c r="BV943"/>
  <c r="BV944"/>
  <c r="BV945"/>
  <c r="BV946"/>
  <c r="BV948"/>
  <c r="BV949"/>
  <c r="BV950"/>
  <c r="BV951"/>
  <c r="BV952"/>
  <c r="BV953"/>
  <c r="BV954"/>
  <c r="BV955"/>
  <c r="BV956"/>
  <c r="BV957"/>
  <c r="BV958"/>
  <c r="BV959"/>
  <c r="BV960"/>
  <c r="BV961"/>
  <c r="BV962"/>
  <c r="BV963"/>
  <c r="BV964"/>
  <c r="BV965"/>
  <c r="BV966"/>
  <c r="BT967"/>
  <c r="BT968"/>
  <c r="BV969"/>
  <c r="BV970"/>
  <c r="BV971"/>
  <c r="BV972"/>
  <c r="BV973"/>
  <c r="BV974"/>
  <c r="BV975"/>
  <c r="BV976"/>
  <c r="BV977"/>
  <c r="BV978"/>
  <c r="BV979"/>
  <c r="BV980"/>
  <c r="BV981"/>
  <c r="BV982"/>
  <c r="BV983"/>
  <c r="BV984"/>
  <c r="BV985"/>
  <c r="BV986"/>
  <c r="BV987"/>
  <c r="BV988"/>
  <c r="BV991"/>
  <c r="BV992"/>
  <c r="BV993"/>
  <c r="BV994"/>
  <c r="BV995"/>
  <c r="BV996"/>
  <c r="BV998"/>
  <c r="BV999"/>
  <c r="BV1000"/>
  <c r="BV1001"/>
  <c r="BV1002"/>
  <c r="BV1003"/>
  <c r="BT1005"/>
  <c r="BT1006"/>
  <c r="BV1007"/>
  <c r="BV1008"/>
  <c r="BV1009"/>
  <c r="BX1009"/>
  <c r="BZ1009"/>
  <c r="BV1010"/>
  <c r="BX1010"/>
  <c r="BZ1010"/>
  <c r="BV1011"/>
  <c r="BX1011"/>
  <c r="BZ1011"/>
  <c r="BT1012"/>
  <c r="BX1012"/>
  <c r="BZ1012"/>
  <c r="BV1013"/>
  <c r="BX1013"/>
  <c r="BZ1013"/>
  <c r="BV1014"/>
  <c r="BX1014"/>
  <c r="BZ1014"/>
  <c r="BV1015"/>
  <c r="BX1015"/>
  <c r="BZ1015"/>
  <c r="BV1016"/>
  <c r="BX1016"/>
  <c r="BZ1016"/>
  <c r="BV1017"/>
  <c r="BX1017"/>
  <c r="BZ1017"/>
  <c r="BV1018"/>
  <c r="BX1018"/>
  <c r="BZ1018"/>
  <c r="BV1019"/>
  <c r="BX1019"/>
  <c r="BZ1019"/>
  <c r="BV1020"/>
  <c r="BX1020"/>
  <c r="BZ1020"/>
  <c r="BV1021"/>
  <c r="BX1021"/>
  <c r="BZ1021"/>
  <c r="BV1022"/>
  <c r="BX1022"/>
  <c r="BZ1022"/>
  <c r="BV1023"/>
  <c r="BX1023"/>
  <c r="BZ1023"/>
  <c r="BV1024"/>
  <c r="BX1024"/>
  <c r="BZ1024"/>
  <c r="BV1025"/>
  <c r="BX1025"/>
  <c r="BZ1025"/>
  <c r="BX1026"/>
  <c r="BZ1026"/>
  <c r="BX1027"/>
  <c r="BZ1027"/>
  <c r="BX1028"/>
  <c r="BZ1028"/>
  <c r="BX1029"/>
  <c r="BZ1029"/>
  <c r="BX1030"/>
  <c r="BZ1030"/>
  <c r="BX1031"/>
  <c r="BZ1031"/>
  <c r="BX1032"/>
  <c r="BZ1032"/>
  <c r="BX1033"/>
  <c r="BZ1033"/>
  <c r="BX1034"/>
  <c r="BZ1034"/>
  <c r="BX1035"/>
  <c r="BZ1035"/>
  <c r="BX1036"/>
  <c r="BZ1036"/>
  <c r="BX1037"/>
  <c r="BZ1037"/>
  <c r="BX1038"/>
  <c r="BZ1038"/>
  <c r="BX1039"/>
  <c r="BZ1039"/>
  <c r="BX1040"/>
  <c r="BZ1040"/>
  <c r="BX1041"/>
  <c r="BZ1041"/>
  <c r="BX1042"/>
  <c r="BZ1042"/>
  <c r="BX1043"/>
  <c r="BZ1043"/>
  <c r="BX1044"/>
  <c r="BZ1044"/>
  <c r="BX1045"/>
  <c r="BZ1045"/>
  <c r="BX1046"/>
  <c r="BZ1046"/>
  <c r="BX1047"/>
  <c r="BZ1047"/>
  <c r="BX1048"/>
  <c r="BZ1048"/>
  <c r="BX1049"/>
  <c r="BZ1049"/>
  <c r="BX1050"/>
  <c r="BZ1050"/>
  <c r="BX1051"/>
  <c r="BZ1051"/>
  <c r="BX1052"/>
  <c r="BZ1052"/>
  <c r="BX1053"/>
  <c r="BZ1053"/>
  <c r="BX1054"/>
  <c r="BZ1054"/>
  <c r="BX1055"/>
  <c r="BZ1055"/>
  <c r="BX1056"/>
  <c r="BZ1056"/>
  <c r="BX1057"/>
  <c r="BZ1057"/>
  <c r="BX1058"/>
  <c r="BZ1058"/>
  <c r="BX1059"/>
  <c r="BZ1059"/>
  <c r="BX1060"/>
  <c r="BZ1060"/>
  <c r="BX1061"/>
  <c r="BZ1061"/>
  <c r="BX1062"/>
  <c r="BZ1062"/>
  <c r="BX1063"/>
  <c r="BZ1063"/>
  <c r="BX1064"/>
  <c r="BZ1064"/>
  <c r="BX1065"/>
  <c r="BZ1065"/>
  <c r="BX1066"/>
  <c r="BZ1066"/>
  <c r="BX1067"/>
  <c r="BZ1067"/>
  <c r="BX1068"/>
  <c r="BZ1068"/>
  <c r="BX1069"/>
  <c r="BZ1069"/>
  <c r="BX1070"/>
  <c r="BZ1070"/>
  <c r="BX1071"/>
  <c r="BZ1071"/>
  <c r="BX1072"/>
  <c r="BZ1072"/>
  <c r="BX1073"/>
  <c r="BZ1073"/>
  <c r="BV1075"/>
  <c r="BH1076"/>
  <c r="BO1076" s="1"/>
  <c r="BV1077"/>
  <c r="BH1078"/>
  <c r="BO1078" s="1"/>
  <c r="BV1080"/>
  <c r="BH1081"/>
  <c r="BO1081" s="1"/>
  <c r="BV1083"/>
  <c r="BH1084"/>
  <c r="BO1084" s="1"/>
  <c r="BV1085"/>
  <c r="BH1086"/>
  <c r="BO1086" s="1"/>
  <c r="BV1087"/>
  <c r="BH1088"/>
  <c r="BO1088" s="1"/>
  <c r="BT1089"/>
  <c r="BH1090"/>
  <c r="BO1090" s="1"/>
  <c r="BT1091"/>
  <c r="BH1092"/>
  <c r="BO1092" s="1"/>
  <c r="BV1093"/>
  <c r="BH1094"/>
  <c r="BO1094" s="1"/>
  <c r="BV1095"/>
  <c r="BH1096"/>
  <c r="BO1096" s="1"/>
  <c r="BV1097"/>
  <c r="BH1098"/>
  <c r="BO1098" s="1"/>
  <c r="BV1099"/>
  <c r="BH1100"/>
  <c r="BO1100" s="1"/>
  <c r="CA1074"/>
  <c r="BY1074"/>
  <c r="BW1076"/>
  <c r="AU1076"/>
  <c r="BW1078"/>
  <c r="AU1078"/>
  <c r="BU1081"/>
  <c r="AU1081"/>
  <c r="BW1084"/>
  <c r="AU1084"/>
  <c r="BW1086"/>
  <c r="AU1086"/>
  <c r="BW1088"/>
  <c r="AU1088"/>
  <c r="BU1090"/>
  <c r="AU1090"/>
  <c r="BW1092"/>
  <c r="AU1092"/>
  <c r="BW1094"/>
  <c r="AU1094"/>
  <c r="BW1096"/>
  <c r="AU1096"/>
  <c r="BW1098"/>
  <c r="AU1098"/>
  <c r="BW1100"/>
  <c r="AU1100"/>
  <c r="BV1100"/>
  <c r="BY847"/>
  <c r="BY848"/>
  <c r="BY849"/>
  <c r="BY850"/>
  <c r="BY851"/>
  <c r="BY852"/>
  <c r="BY853"/>
  <c r="BY854"/>
  <c r="BY855"/>
  <c r="BY856"/>
  <c r="BY857"/>
  <c r="BY858"/>
  <c r="BY859"/>
  <c r="BY860"/>
  <c r="BY861"/>
  <c r="BY862"/>
  <c r="BY863"/>
  <c r="BY864"/>
  <c r="BY865"/>
  <c r="BY866"/>
  <c r="BY867"/>
  <c r="BY868"/>
  <c r="AU869"/>
  <c r="BY869"/>
  <c r="AU870"/>
  <c r="BY870"/>
  <c r="AU871"/>
  <c r="BY871"/>
  <c r="BY872"/>
  <c r="AU873"/>
  <c r="BY873"/>
  <c r="AU874"/>
  <c r="BY874"/>
  <c r="AU875"/>
  <c r="BY875"/>
  <c r="AU876"/>
  <c r="BY876"/>
  <c r="AU877"/>
  <c r="BY877"/>
  <c r="BY878"/>
  <c r="AU879"/>
  <c r="BY879"/>
  <c r="AU880"/>
  <c r="BY880"/>
  <c r="AU881"/>
  <c r="BY881"/>
  <c r="AU882"/>
  <c r="BY882"/>
  <c r="AU883"/>
  <c r="BY883"/>
  <c r="BY884"/>
  <c r="BY885"/>
  <c r="AU886"/>
  <c r="BY886"/>
  <c r="AU887"/>
  <c r="BY887"/>
  <c r="AU888"/>
  <c r="BY888"/>
  <c r="AU889"/>
  <c r="BY889"/>
  <c r="AU890"/>
  <c r="BY890"/>
  <c r="BY891"/>
  <c r="BY892"/>
  <c r="AU893"/>
  <c r="BY893"/>
  <c r="AU894"/>
  <c r="BY894"/>
  <c r="AU895"/>
  <c r="BY895"/>
  <c r="AU896"/>
  <c r="BY896"/>
  <c r="AU897"/>
  <c r="BY897"/>
  <c r="AU898"/>
  <c r="BY898"/>
  <c r="AU899"/>
  <c r="BY899"/>
  <c r="AU900"/>
  <c r="BY900"/>
  <c r="AU901"/>
  <c r="BY901"/>
  <c r="AU902"/>
  <c r="BY902"/>
  <c r="BY903"/>
  <c r="AU904"/>
  <c r="BY904"/>
  <c r="AU905"/>
  <c r="BY905"/>
  <c r="AU906"/>
  <c r="BY906"/>
  <c r="AU907"/>
  <c r="BY907"/>
  <c r="AU908"/>
  <c r="BY908"/>
  <c r="AU909"/>
  <c r="BY909"/>
  <c r="BY910"/>
  <c r="AU911"/>
  <c r="BY911"/>
  <c r="AU912"/>
  <c r="BY912"/>
  <c r="AU913"/>
  <c r="BY913"/>
  <c r="AU914"/>
  <c r="BY914"/>
  <c r="AU915"/>
  <c r="BY915"/>
  <c r="AU916"/>
  <c r="BY916"/>
  <c r="AU917"/>
  <c r="BY917"/>
  <c r="AU918"/>
  <c r="BY918"/>
  <c r="AU919"/>
  <c r="BY919"/>
  <c r="AU920"/>
  <c r="BY920"/>
  <c r="AU921"/>
  <c r="BY921"/>
  <c r="AU922"/>
  <c r="BY922"/>
  <c r="AU923"/>
  <c r="BY923"/>
  <c r="BY924"/>
  <c r="AU925"/>
  <c r="BY925"/>
  <c r="AU926"/>
  <c r="BY926"/>
  <c r="AU927"/>
  <c r="BY927"/>
  <c r="AU928"/>
  <c r="BY928"/>
  <c r="AU929"/>
  <c r="BY929"/>
  <c r="AU930"/>
  <c r="BY930"/>
  <c r="AU931"/>
  <c r="BY931"/>
  <c r="AU932"/>
  <c r="BY932"/>
  <c r="AU933"/>
  <c r="BY933"/>
  <c r="AU934"/>
  <c r="BY934"/>
  <c r="AU935"/>
  <c r="BY935"/>
  <c r="AU936"/>
  <c r="BY936"/>
  <c r="AU937"/>
  <c r="BY937"/>
  <c r="AU938"/>
  <c r="BY938"/>
  <c r="AU939"/>
  <c r="BY939"/>
  <c r="AU940"/>
  <c r="BY940"/>
  <c r="AU941"/>
  <c r="BY941"/>
  <c r="AU942"/>
  <c r="BY942"/>
  <c r="AU943"/>
  <c r="BY943"/>
  <c r="AU944"/>
  <c r="BY944"/>
  <c r="AU945"/>
  <c r="BY945"/>
  <c r="AU946"/>
  <c r="BY946"/>
  <c r="BY947"/>
  <c r="AU948"/>
  <c r="BY948"/>
  <c r="AU949"/>
  <c r="BY949"/>
  <c r="AU950"/>
  <c r="BY950"/>
  <c r="AU951"/>
  <c r="BY951"/>
  <c r="AU952"/>
  <c r="BY952"/>
  <c r="AU953"/>
  <c r="BY953"/>
  <c r="AU954"/>
  <c r="BY954"/>
  <c r="AU955"/>
  <c r="BY955"/>
  <c r="AU956"/>
  <c r="BY956"/>
  <c r="AU957"/>
  <c r="BY957"/>
  <c r="AU958"/>
  <c r="BY958"/>
  <c r="AU959"/>
  <c r="BY959"/>
  <c r="AU960"/>
  <c r="BY960"/>
  <c r="AU961"/>
  <c r="BY961"/>
  <c r="AU962"/>
  <c r="BY962"/>
  <c r="AU963"/>
  <c r="BY963"/>
  <c r="AU964"/>
  <c r="BY964"/>
  <c r="AU965"/>
  <c r="BY965"/>
  <c r="AU966"/>
  <c r="BY966"/>
  <c r="AU967"/>
  <c r="BY967"/>
  <c r="AU968"/>
  <c r="BY968"/>
  <c r="AU969"/>
  <c r="BY969"/>
  <c r="AU970"/>
  <c r="BY970"/>
  <c r="AU971"/>
  <c r="BY971"/>
  <c r="AU972"/>
  <c r="BY972"/>
  <c r="AU973"/>
  <c r="BY973"/>
  <c r="AU974"/>
  <c r="BY974"/>
  <c r="AU975"/>
  <c r="BY975"/>
  <c r="AU976"/>
  <c r="BY976"/>
  <c r="AU977"/>
  <c r="BY977"/>
  <c r="AU978"/>
  <c r="BY978"/>
  <c r="AU979"/>
  <c r="BY979"/>
  <c r="AU980"/>
  <c r="BY980"/>
  <c r="AU981"/>
  <c r="BY981"/>
  <c r="AU982"/>
  <c r="BY982"/>
  <c r="AU983"/>
  <c r="BY983"/>
  <c r="AU984"/>
  <c r="BY984"/>
  <c r="AU985"/>
  <c r="BY985"/>
  <c r="AU986"/>
  <c r="BY986"/>
  <c r="AU987"/>
  <c r="BY987"/>
  <c r="AU988"/>
  <c r="BY988"/>
  <c r="BY989"/>
  <c r="BY990"/>
  <c r="AU991"/>
  <c r="BY991"/>
  <c r="AU992"/>
  <c r="BY992"/>
  <c r="AU993"/>
  <c r="BY993"/>
  <c r="AU994"/>
  <c r="BY994"/>
  <c r="AU995"/>
  <c r="BY995"/>
  <c r="AU996"/>
  <c r="BY996"/>
  <c r="BY997"/>
  <c r="AU998"/>
  <c r="BY998"/>
  <c r="AU999"/>
  <c r="BY999"/>
  <c r="AU1000"/>
  <c r="BY1000"/>
  <c r="AU1001"/>
  <c r="BY1001"/>
  <c r="AU1002"/>
  <c r="BY1002"/>
  <c r="AU1003"/>
  <c r="BY1003"/>
  <c r="BY1004"/>
  <c r="AU1005"/>
  <c r="BY1005"/>
  <c r="AU1006"/>
  <c r="BY1006"/>
  <c r="AU1007"/>
  <c r="BY1007"/>
  <c r="AU1008"/>
  <c r="BY1008"/>
  <c r="AU1009"/>
  <c r="BY1009"/>
  <c r="AU1010"/>
  <c r="BY1010"/>
  <c r="AU1011"/>
  <c r="BY1011"/>
  <c r="AU1012"/>
  <c r="BY1012"/>
  <c r="AU1013"/>
  <c r="BY1013"/>
  <c r="AU1014"/>
  <c r="BY1014"/>
  <c r="AU1015"/>
  <c r="BY1015"/>
  <c r="BY1016"/>
  <c r="BY1017"/>
  <c r="BY1018"/>
  <c r="BY1019"/>
  <c r="BY1020"/>
  <c r="BY1021"/>
  <c r="BY1022"/>
  <c r="BY1023"/>
  <c r="BY1024"/>
  <c r="BY1025"/>
  <c r="BY1026"/>
  <c r="BY1027"/>
  <c r="BY1028"/>
  <c r="BY1029"/>
  <c r="BY1030"/>
  <c r="BY1031"/>
  <c r="BY1032"/>
  <c r="BY1033"/>
  <c r="BY1034"/>
  <c r="BY1035"/>
  <c r="BY1036"/>
  <c r="BY1037"/>
  <c r="BY1038"/>
  <c r="BY1039"/>
  <c r="BY1040"/>
  <c r="BY1041"/>
  <c r="BY1042"/>
  <c r="BY1043"/>
  <c r="BY1044"/>
  <c r="BY1045"/>
  <c r="BY1046"/>
  <c r="BY1047"/>
  <c r="BY1048"/>
  <c r="BY1049"/>
  <c r="BY1050"/>
  <c r="BY1051"/>
  <c r="BY1052"/>
  <c r="BY1053"/>
  <c r="BY1054"/>
  <c r="BY1055"/>
  <c r="BY1056"/>
  <c r="BY1057"/>
  <c r="BY1058"/>
  <c r="BY1059"/>
  <c r="BY1060"/>
  <c r="BY1061"/>
  <c r="BY1062"/>
  <c r="BY1063"/>
  <c r="BY1064"/>
  <c r="BY1065"/>
  <c r="BY1066"/>
  <c r="BY1067"/>
  <c r="BY1068"/>
  <c r="BY1069"/>
  <c r="BY1070"/>
  <c r="BY1071"/>
  <c r="BY1072"/>
  <c r="BY1073"/>
  <c r="BZ1074"/>
  <c r="BV1076"/>
  <c r="BV1078"/>
  <c r="BT1081"/>
  <c r="BV1084"/>
  <c r="BV1086"/>
  <c r="BV1088"/>
  <c r="BT1090"/>
  <c r="BV1092"/>
  <c r="BV1094"/>
  <c r="BV1096"/>
  <c r="BV1098"/>
  <c r="BW1303"/>
  <c r="AU1303"/>
  <c r="BW1305"/>
  <c r="AU1305"/>
  <c r="BU1308"/>
  <c r="AU1308"/>
  <c r="BW1310"/>
  <c r="AU1310"/>
  <c r="BW1312"/>
  <c r="AU1312"/>
  <c r="BW1314"/>
  <c r="AU1314"/>
  <c r="BW1317"/>
  <c r="AU1317"/>
  <c r="BW1319"/>
  <c r="AU1319"/>
  <c r="BV1101"/>
  <c r="BT1102"/>
  <c r="BT1103"/>
  <c r="BV1105"/>
  <c r="BV1106"/>
  <c r="BV1107"/>
  <c r="BV1108"/>
  <c r="BV1109"/>
  <c r="BV1110"/>
  <c r="BV1111"/>
  <c r="BT1112"/>
  <c r="BV1113"/>
  <c r="BT1114"/>
  <c r="BV1116"/>
  <c r="BV1117"/>
  <c r="BV1118"/>
  <c r="BV1119"/>
  <c r="BV1122"/>
  <c r="BV1123"/>
  <c r="BV1124"/>
  <c r="BV1125"/>
  <c r="BV1126"/>
  <c r="BV1127"/>
  <c r="BV1130"/>
  <c r="BV1131"/>
  <c r="BV1132"/>
  <c r="BV1133"/>
  <c r="BT1135"/>
  <c r="BV1137"/>
  <c r="BV1138"/>
  <c r="BV1139"/>
  <c r="BV1140"/>
  <c r="BV1141"/>
  <c r="BV1142"/>
  <c r="BV1143"/>
  <c r="BV1144"/>
  <c r="BV1145"/>
  <c r="BV1146"/>
  <c r="BV1148"/>
  <c r="BV1149"/>
  <c r="BV1150"/>
  <c r="BV1151"/>
  <c r="BT1152"/>
  <c r="BV1153"/>
  <c r="BV1154"/>
  <c r="BV1155"/>
  <c r="BV1156"/>
  <c r="BV1163"/>
  <c r="BV1164"/>
  <c r="BV1167"/>
  <c r="BV1168"/>
  <c r="BT1171"/>
  <c r="BT1172"/>
  <c r="BV1173"/>
  <c r="BV1174"/>
  <c r="BV1175"/>
  <c r="BT1177"/>
  <c r="BV1178"/>
  <c r="BV1179"/>
  <c r="BV1180"/>
  <c r="BT1181"/>
  <c r="BV1183"/>
  <c r="BV1184"/>
  <c r="BV1185"/>
  <c r="BV1186"/>
  <c r="BV1187"/>
  <c r="BV1188"/>
  <c r="BT1189"/>
  <c r="BV1190"/>
  <c r="BT1192"/>
  <c r="BV1193"/>
  <c r="BV1194"/>
  <c r="BV1195"/>
  <c r="BV1196"/>
  <c r="BV1197"/>
  <c r="BT1198"/>
  <c r="BV1199"/>
  <c r="BV1200"/>
  <c r="BT1201"/>
  <c r="BT1202"/>
  <c r="BV1203"/>
  <c r="BV1204"/>
  <c r="BV1205"/>
  <c r="BT1206"/>
  <c r="BT1208"/>
  <c r="BV1210"/>
  <c r="BT1212"/>
  <c r="BV1213"/>
  <c r="BV1214"/>
  <c r="BV1215"/>
  <c r="BV1216"/>
  <c r="BV1218"/>
  <c r="BV1219"/>
  <c r="BV1220"/>
  <c r="BV1221"/>
  <c r="BV1222"/>
  <c r="BV1223"/>
  <c r="BV1224"/>
  <c r="BV1225"/>
  <c r="BV1226"/>
  <c r="BV1227"/>
  <c r="BV1228"/>
  <c r="BV1229"/>
  <c r="BT1230"/>
  <c r="BX1232"/>
  <c r="BZ1232"/>
  <c r="BV1233"/>
  <c r="BX1233"/>
  <c r="BZ1233"/>
  <c r="BV1234"/>
  <c r="BX1234"/>
  <c r="BZ1234"/>
  <c r="BV1235"/>
  <c r="BX1235"/>
  <c r="BZ1235"/>
  <c r="BV1236"/>
  <c r="BX1236"/>
  <c r="BZ1236"/>
  <c r="BT1237"/>
  <c r="BX1237"/>
  <c r="BZ1237"/>
  <c r="BV1238"/>
  <c r="BX1238"/>
  <c r="BZ1238"/>
  <c r="BV1239"/>
  <c r="BX1239"/>
  <c r="BZ1239"/>
  <c r="BX1240"/>
  <c r="BZ1240"/>
  <c r="BV1241"/>
  <c r="BX1241"/>
  <c r="BZ1241"/>
  <c r="BV1242"/>
  <c r="BX1242"/>
  <c r="BZ1242"/>
  <c r="BV1243"/>
  <c r="BX1243"/>
  <c r="BZ1243"/>
  <c r="BT1244"/>
  <c r="BX1244"/>
  <c r="BZ1244"/>
  <c r="BV1245"/>
  <c r="BX1245"/>
  <c r="BZ1245"/>
  <c r="BX1246"/>
  <c r="BZ1246"/>
  <c r="BX1247"/>
  <c r="BZ1247"/>
  <c r="BX1248"/>
  <c r="BZ1248"/>
  <c r="BX1249"/>
  <c r="BZ1249"/>
  <c r="BX1250"/>
  <c r="BZ1250"/>
  <c r="BX1251"/>
  <c r="BZ1251"/>
  <c r="BX1252"/>
  <c r="BZ1252"/>
  <c r="BX1253"/>
  <c r="BZ1253"/>
  <c r="BX1254"/>
  <c r="BZ1254"/>
  <c r="BX1255"/>
  <c r="BZ1255"/>
  <c r="BX1256"/>
  <c r="BZ1256"/>
  <c r="BX1257"/>
  <c r="BZ1257"/>
  <c r="BX1258"/>
  <c r="BZ1258"/>
  <c r="BX1259"/>
  <c r="BZ1259"/>
  <c r="BX1260"/>
  <c r="BZ1260"/>
  <c r="BX1261"/>
  <c r="BZ1261"/>
  <c r="BX1262"/>
  <c r="BZ1262"/>
  <c r="BX1263"/>
  <c r="BZ1263"/>
  <c r="BX1264"/>
  <c r="BZ1264"/>
  <c r="BX1265"/>
  <c r="BZ1265"/>
  <c r="BX1266"/>
  <c r="BZ1266"/>
  <c r="BX1267"/>
  <c r="BZ1267"/>
  <c r="BX1268"/>
  <c r="BZ1268"/>
  <c r="BX1269"/>
  <c r="BZ1269"/>
  <c r="BX1270"/>
  <c r="BZ1270"/>
  <c r="BX1271"/>
  <c r="BZ1271"/>
  <c r="BX1272"/>
  <c r="BZ1272"/>
  <c r="BX1273"/>
  <c r="BZ1273"/>
  <c r="BX1274"/>
  <c r="BZ1274"/>
  <c r="BX1275"/>
  <c r="BZ1275"/>
  <c r="BX1276"/>
  <c r="BZ1276"/>
  <c r="BX1277"/>
  <c r="BZ1277"/>
  <c r="BX1278"/>
  <c r="BZ1278"/>
  <c r="BX1279"/>
  <c r="BZ1279"/>
  <c r="BX1280"/>
  <c r="BZ1280"/>
  <c r="BX1281"/>
  <c r="BZ1281"/>
  <c r="BX1282"/>
  <c r="BZ1282"/>
  <c r="BX1283"/>
  <c r="BZ1283"/>
  <c r="BX1284"/>
  <c r="BZ1284"/>
  <c r="BX1285"/>
  <c r="BZ1285"/>
  <c r="BX1286"/>
  <c r="BZ1286"/>
  <c r="BX1287"/>
  <c r="BZ1287"/>
  <c r="BX1288"/>
  <c r="BZ1288"/>
  <c r="BX1289"/>
  <c r="BZ1289"/>
  <c r="BX1290"/>
  <c r="BZ1290"/>
  <c r="BX1291"/>
  <c r="BZ1291"/>
  <c r="BX1292"/>
  <c r="BZ1292"/>
  <c r="BX1293"/>
  <c r="BZ1293"/>
  <c r="BX1294"/>
  <c r="BZ1294"/>
  <c r="BX1295"/>
  <c r="BZ1295"/>
  <c r="BX1296"/>
  <c r="BZ1296"/>
  <c r="BX1297"/>
  <c r="BZ1297"/>
  <c r="BX1298"/>
  <c r="BZ1298"/>
  <c r="BX1299"/>
  <c r="BZ1299"/>
  <c r="BX1300"/>
  <c r="BZ1300"/>
  <c r="BV1301"/>
  <c r="BH1302"/>
  <c r="BO1302" s="1"/>
  <c r="BV1303"/>
  <c r="BH1304"/>
  <c r="BO1304" s="1"/>
  <c r="BV1305"/>
  <c r="BH1306"/>
  <c r="BO1306" s="1"/>
  <c r="BH1307"/>
  <c r="BO1307" s="1"/>
  <c r="BT1308"/>
  <c r="BH1309"/>
  <c r="BO1309" s="1"/>
  <c r="BV1310"/>
  <c r="BH1311"/>
  <c r="BO1311" s="1"/>
  <c r="BV1312"/>
  <c r="BH1313"/>
  <c r="BO1313" s="1"/>
  <c r="BV1314"/>
  <c r="BH1315"/>
  <c r="BO1315" s="1"/>
  <c r="BH1316"/>
  <c r="BO1316" s="1"/>
  <c r="BV1317"/>
  <c r="BH1318"/>
  <c r="BO1318" s="1"/>
  <c r="BV1319"/>
  <c r="CA1301"/>
  <c r="BY1301"/>
  <c r="BW1302"/>
  <c r="AU1302"/>
  <c r="BW1304"/>
  <c r="AU1304"/>
  <c r="BW1307"/>
  <c r="AU1307"/>
  <c r="BW1309"/>
  <c r="AU1309"/>
  <c r="BW1311"/>
  <c r="AU1311"/>
  <c r="BW1313"/>
  <c r="AU1313"/>
  <c r="BW1316"/>
  <c r="AU1316"/>
  <c r="BW1318"/>
  <c r="AU1318"/>
  <c r="BV1320"/>
  <c r="BW1320"/>
  <c r="AU1320"/>
  <c r="BY1075"/>
  <c r="BY1076"/>
  <c r="BY1077"/>
  <c r="BY1078"/>
  <c r="BY1079"/>
  <c r="BY1080"/>
  <c r="BY1081"/>
  <c r="BY1082"/>
  <c r="BY1083"/>
  <c r="BY1084"/>
  <c r="BY1085"/>
  <c r="BY1086"/>
  <c r="BY1087"/>
  <c r="BY1088"/>
  <c r="BY1089"/>
  <c r="BY1090"/>
  <c r="BY1091"/>
  <c r="BY1092"/>
  <c r="BY1093"/>
  <c r="BY1094"/>
  <c r="BY1095"/>
  <c r="BY1096"/>
  <c r="BY1097"/>
  <c r="BY1098"/>
  <c r="BY1099"/>
  <c r="BY1100"/>
  <c r="AU1101"/>
  <c r="BY1101"/>
  <c r="AU1102"/>
  <c r="BY1102"/>
  <c r="AU1103"/>
  <c r="BY1103"/>
  <c r="BY1104"/>
  <c r="AU1105"/>
  <c r="BY1105"/>
  <c r="AU1106"/>
  <c r="BY1106"/>
  <c r="AU1107"/>
  <c r="BY1107"/>
  <c r="AU1108"/>
  <c r="BY1108"/>
  <c r="AU1109"/>
  <c r="BY1109"/>
  <c r="AU1110"/>
  <c r="BY1110"/>
  <c r="AU1111"/>
  <c r="BY1111"/>
  <c r="AU1112"/>
  <c r="BY1112"/>
  <c r="AU1113"/>
  <c r="BY1113"/>
  <c r="AU1114"/>
  <c r="BY1114"/>
  <c r="BY1115"/>
  <c r="AU1116"/>
  <c r="BY1116"/>
  <c r="AU1117"/>
  <c r="BY1117"/>
  <c r="AU1118"/>
  <c r="BY1118"/>
  <c r="AU1119"/>
  <c r="BY1119"/>
  <c r="BY1120"/>
  <c r="BY1121"/>
  <c r="AU1122"/>
  <c r="BY1122"/>
  <c r="AU1123"/>
  <c r="BY1123"/>
  <c r="AU1124"/>
  <c r="BY1124"/>
  <c r="AU1125"/>
  <c r="BY1125"/>
  <c r="AU1126"/>
  <c r="BY1126"/>
  <c r="AU1127"/>
  <c r="BY1127"/>
  <c r="BY1128"/>
  <c r="BY1129"/>
  <c r="AU1130"/>
  <c r="BY1130"/>
  <c r="AU1131"/>
  <c r="BY1131"/>
  <c r="AU1132"/>
  <c r="BY1132"/>
  <c r="AU1133"/>
  <c r="BY1133"/>
  <c r="BY1134"/>
  <c r="AU1135"/>
  <c r="BY1135"/>
  <c r="BY1136"/>
  <c r="AU1137"/>
  <c r="BY1137"/>
  <c r="AU1138"/>
  <c r="BY1138"/>
  <c r="AU1139"/>
  <c r="BY1139"/>
  <c r="AU1140"/>
  <c r="BY1140"/>
  <c r="AU1141"/>
  <c r="BY1141"/>
  <c r="AU1142"/>
  <c r="BY1142"/>
  <c r="AU1143"/>
  <c r="BY1143"/>
  <c r="AU1144"/>
  <c r="BY1144"/>
  <c r="AU1145"/>
  <c r="BY1145"/>
  <c r="AU1146"/>
  <c r="BY1146"/>
  <c r="BY1147"/>
  <c r="AU1148"/>
  <c r="BY1148"/>
  <c r="AU1149"/>
  <c r="BY1149"/>
  <c r="AU1150"/>
  <c r="BY1150"/>
  <c r="AU1151"/>
  <c r="BY1151"/>
  <c r="AU1152"/>
  <c r="BY1152"/>
  <c r="AU1153"/>
  <c r="BY1153"/>
  <c r="AU1154"/>
  <c r="BY1154"/>
  <c r="AU1155"/>
  <c r="BY1155"/>
  <c r="AU1156"/>
  <c r="BY1156"/>
  <c r="BY1157"/>
  <c r="BY1158"/>
  <c r="BY1159"/>
  <c r="BY1160"/>
  <c r="BY1161"/>
  <c r="BY1162"/>
  <c r="AU1163"/>
  <c r="BY1163"/>
  <c r="AU1164"/>
  <c r="BY1164"/>
  <c r="BY1165"/>
  <c r="BY1166"/>
  <c r="AU1167"/>
  <c r="BY1167"/>
  <c r="AU1168"/>
  <c r="BY1168"/>
  <c r="BY1169"/>
  <c r="BY1170"/>
  <c r="AU1171"/>
  <c r="BY1171"/>
  <c r="AU1172"/>
  <c r="BY1172"/>
  <c r="AU1173"/>
  <c r="BY1173"/>
  <c r="AU1174"/>
  <c r="BY1174"/>
  <c r="AU1175"/>
  <c r="BY1175"/>
  <c r="BY1176"/>
  <c r="AU1177"/>
  <c r="BY1177"/>
  <c r="AU1178"/>
  <c r="BY1178"/>
  <c r="AU1179"/>
  <c r="BY1179"/>
  <c r="AU1180"/>
  <c r="BY1180"/>
  <c r="AU1181"/>
  <c r="BY1181"/>
  <c r="BY1182"/>
  <c r="AU1183"/>
  <c r="BY1183"/>
  <c r="AU1184"/>
  <c r="BY1184"/>
  <c r="AU1185"/>
  <c r="BY1185"/>
  <c r="AU1186"/>
  <c r="BY1186"/>
  <c r="AU1187"/>
  <c r="BY1187"/>
  <c r="AU1188"/>
  <c r="BY1188"/>
  <c r="AU1189"/>
  <c r="BY1189"/>
  <c r="AU1190"/>
  <c r="BY1190"/>
  <c r="BY1191"/>
  <c r="AU1192"/>
  <c r="BY1192"/>
  <c r="AU1193"/>
  <c r="BY1193"/>
  <c r="AU1194"/>
  <c r="BY1194"/>
  <c r="AU1195"/>
  <c r="BY1195"/>
  <c r="AU1196"/>
  <c r="BY1196"/>
  <c r="AU1197"/>
  <c r="BY1197"/>
  <c r="AU1198"/>
  <c r="BY1198"/>
  <c r="AU1199"/>
  <c r="BY1199"/>
  <c r="AU1200"/>
  <c r="BY1200"/>
  <c r="AU1201"/>
  <c r="BY1201"/>
  <c r="AU1202"/>
  <c r="BY1202"/>
  <c r="AU1203"/>
  <c r="BY1203"/>
  <c r="AU1204"/>
  <c r="BY1204"/>
  <c r="AU1205"/>
  <c r="BY1205"/>
  <c r="AU1206"/>
  <c r="BY1206"/>
  <c r="BY1207"/>
  <c r="AU1208"/>
  <c r="BY1208"/>
  <c r="BY1209"/>
  <c r="AU1210"/>
  <c r="BY1210"/>
  <c r="BY1211"/>
  <c r="AU1212"/>
  <c r="BY1212"/>
  <c r="AU1213"/>
  <c r="BY1213"/>
  <c r="AU1214"/>
  <c r="BY1214"/>
  <c r="AU1215"/>
  <c r="BY1215"/>
  <c r="AU1216"/>
  <c r="BY1216"/>
  <c r="BY1217"/>
  <c r="AU1218"/>
  <c r="BY1218"/>
  <c r="AU1219"/>
  <c r="BY1219"/>
  <c r="AU1220"/>
  <c r="BY1220"/>
  <c r="AU1221"/>
  <c r="BY1221"/>
  <c r="AU1222"/>
  <c r="BY1222"/>
  <c r="AU1223"/>
  <c r="BY1223"/>
  <c r="AU1224"/>
  <c r="BY1224"/>
  <c r="AU1225"/>
  <c r="BY1225"/>
  <c r="AU1226"/>
  <c r="BY1226"/>
  <c r="AU1227"/>
  <c r="BY1227"/>
  <c r="AU1228"/>
  <c r="BY1228"/>
  <c r="AU1229"/>
  <c r="BY1229"/>
  <c r="AU1230"/>
  <c r="BY1230"/>
  <c r="BY1231"/>
  <c r="BY1232"/>
  <c r="AU1233"/>
  <c r="BY1233"/>
  <c r="AU1234"/>
  <c r="BY1234"/>
  <c r="AU1235"/>
  <c r="BY1235"/>
  <c r="AU1236"/>
  <c r="BY1236"/>
  <c r="AU1237"/>
  <c r="BY1237"/>
  <c r="AU1238"/>
  <c r="BY1238"/>
  <c r="AU1239"/>
  <c r="BY1239"/>
  <c r="BY1240"/>
  <c r="BY1241"/>
  <c r="BY1242"/>
  <c r="BY1243"/>
  <c r="BY1244"/>
  <c r="BY1245"/>
  <c r="BY1246"/>
  <c r="BY1247"/>
  <c r="BY1248"/>
  <c r="BY1249"/>
  <c r="BY1250"/>
  <c r="BY1251"/>
  <c r="BY1252"/>
  <c r="BY1253"/>
  <c r="BY1254"/>
  <c r="BY1255"/>
  <c r="BY1256"/>
  <c r="BY1257"/>
  <c r="BY1258"/>
  <c r="BY1259"/>
  <c r="BY1260"/>
  <c r="BY1261"/>
  <c r="BY1262"/>
  <c r="BY1263"/>
  <c r="BY1264"/>
  <c r="BY1265"/>
  <c r="BY1266"/>
  <c r="BY1267"/>
  <c r="BY1268"/>
  <c r="BY1269"/>
  <c r="BY1270"/>
  <c r="BY1271"/>
  <c r="BY1272"/>
  <c r="BY1273"/>
  <c r="BY1274"/>
  <c r="BY1275"/>
  <c r="BY1276"/>
  <c r="BY1277"/>
  <c r="BY1278"/>
  <c r="BY1279"/>
  <c r="BY1280"/>
  <c r="BY1281"/>
  <c r="BY1282"/>
  <c r="BY1283"/>
  <c r="BY1284"/>
  <c r="BY1285"/>
  <c r="BY1286"/>
  <c r="BY1287"/>
  <c r="BY1288"/>
  <c r="BY1289"/>
  <c r="BY1290"/>
  <c r="BY1291"/>
  <c r="BY1292"/>
  <c r="BY1293"/>
  <c r="BY1294"/>
  <c r="BY1295"/>
  <c r="BY1296"/>
  <c r="BY1297"/>
  <c r="BY1298"/>
  <c r="BY1299"/>
  <c r="BY1300"/>
  <c r="BX1301"/>
  <c r="BV1302"/>
  <c r="BV1304"/>
  <c r="BV1307"/>
  <c r="BV1309"/>
  <c r="BV1311"/>
  <c r="BV1313"/>
  <c r="BV1316"/>
  <c r="BV1318"/>
  <c r="CA1349"/>
  <c r="BY1349"/>
  <c r="BU1352"/>
  <c r="AU1352"/>
  <c r="BW1354"/>
  <c r="AU1354"/>
  <c r="BW1356"/>
  <c r="AU1356"/>
  <c r="BW1358"/>
  <c r="AU1358"/>
  <c r="BW1360"/>
  <c r="AU1360"/>
  <c r="BU1362"/>
  <c r="AU1362"/>
  <c r="BT1362"/>
  <c r="BY1302"/>
  <c r="BY1303"/>
  <c r="BY1304"/>
  <c r="BY1305"/>
  <c r="BY1306"/>
  <c r="BY1307"/>
  <c r="BY1308"/>
  <c r="BY1309"/>
  <c r="BY1310"/>
  <c r="BY1311"/>
  <c r="BY1312"/>
  <c r="BY1313"/>
  <c r="BY1314"/>
  <c r="BY1315"/>
  <c r="BY1316"/>
  <c r="BY1317"/>
  <c r="BY1318"/>
  <c r="BY1319"/>
  <c r="BY1320"/>
  <c r="AU1321"/>
  <c r="BW1321"/>
  <c r="BY1321"/>
  <c r="AU1322"/>
  <c r="BW1322"/>
  <c r="BY1322"/>
  <c r="AU1323"/>
  <c r="BW1323"/>
  <c r="BY1323"/>
  <c r="AU1324"/>
  <c r="BU1324"/>
  <c r="BY1324"/>
  <c r="AU1325"/>
  <c r="BW1325"/>
  <c r="BY1325"/>
  <c r="AU1326"/>
  <c r="BW1326"/>
  <c r="BY1326"/>
  <c r="AU1327"/>
  <c r="BW1327"/>
  <c r="BY1327"/>
  <c r="AU1328"/>
  <c r="BW1328"/>
  <c r="BY1328"/>
  <c r="AU1329"/>
  <c r="BW1329"/>
  <c r="BY1329"/>
  <c r="AU1330"/>
  <c r="BW1330"/>
  <c r="BY1330"/>
  <c r="AU1331"/>
  <c r="BW1331"/>
  <c r="BY1331"/>
  <c r="AU1332"/>
  <c r="BW1332"/>
  <c r="BY1332"/>
  <c r="AU1333"/>
  <c r="BW1333"/>
  <c r="BY1333"/>
  <c r="AU1334"/>
  <c r="BW1334"/>
  <c r="BY1334"/>
  <c r="AU1335"/>
  <c r="BW1335"/>
  <c r="BY1335"/>
  <c r="AU1336"/>
  <c r="BW1336"/>
  <c r="BY1336"/>
  <c r="AU1337"/>
  <c r="BW1337"/>
  <c r="BY1337"/>
  <c r="AU1338"/>
  <c r="BW1338"/>
  <c r="BY1338"/>
  <c r="AU1339"/>
  <c r="BW1339"/>
  <c r="BY1339"/>
  <c r="BY1340"/>
  <c r="AU1341"/>
  <c r="BW1341"/>
  <c r="BY1341"/>
  <c r="AU1342"/>
  <c r="BW1342"/>
  <c r="BY1342"/>
  <c r="AU1343"/>
  <c r="BW1343"/>
  <c r="BY1343"/>
  <c r="AU1344"/>
  <c r="BW1344"/>
  <c r="BY1344"/>
  <c r="AU1345"/>
  <c r="BW1345"/>
  <c r="BY1345"/>
  <c r="AU1346"/>
  <c r="BW1346"/>
  <c r="BY1346"/>
  <c r="AU1347"/>
  <c r="BW1347"/>
  <c r="BY1347"/>
  <c r="AU1348"/>
  <c r="BW1348"/>
  <c r="BY1348"/>
  <c r="AU1349"/>
  <c r="BV1349"/>
  <c r="BZ1349"/>
  <c r="BH1350"/>
  <c r="BO1350" s="1"/>
  <c r="BT1352"/>
  <c r="BH1353"/>
  <c r="BO1353" s="1"/>
  <c r="BV1354"/>
  <c r="BH1355"/>
  <c r="BO1355" s="1"/>
  <c r="BV1356"/>
  <c r="BH1357"/>
  <c r="BO1357" s="1"/>
  <c r="BV1358"/>
  <c r="BH1359"/>
  <c r="BO1359" s="1"/>
  <c r="BV1360"/>
  <c r="BH1361"/>
  <c r="BO1361" s="1"/>
  <c r="BU1350"/>
  <c r="AU1350"/>
  <c r="BW1353"/>
  <c r="AU1353"/>
  <c r="BW1355"/>
  <c r="AU1355"/>
  <c r="BW1357"/>
  <c r="AU1357"/>
  <c r="BW1359"/>
  <c r="AU1359"/>
  <c r="BW1361"/>
  <c r="AU1361"/>
  <c r="BT1350"/>
  <c r="BV1353"/>
  <c r="BV1355"/>
  <c r="BV1357"/>
  <c r="BV1359"/>
  <c r="BV1361"/>
  <c r="BZ1458"/>
  <c r="BX1458"/>
  <c r="BZ1459"/>
  <c r="BX1459"/>
  <c r="BZ1460"/>
  <c r="BX1460"/>
  <c r="BZ1461"/>
  <c r="BX1461"/>
  <c r="BZ1462"/>
  <c r="BX1462"/>
  <c r="BZ1466"/>
  <c r="BX1466"/>
  <c r="CA1466"/>
  <c r="BY1466"/>
  <c r="BV1363"/>
  <c r="BT1364"/>
  <c r="BV1365"/>
  <c r="BV1366"/>
  <c r="BV1370"/>
  <c r="BV1371"/>
  <c r="BV1372"/>
  <c r="BV1373"/>
  <c r="BV1374"/>
  <c r="BV1375"/>
  <c r="BV1377"/>
  <c r="BV1378"/>
  <c r="BT1379"/>
  <c r="BT1380"/>
  <c r="BT1381"/>
  <c r="BV1382"/>
  <c r="BV1383"/>
  <c r="BV1384"/>
  <c r="BV1385"/>
  <c r="BV1386"/>
  <c r="BT1387"/>
  <c r="BT1388"/>
  <c r="BV1389"/>
  <c r="BV1390"/>
  <c r="BV1391"/>
  <c r="BV1392"/>
  <c r="BV1393"/>
  <c r="BV1394"/>
  <c r="BV1395"/>
  <c r="BV1396"/>
  <c r="BV1397"/>
  <c r="BV1398"/>
  <c r="BV1399"/>
  <c r="BT1400"/>
  <c r="BV1401"/>
  <c r="BV1402"/>
  <c r="BT1406"/>
  <c r="BV1407"/>
  <c r="BV1408"/>
  <c r="BV1409"/>
  <c r="BV1410"/>
  <c r="BV1412"/>
  <c r="BV1413"/>
  <c r="BV1414"/>
  <c r="BV1415"/>
  <c r="BV1416"/>
  <c r="BV1417"/>
  <c r="BV1418"/>
  <c r="BV1419"/>
  <c r="BV1420"/>
  <c r="BV1421"/>
  <c r="BV1422"/>
  <c r="BT1423"/>
  <c r="BV1425"/>
  <c r="BT1427"/>
  <c r="BV1428"/>
  <c r="BV1429"/>
  <c r="BV1430"/>
  <c r="BV1431"/>
  <c r="BV1432"/>
  <c r="BV1433"/>
  <c r="BT1434"/>
  <c r="BT1435"/>
  <c r="BX1435"/>
  <c r="BZ1435"/>
  <c r="BV1436"/>
  <c r="BX1436"/>
  <c r="BZ1436"/>
  <c r="BV1437"/>
  <c r="BX1437"/>
  <c r="BZ1437"/>
  <c r="BV1438"/>
  <c r="BX1438"/>
  <c r="BZ1438"/>
  <c r="BV1439"/>
  <c r="BX1439"/>
  <c r="BZ1439"/>
  <c r="BV1440"/>
  <c r="BX1440"/>
  <c r="BZ1440"/>
  <c r="BV1441"/>
  <c r="BX1441"/>
  <c r="BZ1441"/>
  <c r="BV1442"/>
  <c r="BX1442"/>
  <c r="BZ1442"/>
  <c r="BT1443"/>
  <c r="BX1443"/>
  <c r="BZ1443"/>
  <c r="BV1444"/>
  <c r="BX1444"/>
  <c r="BZ1444"/>
  <c r="BV1445"/>
  <c r="BX1445"/>
  <c r="BZ1445"/>
  <c r="BX1446"/>
  <c r="BZ1446"/>
  <c r="BT1447"/>
  <c r="BX1447"/>
  <c r="BZ1447"/>
  <c r="BV1448"/>
  <c r="BX1448"/>
  <c r="BZ1448"/>
  <c r="CA1458"/>
  <c r="CA1459"/>
  <c r="CA1460"/>
  <c r="CA1461"/>
  <c r="BY1462"/>
  <c r="AD33" i="14"/>
  <c r="BZ1449" i="12"/>
  <c r="BX1449"/>
  <c r="BZ1450"/>
  <c r="BX1450"/>
  <c r="BZ1451"/>
  <c r="BX1451"/>
  <c r="BZ1452"/>
  <c r="BX1452"/>
  <c r="BZ1453"/>
  <c r="BX1453"/>
  <c r="BZ1454"/>
  <c r="BX1454"/>
  <c r="BZ1455"/>
  <c r="BX1455"/>
  <c r="BZ1456"/>
  <c r="BX1456"/>
  <c r="BZ1457"/>
  <c r="BX1457"/>
  <c r="BZ1463"/>
  <c r="BX1463"/>
  <c r="BZ1464"/>
  <c r="BX1464"/>
  <c r="BZ1465"/>
  <c r="BX1465"/>
  <c r="BY1350"/>
  <c r="BY1351"/>
  <c r="BY1352"/>
  <c r="BY1353"/>
  <c r="BY1354"/>
  <c r="BY1355"/>
  <c r="BY1356"/>
  <c r="BY1357"/>
  <c r="BY1358"/>
  <c r="BY1359"/>
  <c r="BY1360"/>
  <c r="BY1361"/>
  <c r="BY1362"/>
  <c r="AU1363"/>
  <c r="BY1363"/>
  <c r="AU1364"/>
  <c r="BY1364"/>
  <c r="AU1365"/>
  <c r="BY1365"/>
  <c r="AU1366"/>
  <c r="BY1366"/>
  <c r="BY1367"/>
  <c r="BY1368"/>
  <c r="BY1369"/>
  <c r="AU1370"/>
  <c r="BY1370"/>
  <c r="AU1371"/>
  <c r="BY1371"/>
  <c r="AU1372"/>
  <c r="BY1372"/>
  <c r="AU1373"/>
  <c r="BY1373"/>
  <c r="AU1374"/>
  <c r="BY1374"/>
  <c r="AU1375"/>
  <c r="BY1375"/>
  <c r="BY1376"/>
  <c r="AU1377"/>
  <c r="BY1377"/>
  <c r="AU1378"/>
  <c r="BY1378"/>
  <c r="AU1379"/>
  <c r="BY1379"/>
  <c r="AU1380"/>
  <c r="BY1380"/>
  <c r="AU1381"/>
  <c r="BY1381"/>
  <c r="AU1382"/>
  <c r="BY1382"/>
  <c r="AU1383"/>
  <c r="BY1383"/>
  <c r="AU1384"/>
  <c r="BY1384"/>
  <c r="AU1385"/>
  <c r="BY1385"/>
  <c r="AU1386"/>
  <c r="BY1386"/>
  <c r="AU1387"/>
  <c r="BY1387"/>
  <c r="AU1388"/>
  <c r="BY1388"/>
  <c r="AU1389"/>
  <c r="BY1389"/>
  <c r="AU1390"/>
  <c r="BY1390"/>
  <c r="AU1391"/>
  <c r="BY1391"/>
  <c r="AU1392"/>
  <c r="BY1392"/>
  <c r="AU1393"/>
  <c r="BY1393"/>
  <c r="AU1394"/>
  <c r="BY1394"/>
  <c r="AU1395"/>
  <c r="BY1395"/>
  <c r="AU1396"/>
  <c r="BY1396"/>
  <c r="AU1397"/>
  <c r="BY1397"/>
  <c r="AU1398"/>
  <c r="BY1398"/>
  <c r="AU1399"/>
  <c r="BY1399"/>
  <c r="AU1400"/>
  <c r="BY1400"/>
  <c r="AU1401"/>
  <c r="BY1401"/>
  <c r="AU1402"/>
  <c r="BY1402"/>
  <c r="BY1403"/>
  <c r="BY1404"/>
  <c r="BY1405"/>
  <c r="AU1406"/>
  <c r="BY1406"/>
  <c r="AU1407"/>
  <c r="BY1407"/>
  <c r="AU1408"/>
  <c r="BY1408"/>
  <c r="AU1409"/>
  <c r="BY1409"/>
  <c r="AU1410"/>
  <c r="BY1410"/>
  <c r="BY1411"/>
  <c r="AU1412"/>
  <c r="BY1412"/>
  <c r="AU1413"/>
  <c r="BY1413"/>
  <c r="AU1414"/>
  <c r="BY1414"/>
  <c r="AU1415"/>
  <c r="BY1415"/>
  <c r="AU1416"/>
  <c r="BY1416"/>
  <c r="AU1417"/>
  <c r="BY1417"/>
  <c r="AU1418"/>
  <c r="BY1418"/>
  <c r="AU1419"/>
  <c r="BY1419"/>
  <c r="AU1420"/>
  <c r="BY1420"/>
  <c r="AU1421"/>
  <c r="BY1421"/>
  <c r="AU1422"/>
  <c r="BY1422"/>
  <c r="AU1423"/>
  <c r="BY1423"/>
  <c r="BY1424"/>
  <c r="AU1425"/>
  <c r="BY1425"/>
  <c r="BY1426"/>
  <c r="AU1427"/>
  <c r="BY1427"/>
  <c r="AU1428"/>
  <c r="BY1428"/>
  <c r="AU1429"/>
  <c r="BY1429"/>
  <c r="AU1430"/>
  <c r="BY1430"/>
  <c r="AU1431"/>
  <c r="BY1431"/>
  <c r="AU1432"/>
  <c r="BY1432"/>
  <c r="AU1433"/>
  <c r="BY1433"/>
  <c r="AU1434"/>
  <c r="BY1434"/>
  <c r="AU1435"/>
  <c r="BY1435"/>
  <c r="AU1436"/>
  <c r="BY1436"/>
  <c r="AU1437"/>
  <c r="BY1437"/>
  <c r="AU1438"/>
  <c r="BY1438"/>
  <c r="AU1439"/>
  <c r="BY1439"/>
  <c r="AU1440"/>
  <c r="BY1440"/>
  <c r="AU1441"/>
  <c r="BY1441"/>
  <c r="AU1442"/>
  <c r="BY1442"/>
  <c r="AU1443"/>
  <c r="BY1443"/>
  <c r="AU1444"/>
  <c r="BY1444"/>
  <c r="AU1445"/>
  <c r="BY1445"/>
  <c r="BY1446"/>
  <c r="AU1447"/>
  <c r="BY1447"/>
  <c r="AU1448"/>
  <c r="BY1448"/>
  <c r="AU1449"/>
  <c r="BW1449"/>
  <c r="CA1449"/>
  <c r="CA1450"/>
  <c r="CA1451"/>
  <c r="CA1452"/>
  <c r="CA1453"/>
  <c r="CA1454"/>
  <c r="CA1455"/>
  <c r="CA1456"/>
  <c r="BY1457"/>
  <c r="CA1463"/>
  <c r="CA1464"/>
  <c r="BY1465"/>
  <c r="AD31" i="14"/>
  <c r="AD44"/>
  <c r="AD46"/>
  <c r="BY1467" i="12"/>
  <c r="CA1467"/>
  <c r="BY1468"/>
  <c r="CA1468"/>
  <c r="BY1469"/>
  <c r="CA1469"/>
  <c r="BY1470"/>
  <c r="CA1470"/>
  <c r="BY1471"/>
  <c r="CA1471"/>
  <c r="BY1472"/>
  <c r="CA1472"/>
  <c r="BY1473"/>
  <c r="CA1473"/>
  <c r="BY1474"/>
  <c r="CA1474"/>
  <c r="BY1475"/>
  <c r="CA1475"/>
  <c r="BY1476"/>
  <c r="CA1476"/>
  <c r="BY1477"/>
  <c r="CA1477"/>
  <c r="BY1478"/>
  <c r="CA1478"/>
  <c r="BY1479"/>
  <c r="CA1479"/>
  <c r="BY1480"/>
  <c r="CA1480"/>
  <c r="BY1481"/>
  <c r="CA1481"/>
  <c r="BY1482"/>
  <c r="CA1482"/>
  <c r="BY1483"/>
  <c r="CA1483"/>
  <c r="BY1484"/>
  <c r="CA1484"/>
  <c r="BY1485"/>
  <c r="CA1485"/>
  <c r="BY1486"/>
  <c r="CA1486"/>
  <c r="BY1487"/>
  <c r="CA1487"/>
  <c r="BY1488"/>
  <c r="CA1488"/>
  <c r="BY1489"/>
  <c r="CA1489"/>
  <c r="BY1490"/>
  <c r="CA1490"/>
  <c r="BY1491"/>
  <c r="CA1491"/>
  <c r="BY1492"/>
  <c r="CA1492"/>
  <c r="BY1493"/>
  <c r="CA1493"/>
  <c r="BY1494"/>
  <c r="CA1494"/>
  <c r="BY1495"/>
  <c r="CA1495"/>
  <c r="BY1496"/>
  <c r="CA1496"/>
  <c r="BY1497"/>
  <c r="CA1497"/>
  <c r="BY1498"/>
  <c r="CA1498"/>
  <c r="BY1499"/>
  <c r="CA1499"/>
  <c r="BY1500"/>
  <c r="CA1500"/>
  <c r="BY1501"/>
  <c r="CA1501"/>
  <c r="AF29" i="14"/>
  <c r="AD29" s="1"/>
  <c r="AF31"/>
  <c r="AG32"/>
  <c r="AF33"/>
  <c r="AG34"/>
  <c r="AF43"/>
  <c r="AD43" s="1"/>
  <c r="AF45"/>
  <c r="AD45" s="1"/>
  <c r="AF47"/>
  <c r="AD47" s="1"/>
  <c r="BX1467" i="12"/>
  <c r="BX1468"/>
  <c r="BX1469"/>
  <c r="BX1470"/>
  <c r="BX1471"/>
  <c r="BX1472"/>
  <c r="BX1473"/>
  <c r="BX1474"/>
  <c r="BX1475"/>
  <c r="BX1476"/>
  <c r="BX1477"/>
  <c r="BX1478"/>
  <c r="BX1479"/>
  <c r="BX1480"/>
  <c r="BX1481"/>
  <c r="BX1482"/>
  <c r="BX1483"/>
  <c r="BX1484"/>
  <c r="BX1485"/>
  <c r="BX1486"/>
  <c r="BX1487"/>
  <c r="BX1488"/>
  <c r="BX1489"/>
  <c r="BX1490"/>
  <c r="BX1491"/>
  <c r="BX1492"/>
  <c r="BX1493"/>
  <c r="BX1494"/>
  <c r="BX1495"/>
  <c r="BX1496"/>
  <c r="BX1497"/>
  <c r="BX1498"/>
  <c r="BX1499"/>
  <c r="BX1500"/>
  <c r="BX1501"/>
  <c r="AF27" i="14"/>
  <c r="AD27" s="1"/>
  <c r="AF28"/>
  <c r="AD28" s="1"/>
  <c r="AF30"/>
  <c r="AD30" s="1"/>
  <c r="AF32"/>
  <c r="AD32" s="1"/>
  <c r="AF34"/>
  <c r="AF42"/>
  <c r="AD42" s="1"/>
  <c r="AD35" i="13" s="1"/>
  <c r="AF44" i="14"/>
  <c r="AF30" i="9" l="1"/>
  <c r="AH59" i="7"/>
  <c r="AF28" i="9"/>
  <c r="AH57" i="7"/>
  <c r="AH51"/>
  <c r="AF29" i="9"/>
  <c r="AF27"/>
  <c r="AH49" i="7"/>
  <c r="AW60"/>
  <c r="AW52"/>
  <c r="AK28" i="8"/>
  <c r="AQ35" i="6"/>
  <c r="BO1128" i="11"/>
  <c r="AU1507" i="12"/>
  <c r="AD60" i="7"/>
  <c r="AU1506" i="12"/>
  <c r="AD52" i="7" a="1"/>
  <c r="AD52" s="1"/>
  <c r="AU1231" i="10"/>
  <c r="AF60" i="7"/>
  <c r="AL29" i="9"/>
  <c r="AT51" i="7"/>
  <c r="AW58"/>
  <c r="AW50"/>
  <c r="AW51"/>
  <c r="AW59"/>
  <c r="AV65"/>
  <c r="AO35" i="9" s="1"/>
  <c r="AN35"/>
  <c r="AJ65" i="7"/>
  <c r="AH35" i="9"/>
  <c r="AV60" i="7"/>
  <c r="AO34" i="9" s="1"/>
  <c r="AN34"/>
  <c r="AV59" i="7"/>
  <c r="AO30" i="9" s="1"/>
  <c r="AN30"/>
  <c r="AV58" i="7"/>
  <c r="AO32" i="9" s="1"/>
  <c r="AN32"/>
  <c r="AV49" i="7"/>
  <c r="AO27" i="9" s="1"/>
  <c r="AN27"/>
  <c r="AT37" i="6"/>
  <c r="AO29" i="8" s="1"/>
  <c r="AN29"/>
  <c r="AJ37" i="6"/>
  <c r="AH29" i="8"/>
  <c r="AU1504" i="12"/>
  <c r="AU1503" s="1"/>
  <c r="AD34" i="14"/>
  <c r="AD34" i="13"/>
  <c r="BH1504" i="12"/>
  <c r="BH1503" s="1"/>
  <c r="BH1506"/>
  <c r="BG1503"/>
  <c r="BK1503"/>
  <c r="BO1506"/>
  <c r="BO1503" s="1"/>
  <c r="AU1129" i="11"/>
  <c r="BH1129"/>
  <c r="BH1128" s="1"/>
  <c r="BH1131"/>
  <c r="BG1128"/>
  <c r="BK1128"/>
  <c r="AU1230" i="10"/>
  <c r="AG47" i="6"/>
  <c r="AG49" s="1"/>
  <c r="AG36" s="1"/>
  <c r="AG35" s="1"/>
  <c r="AG46"/>
  <c r="AG48" s="1"/>
  <c r="AG34" s="1"/>
  <c r="AG33" s="1"/>
  <c r="BH1228" i="10"/>
  <c r="BH1230"/>
  <c r="BG1227"/>
  <c r="BK1227"/>
  <c r="BO1230"/>
  <c r="BO1227" s="1"/>
  <c r="AU1132" i="11"/>
  <c r="AU1131"/>
  <c r="AE60" i="7"/>
  <c r="AE52" a="1"/>
  <c r="AE52" s="1"/>
  <c r="AH32" i="9"/>
  <c r="AJ58" i="7"/>
  <c r="AH31" i="9"/>
  <c r="AJ50" i="7"/>
  <c r="AK27" i="8"/>
  <c r="AQ33" i="6"/>
  <c r="AW57" i="7"/>
  <c r="AW49"/>
  <c r="AV57"/>
  <c r="AO28" i="9" s="1"/>
  <c r="AN28"/>
  <c r="AV52" i="7"/>
  <c r="AO33" i="9" s="1"/>
  <c r="AN33"/>
  <c r="AV50" i="7"/>
  <c r="AO31" i="9" s="1"/>
  <c r="AN31"/>
  <c r="BH1507" i="12"/>
  <c r="BH1132" i="11"/>
  <c r="AU1228" i="10"/>
  <c r="AU1227" s="1"/>
  <c r="BI1227"/>
  <c r="BM1227"/>
  <c r="BH1231"/>
  <c r="AF52" i="7" a="1"/>
  <c r="AF52" s="1"/>
  <c r="AF27" i="8" l="1"/>
  <c r="AH33" i="6"/>
  <c r="AM29" i="9"/>
  <c r="AU51" i="7"/>
  <c r="AG73"/>
  <c r="AG89" s="1"/>
  <c r="AG97" s="1"/>
  <c r="AG56" s="1"/>
  <c r="AM52" s="1"/>
  <c r="AG77"/>
  <c r="AG93" s="1"/>
  <c r="AG101" s="1"/>
  <c r="AG64" s="1"/>
  <c r="AM60" s="1"/>
  <c r="AG29" i="9"/>
  <c r="AI51" i="7"/>
  <c r="AR33" i="6"/>
  <c r="AL27" i="8"/>
  <c r="AI31" i="9"/>
  <c r="AK50" i="7"/>
  <c r="AJ31" i="9" s="1"/>
  <c r="AI32"/>
  <c r="AK58" i="7"/>
  <c r="AJ32" i="9" s="1"/>
  <c r="AF28" i="8"/>
  <c r="AH35" i="6"/>
  <c r="AI29" i="8"/>
  <c r="AK37" i="6"/>
  <c r="AJ29" i="8" s="1"/>
  <c r="AI35" i="9"/>
  <c r="AK65" i="7"/>
  <c r="AJ35" i="9" s="1"/>
  <c r="AL60" i="7"/>
  <c r="AL52"/>
  <c r="AR35" i="6"/>
  <c r="AL28" i="8"/>
  <c r="AG27" i="9"/>
  <c r="AI49" i="7"/>
  <c r="AG28" i="9"/>
  <c r="AI57" i="7"/>
  <c r="AG30" i="9"/>
  <c r="AI59" i="7"/>
  <c r="BH1227" i="10"/>
  <c r="AU1128" i="11"/>
  <c r="AH27" i="9" l="1"/>
  <c r="AJ49" i="7"/>
  <c r="AM28" i="8"/>
  <c r="AS35" i="6"/>
  <c r="AM27" i="8"/>
  <c r="AS33" i="6"/>
  <c r="AG60" i="7"/>
  <c r="AH30" i="9"/>
  <c r="AJ59" i="7"/>
  <c r="AH28" i="9"/>
  <c r="AJ57" i="7"/>
  <c r="AG28" i="8"/>
  <c r="AI35" i="6"/>
  <c r="AJ51" i="7"/>
  <c r="AH29" i="9"/>
  <c r="AN29"/>
  <c r="AV51" i="7"/>
  <c r="AO29" i="9" s="1"/>
  <c r="AG27" i="8"/>
  <c r="AI33" i="6"/>
  <c r="AG52" i="7"/>
  <c r="AH27" i="8" l="1"/>
  <c r="AJ33" i="6"/>
  <c r="AH28" i="8"/>
  <c r="AJ35" i="6"/>
  <c r="AI28" i="9"/>
  <c r="AK57" i="7"/>
  <c r="AJ28" i="9" s="1"/>
  <c r="AI30"/>
  <c r="AK59" i="7"/>
  <c r="AJ30" i="9" s="1"/>
  <c r="AF34"/>
  <c r="AH60" i="7"/>
  <c r="AF33" i="9"/>
  <c r="AH52" i="7"/>
  <c r="AI29" i="9"/>
  <c r="AK51" i="7"/>
  <c r="AJ29" i="9" s="1"/>
  <c r="AT33" i="6"/>
  <c r="AO27" i="8" s="1"/>
  <c r="AN27"/>
  <c r="AT35" i="6"/>
  <c r="AO28" i="8" s="1"/>
  <c r="AN28"/>
  <c r="AI27" i="9"/>
  <c r="AK49" i="7"/>
  <c r="AJ27" i="9" s="1"/>
  <c r="AG33" l="1"/>
  <c r="AI52" i="7"/>
  <c r="AG34" i="9"/>
  <c r="AI60" i="7"/>
  <c r="AI28" i="8"/>
  <c r="AK35" i="6"/>
  <c r="AJ28" i="8" s="1"/>
  <c r="AI27"/>
  <c r="AK33" i="6"/>
  <c r="AJ27" i="8" s="1"/>
  <c r="AH34" i="9" l="1"/>
  <c r="AJ60" i="7"/>
  <c r="AH33" i="9"/>
  <c r="AJ52" i="7"/>
  <c r="AI34" i="9" l="1"/>
  <c r="AK60" i="7"/>
  <c r="AJ34" i="9" s="1"/>
  <c r="AI33"/>
  <c r="AK52" i="7"/>
  <c r="AJ33" i="9" s="1"/>
</calcChain>
</file>

<file path=xl/comments1.xml><?xml version="1.0" encoding="utf-8"?>
<comments xmlns="http://schemas.openxmlformats.org/spreadsheetml/2006/main">
  <authors>
    <author>Author</author>
  </authors>
  <commentList>
    <comment ref="AB29" authorId="0">
      <text>
        <r>
          <rPr>
            <sz val="9"/>
            <color indexed="81"/>
            <rFont val="Tahoma"/>
            <family val="2"/>
          </rPr>
          <t xml:space="preserve">Количество лет регулирования в долгосрочном периоде
</t>
        </r>
      </text>
    </comment>
  </commentList>
</comments>
</file>

<file path=xl/comments2.xml><?xml version="1.0" encoding="utf-8"?>
<comments xmlns="http://schemas.openxmlformats.org/spreadsheetml/2006/main">
  <authors>
    <author>Author</author>
  </authors>
  <commentList>
    <comment ref="AF24" authorId="0">
      <text>
        <r>
          <rPr>
            <sz val="9"/>
            <color indexed="81"/>
            <rFont val="Tahoma"/>
            <family val="2"/>
          </rPr>
          <t>Количество заполняемых столбцов должно соответствовать количеству расчетных периодов регулирования в пределах одного долгосрочного периода регулирования с указанием года отчетного расчетного периода регулирования</t>
        </r>
      </text>
    </comment>
    <comment ref="AK24" authorId="0">
      <text>
        <r>
          <rPr>
            <sz val="9"/>
            <color indexed="81"/>
            <rFont val="Tahoma"/>
            <family val="2"/>
          </rPr>
          <t>Количество заполняемых столбцов должно соответствовать количеству расчетных периодов регулирования в пределах одного долгосрочного периода регулирования с указанием года отчетного расчетного периода регулирования</t>
        </r>
      </text>
    </comment>
  </commentList>
</comments>
</file>

<file path=xl/comments3.xml><?xml version="1.0" encoding="utf-8"?>
<comments xmlns="http://schemas.openxmlformats.org/spreadsheetml/2006/main">
  <authors>
    <author>Author</author>
  </authors>
  <commentList>
    <comment ref="AD25" authorId="0">
      <text>
        <r>
          <rPr>
            <b/>
            <sz val="9"/>
            <color indexed="81"/>
            <rFont val="Tahoma"/>
            <family val="2"/>
          </rPr>
          <t>Кабельная линия (далее - КЛ)
Воздушная линия (далее - ВЛ)
Кабельно-воздушная линия (далее - КВЛ)
Подстанция (далее - ПС)
Трансформаторная подстанция (далее - ТП)
Распредели тельный пункт (далее - РП)</t>
        </r>
      </text>
    </comment>
  </commentList>
</comments>
</file>

<file path=xl/comments4.xml><?xml version="1.0" encoding="utf-8"?>
<comments xmlns="http://schemas.openxmlformats.org/spreadsheetml/2006/main">
  <authors>
    <author>Author</author>
  </authors>
  <commentList>
    <comment ref="AD25" authorId="0">
      <text>
        <r>
          <rPr>
            <b/>
            <sz val="9"/>
            <color indexed="81"/>
            <rFont val="Tahoma"/>
            <family val="2"/>
          </rPr>
          <t>Кабельная линия (далее - КЛ)
Воздушная линия (далее - ВЛ)
Кабельно-воздушная линия (далее - КВЛ)
Подстанция (далее - ПС)
Трансформаторная подстанция (далее - ТП)
Распредели тельный пункт (далее - РП)</t>
        </r>
      </text>
    </comment>
  </commentList>
</comments>
</file>

<file path=xl/comments5.xml><?xml version="1.0" encoding="utf-8"?>
<comments xmlns="http://schemas.openxmlformats.org/spreadsheetml/2006/main">
  <authors>
    <author>Author</author>
  </authors>
  <commentList>
    <comment ref="AD25" authorId="0">
      <text>
        <r>
          <rPr>
            <b/>
            <sz val="9"/>
            <color indexed="81"/>
            <rFont val="Tahoma"/>
            <family val="2"/>
          </rPr>
          <t>Кабельная линия (далее - КЛ)
Воздушная линия (далее - ВЛ)
Кабельно-воздушная линия (далее - КВЛ)
Подстанция (далее - ПС)
Трансформаторная подстанция (далее - ТП)
Распредели тельный пункт (далее - РП)</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xmlns:xda="http://schemas.microsoft.com/office/spreadsheetml/2017/dynamicarray">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<sst xmlns="http://schemas.openxmlformats.org/spreadsheetml/2006/main" count="52466" uniqueCount="18784">
  <si>
    <t>У Вас нет прав на заполнение данной формы. Обратитесь в службу поддержки https://tariff.expert/</t>
  </si>
  <si>
    <t xml:space="preserve"> (требуется обновление)</t>
  </si>
  <si>
    <t>Код отчёта: EE.CALC.QUALITY.PLAN.2024.EIAS</t>
  </si>
  <si>
    <t>Версия отчёта: 1.0.3</t>
  </si>
  <si>
    <t>Расчет уровня надежности и качества поставляемых товаров и услуг</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</si>
  <si>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</si>
  <si>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</si>
  <si>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</si>
  <si>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</si>
  <si>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</si>
  <si>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</si>
  <si>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</si>
  <si>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</si>
  <si>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</si>
  <si>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</si>
  <si>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Субъект РФ</t>
  </si>
  <si>
    <t>Ульяновская область</t>
  </si>
  <si>
    <t>Номер долгосрочного периода регулирования</t>
  </si>
  <si>
    <t>Первый год долгосрочного периода регулирования</t>
  </si>
  <si>
    <t>Период регулирования</t>
  </si>
  <si>
    <t>Плановый период регулирования</t>
  </si>
  <si>
    <t>Тип данных</t>
  </si>
  <si>
    <t>План</t>
  </si>
  <si>
    <t>Версия</t>
  </si>
  <si>
    <t>Версия организации</t>
  </si>
  <si>
    <t>Признак филиала</t>
  </si>
  <si>
    <t>нет</t>
  </si>
  <si>
    <t>Организация</t>
  </si>
  <si>
    <t>МУП "Ульяновская городская электросеть"</t>
  </si>
  <si>
    <t>Наименование филиала</t>
  </si>
  <si>
    <t>26319959</t>
  </si>
  <si>
    <t>ИНН</t>
  </si>
  <si>
    <t>7303003290</t>
  </si>
  <si>
    <t>КПП</t>
  </si>
  <si>
    <t>732501001</t>
  </si>
  <si>
    <t>Адрес организации</t>
  </si>
  <si>
    <t>Юридический адрес</t>
  </si>
  <si>
    <t>432017, Ульяновская область, г. Ульяновск, ул. Минаева, 46</t>
  </si>
  <si>
    <t>Почтовый адрес</t>
  </si>
  <si>
    <t>Руководитель</t>
  </si>
  <si>
    <t>Фамилия, имя, отчество</t>
  </si>
  <si>
    <t>Лапшов Сергей Александрович</t>
  </si>
  <si>
    <t>Должность</t>
  </si>
  <si>
    <t>И.о. директора</t>
  </si>
  <si>
    <t>(код) номер телефона</t>
  </si>
  <si>
    <t>(8422)27-49-05</t>
  </si>
  <si>
    <t>Главный бухгалтер</t>
  </si>
  <si>
    <t>Карасева Татьяна Васильевна</t>
  </si>
  <si>
    <t>(8422)27-49-30</t>
  </si>
  <si>
    <t>Должностное лицо, _x000D_
ответственное за составление формы</t>
  </si>
  <si>
    <t>Кириллов Александр Геннадьевич</t>
  </si>
  <si>
    <t>начальник отдела автоматизации</t>
  </si>
  <si>
    <t>8(8422)274989</t>
  </si>
  <si>
    <t>e-mail</t>
  </si>
  <si>
    <t>bdk@ulges.ru</t>
  </si>
  <si>
    <t>end</t>
  </si>
  <si>
    <t>wsNames</t>
  </si>
  <si>
    <t>wsCheck</t>
  </si>
  <si>
    <t xml:space="preserve">Оглавление шаблона (список листов) </t>
  </si>
  <si>
    <t>Инструкция</t>
  </si>
  <si>
    <t>Титульный</t>
  </si>
  <si>
    <t>checkTitle</t>
  </si>
  <si>
    <t>Сопроводительные материалы</t>
  </si>
  <si>
    <t>ф.1.3 ф.1.7 Ср.продолж.</t>
  </si>
  <si>
    <t>ф.1.3.1 ф.1.7.1 Ср.продолж.</t>
  </si>
  <si>
    <t>Форма 1.7 РО</t>
  </si>
  <si>
    <t>Форма 1.7.1 РО</t>
  </si>
  <si>
    <t>ф.8.1 Журнал учета (Год-2)</t>
  </si>
  <si>
    <t>checkF81</t>
  </si>
  <si>
    <t>ф.8.1 Журнал учета (Год-3)</t>
  </si>
  <si>
    <t>ф.8.1 Журнал учета (Год-4)</t>
  </si>
  <si>
    <t>ф.1.9 Характеристика</t>
  </si>
  <si>
    <t>Ф9.1Ф9.2</t>
  </si>
  <si>
    <t>Комментарии</t>
  </si>
  <si>
    <t>dels_1</t>
  </si>
  <si>
    <t>nums_1</t>
  </si>
  <si>
    <t>adds_1</t>
  </si>
  <si>
    <t>links</t>
  </si>
  <si>
    <t>block_1</t>
  </si>
  <si>
    <t>№ п/п</t>
  </si>
  <si>
    <t xml:space="preserve">Наименование </t>
  </si>
  <si>
    <t>Ссылка на документ</t>
  </si>
  <si>
    <t>Количество листов (комментарий)</t>
  </si>
  <si>
    <t>×</t>
  </si>
  <si>
    <t>0</t>
  </si>
  <si>
    <t>Добавить документ</t>
  </si>
  <si>
    <t xml:space="preserve"> </t>
  </si>
  <si>
    <t>Форма 1.3, форма 1.7. Расчет показателя средней продолжительности прекращения передачи электрической энергии потребителям услуг и показателя средней частоты прекращений передачи электрической энергии потребителям услуг сетевой организации, долгосрочный период регулирования которой начался с 2018 года по 2023 год включительно</t>
  </si>
  <si>
    <t>Данные регулятора</t>
  </si>
  <si>
    <t>Наименование показателя</t>
  </si>
  <si>
    <t>1</t>
  </si>
  <si>
    <t>Максимальное за расчетный период регулирования число точек поставки потребителей услуг сетевой организации, шт.</t>
  </si>
  <si>
    <t>2</t>
  </si>
  <si>
    <t>Базовое значение Сm для Пsaidi</t>
  </si>
  <si>
    <t>Базовое значение Сm для Пsaifi</t>
  </si>
  <si>
    <t>год установления базового значения Cm для Пsaidi (nб)</t>
  </si>
  <si>
    <t>год установления базового значения Cm для Пsaifi (nб)</t>
  </si>
  <si>
    <t>Плановое значение Сm для Пsaidi</t>
  </si>
  <si>
    <t>Плановое значение Сm для Пsaifi</t>
  </si>
  <si>
    <t>Средняя продолжительность прекращения передачи электрической энергии на точку поставки (П saidi), час</t>
  </si>
  <si>
    <t>Темп улучшения уровня надежности оказываемых услуг (Пsaidi)</t>
  </si>
  <si>
    <t>Средняя частота прекращений передачи электрической энергии на точку поставки (П saifi), шт.</t>
  </si>
  <si>
    <t>Темп улучшения уровня надежности оказываемых услуг (Пsaifi)</t>
  </si>
  <si>
    <t>Показатель уровня качества осуществляемого технологического присоединения (Птпр)</t>
  </si>
  <si>
    <t>ФИО</t>
  </si>
  <si>
    <t>Подпись</t>
  </si>
  <si>
    <t>минимальное значение П1i пл для Пsaidi</t>
  </si>
  <si>
    <t>минимальное значение П1i пл для Пsaifi</t>
  </si>
  <si>
    <t>3</t>
  </si>
  <si>
    <t>Коэффициент максимальной динамики улучшения Rm,i saidi</t>
  </si>
  <si>
    <t>4</t>
  </si>
  <si>
    <t>Коэффициент максимальной динамики улучшения Rm,i saifi</t>
  </si>
  <si>
    <t>5</t>
  </si>
  <si>
    <t>Расчетный темп улучшения показателей уровня надежности оказываемых услуг rm для Пsaidi</t>
  </si>
  <si>
    <t>6</t>
  </si>
  <si>
    <t>Расчетный темп улучшения показателей уровня надежности оказываемых услуг rm для Пsaifi</t>
  </si>
  <si>
    <t>7</t>
  </si>
  <si>
    <t>Расчетный показатель средней продолжительности прекращений передачи электрической энергии на точку поставки (Пsaidi), час.</t>
  </si>
  <si>
    <t>8</t>
  </si>
  <si>
    <t>Расчетный показатель средней частоты прекращений передачи электрической энергии на точку поставки (Пsaifi), шт.</t>
  </si>
  <si>
    <t>Форма 1.3.1, форма 1.7.1 Расчет показателя средней продолжительности прекращения передачи электрической энергии потребителям услуг и показателя средней частоты прекращений передачи электрической энергии потребителям услуг сетевой организации, долгосрочный период регулирования которой начинается с 2024 года</t>
  </si>
  <si>
    <t>Число точек поставки сетевой организации за расчетный период регулирования, в том числе по уровням напряжения, шт</t>
  </si>
  <si>
    <t>1.1</t>
  </si>
  <si>
    <t>ВН (110 кВ и выше), шт.</t>
  </si>
  <si>
    <t>1.2</t>
  </si>
  <si>
    <t>СН1 (27,5 - 60 кВ), шт.</t>
  </si>
  <si>
    <t>1.3</t>
  </si>
  <si>
    <t>СН2 (1 - 20 кВ), шт.</t>
  </si>
  <si>
    <t>1.4</t>
  </si>
  <si>
    <t>НН (до 1 кВ), шт.</t>
  </si>
  <si>
    <t>Базовое значение Сm для П saidiВН</t>
  </si>
  <si>
    <t>Базовое значение Сm для П saidiCH1</t>
  </si>
  <si>
    <t>Базовое значение Сm для П saidiCH2</t>
  </si>
  <si>
    <t>Базовое значение Сm для П saidiНН</t>
  </si>
  <si>
    <t>Базовое значение Сm для ПsaifiВН</t>
  </si>
  <si>
    <t>Базовое значение Сm для ПsaifiСН1</t>
  </si>
  <si>
    <t>Базовое значение Сm для ПsaifiСН2</t>
  </si>
  <si>
    <t>9</t>
  </si>
  <si>
    <t>Базовое значение Сm для ПsaifiНН</t>
  </si>
  <si>
    <t>10</t>
  </si>
  <si>
    <t>11</t>
  </si>
  <si>
    <t>12</t>
  </si>
  <si>
    <t>Плановое значение Сm для П saidiВН</t>
  </si>
  <si>
    <t>13</t>
  </si>
  <si>
    <t>Плановое значение Сm для П saidiCH1</t>
  </si>
  <si>
    <t>14</t>
  </si>
  <si>
    <t>Плановое значение Сm для П saidiCH2</t>
  </si>
  <si>
    <t>15</t>
  </si>
  <si>
    <t>Плановое значение Сm для П saidiНН</t>
  </si>
  <si>
    <t>16</t>
  </si>
  <si>
    <t>Плановое значение Сm для ПsaifiВН</t>
  </si>
  <si>
    <t>17</t>
  </si>
  <si>
    <t>Плановое значение Сm для ПsaifiСН1</t>
  </si>
  <si>
    <t>18</t>
  </si>
  <si>
    <t>Плановое значение Сm для ПsaifiСН2</t>
  </si>
  <si>
    <t>19</t>
  </si>
  <si>
    <t>Плановое значение Сm для ПsaifiНН</t>
  </si>
  <si>
    <t>20</t>
  </si>
  <si>
    <t>Показатель средней продолжительности прекращений передачи электрической энергии на точку поставки по уровню напряжения ВН (П saidiВН), ч</t>
  </si>
  <si>
    <t>21</t>
  </si>
  <si>
    <t>Показатель средней продолжительности прекращений передачи электрической энергии на точку поставки по уровню напряжения CH1 (П saidiCH1), ч</t>
  </si>
  <si>
    <t>22</t>
  </si>
  <si>
    <t>Показатель средней продолжительности прекращений передачи электрической энергии на точку поставки по уровню напряжения СН2 (П saidiCH2), ч</t>
  </si>
  <si>
    <t>23</t>
  </si>
  <si>
    <t>Показатель средней продолжительности прекращений передачи электрической энергии на точку поставки по уровню напряжения НН (П saidiНН), ч</t>
  </si>
  <si>
    <t>24</t>
  </si>
  <si>
    <t>Темп улучшения уровня надежности оказываемых услуг (ПsaidiВН)</t>
  </si>
  <si>
    <t>25</t>
  </si>
  <si>
    <t>Темп улучшения уровня надежности оказываемых услуг (ПsaidiСН1)</t>
  </si>
  <si>
    <t>26</t>
  </si>
  <si>
    <t>Темп улучшения уровня надежности оказываемых услуг (ПsaidiСН2)</t>
  </si>
  <si>
    <t>27</t>
  </si>
  <si>
    <t>Темп улучшения уровня надежности оказываемых услуг (ПsaidiНН)</t>
  </si>
  <si>
    <t>28</t>
  </si>
  <si>
    <t>Показатель средней частоты прекращений передачи электрической энергии на точку поставки по уровню напряжения ВН (П saifiВН), шт.</t>
  </si>
  <si>
    <t>29</t>
  </si>
  <si>
    <t>Показатель средней частоты прекращений передачи электрической энергии на точку поставки по уровню напряжения CH1 (П saifiCH1), шт.</t>
  </si>
  <si>
    <t>30</t>
  </si>
  <si>
    <t>Показатель средней частоты прекращений передачи электрической энергии на точку поставки по уровню напряжения СН2 (П saifiCH2), шт.</t>
  </si>
  <si>
    <t>31</t>
  </si>
  <si>
    <t>Показатель средней частоты прекращений передачи электрической энергии на точку поставки по уровню напряжения НН (П saifiHH), шт.</t>
  </si>
  <si>
    <t>32</t>
  </si>
  <si>
    <t>Темп улучшения уровня надежности оказываемых услуг (ПsaifiВН)</t>
  </si>
  <si>
    <t>33</t>
  </si>
  <si>
    <t>Темп улучшения уровня надежности оказываемых услуг (ПsaifiСН1)</t>
  </si>
  <si>
    <t>34</t>
  </si>
  <si>
    <t>Темп улучшения уровня надежности оказываемых услуг (ПsaifiСН2)</t>
  </si>
  <si>
    <t>35</t>
  </si>
  <si>
    <t>Темп улучшения уровня надежности оказываемых услуг (ПsaifiНН)</t>
  </si>
  <si>
    <t>36</t>
  </si>
  <si>
    <t>минимальное значение П1i пл для ПsaidiВН</t>
  </si>
  <si>
    <t>минимальное значение П1i пл для ПsaidiСН1</t>
  </si>
  <si>
    <t>минимальное значение П1i пл для ПsaidiСН2</t>
  </si>
  <si>
    <t>минимальное значение П1i пл для ПsaidiНН</t>
  </si>
  <si>
    <t>минимальное значение П1i пл для ПsaifiВН</t>
  </si>
  <si>
    <t>минимальное значение П1i пл для ПsaifiСН1</t>
  </si>
  <si>
    <t>минимальное значение П1i пл для ПsaifiСН2</t>
  </si>
  <si>
    <t>минимальное значение П1i пл для ПsaifiНН</t>
  </si>
  <si>
    <t>Коэффициент максимальной динамики улучшения Rm,i saidiВН</t>
  </si>
  <si>
    <t>Коэффициент максимальной динамики улучшения Rm,i saidiСН1</t>
  </si>
  <si>
    <t>Коэффициент максимальной динамики улучшения Rm,i saidiСН2</t>
  </si>
  <si>
    <t>Коэффициент максимальной динамики улучшения Rm,i saidiНН</t>
  </si>
  <si>
    <t>Коэффициент максимальной динамики улучшения Rm,i saifiВН</t>
  </si>
  <si>
    <t>Коэффициент максимальной динамики улучшения Rm,i saifiСН1</t>
  </si>
  <si>
    <t>Коэффициент максимальной динамики улучшения Rm,i saifiСН2</t>
  </si>
  <si>
    <t>Коэффициент максимальной динамики улучшения Rm,i saifiНН</t>
  </si>
  <si>
    <t>Расчетный темп улучшения показателей уровня надежности оказываемых услуг rm для ПsaidiВН</t>
  </si>
  <si>
    <t>Расчетный темп улучшения показателей уровня надежности оказываемых услуг rm для ПsaidiСН1</t>
  </si>
  <si>
    <t>Расчетный темп улучшения показателей уровня надежности оказываемых услуг rm для ПsaidiСН2</t>
  </si>
  <si>
    <t>Расчетный темп улучшения показателей уровня надежности оказываемых услуг rm для ПsaidiНН</t>
  </si>
  <si>
    <t>Расчетный темп улучшения показателей уровня надежности оказываемых услуг rm для ПsaifiВН</t>
  </si>
  <si>
    <t>Расчетный темп улучшения показателей уровня надежности оказываемых услуг rm для ПsaifiСН1</t>
  </si>
  <si>
    <t>Расчетный темп улучшения показателей уровня надежности оказываемых услуг rm для ПsaifiСН2</t>
  </si>
  <si>
    <t>Расчетный темп улучшения показателей уровня надежности оказываемых услуг rm для ПsaifiНН</t>
  </si>
  <si>
    <t>Расчетный показатель средней продолжительности прекращений передачи электрической энергии на точку поставки (ПsaidiВН), час.</t>
  </si>
  <si>
    <t>Расчетный показатель средней продолжительности прекращений передачи электрической энергии на точку поставки (ПsaidiСН1), час.</t>
  </si>
  <si>
    <t>Расчетный показатель средней продолжительности прекращений передачи электрической энергии на точку поставки (ПsaidiСН2), час.</t>
  </si>
  <si>
    <t>Расчетный показатель средней продолжительности прекращений передачи электрической энергии на точку поставки (ПsaidiНН), час.</t>
  </si>
  <si>
    <t>Расчетный показатель средней частоты прекращений передачи электрической энергии на точку поставки (ПsaifiВН), шт.</t>
  </si>
  <si>
    <t>Расчетный показатель средней частоты прекращений передачи электрической энергии на точку поставки (ПsaifiСН1), шт.</t>
  </si>
  <si>
    <t>Расчетный показатель средней частоты прекращений передачи электрической энергии на точку поставки (ПsaifiСН2), шт.</t>
  </si>
  <si>
    <t>Расчетный показатель средней частоты прекращений передачи электрической энергии на точку поставки (ПsaifiНН), шт.</t>
  </si>
  <si>
    <t>Форма 1.7. Предложения сетевой организации по плановым значениям показателей надежности и качества услуг на каждый расчетный период регулирования в пределах долгосрочного периода регулирования*_x000D_
(для территориальной сетевой организации, долгосрочный период регулирования которой, начинается с 2018 года до 2023 года включительно)</t>
  </si>
  <si>
    <t>Показатель</t>
  </si>
  <si>
    <r>
      <t xml:space="preserve">Мероприятия, направленные на улучшение показателя </t>
    </r>
    <r>
      <rPr>
        <vertAlign val="superscript"/>
        <sz val="9"/>
        <rFont val="Times New Roman"/>
        <family val="1"/>
        <charset val="204"/>
      </rPr>
      <t>2</t>
    </r>
  </si>
  <si>
    <t>Описание (обоснование)</t>
  </si>
  <si>
    <t>Значение показателя, годы:</t>
  </si>
  <si>
    <t>Значение показателя по версии регулятора, годы:</t>
  </si>
  <si>
    <r>
      <t>Показатель средней продолжительности прекращений передачи электрической энергии на точку поставки (П</t>
    </r>
    <r>
      <rPr>
        <vertAlign val="subscript"/>
        <sz val="9"/>
        <rFont val="Times New Roman"/>
        <family val="1"/>
        <charset val="204"/>
      </rPr>
      <t>saidi</t>
    </r>
    <r>
      <rPr>
        <sz val="9"/>
        <rFont val="Times New Roman"/>
        <family val="1"/>
        <charset val="204"/>
      </rPr>
      <t>), час.</t>
    </r>
  </si>
  <si>
    <r>
      <t>Показатель средней частоты прекращений передачи электрической энергии на точку поставки (П</t>
    </r>
    <r>
      <rPr>
        <vertAlign val="subscript"/>
        <sz val="9"/>
        <rFont val="Times New Roman"/>
        <family val="1"/>
        <charset val="204"/>
      </rPr>
      <t>saifi</t>
    </r>
    <r>
      <rPr>
        <sz val="9"/>
        <rFont val="Times New Roman"/>
        <family val="1"/>
        <charset val="204"/>
      </rPr>
      <t>), шт.</t>
    </r>
  </si>
  <si>
    <r>
      <t>Показатель уровня качества осуществляемого технологического присоединения (П</t>
    </r>
    <r>
      <rPr>
        <vertAlign val="subscript"/>
        <sz val="9"/>
        <rFont val="Times New Roman"/>
        <family val="1"/>
        <charset val="204"/>
      </rPr>
      <t>тпр</t>
    </r>
    <r>
      <rPr>
        <sz val="9"/>
        <rFont val="Times New Roman"/>
        <family val="1"/>
        <charset val="204"/>
      </rPr>
      <t>)</t>
    </r>
  </si>
  <si>
    <r>
      <rPr>
        <vertAlign val="superscript"/>
        <sz val="9"/>
        <rFont val="Tahoma"/>
        <family val="2"/>
        <charset val="204"/>
      </rPr>
      <t xml:space="preserve">1 </t>
    </r>
    <r>
      <rPr>
        <sz val="9"/>
        <rFont val="Tahoma"/>
        <family val="2"/>
        <charset val="204"/>
      </rPr>
      <t>Количество заполняемых столбцов должно соответствовать количеству расчетных периодов регулирования в пределах одного долгосрочного периода регулирования, с указанием года отчетного расчетного периода регулирования.</t>
    </r>
  </si>
  <si>
    <r>
      <rPr>
        <vertAlign val="superscript"/>
        <sz val="9"/>
        <rFont val="Tahoma"/>
        <family val="2"/>
        <charset val="204"/>
      </rPr>
      <t xml:space="preserve">2 </t>
    </r>
    <r>
      <rPr>
        <sz val="9"/>
        <rFont val="Tahoma"/>
        <family val="2"/>
        <charset val="204"/>
      </rPr>
      <t>Информация предоставляется справочно.</t>
    </r>
  </si>
  <si>
    <t>Форма 1.7.1 Предложения сетевой организации по плановым значениям показателей надежности и качества услуг на каждый расчетный период регулирования в пределах долгосрочного периода регулирования (для территориальной сетевой организации, долгосрочный период регулирования которой начинается с 2024 года)</t>
  </si>
  <si>
    <t>Мероприятия, направленные на улучшение показателя (информация представляется справочно)</t>
  </si>
  <si>
    <t>Значение показателя (по версии регулятора), годы:</t>
  </si>
  <si>
    <t>Показатель средней продолжительности прекращений передачи электрической энергии на точку поставки по уровню напряжения ВН (П saidiBH), ч</t>
  </si>
  <si>
    <t xml:space="preserve">Ежегодные мероприятия по выполнению организационно-технических мероприятий, согласно графика работ по капитальному ремонту,  реконструкции и новому строительству электрических сетей  </t>
  </si>
  <si>
    <t>Фактические журналы учета данных первичной информации по всем прекращениям передачи электрической энергии, произошедших на объектах сетевой организации</t>
  </si>
  <si>
    <t>Показатель средней частоты прекращений передачи электрической энергии на точку поставки по уровню напряжения ВН (П saifiBH), шт.</t>
  </si>
  <si>
    <t>Показатель средней продолжительности прекращений передачи электрической энергии на точку поставки по уровню напряжения СН2 (П saidiCH2),</t>
  </si>
  <si>
    <t xml:space="preserve"> _x000D_
Показатель средней частоты прекращений передачи электрической энергии на точку поставки по уровню напряжения СН2 (П saifiCH2), шт.</t>
  </si>
  <si>
    <t>Показатель средней продолжительности прекращений передачи электрической энергии на точку поставки по уровню напряжения НН (П saidiHH), ч</t>
  </si>
  <si>
    <t>Отчетные данные для расчета значения показателя качества 
исполнения договоров об осуществлении технологического присоединения</t>
  </si>
  <si>
    <t>startTermination</t>
  </si>
  <si>
    <t>endTermination</t>
  </si>
  <si>
    <t>typeTermination</t>
  </si>
  <si>
    <t>timeTermination</t>
  </si>
  <si>
    <t>listObjects</t>
  </si>
  <si>
    <t>listUsersFull</t>
  </si>
  <si>
    <t>listUsersPart</t>
  </si>
  <si>
    <t>numberDateAct</t>
  </si>
  <si>
    <t>codeOrgReason</t>
  </si>
  <si>
    <t>codeTechReason</t>
  </si>
  <si>
    <t>countReliab</t>
  </si>
  <si>
    <t>orgClick</t>
  </si>
  <si>
    <t>countReliab_VR</t>
  </si>
  <si>
    <t>Данные о факте прекращения передачи электрической энергии</t>
  </si>
  <si>
    <t>Данные о масштабе прекращения передачи электрической энергии в сетевой организации</t>
  </si>
  <si>
    <t>Перечень смежных сетевых организаций, затронутых прекращением передачи электрической энергии</t>
  </si>
  <si>
    <t>Данные о причинах прекращения _x000D_
передачи электрической энергии и их расследовании</t>
  </si>
  <si>
    <t>Учет в показателях надежности, _x000D_
в т.ч. индикативных показателях надежности _x000D_
(0 - нет, _x000D_
1 - да)</t>
  </si>
  <si>
    <t>Смежная сетевая организация являющаяся причиной прекращения_x000D_
    передачи электрической энергии</t>
  </si>
  <si>
    <t>Версия регулятора</t>
  </si>
  <si>
    <t>Наименование структурной единицы сетевой организации</t>
  </si>
  <si>
    <t>Вид объекта</t>
  </si>
  <si>
    <t>Диспетчерское наименование объекта электросетевого хозяйства сетевой организации, в результате отключения которой произошло прекращение передачи электроэнергии потребителям услуг</t>
  </si>
  <si>
    <t>Высший класс напряжения отключенного оборудования, кВ</t>
  </si>
  <si>
    <t>Время и дата начала прекращения передачи электрической энергии (часы, минуты, год, месяц, день)</t>
  </si>
  <si>
    <t>Время и дата восстановления режима потребления электрической энергии потребителей услуг (часы, минуты, год, месяц, день)</t>
  </si>
  <si>
    <t>Вид прекращения передачи электроэнергии  (П, А, В)</t>
  </si>
  <si>
    <t>Продолжительность прекращения передачи электрической энергии, ч</t>
  </si>
  <si>
    <t>Перечень объектов электросетевого хозяйства, отключение которых привело к прекращению передачи электрической энергии потребителям услуг (ПС, ТП, РП, ВЛ, КЛ)</t>
  </si>
  <si>
    <t>Перечень потребителей 1-й и 2-й категорий надежности, в отношении которых произошло полное ограничение режима потребления электрической энергии</t>
  </si>
  <si>
    <t>Перечень потребителей 1- й и 2- й категорий надежности, в отношении которых произошло частичное ограничение режима потребления электрической энергии</t>
  </si>
  <si>
    <t>Количество точек поставки потребителей услуг сетевой организации, _x000D_
в отношении которых произошел перерыв электроснабжения, шт., в том числе:</t>
  </si>
  <si>
    <t>Суммарный объем фактической нагрузки (мощности) на присоединениях потребителей услуг, по которым произошло прекращение передачи электрической энергии на момент возникновения такого события, кВт</t>
  </si>
  <si>
    <t>Номер и дата акта расследования технологического нарушения, записи в оперативном журнале</t>
  </si>
  <si>
    <t>Код организационной причины аварии</t>
  </si>
  <si>
    <t>Код технической причины повреждения оборудования</t>
  </si>
  <si>
    <t>Всего</t>
  </si>
  <si>
    <t>в разделении категорий надежности потребителей электрической энергии</t>
  </si>
  <si>
    <t>в разделении уровней напряжения энергопринимающих устройств потребителей электрической энергии</t>
  </si>
  <si>
    <t>Смежные сетевые организации и производители электрической энергии</t>
  </si>
  <si>
    <t>1-я категория надежности</t>
  </si>
  <si>
    <t>2-я категория надежности</t>
  </si>
  <si>
    <t>3-я категория надежности</t>
  </si>
  <si>
    <t>ВН (110 кВ и выше)</t>
  </si>
  <si>
    <t>СН 1 (27, 5 - 60 кВ)</t>
  </si>
  <si>
    <t>СН 2 (1 - 20 кВ)</t>
  </si>
  <si>
    <t>НН (до 1 кВ)</t>
  </si>
  <si>
    <t>et_1</t>
  </si>
  <si>
    <t>1.0</t>
  </si>
  <si>
    <t>КЛ</t>
  </si>
  <si>
    <t>КЛ-0,4 кВ от ТП-3620 РУ-0,4 кВ руб. №14 до ВРУ-МКД №16 по ул. Минаева</t>
  </si>
  <si>
    <t>0.38</t>
  </si>
  <si>
    <t>09,00 2023.01.09</t>
  </si>
  <si>
    <t>11,00 2023.01.09</t>
  </si>
  <si>
    <t>П</t>
  </si>
  <si>
    <t>КЛ 0.38 кВ ТП-3620\Ш04 - 2\Line-Abn1_6, ТП 10 (10.5) кВ ТП-3620 \ Ш04-2 \ яч.-14</t>
  </si>
  <si>
    <t>2967 2022-12-30</t>
  </si>
  <si>
    <t>КЛ-0,4 кВ от ТП-3619 РУ-0,4 кВ руб. №1, №5 до ВРУ-МКД №44 по ул. Минаева</t>
  </si>
  <si>
    <t>12,00 2023.01.09</t>
  </si>
  <si>
    <t>КЛ 0.38 кВ ТП-3619\Ш04 - 1\Line-Abn1</t>
  </si>
  <si>
    <t>2968 2022-12-30</t>
  </si>
  <si>
    <t>ВЛ</t>
  </si>
  <si>
    <t>ТП-1819\Ш04-1\яч. 3</t>
  </si>
  <si>
    <t>00,01 2023.01.10</t>
  </si>
  <si>
    <t>01,34 2023.01.10</t>
  </si>
  <si>
    <t>В</t>
  </si>
  <si>
    <t>ВЛ 0.38 кВ ТП-1819\ул. Кулибина,8-48,13-57, ул. Баумана,111-123, 106-116, 1 пер.Кулибина,18-40,19-41,2 пер.Кулибина,16-24,17-29</t>
  </si>
  <si>
    <t>5 2023-01-10</t>
  </si>
  <si>
    <t>3.4.9.3</t>
  </si>
  <si>
    <t>4.13</t>
  </si>
  <si>
    <t>ТП</t>
  </si>
  <si>
    <t>ТП-1136\Ш04-1\яч. 1</t>
  </si>
  <si>
    <t>03,46 2023.01.10</t>
  </si>
  <si>
    <t>04,46 2023.01.10</t>
  </si>
  <si>
    <t>ВЛ 0.38 кВ ТП-1136\ ул. Казанская,31-57,48-72, ул.Архангельского,25-31,пер.Архангельского,50-56,1-7, пер.Мичурина,4-22,3-19</t>
  </si>
  <si>
    <t>6 2023-01-10</t>
  </si>
  <si>
    <t>1.5</t>
  </si>
  <si>
    <t>ВЛИ-0,4кВ от ТП-1917 руб. №4 3-пер.З.Космодем., ул.Пригородная</t>
  </si>
  <si>
    <t>09,00 2023.01.10</t>
  </si>
  <si>
    <t>16,00 2023.01.10</t>
  </si>
  <si>
    <t>ВЛ 0.38 кВ ТП-1917\3-пер.З.Космодем., ул.Пригородная</t>
  </si>
  <si>
    <t>2966 2022-12-29</t>
  </si>
  <si>
    <t>1.6</t>
  </si>
  <si>
    <t>ТП-1114</t>
  </si>
  <si>
    <t>16,37 2023.01.10</t>
  </si>
  <si>
    <t>17,17 2023.01.10</t>
  </si>
  <si>
    <t>ВЛ 0.38 кВ ТП-1114\ ул.Гончарова, д.24, ВЛ 0.38 кВ ТП-1114\ВЛ,ул.Ленина</t>
  </si>
  <si>
    <t>Предприниматель Габунов Наиль Раисович; РО "Спасский Женский Монастырь Симбирской Епархии Русской Православной Церкви (Моск. Патриархат)</t>
  </si>
  <si>
    <t>7 2023-01-10</t>
  </si>
  <si>
    <t>1.7</t>
  </si>
  <si>
    <t>17,40 2023.01.10</t>
  </si>
  <si>
    <t>18,20 2023.01.10</t>
  </si>
  <si>
    <t>8 2023-01-10</t>
  </si>
  <si>
    <t>1.8</t>
  </si>
  <si>
    <t>ТП-1114\Ш04-1\яч. 13</t>
  </si>
  <si>
    <t>17,45 2023.01.10</t>
  </si>
  <si>
    <t>18,25 2023.01.10</t>
  </si>
  <si>
    <t>ВЛ 0.38 кВ ТП-1114\ВЛ,ул.Ленина,95-97,Гончарова,22а</t>
  </si>
  <si>
    <t>9 2023-01-10</t>
  </si>
  <si>
    <t>1.9</t>
  </si>
  <si>
    <t>ТП-3942 оборудование СШ-1 РУ-10/0,4 кВ и Трансформатор-1</t>
  </si>
  <si>
    <t>10 (10.5)</t>
  </si>
  <si>
    <t>09,00 2023.01.12</t>
  </si>
  <si>
    <t>12,15 2023.01.12</t>
  </si>
  <si>
    <t>КЛ 0.38 кВ ТП-3942\Ш04 - 3\Line-Abn1</t>
  </si>
  <si>
    <t>2937 2022-12-27</t>
  </si>
  <si>
    <t>1.10</t>
  </si>
  <si>
    <t>ТП-3623 РУ-0,4кВ 1 и 2 СШ.</t>
  </si>
  <si>
    <t>16,00 2023.01.12</t>
  </si>
  <si>
    <t>КЛ 0.38 кВ ТП-3623\Ш04 - 1\Line-Abn1</t>
  </si>
  <si>
    <t>МБДОУ детский сад № 6</t>
  </si>
  <si>
    <t>2961 2022-12-27</t>
  </si>
  <si>
    <t>1.11</t>
  </si>
  <si>
    <t>ТП-3942 оборудование СШ-2 РУ-10/0,4 кВ и Трансформатор-2</t>
  </si>
  <si>
    <t>13,30 2023.01.12</t>
  </si>
  <si>
    <t>16,45 2023.01.12</t>
  </si>
  <si>
    <t>КЛ 0.38 кВ ТП-3942\Ш04 - 0\Line-Abn1</t>
  </si>
  <si>
    <t>2939 2022-12-27</t>
  </si>
  <si>
    <t>1.12</t>
  </si>
  <si>
    <t>ТП-1331 РУ-0,4кВ руб.№8 на ВРУ-0.4кВ ж/д по ул.Северный Венец д.12</t>
  </si>
  <si>
    <t>09,00 2023.01.13</t>
  </si>
  <si>
    <t>15,00 2023.01.13</t>
  </si>
  <si>
    <t>КЛ 0.38 кВ ТП-1331\ж/д ул.Сев.Венец</t>
  </si>
  <si>
    <t>49 2023-01-12</t>
  </si>
  <si>
    <t>1.13</t>
  </si>
  <si>
    <t>ТП-1060 РУ-10\0.4кВ 2С.Ш. и силовой трансформатор №2</t>
  </si>
  <si>
    <t>16,01 2023.01.13</t>
  </si>
  <si>
    <t>ВЛ 0.38 кВ ТП-1060\ВЛ-0,4 кВ Парк Победы</t>
  </si>
  <si>
    <t>2936 2022-12-27</t>
  </si>
  <si>
    <t>1.14</t>
  </si>
  <si>
    <t>ТП-3121 РУ-10/0,4 кВ и Трансформатор-1</t>
  </si>
  <si>
    <t>16,00 2023.01.13</t>
  </si>
  <si>
    <t>КЛ 0.38 кВ ТП-3121\Ш04 - 1\Line-Abn1, КЛ 0.38 кВ ТП-3121\Ш04 - 1\Line-Abn1_1, КЛ 0.38 кВ ТП-3121\Ш04 - 1\Line-Abn1_2, КЛ 0.38 кВ ТП-3121\Ш04 - 1\Line-Abn1_3, ТП 10 (10.5) кВ ТП-3121 \ Ш04-1</t>
  </si>
  <si>
    <t>2942 2022-12-27</t>
  </si>
  <si>
    <t>1.15</t>
  </si>
  <si>
    <t>ТП-3101 РУ-10/0,4 кВ и Трансформатор-1</t>
  </si>
  <si>
    <t>КЛ 0.38 кВ ТП-3095\Ш04 - 1\Line-Abn1, КЛ 0.38 кВ ТП-3095\Ш04 - 1\Line-Abn1_1, КЛ 0.38 кВ ТП-3095\Ш04 - 1\Line-Abn1_2, КЛ 0.38 кВ ТП-3095\Ш04 - 1\Line-Abn1_3, КЛ 0.38 кВ ТП-3095а\Ш04 - 1\Line-Abn1, КЛ 0.38 кВ ТП-3095а\Ш04 - 1\Line-Abn1_1, КЛ 0.38 кВ ТП-3095а\Ш04 - 1\Line-Abn1_2</t>
  </si>
  <si>
    <t>ООО "РУСЭНЕРГОСБЫТ"</t>
  </si>
  <si>
    <t>ОАО "РЖД" - СП "Трансэнерго" - Куйбышевская дирекция по энергообеспечению</t>
  </si>
  <si>
    <t>2946 2022-12-27</t>
  </si>
  <si>
    <t>1.16</t>
  </si>
  <si>
    <t>ТП-1824 РУ-0,4кВ руб.7,8</t>
  </si>
  <si>
    <t>13,00 2023.01.13</t>
  </si>
  <si>
    <t>КЛ 0.38 кВ ТП-1824\ж/д пр.Нариманова</t>
  </si>
  <si>
    <t>33 2023-01-10</t>
  </si>
  <si>
    <t>1.17</t>
  </si>
  <si>
    <t>ВЛИ-0,4 кВ от ТП-2539 р. 4 в сторону ж/д по ул.Доватора, 9,13, торговых киосковпо ул. Рябикова, 1А, киоск "Акваресурс" по ул. Автозаводская, 56</t>
  </si>
  <si>
    <t>14,00 2023.01.13</t>
  </si>
  <si>
    <t>КЛ 0.38 кВ ТП-2539\Ш04 - 1\Line-Abn1_3, ТП 6 (6.3) кВ ТП-2539 \ Ш04-1 \ яч.-4</t>
  </si>
  <si>
    <t>50 2023-01-12</t>
  </si>
  <si>
    <t>1.18</t>
  </si>
  <si>
    <t>ТП-2233\Ш04-1\яч. 4</t>
  </si>
  <si>
    <t>19,23 2023.01.13</t>
  </si>
  <si>
    <t>21,06 2023.01.13</t>
  </si>
  <si>
    <t>КЛ 0.38 кВ ТП-2233\Ш04 - 1\Line-Abn1_3</t>
  </si>
  <si>
    <t>11 2023-01-13</t>
  </si>
  <si>
    <t>1.19</t>
  </si>
  <si>
    <t>ТП-1037\Ш04-1\яч. 2</t>
  </si>
  <si>
    <t>19,40 2023.01.13</t>
  </si>
  <si>
    <t>20,53 2023.01.13</t>
  </si>
  <si>
    <t>ВЛ 0.38 кВ ТП-1037\ул. Звездная,95-173</t>
  </si>
  <si>
    <t>10 2023-01-13</t>
  </si>
  <si>
    <t>1.20</t>
  </si>
  <si>
    <t>ТП-2265 РУ-6/0,4 кВ 1 СШ, Т-1</t>
  </si>
  <si>
    <t>6 (6.3)</t>
  </si>
  <si>
    <t>09,30 2023.01.16</t>
  </si>
  <si>
    <t>16,00 2023.01.16</t>
  </si>
  <si>
    <t>КЛ 0.38 кВ ТП-2265\Ш04 - 1\Line-Abn1</t>
  </si>
  <si>
    <t>ИП Долгановский Вадим Владимирович; ООО "Спора"</t>
  </si>
  <si>
    <t>2921 2022-12-26</t>
  </si>
  <si>
    <t>1.21</t>
  </si>
  <si>
    <t>ТП-2663 РУ-0,4 кВ I СШ</t>
  </si>
  <si>
    <t>14,00 2023.01.16</t>
  </si>
  <si>
    <t>16,30 2023.01.16</t>
  </si>
  <si>
    <t>КЛ 0.38 кВ ТП-2663\012</t>
  </si>
  <si>
    <t>ЖСК "Симбирский"; ООО "Служба эксплуатации Вашего дома"; ООО "Торговая Компания Лето"</t>
  </si>
  <si>
    <t>16 2023-01-09</t>
  </si>
  <si>
    <t>1.22</t>
  </si>
  <si>
    <t xml:space="preserve">ТП-5141 РУ-10/0,4кВ, 1СШ, Тр-1 </t>
  </si>
  <si>
    <t>08,30 2023.01.17</t>
  </si>
  <si>
    <t>16,00 2023.01.17</t>
  </si>
  <si>
    <t>КЛ 0.38 кВ ТП-5141\Ш04 - 1\Line-Abn1, КЛ 0.38 кВ ТП-5141\Ш04 - 1\Line-Abn1_1, КЛ 0.38 кВ ТП-5141\Ш04 - 1\Line-Abn1_10, КЛ 0.38 кВ ТП-5141\Ш04 - 1\Line-Abn1_11, КЛ 0.38 кВ ТП-5141\Ш04 - 1\Line-Abn1_12, КЛ 0.38 кВ ТП-5141\Ш04 - 1\Line-Abn1_13, КЛ 0.38 кВ ТП-5141\Ш04 - 1\Line-Abn1_2, КЛ 0.38 кВ ТП-5141\Ш04 - 1\Line-Abn1_3, КЛ 0.38 кВ ТП-5141\Ш04 - 1\Line-Abn1_4, КЛ 0.38 кВ ТП-5141\Ш04 - 1\Line-Abn1_5, КЛ 0.38 кВ ТП-5141\Ш04 - 1\Line-Abn1_6, КЛ 0.38 кВ ТП-5141\Ш04 - 1\Line-Abn1_7, КЛ 0.38 кВ ТП-5141\Ш04 - 1\Line-Abn1_8, КЛ 0.38 кВ ТП-5141\Ш04 - 1\Line-Abn1_9, КЛ 0.38 кВ ТП-5143\Ш04 - 1\Line-Abn1, КЛ 0.38 кВ ТП-5143\Ш04 - 1\Line-Abn1_1, КЛ 0.38 кВ ТП-5143\Ш04 - 1\Line-Abn1_10, КЛ 0.38 кВ ТП-5143\Ш04 - 1\Line-Abn1_11, КЛ 0.38 кВ ТП-5143\Ш04 - 1\Line-Abn1_12, КЛ 0.38 кВ ТП-5143\Ш04 - 1\Line-Abn1_13, КЛ 0.38 кВ ТП-5143\Ш04 - 1\Line-Abn1_14, КЛ 0.38 кВ ТП-5143\Ш04 - 1\Line-Abn1_15, КЛ 0.38 кВ ТП-5143\Ш04 - 1\Line-Abn1_2, КЛ 0.38 кВ ТП-5143\Ш04 - 1\Line-Abn1_3, КЛ 0.38 кВ ТП-5143\Ш04 -</t>
  </si>
  <si>
    <t>МБДОУ детский сад № 229; ООО "Симбирск-Импорт"; ООО "Торговая Компания Лето"; ООО "Ульяновскэнергосбыт"; ООО "УО Жилстройсервис"</t>
  </si>
  <si>
    <t>ООО "Энергетическая промышленная группа" (ООО "Энергопром ГРУПП")</t>
  </si>
  <si>
    <t>14 2023-01-09</t>
  </si>
  <si>
    <t>1.23</t>
  </si>
  <si>
    <t>ТП-1126 РУ-10\0.4кВ С.Ш. и силовой трансформатор</t>
  </si>
  <si>
    <t>09,00 2023.01.17</t>
  </si>
  <si>
    <t>ВЛ 0.38 кВ ТП-1126\ГСК "Звезда 1",ул.Радищева, КЛ 0.38 кВ ТП-1126\ Наркоконтроль, ул. Радищева, 132 , КЛ 0.38 кВ ТП-1126\ГСК "Звезда 2",ул.Радищева, КЛ 0.38 кВ ТП-1126\ГСК "Звезда" Радищева, 132, КЛ 0.38 кВ ТП-1126\ж/д ул. Радищева, 147, КЛ 0.38 кВ ТП-1126\ж/д ул. Радищева, 151, КЛ 0.38 кВ ТП-1126\ж/д ул. Радищева, 130, КЛ 0.38 кВ ТП-1126\ж/д ул. Радищева, 147, КЛ 0.38 кВ ТП-1126\ж/д ул. Радищева, 151, КЛ 0.38 кВ ТП-1126\ж/д ул. Радищева,145 (вв.1 щ.1)</t>
  </si>
  <si>
    <t>2948 2022-12-27</t>
  </si>
  <si>
    <t>1.24</t>
  </si>
  <si>
    <t>ТП-2265 РУ-6/0,4 кВ 2 СШ, Т-2</t>
  </si>
  <si>
    <t>09,30 2023.01.17</t>
  </si>
  <si>
    <t>КЛ 0.38 кВ ТП-2265\Ш04 - 2\Line-Abn1</t>
  </si>
  <si>
    <t>ООО "Спора"</t>
  </si>
  <si>
    <t>2923 2022-12-26</t>
  </si>
  <si>
    <t>1.25</t>
  </si>
  <si>
    <t>ВЛИ-0,4кВ от ТП-1917 руб. №4 3-пер.З.Космодем.,23-37,42-60, ул.Пригородная,2-10,3-9</t>
  </si>
  <si>
    <t>15,00 2023.01.17</t>
  </si>
  <si>
    <t>ВЛ 0.38 кВ ТП-1917\3-пер.З.Космодем.,23-37,42-60, ул.Пригородная,2-10,3-9</t>
  </si>
  <si>
    <t>29 2023-01-10</t>
  </si>
  <si>
    <t>1.26</t>
  </si>
  <si>
    <t>ТП-2265 РУ-0,4 кВ 1 и 2 СШ, Т-1, Т-2</t>
  </si>
  <si>
    <t>11,00 2023.01.17</t>
  </si>
  <si>
    <t>12,30 2023.01.17</t>
  </si>
  <si>
    <t>2925 2022-12-26</t>
  </si>
  <si>
    <t>1.27</t>
  </si>
  <si>
    <t>ТП-3П-1344, 3П-1221, 3П-1219, 3П-1217</t>
  </si>
  <si>
    <t>13,30 2023.01.17</t>
  </si>
  <si>
    <t>КЛ 0.38 кВ ТП-3П-1217\Ш04 - 1\Line-Abn1, КЛ 0.38 кВ ТП-3П-1221\Ш04 - 1\Line-Abn1, КЛ 0.38 кВ ТП-3П-1219\Ш04 - 1\Line-Abn1, КЛ 0.38 кВ ТП-3П-1217\Ш04 - 1\Line-Abn1</t>
  </si>
  <si>
    <t>30 2023-01-10</t>
  </si>
  <si>
    <t>1.28</t>
  </si>
  <si>
    <t>ТП-1781, Т2, 2 с.ш.-0,4кВ</t>
  </si>
  <si>
    <t>23,00 2023.01.17</t>
  </si>
  <si>
    <t>00,00 2023.01.18</t>
  </si>
  <si>
    <t>ТП 6 (6.3) кВ ТП-1781, ТП 6 (6.3) кВ ТП-1781 \ с.ш.-2</t>
  </si>
  <si>
    <t>ООО "КПД-2 ЖИЛСЕРВИС"</t>
  </si>
  <si>
    <t>53 2023-01-13</t>
  </si>
  <si>
    <t>1.29</t>
  </si>
  <si>
    <t xml:space="preserve">ТП-5141 РУ-10/0,4кВ, 2СШ, Тр-2 </t>
  </si>
  <si>
    <t>08,30 2023.01.18</t>
  </si>
  <si>
    <t>16,00 2023.01.18</t>
  </si>
  <si>
    <t>КЛ 0.38 кВ ТП-5129\Ш04 - 2\Line-Abn1, КЛ 0.38 кВ ТП-5129\Ш04 - 2\Line-Abn1_1, КЛ 0.38 кВ ТП-5129\Ш04 - 2\Line-Abn1_2, КЛ 0.38 кВ ТП-5129\Ш04 - 2\Line-Abn1_3, КЛ 0.38 кВ ТП-5129\Ш04 - 2\Line-Abn1_4, КЛ 0.38 кВ ТП-5129\Ш04 - 2\Line-Abn1_5, КЛ 0.38 кВ ТП-5129\Ш04 - 2\Line-Abn1_6, КЛ 0.38 кВ ТП-5129\Ш04 - 2\Line-Abn1_7</t>
  </si>
  <si>
    <t>АО "Тандер"; МБДОУ детский сад № 229; ООО "Симбирск-Импорт"; ООО "Торговая Компания Лето"; ООО "Ульяновскэнергосбыт"; ООО "УО Жилстройсервис"; УМУП "Ульяновскводоканал"</t>
  </si>
  <si>
    <t>17 2023-01-09</t>
  </si>
  <si>
    <t>1.30</t>
  </si>
  <si>
    <t>ТП-2194 РУ-6-0,4 кВ, Тр-р</t>
  </si>
  <si>
    <t>15,00 2023.01.18</t>
  </si>
  <si>
    <t>КЛ 0.38 кВ ТП-2194 Яч.Obje - ТП-2194 Яч.4, КЛ 0.38 кВ ТП-2194\Ш04 - 1\Line-Abn1</t>
  </si>
  <si>
    <t>2926 2022-12-26</t>
  </si>
  <si>
    <t>1.31</t>
  </si>
  <si>
    <t>КЛ-0,4 кВ от ТП-2393 РУ-0,4 кВ до ВРУ-0,4 кВ щ.2 ж/д по ул. Пушкарева, 66 р. 6</t>
  </si>
  <si>
    <t>09,00 2023.01.18</t>
  </si>
  <si>
    <t>ТП 6 (6.3) кВ ТП-2393 \ Ш04-2 \ яч.-6</t>
  </si>
  <si>
    <t>12 2023-01-09</t>
  </si>
  <si>
    <t>1.32</t>
  </si>
  <si>
    <t>ТП-1060 РУ-10/0.4 кВ 1С.Ш. и силовой трансформатор №1</t>
  </si>
  <si>
    <t>ВЛ 0.38 кВ ТП-1060\Киоск "Куры гриль" ул. Юности, ВЛ 0.38 кВ ТП-1060\Остановочный комплекс, кафе (парк Победы), аттракцион, ВЛ 0.38 кВ ТП-1060\парк "Победа" (Колесо обозрения"), КЛ 0.38 кВ ТП-1060\Бизнес - Инкубатор, ул.Юности,2, КЛ 0.38 кВ ТП-1060\Диспетчерская Автостанции, КЛ 0.38 кВ ТП-1060\Диспетчерская УЭТ, КЛ 0.38 кВ ТП-1060\Резерв №15.., КЛ 0.38 кВ ТП-1060\Резерв.руб.№ 13, ТП 10 (10.5) кВ ТП-1060 \ Ш04-1</t>
  </si>
  <si>
    <t>Муниципальное унитарное предприятие Парк культуры и отдыха "Победа"</t>
  </si>
  <si>
    <t>38 2023-01-11</t>
  </si>
  <si>
    <t>1.33</t>
  </si>
  <si>
    <t>КЛ 0.38 кВ ТП-3623\Ш04 - 1\Line-Abn1, КЛ 0.38 кВ ТП-3623\Ш04 - 1\Line-Abn1_1, КЛ 0.38 кВ ТП-3623\Ш04 - 1\Line-Abn1_1.1, КЛ 0.38 кВ ТП-3623\Ш04 - 1\Line-Abn1_10, КЛ 0.38 кВ ТП-3623\Ш04 - 1\Line-Abn1_11, КЛ 0.38 кВ ТП-3623\Ш04 - 1\Line-Abn1_2, КЛ 0.38 кВ ТП-3623\Ш04 - 1\Line-Abn1_3, КЛ 0.38 кВ ТП-3623\Ш04 - 1\Line-Abn1_4, КЛ 0.38 кВ ТП-3623\Ш04 - 1\Line-Abn1_5, КЛ 0.38 кВ ТП-3623\Ш04 - 1\Line-Abn1_6, КЛ 0.38 кВ ТП-3623\Ш04 - 1\Line-Abn1_7, КЛ 0.38 кВ ТП-3623\Ш04 - 1\Line-Abn1_8, КЛ 0.38 кВ ТП-3623\Ш04 - 1\Line-Abn1_9, КЛ 0.38 кВ ТП-3623\Ш04 - 2\Line-Abn1, КЛ 0.38 кВ ТП-3623\Ш04 - 2\Line-Abn1.1, КЛ 0.38 кВ ТП-3623\Ш04 - 2\Line-Abn1_1, КЛ 0.38 кВ ТП-3623\Ш04 - 2\Line-Abn1_2, КЛ 0.38 кВ ТП-3623\Ш04 - 2\Line-Abn1_2.1, КЛ 0.38 кВ ТП-3623\Ш04 - 2\Line-Abn1_3, КЛ 0.38 кВ ТП-3623\Ш04 - 2\Line-Abn1_4, КЛ 0.38 кВ ТП-3623\Ш04 - 2\Line-Abn1_5, КЛ 0.38 кВ ТП-3623\Ш04 - 2\Line-Abn1_6, КЛ 0.38 кВ ТП-3623\Ш04 - 2\Line-Abn1_7, ТП 10 (10.5) кВ ТП-3623 \ Ш04-1, ТП 10 (10.5) кВ ТП-3623 \ Ш04-2</t>
  </si>
  <si>
    <t>36 2023-01-11</t>
  </si>
  <si>
    <t>1.34</t>
  </si>
  <si>
    <t>ТП-3П-1782, 3П-1782</t>
  </si>
  <si>
    <t>10,00 2023.01.18</t>
  </si>
  <si>
    <t>12,00 2023.01.18</t>
  </si>
  <si>
    <t>КЛ 0.38 кВ ТП-3П-1781\Ш04 - 1\Line-Abn1, КЛ 0.38 кВ ТП-3П-1781\Ш04 - 1\Line-Abn1_2, КЛ 0.38 кВ ТП-3П-1781\Ш04 - 1\Line-Abn1_3, КЛ 0.38 кВ ТП-3П-1781\Ш04 - 1\Line-Abn1_4, КЛ 0.38 кВ ТП-3П-1782\Ш04 - 1\Line-Abn1, КЛ 0.38 кВ ТП-3П-1782\Ш04 - 1\Line-Abn1_2, КЛ 0.38 кВ ТП-3П-1782\Ш04 - 1\Line-Abn1_3, КЛ 0.38 кВ ТП-3П-1782\Ш04 - 1\Line-Abn1_4, ТП 10 (10.5) кВ ТП-3П-1781 \ Ш04-1, ТП 10 (10.5) кВ ТП-3П-1782 \ Ш04-1</t>
  </si>
  <si>
    <t>65 2023-01-17</t>
  </si>
  <si>
    <t>1.35</t>
  </si>
  <si>
    <t>РП</t>
  </si>
  <si>
    <t>РП-204\с.ш.-2\яч. 12</t>
  </si>
  <si>
    <t>17,50 2023.01.18</t>
  </si>
  <si>
    <t>18,33 2023.01.18</t>
  </si>
  <si>
    <t>КЛ 6 (6.3) кВ ТП-2270 Яч.1 - РП-204 Яч.12, КЛ 6 (6.3) кВ ТП-2270 яч.3-Т1-6кВ {0}, РП 6 (6.3) кВ РП-204, РП 6 (6.3) кВ РП-204 \ с.ш.-2 \ яч.-12, ТП 6 (6.3) кВ ТП-2270</t>
  </si>
  <si>
    <t>МБОУ СШ №8 им.Н.В.Пономарёвой</t>
  </si>
  <si>
    <t>12 2023-01-18</t>
  </si>
  <si>
    <t>3.4.8.5</t>
  </si>
  <si>
    <t>1.36</t>
  </si>
  <si>
    <t>ТП-5143 РУ-10/0,4кВ, 1СШ, Тр-1</t>
  </si>
  <si>
    <t>08,30 2023.01.19</t>
  </si>
  <si>
    <t>16,00 2023.01.19</t>
  </si>
  <si>
    <t>КЛ 0.38 кВ ТП-5143\Ш04 - 1\Line-Abn1, КЛ 0.38 кВ ТП-5143\Ш04 - 1\Line-Abn1_1, КЛ 0.38 кВ ТП-5143\Ш04 - 1\Line-Abn1_10, КЛ 0.38 кВ ТП-5143\Ш04 - 1\Line-Abn1_11, КЛ 0.38 кВ ТП-5143\Ш04 - 1\Line-Abn1_12, КЛ 0.38 кВ ТП-5143\Ш04 - 1\Line-Abn1_13, КЛ 0.38 кВ ТП-5143\Ш04 - 1\Line-Abn1_14, КЛ 0.38 кВ ТП-5143\Ш04 - 1\Line-Abn1_15, КЛ 0.38 кВ ТП-5143\Ш04 - 1\Line-Abn1_2, КЛ 0.38 кВ ТП-5143\Ш04 - 1\Line-Abn1_3, КЛ 0.38 кВ ТП-5143\Ш04 - 1\Line-Abn1_4, КЛ 0.38 кВ ТП-5143\Ш04 - 1\Line-Abn1_5, КЛ 0.38 кВ ТП-5143\Ш04 - 1\Line-Abn1_6, КЛ 0.38 кВ ТП-5143\Ш04 - 1\Line-Abn1_7, КЛ 0.38 кВ ТП-5143\Ш04 - 1\Line-Abn1_8, КЛ 0.38 кВ ТП-5143\Ш04 - 1\Line-Abn1_9</t>
  </si>
  <si>
    <t>ООО "Симбирск-Импорт"; ООО "Ульяновскэнергосбыт"; ООО "УО Жилстройсервис"</t>
  </si>
  <si>
    <t>19 2023-01-09</t>
  </si>
  <si>
    <t>1.37</t>
  </si>
  <si>
    <t>ВРУ-0,4 кВ МКД №2 по ул. К.Либкнехта (РП-310 РУ-0,4 кВ руб. №7)</t>
  </si>
  <si>
    <t>09,00 2023.01.19</t>
  </si>
  <si>
    <t>12,00 2023.01.19</t>
  </si>
  <si>
    <t>КЛ 0.38 кВ РП-310\Ш04 - 1\Line-Abn1_3</t>
  </si>
  <si>
    <t>77 2023-01-18</t>
  </si>
  <si>
    <t>1.38</t>
  </si>
  <si>
    <t>ТП-1630 РУ-10\0.4кВ 1С.Ш. и силовой трансформатор №1</t>
  </si>
  <si>
    <t>ВЛ 0.38 кВ ТП-1630\ ул. Р.Люксембург, 83-105, ул.П.Морозова 44-70,53-77, ул.Бакинская,110-136, 135-163, камера фото-видео фиксации , ВЛ 0.38 кВ ТП-1630\ж/д Орджоникидзе, 50, КЛ 0.38 кВ ТП-1630\ДС №130, ул.Р.Люксембург, 56, КЛ 0.38 кВ ТП-1630\ж/д ул.Р.Люксембург,52, КЛ 0.38 кВ ТП-1630\ж/д ул. Р.Люксембург, 50, КЛ 0.38 кВ ТП-1630\ж/д ул. Юности, 49 (щ.2), КЛ 0.38 кВ ТП-1630\ж/д ул.Орджоникидзе,53; ул.Р.Люксембург,54, КЛ 0.38 кВ ТП-1630\резервный рубильник №7, ТП 10 (10.5) кВ ТП-1630 \ Ш04-1</t>
  </si>
  <si>
    <t>2950 2022-12-27</t>
  </si>
  <si>
    <t>1.39</t>
  </si>
  <si>
    <t>ТП-5006\Ш04-1\яч. 3</t>
  </si>
  <si>
    <t>11,43 2023.01.19</t>
  </si>
  <si>
    <t>12,23 2023.01.19</t>
  </si>
  <si>
    <t>КЛ 0.38 кВ ТП-5006\Ш04 - 1\Line-Abn1_2</t>
  </si>
  <si>
    <t>ООО "ЭКСКОМ"</t>
  </si>
  <si>
    <t>13 2023-01-19</t>
  </si>
  <si>
    <t>1.40</t>
  </si>
  <si>
    <t>23,00 2023.01.19</t>
  </si>
  <si>
    <t>00,00 2023.01.20</t>
  </si>
  <si>
    <t>1.41</t>
  </si>
  <si>
    <t>ТП-2345 РУ-0,4 кВ 2 СШ, Т-2</t>
  </si>
  <si>
    <t>08,30 2023.01.20</t>
  </si>
  <si>
    <t>12,00 2023.01.20</t>
  </si>
  <si>
    <t>КЛ 0.38 кВ ТП-2345\Ш04 - 2\Line-Abn1, КЛ 0.38 кВ ТП-2345\Ш04 - 2\Line-Abn1_1, КЛ 0.38 кВ ТП-2345\Ш04 - 2\Line-Abn1_2, КЛ 0.38 кВ ТП-2345\Ш04 - 2\Line-Abn1_3, КЛ 0.38 кВ ТП-2345\Ш04 - 2\Line-Abn1_4, КЛ 0.38 кВ ТП-2345\Ш04 - 2\Line-Abn1_5, КЛ 0.38 кВ ТП-2345\Ш04 - 2\Line-Abn1_6, КЛ 0.38 кВ ТП-2345\Ш04 - 2\Line-Abn1_7, ТП 6 (6.3) кВ ТП-2345 \ Ш04-2</t>
  </si>
  <si>
    <t>66 2023-01-17</t>
  </si>
  <si>
    <t>1.42</t>
  </si>
  <si>
    <t>ТП-1630 РУ-10\0.4кВ 2 С.Ш. и силовой трансформатор №2</t>
  </si>
  <si>
    <t>09,00 2023.01.20</t>
  </si>
  <si>
    <t>16,00 2023.01.20</t>
  </si>
  <si>
    <t>ВЛ 0.38 кВ ТП-1630\ж/д по ул.П.Морозова,58, ВЛ 0.38 кВ ТП-1630\Стоянка, ул.Юности 49, ВЛ 0.38 кВ ТП-1630\ул.П.Морозова, д.77/43, КЛ 0.38 кВ ТП-1630\ДС №130, ул.Р.Люксембург, 56, КЛ 0.38 кВ ТП-1630\ж/д ул. Р.Люксембург, 52, КЛ 0.38 кВ ТП-1630\Лыжная база, ул. Юности, КЛ 0.38 кВ ТП-1630\магазин ул. Юности, 49, КЛ 0.38 кВ ТП-1630\Улично е освещение, ТП 10 (10.5) кВ ТП-1630 \ Ш04-2</t>
  </si>
  <si>
    <t>2952 2022-12-27</t>
  </si>
  <si>
    <t>1.43</t>
  </si>
  <si>
    <t>ТП-5143 РУ-10/0,4кВ, 2СШ, Тр-2</t>
  </si>
  <si>
    <t>09,30 2023.01.20</t>
  </si>
  <si>
    <t>КЛ 0.38 кВ ТП-5143\Ш04 - 2\Line-Abn1, КЛ 0.38 кВ ТП-5143\Ш04 - 2\Line-Abn1_1, КЛ 0.38 кВ ТП-5143\Ш04 - 2\Line-Abn1_10, КЛ 0.38 кВ ТП-5143\Ш04 - 2\Line-Abn1_11, КЛ 0.38 кВ ТП-5143\Ш04 - 2\Line-Abn1_12, КЛ 0.38 кВ ТП-5143\Ш04 - 2\Line-Abn1_13, КЛ 0.38 кВ ТП-5143\Ш04 - 2\Line-Abn1_14, КЛ 0.38 кВ ТП-5143\Ш04 - 2\Line-Abn1_15, КЛ 0.38 кВ ТП-5143\Ш04 - 2\Line-Abn1_2, КЛ 0.38 кВ ТП-5143\Ш04 - 2\Line-Abn1_3, КЛ 0.38 кВ ТП-5143\Ш04 - 2\Line-Abn1_4, КЛ 0.38 кВ ТП-5143\Ш04 - 2\Line-Abn1_5, КЛ 0.38 кВ ТП-5143\Ш04 - 2\Line-Abn1_6, КЛ 0.38 кВ ТП-5143\Ш04 - 2\Line-Abn1_7, КЛ 0.38 кВ ТП-5143\Ш04 - 2\Line-Abn1_8, КЛ 0.38 кВ ТП-5143\Ш04 - 2\Line-Abn1_9</t>
  </si>
  <si>
    <t>АО "Тандер"; ООО "Симбирск-Импорт"; ООО "Ульяновскэнергосбыт"; ООО "УО Жилстройсервис"; УМУП "Ульяновскводоканал"</t>
  </si>
  <si>
    <t>21 2023-01-09</t>
  </si>
  <si>
    <t>1.44</t>
  </si>
  <si>
    <t>ТП-3П-1471,3П-1215, 3П-1216</t>
  </si>
  <si>
    <t>13,00 2023.01.20</t>
  </si>
  <si>
    <t>14,00 2023.01.20</t>
  </si>
  <si>
    <t>КЛ 0.38 кВ ТП-3П-1215\Ш04 - 1\Line-Abn1, КЛ 0.38 кВ ТП-3П-1471\Ш04 - 1\Line-Abn1, КЛ 0.38 кВ ТП-3П-1471\Ш04 - 1\Line-Abn1_2, КЛ 0.38 кВ ТП-3П-1471\Ш04 - 1\Line-Abn1_3, КЛ 0.38 кВ ТП-3П-1471\Ш04 - 1\Line-Abn1_4, ТП 10 (10.5) кВ ТП-3П-1215 \ Ш04-1, ТП 10 (10.5) кВ ТП-3П-1471 \ Ш04-1</t>
  </si>
  <si>
    <t>32 2023-01-10</t>
  </si>
  <si>
    <t>1.45</t>
  </si>
  <si>
    <t>ТП-3П-1149, 3П-1286, 3П-1698</t>
  </si>
  <si>
    <t>КЛ 0.38 кВ ТП-3П-1149\Ш04 - 1\Line-Abn1, КЛ 0.38 кВ ТП-3П-1149\Ш04 - 1\Line-Abn1_2, КЛ 0.38 кВ ТП-3П-1149\Ш04 - 1\Line-Abn1_3, КЛ 0.38 кВ ТП-3П-1149\Ш04 - 1\Line-Abn1_4, КЛ 0.38 кВ ТП-3П-1286\Ш04 - 1\Line-Abn1, КЛ 0.38 кВ ТП-3П-1286\Ш04 - 1\Line-Abn1_2, КЛ 0.38 кВ ТП-3П-1286\Ш04 - 1\Line-Abn1_3, КЛ 0.38 кВ ТП-3П-1286\Ш04 - 1\Line-Abn1_4, КЛ 0.38 кВ ТП-3П-1698\Ш04 - 1\Line-Abn1, КЛ 0.38 кВ ТП-3П-1698\Ш04 - 1\Line-Abn1_1, КЛ 0.38 кВ ТП-3П-1698\Ш04 - 1\Line-Abn1_3, КЛ 0.38 кВ ТП-3П-1698\Ш04 - 1\Line-Abn1_4, ТП 10 (10.5) кВ ТП-3П-1149 \ Ш04-1, ТП 10 (10.5) кВ ТП-3П-1286 \ Ш04-1, ТП 10 (10.5) кВ ТП-3П-1698 \ Ш04-1</t>
  </si>
  <si>
    <t>31 2023-01-10</t>
  </si>
  <si>
    <t>1.46</t>
  </si>
  <si>
    <t>ТП-1331, ВРУ-0,4кВ руб. 7, руб. 15 отключение</t>
  </si>
  <si>
    <t>15,30 2023.01.20</t>
  </si>
  <si>
    <t>ВЛ 0.38 кВ ТП-1331\ВЛИ-0,4 КВ по ул.Сев.Венец (Радищева, д.138, с/т "Золотая осень"), ВЛ 0.38 кВ ТП-1331\ГСК"777","Связист", киоски,сады, ВЛ 0.38 кВ ТП-1331\ул.Радищева, д.138, КЛ 0.38 кВ ТП-1331\ГСК Ветеран, ТП 10 (10.5) кВ ТП-1331 \ Ш04-1 \ яч.- 15, ТП 10 (10.5) кВ ТП-1331 \ Ш04-1 \ яч.- 7</t>
  </si>
  <si>
    <t>95 2023-01-19</t>
  </si>
  <si>
    <t>1.47</t>
  </si>
  <si>
    <t>1.48</t>
  </si>
  <si>
    <t>ТП-3469 С.Ш. РУ-6 кВ яч.4</t>
  </si>
  <si>
    <t>09,00 2023.01.23</t>
  </si>
  <si>
    <t>12,00 2023.01.23</t>
  </si>
  <si>
    <t>КЛ 0.38 кВ ТП-3469\Ш04 - 1\Line-Abn1_11, КЛ 0.38 кВ ТП-3469\Ш04 - 1\Line-Abn1_2, КЛ 0.38 кВ ТП-3469\Ш04 - 1\Line-Abn1_22, КЛ 0.38 кВ ТП-3469\Ш04 - 1\Line-Abn1_3, КЛ 0.38 кВ ТП-3469\Ш04 - 1\Line-Abn1_3.1, КЛ 0.38 кВ ТП-3469\Ш04 - 1\Line-Abn1_4., КЛ 0.38 кВ ТП-3469\Ш04 - 1\Line-Abn1_5, КЛ 0.38 кВ ТП-3469\Ш04 - 1\Line-Abn1_6.1, КЛ 0.38 кВ ТП-3469\Ш04 - 1\Line-Abn1_8, КЛ 0.38 кВ ТП-3469\Ш04 - 1\Line-Abn1_9, ТП 6 (6.3) кВ ТП-3469 \ Ш04-1</t>
  </si>
  <si>
    <t>МБУ "Городской центр по благоустройству и озеленению г. Ульяновска"</t>
  </si>
  <si>
    <t>ООО "Инзенские электрические сети" (ООО "ИЭС")</t>
  </si>
  <si>
    <t>13 2023-01-09</t>
  </si>
  <si>
    <t>1.49</t>
  </si>
  <si>
    <t>ВЛ-10кВ отпайка от опоры №318 ЦП ПС "Отрада" яч. 6. на ТП-2П-1308</t>
  </si>
  <si>
    <t>16,00 2023.01.23</t>
  </si>
  <si>
    <t>КЛ 0.38 кВ ТП-2П-1308\Ш04 - 1\Line-Abn1</t>
  </si>
  <si>
    <t>62 2023-01-16</t>
  </si>
  <si>
    <t>1.50</t>
  </si>
  <si>
    <t>ТП-2343 РУ-6/0,4 кВ 1 СШ, Т-1</t>
  </si>
  <si>
    <t>09,30 2023.01.23</t>
  </si>
  <si>
    <t>КЛ 0.38 кВ ТП-2343\Ш04 - 1\Line-Abn1, КЛ 0.38 кВ ТП-2343\Ш04 - 1\Line-Abn1_1, КЛ 0.38 кВ ТП-2343\Ш04 - 1\Line-Abn1_2, КЛ 0.38 кВ ТП-2343\Ш04 - 1\Line-Abn1_3, КЛ 0.38 кВ ТП-2343\Ш04 - 1\Line-Abn1_4, КЛ 0.38 кВ ТП-2343\Ш04 - 1\Line-Abn1_5, КЛ 0.38 кВ ТП-2343\Ш04 - 1\Line-Abn1_6, КЛ 0.38 кВ ТП-2343\Ш04 - 1\Line-Abn1_7, КЛ 0.38 кВ ТП-2343\Ш04 - 2\Line-Abn1, КЛ 0.38 кВ ТП-2343\Ш04 - 2\Line-Abn1_1, КЛ 0.38 кВ ТП-2343\Ш04 - 2\Line-Abn1_2, КЛ 0.38 кВ ТП-2343\Ш04 - 2\Line-Abn1_3, КЛ 0.38 кВ ТП-2343\Ш04 - 2\Line-Abn1_4, КЛ 0.38 кВ ТП-2343\Ш04 - 2\Line-Abn1_5, КЛ 0.38 кВ ТП-2343\Ш04 - 2\Line-Abn1_6, КЛ 0.38 кВ ТП-2343\Ш04 - 2\Line-Abn1_7, ТП 6 (6.3) кВ ТП-2343 \ Ш04-1, ТП 6 (6.3) кВ ТП-2343 \ Ш04-2</t>
  </si>
  <si>
    <t>ОГБУК "Центр народной культуры Ульяновской области "</t>
  </si>
  <si>
    <t>2928 2022-12-26</t>
  </si>
  <si>
    <t>1.51</t>
  </si>
  <si>
    <t>РП-204\с.ш.-1\яч. 13</t>
  </si>
  <si>
    <t>12,55 2023.01.23</t>
  </si>
  <si>
    <t>13,27 2023.01.23</t>
  </si>
  <si>
    <t>КЛ 6 (6.3) кВ ТП-2263 Яч.1 - ТП-2332 Яч.2, КЛ 6 (6.3) кВ ТП-2263 Яч.2 - РП-204 Яч.13, КЛ 6 (6.3) кВ ТП-2263 яч.4-Т1-6кВ {0}, КЛ 6 (6.3) кВ ТП-2332 яч.4-Т1-6кВ {0}, РП 6 (6.3) кВ РП-204, РП 6 (6.3) кВ РП-204 \ с.ш.-1 \ яч.-13, ТП 6 (6.3) кВ ТП-2263, ТП 6 (6.3) кВ ТП-2332</t>
  </si>
  <si>
    <t>ООО "ИНЗА СЕРВИС"</t>
  </si>
  <si>
    <t>14 2023-01-23</t>
  </si>
  <si>
    <t>1.52</t>
  </si>
  <si>
    <t>04,58 2023.01.24</t>
  </si>
  <si>
    <t>05,39 2023.01.24</t>
  </si>
  <si>
    <t>15 2023-01-24</t>
  </si>
  <si>
    <t>1.53</t>
  </si>
  <si>
    <t>09,00 2023.01.24</t>
  </si>
  <si>
    <t>16,00 2023.01.24</t>
  </si>
  <si>
    <t>1.54</t>
  </si>
  <si>
    <t>ТП-2343 РУ-6/0,4 кВ 2 СШ, Т-2</t>
  </si>
  <si>
    <t>09,30 2023.01.24</t>
  </si>
  <si>
    <t>КЛ 0.38 кВ ТП-2343\Ш04 - 2\Line-Abn1, КЛ 0.38 кВ ТП-2343\Ш04 - 2\Line-Abn1_1, КЛ 0.38 кВ ТП-2343\Ш04 - 2\Line-Abn1_2, КЛ 0.38 кВ ТП-2343\Ш04 - 2\Line-Abn1_3, КЛ 0.38 кВ ТП-2343\Ш04 - 2\Line-Abn1_4, КЛ 0.38 кВ ТП-2343\Ш04 - 2\Line-Abn1_5, КЛ 0.38 кВ ТП-2343\Ш04 - 2\Line-Abn1_6, КЛ 0.38 кВ ТП-2343\Ш04 - 2\Line-Abn1_7, ТП 6 (6.3) кВ ТП-2343 \ Ш04-2</t>
  </si>
  <si>
    <t>55 2023-01-13</t>
  </si>
  <si>
    <t>1.55</t>
  </si>
  <si>
    <t>ТП-2343 РУ-6/0,4 кВ 1 и 2 СШ, Т-1, Т-2</t>
  </si>
  <si>
    <t>11,00 2023.01.24</t>
  </si>
  <si>
    <t>12,30 2023.01.24</t>
  </si>
  <si>
    <t>КЛ 0.38 кВ ТП-2343\Ш04 - 1\Line-Abn1, КЛ 0.38 кВ ТП-2343\Ш04 - 1\Line-Abn1_1, КЛ 0.38 кВ ТП-2343\Ш04 - 1\Line-Abn1_2, КЛ 0.38 кВ ТП-2343\Ш04 - 1\Line-Abn1_3, КЛ 0.38 кВ ТП-2343\Ш04 - 1\Line-Abn1_4, КЛ 0.38 кВ ТП-2343\Ш04 - 1\Line-Abn1_5, КЛ 0.38 кВ ТП-2343\Ш04 - 1\Line-Abn1_6, КЛ 0.38 кВ ТП-2343\Ш04 - 1\Line-Abn1_7, КЛ 0.38 кВ ТП-2343\Ш04 - 2\Line-Abn1, КЛ 0.38 кВ ТП-2343\Ш04 - 2\Line-Abn1_1, КЛ 0.38 кВ ТП-2343\Ш04 - 2\Line-Abn1_2, КЛ 0.38 кВ ТП-2343\Ш04 - 2\Line-Abn1_3, КЛ 0.38 кВ ТП-2343\Ш04 - 2\Line-Abn1_4, КЛ 0.38 кВ ТП-2343\Ш04 - 2\Line-Abn1_5, КЛ 0.38 кВ ТП-2343\Ш04 - 2\Line-Abn1_6, КЛ 0.38 кВ ТП-2343\Ш04 - 2\Line-Abn1_7, ТП 6 (6.3) кВ ТП-2343 \ Ш04-1, ТП 6 (6.3) кВ ТП-2343 \ Ш04-2, ТП 6 (6.3) кВ ТП-2343 \ Ш04-3</t>
  </si>
  <si>
    <t>56 2023-01-13</t>
  </si>
  <si>
    <t>1.56</t>
  </si>
  <si>
    <t>ТП-1130\Ш04-2\яч.  2</t>
  </si>
  <si>
    <t>13,30 2023.01.24</t>
  </si>
  <si>
    <t>14,55 2023.01.24</t>
  </si>
  <si>
    <t>КЛ 0.38 кВ ТП-1130\наруж. освещение</t>
  </si>
  <si>
    <t>16 2023-01-24</t>
  </si>
  <si>
    <t>1.57</t>
  </si>
  <si>
    <t>КЛ-0,4 кВ от ТП-3623 руб.№2 до МКД №7 по ул. Железнодорожная</t>
  </si>
  <si>
    <t>13,45 2023.01.24</t>
  </si>
  <si>
    <t>КЛ 0.38 кВ ТП-3623\Ш04 - 2\Line-Abn1</t>
  </si>
  <si>
    <t>96 2023-01-20</t>
  </si>
  <si>
    <t>1.58</t>
  </si>
  <si>
    <t>09,00 2023.01.25</t>
  </si>
  <si>
    <t>16,00 2023.01.25</t>
  </si>
  <si>
    <t>1.59</t>
  </si>
  <si>
    <t>В ТП-3940 С.Ш. РУ-10 кВ яч.3</t>
  </si>
  <si>
    <t>12,00 2023.01.25</t>
  </si>
  <si>
    <t>КЛ 0.38 кВ ТП-3940\Ш04 - 1\Line-Abn1</t>
  </si>
  <si>
    <t>ООО "Медицинский центр "ВЕРБРИ+"</t>
  </si>
  <si>
    <t>27 2023-01-09</t>
  </si>
  <si>
    <t>1.60</t>
  </si>
  <si>
    <t>ВЛИ-0,4кВ от ТП-2591 руб. 8.</t>
  </si>
  <si>
    <t>14,00 2023.01.25</t>
  </si>
  <si>
    <t>КЛ 0.38 кВ ТП-2591\Ш04 - 2\Line-Abn1_3</t>
  </si>
  <si>
    <t>115 2023-01-23</t>
  </si>
  <si>
    <t>1.61</t>
  </si>
  <si>
    <t>РП-137\с.ш.-2\яч. 18</t>
  </si>
  <si>
    <t>19,12 2023.01.25</t>
  </si>
  <si>
    <t>21,14 2023.01.25</t>
  </si>
  <si>
    <t>КЛ 10 (10.5) кВ ПП-1006 Яч.3 - ТП 1205А Яч.1, КЛ 10 (10.5) кВ ТП-1075 - ПП-1006 Яч.3, КЛ 10 (10.5) кВ ТП-1205 Яч.2 - ТП-1205а Яч.3, КЛ 10 (10.5) кВ ТП-1205а Яч.1 - РП-137 Яч.18, КЛ 10 (10.5) кВ ТП-1205А яч.2-Т1-0,4кВ {0}, ПС 10 (10.5) кВ ПП-1006, РП 10 (10.5) кВ РП-137, РП 10 (10.5) кВ РП-137 \ с.ш.-2 \ яч.-18, ТП 10 (10.5) кВ ТП-1075, ТП 10 (10.5) кВ ТП-1205, ТП 10 (10.5) кВ ТП-1205а</t>
  </si>
  <si>
    <t>ООО "Областная энергосетевая компания"</t>
  </si>
  <si>
    <t>19 2023-01-25</t>
  </si>
  <si>
    <t>4.12</t>
  </si>
  <si>
    <t>1.62</t>
  </si>
  <si>
    <t>ТП-1644 РУ-10\0.4кВ 1 С.Ш. и силовой трансформатор №1</t>
  </si>
  <si>
    <t>09,00 2023.01.26</t>
  </si>
  <si>
    <t>16,00 2023.01.26</t>
  </si>
  <si>
    <t>КЛ 0.38 кВ ТП-1644\ радиоузел, ул.Орлова, КЛ 0.38 кВ ТП-1644\Д/С,ул.Лесная,15, КЛ 0.38 кВ ТП-1644\ж/д пристрой ул.Орлова 27а, КЛ 0.38 кВ ТП-1644\ж/д ул. Гагарина,16, КЛ 0.38 кВ ТП-1644\ж/д ул.Лесная 17, КЛ 0.38 кВ ТП-1644\ж/д ул.Орлова 27, КЛ 0.38 кВ ТП-1644\ж/д ул.Орлова 27 (п.2), КЛ 0.38 кВ ТП-1644\ж/д ул.Орлова 27а, КЛ 0.38 кВ ТП-1644\Киоск,ул.Орлова10, КЛ 0.38 кВ ТП-1644\Пол-ка, ул.Орлова 21-23,корп.1, КЛ 0.38 кВ ТП-1644\Пол-ка, ул.Орлова 21-23,корп.2, КЛ 0.38 кВ ТП-1644\рез.руб.№23, КЛ 0.38 кВ ТП-1644\ул.Орлова 21-23, КЛ 0.38 кВ ТП-1644\улич.освещен., ТП 10 (10.5) кВ ТП-1644 \ Ш04-1</t>
  </si>
  <si>
    <t>ИП Никонов Сергей Михайлович; ООО "Медбизнесцентр"; ТСЖ "На Орлова"</t>
  </si>
  <si>
    <t>2954 2022-12-27</t>
  </si>
  <si>
    <t>1.63</t>
  </si>
  <si>
    <t>1.64</t>
  </si>
  <si>
    <t>ЦП-ПС Южная - 110/6\с.ш.-3\яч. 347</t>
  </si>
  <si>
    <t>09,47 2023.01.26</t>
  </si>
  <si>
    <t>КЛ 6 (6.3) кВ ТП-3804 - ТП-3804а Яч.4, ТП 6 (6.3) кВ ТП-3804а</t>
  </si>
  <si>
    <t>УМУП "Городская теплосеть"</t>
  </si>
  <si>
    <t>17 2023-01-26</t>
  </si>
  <si>
    <t>1.65</t>
  </si>
  <si>
    <t>ТП-1167\Ш04-2\яч. 8</t>
  </si>
  <si>
    <t>10,30 2023.01.26</t>
  </si>
  <si>
    <t>11,07 2023.01.26</t>
  </si>
  <si>
    <t>КЛ 0.38 кВ ТП-1167\ж/д ул.Радищева, 160</t>
  </si>
  <si>
    <t>18 2023-01-26</t>
  </si>
  <si>
    <t>1.66</t>
  </si>
  <si>
    <t>ТП-2565</t>
  </si>
  <si>
    <t>13,50 2023.01.26</t>
  </si>
  <si>
    <t>16,11 2023.01.26</t>
  </si>
  <si>
    <t>КЛ 0.38 кВ ТП-2565\Obje79, КЛ 0.38 кВ ТП-2565\0111222, КЛ 0.38 кВ ТП-2565\011221122, КЛ 0.38 кВ ТП-2565\0222111, КЛ 0.38 кВ ТП-2565\08889, КЛ 0.38 кВ ТП-2565\8889, КЛ 0.38 кВ ТП-2565\АСБ 3х70+1х35 на ЖД по ул. Рябикова, 21А, КЛ 0.38 кВ ТП-2565\СИП СП-2665-1 р3, КЛ 0.38 кВ ТП-2565\Ш04 - 1\Line-Abn1, КЛ 0.38 кВ ТП-2565\Ш04 - 1\Line-Abn1_1, КЛ 0.38 кВ ТП-2565\Ш04 - 1\Line-Abn1_10, КЛ 0.38 кВ ТП-2565\Ш04 - 1\Line-Abn1_11, КЛ 0.38 кВ ТП-2565\Ш04 - 1\Line-Abn1_2, КЛ 0.38 кВ ТП-2565\Ш04 - 1\Line-Abn1_3, КЛ 0.38 кВ ТП-2565\Ш04 - 1\Line-Abn1_4, КЛ 0.38 кВ ТП-2565\Ш04 - 1\Line-Abn1_5, КЛ 0.38 кВ ТП-2565\Ш04 - 1\Line-Abn1_6, КЛ 0.38 кВ ТП-2565\Ш04 - 1\Line-Abn1_7, КЛ 0.38 кВ ТП-2565\Ш04 - 1\Line-Abn1_8, КЛ 0.38 кВ ТП-2565\Ш04 - 1\Line-Abn1_9, КЛ 0.38 кВ ТП-2565\Ш04 - 2\Line-Abn1, КЛ 0.38 кВ ТП-2565\Ш04 - 2\Line-Abn1_1, КЛ 0.38 кВ ТП-2565\Ш04 - 2\Line-Abn1_2, КЛ 0.38 кВ ТП-2565\Ш04 - 2\Line-Abn1_3, КЛ 0.38 кВ ТП-2565\Ш04 - 2\Line-Abn1_4, КЛ 0.38 кВ ТП-2565\Ш04 - 2\Line-Abn1_5, КЛ 0.38 кВ</t>
  </si>
  <si>
    <t>ОГКУСО Социально -реабилитационный центр для несовершеннолетних "Открытый дом"; Предприниматель Чекмарева Ирина Александровна</t>
  </si>
  <si>
    <t>20 2023-01-26</t>
  </si>
  <si>
    <t>1.67</t>
  </si>
  <si>
    <t xml:space="preserve">КЛ-0,4 кВ перемычка между 2 п. и 5 п. в МКД №47А по пр. Гая, 47А; КЛ-0,4 кВ перемычка между МКД №47А п.5 и МКД №49 по пр. Гая. (РП-307 РУ-0,4 кВ руб.№16) </t>
  </si>
  <si>
    <t>08,45 2023.01.27</t>
  </si>
  <si>
    <t>14,00 2023.01.27</t>
  </si>
  <si>
    <t>КЛ 0.38 кВ РП-307\Ш04 - 2\Line-Abn1</t>
  </si>
  <si>
    <t>98 2023-01-20</t>
  </si>
  <si>
    <t>1.68</t>
  </si>
  <si>
    <t>ТП-1644 РУ-10\0.4кВ 2 С.Ш. и силовой трансформатор №2</t>
  </si>
  <si>
    <t>09,00 2023.01.27</t>
  </si>
  <si>
    <t>16,00 2023.01.27</t>
  </si>
  <si>
    <t>КЛ 0.38 кВ ТП-1644\ ., КЛ 0.38 кВ ТП-1644\ радиоузел,ул.Орлова, КЛ 0.38 кВ ТП-1644\Д/С, ул.Лесная,15, КЛ 0.38 кВ ТП-1644\ж/д ул. Гагарина,16, КЛ 0.38 кВ ТП-1644\ж/д ул.Орлова 27а, КЛ 0.38 кВ ТП-1644\ж/д пристрой ул.Орлова 27а, КЛ 0.38 кВ ТП-1644\ж/д ул.Лесная 17, КЛ 0.38 кВ ТП-1644\ж/д ул.Орлова 27 (п.2), КЛ 0.38 кВ ТП-1644\ж/д ул.Орлова 27 (п.5), КЛ 0.38 кВ ТП-1644\педиатрический отдел, КЛ 0.38 кВ ТП-1644\Поликлиника №2</t>
  </si>
  <si>
    <t>ИП Никонов Сергей Михайлович; ООО "Медбизнесцентр"</t>
  </si>
  <si>
    <t>2956 2022-12-27</t>
  </si>
  <si>
    <t>1.69</t>
  </si>
  <si>
    <t>1.70</t>
  </si>
  <si>
    <t>12,43 2023.01.27</t>
  </si>
  <si>
    <t>13,40 2023.01.27</t>
  </si>
  <si>
    <t>21 2023-01-27</t>
  </si>
  <si>
    <t>1.71</t>
  </si>
  <si>
    <t>РП-318\с.ш.-1\яч. 13</t>
  </si>
  <si>
    <t>00,02 2023.01.30</t>
  </si>
  <si>
    <t>02,30 2023.01.30</t>
  </si>
  <si>
    <t>КЛ 10 (10.5) кВ ВЛ ПС Центральная яч.414 (2), КЛ 10 (10.5) кВ ВЛ ПС Центральная яч.414 (2)_1, КЛ 10 (10.5) кВ СШ ТП-3047 яч.2-Т1-10кВ {0}, КЛ 10 (10.5) кВ СШ ТП-3445 яч.2-Т1-10 кВ {0}, КЛ 10 (10.5) кВ ТП 3047 яч.3 - ВЛ оп.1, КЛ 10 (10.5) кВ ТП 3629 Яч.4 - РП 318 Яч.13, КЛ 10 (10.5) кВ ТП 3758 - ВЛ № 1, КЛ 10 (10.5) кВ ТП 3759 Яч.3 - ВЛ оп.32, КЛ 10 (10.5) кВ ТП-3365 Яч.1 - ТП-3367 Яч.2, КЛ 10 (10.5) кВ ТП-3365 Яч.6 - ТП-3445 Яч.1, КЛ 10 (10.5) кВ ТП-3367 Яч.3 - ТП-3757 Яч.3, КЛ 10 (10.5) кВ ТП-3367 яч.5-Т1-10кВ {0}, КЛ 10 (10.5) кВ ТП-3629 яч.2-Т2-10 кВ {0}, КЛ 10 (10.5) кВ ТП-3629 Яч.6 - ТП-3757 Яч.4, КЛ 10 (10.5) кВ ТП-3629 Яч.6 - ТП-3798 Яч.2, КЛ 10 (10.5) кВ ТП-3651 на ВЛ-10, КЛ 10 (10.5) кВ ТП-3757 яч.1-Т1-10кВ {0}, КЛ 10 (10.5) кВ ТП-3757 Яч.2 - ТП-3758 Яч.3, КЛ 10 (10.5) кВ ТП-3758 яч.1-Т1-10кВ {0}, КЛ 10 (10.5) кВ ТП-3758 Яч.2 - ТП-3759 Яч.2, КЛ 10 (10.5) кВ ТП-3759 яч.1-Т1-10кВ {0}, РП 10 (10.5) кВ РП-318, РП 10 (10.5) кВ РП-318 \ с.ш.-1 \ яч.-13, ТП 10 (10.5) кВ ТП-</t>
  </si>
  <si>
    <t>ООО "СимРыба"; ООО "СЭСНа"; ТСЖ "Уютный дом"; УМУП "Ульяновскводоканал"</t>
  </si>
  <si>
    <t>ООО "ИНЗА СЕРВИС";ООО "Энергетическая промышленная группа" (ООО "Энергопром ГРУПП")</t>
  </si>
  <si>
    <t>22 2023-01-30</t>
  </si>
  <si>
    <t>3.4.9.1</t>
  </si>
  <si>
    <t>1.72</t>
  </si>
  <si>
    <t>РП-318\с.ш.-2\яч. 20</t>
  </si>
  <si>
    <t>07,20 2023.01.30</t>
  </si>
  <si>
    <t>10,06 2023.01.30</t>
  </si>
  <si>
    <t>КЛ 10 (10.5) кВ ТП-3616 Яч.0_2 - РП-318 Яч.20, РП 10 (10.5) кВ РП-318, РП 10 (10.5) кВ РП-318 \ с.ш.-2 \ яч.-20, ТП 10 (10.5) кВ ТП-3616</t>
  </si>
  <si>
    <t>23 2023-01-30</t>
  </si>
  <si>
    <t>1.73</t>
  </si>
  <si>
    <t>КЛ-0,4 кВ от ТП-2565 руб.№11, №15 до ж/д по ул. Рябикова, 21 п.3</t>
  </si>
  <si>
    <t>09,00 2023.01.30</t>
  </si>
  <si>
    <t>10,00 2023.01.30</t>
  </si>
  <si>
    <t>КЛ 0.38 кВ ТП-2565\Ш04 - 1\Line-Abn1_5, КЛ 0.38 кВ ТП-2565\Ш04 - 1\Line-Abn1_7, ТП 6 (6.3) кВ ТП-2565 \ Ш04-1 \ яч.-11</t>
  </si>
  <si>
    <t>162 2023-01-27</t>
  </si>
  <si>
    <t>1.74</t>
  </si>
  <si>
    <t>ТП-3603 РУ-0,4 кВ С.Ш.№1</t>
  </si>
  <si>
    <t>15,00 2023.01.30</t>
  </si>
  <si>
    <t>16,30 2023.01.30</t>
  </si>
  <si>
    <t>КЛ 0.38 кВ ТП-3603\Ш04 - 1\Line-Abn1</t>
  </si>
  <si>
    <t>146 2023-01-25</t>
  </si>
  <si>
    <t>1.75</t>
  </si>
  <si>
    <t>КЛ-0,4 кВ от ТП-2565 р.№11, №15 до ж/д по ул. Рябикова, 21</t>
  </si>
  <si>
    <t>14,00 2023.01.31</t>
  </si>
  <si>
    <t>16,00 2023.01.31</t>
  </si>
  <si>
    <t>216 2023-01-31</t>
  </si>
  <si>
    <t>1.76</t>
  </si>
  <si>
    <t>КЛ-0,4 кВ от ТП-2661 руб.№4, №11 до ж/д по ул. Камышинская, 21</t>
  </si>
  <si>
    <t>08,30 2023.02.01</t>
  </si>
  <si>
    <t>16,00 2023.02.01</t>
  </si>
  <si>
    <t>КЛ 0.38 кВ ТП-2661\Ш04 - 1\Line-Abn1_5, КЛ 0.38 кВ ТП-2661\Ш04 - 2\Line-Abn1_1, ТП 6 (6.3) кВ ТП-2661 \ Ш04-1 \ яч.-11</t>
  </si>
  <si>
    <t>ООО "Служба эксплуатации Вашего дома"</t>
  </si>
  <si>
    <t>125 2023-01-25</t>
  </si>
  <si>
    <t>1.77</t>
  </si>
  <si>
    <t>Участок ВЛ-6кВ по яч.408 ПС "Ульяновская" от оп.48 до оп.60</t>
  </si>
  <si>
    <t>09,00 2023.02.01</t>
  </si>
  <si>
    <t>15,00 2023.02.01</t>
  </si>
  <si>
    <t>ТП 6 (6.3) кВ ТП-2253, ТП 6 (6.3) кВ ТП-2253 \ с.ш.-1, ТП 6 (6.3) кВ ТП-2384Н \ Ш04-1, ТП 6 (6.3) кВ ТП-2388 \ Ш04-1, ТП 6 (6.3) кВ ТП-2850, ТП 6 (6.3) кВ ТП-2850 \ с.ш.-1, ТП 6 (6.3) кВ ТП-2851, ТП 6 (6.3) кВ ТП-2851 \ с.ш.-1, ТП 6 (6.3) кВ ТП-2856, ТП 6 (6.3) кВ ТП-2856 \ с.ш.-1, ТП 6 (6.3) кВ ТП-2929 \ Ш04-1, ТП 6 (6.3) кВ ТП-2947 \ с.ш.-1, ТП 6 (6.3) кВ ТП-2968 \ Ш04-1</t>
  </si>
  <si>
    <t>ООО "ИНЗА СЕРВИС"; ООО "Энергетическая промышленная группа" (ООО "Энергопром ГРУПП"); ООО "Энергосеть"</t>
  </si>
  <si>
    <t>76 2023-01-18</t>
  </si>
  <si>
    <t>1.78</t>
  </si>
  <si>
    <t>Участок ВЛ-6кВ по яч.408 ПС "Ульяновская" от оп.22 до оп.48</t>
  </si>
  <si>
    <t>10,00 2023.02.01</t>
  </si>
  <si>
    <t>ТП 6 (6.3) кВ ТП-2703 \ с.ш.-1, ТП 6 (6.3) кВ ТП-2853 \ Ш04-1, ТП 6 (6.3) кВ ТП-2937, ТП 6 (6.3) кВ ТП-2937 \ с.ш.-1, ТП 6 (6.3) кВ ТП-2941 \ с.ш.-1, ТП 6 (6.3) кВ ТП-2943, ТП 6 (6.3) кВ ТП-2943 \ с.ш.-1, ТП 6 (6.3) кВ ТП-2950, ТП 6 (6.3) кВ ТП-2950 \ с.ш.-1, ТП 6 (6.3) кВ ТП-2972, ТП 6 (6.3) кВ ТП-2972 \ Ш04-1, ТП 6 (6.3) кВ ТП-2993 \ Ш04-1, ТП 6 (6.3) кВ ТП-2997, ТП 6 (6.3) кВ ТП-2997 \ с.ш.-1</t>
  </si>
  <si>
    <t>ООО "ИНЗА СЕРВИС"; ООО "РегионПромСтрой"; ООО "Ульяновская воздушно-кабельная сеть" (ООО "УВКС"); ООО "Энергетическая промышленная группа" (ООО "Энергопром ГРУПП")</t>
  </si>
  <si>
    <t>75 2023-01-18</t>
  </si>
  <si>
    <t>1.79</t>
  </si>
  <si>
    <t xml:space="preserve">ТП-1062 РУ-10кВ\0.4кВ 1 С.Ш. и силовой трансформатор №1 </t>
  </si>
  <si>
    <t>ВЛ 0.38 кВ ТП-1062\1й пер. Тимирязева, д.55/57, ВЛ 0.38 кВ ТП-1062\Агрострой, ул.Р.Люксембург,23, ВЛ 0.38 кВ ТП-1062\ВЛИ-0,4 кВ ул.Тимирязева, 35-45, ул. Бакинская,51-57,61, ВЛ 0.38 кВ ТП-1062\ж/д Бакинская, д.61, ВЛ 0.38 кВ ТП-1062\ж/д ул.Бакинская, 50-52, КЛ 0.38 кВ ТП-1062\5 эт. ж/д ул. Бакинская 44 (вв.2), КЛ 0.38 кВ ТП-1062\ж/д по ул.Тимирязева, д.47, КЛ 0.38 кВ ТП-1062\Резерв. рубильн.№15, ТП 10 (10.5) кВ ТП-1062 \ Ш04-1</t>
  </si>
  <si>
    <t>ООО "УК "Чистый дом"; ООО УК "Свободный выбор"</t>
  </si>
  <si>
    <t>119 2023-01-25</t>
  </si>
  <si>
    <t>1.80</t>
  </si>
  <si>
    <t>РП-102\с.ш.-2\яч. 10</t>
  </si>
  <si>
    <t>11,28 2023.02.01</t>
  </si>
  <si>
    <t>12,37 2023.02.01</t>
  </si>
  <si>
    <t>КЛ 10 (10.5) кВ СШ ТП-1064А-Т1-0,4кВ {0}, КЛ 10 (10.5) кВ ТП-1018 яч.2-Т2-10кВ {0}, КЛ 10 (10.5) кВ ТП-1018 Яч.4 - ТП-1907 Яч.1, КЛ 10 (10.5) кВ ТП-1018 Яч.6 - ТП-1093 Яч.5, КЛ 10 (10.5) кВ ТП-1064А яч.1-Т1-10кВ {0}, КЛ 10 (10.5) кВ ТП-1064а Яч.3 - ТП-1093 Яч.7, КЛ 10 (10.5) кВ ТП-1093 Яч.2 - ТП-1307 Яч.2, КЛ 10 (10.5) кВ ТП-1093 Яч.3 - ТП-1755 Яч.6, КЛ 10 (10.5) кВ ТП-1119 Яч.3 - ТП-1907 Яч.3, КЛ 10 (10.5) кВ ТП-1307 Т1-0,4кВ {0}, КЛ 10 (10.5) кВ ТП-1307 яч.3-Т1-10кВ {0}, КЛ 10 (10.5) кВ ТП-1307 Яч.4 - РП-102 Яч.10, КЛ 10 (10.5) кВ ТП-1755 Яч.2 - ТП-1879 Яч.4, КЛ 10 (10.5) кВ ТП-1879 яч.6-Т2-10кВ {0}, РП 10 (10.5) кВ РП-102, РП 10 (10.5) кВ РП-102 \ с.ш.-2 \ яч.-10, ТП 10 (10.5) кВ ТП-1018, ТП 10 (10.5) кВ ТП-1064А, ТП 10 (10.5) кВ ТП-1093, ТП 10 (10.5) кВ ТП-1307, ТП 10 (10.5) кВ ТП-1755, ТП 10 (10.5) кВ ТП-1879, ТП 10 (10.5) кВ ТП-1907</t>
  </si>
  <si>
    <t>ООО "УК Галактика" (Мушарапова); ТСЖ "Дом на Молочном"; УМУП "Ульяновскводоканал"</t>
  </si>
  <si>
    <t>25 2023-02-01</t>
  </si>
  <si>
    <t>1.81</t>
  </si>
  <si>
    <t>14,00 2023.02.01</t>
  </si>
  <si>
    <t>1.82</t>
  </si>
  <si>
    <t>ТП-1062 РУ-10\0.4кВ 2 С.Ш. и силовой трансформатор №2</t>
  </si>
  <si>
    <t>09,00 2023.02.02</t>
  </si>
  <si>
    <t>16,00 2023.02.02</t>
  </si>
  <si>
    <t>ВЛ 0.38 кВ ТП-1062\1й пер.Тимирязева, д.55/57, ВЛ 0.38 кВ ТП-1062\ж/д ул. Бакинская 43, ВЛ 0.38 кВ ТП-1062\ул.Бакинская, д.50-52, ВЛ 0.38 кВ ТП-1062\ул.Р.Люксембург,19,21, КЛ 0.38 кВ ТП-1062\5 эт. ж/д ул.Бакинская 44 (вв.1), КЛ 0.38 кВ ТП-1062\ж/д ул. Тимирязева 47, КЛ 0.38 кВ ТП-1062\Резерв. рубильн. №12, КЛ 0.38 кВ ТП-1062\Резерв. рубильн. №14, ТП 10 (10.5) кВ ТП-1062 \ Ш04-2</t>
  </si>
  <si>
    <t>ООО УК "Свободный выбор"</t>
  </si>
  <si>
    <t>121 2023-01-25</t>
  </si>
  <si>
    <t>1.83</t>
  </si>
  <si>
    <t>РП-137\с.ш.-1\яч. 23</t>
  </si>
  <si>
    <t>09,37 2023.02.02</t>
  </si>
  <si>
    <t>11,51 2023.02.02</t>
  </si>
  <si>
    <t>КЛ 10 (10.5) кВ КЛ-10кВ ТП-1280 яч.4 - ТП-1280А, КЛ 10 (10.5) кВ Перемычка ТП-1023 Т2, КЛ 10 (10.5) кВ СШ ТП-1001 яч.8-Т2-10кВ {0}, КЛ 10 (10.5) кВ ТП-1001яч.6 доТП-1023 яч.2_1, КЛ 10 (10.5) кВ ТП-1023 яч.6 доТП-1280 яч.8, КЛ 10 (10.5) кВ ТП-1206 Яч. 5 - ТП-1923 Яч. 2, КЛ 10 (10.5) кВ ТП-1206 яч.1-Т1-10кВ {0}, КЛ 10 (10.5) кВ ТП-1206 Яч.3 - ТП-1281 Яч.1, КЛ 10 (10.5) кВ ТП-1206 Яч.3 - ТП-1803 Яч.5, КЛ 10 (10.5) кВ ТП-1280 Яч.10 - ТП-1281 Яч.5, КЛ 10 (10.5) кВ ТП-1280 яч.2-Т2-10кВ {0}, КЛ 10 (10.5) кВ ТП-1281 яч.3-Т1-10кВ {0}, КЛ 10 (10.5) кВ ТП-1803 Яч.3 - РП-137 Яч.23, КЛ 10 (10.5) кВ ШМ ТП-1001 яч.2-яч.7-10кВ {0}, РП 10 (10.5) кВ РП-137, РП 10 (10.5) кВ РП-137 \ с.ш.-1 \ яч.-23, ТП 10 (10.5) кВ ТП-1001, ТП 10 (10.5) кВ ТП-1023, ТП 10 (10.5) кВ ТП-1206, ТП 10 (10.5) кВ ТП-1280, ТП 10 (10.5) кВ ТП-1280А, ТП 10 (10.5) кВ ТП-1281, ТП 10 (10.5) кВ ТП-1803, ТП 10 (10.5) кВ ТП-1923</t>
  </si>
  <si>
    <t>ООО "Викинг"; ООО "Магазин Новостроек Сервис"; ООО "Надежда"; ООО "Терра"; Публичное акционерное общество Национальный банк "ТРАСТ"; ТСН "Яковлева"; Ульяновский областной суд</t>
  </si>
  <si>
    <t>ООО "Средне Поволжская Сетевая Компания" (ООО "СПСК");ООО "Энергосеть"</t>
  </si>
  <si>
    <t>26 2023-02-02</t>
  </si>
  <si>
    <t>1.84</t>
  </si>
  <si>
    <t>МУП “Ульяновская городская электросеть” (МУП "УльГЭС")</t>
  </si>
  <si>
    <t>ПС</t>
  </si>
  <si>
    <t>ЦП-ПС Восточная - 110/10 \ с.ш.-3 \ яч.-303</t>
  </si>
  <si>
    <t>23,25 2023.02.02</t>
  </si>
  <si>
    <t>01,25 2023.02.03</t>
  </si>
  <si>
    <t>КЛ 10 (10.5) кВ ТП-4067 Яч.7 - РП-401 Яч.16</t>
  </si>
  <si>
    <t>27 2023-02-02</t>
  </si>
  <si>
    <t>1.85</t>
  </si>
  <si>
    <t>ТП-3618 РУ-0,4 кВ руб. №18</t>
  </si>
  <si>
    <t>08,45 2023.02.03</t>
  </si>
  <si>
    <t>10,00 2023.02.03</t>
  </si>
  <si>
    <t>КЛ 0.38 кВ ТП-3618\Ш04 - 1\Line-Abn1_9, ТП 10 (10.5) кВ ТП-3618 \ Ш04-1 \ яч.-18</t>
  </si>
  <si>
    <t>АО "ГУЛЛИВЕР"</t>
  </si>
  <si>
    <t>147 2023-01-25</t>
  </si>
  <si>
    <t>1.86</t>
  </si>
  <si>
    <t>РП-101 \ с.ш.-1 \ яч.-15</t>
  </si>
  <si>
    <t>06,54 2023.02.04</t>
  </si>
  <si>
    <t>07,56 2023.02.04</t>
  </si>
  <si>
    <t>РП 10 (10.5) кВ РП-101 \ с.ш.-1 \ яч.-15,РП 10 (10.5) кВ РП-101,КЛ 10 (10.5) кВ ТП-1740 Яч.6 - РП-101 Яч.15,ТП 10 (10.5) кВ ТП-1740,КЛ 10 (10.5) кВ ТП-1320 Яч.1 - ТП-1740 Яч.2,ТП 10 (10.5) кВ ТП-1320,ТП 10 (10.5) кВ ТП-1316,КЛ 10 (10.5) кВ ТП-1316 Яч.4 - ТП-1317 Яч.2,ТП 10 (10.5) кВ ТП-1317,КЛ 10 (10.5) кВ ТП-1317 яч.6 до ТП1748яч.6,ТП 10 (10.5) кВ ТП-1748,КЛ 10 (10.5) кВ ТП-1022а Яч.3 - ТП-1317 Яч.6,ТП 10 (10.5) кВ ТП-1022а,КЛ 10 (10.5) кВ ТП-1022 Яч.3 - ТП-1022а Яч.1,ТП 10 (10.5) кВ ТП-1022,КЛ 10 (10.5) кВ ТП-1316 Яч.4 - ТП-1742 Яч.4,ТП 10 (10.5) кВ ТП-1742,КЛ 10 (10.5) кВ ТП-1742 яч.2-Т2-10кВ {0},КЛ 10 (10.5) кВ ТП-1730 Яч.6 - ТП-1732 Яч.3</t>
  </si>
  <si>
    <t>127 2023-02-02</t>
  </si>
  <si>
    <t>1.87</t>
  </si>
  <si>
    <t>ТП-3207 РУ-10\0.4кВ 1 С.Ш. и силовой трансформатор №1</t>
  </si>
  <si>
    <t>08,45 2023.02.06</t>
  </si>
  <si>
    <t>16,00 2023.02.06</t>
  </si>
  <si>
    <t>КЛ 0.38 кВ ТП-3207\Ш04 - 2\Line-Abn1, КЛ 0.38 кВ ТП-3207\Ш04 - 2\Line-Abn1_1, КЛ 0.38 кВ ТП-3207\Ш04 - 2\Line-Abn1_2, КЛ 0.38 кВ ТП-3207\Ш04 - 2\Line-Abn1_3, ТП 10 (10.5) кВ ТП-3207 \ Ш04-1</t>
  </si>
  <si>
    <t>81 2023-01-19</t>
  </si>
  <si>
    <t>1.88</t>
  </si>
  <si>
    <t>ТП-1206, РУ-0,4кВ, 2 СШ.</t>
  </si>
  <si>
    <t>09,30 2023.02.06</t>
  </si>
  <si>
    <t>12,00 2023.02.06</t>
  </si>
  <si>
    <t>КЛ 0.38 кВ ТП-1206\Адм.зд.ул.Марата,43, КЛ 0.38 кВ ТП-1206\Аптека, КЛ 0.38 кВ ТП-1206\Киоск "Рыба", КЛ 0.38 кВ ТП-1206\маг. "Авион", КЛ 0.38 кВ ТП-1206\маг."Авион", КЛ 0.38 кВ ТП-1206\маг."Лаваш", КЛ 0.38 кВ ТП-1206\Продов.рынок, КЛ 0.38 кВ ТП-1206\Продторг,маг."Семена", КЛ 0.38 кВ ТП-1206\Резерв №2.., КЛ 0.38 кВ ТП-1206\Рыбный павильон, КЛ 0.38 кВ ТП-1206\Центр. рынок (прав.щитовая), КЛ 0.38 кВ ТП-1206\Центр. рынок (лев.щитовая), КЛ 0.38 кВ ТП-1206\Центр.рынок,Аптека, ТП 10 (10.5) кВ ТП-1206 \ Ш04-2</t>
  </si>
  <si>
    <t>ООО "Надежда"</t>
  </si>
  <si>
    <t>201 2023-01-30</t>
  </si>
  <si>
    <t>1.89</t>
  </si>
  <si>
    <t>ТП-2276 РУ-0,4кВ р.4,12</t>
  </si>
  <si>
    <t>13,30 2023.02.06</t>
  </si>
  <si>
    <t>15,30 2023.02.06</t>
  </si>
  <si>
    <t>КЛ 0.38 кВ ТП-2276\Ш04 - 2\Line-Abn1_1, КЛ 0.38 кВ ТП-2276\Ш04 - 2\Line-Abn1_5, ТП 6 (6.3) кВ ТП-2276 \ Ш04-2 \ яч.-12, ТП 6 (6.3) кВ ТП-2276 \ Ш04-2 \ яч.-4</t>
  </si>
  <si>
    <t>199 2023-01-30</t>
  </si>
  <si>
    <t>1.90</t>
  </si>
  <si>
    <t>РП-227\с.ш.-2\яч. 18</t>
  </si>
  <si>
    <t>19,51 2023.02.06</t>
  </si>
  <si>
    <t>20,21 2023.02.06</t>
  </si>
  <si>
    <t>КЛ 6 (6.3) кВ ТП-2293 яч.1-Т1-6кВ {0}, КЛ 6 (6.3) кВ ТП-2293 Яч.3 - ТП-2686 Яч.4, КЛ 6 (6.3) кВ ТП-2293 Яч.3 - ТП-2861 Яч.6, КЛ 6 (6.3) кВ ТП-2584 яч.1-Т1-6кВ {0}, КЛ 6 (6.3) кВ ТП-2584 Яч.3 - ТП-2672 Яч.5, КЛ 6 (6.3) кВ ТП-2584 Яч.5 - ТП-2861 Яч.2, КЛ 6 (6.3) кВ ТП-2671 Яч.1 - ТП-2673 Яч.1, КЛ 6 (6.3) кВ ТП-2671 яч.5-Т1-6кВ {0}, КЛ 6 (6.3) кВ ТП-2672 Яч.1 - ТП-2673 Яч.7, КЛ 6 (6.3) кВ ТП-2672 яч.3-Т1-6кВ {0}, КЛ 6 (6.3) кВ ТП-2673 Яч.3 - РП-227 Яч.18, КЛ 6 (6.3) кВ ТП-2673 яч.5-Т1-6кВ {0}, КЛ 6 (6.3) кВ ТП-2861 Яч.10 - ТП-2951 Яч.4, КЛ 6 (6.3) кВ ТП-2861 яч.4-Т2-6кВ {0}, КЛ 6 (6.3) кВ ТП-2951 яч.2-Т2-6кВ {0}, РП 6 (6.3) кВ РП-227, РП 6 (6.3) кВ РП-227 \ с.ш.-2 \ яч.-18, ТП 6 (6.3) кВ ТП-2293, ТП 6 (6.3) кВ ТП-2584, ТП 6 (6.3) кВ ТП-2671, ТП 6 (6.3) кВ ТП-2672, ТП 6 (6.3) кВ ТП-2673, ТП 6 (6.3) кВ ТП-2686, ТП 6 (6.3) кВ ТП-2861, ТП 6 (6.3) кВ ТП-2951</t>
  </si>
  <si>
    <t>АО "ГУЛЛИВЕР"; ИП Котова Н.Н.; Миннибаев Н.Н.; ООО "Аметист"; ООО "МагнитЭнерго"; ООО "СМУ- 96"; ООО "УК "Дом-Сервис"; ТСЖ "Гранит"; УМУП "Городской теплосервис"</t>
  </si>
  <si>
    <t>ООО "Энергосеть";ООО "ЭнергоХолдинг-Н"</t>
  </si>
  <si>
    <t>28 2023-02-06</t>
  </si>
  <si>
    <t>1.91</t>
  </si>
  <si>
    <t>29 2023-02-06</t>
  </si>
  <si>
    <t>1.92</t>
  </si>
  <si>
    <t>ТП-3207 РУ-10\0.4кВ 2 С.Ш. и силовой трансформатор №2</t>
  </si>
  <si>
    <t>08,45 2023.02.07</t>
  </si>
  <si>
    <t>16,00 2023.02.07</t>
  </si>
  <si>
    <t>КЛ 0.38 кВ ТП-3207\Ш04 - 1\Line-Abn1, КЛ 0.38 кВ ТП-3207\Ш04 - 1\Line-Abn1_1, КЛ 0.38 кВ ТП-3207\Ш04 - 1\Line-Abn1_2, КЛ 0.38 кВ ТП-3207\Ш04 - 1\Line-Abn1_3, КЛ 0.38 кВ ТП-3207\Ш04 - 1\Line-Abn1_4, КЛ 0.38 кВ ТП-3207\Ш04 - 1\Line-Abn1_5, КЛ 0.38 кВ ТП-3207\Ш04 - 1\Line-Abn1_6, КЛ 0.38 кВ ТП-3207\Ш04 - 1\Line-Abn1_7, ТП 10 (10.5) кВ ТП-3207 \ Ш04-2</t>
  </si>
  <si>
    <t>83 2023-01-19</t>
  </si>
  <si>
    <t>1.93</t>
  </si>
  <si>
    <t xml:space="preserve">ТП-1632 РУ-10\0.4 кВ 1 С.Ш. и силовой трансформатор №1 </t>
  </si>
  <si>
    <t>09,00 2023.02.07</t>
  </si>
  <si>
    <t>КЛ 0.38 кВ ТП-1632\ВЛ-0,4 кВ на ГСК "Юность", КЛ 0.38 кВ ТП-1632\Д/С ул.Р.Люксембург, 58, КЛ 0.38 кВ ТП-1632\ж/д ул.Орджоникидзе,55-59, КЛ 0.38 кВ ТП-1632\Парикмахерская,ул.Юности,51, КЛ 0.38 кВ ТП-1632\ППНО ул.Юности, д.49, КЛ 0.38 кВ ТП-1632\ППНО ул.Юности, д.53, КЛ 0.38 кВ ТП-1632\ППНО ул.Юности,49, КЛ 0.38 кВ ТП-1632\Резерв №15., КЛ 0.38 кВ ТП-1632\Резерв №11., ТП 10 (10.5) кВ ТП-1632 \ Ш04-1</t>
  </si>
  <si>
    <t>148 2023-01-25</t>
  </si>
  <si>
    <t>1.94</t>
  </si>
  <si>
    <t xml:space="preserve">ТП-1511, РУ-0,4кВ, отключение силовой трансформатор </t>
  </si>
  <si>
    <t>12,00 2023.02.07</t>
  </si>
  <si>
    <t>ВЛ 0.38 кВ ТП-1511\ ул.Ученическая, 10-46, ул.Сурова, 48/10-89, ул. Красносельская, 13-56, ВЛ 0.38 кВ ТП-1511\ул.Сурова, 20-48, ВЛ 0.38 кВ ТП-1511\ул.Ученическая,11-27, ул.Сурова, 33-53, ВЛ 0.38 кВ ТП-1511\Уличн.освещен, КЛ 0.38 кВ ТП-1511\ул.Старосельденская, 31-102, ул.Красносельская,1-10, ТП 10 (10.5) кВ ТП-1511 \ Ш04-1</t>
  </si>
  <si>
    <t>205 2023-01-30</t>
  </si>
  <si>
    <t>1.95</t>
  </si>
  <si>
    <t>ТП-1877, РУ-0,4кВ, силовой трансформатор</t>
  </si>
  <si>
    <t>13,30 2023.02.07</t>
  </si>
  <si>
    <t>16,30 2023.02.07</t>
  </si>
  <si>
    <t>ВЛ 0.38 кВ ТП-1877\ ул.Добрая, ул. Счастливая, ул.Сурова,уч.118,127,138,128, 134, ВЛ 0.38 кВ ТП-1877\Резерв №5.., ВЛ 0.38 кВ ТП-1877\ул. Добрая, 3-55, ВЛ 0.38 кВ ТП-1877\ул.Добрая 63-81, КЛ 0.38 кВ ТП-1877\Резерв.№4, ТП 10 (10.5) кВ ТП-1877 \ Ш04-1</t>
  </si>
  <si>
    <t>206 2023-01-30</t>
  </si>
  <si>
    <t>1.96</t>
  </si>
  <si>
    <t>РП-404\с.ш.-1\яч. 21</t>
  </si>
  <si>
    <t>17,46 2023.02.07</t>
  </si>
  <si>
    <t>18,47 2023.02.07</t>
  </si>
  <si>
    <t>КЛ 10 (10.5) кВ КЛ-10кВ ТП-4051 яч.7 - Тп-4161 яч.1, КЛ 10 (10.5) кВ ТП-4030 Яч.8 - ТП-4164 Яч.1, КЛ 10 (10.5) кВ ТП-4051 Яч.1 - ТП-4164 Яч.1, КЛ 10 (10.5) кВ ТП-4051 яч.3-Т1-10кВ {0}, КЛ 10 (10.5) кВ ТП-4164 Яч.3 - РП-404 Яч.21, РП 10 (10.5) кВ РП-404, РП 10 (10.5) кВ РП-404 \ с.ш.-1 \ яч.-21, ТП 10 (10.5) кВ ТП-4030, ТП 10 (10.5) кВ ТП-4051, ТП 10 (10.5) кВ ТП-4161, ТП 10 (10.5) кВ ТП-4164</t>
  </si>
  <si>
    <t>МБУ "Горсвет"</t>
  </si>
  <si>
    <t>ООО "Ульяновская воздушно-кабельная сеть" (ООО "УВКС");ООО "Энергетическая промышленная группа" (ООО "Энергопром ГРУПП")</t>
  </si>
  <si>
    <t>32 2023-02-07</t>
  </si>
  <si>
    <t>3.4.8.1</t>
  </si>
  <si>
    <t>1.97</t>
  </si>
  <si>
    <t>17,47 2023.02.07</t>
  </si>
  <si>
    <t>30 2023-02-07</t>
  </si>
  <si>
    <t>1.98</t>
  </si>
  <si>
    <t>РП-108\с.ш.-2\яч. 6</t>
  </si>
  <si>
    <t>19,19 2023.02.07</t>
  </si>
  <si>
    <t>20,00 2023.02.07</t>
  </si>
  <si>
    <t>КЛ 10 (10.5) кВ КЛ ТП-1171 яч.4 - ТП-1170 яч.6, КЛ 10 (10.5) кВ ТП 1062 Яч.6 - ТП 1167 Яч.2, КЛ 10 (10.5) кВ ТП-1062 Яч. 6 - ТП-1062 а, КЛ 10 (10.5) кВ ТП-1062 Яч.4 - РП-108 Яч.6, КЛ 10 (10.5) кВ ТП-1167 яч.4-Т2-10кВ {0}, КЛ 10 (10.5) кВ ТП-1167 Яч.6 - ТП-1170 Яч.4, КЛ 10 (10.5) кВ ТП-1171 Яч.2 - ТП-1331 Яч.1, КЛ 10 (10.5) кВ ТП-1171 яч.6-Т2-10кВ {0}, КЛ 10 (10.5) кВ ТП-1331 яч.3 - ТП-1414 яч.8, РП 10 (10.5) кВ РП-108, РП 10 (10.5) кВ РП-108 \ с.ш.-2 \ яч.-6, ТП 10 (10.5) кВ ТП-1062, ТП 10 (10.5) кВ ТП-1167, ТП 10 (10.5) кВ ТП-1170, ТП 10 (10.5) кВ ТП-1171, ТП 10 (10.5) кВ ТП-1331, ТП 10 (10.5) кВ ТП-1414</t>
  </si>
  <si>
    <t>ООО "ДЕЛФИ"; ООО "Поволжье-Телеком"; ООО УК "Свободный выбор"; УМУП "Городская теплосеть"</t>
  </si>
  <si>
    <t>31 2023-02-07</t>
  </si>
  <si>
    <t>1.99</t>
  </si>
  <si>
    <t>ТП-3069 РУ-0,4 кВ руб. №1</t>
  </si>
  <si>
    <t>08,45 2023.02.08</t>
  </si>
  <si>
    <t>09,30 2023.02.08</t>
  </si>
  <si>
    <t>КЛ 0.38 кВ ТП-3069\Ш04 - 1\Line-Abn1, КЛ 0.38 кВ ТП-3069\Ш04 - 1\Line-Abn1,2, КЛ 0.38 кВ ТП-3069\Ш04 - 1\Line-Abn1.1, ТП 10 (10.5) кВ ТП-3069 \ Ш04-1 \ яч.-1</t>
  </si>
  <si>
    <t>273 2023-02-07</t>
  </si>
  <si>
    <t>1.100</t>
  </si>
  <si>
    <t>ТП-1503, РУ-0,4кВ,отключение силовой трансформатор</t>
  </si>
  <si>
    <t>09,00 2023.02.08</t>
  </si>
  <si>
    <t>12,00 2023.02.08</t>
  </si>
  <si>
    <t>ВЛ 0.38 кВ ТП-1503\ ул.Российская,83-119,ул.Интернациональная, ВЛ 0.38 кВ ТП-1503\Ул.освещ., ВЛ 0.38 кВ ТП-1503\ул.Российская,100-148, пер.Яблоневый, ВЛ 0.38 кВ ТП-1503\ул.Российская,27-81, ВЛ 0.38 кВ ТП-1503\ул.Российская,40-98, ТП 10 (10.5) кВ ТП-1503 \ Ш04-1</t>
  </si>
  <si>
    <t>207 2023-01-30</t>
  </si>
  <si>
    <t>1.101</t>
  </si>
  <si>
    <t>ТП-1632 РУ-10\0.4 кВ 2 С.Ш. и силового трансформатора №2</t>
  </si>
  <si>
    <t>16,00 2023.02.08</t>
  </si>
  <si>
    <t>КЛ 0.38 кВ ТП-1632\д/с "Гусельки" по ул.Р.Люксембург, д.58, КЛ 0.38 кВ ТП-1632\Д/С ул.Р.Люксембург,58, КЛ 0.38 кВ ТП-1632\ж/д ул. Юности, 51, КЛ 0.38 кВ ТП-1632\ж/д ул.Орджоникидзе,55(п.2), КЛ 0.38 кВ ТП-1632\ж/д ул.Юности, 51, КЛ 0.38 кВ ТП-1632\ж/д,аптека, ул.Орджоникидзе,57, КЛ 0.38 кВ ТП-1632\маг-н "Магнит" ул.У.Громовой,7, КЛ 0.38 кВ ТП-1632\ул.Юности, д.53, ТП 10 (10.5) кВ ТП-1632 \ Ш04-2</t>
  </si>
  <si>
    <t>150 2023-01-25</t>
  </si>
  <si>
    <t>1.102</t>
  </si>
  <si>
    <t>ТП-1502, РУ-0,4кВ, отключение силовой трансформатор</t>
  </si>
  <si>
    <t>13,30 2023.02.08</t>
  </si>
  <si>
    <t>16,30 2023.02.08</t>
  </si>
  <si>
    <t>ВЛ 0.38 кВ ТП-1502\ ул.Ботаническая,84-124, пер.Яблоневый,ул.Мостовская, ул.Труда,1,2,3,3а,пер.Цветочный,15-19, ВЛ 0.38 кВ ТП-1502\ул.Ботаническая,126-162,143,145, пер.Малиновый,2-20,9-23, ВЛ 0.38 кВ ТП-1502\ул.Ботаническая,81-141, пер.Малиновый,2-12,пер.Ясеневый,1-7,2-10,пер.Цветочный,3-9, ВЛ 0.38 кВ ТП-1502\ул.Российская,138А (Школа), пер.Яблоневый, 3-9, ВЛ 0.38 кВ ТП-1502\Улич.осв., ТП 10 (10.5) кВ ТП-1502 \ Ш04-1</t>
  </si>
  <si>
    <t>208 2023-01-30</t>
  </si>
  <si>
    <t>1.103</t>
  </si>
  <si>
    <t xml:space="preserve">ТП-1093 РУ-10кВ и силового трансформатора </t>
  </si>
  <si>
    <t>09,00 2023.02.09</t>
  </si>
  <si>
    <t>16,00 2023.02.09</t>
  </si>
  <si>
    <t>КЛ 10 (10.5) кВ СШ ТП-1064А-Т1-0,4кВ {0}, КЛ 10 (10.5) кВ ТП-1018 яч.2-Т2-10кВ {0}, КЛ 10 (10.5) кВ ТП-1018 Яч.4 - ТП-1907 Яч.1, КЛ 10 (10.5) кВ ТП-1018 Яч.6 - ТП-1093 Яч.5, КЛ 10 (10.5) кВ ТП-1064А яч.1-Т1-10кВ {0}, КЛ 10 (10.5) кВ ТП-1064а Яч.3 - ТП-1093 Яч.7, КЛ 10 (10.5) кВ ТП-1093 Яч.3 - ТП-1755 Яч.6, КЛ 10 (10.5) кВ ТП-1119 Яч.3 - ТП-1907 Яч.3, КЛ 10 (10.5) кВ ТП-1755 Яч.2 - ТП-1879 Яч.4, ТП 10 (10.5) кВ ТП-1018, ТП 10 (10.5) кВ ТП-1064А, ТП 10 (10.5) кВ ТП-1093, ТП 10 (10.5) кВ ТП-1093 \ с.ш.-1, ТП 10 (10.5) кВ ТП-1093 \ с.ш.-2, ТП 10 (10.5) кВ ТП-1119, ТП 10 (10.5) кВ ТП-1755, ТП 10 (10.5) кВ ТП-1879, ТП 10 (10.5) кВ ТП-1907</t>
  </si>
  <si>
    <t>129 2023-01-25</t>
  </si>
  <si>
    <t>1.104</t>
  </si>
  <si>
    <t>ТП-2П-1309 РУ-0,4 кВ</t>
  </si>
  <si>
    <t>12,00 2023.02.09</t>
  </si>
  <si>
    <t>КЛ 0.38 кВ ТП-2П-1309\Ш04 - 1\Line-Abn1, КЛ 0.38 кВ ТП-2П-1309\Ш04 - 1\Line-Abn1_1, КЛ 0.38 кВ ТП-2П-1309\Ш04 - 1\Line-Abn1_2, КЛ 0.38 кВ ТП-2П-1309\Ш04 - 1\Line-Abn1_3, ТП 10 (10.5) кВ ТП-2П-1309 \ Ш04-1</t>
  </si>
  <si>
    <t>141 2023-01-25</t>
  </si>
  <si>
    <t>1.105</t>
  </si>
  <si>
    <t>ТП-1505, РУ-0,4кВ, отключение силовой трансформатор</t>
  </si>
  <si>
    <t>ВЛ 0.38 кВ ТП-1505\ул. Звездная, 33-77, ВЛ 0.38 кВ ТП-1505\ул. Звездная, 36-56, ВЛ 0.38 кВ ТП-1505\ул. Звездная, 58-72, ВЛ 0.38 кВ ТП-1505\Ул. освещ., ВЛ 0.38 кВ ТП-1505\ул.Звездная,71-75,94-116,123-153, ВЛ 0.38 кВ ТП-1505\ул.Звездная,79-93, КЛ 0.38 кВ ТП-1505\Резерв №2.., КЛ 0.38 кВ ТП-1505\Резерв №3.., ТП 10 (10.5) кВ ТП-1505 \ Ш04-1</t>
  </si>
  <si>
    <t>209 2023-01-30</t>
  </si>
  <si>
    <t>1.106</t>
  </si>
  <si>
    <t>ТП-3П-1402, 3П-1197</t>
  </si>
  <si>
    <t>09,30 2023.02.09</t>
  </si>
  <si>
    <t>11,30 2023.02.09</t>
  </si>
  <si>
    <t>КЛ 0.38 кВ ТП-3П-1197\Ш04 - 1\Line-Abn1, КЛ 0.38 кВ ТП-3П-1197\Ш04 - 1\Line-Abn2, КЛ 0.38 кВ ТП-3П-1197\Ш04 - 1\Line-Abn3, КЛ 0.38 кВ ТП-3П-1402\Ш04 - 1\Line-Abn1, КЛ 0.38 кВ ТП-3П-1402\Ш04 - 1\Line-Abn1_2, ТП 10 (10.5) кВ ТП-3П-1197 \ Ш04-1, ТП 10 (10.5) кВ ТП-3П-1402 \ Ш04-1</t>
  </si>
  <si>
    <t>118 2023-01-24</t>
  </si>
  <si>
    <t>1.107</t>
  </si>
  <si>
    <t>ТП-1507, РУ-0,4кВ, отключение силовой трансформатор</t>
  </si>
  <si>
    <t>13,30 2023.02.09</t>
  </si>
  <si>
    <t>16,30 2023.02.09</t>
  </si>
  <si>
    <t>ВЛ 0.38 кВ ТП-1507\ Адм.здание, ул.Урицкого, 104А, ВЛ 0.38 кВ ТП-1507\ пер. Рябиновый 3-5,4-10, ВЛ 0.38 кВ ТП-1507\ пер.Ракитный, 1-25, 2-28, ВЛ 0.38 кВ ТП-1507\ пер.Рябиновый (вниз до ул.Звездная), ВЛ 0.38 кВ ТП-1507\ У. О., ТП 10 (10.5) кВ ТП-1507 \ Ш04-1</t>
  </si>
  <si>
    <t>210 2023-01-30</t>
  </si>
  <si>
    <t>1.108</t>
  </si>
  <si>
    <t>КЛ-0,4 кВ от ТП-2661 руб.№5, №10 до нежилого здания по ул. Камышинская, 19</t>
  </si>
  <si>
    <t>КЛ 0.38 кВ ТП-2661\Ш04 - 1\Line-Abn1_2, КЛ 0.38 кВ ТП-2661\Ш04 - 2\Line-Abn1_4, ТП 6 (6.3) кВ ТП-2661 \ Ш04-1 \ яч.-5, ТП 6 (6.3) кВ ТП-2661 \ Ш04-2 \ яч.-10</t>
  </si>
  <si>
    <t>254 2023-02-03</t>
  </si>
  <si>
    <t>1.109</t>
  </si>
  <si>
    <t>ТП-2П-1106 РУ-0,4 кВ</t>
  </si>
  <si>
    <t>14,00 2023.02.09</t>
  </si>
  <si>
    <t>КЛ 0.38 кВ ТП-2П-1106 \Ш04 - 1\Line-Abn1_4, КЛ 0.38 кВ ТП-2П-1106 \Ш04 - 1\Line-Abn1_5, КЛ 0.38 кВ ТП-2П-1106 \Ш04 - 1\Line-Abn1_6, КЛ 0.38 кВ ТП-2П-1106 \Ш04 - 1\Line-Abn1_7, ТП 10 (10.5) кВ ТП-2П-1106 \ Ш04-1</t>
  </si>
  <si>
    <t>142 2023-01-25</t>
  </si>
  <si>
    <t>1.110</t>
  </si>
  <si>
    <t xml:space="preserve">ТП-1120 РУ-0.4кВ </t>
  </si>
  <si>
    <t>08,00 2023.02.10</t>
  </si>
  <si>
    <t>13,00 2023.02.10</t>
  </si>
  <si>
    <t>ВЛ 0.38 кВ ТП-1120\ж/д ул. Робеспьера, 89, ВЛ 0.38 кВ ТП-1120\ул. Робеспьера 23-37,42-78, , пер. Яковлева,13-19,14-20, ул.Воробьева, 55,57, ВЛ 0.38 кВ ТП-1120\ул. Робеспьера 74-106,41-75, пер. Робеспьера,13-23, ВЛ 0.38 кВ ТП-1120\ул.Н.-Полевая,2-80,1-53, пер.Робеспьера, 27-35,24-28, ВЛ 0.38 кВ ТП-1120\ул.Робеспьера, д.84, КЛ 0.38 кВ ТП-1120\ВЛ - Ниж.-Полевая (низ), КЛ 0.38 кВ ТП-1120\ж/д ул. Робеспьера, 66, КЛ 0.38 кВ ТП-1120\уличное освещ., ТП 10 (10.5) кВ ТП-1120 \ Ш04-1</t>
  </si>
  <si>
    <t>288 2023-02-07</t>
  </si>
  <si>
    <t>1.111</t>
  </si>
  <si>
    <t>10,00 2023.02.10</t>
  </si>
  <si>
    <t>15,00 2023.02.10</t>
  </si>
  <si>
    <t>КЛ 0.38 кВ ТП-2591\Ш04 - 2\Line-Abn1_3, ТП 6 (6.3) кВ ТП-2591 \ Ш04-2 \ яч.-8</t>
  </si>
  <si>
    <t>243 2023-02-03</t>
  </si>
  <si>
    <t>1.112</t>
  </si>
  <si>
    <t>ЦП-ПС АЗЧ - 110/6 \с.ш.-3\яч. 311</t>
  </si>
  <si>
    <t>12,34 2023.02.10</t>
  </si>
  <si>
    <t>14,30 2023.02.10</t>
  </si>
  <si>
    <t>КВЛ 6 (6.3) кВ ВЛ ПС АЗЧ яч.311 (1), КЛ 6 (6.3) кВ ТП 2737 яч. 5 - ВЛ, КЛ 6 (6.3) кВ ТП-2394 Яч.4 - ТП-2396 Яч.2, КЛ 6 (6.3) кВ ТП-2394 Яч.4 - ТП-2738 Яч.4, КЛ 6 (6.3) кВ ТП-2396 Яч.4 - ТП-2398 Яч.3, КЛ 6 (6.3) кВ ТП-2396 яч.6-Т2-6кВ {0}, КЛ 6 (6.3) кВ ТП-2398 яч.5-Т1-6кВ {0}, КЛ 6 (6.3) кВ ТП-2726 яч.2-Т2-6кВ {0}, КЛ 6 (6.3) кВ ТП-2726 Яч.4 - ЦП-ПС "АЗЧ" - 110/6 кВ Яч.311, КЛ 6 (6.3) кВ ТП-2726 Яч.6 - ВЛ 6 кВ, КЛ 6 (6.3) кВ ТП-2726 Яч.6 - ТП-2735 Яч.6, КЛ 6 (6.3) кВ ТП-2735 Яч.5 - ТП-2737 Яч.3, КЛ 6 (6.3) кВ ТП-2737 яч.1-Т1-6кВ {0}, КЛ 6 (6.3) кВ ТП-2737 Яч.5 - ТП-2738 Яч.6, КЛ 6 (6.3) кВ ТП-2738 яч.2-Т2-6кВ {0}, КЛ 6 (6.3) кВ ТП-2940 на оп.1 ВЛ, ПС 6 (6.3) кВ ЦП-ПС АЗЧ - 110/6 , ПС 6 (6.3) кВ ЦП-ПС АЗЧ - 110/6 \ с.ш.-3 \ яч.-311, ТП 6 (6.3) кВ ТП-2396, ТП 6 (6.3) кВ ТП-2398, ТП 6 (6.3) кВ ТП-2726, ТП 6 (6.3) кВ ТП-2735, ТП 6 (6.3) кВ ТП-2737, ТП 6 (6.3) кВ ТП-2738, ТП 6 (6.3) кВ ТП-2940</t>
  </si>
  <si>
    <t>МБДОУ №153; ООО "Чайка"; УМУП "Ульяновскводоканал"</t>
  </si>
  <si>
    <t>ООО "Энергетическая промышленная группа" (ООО "Энергопром ГРУПП");ООО "ЭнергоХолдинг-Н"</t>
  </si>
  <si>
    <t>33 2023-02-10</t>
  </si>
  <si>
    <t>1.113</t>
  </si>
  <si>
    <t>ЦП-ПС Центральная - 110/10\с.ш.-3\яч. 333</t>
  </si>
  <si>
    <t>07,07 2023.02.12</t>
  </si>
  <si>
    <t>07,52 2023.02.12</t>
  </si>
  <si>
    <t>ВЛ 10 (10.5) кВ ВЛ ПС Центральная яч.333 (1), КЛ 10 (10.5) кВ ПП-1006 Яч.3 - ТП 1205А Яч.1, КЛ 10 (10.5) кВ РП-137 Яч.6 - ЦП-Центральная Яч.333 №1, КЛ 10 (10.5) кВ РП-137 Яч.6 - ЦП-Центральная Яч.333 №2, КЛ 10 (10.5) кВ ТП 1304 Яч.1 - ВЛ, КЛ 10 (10.5) кВ ТП-1008 Яч.1 - ТП-1784 Яч.7, КЛ 10 (10.5) кВ ТП-1075 - ПП-1006 Яч.3, КЛ 10 (10.5) кВ ТП-1205 Яч.2 - ТП-1205а Яч.3, КЛ 10 (10.5) кВ ТП-1205а Яч.1 - РП-137 Яч.18, КЛ 10 (10.5) кВ ТП-1205А яч.2-Т1-0,4кВ {0}, КЛ 10 (10.5) кВ ТП-1304 Яч.1 - ТП-1783 Яч.3, КЛ 10 (10.5) кВ ТП-1304 Яч.3 - ТП-1306 Яч.8, КЛ 10 (10.5) кВ ТП-1304 Яч.3 - ТП-1311 Яч.1, КЛ 10 (10.5) кВ ТП-1306 яч.10-Т2-10кВ {0}, КЛ 10 (10.5) кВ ТП-1731 Яч.2 - ТП-1784 Яч.5, КЛ 10 (10.5) кВ ТП-1734 яч.2-Т2-10кВ {0}, КЛ 10 (10.5) кВ ТП-1734 Яч.4 - ТП-1893 Яч.0, КЛ 10 (10.5) кВ ТП-1734 Яч.8 - ТП-1783 Яч. 7, КЛ 10 (10.5) кВ ТП-1741 Яч.2 - ТП-1780 Яч.3, КЛ 10 (10.5) кВ ТП-1741 Яч.4 - ТП-1783 Яч.5, КЛ 10 (10.5) кВ ТП-1741 яч.8-Т2-10кВ {0}, КЛ 10 (10.5) кВ ТП-1780 Яч.5 - РП-137 Яч.1</t>
  </si>
  <si>
    <t>Аверьянов Аверьян Эдуардович; АНО "Центр ТСЖ"; ГСК "Мирный"; ИП Картюков Вячеслав Анатольевич; ИП Тюрина Людмила Леонидовна; Непосредственное управление Ленинский район; ООО "Викинг"; ООО "ЖЭК"; ООО "Магазин Новостроек Сервис"; ООО "Отель -СПА Барселона"; ООО "Паритет"; ООО "Парус"; ООО "СЭСНа"; ПАО "МТС"; ТСЖ "Венец"; ТСН "Федерации 20"; УМУП "Городской теплосервис"; УМУП "Ульяновскводоканал"; Центральный Банк Российской Федерации (Банк России)</t>
  </si>
  <si>
    <t>ООО "ИНЗА СЕРВИС";ООО "Инзенские электрические сети" (ООО "ИЭС");ООО "Объединенные электрические сети" (ООО "ОЭС");ООО "Энергосеть"</t>
  </si>
  <si>
    <t>34 2023-02-12</t>
  </si>
  <si>
    <t>1.114</t>
  </si>
  <si>
    <t>ТП-5087 РУ-10/0,4кВ, 1СШ, Тр-1</t>
  </si>
  <si>
    <t>09,30 2023.02.13</t>
  </si>
  <si>
    <t>16,30 2023.02.13</t>
  </si>
  <si>
    <t>КЛ 0.38 кВ ТП-5087\Ш04 - 1\Line-Abn1, КЛ 0.38 кВ ТП-5087\Ш04 - 1\Line-Abn1_1, КЛ 0.38 кВ ТП-5087\Ш04 - 1\Line-Abn1_2, КЛ 0.38 кВ ТП-5087\Ш04 - 1\Line-Abn1_3, КЛ 0.38 кВ ТП-5087\Ш04 - 1\Line-Abn1_4, КЛ 0.38 кВ ТП-5087\Ш04 - 1\Line-Abn1_5, КЛ 0.38 кВ ТП-5087\Ш04 - 1\Line-Abn1_6, КЛ 0.38 кВ ТП-5087\Ш04 - 1\Line-Abn1_7, ТП 10 (10.5) кВ ТП-5087 \ Ш04-1</t>
  </si>
  <si>
    <t>ОГКОУ " Школа-интернат для обучающихся с ограниченными возможностями здоровья № 89"; ООО "Ремонтно-эксплуатационная служба"</t>
  </si>
  <si>
    <t>172 2023-01-27</t>
  </si>
  <si>
    <t>1.115</t>
  </si>
  <si>
    <t>ТП-2216 РУ-6/0,4 кВ, Тр-р</t>
  </si>
  <si>
    <t>17,00 2023.02.13</t>
  </si>
  <si>
    <t>КЛ 0.38 кВ ТП-2216\Ш04 - 1\Line-Abn1, КЛ 0.38 кВ ТП-2216\Ш04 - 1\Line-Abn1_1, КЛ 0.38 кВ ТП-2216\Ш04 - 1\Line-Abn1_2, КЛ 0.38 кВ ТП-2216\Ш04 - 1\Line-Abn1_3, КЛ 0.38 кВ ТП-2216\Ш04 - 1\Line-Abn1_4, КЛ 0.38 кВ ТП-2216\Ш04 - 1\Line-Abn1_5, КЛ 0.38 кВ ТП-2216\Ш04 - 1\Line-Abn1_6, КЛ 0.38 кВ ТП-2216\Ш04 - 1\Line-Abn1_7, ТП 6 (6.3) кВ ТП-2216 \ Ш04-1</t>
  </si>
  <si>
    <t>ГУЗ "Центральная клиническая медико-санитарная часть им.заслуженного врача России В.А.Егорова"</t>
  </si>
  <si>
    <t>188 2023-01-30</t>
  </si>
  <si>
    <t>1.116</t>
  </si>
  <si>
    <t>ТП-4051 2СШ РУ-0,4кВ</t>
  </si>
  <si>
    <t>10,00 2023.02.13</t>
  </si>
  <si>
    <t>12,00 2023.02.13</t>
  </si>
  <si>
    <t>КЛ 0.38 кВ ТП-4051\Ш04 - 2\Line-Abn1, КЛ 0.38 кВ ТП-4051\Ш04 - 2\Line-Abn1_1, КЛ 0.38 кВ ТП-4051\Ш04 - 2\Line-Abn1_2, КЛ 0.38 кВ ТП-4051\Ш04 - 2\Line-Abn1_3, КЛ 0.38 кВ ТП-4051\Ш04 - 2\Line-Abn1_4, КЛ 0.38 кВ ТП-4051\Ш04 - 2\Line-Abn1_5, КЛ 0.38 кВ ТП-4051\Ш04 - 2\Line-Abn1_6, КЛ 0.38 кВ ТП-4051\Ш04 - 2\Line-Abn1_7, ТП 10 (10.5) кВ ТП-4051 \ Ш04-2</t>
  </si>
  <si>
    <t>ТСЖ "Чкаловское"</t>
  </si>
  <si>
    <t>309 2023-02-10</t>
  </si>
  <si>
    <t>1.117</t>
  </si>
  <si>
    <t>ВЛ-10кВ №17 ПС "Ишеевка"</t>
  </si>
  <si>
    <t>13,00 2023.02.13</t>
  </si>
  <si>
    <t>КЛ 10 (10.5) кВ вв1 на авр, ТП 10 (10.5) кВ ТП-1П-1068, ТП 10 (10.5) кВ ТП-1П-1068 \ с.ш.-1, ТП 10 (10.5) кВ ТП-1П-1074 (1110/1) \ Ш04-1, ТП 10 (10.5) кВ ТП-1П-1431 \ Ш04-1, ТП 10 (10.5) кВ ТП-1П-1432 \ Ш04-1, ТП 10 (10.5) кВ ТП-1П-1433, ТП 10 (10.5) кВ ТП-1П-1433 \ с.ш.-1, ТП 10 (10.5) кВ ТП-1П-1446, ТП 10 (10.5) кВ ТП-1П-1446 \ с.ш.-1</t>
  </si>
  <si>
    <t>154 2023-01-26</t>
  </si>
  <si>
    <t>1.118</t>
  </si>
  <si>
    <t>ТП-2587 РУ-6/0,4 кВ 1 СШ, Т-1</t>
  </si>
  <si>
    <t>08,30 2023.02.14</t>
  </si>
  <si>
    <t>16,00 2023.02.14</t>
  </si>
  <si>
    <t>КЛ 0.38 кВ ТП-2587\Ш04 - 1\Line-Abn1, КЛ 0.38 кВ ТП-2587\Ш04 - 1\Line-Abn1_1, КЛ 0.38 кВ ТП-2587\Ш04 - 1\Line-Abn1_2, КЛ 0.38 кВ ТП-2587\Ш04 - 1\Line-Abn1_3, КЛ 0.38 кВ ТП-2587\Ш04 - 1\Line-Abn1_4, КЛ 0.38 кВ ТП-2587\Ш04 - 1\Line-Abn1_5, КЛ 0.38 кВ ТП-2587\Ш04 - 1\Line-Abn1_6, КЛ 0.38 кВ ТП-2587\Ш04 - 1\Line-Abn1_7, ТП 6 (6.3) кВ ТП-2587 \ Ш04-1</t>
  </si>
  <si>
    <t>190 2023-01-30</t>
  </si>
  <si>
    <t>1.119</t>
  </si>
  <si>
    <t>ТП-1059 РУ-10\0.4кВ 1 С.Ш. и силовой трансформатор №1</t>
  </si>
  <si>
    <t>09,00 2023.02.14</t>
  </si>
  <si>
    <t>КЛ 0.38 кВ ТП-1059\Банк ул. Гагарина, 21, КЛ 0.38 кВ ТП-1059\Банк ул. Гагарина, 21, КЛ 0.38 кВ ТП-1059\ж/д ул.Верхне-Полевая,11, КЛ 0.38 кВ ТП-1059\Поликлиника УВД пристрой, ул.Орлова,17, КЛ 0.38 кВ ТП-1059\Поликлиника, ул.Орлова,17, КЛ 0.38 кВ ТП-1059\Поликлиника,ул.Орлова,17, КЛ 0.38 кВ ТП-1059\резерв.руб.№11, КЛ 0.38 кВ ТП-1059\резерв.руб.№15, ТП 10 (10.5) кВ ТП-1059 \ Ш04-1</t>
  </si>
  <si>
    <t>Публичное акционерное общество "АК БАРС" Банк</t>
  </si>
  <si>
    <t>131 2023-01-25</t>
  </si>
  <si>
    <t>1.120</t>
  </si>
  <si>
    <t>ТП-5087 РУ-10/0,4кВ, 2СШ, Тр-2</t>
  </si>
  <si>
    <t>09,30 2023.02.14</t>
  </si>
  <si>
    <t>16,30 2023.02.14</t>
  </si>
  <si>
    <t>ТП-5087\Ш04 - 2\Line-Abn1_7, ТП 10 (10.5) кВ ТП-5087 \ Ш04-2</t>
  </si>
  <si>
    <t>174 2023-01-27</t>
  </si>
  <si>
    <t>1.121</t>
  </si>
  <si>
    <t>ВЛ-6кВ п/ст "Ульяновская" яч. 408 участок от опоры № 48 до опоры № 53</t>
  </si>
  <si>
    <t>ТП 6 (6.3) кВ ТП-2253, ТП 6 (6.3) кВ ТП-2253 \ с.ш.-1, ТП 6 (6.3) кВ ТП-2384Н \ Ш04-1, ТП 6 (6.3) кВ ТП-2388 \ Ш04-1, ТП 6 (6.3) кВ ТП-2703 \ с.ш.-1, ТП 6 (6.3) кВ ТП-2850, ТП 6 (6.3) кВ ТП-2850 \ с.ш.-1, ТП 6 (6.3) кВ ТП-2851, ТП 6 (6.3) кВ ТП-2851 \ с.ш.-1, ТП 6 (6.3) кВ ТП-2853 \ Ш04-1, ТП 6 (6.3) кВ ТП-2856, ТП 6 (6.3) кВ ТП-2856 \ с.ш.-1, ТП 6 (6.3) кВ ТП-2929 \ Ш04-1, ТП 6 (6.3) кВ ТП-2937, ТП 6 (6.3) кВ ТП-2937 \ с.ш.-1, ТП 6 (6.3) кВ ТП-2941 \ с.ш.-1, ТП 6 (6.3) кВ ТП-2943, ТП 6 (6.3) кВ ТП-2943 \ с.ш.-1, ТП 6 (6.3) кВ ТП-2947 \ с.ш.-1, ТП 6 (6.3) кВ ТП-2950, ТП 6 (6.3) кВ ТП-2950 \ с.ш.-1, ТП 6 (6.3) кВ ТП-2968 \ Ш04-1, ТП 6 (6.3) кВ ТП-2972, ТП 6 (6.3) кВ ТП-2972 \ Ш04-1, ТП 6 (6.3) кВ ТП-2993 \ Ш04-1, ТП 6 (6.3) кВ ТП-2997, ТП 6 (6.3) кВ ТП-2997 \ с.ш.-1</t>
  </si>
  <si>
    <t>ООО "ИНЗА СЕРВИС"; ООО "РегионПромСтрой"; ООО "Ульяновская воздушно-кабельная сеть" (ООО "УВКС"); ООО "Энергетическая промышленная группа" (ООО "Энергопром ГРУПП"); ООО "Энергосеть"</t>
  </si>
  <si>
    <t>240 2023-02-03</t>
  </si>
  <si>
    <t>1.122</t>
  </si>
  <si>
    <t>ТП-3П-1215, 3П-1471</t>
  </si>
  <si>
    <t>13,00 2023.02.14</t>
  </si>
  <si>
    <t>161 2023-01-27</t>
  </si>
  <si>
    <t>1.123</t>
  </si>
  <si>
    <t>ТП-1783 РУ-0.4кВ руб.№4, руб.№.11</t>
  </si>
  <si>
    <t>10,00 2023.02.14</t>
  </si>
  <si>
    <t>17,00 2023.02.14</t>
  </si>
  <si>
    <t>КЛ 0.38 кВ ТП-1783\ж/д ул. Радищева, 3, КЛ 0.38 кВ ТП-1783\ж/д ул. Радищева, 3, ТП 10 (10.5) кВ ТП-1783 \ Ш04-1 \ яч.-11, ТП 10 (10.5) кВ ТП-1783 \ Ш04-2 \ яч.-4</t>
  </si>
  <si>
    <t>319 2023-02-13</t>
  </si>
  <si>
    <t>1.124</t>
  </si>
  <si>
    <t>ТП-1120 РУ-0.4кВ</t>
  </si>
  <si>
    <t>317 2023-02-13</t>
  </si>
  <si>
    <t>1.125</t>
  </si>
  <si>
    <t xml:space="preserve">ТП-3105 РУ-0,4 кВ С.Ш. </t>
  </si>
  <si>
    <t>13,40 2023.02.14</t>
  </si>
  <si>
    <t>14,40 2023.02.14</t>
  </si>
  <si>
    <t>КЛ 0.38 кВ ТП-3105\Ш04 - 1\Line-Abn1, КЛ 0.38 кВ ТП-3105\Ш04 - 1\Line-Abn1_1, КЛ 0.38 кВ ТП-3105\Ш04 - 1\Line-Abn1_2, КЛ 0.38 кВ ТП-3105\Ш04 - 1\Line-Abn1_3, ТП 10 (10.5) кВ ТП-3105 \ Ш04-1</t>
  </si>
  <si>
    <t>328 2023-02-14</t>
  </si>
  <si>
    <t>1.126</t>
  </si>
  <si>
    <t>ВЛИ-0, 4 кВ от ТП-3641 авт.№4</t>
  </si>
  <si>
    <t>13,50 2023.02.14</t>
  </si>
  <si>
    <t>КЛ 0.38 кВ ТП-3641\Ш04 - 1\Line-Abn1, КЛ 0.38 кВ ТП-3641\Ш04 - 1\Line-Abn1_1, КЛ 0.38 кВ ТП-3641\Ш04 - 1\Line-Abn1_2, КЛ 0.38 кВ ТП-3641\Ш04 - 1\Line-Abn1_3, ТП 6 (6.3) кВ ТП-3641 \ Ш04-1</t>
  </si>
  <si>
    <t>318 2023-02-13</t>
  </si>
  <si>
    <t>1.127</t>
  </si>
  <si>
    <t>ТП-1059 РУ-10\0.4кВ 2 С.Ш. и силовой трансформатор №2</t>
  </si>
  <si>
    <t>09,00 2023.02.15</t>
  </si>
  <si>
    <t>16,00 2023.02.15</t>
  </si>
  <si>
    <t>КЛ 0.38 кВ ТП-1059\Банк ул. Гагарина, 21, КЛ 0.38 кВ ТП-1059\ж/д, библиотека, , КЛ 0.38 кВ ТП-1059\Поликлиника, ул.Орлова, 17,КЛ 0.38 кВ ТП-1059\резерв.руб.№2, КЛ 0.38 кВ ТП-1059\резерв.руб.№6, КЛ 0.38 кВ ТП-1059\резерв.руб.№8, ТП 10 (10.5) кВ ТП-1059 \ Ш04-2</t>
  </si>
  <si>
    <t>133 2023-01-25</t>
  </si>
  <si>
    <t>1.128</t>
  </si>
  <si>
    <t>09,30 2023.02.15</t>
  </si>
  <si>
    <t>1.129</t>
  </si>
  <si>
    <t>ТП-5081 РУ-10/0,4кВ, 1СШ, Тр-1</t>
  </si>
  <si>
    <t>16,30 2023.02.15</t>
  </si>
  <si>
    <t>КЛ 0.38 кВ ТП-5081\Ш04 - 1\Line-Abn1, КЛ 0.38 кВ ТП-5081\Ш04 - 1\Line-Abn1_1, КЛ 0.38 кВ ТП-5081\Ш04 - 1\Line-Abn1_2, КЛ 0.38 кВ ТП-5081\Ш04 - 1\Line-Abn1_3, КЛ 0.38 кВ ТП-5081\Ш04 - 1\Line-Abn1_4, КЛ 0.38 кВ ТП-5081\Ш04 - 1\Line-Abn1_5, КЛ 0.38 кВ ТП-5081\Ш04 - 1\Line-Abn1_6, КЛ 0.38 кВ ТП-5081\Ш04 - 1\Line-Abn1_7, ТП 10 (10.5) кВ ТП-5081 \ Ш04-1</t>
  </si>
  <si>
    <t>ООО "Ремонтно-эксплуатационная служба"</t>
  </si>
  <si>
    <t>176 2023-01-27</t>
  </si>
  <si>
    <t>1.130</t>
  </si>
  <si>
    <t>ТП-2587 РУ-6/0,4 кВ 2 СШ, Т-2</t>
  </si>
  <si>
    <t>17,00 2023.02.15</t>
  </si>
  <si>
    <t>КЛ 0.38 кВ ТП-2587\0000, КЛ 0.38 кВ ТП-2587\Ш04 - 2\Line-Abn1, КЛ 0.38 кВ ТП-2587\Ш04 - 2\Line-Abn1_1, КЛ 0.38 кВ ТП-2587\Ш04 - 2\Line-Abn1_2, КЛ 0.38 кВ ТП-2587\Ш04 - 2\Line-Abn1_3, КЛ 0.38 кВ ТП-2587\Ш04 - 2\Line-Abn1_4, КЛ 0.38 кВ ТП-2587\Ш04 - 2\Line-Abn1_5, КЛ 0.38 кВ ТП-2587\Ш04 - 2\Line-Abn1_6, КЛ 0.38 кВ ТП-2587\Ш04 - 2\Line-Abn1_7, ТП 6 (6.3) кВ ТП-2587 \ Ш04-2</t>
  </si>
  <si>
    <t>192 2023-01-30</t>
  </si>
  <si>
    <t>1.131</t>
  </si>
  <si>
    <t>ТП-4080 2СШ РУ-10кВ, 2СШ РУ-0,4кВ, тр-р №2</t>
  </si>
  <si>
    <t>КЛ 0.38 кВ ТП-4080\Ш04 - 2\Line-Abn1, КЛ 0.38 кВ ТП-4080\Ш04 - 2\Line-Abn1_1, КЛ 0.38 кВ ТП-4080\Ш04 - 2\Line-Abn1_2, КЛ 0.38 кВ ТП-4080\Ш04 - 2\Line-Abn1_3, КЛ 0.38 кВ ТП-4080\Ш04 - 2\Line-Abn1_4, КЛ 0.38 кВ ТП-4080\Ш04 - 2\Line-Abn1_5, КЛ 0.38 кВ ТП-4080\Ш04 - 2\Line-Abn1_6, КЛ 0.38 кВ ТП-4080\Ш04 - 2\Line-Abn1_7, ТП 10 (10.5) кВ ТП-4080 \ Ш04-2</t>
  </si>
  <si>
    <t>232 2023-02-02</t>
  </si>
  <si>
    <t>1.132</t>
  </si>
  <si>
    <t>10,00 2023.02.15</t>
  </si>
  <si>
    <t>13,00 2023.02.15</t>
  </si>
  <si>
    <t>ВЛ 0.38 кВ ТП-1П-1432\Видеокамера на пр.Нариманова, КЛ 0.38 кВ ТП-1П-1074 (1110/1)\Дом отдыха (Карлинская роща), КЛ 0.38 кВ ТП-1П-1074 (1110/1)\ТП-1П-1074\Ш04 - 1\Line-Abn1, КЛ 0.38 кВ ТП-1П-1074 (1110/1)\ТП-1П-1074\Ш04 - 1\Line-Abn1_1, КЛ 0.38 кВ ТП-1П-1074 (1110/1)\ТП-1П-1074\Ш04 - 1\Line-Abn1_2, КЛ 0.38 кВ ТП-1П-1431\Резерв.№1, КЛ 0.38 кВ ТП-1П-1431\Резерв.№2, КЛ 0.38 кВ ТП-1П-1431\Ул. освещен., КЛ 0.38 кВ ТП-1П-1432\Резерв №1, КЛ 0.38 кВ ТП-1П-1432\Ул. освещ</t>
  </si>
  <si>
    <t>155 2023-01-26</t>
  </si>
  <si>
    <t>1.133</t>
  </si>
  <si>
    <t>ТП-2587 РУ-0,4 кВ 1 и 2 СШ, Т-1, Т-2</t>
  </si>
  <si>
    <t>11,00 2023.02.15</t>
  </si>
  <si>
    <t>12,30 2023.02.15</t>
  </si>
  <si>
    <t>КЛ 0.38 кВ ТП-2587\0000, КЛ 0.38 кВ ТП-2587\Ш04 - 1\Line-Abn1, КЛ 0.38 кВ ТП-2587\Ш04 - 1\Line-Abn1_1, КЛ 0.38 кВ ТП-2587\Ш04 - 1\Line-Abn1_2, КЛ 0.38 кВ ТП-2587\Ш04 - 1\Line-Abn1_3, КЛ 0.38 кВ ТП-2587\Ш04 - 1\Line-Abn1_4, КЛ 0.38 кВ ТП-2587\Ш04 - 1\Line-Abn1_5, КЛ 0.38 кВ ТП-2587\Ш04 - 1\Line-Abn1_6, КЛ 0.38 кВ ТП-2587\Ш04 - 1\Line-Abn1_7, КЛ 0.38 кВ ТП-2587\Ш04 - 2\Line-Abn1, КЛ 0.38 кВ ТП-2587\Ш04 - 2\Line-Abn1_1, КЛ 0.38 кВ ТП-2587\Ш04 - 2\Line-Abn1_2, КЛ 0.38 кВ ТП-2587\Ш04 - 2\Line-Abn1_3, КЛ 0.38 кВ ТП-2587\Ш04 - 2\Line-Abn1_4, КЛ 0.38 кВ ТП-2587\Ш04 - 2\Line-Abn1_5, КЛ 0.38 кВ ТП-2587\Ш04 - 2\Line-Abn1_6, КЛ 0.38 кВ ТП-2587\Ш04 - 2\Line-Abn1_7</t>
  </si>
  <si>
    <t>194 2023-01-30</t>
  </si>
  <si>
    <t>1.134</t>
  </si>
  <si>
    <t>ТП-2786 РУ-6/0,4 кВ 1 СШ, Т-1</t>
  </si>
  <si>
    <t>08,30 2023.02.16</t>
  </si>
  <si>
    <t>16,00 2023.02.16</t>
  </si>
  <si>
    <t>КЛ 0.38 кВ ТП-2786\Ш04 - 1\Line-Abn1, КЛ 0.38 кВ ТП-2786\Ш04 - 1\Line-Abn1_1, КЛ 0.38 кВ ТП-2786\Ш04 - 1\Line-Abn1_10, КЛ 0.38 кВ ТП-2786\Ш04 - 1\Line-Abn1_11, КЛ 0.38 кВ ТП-2786\Ш04 - 1\Line-Abn1_2, КЛ 0.38 кВ ТП-2786\Ш04 - 1\Line-Abn1_3, КЛ 0.38 кВ ТП-2786\Ш04 - 1\Line-Abn1_4, КЛ 0.38 кВ ТП-2786\Ш04 - 1\Line-Abn1_5, КЛ 0.38 кВ ТП-2786\Ш04 - 1\Line-Abn1_6, КЛ 0.38 кВ ТП-2786\Ш04 - 1\Line-Abn1_7, КЛ 0.38 кВ ТП-2786\Ш04 - 1\Line-Abn1_8, КЛ 0.38 кВ ТП-2786\Ш04 - 1\Line-Abn1_9, ТП 6 (6.3) кВ ТП-2786 \ Ш04-1</t>
  </si>
  <si>
    <t>195 2023-01-30</t>
  </si>
  <si>
    <t>1.135</t>
  </si>
  <si>
    <t>ТП-4080 1СШ РУ-10кВ, 1СШ РУ-0,4кВ, тр-р №1</t>
  </si>
  <si>
    <t>КЛ 0.38 кВ ТП-4080\Ш04 - 1\Line-Abn1, КЛ 0.38 кВ ТП-4080\Ш04 - 1\Line-Abn1_1, КЛ 0.38 кВ ТП-4080\Ш04 - 1\Line-Abn1_2, КЛ 0.38 кВ ТП-4080\Ш04 - 1\Line-Abn1_3, ТП 10 (10.5) кВ ТП-4080 \ Ш04-1</t>
  </si>
  <si>
    <t>234 2023-02-02</t>
  </si>
  <si>
    <t>1.136</t>
  </si>
  <si>
    <t>ТП-3752 РУ-10\0.4кВ 1 С.Ш. и силовой трансформатор №1</t>
  </si>
  <si>
    <t>08,45 2023.02.16</t>
  </si>
  <si>
    <t>КЛ 0.38 кВ ТП-3752\Ш04 - 0\Line-Abn1, КЛ 0.38 кВ ТП-3752\Ш04 - 0\Line-Abn1_1, КЛ 0.38 кВ ТП-3752\Ш04 - 0\Line-Abn1_1.1, КЛ 0.38 кВ ТП-3752\Ш04 - 0\Line-Abn1_10, КЛ 0.38 кВ ТП-3752\Ш04 - 0\Line-Abn1_11, КЛ 0.38 кВ ТП-3752\Ш04 - 0\Line-Abn1_2, КЛ 0.38 кВ ТП-3752\Ш04 - 0\Line-Abn1_3, КЛ 0.38 кВ ТП-3752\Ш04 - 0\Line-Abn1_4, КЛ 0.38 кВ ТП-3752\Ш04 - 0\Line-Abn1_5, КЛ 0.38 кВ ТП-3752\Ш04 - 0\Line-Abn1_6, КЛ 0.38 кВ ТП-3752\Ш04 - 0\Line-Abn1_7, КЛ 0.38 кВ ТП-3752\Ш04 - 0\Line-Abn1_8, КЛ 0.38 кВ ТП-3752\Ш04 - 0\Line-Abn1_9, ТП 10 (10.5) кВ ТП-3752 \ Ш04-1</t>
  </si>
  <si>
    <t>ООО "АйПиТелеком"; ПАО "Ростелеком"</t>
  </si>
  <si>
    <t>85 2023-01-19</t>
  </si>
  <si>
    <t>1.137</t>
  </si>
  <si>
    <t>ТП-5081 РУ-10/0,4кВ, 2СШ, Тр-2</t>
  </si>
  <si>
    <t>09,30 2023.02.16</t>
  </si>
  <si>
    <t>16,30 2023.02.16</t>
  </si>
  <si>
    <t>КЛ 0.38 кВ ТП-5081\Ш04 - 2\Line-Abn1, КЛ 0.38 кВ ТП-5081\Ш04 - 2\Line-Abn1_1, КЛ 0.38 кВ ТП-5081\Ш04 - 2\Line-Abn1_10, КЛ 0.38 кВ ТП-5081\Ш04 - 2\Line-Abn1_11, КЛ 0.38 кВ ТП-5081\Ш04 - 2\Line-Abn1_2, КЛ 0.38 кВ ТП-5081\Ш04 - 2\Line-Abn1_3, КЛ 0.38 кВ ТП-5081\Ш04 - 2\Line-Abn1_4, КЛ 0.38 кВ ТП-5081\Ш04 - 2\Line-Abn1_5, КЛ 0.38 кВ ТП-5081\Ш04 - 2\Line-Abn1_6, КЛ 0.38 кВ ТП-5081\Ш04 - 2\Line-Abn1_7, КЛ 0.38 кВ ТП-5081\Ш04 - 2\Line-Abn1_8, КЛ 0.38 кВ ТП-5081\Ш04 - 2\Line-Abn1_9, ТП 10 (10.5) кВ ТП-5081 \ Ш04-2</t>
  </si>
  <si>
    <t>178 2023-01-27</t>
  </si>
  <si>
    <t>1.138</t>
  </si>
  <si>
    <t>ТП-1502, РУ-0,4кВ, отключение силового трансформатора</t>
  </si>
  <si>
    <t>13,30 2023.02.16</t>
  </si>
  <si>
    <t>298 2023-02-08</t>
  </si>
  <si>
    <t>1.139</t>
  </si>
  <si>
    <t>ТП-1507\Ш04-1\яч. 4</t>
  </si>
  <si>
    <t>06,00 2023.02.17</t>
  </si>
  <si>
    <t>07,05 2023.02.17</t>
  </si>
  <si>
    <t>ВЛ 0.38 кВ ТП-1507\ пер.Рябиновый (вниз до ул.Звездная)</t>
  </si>
  <si>
    <t>38 2023-02-17</t>
  </si>
  <si>
    <t>4.10</t>
  </si>
  <si>
    <t>1.140</t>
  </si>
  <si>
    <t>ТП-2786 РУ-6/0,4 кВ 2 СШ, Т-2</t>
  </si>
  <si>
    <t>08,30 2023.02.17</t>
  </si>
  <si>
    <t>16,00 2023.02.17</t>
  </si>
  <si>
    <t>КЛ 0.38 кВ ТП-2786\014, КЛ 0.38 кВ ТП-2786\Ш04 - 2\Line-Abn1, КЛ 0.38 кВ ТП-2786\Ш04 - 2\Line-Abn1_1, КЛ 0.38 кВ ТП-2786\Ш04 - 2\Line-Abn1_2, КЛ 0.38 кВ ТП-2786\Ш04 - 2\Line-Abn1_3, КЛ 0.38 кВ ТП-2786\Ш04 - 2\Line-Abn1_4, КЛ 0.38 кВ ТП-2786\Ш04 - 2\Line-Abn1_5, КЛ 0.38 кВ ТП-2786\Ш04 - 2\Line-Abn1_6, КЛ 0.38 кВ ТП-2786\Ш04 - 2\Line-Abn1_7, ТП 6 (6.3) кВ ТП-2786 \ Ш04-2</t>
  </si>
  <si>
    <t>197 2023-01-30</t>
  </si>
  <si>
    <t>1.141</t>
  </si>
  <si>
    <t>ТП-3752 РУ-10\0.4кВ 2 С.Ш. и силовой трансформатор №2</t>
  </si>
  <si>
    <t>08,45 2023.02.17</t>
  </si>
  <si>
    <t>КЛ 0.38 кВ ТП-3752\Ш04 - 3\Line-Abn1, КЛ 0.38 кВ ТП-3752\Ш04 - 3\Line-Abn1.1, КЛ 0.38 кВ ТП-3752\Ш04 - 3\Line-Abn1_1, КЛ 0.38 кВ ТП-3752\Ш04 - 3\Line-Abn1_10, КЛ 0.38 кВ ТП-3752\Ш04 - 3\Line-Abn1_11, КЛ 0.38 кВ ТП-3752\Ш04 - 3\Line-Abn1_2, КЛ 0.38 кВ ТП-3752\Ш04 - 3\Line-Abn1_3, КЛ 0.38 кВ ТП-3752\Ш04 - 3\Line-Abn1_4, КЛ 0.38 кВ ТП-3752\Ш04 - 3\Line-Abn1_5, КЛ 0.38 кВ ТП-3752\Ш04 - 3\Line-Abn1_6, КЛ 0.38 кВ ТП-3752\Ш04 - 3\Line-Abn1_7, КЛ 0.38 кВ ТП-3752\Ш04 - 3\Line-Abn1_7,1, КЛ 0.38 кВ ТП-3752\Ш04 - 3\Line-Abn1_8, КЛ 0.38 кВ ТП-3752\Ш04 - 3\Line-Abn1_9, ТП 10 (10.5) кВ ТП-3752 \ Ш04-2</t>
  </si>
  <si>
    <t>ПАО "Ростелеком"; ФГБОУ ВО Ульяновский гоcударственный Университет</t>
  </si>
  <si>
    <t>87 2023-01-19</t>
  </si>
  <si>
    <t>1.142</t>
  </si>
  <si>
    <t>ТП-1887, РУ-0,4кВ, отключение силового трансформатора</t>
  </si>
  <si>
    <t>09,30 2023.02.17</t>
  </si>
  <si>
    <t>12,00 2023.02.17</t>
  </si>
  <si>
    <t>ВЛ 0.38 кВ ТП-1887\ул.Пеньевского, 1-7,2-10, ул.Сурова,8-18, СНТ "Сюрприз", ВЛ 0.38 кВ ТП-1887\ул.Старо-Сельденская (нечетная), ВЛ 0.38 кВ ТП-1887\ул.Старо-Сельденская (четная), ВЛ 0.38 кВ ТП-1887\ул.Сурова, ТП 10 (10.5) кВ ТП-1887 \ Ш04-1</t>
  </si>
  <si>
    <t>302 2023-02-09</t>
  </si>
  <si>
    <t>1.143</t>
  </si>
  <si>
    <t>ТП-2786 РУ-0,4 кВ 1 и 2 СШ, Т-1, Т-2</t>
  </si>
  <si>
    <t>11,00 2023.02.17</t>
  </si>
  <si>
    <t>12,30 2023.02.17</t>
  </si>
  <si>
    <t>КЛ 0.38 кВ ТП-2786\014, КЛ 0.38 кВ ТП-2786\Ш04 - 1\Line-Abn1, КЛ 0.38 кВ ТП-2786\Ш04 - 1\Line-Abn1_1, КЛ 0.38 кВ ТП-2786\Ш04 - 1\Line-Abn1_10, КЛ 0.38 кВ ТП-2786\Ш04 - 1\Line-Abn1_11, КЛ 0.38 кВ ТП-2786\Ш04 - 1\Line-Abn1_2, КЛ 0.38 кВ ТП-2786\Ш04 - 1\Line-Abn1_3, КЛ 0.38 кВ ТП-2786\Ш04 - 1\Line-Abn1_4, КЛ 0.38 кВ ТП-2786\Ш04 - 1\Line-Abn1_5, КЛ 0.38 кВ ТП-2786\Ш04 - 1\Line-Abn1_6, КЛ 0.38 кВ ТП-2786\Ш04 - 1\Line-Abn1_7, КЛ 0.38 кВ ТП-2786\Ш04 - 1\Line-Abn1_8, КЛ 0.38 кВ ТП-2786\Ш04 - 1\Line-Abn1_9, КЛ 0.38 кВ ТП-2786\Ш04 - 2\Line-Abn1, КЛ 0.38 кВ ТП-2786\Ш04 - 2\Line-Abn1_1, КЛ 0.38 кВ ТП-2786\Ш04 - 2\Line-Abn1_2, КЛ 0.38 кВ ТП-2786\Ш04 - 2\Line-Abn1_3, КЛ 0.38 кВ ТП-2786\Ш04 - 2\Line-Abn1_4, КЛ 0.38 кВ ТП-2786\Ш04 - 2\Line-Abn1_5, КЛ 0.38 кВ ТП-2786\Ш04 - 2\Line-Abn1_6, КЛ 0.38 кВ ТП-2786\Ш04 - 2\Line-Abn1_7, ТП 6 (6.3) кВ ТП-2786 \ Ш04-1</t>
  </si>
  <si>
    <t>200 2023-01-30</t>
  </si>
  <si>
    <t>1.144</t>
  </si>
  <si>
    <t>ТП-1510, РУ-0,4кВ, отключение силового трансформатора</t>
  </si>
  <si>
    <t>13,30 2023.02.17</t>
  </si>
  <si>
    <t>ВЛ 0.38 кВ ТП-1510\1 пер.Сурова,4-10, 2 пер. Сурова,1-9,2-12, ВЛ 0.38 кВ ТП-1510\3 пер.Сурова,2-10, КЛ 0.38 кВ ТП-1510\резер.руб.№1, КЛ 0.38 кВ ТП-1510\резер.руб.№3, ТП 10 (10.5) кВ ТП-1510 \ Ш04-1</t>
  </si>
  <si>
    <t>303 2023-02-09</t>
  </si>
  <si>
    <t>1.145</t>
  </si>
  <si>
    <t>СП-2565-1 РУ-6/0,4 кВ</t>
  </si>
  <si>
    <t>09,00 2023.02.20</t>
  </si>
  <si>
    <t>12,00 2023.02.20</t>
  </si>
  <si>
    <t>КЛ 0.38 кВ ТП-2565\0111222, КЛ 0.38 кВ ТП-2565\011221122, КЛ 0.38 кВ ТП-2565\0222111, КЛ 0.38 кВ ТП-2565\СИП СП-2665-1 р3, КЛ 0.38 кВ ТП-2565\Ш04 - 1\Line-Abn1_8, ТП 6 (6.3) кВ ТП-2565 \ Ш04-1 \ яч.-17</t>
  </si>
  <si>
    <t>215 2023-01-31</t>
  </si>
  <si>
    <t>1.146</t>
  </si>
  <si>
    <t>ТП-2591 РУ-0,4 кВ 1с.ш. Т-1.</t>
  </si>
  <si>
    <t>КЛ 0.38 кВ ТП-2591\Ш04 - 1\Line-Abn1, КЛ 0.38 кВ ТП-2591\Ш04 - 1\Line-Abn1_1, КЛ 0.38 кВ ТП-2591\Ш04 - 1\Line-Abn1_10, КЛ 0.38 кВ ТП-2591\Ш04 - 1\Line-Abn1_11, КЛ 0.38 кВ ТП-2591\Ш04 - 1\Line-Abn1_2, КЛ 0.38 кВ ТП-2591\Ш04 - 1\Line-Abn1_3, КЛ 0.38 кВ ТП-2591\Ш04 - 1\Line-Abn1_4, КЛ 0.38 кВ ТП-2591\Ш04 - 1\Line-Abn1_5, КЛ 0.38 кВ ТП-2591\Ш04 - 1\Line-Abn1_6, КЛ 0.38 кВ ТП-2591\Ш04 - 1\Line-Abn1_7, КЛ 0.38 кВ ТП-2591\Ш04 - 1\Line-Abn1_8, КЛ 0.38 кВ ТП-2591\Ш04 - 1\Line-Abn1_9, ТП 6 (6.3) кВ ТП-2591 \ Ш04-1</t>
  </si>
  <si>
    <t>УМУП "Городской теплосервис"</t>
  </si>
  <si>
    <t>316 2023-02-13</t>
  </si>
  <si>
    <t>1.147</t>
  </si>
  <si>
    <t>ТП-2271 РУ-0,4 кВ 1 с.ш.Т-1</t>
  </si>
  <si>
    <t>КЛ 0.38 кВ ТП-2271\Obje85, КЛ 0.38 кВ ТП-2271\0895, КЛ 0.38 кВ ТП-2271\Ш04 - 1\Line-Abn1, КЛ 0.38 кВ ТП-2271\Ш04 - 1\Line-Abn1_1, КЛ 0.38 кВ ТП-2271\Ш04 - 1\Line-Abn1_2, КЛ 0.38 кВ ТП-2271\Ш04 - 1\Line-Abn1_3, КЛ 0.38 кВ ТП-2271\Ш04 - 1\Line-Abn1_4, КЛ 0.38 кВ ТП-2271\Ш04 - 1\Line-Abn1_5, КЛ 0.38 кВ ТП-2271\Ш04 - 1\Line-Abn1_6, КЛ 0.38 кВ ТП-2271\Ш04 - 1\Line-Abn1_7, ТП 6 (6.3) кВ ТП-2271 \ Ш04-1</t>
  </si>
  <si>
    <t>314 2023-02-13</t>
  </si>
  <si>
    <t>1.148</t>
  </si>
  <si>
    <t>ТП-5180 РУ-10/0,4кВ, 1СШ, Тр-1</t>
  </si>
  <si>
    <t>09,30 2023.02.20</t>
  </si>
  <si>
    <t>16,30 2023.02.20</t>
  </si>
  <si>
    <t>КЛ 0.38 кВ ТП-5180\Ш04 - 1\Line-Abn1, КЛ 0.38 кВ ТП-5180\Ш04 - 1\Line-Abn1_1, КЛ 0.38 кВ ТП-5180\Ш04 - 1\Line-Abn1_10, КЛ 0.38 кВ ТП-5180\Ш04 - 1\Line-Abn1_11, КЛ 0.38 кВ ТП-5180\Ш04 - 1\Line-Abn1_2, КЛ 0.38 кВ ТП-5180\Ш04 - 1\Line-Abn1_3, КЛ 0.38 кВ ТП-5180\Ш04 - 1\Line-Abn1_4, КЛ 0.38 кВ ТП-5180\Ш04 - 1\Line-Abn1_5, КЛ 0.38 кВ ТП-5180\Ш04 - 1\Line-Abn1_6, КЛ 0.38 кВ ТП-5180\Ш04 - 1\Line-Abn1_7, КЛ 0.38 кВ ТП-5180\Ш04 - 1\Line-Abn1_8, КЛ 0.38 кВ ТП-5180\Ш04 - 1\Line-Abn1_9, ТП 10 (10.5) кВ ТП-5180 \ Ш04-1</t>
  </si>
  <si>
    <t>АО "ГУЛЛИВЕР"; МБДОУ детский сад № 101; ООО "УО Жилстройсервис"; ООО"УК Мечта"; ТСЖ "Симбирский Дом"; УМУП "Ульяновскводоканал"</t>
  </si>
  <si>
    <t>180 2023-01-27</t>
  </si>
  <si>
    <t>1.149</t>
  </si>
  <si>
    <t>ТП-3178 РУ-0,4 кВ С.Ш.№2 руб. №14</t>
  </si>
  <si>
    <t>08,40 2023.02.21</t>
  </si>
  <si>
    <t>09,40 2023.02.21</t>
  </si>
  <si>
    <t>КЛ 0.38 кВ ТП-3178\Ш04 - 2\Line-Abn1, КЛ 0.38 кВ ТП-3178\Ш04 - 2\Line-Abn1_1, КЛ 0.38 кВ ТП-3178\Ш04 - 2\Line-Abn1_2, КЛ 0.38 кВ ТП-3178\Ш04 - 2\Line-Abn1_3, КЛ 0.38 кВ ТП-3178\Ш04 - 2\Line-Abn1_4, КЛ 0.38 кВ ТП-3178\Ш04 - 2\Line-Abn1_5, КЛ 0.38 кВ ТП-3178\Ш04 - 2\Line-Abn1_6, КЛ 0.38 кВ ТП-3178\Ш04 - 2\Line-Abn1_7, ТП 10 (10.5) кВ ТП-3178 \ Ш04-2</t>
  </si>
  <si>
    <t>ООО "Альбион"; Предприниматель Хайруллов Альберт Сагитович</t>
  </si>
  <si>
    <t>352 2023-02-16</t>
  </si>
  <si>
    <t>1.150</t>
  </si>
  <si>
    <t xml:space="preserve">ТП-1112 РУ-10\0.4кВ и силовой трансформатор </t>
  </si>
  <si>
    <t>09,00 2023.02.21</t>
  </si>
  <si>
    <t>16,00 2023.02.21</t>
  </si>
  <si>
    <t>КЛ 0.38 кВ ТП-1112\ Г аражи., КЛ 0.38 кВ ТП-1112\ГСК "Жигули",ул.Орджоникидзе,56, КЛ 0.38 кВ ТП-1112\ж/д ул.Р.Люксембург, 46, КЛ 0.38 кВ ТП-1112\Институт,ул. Р.Люксембург, 44, КЛ 0.38 кВ ТП-1112\Клуб "Эверест", гаражи, ул.Орджоникидзе, КЛ 0.38 кВ ТП-1112\Школа №29,ул.Р.Люксембург,48, КЛ 0.38 кВ ТП-1112\Школа,ул.Р.Люксембург,48, ТП 10 (10.5) кВ ТП-1112 \ Ш04-1</t>
  </si>
  <si>
    <t>139 2023-01-25</t>
  </si>
  <si>
    <t>1.151</t>
  </si>
  <si>
    <t>Кл</t>
  </si>
  <si>
    <t>Кл-0,4 кВ от ТП-2224 руб. №18 до ж/д по ул. Пожарского, 6</t>
  </si>
  <si>
    <t>12,00 2023.02.21</t>
  </si>
  <si>
    <t>КЛ 0.38 кВ ТП-2224\Ш04 - 2\Line-Abn1_8, ТП 6 (6.3) кВ ТП-2224 \ Ш04-2 \ яч.-18</t>
  </si>
  <si>
    <t>286 2023-02-07</t>
  </si>
  <si>
    <t>1.152</t>
  </si>
  <si>
    <t>ТП-5180 РУ-10/0,4кВ, 2СШ, Тр-2</t>
  </si>
  <si>
    <t>09,30 2023.02.21</t>
  </si>
  <si>
    <t>16,30 2023.02.21</t>
  </si>
  <si>
    <t>КЛ 0.38 кВ ТП-5180\Ш04 - 2\Line-Abn1, КЛ 0.38 кВ ТП-5180\Ш04 - 2\Line-Abn1_1, КЛ 0.38 кВ ТП-5180\Ш04 - 2\Line-Abn1_10, КЛ 0.38 кВ ТП-5180\Ш04 - 2\Line-Abn1_11, КЛ 0.38 кВ ТП-5180\Ш04 - 2\Line-Abn1_2, КЛ 0.38 кВ ТП-5180\Ш04 - 2\Line-Abn1_3, КЛ 0.38 кВ ТП-5180\Ш04 - 2\Line-Abn1_4, КЛ 0.38 кВ ТП-5180\Ш04 - 2\Line-Abn1_5, КЛ 0.38 кВ ТП-5180\Ш04 - 2\Line-Abn1_6, КЛ 0.38 кВ ТП-5180\Ш04 - 2\Line-Abn1_7, КЛ 0.38 кВ ТП-5180\Ш04 - 2\Line-Abn1_8, КЛ 0.38 кВ ТП-5180\Ш04 - 2\Line-Abn1_9, ТП 10 (10.5) кВ ТП-5180 \ Ш04-2</t>
  </si>
  <si>
    <t>АО "ГУЛЛИВЕР"; МБДОУ детский сад № 101; ООО "УО Жилстройсервис"; ООО"УК Мечта"; ТСЖ "Симбирский Дом"</t>
  </si>
  <si>
    <t>182 2023-01-27</t>
  </si>
  <si>
    <t>1.153</t>
  </si>
  <si>
    <t>ТП-3493 РУ-0,4 кВ С.Ш.№1 руб. №5</t>
  </si>
  <si>
    <t>10,10 2023.02.21</t>
  </si>
  <si>
    <t>11,10 2023.02.21</t>
  </si>
  <si>
    <t>КЛ 0.38 кВ ТП-3493\Ш04 - 1\Line-Abn1_1, КЛ 0.38 кВ ТП-3493\Ш04 - 1\Line-Abn1_11, КЛ 0.38 кВ ТП-3493\Ш04 - 1\Line-Abn1_13, КЛ 0.38 кВ ТП-3493\Ш04 - 1\Line-Abn1_15, КЛ 0.38 кВ ТП-3493\Ш04 - 1\Line-Abn1_3, КЛ 0.38 кВ ТП-3493\Ш04 - 1\Line-Abn1_5, КЛ 0.38 кВ ТП-3493\Ш04 - 1\Line-Abn1_5.1, КЛ 0.38 кВ ТП-3493\Ш04 - 1\Line-Abn1_7, КЛ 0.38 кВ ТП-3493\Ш04 - 1\Line-Abn1_9, ТП 6 (6.3) кВ ТП-3493 \ Ш04-1</t>
  </si>
  <si>
    <t>351 2023-02-16</t>
  </si>
  <si>
    <t>1.154</t>
  </si>
  <si>
    <t>КЛ-0,4кВ от ТП-2242 руб. №2,6 до МБОУ СШ № 55.</t>
  </si>
  <si>
    <t>13,30 2023.02.21</t>
  </si>
  <si>
    <t>КЛ 0.38 кВ ТП-2242\Ш04 - 1\Line-Abn1_1, КЛ 0.38 кВ ТП-2242\Ш04 - 1\Line-Abn1_5, ТП 6 (6.3) кВ ТП-2242 \ Ш04-1 \ яч.-2, ТП 6 (6.3) кВ ТП-2242 \ Ш04-1 \ яч.-6</t>
  </si>
  <si>
    <t>374 2023-02-20</t>
  </si>
  <si>
    <t>1.155</t>
  </si>
  <si>
    <t>КЛ-0,4кВ от РП-223 руб. №19,28 до МБОУ СШ № 78.</t>
  </si>
  <si>
    <t>КЛ 0.38 кВ РП-223\Ш04 - 1\Line-Abn1_9, КЛ 0.38 кВ РП-223\Ш04 - 2\Line-Abn1_13, РП 6 (6.3) кВ РП-223 \ Ш04-1 \ яч.-19, РП 6 (6.3) кВ РП-223 \ Ш04-2 \ яч.-28</t>
  </si>
  <si>
    <t>МБОУ СШ № 78</t>
  </si>
  <si>
    <t>371 2023-02-20</t>
  </si>
  <si>
    <t>1.156</t>
  </si>
  <si>
    <t>РП-346\с.ш.-1\яч. 23</t>
  </si>
  <si>
    <t>06,09 2023.02.22</t>
  </si>
  <si>
    <t>06,55 2023.02.22</t>
  </si>
  <si>
    <t>КЛ 10 (10.5) кВ ТП-3025 Яч.1 - ТП-3041 Яч.2, КЛ 10 (10.5) кВ ТП-3025 яч.3-Т1-10кВ {0}, КЛ 10 (10.5) кВ ТП-3025 Яч.5 - ТП-3032 Яч.2, КЛ 10 (10.5) кВ ТП-3032 Яч.2 - РП-346 Яч.23, КЛ 10 (10.5) кВ ТП-3041 яч.1-Т1-10кВ {0}, РП 10 (10.5) кВ РП-346, РП 10 (10.5) кВ РП-346 \ с.ш.-1 \ яч.-23, ТП 10 (10.5) кВ ТП-3025, ТП 10 (10.5) кВ ТП-3032, ТП 10 (10.5) кВ ТП-3041</t>
  </si>
  <si>
    <t>АО "ГУЛЛИВЕР"; ЖСК "Магазин Новостроек"; ООО "СЗ Премьера"</t>
  </si>
  <si>
    <t>39 2023-02-22</t>
  </si>
  <si>
    <t>1.157</t>
  </si>
  <si>
    <t>ТП-3718аб. РУ-6 кВ С.Ш. и силовой трансформатор</t>
  </si>
  <si>
    <t>09,00 2023.02.22</t>
  </si>
  <si>
    <t>14,00 2023.02.22</t>
  </si>
  <si>
    <t>КЛ 0.38 кВ ТП-3718\Ш04 - 1\Line-Abn1, ТП 6 (6.3) кВ ТП-3718 \ Ш04-1</t>
  </si>
  <si>
    <t>89 2023-01-19</t>
  </si>
  <si>
    <t>1.158</t>
  </si>
  <si>
    <t>ЦП-ПС Южная - 110/6\с.ш.-3\яч. 373</t>
  </si>
  <si>
    <t>19,34 2023.02.24</t>
  </si>
  <si>
    <t>22,04 2023.02.24</t>
  </si>
  <si>
    <t>ВЛ 6 (6.3) кВ ТП-3489 Яч.6 - ТП-3845 Яч. 3, ВЛ 6 (6.3) кВ ТП-3845 Яч. 1 - ПП-3941 Яч. 7_, КВЛ 6 (6.3) кВ ВЛ ПС Южная яч.373 (1), КЛ 6 (6.3) кВ ВЛ ПС Южная яч.373 (1)_1, КЛ 6 (6.3) кВ ПП-3941 Яч. 7 - ВЛ, КЛ 6 (6.3) кВ СШ ТП-3435 яч.1-Т1-6 кВ {0}, КЛ 6 (6.3) кВ СШ ТП-3489 яч.4-Т2-6 кВ {0}, КЛ 6 (6.3) кВ СШ ТП-3600 яч.3-Т1-0,4 кВ {0}, КЛ 6 (6.3) кВ СШ ТП-3763 яч.2-Т1-6кВ {0}, КЛ 6 (6.3) кВ СШ ТП-3806 яч.-Т1-6кВ {0}, КЛ 6 (6.3) кВ СШ ТП-3845 яч.2-Т1-6кВ {0}, КЛ 6 (6.3) кВ ТП 3594 - ТП 3764, КЛ 6 (6.3) кВ ТП 3764 - ВЛ, КЛ 6 (6.3) кВ ТП-3236 Яч.1 - ТП-3489 Яч.6, КЛ 6 (6.3) кВ ТП-3236 яч.2-Т1-6кВ {0}, КЛ 6 (6.3) кВ ТП-3435 Яч.3 - ТП-3487 Яч.1, КЛ 6 (6.3) кВ ТП-3435 Яч.5 - ТП-3489 Яч.8, КЛ 6 (6.3) кВ ТП-3487 Яч.2 - ТП-3597 Яч.1, КЛ 6 (6.3) кВ ТП-3487 яч.3-Т1-6 кВ {0}, КЛ 6 (6.3) кВ ТП-3487 яч.4-Т2-6 кВ {0}, КЛ 6 (6.3) кВ ТП-3487 Яч.5 - ЦП-ПС ЮЖНАЯ - 110/6 кВ Яч.373, КЛ 6 (6.3) кВ ТП-3489 Яч.6 - ВЛЗ, КЛ 6 (6.3) кВ ТП-3594 яч.1-Т1-6 кВ {0}, КЛ 6 (6.3) кВ ТП-3594 Яч.3 - ТП-3598 Яч.2, КЛ</t>
  </si>
  <si>
    <t>ЗАО "МНС"; ООО "ЕЭС-Гарант"; УМУП "Городской теплосервис"; УМУП "Ульяновскводоканал"</t>
  </si>
  <si>
    <t>ООО "ЭкоСеть";ООО "Энергетическая промышленная группа" (ООО "Энергопром ГРУПП")</t>
  </si>
  <si>
    <t>40 2023-02-24</t>
  </si>
  <si>
    <t>1.159</t>
  </si>
  <si>
    <t>ТП-2656\Ш04-1\яч. 1</t>
  </si>
  <si>
    <t>10,09 2023.02.27</t>
  </si>
  <si>
    <t>13,13 2023.02.27</t>
  </si>
  <si>
    <t>КЛ 0.38 кВ ТП-2656\Ш04 - 1\Line-Abn1</t>
  </si>
  <si>
    <t>41 2023-02-27</t>
  </si>
  <si>
    <t>1.160</t>
  </si>
  <si>
    <t>ТП-4008\Ш04-1\яч. 6</t>
  </si>
  <si>
    <t>15,40 2023.02.27</t>
  </si>
  <si>
    <t>17,17 2023.02.27</t>
  </si>
  <si>
    <t>КЛ 0.38 кВ ТП-4008\Ш04 - 1\Line-Abn1_5</t>
  </si>
  <si>
    <t>42 2023-02-27</t>
  </si>
  <si>
    <t>1.161</t>
  </si>
  <si>
    <t>ВЛИ-0,4 кВ от ТП-2537 руб. №7 до ж/д по ул Рябикова, 9, ул. Стасова, 26, торг. павильонов по ул. Рябикова, 15</t>
  </si>
  <si>
    <t>09,00 2023.02.28</t>
  </si>
  <si>
    <t>12,00 2023.02.28</t>
  </si>
  <si>
    <t>КЛ 0.38 кВ СИП ТП-2537 р.7, КЛ 0.38 кВ ТП-2537\Ш04 - 1\Line-Abn1_6, ТП 6 (6.3) кВ ТП-2537 \ Ш04-1 \ яч.-7</t>
  </si>
  <si>
    <t>375 2023-02-20</t>
  </si>
  <si>
    <t>1.162</t>
  </si>
  <si>
    <t>ТП-3604аб. РУ-6 кВ С.Ш. и силовой трансформатор</t>
  </si>
  <si>
    <t>14,00 2023.02.28</t>
  </si>
  <si>
    <t>КЛ 0.38 кВ ТП-3604\Ш04 - 1\Line-Abn1_1, ТП 6 (6.3) кВ ТП-3604 \ Ш04-1</t>
  </si>
  <si>
    <t>91 2023-01-19</t>
  </si>
  <si>
    <t>1.163</t>
  </si>
  <si>
    <t>ТП-5032 РУ-10/0,4кВ, 1СШ, Тр-1</t>
  </si>
  <si>
    <t>08,30 2023.03.01</t>
  </si>
  <si>
    <t>16,00 2023.03.01</t>
  </si>
  <si>
    <t>КЛ 0.38 кВ ТП-5032\Ш04 - 1\Line-Abn1, КЛ 0.38 кВ ТП-5032\Ш04 - 1\Line-Abn1_1, КЛ 0.38 кВ ТП-5032\Ш04 - 1\Line-Abn1_10, КЛ 0.38 кВ ТП-5032\Ш04 - 1\Line-Abn1_11, КЛ 0.38 кВ ТП-5032\Ш04 - 1\Line-Abn1_12, КЛ 0.38 кВ ТП-5032\Ш04 - 1\Line-Abn1_13, КЛ 0.38 кВ ТП-5032\Ш04 - 1\Line-Abn1_2, КЛ 0.38 кВ ТП-5032\Ш04 - 1\Line-Abn1_3, КЛ 0.38 кВ ТП-5032\Ш04 - 1\Line-Abn1_4, КЛ 0.38 кВ ТП-5032\Ш04 - 1\Line-Abn1_5, КЛ 0.38 кВ ТП-5032\Ш04 - 1\Line-Abn1_6, КЛ 0.38 кВ ТП-5032\Ш04 - 1\Line-Abn1_7, КЛ 0.38 кВ ТП-5032\Ш04 - 1\Line-Abn1_8, КЛ 0.38 кВ ТП-5032\Ш04 - 1\Line-Abn1_9, ТП 10 (10.5) кВ ТП-5032 \ Ш04-1</t>
  </si>
  <si>
    <t>ООО "Ивла-Айс"; ООО "МагнитЭнерго"; ООО "Симбирская управляющая компания"; ООО "УО Жилстройсервис"; ООО УК "Жилстройсервис"; ТСН "Новосондецкий 19"; УМУП "Теплоком"; УМУП "Ульяновскводоканал"</t>
  </si>
  <si>
    <t>355 2023-02-17</t>
  </si>
  <si>
    <t>1.164</t>
  </si>
  <si>
    <t>ТП-3367 РУ-10\0.4кВ 1 С.Ш. и силовой трансформатор №1</t>
  </si>
  <si>
    <t>09,00 2023.03.01</t>
  </si>
  <si>
    <t>КЛ 0.38 кВ ТП-3367\Ш04 - 1\Line-Abn1, КЛ 0.38 кВ ТП-3367\Ш04 - 1\Line-Abn1_1, КЛ 0.38 кВ ТП-3367\Ш04 - 1\Line-Abn1_2, КЛ 0.38 кВ ТП-3367\Ш04 - 1\Line-Abn1_3</t>
  </si>
  <si>
    <t>336 2023-02-14</t>
  </si>
  <si>
    <t>1.165</t>
  </si>
  <si>
    <t>ТП-1771 РУ-10\0.4кВ 1 С.Ш. и силовой тр-р №1</t>
  </si>
  <si>
    <t>ВЛ 0.38 кВ ТП-1771\ВЛИ-0,4кВ спуск Халтурина,пер.Кузнецова, ВЛ 0.38 кВ ТП-1771\павильон по ул.Плеханова, д.10, КЛ 0.38 кВ ТП-1771\ВЛ-0,4 кВ ул.Плеханова, КЛ 0.38 кВ ТП-1771\Гостиница (вв.1),ул. Плеханова, 1, КЛ 0.38 кВ ТП-1771\ж/д пер. Кузнецова, 5, КЛ 0.38 кВ ТП-1771\Пищеблок госпиталя ветеранов ул. Плеханова, КЛ 0.38 кВ ТП-1771\резерв.руб.№25, КЛ 0.38 кВ ТП-1771\резерв.руб.№5, КЛ 0.38 кВ ТП-1771\Ресторан (вв.1),ул.Плеханова,1, КЛ 0.38 кВ ТП-1771\Соц.страх.,пер.Кузнецова,16, КЛ 0.38 кВ ТП-1771\Спальный корпус,ул.Плеханова, КЛ 0.38 кВ ТП-1771\ФНС, ул. Кузнецова, 16А, КЛ 0.38 кВ ТП-1771\ЦТП, ул.Кузнецова, ТП 10 (10.5) кВ ТП-1771 \ Ш04-1</t>
  </si>
  <si>
    <t>УМУП "Городской теплосервис"; Управление Федеральной налоговой службы по Ульяновской области</t>
  </si>
  <si>
    <t>402 2023-02-22</t>
  </si>
  <si>
    <t>1.166</t>
  </si>
  <si>
    <t>ТП-2543 РУ-0.4кВ руб.3 на ж/д по ул.Полбина,51</t>
  </si>
  <si>
    <t>12,00 2023.03.01</t>
  </si>
  <si>
    <t>КЛ 0.38 кВ ТП-2543\Ш04 - 1\Line-Abn1_2, ТП 6 (6.3) кВ ТП-2543 \ Ш04-1 \ яч.-3</t>
  </si>
  <si>
    <t>397 2023-02-21</t>
  </si>
  <si>
    <t>1.167</t>
  </si>
  <si>
    <t>ЦП-ПС Центральная - 110/10\с.ш.-1\яч. 107</t>
  </si>
  <si>
    <t>05,17 2023.03.02</t>
  </si>
  <si>
    <t>06,32 2023.03.02</t>
  </si>
  <si>
    <t>КВЛ 10 (10.5) кВ ВЛ ПС Центральная яч.107 (1), КВЛ 10 (10.5) кВ ПС Центральная яч.107 (1), КЛ 10 (10.5) кВ вв1, КЛ 10 (10.5) кВ кл-10, КЛ 10 (10.5) кВ РП 111 Яч.5 - ПС ЦЕНТРАЛЬНАЯ Яч.107 № 1, КЛ 10 (10.5) кВ РП 111 Яч.5 - ПС ЦЕНТРАЛЬНАЯ Яч.107 № 2, КЛ 10 (10.5) кВ СШ ТП-3029 яч.-Т1-10кВ {0}, КЛ 10 (10.5) кВ СШ ТП-3926 яч.2-Т1-10кВ {0}, КЛ 10 (10.5) кВ ТП 1007 - ТП 1115 яч.1, КЛ 10 (10.5) кВ ТП 1040 Яч.2 - ТП 1310 Яч.2, КЛ 10 (10.5) кВ ТП 3029 Яч.1 - ВЛ-10кв, КЛ 10 (10.5) кВ ТП 3103 Яч.8 - ВЛ, КЛ 10 (10.5) кВ ТП 3926 - Опора ВЛ, КЛ 10 (10.5) кВ ТП-1007 - ТП-1051, КЛ 10 (10.5) кВ ТП-1010 - РП-125 Яч.8, КЛ 10 (10.5) кВ ТП-1011 Яч.4 - ТП-1034 Яч.2, КЛ 10 (10.5) кВ ТП-1012 Яч.3 - ТП-1310 Яч.4, КЛ 10 (10.5) кВ ТП-1015 Яч.1 - ТП-1115 Яч.4, КЛ 10 (10.5) кВ ТП-1015 яч.2-Т1-10кВ {0}, КЛ 10 (10.5) кВ ТП-1034 Яч.2 - ТП-1761 Яч.6, КЛ 10 (10.5) кВ ТП-1034 Яч.4 - ТП-1770 Яч.1, КЛ 10 (10.5) кВ ТП-1034 яч.6-Т2-10кВ {0}, КЛ 10 (10.5) кВ ТП-1040 Яч.2 - ТП-1070 Яч.3, КЛ 10 (10.5) кВ ТП-1040 Яч.4</t>
  </si>
  <si>
    <t>АО "Ордена Октябрьской Революции, Ордена Трудового красного знамени "Первая Образцовая типография"; ГУЗ "Ульяновский областной клинический госпиталь ветеранов войн"; ООО "Газпром межрегионгаз Ульяновск"; ООО "Ленинские горки"; ООО "Развитие"; ООО "Репортер 73"; Управление Федеральной налоговой службы по Ульяновской области</t>
  </si>
  <si>
    <t>43 2023-03-02</t>
  </si>
  <si>
    <t>1.168</t>
  </si>
  <si>
    <t>ТП-5032 РУ-10/0,4кВ, 2СШ, Тр-2</t>
  </si>
  <si>
    <t>08,30 2023.03.02</t>
  </si>
  <si>
    <t>16,00 2023.03.02</t>
  </si>
  <si>
    <t>КЛ 0.38 кВ ТП-5032\Ш04 - 2\Line-Abn1, КЛ 0.38 кВ ТП-5032\Ш04 - 2\Line-Abn1_1, КЛ 0.38 кВ ТП-5032\Ш04 - 2\Line-Abn1_10, КЛ 0.38 кВ ТП-5032\Ш04 - 2\Line-Abn1_11, КЛ 0.38 кВ ТП-5032\Ш04 - 2\Line-Abn1_12, КЛ 0.38 кВ ТП-5032\Ш04 - 2\Line-Abn1_13, КЛ 0.38 кВ ТП-5032\Ш04 - 2\Line-Abn1_2, КЛ 0.38 кВ ТП-5032\Ш04 - 2\Line-Abn1_3, КЛ 0.38 кВ ТП-5032\Ш04 - 2\Line-Abn1_4, КЛ 0.38 кВ ТП-5032\Ш04 - 2\Line-Abn1_5, КЛ 0.38 кВ ТП-5032\Ш04 - 2\Line-Abn1_6, КЛ 0.38 кВ ТП-5032\Ш04 - 2\Line-Abn1_7, КЛ 0.38 кВ ТП-5032\Ш04 - 2\Line-Abn1_8, КЛ 0.38 кВ ТП-5032\Ш04 - 2\Line-Abn1_9, ТП 10 (10.5) кВ ТП-5032 \ Ш04-2</t>
  </si>
  <si>
    <t>ООО "Ивла-Айс"; ООО "Симбирская управляющая компания"; ООО "УО Жилстройсервис"; ТСН "Новосондецкий 19"</t>
  </si>
  <si>
    <t>357 2023-02-17</t>
  </si>
  <si>
    <t>1.169</t>
  </si>
  <si>
    <t>ТП-1331 РУ-0.4кВ руб.№9 ВРУ-0.4кВ ж\д по ул. Северный Венец 6.</t>
  </si>
  <si>
    <t>09,00 2023.03.02</t>
  </si>
  <si>
    <t>КЛ 0.38 кВ ТП-1331\ж/д Северный Венец, 6, ТП 10 (10.5) кВ ТП-1331 \ Ш04-1 \ яч.- 9</t>
  </si>
  <si>
    <t>444 2023-02-27</t>
  </si>
  <si>
    <t>1.170</t>
  </si>
  <si>
    <t>КЛ-0,4 кВ от ТП-2270 РУ-0,4 кВ р.4 до ВРУ-0,4 кВ нежилого здания по пр. Высотному, 3</t>
  </si>
  <si>
    <t>11,00 2023.03.02</t>
  </si>
  <si>
    <t>КЛ 0.38 кВ ТП-2270\Ш04 - 2\Line-Abn1_1, ТП 6 (6.3) кВ ТП-2270 \ Ш04-2 \ яч.-4</t>
  </si>
  <si>
    <t>387 2023-02-21</t>
  </si>
  <si>
    <t>1.171</t>
  </si>
  <si>
    <t xml:space="preserve">КЛ 0.38 кВ ТП-2384Н\Ш04 - 1\Line-Abn1, КЛ 0.38 кВ ТП-2972\Ш04 - 11\Line-Abn1, КЛ 0.38 кВ ТП-2972\Ш04 - 11\Line-Abn1_1, КЛ 0.38 кВ ТП-2993\Ш04 - 1\Line-Abn1, КЛ 0.38 кВ ТП-2993\Ш04 - 1\Line-Abn1_1, КЛ 0.38 кВ ТП-2993\Ш04 - 1\Line-Abn1_2, КЛ 0.38 кВ ТП-2993\Ш04 - 1\Line-Abn1_3, КЛ 0.38 кВ ТП-2993\Ш04 - 1\Line-Abn1_4, КЛ 0.38 кВ ТП-2993\Ш04 - 1\Line-Abn1_5, КЛ 0.38 кВ ТП-2993\Ш04 - 1\Line-Abn1_6, КЛ 0.38 кВ ТП-2993\Ш04 - 1\Line-Abn1_7, ТП 6 (6.3) кВ ТП-2253, ТП 6 (6.3) кВ ТП-2253 \ с.ш.-1, ТП 6 (6.3) кВ ТП-2384Н \ Ш04-1, ТП 6 (6.3) кВ ТП-2388 \ Ш04-1, ТП 6 (6.3) кВ ТП-2703 \ с.ш.-1, ТП 6 (6.3) кВ ТП-2850, ТП 6 (6.3) кВ ТП-2850 \ с.ш.-1, ТП 6 (6.3) кВ ТП-2851, ТП 6 (6.3) кВ ТП-2851 \ с.ш.-1, ТП 6 (6.3) кВ ТП-2853 \ Ш04-1, ТП 6 (6.3) кВ ТП-2856, ТП 6 (6.3) кВ ТП-2856 \ с.ш.-1, ТП 6 (6.3) кВ ТП-2929 \ Ш04-1, ТП 6 (6.3) кВ ТП-2937, ТП 6 (6.3) кВ ТП-2937 \ с.ш.-1, ТП 6 (6.3) кВ ТП-2941, ТП 6 (6.3) кВ ТП-2941 \ с.ш.-2, ТП 6 (6.3) кВ ТП-2943, ТП 6 (6.3) кВ ТП-2943 \ с.ш.-1, ТП 6 (6.3) </t>
  </si>
  <si>
    <t>ООО "ИНЗА СЕРВИС"; ООО "Ульяновская воздушно-кабельная сеть" (ООО "УВКС"); ООО "Энергетическая промышленная группа" (ООО "Энергопром ГРУПП"); ООО "Энергосеть"</t>
  </si>
  <si>
    <t>343 2023-02-15</t>
  </si>
  <si>
    <t>1.172</t>
  </si>
  <si>
    <t>ВЛ-6кВ п/ст "Ульяновская" яч. 408 участок от ПП-2854 до опоры №22</t>
  </si>
  <si>
    <t>15,00 2023.03.02</t>
  </si>
  <si>
    <t>342 2023-02-15</t>
  </si>
  <si>
    <t>1.173</t>
  </si>
  <si>
    <t>ТП-3367 РУ-10\0.4кВ 2 С.Ш. и силовой трансформатор №2</t>
  </si>
  <si>
    <t>КЛ 0.38 кВ ТП-3367\Ш04 - 2\Line-Abn1_, КЛ 0.38 кВ ТП-3367\Ш04 - 2\Line-Abn1_14, КЛ 0.38 кВ ТП-3367\Ш04 - 2\Line-Abn1_14.1, КЛ 0.38 кВ ТП-3367\Ш04 - 2\Line-Abn1_16, КЛ 0.38 кВ ТП-3367\Ш04 - 2\Line-Abn1_2, КЛ 0.38 кВ ТП-3367\Ш04 - 2\Line-Abn1_4, КЛ 0.38 кВ ТП-3367\Ш04 - 2\Line-Abn1_5, КЛ 0.38 кВ ТП-3367\Ш04 - 2\Line-Abn1_6, КЛ 0.38 кВ ТП-3367\Ш04 - 2\Line-Abn1_8, ТП 10 (10.5) кВ ТП-3367 \ Ш04-2</t>
  </si>
  <si>
    <t>337 2023-02-14</t>
  </si>
  <si>
    <t>1.174</t>
  </si>
  <si>
    <t>ТП-1771 РУ-10\0.4кВ 2 С.Ш. и силовой тр-р №2</t>
  </si>
  <si>
    <t>ВЛ 0.38 кВ ТП-1771\Адм. здание,ул.Плеханова 10А, КЛ 0.38 кВ ТП-1771\Гостиница (вв.2),ул. Плеханова, 1, КЛ 0.38 кВ ТП-1771\Пищеблок госпиталя ветеранов, КЛ 0.38 кВ ТП-1771\Резерв №8 .., КЛ 0.38 кВ ТП-1771\резерв.руб.№22, КЛ 0.38 кВ ТП-1771\резерв.руб.№24, КЛ 0.38 кВ ТП-1771\Ресторан (вв2),ул.Плеханова,1, КЛ 0.38 кВ ТП-1771\Соц.страх., пер.Кузнецова,16, КЛ 0.38 кВ ТП-1771\Спальный корпус, ул.Плеханова, КЛ 0.38 кВ ТП-1771\ул.освещен, КЛ 0.38 кВ ТП-1771\ФНС, ул.Кузнецова,16А, КЛ 0.38 кВ ТП-1771\ФНС, ул.Кузнецова, 16А, КЛ 0.38 кВ ТП-1771\ЦТП, ул.Кузнецова, ТП 10 (10.5) кВ ТП-1771 \ Ш04-2</t>
  </si>
  <si>
    <t>Управление Федеральной налоговой службы по Ульяновской области</t>
  </si>
  <si>
    <t>404 2023-02-22</t>
  </si>
  <si>
    <t>1.175</t>
  </si>
  <si>
    <t>КЛ-0,4 кВ от ТП-2589 р. 16 до ВРУ-0,4 кВ ж/д по ул. Промышленная, 55</t>
  </si>
  <si>
    <t>14,00 2023.03.02</t>
  </si>
  <si>
    <t>КЛ 0.38 кВ ТП-2589\Ш04 - 2\Line-Abn1_7, ТП 6 (6.3) кВ ТП-2589 \ Ш04-2 \ яч.-16</t>
  </si>
  <si>
    <t>484 2023-03-01</t>
  </si>
  <si>
    <t>1.176</t>
  </si>
  <si>
    <t>РП-503\с.ш.-1\яч. 11</t>
  </si>
  <si>
    <t>17,00 2023.03.02</t>
  </si>
  <si>
    <t>17,30 2023.03.02</t>
  </si>
  <si>
    <t>КЛ 10 (10.5) кВ ТП-5066 Яч.1 - ТП-5075 Яч.5, КЛ 10 (10.5) кВ ТП-5075 Яч.1 - РП-503 Яч.11, КЛ 10 (10.5) кВ ТП-5075 яч.3-Т1-10кВ {0}, КЛ 10 (10.5) кВ ТП-5075 Яч.7 - ТП-5078 Яч.0, КЛ 10 (10.5) кВ ТП-5078 Яч.0 - ТП-5079 Яч.0, РП 10 (10.5) кВ РП-503, РП 10 (10.5) кВ РП-503 \ с.ш.-1 \ яч.-11, ТП 10 (10.5) кВ ТП-5066, ТП 10 (10.5) кВ ТП-5075, ТП 10 (10.5) кВ ТП-5078, ТП 10 (10.5) кВ ТП-5079</t>
  </si>
  <si>
    <t>МБУДО города Ульяновска "Центр детского творчества №5"; Муниципальное бюджетное учреждение культуры "Руслан"; ООО "Симбирск-Импорт"</t>
  </si>
  <si>
    <t>ООО "СИМБИРСКЭНЕРГОТРАНС"</t>
  </si>
  <si>
    <t>44 2023-03-02</t>
  </si>
  <si>
    <t>1.177</t>
  </si>
  <si>
    <t>09,00 2023.03.03</t>
  </si>
  <si>
    <t>16,00 2023.03.03</t>
  </si>
  <si>
    <t>1.178</t>
  </si>
  <si>
    <t>ТП-1900</t>
  </si>
  <si>
    <t>22,30 2023.03.04</t>
  </si>
  <si>
    <t>23,17 2023.03.04</t>
  </si>
  <si>
    <t>ВЛ 0.38 кВ ТП-1900\ВЛИ-0,4 кВ,пер.Пожарный, К.Маркса, ВЛ 0.38 кВ ТП-1900\Кафе "Cafeletto" ул.Дворцова.6А, МЧС пер.Пожарный,4, ВЛ 0.38 кВ ТП-1900\Кафе "ТоварищЪ Сухов", ул. К.Маркса, ВЛ 0.38 кВ ТП-1900\пер. Пожарный (гаражи), КЛ 0.38 кВ КЛ-0,4 кВ от ТП-1900 руб.24 до СП-1753-2, КЛ 0.38 кВ СП-1900-1\2123123123, КЛ 0.38 кВ СП-1900-1\Гидрометстанция,узел связи, КЛ 0.38 кВ СП-1900-1\Гончарова,32 м-н "обувь", аптека,пристрой во дворе, КЛ 0.38 кВ СП-1900-1\Единый информациооный центр, ул.Гончарова,36, КЛ 0.38 кВ СП-1900-1\м-н "Таис", ул.Гончарова, КЛ 0.38 кВ СП-1900-1\ООО "Вис" (2 этаж), Похоронная Служба (3этаж), ул.Гончарова,36, КЛ 0.38 кВ СП-1900-1\Центр содействия ЖКХ, ул.Гончарова,36, КЛ 0.38 кВ ТП-1900\Подворье Русской Провославной Церкви пер.Пожарный, д.3,5, КЛ 0.38 кВ ТП-1900\Подворье Русской Провославной Церкви, пер.Пожарный, д.3,5, КЛ 0.38 кВ ТП-1900\СП-1900-1, КЛ 0.38 кВ ТП-1900\ул.Гончарова,34 торг.центр "САдко-Аркада", КЛ 0.38 кВ ТП-1900\ул.Гончарова,38/8 под аркой щит.</t>
  </si>
  <si>
    <t>РО "Спасский Женский Монастырь Симбирской Епархии Русской Православной Церкви (Моск. Патриархат)</t>
  </si>
  <si>
    <t>45 2023-03-04</t>
  </si>
  <si>
    <t>1.179</t>
  </si>
  <si>
    <t>ТП-1134\с.ш.-1\яч. 2</t>
  </si>
  <si>
    <t>03,57 2023.03.05</t>
  </si>
  <si>
    <t>04,26 2023.03.05</t>
  </si>
  <si>
    <t>ВЛ 10 (10.5) кВ ВЛ ПС Северная яч.44, ВЛ 10 (10.5) кВ ТП-1819 Яч.3 - ПП-1247 Яч.1, КВЛ 10 (10.5) кВ ПС Северная яч.44 (2), КЛ 10 (10.5) кВ ТП 1147 яч.4 - ТП 1326 яч.3, КЛ 10 (10.5) кВ ТП 1147яч.6 - ВЛ, КЛ 10 (10.5) кВ ТП 1326 - ВЛ, КЛ 10 (10.5) кВ ТП 1878 - ВЛ, КЛ 10 (10.5) кВ ТП-1099 Яч.3 - ТП-1109 Яч.1, КЛ 10 (10.5) кВ ТП-1109 --ВЛ10кВ., КЛ 10 (10.5) кВ ТП-1109 Яч.2 - ТП-1133 Яч.4, КЛ 10 (10.5) кВ ТП-1109 Яч.3 - ТП-1500 Яч.3, КЛ 10 (10.5) кВ ТП-1134 Яч.2 - ТП-1878 Яч.3, КЛ 10 (10.5) кВ ТП-1146 яч.3 - ВЛ оп.42, КЛ 10 (10.5) кВ ТП-1329а Яч.3 - ТП-1819 Яч.1, КЛ 10 (10.5) кВ ТП-1819 яч.3 на ВЛ-10 кВ, ПС 10 (10.5) кВ ПП-1247, ТП 10 (10.5) кВ ТП-1099, ТП 10 (10.5) кВ ТП-1107, ТП 10 (10.5) кВ ТП-1109, ТП 10 (10.5) кВ ТП-1134, ТП 10 (10.5) кВ ТП-1134 \ с.ш.-1 \ яч.-2, ТП 10 (10.5) кВ ТП-1146, ТП 10 (10.5) кВ ТП-1147, ТП 10 (10.5) кВ ТП-1326, ТП 10 (10.5) кВ ТП-1329а, ТП 10 (10.5) кВ ТП-1500, ТП 10 (10.5) кВ ТП-1819, ТП 10 (10.5) кВ ТП-1878</t>
  </si>
  <si>
    <t>ГУЗ "Городская больница N 2"; ИП Любченков Игорь Владимирович; ООО "Альбион"; ООО УК "ЭкоДом"; УМУП "Городская теплосеть"; Хуснутдинов Шамил Нурфасихович</t>
  </si>
  <si>
    <t>46 2023-03-05</t>
  </si>
  <si>
    <t>1.180</t>
  </si>
  <si>
    <t>ТП-3442 РУ-6\0.4кВ С.Ш. и силовой трансформатор</t>
  </si>
  <si>
    <t>08,45 2023.03.06</t>
  </si>
  <si>
    <t>16,30 2023.03.06</t>
  </si>
  <si>
    <t>КЛ 0.38 кВ ТП-3442\Ш04 - 1\Line-Abn1, КЛ 0.38 кВ ТП-3442\Ш04 - 1\Line-Abn1_1, КЛ 0.38 кВ ТП-3442\Ш04 - 1\Line-Abn1_2, ТП 6 (6.3) кВ ТП-3442 \ Ш04-1</t>
  </si>
  <si>
    <t>338 2023-02-14</t>
  </si>
  <si>
    <t>1.181</t>
  </si>
  <si>
    <t>ТП-1315 РУ-0.4кВ рубильник №10</t>
  </si>
  <si>
    <t>09,00 2023.03.06</t>
  </si>
  <si>
    <t>12,00 2023.03.06</t>
  </si>
  <si>
    <t>ВЛ 0.38 кВ ТП-1315\Придорожный сервис,Поливенская шоссе 1А, КЛ 0.38 кВ ТП-1315\Адм.зд., ул.Юности 5А, ТП 10 (10.5) кВ ТП-1315 \ Ш04-2 \ яч.-10</t>
  </si>
  <si>
    <t>478 2023-03-01</t>
  </si>
  <si>
    <t>1.182</t>
  </si>
  <si>
    <t>ТП-1823 РУ-10\0.4кВ 1 С.Ш. и силовой трансформатор №1</t>
  </si>
  <si>
    <t>16,00 2023.03.06</t>
  </si>
  <si>
    <t>ВЛ 0.38 кВ ТП-1823\ кооп "Стена",пр-т Нариманова, 97, ВЛ 0.38 кВ ТП-1823\ГЗС,пр.Нариманова, ВЛ 0.38 кВ ТП-1823\Склады, пр.Лесной, КЛ 0.38 кВ ТП-1823\больница,пр.Нариманова,99, КЛ 0.38 кВ ТП-1823\ж/д пр. Нариманова,85, КЛ 0.38 кВ ТП-1823\ж/д пр.Нариманова, 87, КЛ 0.38 кВ ТП-1823\ж/д пр.Нариманова, 97, КЛ 0.38 кВ ТП-1823\ж/д пр-т Нариманова, 91, КЛ 0.38 кВ ТП-1823\ж/д пр-т Нариманова, 95, КЛ 0.38 кВ ТП-1823\КНС,вв.1, ТП 6 (6.3) кВ ТП-1823 \ Ш04-1</t>
  </si>
  <si>
    <t>ООО "УК "Лига-Сервис"; УМУП "Ульяновскводоканал"</t>
  </si>
  <si>
    <t>440 2023-02-27</t>
  </si>
  <si>
    <t>1.183</t>
  </si>
  <si>
    <t>ТП-5083\Ш04-2</t>
  </si>
  <si>
    <t>01,30 2023.03.07</t>
  </si>
  <si>
    <t>02,15 2023.03.07</t>
  </si>
  <si>
    <t>КЛ 0.38 кВ ТП-5083\Ш04 - 2\Line-Abn1, КЛ 0.38 кВ ТП-5083\Ш04 - 2\Line-Abn1_1, КЛ 0.38 кВ ТП-5083\Ш04 - 2\Line-Abn1_10, КЛ 0.38 кВ ТП-5083\Ш04 - 2\Line-Abn1_11</t>
  </si>
  <si>
    <t>МБДОУ Центр развития ребенка - детский сад №94</t>
  </si>
  <si>
    <t>47 2023-03-07</t>
  </si>
  <si>
    <t>1.184</t>
  </si>
  <si>
    <t>ТП-1823 РУ-10\0.4кВ 2 С.Ш. и силовой трансформатор №2</t>
  </si>
  <si>
    <t>09,00 2023.03.07</t>
  </si>
  <si>
    <t>16,00 2023.03.07</t>
  </si>
  <si>
    <t>ВЛ 0.38 кВ ТП-1823\ВЛ пр.Нариманова, 99-107, ВЛ 0.38 кВ ТП-1823\Гаражи ГСК "Кремний", КЛ 0.38 кВ ТП-1823\больница,пр.Нариманова, 99, КЛ 0.38 кВ ТП-1823\ж/д пр. Нариманова, 85, КЛ 0.38 кВ ТП-1823\ж/д пр.Нариманова, 87, КЛ 0.38 кВ ТП-1823\ж/д пр.Нариманова,97, КЛ 0.38 кВ ТП-1823\ж/д пр-т Нариманова, 91, КЛ 0.38 кВ ТП-1823\ж/д пр-т Нариманова,95, КЛ 0.38 кВ ТП-1823\КНС,вв.2, ТП 6 (6.3) кВ ТП-1823 \ Ш04-2</t>
  </si>
  <si>
    <t>442 2023-02-27</t>
  </si>
  <si>
    <t>1.185</t>
  </si>
  <si>
    <t>РП-346\с.ш.-1\яч. 21</t>
  </si>
  <si>
    <t>14,19 2023.03.07</t>
  </si>
  <si>
    <t>18,49 2023.03.07</t>
  </si>
  <si>
    <t>ВЛ 10 (10.5) кВ ВЛ ПС Центральная яч. 309 (1), ВЛ 10 (10.5) кВ ВЛ ПС Центральная яч. 309 (1)_2, ВЛ 10 (10.5) кВ ВЛ ПС Центральная яч.309, ВЛ 10 (10.5) кВ ВЛ ПС Центральная яч.309 (2), ВЛ 10 (10.5) кВ ВЛ ПС Центральная яч.309_1, ВЛ 10 (10.5) кВ ВЛ ПС Центральная яч.309_2, КВЛ 10 (10.5) кВ КЛ ПС Центральная яч.309 оп. 71-72, КЛ 10 (10.5) кВ 4пвс, КЛ 10 (10.5) кВ ВЛ ПС Центральная яч. 309 (1)_1, КЛ 10 (10.5) кВ перемычка оп. 71- оп.72 от ТП-3003 яч1-ТП-3101 яч1 каб. А, КЛ 10 (10.5) кВ перемычка оп.71 - оп.72 от ТП-3003 яч1-ТП-3101 яч1 каб.Б, КЛ 10 (10.5) кВ ПП-3654 Яч.1 - ВЛ, КЛ 10 (10.5) кВ СШ ТП-3664 яч.2-Т1-10кВ {0}, КЛ 10 (10.5) кВ ТП 3095А - ВЛ оп.55, КЛ 10 (10.5) кВ ТП 3101 Яч.1 - ВЛ, КЛ 10 (10.5) кВ ТП 3101 Яч.3 - ВЛ оп.19, КЛ 10 (10.5) кВ ТП 3104 - ВЛ оп.56, КЛ 10 (10.5) кВ ТП 3104 - ВЛ оп.56 (2), КЛ 10 (10.5) кВ ТП 3121 яч.3 - ВЛ оп.91, КЛ 10 (10.5) кВ ТП-3003 Яч.1 - ВЛЗ каб.А, КЛ 10 (10.5) кВ ТП-3003 Яч.1 - ВЛЗ №2, КЛ 10 (10.5) кВ ТП-3003 яч.2-Т1-10кВ {0}, КЛ 10 (10.5)</t>
  </si>
  <si>
    <t>ООО "Ленинские горки"; ООО "Медицинский центр "ВЕРБРИ+"; ООО "РУСЭНЕРГОСБЫТ"; Собственные нужды МУП УльГЭС; ТСЖ "Кирова 25"</t>
  </si>
  <si>
    <t>ОАО "РЖД" - СП "Трансэнерго" - Куйбышевская дирекция по энергообеспечению;ООО "Ульяновская воздушно-кабельная сеть" (ООО "УВКС");ООО "Энергетическая промышленная группа" (ООО "Энергопром ГРУПП")</t>
  </si>
  <si>
    <t>48 2023-03-07</t>
  </si>
  <si>
    <t>1.186</t>
  </si>
  <si>
    <t>ТП-2398</t>
  </si>
  <si>
    <t>17,52 2023.03.07</t>
  </si>
  <si>
    <t>19,10 2023.03.07</t>
  </si>
  <si>
    <t>КЛ 0.38 кВ ТП-2398\кл 007, КЛ 0.38 кВ ТП-2398\Ш04 - 1\Line-Abn1, КЛ 0.38 кВ ТП-2398\Ш04 - 1\Line-Abn1_1, КЛ 0.38 кВ ТП-2398\Ш04 - 1\Line-Abn1_11, КЛ 0.38 кВ ТП-2398\Ш04 - 1\Line-Abn1_3, КЛ 0.38 кВ ТП-2398\Ш04 - 1\Line-Abn1_6, КЛ 0.38 кВ ТП-2398\Ш04 - 1\Line-Abn1_7, КЛ 0.38 кВ ТП-2398\Ш04 - 1\Line-Abn1_9, КЛ 0.38 кВ ТП-2398\Ш04 - 2\Line-Abn1, КЛ 0.38 кВ ТП-2398\Ш04 - 2\Line-Abn1_1, КЛ 0.38 кВ ТП-2398\Ш04 - 2\Line-Abn1_3, КЛ 0.38 кВ ТП-2398\Ш04 - 2\Line-Abn1_5, КЛ 0.38 кВ ТП-2398\Ш04 - 2\Line-Abn1_7</t>
  </si>
  <si>
    <t>49 2023-03-07</t>
  </si>
  <si>
    <t>1.187</t>
  </si>
  <si>
    <t>ТП-5033 РУ-10/0,4кВ, 1СШ, Тр-1</t>
  </si>
  <si>
    <t>08,30 2023.03.09</t>
  </si>
  <si>
    <t>16,00 2023.03.09</t>
  </si>
  <si>
    <t>КЛ 0.38 кВ ТП-5033\Ш04 - 1\Line-Abn1, КЛ 0.38 кВ ТП-5033\Ш04 - 1\Line-Abn1_1, КЛ 0.38 кВ ТП-5033\Ш04 - 1\Line-Abn1_10, КЛ 0.38 кВ ТП-5033\Ш04 - 1\Line-Abn1_11, КЛ 0.38 кВ ТП-5033\Ш04 - 1\Line-Abn1_12, КЛ 0.38 кВ ТП-5033\Ш04 - 1\Line-Abn1_2, КЛ 0.38 кВ ТП-5033\Ш04 - 1\Line-Abn1_3, КЛ 0.38 кВ ТП-5033\Ш04 - 1\Line-Abn1_4, КЛ 0.38 кВ ТП-5033\Ш04 - 1\Line-Abn1_5, КЛ 0.38 кВ ТП-5033\Ш04 - 1\Line-Abn1_6, КЛ 0.38 кВ ТП-5033\Ш04 - 1\Line-Abn1_8, КЛ 0.38 кВ ТП-5033\Ш04 - 1\Line-Abn1_9, КЛ 0.38 кВ ТП-5033\Ш04 - 1\Line-Abn11, ТП 10 (10.5) кВ ТП-5033 \ Ш04-1</t>
  </si>
  <si>
    <t>МБОУ "Средняя общеобразовательная школа №63"; ООО "УК МегаЛинк"-600403ЭО-630403-ОДН; ООО "УО Жилстройсервис"; УМУП "Ульяновскводоканал"</t>
  </si>
  <si>
    <t>359 2023-02-17</t>
  </si>
  <si>
    <t>1.188</t>
  </si>
  <si>
    <t>ВЛИ-0,4 кВ от ТП-2220 р. 2 в сторону ж/д по ул. Ростовская, 27, 29, 31, 33, 35, 37, 39, 41, 43, 45, 47, 49/1, ул. Автозаводская, 30, пер. Октябрьский, 1А, 3, 5</t>
  </si>
  <si>
    <t>КЛ 0.38 кВ ТП-2220\Ш04 - 1\Line-Abn1_1, ТП 6 (6.3) кВ ТП-2220 \ Ш04-1 \ яч.-2</t>
  </si>
  <si>
    <t>452 2023-02-28</t>
  </si>
  <si>
    <t>1.189</t>
  </si>
  <si>
    <t>ТП-1506 РУ-10\0.4кВ С.Ш. и силовой трансформатор</t>
  </si>
  <si>
    <t>09,00 2023.03.09</t>
  </si>
  <si>
    <t>ТП 10 (10.5) кВ ТП-1506, ТП 10 (10.5) кВ ТП-1506 \ с.ш.-1</t>
  </si>
  <si>
    <t>419 2023-02-27</t>
  </si>
  <si>
    <t>1.190</t>
  </si>
  <si>
    <t>ВЛИ-0,4кВ от ТП-3752 руб. 11.</t>
  </si>
  <si>
    <t>09,30 2023.03.09</t>
  </si>
  <si>
    <t>12,00 2023.03.09</t>
  </si>
  <si>
    <t>КЛ 0.38 кВ ТП-3752\Ш04 - 3\Line-Abn1_7, КЛ 0.38 кВ ТП-3752\Ш04 - 3\Line-Abn1_7,1, ТП 10 (10.5) кВ ТП-3752 \ Ш04-2 \ яч.-11</t>
  </si>
  <si>
    <t>508 2023-03-02</t>
  </si>
  <si>
    <t>1.191</t>
  </si>
  <si>
    <t>ТП-4015 РУ-10/0,4кВ, тр-р</t>
  </si>
  <si>
    <t>08,30 2023.03.10</t>
  </si>
  <si>
    <t>16,00 2023.03.10</t>
  </si>
  <si>
    <t>КЛ 0.38 кВ ТП-4015\Ш04 - 1\Line-Abn1, КЛ 0.38 кВ ТП-4015\Ш04 - 1\Line-Abn1_1, КЛ 0.38 кВ ТП-4015\Ш04 - 1\Line-Abn1_2, КЛ 0.38 кВ ТП-4015\Ш04 - 1\Line-Abn1_3, КЛ 0.38 кВ ТП-4015\Ш04 - 1\Line-Abn1_4, КЛ 0.38 кВ ТП-4015\Ш04 - 1\Line-Abn1_5, КЛ 0.38 кВ ТП-4015\Ш04 - 1\Line-Abn1_6, КЛ 0.38 кВ ТП-4015\Ш04 - 1\Line-Abn1_7, КЛ 0.38 кВ ТП-4015\Ш04 - 1\Line-Abn1_8, ТП 10 (10.5) кВ ТП-4015 \ Ш04-1</t>
  </si>
  <si>
    <t>ООО "МагнитЭнерго"</t>
  </si>
  <si>
    <t>376 2023-02-21</t>
  </si>
  <si>
    <t>1.192</t>
  </si>
  <si>
    <t>ТП-5033 РУ-10/0,4кВ, 2СШ, Тр-2</t>
  </si>
  <si>
    <t>КЛ 0.38 кВ ТП-5033\Ш04 - 2\Line-Abn1, КЛ 0.38 кВ ТП-5033\Ш04 - 2\Line-Abn1_1, КЛ 0.38 кВ ТП-5033\Ш04 - 2\Line-Abn1_10, КЛ 0.38 кВ ТП-5033\Ш04 - 2\Line-Abn1_11, КЛ 0.38 кВ ТП-5033\Ш04 - 2\Line-Abn1_12, КЛ 0.38 кВ ТП-5033\Ш04 - 2\Line-Abn1_2, КЛ 0.38 кВ ТП-5033\Ш04 - 2\Line-Abn1_3, КЛ 0.38 кВ ТП-5033\Ш04 - 2\Line-Abn1_4, КЛ 0.38 кВ ТП-5033\Ш04 - 2\Line-Abn1_5, КЛ 0.38 кВ ТП-5033\Ш04 - 2\Line-Abn1_6, КЛ 0.38 кВ ТП-5033\Ш04 - 2\Line-Abn1_7, КЛ 0.38 кВ ТП-5033\Ш04 - 2\Line-Abn1_8, КЛ 0.38 кВ ТП-5033\Ш04 - 2\Line-Abn1_9, ТП 10 (10.5) кВ ТП-5033 \ Ш04-2</t>
  </si>
  <si>
    <t>ООО "УК МегаЛинк"-600403ЭО-630403-ОДН; ООО "УО Жилстройсервис"</t>
  </si>
  <si>
    <t>361 2023-02-17</t>
  </si>
  <si>
    <t>1.193</t>
  </si>
  <si>
    <t>09,30 2023.03.10</t>
  </si>
  <si>
    <t>12,00 2023.03.10</t>
  </si>
  <si>
    <t>512 2023-03-04</t>
  </si>
  <si>
    <t>1.194</t>
  </si>
  <si>
    <t>ТП-1819\Ш04-1\яч. 1</t>
  </si>
  <si>
    <t>13,00 2023.03.10</t>
  </si>
  <si>
    <t>14,20 2023.03.10</t>
  </si>
  <si>
    <t>ВЛ 0.38 кВ ТП-1819\ ул.Дачная,1-21, 12-20,1 пер. С. Лазо,12-36,11-33</t>
  </si>
  <si>
    <t>51 2023-03-10</t>
  </si>
  <si>
    <t>1.195</t>
  </si>
  <si>
    <t>13,30 2023.03.10</t>
  </si>
  <si>
    <t>511 2023-03-04</t>
  </si>
  <si>
    <t>1.196</t>
  </si>
  <si>
    <t>ТП-5083\Ш04-1</t>
  </si>
  <si>
    <t>23,17 2023.03.12</t>
  </si>
  <si>
    <t>23,44 2023.03.12</t>
  </si>
  <si>
    <t>КЛ 0.38 кВ ТП-5083\Ш04 - 1\Line-Abn1, КЛ 0.38 кВ ТП-5083\Ш04 - 1\Line-Abn1_1, КЛ 0.38 кВ ТП-5083\Ш04 - 1\Line-Abn1_10, КЛ 0.38 кВ ТП-5083\Ш04 - 1\Line-Abn1_11, КЛ 0.38 кВ ТП-5083\Ш04 - 1\Line-Abn1_3, КЛ 0.38 кВ ТП-5083\Ш04 - 1\Line-Abn1_4, КЛ 0.38 кВ ТП-5083\Ш04 - 1\Line-Abn1_5, КЛ 0.38 кВ ТП-5083\Ш04 - 1\Line-Abn1_7, КЛ 0.38 кВ ТП-5083\Ш04 - 1\Line-Abn1_8, КЛ 0.38 кВ ТП-5083\Ш04 - 1\Line-Abn1_9</t>
  </si>
  <si>
    <t>МБДОУ Центр развития ребенка - детский сад №94; ООО "Ремонтно-эксплуатационная служба"; УМУП "Ульяновскводоканал"</t>
  </si>
  <si>
    <t>52 2023-03-12</t>
  </si>
  <si>
    <t>1.197</t>
  </si>
  <si>
    <t>РП-404\с.ш.-2\яч. 20</t>
  </si>
  <si>
    <t>04,12 2023.03.13</t>
  </si>
  <si>
    <t>06,38 2023.03.13</t>
  </si>
  <si>
    <t>ВЛ 10 (10.5) кВ ВЛ ПС Восточная яч.310 (2), ВЛ 10 (10.5) кВ ВЛ ПС Восточная яч.310 (3), ВЛ 10 (10.5) кВ ВЛ ПС восточная яч.310 (4), ВЛ 10 (10.5) кВ ВЛ ПС восточная яч.310 (4)_1, ВЛ 10 (10.5) кВ ТП 4035 - ВЛ_1, КЛ 10 (10.5) кВ КЛ отТП 4035 яч.3 оп.№18-19, КЛ 10 (10.5) кВ ВЛ ПС Восточная яч.310 (1), КЛ 10 (10.5) кВ ВЛ ПС Восточная яч.310 (5), КЛ 10 (10.5) кВ КЛ ТП-4147 на ВЛ №1, КЛ 10 (10.5) кВ КЛ ТП-4147 на ВЛ №2, КЛ 10 (10.5) кВ ПС Восточная яч.310 (5), КЛ 10 (10.5) кВ РП 404 Яч.20 - Опора ВЛ-10кВ Каб.перемычка № 1 № 1, КЛ 10 (10.5) кВ РП-402 яч.20 каб. перем. оп.№31 - оп.№32, КЛ 10 (10.5) кВ РП-402 яч.20 от оп.31-оп.32, КЛ 10 (10.5) кВ ТП 4034 - ВЛ 10кВ., КЛ 10 (10.5) кВ ТП 4035 яч.1 - ВЛ, КЛ 10 (10.5) кВ ТП 4035 Яч.3 - ВЛ 10 кВ, КЛ 10 (10.5) кВ ТП 4077 - ВЛ 10кВ, КЛ 10 (10.5) кВ ТП-4045 (в/ч Арсенал) - ВЛ, ПС 10 (10.5) кВ ПП-в/ч Арсенал, РП 10 (10.5) кВ РП-404, РП 10 (10.5) кВ РП-404 \ с.ш.-2 \ яч.-20, ТП 10 (10.5) кВ ТП-4035, ТП 10 (10.5) кВ ТП-4045 (в/ч Арсенал), ТП 10 (1</t>
  </si>
  <si>
    <t>ООО "Объединенные электрические сети" (ООО "ОЭС")</t>
  </si>
  <si>
    <t>53 2023-03-13</t>
  </si>
  <si>
    <t>1.198</t>
  </si>
  <si>
    <t>ТП-3207, РУ-0,4кВ, отключение 1СШ.</t>
  </si>
  <si>
    <t>09,00 2023.03.13</t>
  </si>
  <si>
    <t>12,00 2023.03.13</t>
  </si>
  <si>
    <t>493 2023-03-02</t>
  </si>
  <si>
    <t>1.199</t>
  </si>
  <si>
    <t>ЦП-ПС Ульяновская 220/6 Новое ЗРУ-6кВ\с.ш.-2\яч. 204</t>
  </si>
  <si>
    <t>12,27 2023.03.13</t>
  </si>
  <si>
    <t>16,04 2023.03.13</t>
  </si>
  <si>
    <t>КВЛ 6 (6.3) кВ ТП-2574 Яч.3 - ТП-2576 Яч.3, КВЛ 6 (6.3) кВ ТП-2574 Яч.5 - ТП-2575 Яч.5, КЛ 6 (6.3) кВ РП-215 Яч.14 - ЦП-ПС УЛЬЯНОВСКАЯ Новое ЗРУ-6кВ Яч.204, КЛ 6 (6.3) кВ РП-215 Яч.15 - РП-215 Яч.20, КЛ 6 (6.3) кВ ТП 2294 Яч.4 - РП 215 яч.12, КЛ 6 (6.3) кВ ТП 2558 Яч.5 - ТП 2568 Яч.5 № 2, КЛ 6 (6.3) кВ ТП-2271 Яч.1 - ТП-2272 Яч.4, КЛ 6 (6.3) кВ ТП-2271 Яч.1 - ТП-2957 Яч.1, КЛ 6 (6.3) кВ ТП-2271 яч.3-Т1-6кВ {0}, КЛ 6 (6.3) кВ ТП-2272 Яч.2 - РП-215 Яч.10, КЛ 6 (6.3) кВ ТП-2272 яч.6-Т2-6кВ {0}, КЛ 6 (6.3) кВ ТП-2282 Яч.2 - ТП-2578 Яч.5, КЛ 6 (6.3) кВ ТП-2282 яч.4-Т2-6кВ {0}, КЛ 6 (6.3) кВ ТП-2282 Яч.6 - ТП-2576 Яч.3, КЛ 6 (6.3) кВ ТП-2285 Яч.1 - ТП-2596 Яч.6, КЛ 6 (6.3) кВ ТП-2285 яч.3-Т1-6кВ {0}, КЛ 6 (6.3) кВ ТП-2287 яч.1-Т1-6кВ {0}, КЛ 6 (6.3) кВ ТП-2287 Яч.3 - ТП-2578 Яч.5, КЛ 6 (6.3) кВ ТП-2287 Яч.4 - РП-215 Яч.4, КЛ 6 (6.3) кВ ТП-2287 Яч.5 - РП-215 Яч.6, КЛ 6 (6.3) кВ ТП-2291 Яч.1 - РП-215 Яч.8, КЛ 6 (6.3) кВ ТП-2291 Яч.3 - ТП-2568 Яч.1, КЛ 6 (6.3) кВ ТП-2292 Яч.2 - ТП-229</t>
  </si>
  <si>
    <t>АО "ГУЛЛИВЕР"; МБОУ "Гимназия № 13"; МБОУ СШ № 61; ООО "Кварта"; ООО "МагнитЭнерго"; ООО "УК "Дельта"; ТСЖ "Надежда"; ТСН "Каштан"; УМУП "Городской теплосервис"; УМУП "Ульяновскводоканал"</t>
  </si>
  <si>
    <t>54 2023-03-13</t>
  </si>
  <si>
    <t>1.200</t>
  </si>
  <si>
    <t>ТП-3207, РУ-0,4кВ, отключение 2 СШ.</t>
  </si>
  <si>
    <t>13,30 2023.03.13</t>
  </si>
  <si>
    <t>16,00 2023.03.13</t>
  </si>
  <si>
    <t>КЛ 0.38 кВ ТП-3207\Ш04 - 1\Line-Abn1, КЛ 0.38 кВ ТП-3207\Ш04 - 1\Line-Abn1_1, КЛ 0.38 кВ ТП-3207\Ш04 - 1\Line-Abn1_2, 2</t>
  </si>
  <si>
    <t>494 2023-03-02</t>
  </si>
  <si>
    <t>1.201</t>
  </si>
  <si>
    <t>РП-223\с.ш.-2\яч. 20</t>
  </si>
  <si>
    <t>17,02 2023.03.13</t>
  </si>
  <si>
    <t>19,19 2023.03.13</t>
  </si>
  <si>
    <t>КЛ 6 (6.3) кВ ТП 2564 Яч.5 - ТП 2565 Яч.3, КЛ 6 (6.3) кВ ТП-2561 Яч.2 - ТП-2674 Яч.5, КЛ 6 (6.3) кВ ТП-2565 яч.5-Т1-6кВ {0}, КЛ 6 (6.3) кВ ТП-2565 Яч.7 - ТП-2566 Яч.3, КЛ 6 (6.3) кВ ТП-2566 яч.1-Т1-6кВ {0}, КЛ 6 (6.3) кВ ТП-2566 Яч.5 - ТП-2698 Яч.2, КЛ 6 (6.3) кВ ТП-2674 яч.1-Т1-6кВ {0}, КЛ 6 (6.3) кВ ТП-2674 Яч.3 - ТП-2698 Яч.2, КЛ 6 (6.3) кВ ТП-2698 яч.4-Т2-6кВ {0}, КЛ 6 (6.3) кВ ТП-2698 Яч.6 - РП-223 Яч.20, РП 6 (6.3) кВ РП-223, РП 6 (6.3) кВ РП-223 \ с.ш.-2 \ яч.-20, ТП 6 (6.3) кВ ТП-2564, ТП 6 (6.3) кВ ТП-2565, ТП 6 (6.3) кВ ТП-2566, ТП 6 (6.3) кВ ТП-2674, ТП 6 (6.3) кВ ТП-2698</t>
  </si>
  <si>
    <t>АО "ГУЛЛИВЕР"; МАОУ "Гимназия № 34"; МБУ ДО г.Ульяновска ЦДТ № 2; ОГКУСО Социально -реабилитационный центр для несовершеннолетних "Открытый дом"; ООО «Ульяновск-Когенерация» ( сбытовая ) ; Предприниматель Чекмарева Ирина Александровна</t>
  </si>
  <si>
    <t>55 2023-03-13</t>
  </si>
  <si>
    <t>1.202</t>
  </si>
  <si>
    <t>ЦП-ПС Свияга - 110/6 \с.ш.-4\яч. 458</t>
  </si>
  <si>
    <t>18,10 2023.03.13</t>
  </si>
  <si>
    <t>18,54 2023.03.13</t>
  </si>
  <si>
    <t>КЛ 6 (6.3) кВ 01, КЛ 6 (6.3) кВ РП-227 Яч.2 - РП-227 Яч.4, КЛ 6 (6.3) кВ РП-227 Яч.6 - ПС Свияга Яч.458 № 1, КЛ 6 (6.3) кВ РП-227 Яч.6 - ПС Свияга Яч.458 № 2, КЛ 6 (6.3) кВ ТП 2371 - ТП 2793 Яч.10, КЛ 6 (6.3) кВ ТП 2563 Яч.5 - ТП 2564 Яч.1, КЛ 6 (6.3) кВ ТП-2293 яч.1-Т1-6кВ {0}, КЛ 6 (6.3) кВ ТП-2293 Яч.3 - ТП-2686 Яч.4, КЛ 6 (6.3) кВ ТП-2293 Яч.3 - ТП-2861 Яч.6, КЛ 6 (6.3) кВ ТП-2353 Яч.2 - РП-227 Яч.12, КЛ 6 (6.3) кВ ТП-2353 яч.4-Т2-6кВ {0}, КЛ 6 (6.3) кВ ТП-2353 Яч.5 - ТП-2371 Яч.6, КЛ 6 (6.3) кВ ТП-2371 яч.8-Т2-6кВ {0}, КЛ 6 (6.3) кВ ТП-2534 Яч.6 - ТП-2667 Яч.3, КЛ 6 (6.3) кВ ТП-2562 яч.1-Т1-6кВ {0}, КЛ 6 (6.3) кВ ТП-2562 Яч.3 - ТП-2563 Яч.7, КЛ 6 (6.3) кВ ТП-2562 Яч.5 - РП-227 Яч.16, КЛ 6 (6.3) кВ ТП-2562 Яч.7 - ТП-2563 Яч.1, КЛ 6 (6.3) кВ ТП-2563 яч.3-Т1-6кВ {0}, КЛ 6 (6.3) кВ ТП-2564 яч.3-Т1-6кВ {0}, КЛ 6 (6.3) кВ ТП-2564 Яч.7 - ТП-2971 Яч. 1, КЛ 6 (6.3) кВ ТП-2579 Яч.2 - ТП-2589 Яч.6, КЛ 6 (6.3) кВ ТП-2579 яч.4-Т2-6кВ {0}, КЛ 6 (6.3) кВ ТП-2579 Яч.6 - ТП-2667 Яч.5, КЛ</t>
  </si>
  <si>
    <t>АО "ГУЛЛИВЕР"; ЖСК "Надежда"; ИП Гурьянова Анжелика Владимировна; ИП Котова Н.Н.; МБДОУ СШ № 70; МБДОУ ЦРР - детский сад №45 "Добринка"; Миннибаев Н.Н.; МУП "УЭТ"; ООО "Альбион"; ООО "Аметист"; ООО "МагнитЭнерго"; ООО "СМУ- 96"; ООО "УК "Дом-Сервис"; ТСЖ "Авангард"; ТСЖ "Высотный"; ТСЖ "Гранит"; УМУП "Городской теплосервис"; УМУП "Ульяновскводоканал"; Управление Федеральной налоговой службы по Ульяновской области</t>
  </si>
  <si>
    <t>ООО "СК Энергоком";ООО "Энергосеть";ООО "ЭнергоХолдинг"</t>
  </si>
  <si>
    <t>56 2023-03-13</t>
  </si>
  <si>
    <t>1.203</t>
  </si>
  <si>
    <t>ТП-1900 РУ-04кВ 2 С.Ш. АВ-2 на Т-2</t>
  </si>
  <si>
    <t>08,00 2023.03.14</t>
  </si>
  <si>
    <t>12,00 2023.03.14</t>
  </si>
  <si>
    <t>ВЛ 0.38 кВ ТП-1900\Кафе "Cafeletto" ул.Дворцова.6А, МЧС пер.Пожарный,4, ВЛ 0.38 кВ ТП-1900\Кафе "ТоварищЪ Сухов", ул. К.Маркса, ВЛ 0.38 кВ ТП-1900\пер. Пожарный (гаражи), КЛ 0.38 кВ КЛ-0,4 кВ от ТП-1900 руб.24 до СП-1753-2, КЛ 0.38 кВ СП-1900-1\2123123123, КЛ 0.38 кВ СП-1900-1\234234234, КЛ 0.38 кВ СП-1900-1\Гидрометстанция,узел связи, КЛ 0.38 кВ СП-1900-1\Гончарова,32 м-н "обувь", аптека,пристрой во дворе, КЛ 0.38 кВ СП-1900-1\Единый информациооный центр, ул.Гончарова,36, КЛ 0.38 кВ СП-1900-1\м-н "Таис", ул.Гончарова, КЛ 0.38 кВ СП-1900-1\ООО "Вис" (2 этаж), Похоронная Служба (3этаж), ул.Гончарова,36, КЛ 0.38 кВ СП-1900-1\Центр содействия ЖКХ, ул.Гончарова,36, КЛ 0.38 кВ ТП-1900\Подворье Русской Провославной Церкви пер.Пожарный, д.3,5, КЛ 0.38 кВ ТП-1900\СП-1900-1, КЛ 0.38 кВ ТП-1900\ул.Гончарова,34 торг.центр "САдко-Аркада", КЛ 0.38 кВ ТП-1900\Ш04 - 2\Line-Abn1, КЛ 0.38 кВ ТП-1900\Ш04 - 2\Line-Abn1_1, КЛ 0.38 кВ ТП-1900\Ш04 - 2\Line-Abn1_2, КЛ 0.38 кВ ТП-1900\Ш04 - 2\Line-A</t>
  </si>
  <si>
    <t>527 2023-03-09</t>
  </si>
  <si>
    <t>1.204</t>
  </si>
  <si>
    <t>КЛ-0,4 кВ от ТП-2577 РУ-0,4 кВ руб. № 3 до ВРУ-0,4 кВ ж/д по ул. Рябикова, 78</t>
  </si>
  <si>
    <t>08,30 2023.03.14</t>
  </si>
  <si>
    <t>16,00 2023.03.14</t>
  </si>
  <si>
    <t>КЛ 0.38 кВ ТП-2577\Ш04 - 1\Line-Abn1_10, ТП 6 (6.3) кВ ТП-2577 \ Ш04-1 \ яч.-3</t>
  </si>
  <si>
    <t>559 2023-03-13</t>
  </si>
  <si>
    <t>1.205</t>
  </si>
  <si>
    <t>ТП-1033 РУ-10\0.4кВ 1 С.Ш. и силовой трансформатор №1</t>
  </si>
  <si>
    <t>09,00 2023.03.14</t>
  </si>
  <si>
    <t>ВЛ 0.38 кВ ТП-1033\Магазин "Гурман" по ул.Орлова,18, КЛ 0.38 кВ ТП-1033\ж/д и м-н ул.Островского,13, КЛ 0.38 кВ ТП-1033\ж/д ул.Островского,11, КЛ 0.38 кВ ТП-1033\ИЛк-1,ул.Орлова,29 вв.1, КЛ 0.38 кВ ТП-1033\ИЛК-2,ул.Орлова,29 вв.2, КЛ 0.38 кВ ТП-1033\Резервн. рубильник №1, КЛ 0.38 кВ ТП-1033\Резервн. рубильник №5, КЛ 0.38 кВ ТП-1033\Столовая, ул.Орлова, д.29 вв.1, ТП 10 (10.5) кВ ТП-1033 \ Ш04-1</t>
  </si>
  <si>
    <t>421 2023-02-27</t>
  </si>
  <si>
    <t>1.206</t>
  </si>
  <si>
    <t>ТП-2289 РУ-6 кВ 1 и 2 СШ, РУ-0,4 кВ 1 и 2 СШ, Т-1, Т-2</t>
  </si>
  <si>
    <t>КЛ 0.38 кВ ТП-2289\Ш04 - 1\Line-Abn1, КЛ 0.38 кВ ТП-2289\Ш04 - 1\Line-Abn1_1, КЛ 0.38 кВ ТП-2289\Ш04 - 1\Line-Abn1_2, КЛ 0.38 кВ ТП-2289\Ш04 - 1\Line-Abn1_3, КЛ 0.38 кВ ТП-2289\Ш04 - 1\Line-Abn1_4, КЛ 0.38 кВ ТП-2289\Ш04 - 1\Line-Abn1_5, КЛ 0.38 кВ ТП-2289\Ш04 - 1\Line-Abn1_6, КЛ 0.38 кВ ТП-2289\Ш04 - 1\Line-Abn1_7, КЛ 0.38 кВ ТП-2289\Ш04 - 2\Line-Abn1, КЛ 0.38 кВ ТП-2289\Ш04 - 2\Line-Abn1_1, КЛ 0.38 кВ ТП-2289\Ш04 - 2\Line-Abn1_10, КЛ 0.38 кВ ТП-2289\Ш04 - 2\Line-Abn1_11, КЛ 0.38 кВ ТП-2289\Ш04 - 2\Line-Abn1_2, КЛ 0.38 кВ ТП-2289\Ш04 - 2\Line-Abn1_3, КЛ 0.38 кВ ТП-2289\Ш04 - 2\Line-Abn1_4, КЛ 0.38 кВ ТП-2289\Ш04 - 2\Line-Abn1_5, КЛ 0.38 кВ ТП-2289\Ш04 - 2\Line-Abn1_6, КЛ 0.38 кВ ТП-2289\Ш04 - 2\Line-Abn1_7, КЛ 0.38 кВ ТП-2289\Ш04 - 2\Line-Abn1_8, КЛ 0.38 кВ ТП-2289\Ш04 - 2\Line-Abn1_9, ТП 6 (6.3) кВ ТП-2289 \ Ш04-1, ТП 6 (6.3) кВ ТП-2289 \ Ш04-2</t>
  </si>
  <si>
    <t>ТСН "Каштан"</t>
  </si>
  <si>
    <t>461 2023-03-01</t>
  </si>
  <si>
    <t>1.207</t>
  </si>
  <si>
    <t>ВЛ-10кВ с ТП-3101 яч.3 на ТП-3104(АБ)</t>
  </si>
  <si>
    <t>10,30 2023.03.14</t>
  </si>
  <si>
    <t>КЛ 0.38 кВ ТП-3095\Ш04 - 1\Line-Abn1, КЛ 0.38 кВ ТП-3095\Ш04 - 1\Line-Abn1_1, КЛ 0.38 кВ ТП-3095\Ш04 - 1\Line-Abn1_2, КЛ 0.38 кВ ТП-3095\Ш04 - 1\Line-Abn1_3, КЛ 0.38 кВ ТП-3095а\Ш04 - 1\Line-Abn1, КЛ 0.38 кВ ТП-3095а\Ш04 - 1\Line-Abn1_1, КЛ 0.38 кВ ТП-3095а\Ш04 - 1\Line-Abn1_2, КЛ 0.38 кВ ТП-3095а\Ш04 - 1\Line-Abn1_3, КЛ 0.38 кВ ТП-3095а\Ш04 - 1\Line-Abn1_5, КЛ 0.38 кВ ТП-3095а\Ш04 - 1\Line-Abn1_6, ТП 10 (10.5) кВ ТП-3095 \ Ш04-1, ТП 10 (10.5) кВ ТП-3095а \ Ш04-1</t>
  </si>
  <si>
    <t>560 2023-03-13</t>
  </si>
  <si>
    <t>1.208</t>
  </si>
  <si>
    <t>ТП-3017 РУ-10\0.4кВ 1 С.Ш. и силовой трансформатор №1</t>
  </si>
  <si>
    <t>КЛ 0.38 кВ ТП-3017\Ш04 - 1\Line-Abn1, КЛ 0.38 кВ ТП-3017\Ш04 - 1\Line-Abn1_1, КЛ 0.38 кВ ТП-3017\Ш04 - 1\Line-Abn1_10, КЛ 0.38 кВ ТП-3017\Ш04 - 1\Line-Abn1_11, КЛ 0.38 кВ ТП-3017\Ш04 - 1\Line-Abn1_2, КЛ 0.38 кВ ТП-3017\Ш04 - 1\Line-Abn1_3, КЛ 0.38 кВ ТП-3017\Ш04 - 1\Line-Abn1_4, КЛ 0.38 кВ ТП-3017\Ш04 - 1\Line-Abn1_6, КЛ 0.38 кВ ТП-3017\Ш04 - 1\Line-Abn1_7, КЛ 0.38 кВ ТП-3017\Ш04 - 1\Line-Abn1_8, КЛ 0.38 кВ ТП-3017\Ш04 - 1\Line-Abn1_9, КЛ 0.38 кВ ТП-3017\Ш04 - 1\Line-Abn1_9_2, ТП 10 (10.5) кВ ТП-3017 \ Ш04-1</t>
  </si>
  <si>
    <t>УМУП "Ульяновскводоканал"</t>
  </si>
  <si>
    <t>340 2023-02-14</t>
  </si>
  <si>
    <t>1.209</t>
  </si>
  <si>
    <t>15,00 2023.03.14</t>
  </si>
  <si>
    <t>17,00 2023.03.14</t>
  </si>
  <si>
    <t>1.210</t>
  </si>
  <si>
    <t>ТП-2775 РУ-6кВ 1 СШ, РУ-0,4 кВ 1 СШ, Т-1</t>
  </si>
  <si>
    <t>09,00 2023.03.15</t>
  </si>
  <si>
    <t>16,00 2023.03.15</t>
  </si>
  <si>
    <t>КЛ 0.38 кВ ТП-2775\Ш04 - 1\Line-Abn1, КЛ 0.38 кВ ТП-2775\Ш04 - 1\Line-Abn1_1, КЛ 0.38 кВ ТП-2775\Ш04 - 1\Line-Abn1_2, КЛ 0.38 кВ ТП-2775\Ш04 - 1\Line-Abn1_3, КЛ 0.38 кВ ТП-2775\Ш04 - 1\Line-Abn1_4, КЛ 0.38 кВ ТП-2775\Ш04 - 1\Line-Abn1_5, КЛ 0.38 кВ ТП-2775\Ш04 - 1\Line-Abn1_6, КЛ 0.38 кВ ТП-2775\Ш04 - 1\Line-Abn1_7, ТП 6 (6.3) кВ ТП-2775 \ Ш04-1</t>
  </si>
  <si>
    <t>АНО "ДЮЦ духовного воспитания и развития Международного Фонда духовного единства народов"; МБДОУ детский сад №125 "Рябинка"</t>
  </si>
  <si>
    <t>463 2023-03-01</t>
  </si>
  <si>
    <t>1.211</t>
  </si>
  <si>
    <t>ВЛИ-0,4 кВ от ТП-2271 до ГСК "Промышленный" по ул. Ефремова, 50А</t>
  </si>
  <si>
    <t>13,00 2023.03.15</t>
  </si>
  <si>
    <t>КЛ 0.38 кВ ТП-2271\Ш04 - 2\Line-Abn1_3, ТП 6 (6.3) кВ ТП-2271 \ Ш04-2 \ яч.-10</t>
  </si>
  <si>
    <t>538 2023-03-10</t>
  </si>
  <si>
    <t>1.212</t>
  </si>
  <si>
    <t>ТП-3017 РУ-10\0.4кВ 2 С.Ш. и силовой трансформатор №2</t>
  </si>
  <si>
    <t>КЛ 0.38 кВ ТП-3017\Ш04 - 2\Line-Abn1, КЛ 0.38 кВ ТП-3017\Ш04 - 2\Line-Abn1_1, КЛ 0.38 кВ ТП-3017\Ш04 - 2\Line-Abn1_10, КЛ 0.38 кВ ТП-3017\Ш04 - 2\Line-Abn1_11, КЛ 0.38 кВ ТП-3017\Ш04 - 2\Line-Abn1_18, КЛ 0.38 кВ ТП-3017\Ш04 - 2\Line-Abn1_18_2, КЛ 0.38 кВ ТП-3017\Ш04 - 2\Line-Abn1_19, КЛ 0.38 кВ ТП-3017\Ш04 - 2\Line-Abn1_2, КЛ 0.38 кВ ТП-3017\Ш04 - 2\Line-Abn1_3, КЛ 0.38 кВ ТП-3017\Ш04 - 2\Line-Abn1_4, КЛ 0.38 кВ ТП-3017\Ш04 - 2\Line-Abn1_7, КЛ 0.38 кВ ТП-3017\Ш04 - 2\Line-Abn1_8, КЛ 0.38 кВ ТП-3017\Ш04 - 2\Line-Abn1_8_2, КЛ 0.38 кВ ТП-3017\Ш04 - 2\Line-Abn1_9, ТП 10 (10.5) кВ ТП-3017 \ Ш04-2</t>
  </si>
  <si>
    <t>Иванова Л.М.; УМУП "Ульяновскводоканал"</t>
  </si>
  <si>
    <t>341 2023-02-14</t>
  </si>
  <si>
    <t>1.213</t>
  </si>
  <si>
    <t>ТП-1033 РУ-10\0.4кВ 2 С.Ш. и силовой трансформатор №2</t>
  </si>
  <si>
    <t>17,00 2023.03.15</t>
  </si>
  <si>
    <t>17,01 2023.03.15</t>
  </si>
  <si>
    <t>ВЛ 0.38 кВ ТП-1033\ Магазин "Гурман" по ул.Орлова,18, КЛ 0.38 кВ ТП-1033\ж/д и м-н ул.Островского, 13, КЛ 0.38 кВ ТП-1033\ж/д ул.Островского, 11</t>
  </si>
  <si>
    <t>422 2023-02-27</t>
  </si>
  <si>
    <t>1.214</t>
  </si>
  <si>
    <t>РП-409\с.ш.-1\яч. 7</t>
  </si>
  <si>
    <t>19,42 2023.03.15</t>
  </si>
  <si>
    <t>20,50 2023.03.15</t>
  </si>
  <si>
    <t xml:space="preserve">ВЛ 6 (6.3) кВ КРУ ПС Заволжская яч.50 (2)_1, ВЛ 6 (6.3) кВ ЦЭС ПС Заволжская яч.52 (1), ВЛ 6 (6.3) кВ ЦЭС ПС Заволжская яч.52 (1)_4, КЛ 6 (6.3) кВ КРУ ПС Заволжская яч.50 (2), КЛ 6 (6.3) кВ ПП-4198 яч.1 на ВЛ-6кВ к ТП-4197, КЛ 6 (6.3) кВ РП 407 Яч.6 - ВЛ, КЛ 6 (6.3) кВ РП-409 Яч.7 - ТП-4172 Яч.4, КЛ 6 (6.3) кВ ТП 4021 Яч.1 - ВЛ, КЛ 6 (6.3) кВ ТП 4021 Яч.2 - ВЛ, КЛ 6 (6.3) кВ ТП 4163 - Опора ВЛ, КЛ 6 (6.3) кВ ТП 4172 - ВЛ, КЛ 6 (6.3) кВ ТП-4121 Яч.10 - ТП-4169 Яч.2, КЛ 6 (6.3) кВ ТП-4121 Яч.6 - ТП-4172 Яч.8, КЛ 6 (6.3) кВ ТП-4121 яч.8-Т2-6кВ {0}, КЛ 6 (6.3) кВ ТП-4132 Яч.3 - ТП-4155 Яч.5, КЛ 6 (6.3) кВ ТП-4132н яч.5 до ВЛ-6 кВ , КЛ 6 (6.3) кВ ТП-4132Н Яч.7 - ТП-4155 Яч.5 №1, КЛ 6 (6.3) кВ ТП-4155 Яч.1 - ТП-4170 Яч.1, КЛ 6 (6.3) кВ ТП-4155 яч.3-Т1-6кВ {0}, КЛ 6 (6.3) кВ ТП-4169 яч.4-Т2-6кВ {0}, КЛ 6 (6.3) кВ ТП-4170 Яч.1 - ТП-4171 Яч.1, КЛ 6 (6.3) кВ ТП-4170 яч.4-Т2-6кВ {0}, КЛ 6 (6.3) кВ ТП-4171 яч.4-Т2-6кВ {0}, КЛ 6 (6.3) кВ ТП-4172 яч.6-Т2-6кВ {0}, ПС 6 (6.3) кВ ПП-4198, РП </t>
  </si>
  <si>
    <t>МБДОУ Детский сад №16 "Карасик"; УМУП "Ульяновскводоканал"</t>
  </si>
  <si>
    <t>57 2023-03-15</t>
  </si>
  <si>
    <t>1.215</t>
  </si>
  <si>
    <t>ТП-2775 РУ-6кВ 2 СШ, РУ-0,4 кВ 2 СШ, Т-2</t>
  </si>
  <si>
    <t>09,00 2023.03.16</t>
  </si>
  <si>
    <t>16,00 2023.03.16</t>
  </si>
  <si>
    <t>КЛ 0.38 кВ ТП-2775\Ш04 - 2\Line-Abn1, КЛ 0.38 кВ ТП-2775\Ш04 - 2\Line-Abn1_1, КЛ 0.38 кВ ТП-2775\Ш04 - 2\Line-Abn1_204-2</t>
  </si>
  <si>
    <t>МБДОУ детский сад №125 "Рябинка"</t>
  </si>
  <si>
    <t>465 2023-03-01</t>
  </si>
  <si>
    <t>1.216</t>
  </si>
  <si>
    <t>ТП-1777 РУ-10кВ 1 С.Ш. и силовой трансформатор №1</t>
  </si>
  <si>
    <t>ТП 10 (10.5) кВ ТП-1777 \ Ш04-1</t>
  </si>
  <si>
    <t>425 2023-02-27</t>
  </si>
  <si>
    <t>1.217</t>
  </si>
  <si>
    <t>ТП-2655, РУ-0,4кВ, руб.2</t>
  </si>
  <si>
    <t>КЛ 0.38 кВ ТП-2655\Ш04 - 2\Line-Abn1, ТП 6 (6.3) кВ ТП-2655 \ Ш04-2 \ яч.-2</t>
  </si>
  <si>
    <t>564 2023-03-14</t>
  </si>
  <si>
    <t>1.218</t>
  </si>
  <si>
    <t>ТП-2775 РУ-0,4 кВ 1 и 2 СШ, Т-1, Т-2</t>
  </si>
  <si>
    <t>11,00 2023.03.16</t>
  </si>
  <si>
    <t>12,30 2023.03.16</t>
  </si>
  <si>
    <t>КЛ 0.38 кВ ТП-2775\Ш04 - 1\Line-Abn1, КЛ 0.38 кВ ТП-2775\Ш04 - 1\Line-Abn1_1, КЛ 0.38 кВ ТП-2775\Ш04 - 1\Line-Abn1_2, КЛ 0.38 кВ ТП-2775\Ш04 - 1\Line-Abn1_3, КЛ 0.38 кВ ТП-2775\Ш04 - 1\Line-Abn1_4, КЛ 0.38 кВ ТП-2775\Ш04 - 1\Line-Abn1_5, КЛ 0.38 кВ ТП-2775\Ш04 - 1\Line-Abn1_6, КЛ 0.38 кВ ТП-2775\Ш04 - 1\Line-Abn1_7, КЛ 0.38 кВ ТП-2775\Ш04 - 2\Line-Abn1, КЛ 0.38 кВ ТП-2775\Ш04 - 2\Line-Abn1_1, КЛ 0.38 кВ ТП-2775\Ш04 - 2\Line-Abn1_2, КЛ 0.38 кВ ТП-2775\Ш04 - 2\Line-Abn1_3, КЛ 0.38 кВ ТП-2775\Ш04 - 2\Line-Abn1_4, КЛ 0.38 кВ ТП-2775\Ш04 - 2\Line-Abn1_5, КЛ 0.38 кВ ТП-2775\Ш04 - 2\Line-Abn1_6, КЛ 0.38 кВ ТП-2775\Ш04 - 2\Line-Abn1_7, ТП 6 (6.3) кВ ТП-2775 \ Ш04-1, ТП 6 (6.3) кВ ТП-2775 \ Ш04-2</t>
  </si>
  <si>
    <t>467 2023-03-01</t>
  </si>
  <si>
    <t>1.219</t>
  </si>
  <si>
    <t>РП-128\с.ш.-2\яч. 20</t>
  </si>
  <si>
    <t>14,00 2023.03.16</t>
  </si>
  <si>
    <t>17,00 2023.03.16</t>
  </si>
  <si>
    <t>КЛ 6 (6.3) кВ ТП-1918 Яч.3 - РП-128 Яч.20, РП 10 (10.5) кВ РП-128 \ с.ш.-2 \ яч.-20, РП 6 (6.3) кВ РП-128, ТП 6 (6.3) кВ ТП-1918</t>
  </si>
  <si>
    <t>58 2023-03-16</t>
  </si>
  <si>
    <t>1.220</t>
  </si>
  <si>
    <t>РП-310\с.ш.-2\яч. 12</t>
  </si>
  <si>
    <t>15,32 2023.03.16</t>
  </si>
  <si>
    <t>16,50 2023.03.16</t>
  </si>
  <si>
    <t>КЛ 10 (10.5) кВ ТП 3618 - ТП 3619, КЛ 10 (10.5) кВ ТП-3046н Яч.5 - ТП-3618 Яч.5, КЛ 10 (10.5) кВ ТП-3618 яч.1-Т1-10 кВ {0}, КЛ 10 (10.5) кВ ТП-3618 Яч.3 - РП-310 Яч.12, РП 10 (10.5) кВ РП-310, РП 10 (10.5) кВ РП-310 \ с.ш.-2 \ яч.-12, ТП 10 (10.5) кВ ТП-3618, ТП 10 (10.5) кВ ТП-3619</t>
  </si>
  <si>
    <t>59 2023-03-16</t>
  </si>
  <si>
    <t>1.221</t>
  </si>
  <si>
    <t>АВ-2 РУ-0.4кВ 2 С.Ш. ТП-1900</t>
  </si>
  <si>
    <t>08,00 2023.03.17</t>
  </si>
  <si>
    <t>12,00 2023.03.17</t>
  </si>
  <si>
    <t>572 2023-03-15</t>
  </si>
  <si>
    <t>1.222</t>
  </si>
  <si>
    <t>ТП-1777 РУ-10кВ 2 С.Ш. и силовой трансформатор 2</t>
  </si>
  <si>
    <t>09,00 2023.03.17</t>
  </si>
  <si>
    <t>16,00 2023.03.17</t>
  </si>
  <si>
    <t>ТП 10 (10.5) кВ ТП-1777 \ Ш04-2</t>
  </si>
  <si>
    <t>427 2023-02-27</t>
  </si>
  <si>
    <t>1.223</t>
  </si>
  <si>
    <t>ТП-2268 РУ-6 кВ, Тр-р</t>
  </si>
  <si>
    <t>ТП 6 (6.3) кВ ТП-2268 \ Ш04-1</t>
  </si>
  <si>
    <t>468 2023-03-01</t>
  </si>
  <si>
    <t>1.224</t>
  </si>
  <si>
    <t>ТП-4034\Ш04-1\яч. 8</t>
  </si>
  <si>
    <t>09,25 2023.03.18</t>
  </si>
  <si>
    <t>10,00 2023.03.18</t>
  </si>
  <si>
    <t>КЛ 0.38 кВ ТП-4034\Ш04 - 1\Line-Abn1_7</t>
  </si>
  <si>
    <t>60 2023-03-18</t>
  </si>
  <si>
    <t>1.225</t>
  </si>
  <si>
    <t>ТП-4044\Ш04-1\яч. 3</t>
  </si>
  <si>
    <t>12,45 2023.03.18</t>
  </si>
  <si>
    <t>14,14 2023.03.18</t>
  </si>
  <si>
    <t>КЛ 0.38 кВ ТП-4044\Ш04 - 1\Line-Abn1_1</t>
  </si>
  <si>
    <t>61 2023-03-18</t>
  </si>
  <si>
    <t>1.226</t>
  </si>
  <si>
    <t>ТП-4010\Ш04-1\яч. 3</t>
  </si>
  <si>
    <t>09,30 2023.03.19</t>
  </si>
  <si>
    <t>09,47 2023.03.19</t>
  </si>
  <si>
    <t>ТП-4010 \ Ш04-1 \ яч.-3</t>
  </si>
  <si>
    <t>63 2023-03-19</t>
  </si>
  <si>
    <t>1.227</t>
  </si>
  <si>
    <t>РП-108\с.ш.-2\яч. 10</t>
  </si>
  <si>
    <t>09,57 2023.03.19</t>
  </si>
  <si>
    <t>11,44 2023.03.19</t>
  </si>
  <si>
    <t>КЛ 10 (10.5) кВ РП-108 Яч.10 - РП-128 Яч.17, КЛ 10 (10.5) кВ ТП-1112 Яч.2 - ТП-1630 Яч. 1, КЛ 10 (10.5) кВ ТП-1630 Яч.2 - ТП-1632 Яч.4, КЛ 10 (10.5) кВ ТП-1630 яч.6-Т2-10кВ {0}, КЛ 10 (10.5) кВ ТП-1630 яч3.-Т1-10кВ {0}, КЛ 10 (10.5) кВ ТП-1632 Яч.3 - РП-128 Яч.15, КЛ 10 (10.5) кВ ТП-1632 Яч.6 - РП-128 Яч.19, КЛ 10 (10.5) кВ ТП-1649 Яч.2 - РП-128 Яч.13, РП 10 (10.5) кВ РП-108, РП 10 (10.5) кВ РП-108 \ с.ш.-2 \ яч.-10, РП 10 (10.5) кВ РП-128, ТП 10 (10.5) кВ ТП-1112, ТП 10 (10.5) кВ ТП-1630, ТП 10 (10.5) кВ ТП-1632, ТП 10 (10.5) кВ ТП-1649</t>
  </si>
  <si>
    <t>ООО "Домовой" (600912ИКУ); ООО "Теплогенерирующая компания"; УМУП "Ульяновскводоканал"</t>
  </si>
  <si>
    <t>64 2023-03-19</t>
  </si>
  <si>
    <t>1.228</t>
  </si>
  <si>
    <t>1.229</t>
  </si>
  <si>
    <t>ЦП-ПС Ульяновская 220/6 Новое ЗРУ-6кВ\с.ш.-3\яч. 306</t>
  </si>
  <si>
    <t>21,26 2023.03.19</t>
  </si>
  <si>
    <t>23,16 2023.03.19</t>
  </si>
  <si>
    <t>КЛ 6 (6.3) кВ ТП-2238 Яч.0_1 - ТП-2668 Яч.0_4, КЛ 6 (6.3) кВ ТП-2668 - ЦП-ПС УЛЬЯНОВСКАЯ ЗРУ-6кВ Яч.306, ПС 10 (10.5) кВ ЦП-ПС Ульяновская 220/6 Новое ЗРУ-6кВ \ с.ш.-3 \ яч.-306, ПС 6 (6.3) кВ ЦП-ПС Ульяновская 220/6 Новое ЗРУ-6кВ, ТП 6 (6.3) кВ ТП-2238, ТП 6 (6.3) кВ ТП-2668</t>
  </si>
  <si>
    <t>МУП "УЭТ"</t>
  </si>
  <si>
    <t>65 2023-03-19</t>
  </si>
  <si>
    <t>1.230</t>
  </si>
  <si>
    <t>РП-205\с.ш.-1\яч. 17</t>
  </si>
  <si>
    <t>21,30 2023.03.19</t>
  </si>
  <si>
    <t>23,33 2023.03.19</t>
  </si>
  <si>
    <t>КЛ 6 (6.3) кВ ТП-2685 яч.7 до РП 205 яч.17 каб.1</t>
  </si>
  <si>
    <t>ООО "ЭнергоХолдинг"</t>
  </si>
  <si>
    <t>66 2023-03-19</t>
  </si>
  <si>
    <t>1.231</t>
  </si>
  <si>
    <t>КЛ-0,4 кВ от ТП-2661 р. 11, 4 до ВРУ-0,4 кВ ж/д по ул. Камышинская, 21 (щ.1, щ.2)</t>
  </si>
  <si>
    <t>09,00 2023.03.20</t>
  </si>
  <si>
    <t>16,00 2023.03.20</t>
  </si>
  <si>
    <t>КЛ 0.38 кВ ТП-2661\Ш04 - 1\Line-Abn1_5, КЛ 0.38 кВ ТП-2661\Ш04 - 2\Line-Abn1_1, ТП 6 (6.3) кВ ТП-2661 \ Ш04-1 \ яч.-11, ТП 6 (6.3) кВ ТП-2661 \ Ш04-2 \ яч.-4</t>
  </si>
  <si>
    <t>577 2023-03-16</t>
  </si>
  <si>
    <t>1.232</t>
  </si>
  <si>
    <t>ТП-2273\Ш04-2\яч. 2</t>
  </si>
  <si>
    <t>11,31 2023.03.20</t>
  </si>
  <si>
    <t>12,13 2023.03.20</t>
  </si>
  <si>
    <t>КЛ 0.38 кВ ТП-2273\Ш04 - 2\Line-Abn1</t>
  </si>
  <si>
    <t>67 2023-03-20</t>
  </si>
  <si>
    <t>1.233</t>
  </si>
  <si>
    <t>ТП-3624\Ш04-2\яч. 6</t>
  </si>
  <si>
    <t>12,28 2023.03.20</t>
  </si>
  <si>
    <t>13,55 2023.03.20</t>
  </si>
  <si>
    <t>КЛ 0.38 кВ ТП-3624\Ш04 - 2\Line-Abn1_10</t>
  </si>
  <si>
    <t>69 2023-03-20</t>
  </si>
  <si>
    <t>1.234</t>
  </si>
  <si>
    <t>КЛ-0,4 кВ от РП-234 р. 19, 4 до ВРУ-0,4 кВ щ.4 ж/д по ул. Отрадная, 9</t>
  </si>
  <si>
    <t>09,00 2023.03.21</t>
  </si>
  <si>
    <t>12,00 2023.03.21</t>
  </si>
  <si>
    <t>КЛ 0.38 кВ РП-234\Ш04 - 1\Line-Abn1_1</t>
  </si>
  <si>
    <t>ООО "УК"Солидарность"</t>
  </si>
  <si>
    <t>591 2023-03-17</t>
  </si>
  <si>
    <t>1.235</t>
  </si>
  <si>
    <t xml:space="preserve">КЛ-0,4 кВ от РП-234 р. 3, 8 до ВРУ-0,4 кВ щ.3 ж/д по ул. Отрадная, 9 </t>
  </si>
  <si>
    <t>КЛ 0.38 кВ РП-234\Ш04 - 1\Line-Abn1_3, КЛ 0.38 кВ РП-234\Ш04 - 2\Line-Abn1_1</t>
  </si>
  <si>
    <t>587 2023-03-17</t>
  </si>
  <si>
    <t>1.236</t>
  </si>
  <si>
    <t>ЦП-ПС Ульяновская 220/6 Новое ЗРУ-6кВ\с.ш.-2\яч. 211</t>
  </si>
  <si>
    <t>14,39 2023.03.21</t>
  </si>
  <si>
    <t>15,37 2023.03.21</t>
  </si>
  <si>
    <t>КЛ 6 (6.3) кВ ТП-2238 Яч.0 - ТП-2668 Яч.0_3, КЛ 6 (6.3) кВ ТП-2668 - ЦП-ПС УЛЬЯНОВСКАЯ Новое ЗРУ-6кВ Яч.211, ПС 10 (10.5) кВ ЦП-ПС Ульяновская 220/6 Новое ЗРУ-6кВ \ с.ш.-2 \ яч.-211, ПС 6 (6.3) кВ ЦП-ПС Ульяновская 220/6 Новое ЗРУ-6кВ, ТП 6 (6.3) кВ ТП-2238, ТП 6 (6.3) кВ ТП-2668</t>
  </si>
  <si>
    <t>70 2023-03-21</t>
  </si>
  <si>
    <t>1.237</t>
  </si>
  <si>
    <t>ТП-3707\Ш04-1\яч. 1</t>
  </si>
  <si>
    <t>21,40 2023.03.21</t>
  </si>
  <si>
    <t>23,15 2023.03.21</t>
  </si>
  <si>
    <t>ТП-3707 \ Ш04-1 \ яч.-1</t>
  </si>
  <si>
    <t>71 2023-03-21</t>
  </si>
  <si>
    <t>1.238</t>
  </si>
  <si>
    <t>ТП-1085 РУ0.4кВ руб.№5 ВРУ-0.4кВ ж\д по ул. Радищева д.175</t>
  </si>
  <si>
    <t>09,00 2023.03.22</t>
  </si>
  <si>
    <t>16,00 2023.03.22</t>
  </si>
  <si>
    <t>КЛ 0.38 кВ ТП-1085\ж/д ул.Радищева,175, ТП 10 (10.5) кВ ТП-1085 \ Ш04-1 \ яч.-5</t>
  </si>
  <si>
    <t>589 2023-03-17</t>
  </si>
  <si>
    <t>1.239</t>
  </si>
  <si>
    <t xml:space="preserve">ТП-3П-1411 РУ-0,4/10 кВ и камера силового тр-р </t>
  </si>
  <si>
    <t>12,00 2023.03.22</t>
  </si>
  <si>
    <t>КЛ 0.38 кВ ТП-3П-1411\Ш04 - 1\Line-Abn1</t>
  </si>
  <si>
    <t>609 2023-03-21</t>
  </si>
  <si>
    <t>1.240</t>
  </si>
  <si>
    <t>ТП-2655 РУ-0,4 кВ I СШ</t>
  </si>
  <si>
    <t>13,45 2023.03.23</t>
  </si>
  <si>
    <t>16,30 2023.03.23</t>
  </si>
  <si>
    <t>КЛ 0.38 кВ ТП-2655 Яч.0 - ТП-2655 Яч.7, КЛ 0.38 кВ ТП-2655\0, КЛ 0.38 кВ ТП-2655\Ш04 - 1\Line-Abn1, КЛ 0.38 кВ ТП-2655\Ш04 - 1\Line-Abn1_1, КЛ 0.38 кВ ТП-2655\Ш04 - 1\Line-Abn1_2, ТП 6 (6.3) кВ ТП-2655 \ Ш04-1</t>
  </si>
  <si>
    <t>МБОУ КШ № 7 им.В.В.Кашкадамовой; ОГБУ ЦСПИ</t>
  </si>
  <si>
    <t>592 2023-03-17</t>
  </si>
  <si>
    <t>1.241</t>
  </si>
  <si>
    <t>ВЛ-6 кВ от ПП-3649 РУ-6 кВ яч.3 до ПП-3708 (аб. ТП-3829, ТП-3725, ТП-3927, ТП-3671)</t>
  </si>
  <si>
    <t>09,00 2023.03.27</t>
  </si>
  <si>
    <t>16,00 2023.03.27</t>
  </si>
  <si>
    <t>ТП 6 (6.3) кВ ТП-3671, ТП 6 (6.3) кВ ТП-3671 \ с.ш.-1, ТП 6 (6.3) кВ ТП-3725</t>
  </si>
  <si>
    <t>ООО "Энергосеть"</t>
  </si>
  <si>
    <t>627 2023-03-22</t>
  </si>
  <si>
    <t>1.242</t>
  </si>
  <si>
    <t>ТП-5083 РУ-0,4кВ 1СШ ремонт вводного автомата</t>
  </si>
  <si>
    <t>КЛ 0.38 кВ ТП-5083\Ш04 - 1\Line-Abn1, КЛ 0.38 кВ ТП-5083\Ш04 - 1\Line-Abn1_1, КЛ 0.38 кВ ТП-5083\Ш04 - 1\Line-Abn1_10, КЛ 0.38 кВ ТП-5083\Ш04 - 1\Line-Abn1_11, КЛ 0.38 кВ ТП-5083\Ш04 - 1\Line-Abn1_2, КЛ 0.38 кВ ТП-5083\Ш04 - 1\Line-Abn1_3, КЛ 0.38 кВ ТП-5083\Ш04 - 1\Line-Abn1_4, КЛ 0.38 кВ ТП-5083\Ш04 - 1\Line-Abn1_5, КЛ 0.38 кВ ТП-5083\Ш04 - 1\Line-Abn1_6, КЛ 0.38 кВ ТП-5083\Ш04 - 1\Line-Abn1_7, КЛ 0.38 кВ ТП-5083\Ш04 - 1\Line-Abn1_8, КЛ 0.38 кВ ТП-5083\Ш04 - 1\Line-Abn1_9, ТП 10 (10.5) кВ ТП-5083 \ Ш04-1</t>
  </si>
  <si>
    <t>581 2023-03-16</t>
  </si>
  <si>
    <t>1.243</t>
  </si>
  <si>
    <t>ТП-5147\с.ш.-1\яч. 1</t>
  </si>
  <si>
    <t>09,05 2023.03.27</t>
  </si>
  <si>
    <t>09,33 2023.03.27</t>
  </si>
  <si>
    <t>КЛ 0.38 кВ ТП-5147\Ш04 - 1\Line-Abn1, КЛ 0.38 кВ ТП-5147\Ш04 - 1\Line-Abn1_1</t>
  </si>
  <si>
    <t>МБУ Физкультурно-оздоровительный центр "ОРИОН"</t>
  </si>
  <si>
    <t>72 2023-03-27</t>
  </si>
  <si>
    <t>1.244</t>
  </si>
  <si>
    <t>ТП-5083 РУ-0,4кВ 2СШ ремонт вводного автомата</t>
  </si>
  <si>
    <t>09,00 2023.03.28</t>
  </si>
  <si>
    <t>16,00 2023.03.28</t>
  </si>
  <si>
    <t>КЛ 0.38 кВ ТП-5083\Ш04 - 2\Line-Abn1, КЛ 0.38 кВ ТП-5083\Ш04 - 2\Line-Abn1_1</t>
  </si>
  <si>
    <t>582 2023-03-16</t>
  </si>
  <si>
    <t>1.245</t>
  </si>
  <si>
    <t>ТП-2584 руб. №3 в сторону торгового павильона по ул. Рябикова ул. Отрадная</t>
  </si>
  <si>
    <t>12,00 2023.03.28</t>
  </si>
  <si>
    <t>КЛ 0.38 кВ ТП-2584\Ш04 - 1\Line-Abn1_1, ТП 6 (6.3) кВ ТП-2584 \ Ш04-1 \ яч.-3</t>
  </si>
  <si>
    <t>624 2023-03-22</t>
  </si>
  <si>
    <t>1.246</t>
  </si>
  <si>
    <t>ТП-1079 РУ-10кВ С.Ш.</t>
  </si>
  <si>
    <t>09,00 2023.03.29</t>
  </si>
  <si>
    <t>16,00 2023.03.29</t>
  </si>
  <si>
    <t>ВЛ 0.38 кВ ТП-1079\Киоск,ул.Гагарина,30 (ИП Глухов), ВЛ 0.38 кВ ТП-1079\ул. Кролюницкого, 6-12, КЛ 0.38 кВ ТП-1079\ ГАЗБАНК,ул.Гагарина, 30 (вв.1), КЛ 0.38 кВ ТП-1079\ ГАЗБАНК,ул.Гагарина, 30 (вв.2), КЛ 0.38 кВ ТП-1079\ ГСК "Восход 2", ул.Гагарина, 26, КЛ 0.38 кВ ТП-1079\Мастерские ГЖУ, ул.Кролюницкого,6А, КЛ 0.38 кВ ТП-1079\резервн.руб.№1, КЛ 0.38 кВ ТП-1079\резервн.руб.№5, ТП 10 (10.5) кВ ТП-1079 \ Ш04-1</t>
  </si>
  <si>
    <t>628 2023-03-23</t>
  </si>
  <si>
    <t>1.247</t>
  </si>
  <si>
    <t>ТП-4081\Ш04-1\яч. 1</t>
  </si>
  <si>
    <t>16,20 2023.03.29</t>
  </si>
  <si>
    <t>16,50 2023.03.29</t>
  </si>
  <si>
    <t>КЛ 0.38 кВ ТП-4081\Ш04 - 1\Line-Abn1</t>
  </si>
  <si>
    <t>73 2023-03-29</t>
  </si>
  <si>
    <t>1.248</t>
  </si>
  <si>
    <t xml:space="preserve">ТП-1887 РУ-10кВ С.Ш. </t>
  </si>
  <si>
    <t>09,00 2023.03.30</t>
  </si>
  <si>
    <t>16,00 2023.03.30</t>
  </si>
  <si>
    <t>611 2023-03-21</t>
  </si>
  <si>
    <t>1.249</t>
  </si>
  <si>
    <t>ВЛ-10 кВ от ТП-3187 РУ-10 кВ яч.3 до ТП-3846 РУ-10 кВ яч.1; ТП-3045аб.</t>
  </si>
  <si>
    <t>09,00 2023.03.31</t>
  </si>
  <si>
    <t>16,00 2023.03.31</t>
  </si>
  <si>
    <t>КЛ 0.38 кВ ТП-3846\Ш04 - 1\Line-Abn1, КЛ 0.38 кВ ТП-3846\Ш04 - 1\Line-Abn1_1, КЛ 0.38 кВ ТП-3846\Ш04 - 1\Line-Abn1_2, КЛ 0.38 кВ ТП-3846\Ш04 - 1\Line-Abn1_2,1, КЛ 0.38 кВ ТП-3846\Ш04 - 1\Line-Abn1_3, КЛ 0.38 кВ ТП-3846\Ш04 - 1\Line-Abn1_4, ТП 10 (10.5) кВ ТП-3644 \ с.ш.-1, ТП 10 (10.5) кВ ТП-3846 \ Ш04-1</t>
  </si>
  <si>
    <t>633 2023-03-24</t>
  </si>
  <si>
    <t>1.250</t>
  </si>
  <si>
    <t>ТП-2252</t>
  </si>
  <si>
    <t>КЛ 0.38 кВ ТП-2252\Ш04 - 1\Line-Abn1, КЛ 0.38 кВ ТП-2252\Ш04 - 1\Line-Abn1_1, КЛ 0.38 кВ ТП-2252\Ш04 - 1\Line-Abn1_2, КЛ 0.38 кВ ТП-2252\Ш04 - 1\Line-Abn1_3, ТП 6 (6.3) кВ ТП-2252 \ Ш04-1</t>
  </si>
  <si>
    <t>685 2023-03-28</t>
  </si>
  <si>
    <t>1.251</t>
  </si>
  <si>
    <t>ТП-2381</t>
  </si>
  <si>
    <t>10,48 2023.03.31</t>
  </si>
  <si>
    <t>12,05 2023.03.31</t>
  </si>
  <si>
    <t>КЛ 0.38 кВ ТП-2381\Ш04 - 1\Line-Abn1, КЛ 0.38 кВ ТП-2381\Ш04 - 1\Line-Abn1_1, КЛ 0.38 кВ ТП-2381\Ш04 - 1\Line-Abn1_2, КЛ 0.38 кВ ТП-2381\Ш04 - 1\Line-Abn1_3, КЛ 0.38 кВ ТП-2382\Ш04 - 1\Line-Abn1_1, КЛ 0.38 кВ ТП-2382\Ш04 - 1\Line-Abn1_2, КЛ 0.38 кВ ТП-2382\Ш04 - 1\Line-Abn1_3, КЛ 0.38 кВ ТП-2382\Ш04 - 1\Line-Abn1_4, КЛ 0.38 кВ ТП-2382\Ш04 - 1\Line-Abn1_5, КЛ 0.38 кВ ТП-2382\Ш04 - 1\Line-Abn1_6</t>
  </si>
  <si>
    <t>74 2023-03-31</t>
  </si>
  <si>
    <t>1.252</t>
  </si>
  <si>
    <t>ВЛ-6 кВ от ПС "Южная" яч.113 до ПП-3708</t>
  </si>
  <si>
    <t>11,00 2023.03.31</t>
  </si>
  <si>
    <t>14,00 2023.03.31</t>
  </si>
  <si>
    <t>КЛ 0.38 кВ ТП-3849\Ш04 - 1\Line-Abn1, ТП 6 (6.3) кВ ТП-3056, ТП 6 (6.3) кВ ТП-3056 \ с.ш.-1, ТП 6 (6.3) кВ ТП-3609 \ Ш04-1, ТП 6 (6.3) кВ ТП-3670, ТП 6 (6.3) кВ ТП-3670 \ с.ш.-1, ТП 6 (6.3) кВ ТП-3724 \ с.ш.-1, ТП 6 (6.3) кВ ТП-3805 \ Ш04-1, ТП 6 (6.3) кВ ТП-3836</t>
  </si>
  <si>
    <t>ЗАО "МНС"</t>
  </si>
  <si>
    <t>ООО "СИМБИРСКЭНЕРГОТРАНС"; ООО "Ульяновская воздушно-кабельная сеть" (ООО "УВКС"); ООО "Энергетическая промышленная группа" (ООО "Энергопром ГРУПП"); СК ЭНЕРГО, ООО</t>
  </si>
  <si>
    <t>569 2023-03-15</t>
  </si>
  <si>
    <t>1.253</t>
  </si>
  <si>
    <t>ТП-2215</t>
  </si>
  <si>
    <t>11,15 2023.03.31</t>
  </si>
  <si>
    <t>12,52 2023.03.31</t>
  </si>
  <si>
    <t>КЛ 0.38 кВ ТП-2202\Ш04 - 1\Line-Abn1, КЛ 0.38 кВ ТП-2202\Ш04 - 1\Line-Abn1_1, КЛ 0.38 кВ ТП-2202\Ш04 - 1\Line-Abn1_2, КЛ 0.38 кВ ТП-2202\Ш04 - 1\Line-Abn1_3, КЛ 0.38 кВ ТП-2202\Ш04 - 1\Line-Abn1_4, КЛ 0.38 кВ ТП-2202\Ш04 - 1\Line-Abn1_5, КЛ 0.38 кВ ТП-2202\Ш04 - 1\Line-Abn1_6, КЛ 0.38 кВ ТП-2202\Ш04 - 1\Line-Abn1_7, КЛ 0.38 кВ ТП-2215\Ш04 - 1\Line-Abn1, КЛ 0.38 кВ ТП-2215\Ш04 - 1\Line-Abn1_1, КЛ 0.38 кВ ТП-2215\Ш04 - 1\Line-Abn1_3, КЛ 0.38 кВ ТП-2215\Ш04 - 1\Line-Abn1_4, КЛ 0.38 кВ ТП-2215\Ш04 - 1\Line-Abn1_5, КЛ 0.38 кВ ТП-2215\Ш04 - 1\Line-Abn1_6, КЛ 0.38 кВ ТП-2215\Ш04 - 1\Line-Abn1_7, КЛ 0.38 кВ ТП-2217\Ш04 - 1\Line-Abn1, КЛ 0.38 кВ ТП-2217\Ш04 - 1\Line-Abn1_1, КЛ 0.38 кВ ТП-2217\Ш04 - 1\Line-Abn1_3, КЛ 0.38 кВ ТП-2217\Ш04 - 1\Line-Abn1_4, КЛ 0.38 кВ ТП-2217\Ш04 - 1\Line-Abn1_5, КЛ 0.38 кВ ТП-2217\Ш04 - 1\Line-Abn1_7</t>
  </si>
  <si>
    <t>АО "ГУЛЛИВЕР"; ГУЗ "Детская городская клиническая больница г.Ульяновска"; МБОУ СШ № 37; МБУК "Централизованная клубная система"; ООО "МагнитЭнерго"; ООО "РУСЭНЕРГОСБЫТ"</t>
  </si>
  <si>
    <t>75 2023-03-31</t>
  </si>
  <si>
    <t>3.4.8.3</t>
  </si>
  <si>
    <t>1.254</t>
  </si>
  <si>
    <t>ЦП-ПС Ульяновская 220/6 Новое ЗРУ-6кВ\с.ш.-3\яч. 317</t>
  </si>
  <si>
    <t>03,48 2023.04.02</t>
  </si>
  <si>
    <t>04,31 2023.04.02</t>
  </si>
  <si>
    <t>КЛ 6 (6.3) кВ РП-215 Яч.1 - ЦП-ПС УЛЬЯНОВСКАЯ Новое ЗРУ-6кВ Яч.317, КЛ 6 (6.3) кВ ТП 2274 - РП 215 Яч.7, КЛ 6 (6.3) кВ ТП-2274 яч.3-Т1-6кВ {0}, КЛ 6 (6.3) кВ ТП-2282 Яч.1 - ТП-2578 Яч.4, КЛ 6 (6.3) кВ ТП-2282 яч.3-Т1-6кВ {0}, КЛ 6 (6.3) кВ ТП-2282 Яч.5 - ТП-2572 Яч.6, КЛ 6 (6.3) кВ ТП-2285 Яч.2 - ТП-2686 Яч.3, КЛ 6 (6.3) кВ ТП-2285 яч.4-Т2-6кВ {0}, КЛ 6 (6.3) кВ ТП-2285 Яч.6 - ТП-2596 Яч.5, КЛ 6 (6.3) кВ ТП-2289 Яч.1 - ТП-2596 Яч.3, КЛ 6 (6.3) кВ ТП-2289 Яч.2 - РП-215 Яч.5, КЛ 6 (6.3) кВ ТП-2289 яч.3-Т1-6кВ {0}, КЛ 6 (6.3) кВ ТП-2289 яч.4-Т2-6кВ {0}, КЛ 6 (6.3) кВ ТП-2289 Яч.6 - ТП-2578 Яч.3, КЛ 6 (6.3) кВ ТП-2291 Яч.2 - РП-215 Яч.3, КЛ 6 (6.3) кВ ТП-2291 Яч.4 - ТП-2292 Яч.1, КЛ 6 (6.3) кВ ТП-2292 яч.3-Т1-6кВ {0}, КЛ 6 (6.3) кВ ТП-2572 яч.2-Т2-6кВ {0}, КЛ 6 (6.3) кВ ТП-2578 яч.1-Т1-6кВ {0}, ПС 10 (10.5) кВ ЦП-ПС Ульяновская 220/6 Новое ЗРУ-6кВ \ с.ш.-3 \ яч.-317, ПС 6 (6.3) кВ ЦП-ПС Ульяновская 220/6 Новое ЗРУ-6кВ, РП 6 (6.3) кВ РП-215, ТП 6 (6.3) кВ ТП-2274, ТП 6 (6.3) кВ ТП</t>
  </si>
  <si>
    <t>Автономная некоммерческая организация дополнительного образования "Симбирская академия бизнеса"; МБОУ СШ № 61; МБОУ СШ №35; ООО "Кварта"; ООО "МагнитЭнерго"; ООО "СМУ- 96"; ООО "УК "Дельта"; ТСН "Каштан"; УМУП "Городской теплосервис"</t>
  </si>
  <si>
    <t>76 2023-04-02</t>
  </si>
  <si>
    <t>1.255</t>
  </si>
  <si>
    <t>ТП-5171 РУ-10/0,4кВ, 1СШ, Тр-1</t>
  </si>
  <si>
    <t>08,30 2023.04.03</t>
  </si>
  <si>
    <t>15,30 2023.04.03</t>
  </si>
  <si>
    <t>КЛ 0.38 кВ ТП-5171\Ш04 - 1\Line-Abn1, КЛ 0.38 кВ ТП-5171\Ш04 - 1\Line-Abn1_1, КЛ 0.38 кВ ТП-5171\Ш04 - 1\Line-Abn1_10, КЛ 0.38 кВ ТП-5171\Ш04 - 1\Line-Abn1_11, КЛ 0.38 кВ ТП-5171\Ш04 - 1\Line-Abn1_12, КЛ 0.38 кВ ТП-5171\Ш04 - 1\Line-Abn1_13, КЛ 0.38 кВ ТП-5171\Ш04 - 1\Line-Abn1_14, КЛ 0.38 кВ ТП-5171\Ш04 - 1\Line-Abn1_15, КЛ 0.38 кВ ТП-5171\Ш04 - 1\Line-Abn1_2, КЛ 0.38 кВ ТП-5171\Ш04 - 1\Line-Abn1_3, КЛ 0.38 кВ ТП-5171\Ш04 - 1\Line-Abn1_4, КЛ 0.38 кВ ТП-5171\Ш04 - 1\Line-Abn1_5, КЛ 0.38 кВ ТП-5171\Ш04 - 1\Line-Abn1_6, КЛ 0.38 кВ ТП-5171\Ш04 - 1\Line-Abn1_7, КЛ 0.38 кВ ТП-5171\Ш04 - 1\Line-Abn1_8, КЛ 0.38 кВ ТП-5171\Ш04 - 1\Line-Abn1_9, ТП 10 (10.5) кВ ТП-5171 \ Ш04-1</t>
  </si>
  <si>
    <t>ООО "УО Жилстройсервис"; ООО"УК "Уютный город"</t>
  </si>
  <si>
    <t>639 2023-03-27</t>
  </si>
  <si>
    <t>1.256</t>
  </si>
  <si>
    <t>ТП-5171 РУ-10/0,4кВ, 2СШ, Тр-2</t>
  </si>
  <si>
    <t>08,30 2023.04.04</t>
  </si>
  <si>
    <t>15,30 2023.04.04</t>
  </si>
  <si>
    <t>КЛ 0.38 кВ ТП-5171\Ш04 - 2\Line-Abn1, КЛ 0.38 кВ ТП-5171\Ш04 - 2\Line-Abn1_1, КЛ 0.38 кВ ТП-5171\Ш04 - 2\Line-Abn1_10, КЛ 0.38 кВ ТП-5171\Ш04 - 2\Line-Abn1_11, КЛ 0.38 кВ ТП-5171\Ш04 - 2\Line-Abn1_12, КЛ 0.38 кВ ТП-5171\Ш04 - 2\Line-Abn1_13, КЛ 0.38 кВ ТП-5171\Ш04 - 2\Line-Abn1_14, КЛ 0.38 кВ ТП-5171\Ш04 - 2\Line-Abn1_15, КЛ 0.38 кВ ТП-5171\Ш04 - 2\Line-Abn1_2, КЛ 0.38 кВ ТП-5171\Ш04 - 2\Line-Abn1_3, КЛ 0.38 кВ ТП-5171\Ш04 - 2\Line-Abn1_4, КЛ 0.38 кВ ТП-5171\Ш04 - 2\Line-Abn1_5, КЛ 0.38 кВ ТП-5171\Ш04 - 2\Line-Abn1_6, КЛ 0.38 кВ ТП-5171\Ш04 - 2\Line-Abn1_7, КЛ 0.38 кВ ТП-5171\Ш04 - 2\Line-Abn1_8, КЛ 0.38 кВ ТП-5171\Ш04 - 2\Line-Abn1_9, ТП 10 (10.5) кВ ТП-5171 \ Ш04-2</t>
  </si>
  <si>
    <t>ООО "УО Жилстройсервис"; ООО"УК "Уютный город"; УМУП "Ульяновскводоканал"</t>
  </si>
  <si>
    <t>641 2023-03-27</t>
  </si>
  <si>
    <t>1.257</t>
  </si>
  <si>
    <t>ТП-1905 РУ-10\0.4кВ и силовой трансформатор</t>
  </si>
  <si>
    <t>09,00 2023.04.04</t>
  </si>
  <si>
    <t>16,00 2023.04.04</t>
  </si>
  <si>
    <t>ВЛ 0.38 кВ ТП-1905\ул. Дзержинского, 64а, 64б,66-74; 43,45</t>
  </si>
  <si>
    <t>663 2023-03-27</t>
  </si>
  <si>
    <t>1.258</t>
  </si>
  <si>
    <t>КЛ-0,4 кВ от ТП-3626 РУ-0,4 кВ руб. 4 до ВРУ МКД №3 по ул. Карсунская</t>
  </si>
  <si>
    <t>10,00 2023.04.04</t>
  </si>
  <si>
    <t>12,00 2023.04.04</t>
  </si>
  <si>
    <t>КЛ 0.38 кВ ТП-3626\Ш04 - 2\Line-Abn1_6</t>
  </si>
  <si>
    <t>705 2023-03-30</t>
  </si>
  <si>
    <t>1.259</t>
  </si>
  <si>
    <t>КВЛ</t>
  </si>
  <si>
    <t>ЦП-ПС Южная - 110/6\с.ш.-4\яч. 448</t>
  </si>
  <si>
    <t>15,35 2023.04.04</t>
  </si>
  <si>
    <t>17,44 2023.04.04</t>
  </si>
  <si>
    <t>ВЛ 6 (6.3) кВ ВЛ ПС Южная яч.448 (1), ВЛ 6 (6.3) кВ ВЛ ПС Южная яч.448 (2), ВЛ 6 (6.3) кВ ВЛ ПС Южная яч.448 (3), ВЛ 6 (6.3) кВ ВЛ ПС Южная яч.448 (4), КВЛ 6 (6.3) кВ ПС Южная яч.448 (1), КВЛ 6 (6.3) кВ ТП 3716 Яч.6 - ВЛ, КВЛ 6 (6.3) кВ ТП-3182 Яч.3 - ТП-3183 Яч.3, КЛ 6 (6.3) кВ 0ап, КЛ 6 (6.3) кВ КЛ ТП-3943 яч.1 - ВЛ, КЛ 6 (6.3) кВ ПП 3930 яч.2 до ВЛ, КЛ 6 (6.3) кВ ПП-3930 Яч.1 - ВЛ, КЛ 6 (6.3) кВ ПП-3930 Яч.3 - ВЛ, КЛ 6 (6.3) кВ ПП-3930 Яч.4 до ВЛ, КЛ 6 (6.3) кВ ПС Южная яч.448 (1)_1, КЛ 6 (6.3) кВ РП-335 Яч.5 - ЦП-ПС ЮЖНАЯ - 110/6 кВ Яч.448, КЛ 6 (6.3) кВ РП-335 яч.9-Т1-6кВ {0}, КЛ 6 (6.3) кВ СШ ТП-3477 яч.3-Т1-6 кВ {0}, КЛ 6 (6.3) кВ СШ ТП-3498 яч.-Т1-6 кВ {0}, КЛ 6 (6.3) кВ СШ ТП-3847 яч.4-Т2-6кВ {0}, КЛ 6 (6.3) кВ СШ ТП-3935 яч.4-Т2-6кВ {0}, КЛ 6 (6.3) кВ СШ ТП-3943 яч.2-Т1-6кВ {0}, КЛ 6 (6.3) кВ ТП 3183 - ВЛ, КЛ 6 (6.3) кВ ТП 3441 - ВЛ, КЛ 6 (6.3) кВ ТП 3843 - ВЛ, КЛ 6 (6.3) кВ ТП 3935 Яч.6 - РП 335 Яч.15, КЛ 6 (6.3) кВ ТП-3180 Яч.1 - ТП-3496 Яч.3, КЛ 6 (6.3) кВ ТП-318</t>
  </si>
  <si>
    <t>АО "ГУЛЛИВЕР"; ЖСК "Аргументстрой"; ИП Галкина Татьяна Васильевна; ИП Мустаев Андрей Алексеевич; ООО "Собственники жилья " (бывший"Домострой"); ООО "СЭСНа"; ООО УК "Авион"; УМУП "Ульяновскводоканал"; Управление Федеральной налоговой службы по Ульяновской области</t>
  </si>
  <si>
    <t>77 2023-04-04</t>
  </si>
  <si>
    <t>1.260</t>
  </si>
  <si>
    <t>ТП-5172 РУ-10/0,4кВ, 1СШ, Тр-1</t>
  </si>
  <si>
    <t>08,30 2023.04.05</t>
  </si>
  <si>
    <t>15,30 2023.04.05</t>
  </si>
  <si>
    <t>КЛ 0.38 кВ ТП-5172\Ш04 - 1\Line-Abn1, КЛ 0.38 кВ ТП-5172\Ш04 - 1\Line-Abn1_1, КЛ 0.38 кВ ТП-5172\Ш04 - 1\Line-Abn1_2, КЛ 0.38 кВ ТП-5172\Ш04 - 1\Line-Abn1_3</t>
  </si>
  <si>
    <t>643 2023-03-27</t>
  </si>
  <si>
    <t>1.261</t>
  </si>
  <si>
    <t>ТП-1878 РУ-10\0.4кВ и силовой трансформатор</t>
  </si>
  <si>
    <t>09,00 2023.04.05</t>
  </si>
  <si>
    <t>16,00 2023.04.05</t>
  </si>
  <si>
    <t>ВЛ 0.38 кВ ТП-1878\1 пер.Пархоменко,1-25,2-20,2пер.Пархоменко,1-17,2-26, ВЛ 0.38 кВ ТП-1878\ул.Глинки,5-33,6-50, ВЛ 0.38 кВ ТП-1878\ул.Нем.Данченко,7-13,21-45,6-34, КЛ 0.38 кВ ТП-1878\ж/д ул.Толбухина,26А</t>
  </si>
  <si>
    <t>665 2023-03-27</t>
  </si>
  <si>
    <t>1.262</t>
  </si>
  <si>
    <t>КЛ-0,4 кВ от ТП-3618 РУ-0,4 кВ руб.№8 до МКД №16 по ул. К.Либкнехта, 16</t>
  </si>
  <si>
    <t>КЛ 0.38 кВ ТП-3618\Ш04 - 2\Line-Abn1_7</t>
  </si>
  <si>
    <t>687 2023-03-28</t>
  </si>
  <si>
    <t>1.263</t>
  </si>
  <si>
    <t>13,48 2023.04.05</t>
  </si>
  <si>
    <t>14,43 2023.04.05</t>
  </si>
  <si>
    <t>78 2023-04-02</t>
  </si>
  <si>
    <t>1.264</t>
  </si>
  <si>
    <t>ТП-5172 РУ-10/0,4кВ, 2СШ, Тр-2</t>
  </si>
  <si>
    <t>08,30 2023.04.06</t>
  </si>
  <si>
    <t>15,30 2023.04.06</t>
  </si>
  <si>
    <t>КЛ 0.38 кВ ТП-5172\Ш04 - 2\Line-Abn1, КЛ 0.38 кВ ТП-5172\Ш04 - 2\Line-Abn1_1</t>
  </si>
  <si>
    <t>645 2023-03-27</t>
  </si>
  <si>
    <t>1.265</t>
  </si>
  <si>
    <t>ТП-3664 РУ-10 кВ, С.Ш. и силовой трансформатор</t>
  </si>
  <si>
    <t>08,45 2023.04.06</t>
  </si>
  <si>
    <t>14,00 2023.04.06</t>
  </si>
  <si>
    <t>КЛ 0.38 кВ ТП-3664\Ш04 - 1\Line-Abn1, КЛ 0.38 кВ ТП-3664\Ш04 - 1\Line-Abn1_1, КЛ 0.38 кВ ТП-3664\Ш04 - 1\Line-Abn1_2, КЛ 0.38 кВ ТП-3664\Ш04 - 1\Line-Abn1_3</t>
  </si>
  <si>
    <t>570 2023-03-15</t>
  </si>
  <si>
    <t>1.266</t>
  </si>
  <si>
    <t>РП-336 РУ-0,4/10 кВ, С.Ш. №1 и силовой трансформатор №1</t>
  </si>
  <si>
    <t>09,00 2023.04.07</t>
  </si>
  <si>
    <t>16,00 2023.04.07</t>
  </si>
  <si>
    <t>КЛ 0.38 кВ РП-336\Ш04 - 1\Line-Abn1, КЛ 0.38 кВ РП-336\Ш04 - 1\Line-Abn1_1, КЛ 0.38 кВ РП-336\Ш04 - 1\Line-Abn1_10, КЛ 0.38 кВ РП-336\Ш04 - 1\Line-Abn1_11, КЛ 0.38 кВ РП-336\Ш04 - 1\Line-Abn1_2, КЛ 0.38 кВ РП-336\Ш04 - 1\Line-Abn1_3, КЛ 0.38 кВ РП-336\Ш04 - 1\Line-Abn1_4, КЛ 0.38 кВ РП-336\Ш04 - 1\Line-Abn1_5, КЛ 0.38 кВ РП-336\Ш04 - 1\Line-Abn1_6, КЛ 0.38 кВ РП-336\Ш04 - 1\Line-Abn1_7, КЛ 0.38 кВ РП-336\Ш04 - 1\Line-Abn1_8, КЛ 0.38 кВ РП-336\Ш04 - 1\Line-Abn1_9, РП 10 (10.5) кВ РП-336 \ Ш04-1</t>
  </si>
  <si>
    <t>ГУЗ Областной клинический онкологический диспансер; ГУЗ Ульяновская областная клиническая больница</t>
  </si>
  <si>
    <t>607 2023-03-21</t>
  </si>
  <si>
    <t>1.267</t>
  </si>
  <si>
    <t>ТП-1901\Ш04-1\яч. 1</t>
  </si>
  <si>
    <t>16,10 2023.04.08</t>
  </si>
  <si>
    <t>18,31 2023.04.08</t>
  </si>
  <si>
    <t>КЛ 0.38 кВ ТП-1901\Котельная,ул.Поливенская,9</t>
  </si>
  <si>
    <t>78 2023-04-08</t>
  </si>
  <si>
    <t>1.268</t>
  </si>
  <si>
    <t>ЦП-ПС Северная - 110/10 \с.ш.-4\яч. 62</t>
  </si>
  <si>
    <t>04,43 2023.04.09</t>
  </si>
  <si>
    <t>07,29 2023.04.09</t>
  </si>
  <si>
    <t>КЛ 10 (10.5) кВ ПП 1020 яч.2 - ТП 1308 яч.3, КЛ 10 (10.5) кВ ПП-1020 Яч.1 - ЦП-ПС СЕВЕРНАЯ - 110/10 кВ Яч.62, КЛ 10 (10.5) кВ ТП 1500 яч.1 - ТП 1704, КЛ 10 (10.5) кВ ТП-1018 яч.1-Т1-10кВ {0}, КЛ 10 (10.5) кВ ТП-1018 Яч.3 - ПП-1020 Яч.3, КЛ 10 (10.5) кВ ТП-1018 Яч.5 - ТП-1884 Яч.3, КЛ 10 (10.5) кВ ТП-1019 яч.6-Т2-10кВ {0}, КЛ 10 (10.5) кВ ТП-1019 Яч.8 - ТП-1089 Яч.1, КЛ 10 (10.5) кВ ТП-1021 Яч.1 - ТП-1308 Яч.2, КЛ 10 (10.5) кВ ТП-1021 Яч.3 - ТП-1089 Яч.2, КЛ 10 (10.5) кВ ТП-1021 яч.5-Т1-10кВ {0}, КЛ 10 (10.5) кВ ТП-1039 - ПП-1020 Яч.2, КЛ 10 (10.5) кВ ТП-1059 Яч.5 - ТП-1159 Яч.3, КЛ 10 (10.5) кВ ТП-1089 яч.3-Т1-10кВ {0}, КЛ 10 (10.5) кВ ТП-1089 Яч.4 - ТП-1159 Яч.5, КЛ 10 (10.5) кВ ТП-1159 яч.1-Т1-10кВ {0}, КЛ 10 (10.5) кВ ТП-1500 Яч.1 - ЦП-ПС СЕВЕРНАЯ - 110/10 кВ Яч.62, КЛ 10 (10.5) кВ ТП-1727 Яч.1 - ПП-1020 Яч.1, ПС 10 (10.5) кВ ПП-1020, ПС 10 (10.5) кВ ЦП-ПС Северная - 110/10 , ТП 10 (10.5) кВ ТП-1018, ТП 10 (10.5) кВ ТП-1019, ТП 10 (10.5) кВ ТП-1021, ТП 10 (10.5) кВ ТП-1039</t>
  </si>
  <si>
    <t>АО "ГУЛЛИВЕР"; ИП Коротова Светлана Геннадьевна; МБУ "Управление Гражданской защиты города Ульяновска"; МУП "УЭТ"; УМУП "Городской теплосервис"; УМУП "Ульяновскводоканал"</t>
  </si>
  <si>
    <t>79 2023-04-09</t>
  </si>
  <si>
    <t>1.269</t>
  </si>
  <si>
    <t>ТП-2585 РУ-6/0,4 кВ I СШ, Т-1</t>
  </si>
  <si>
    <t>08,30 2023.04.10</t>
  </si>
  <si>
    <t>15,30 2023.04.10</t>
  </si>
  <si>
    <t>КЛ 0.38 кВ ТП-2585\Ш04 - 1\Line-Abn1, КЛ 0.38 кВ ТП-2585\Ш04 - 1\Line-Abn1_1, КЛ 0.38 кВ ТП-2585\Ш04 - 1\Line-Abn1_2, КЛ 0.38 кВ ТП-2585\Ш04 - 1\Line-Abn1_3, КЛ 0.38 кВ ТП-2585\Ш04 - 1\Line-Abn1_4, КЛ 0.38 кВ ТП-2585\Ш04 - 1\Line-Abn1_5, КЛ 0.38 кВ ТП-2585\Ш04 - 1\Line-Abn1_6, КЛ 0.38 кВ ТП-2585\Ш04 - 1\Line-Abn1_7</t>
  </si>
  <si>
    <t>АО "ГУЛЛИВЕР"; УМУП "Городская теплосеть"</t>
  </si>
  <si>
    <t>713 2023-03-31</t>
  </si>
  <si>
    <t>1.270</t>
  </si>
  <si>
    <t xml:space="preserve">ТП-3042 РУ-10 кВ С.Ш. №1 </t>
  </si>
  <si>
    <t>09,00 2023.04.10</t>
  </si>
  <si>
    <t>10,30 2023.04.10</t>
  </si>
  <si>
    <t>ТП 10 (10.5) кВ ТП-3042 \ Ш04-1</t>
  </si>
  <si>
    <t>757 2023-04-05</t>
  </si>
  <si>
    <t>1.271</t>
  </si>
  <si>
    <t>ВЛ-0,4кВ от ТП-4018 руб. 2 ул. 4 МТС и ВЛЗ-10кВ от ТП-4017 до ТП-4018</t>
  </si>
  <si>
    <t>09,30 2023.04.10</t>
  </si>
  <si>
    <t>16,00 2023.04.10</t>
  </si>
  <si>
    <t>ВЛ 0.38 кВ ТП-4018\Ш04 - 1\Line-Abn1_1</t>
  </si>
  <si>
    <t>747 2023-04-04</t>
  </si>
  <si>
    <t>1.272</t>
  </si>
  <si>
    <t>ТП-3042 РУ-10 кВ С.Ш. №2</t>
  </si>
  <si>
    <t>12,30 2023.04.10</t>
  </si>
  <si>
    <t>ТП 10 (10.5) кВ ТП-3042 \ Ш04-2</t>
  </si>
  <si>
    <t>758 2023-04-05</t>
  </si>
  <si>
    <t>1.273</t>
  </si>
  <si>
    <t>ТП-2585 РУ-6/0,4 кВ II СШ, Т-2</t>
  </si>
  <si>
    <t>08,30 2023.04.11</t>
  </si>
  <si>
    <t>15,30 2023.04.11</t>
  </si>
  <si>
    <t>КЛ 0.38 кВ ТП-2585\014774, КЛ 0.38 кВ ТП-2585\07533, КЛ 0.38 кВ ТП-2585\08895, КЛ 0.38 кВ ТП-2585\Ш04 - 2\Line-Abn1, КЛ 0.38 кВ ТП-2585\Ш04 - 2\Line-Abn1_1, КЛ 0.38 кВ ТП-2585\Ш04 - 2\Line-Abn1_2</t>
  </si>
  <si>
    <t>715 2023-03-31</t>
  </si>
  <si>
    <t>1.274</t>
  </si>
  <si>
    <t>ТП-2790 РУ-0,4 кВ 2 С.Ш.</t>
  </si>
  <si>
    <t>09,00 2023.04.11</t>
  </si>
  <si>
    <t>12,00 2023.04.11</t>
  </si>
  <si>
    <t>КЛ 0.38 кВ ТП-2790\кл руб.12, КЛ 0.38 кВ ТП-2790\кл руб14, КЛ 0.38 кВ ТП-2790\Ш04 - 2\Line-Abn1, КЛ 0.38 кВ ТП-2790\Ш04 - 2\Line-Abn1_1, КЛ 0.38 кВ ТП-2790\Ш04 - 2\Line-Abn1_10, КЛ 0.38 кВ ТП-2790\Ш04 - 2\Line-Abn1_11, КЛ 0.38 кВ ТП-2790\Ш04 - 2\Line-Abn1_2, КЛ 0.38 кВ ТП-2790\Ш04 - 2\Line-Abn1_3</t>
  </si>
  <si>
    <t>ИП Гурьянова Анжелика Владимировна</t>
  </si>
  <si>
    <t>745 2023-04-04</t>
  </si>
  <si>
    <t>1.275</t>
  </si>
  <si>
    <t>ТП-1633 РУ-10\0.4кВ 1 С.Ш. и силовой трансформатор №1</t>
  </si>
  <si>
    <t>15,00 2023.04.11</t>
  </si>
  <si>
    <t>КЛ 0.38 кВ ТП-1633\ Общежитие №3, КЛ 0.38 кВ ТП-1633\ Аптека, КЛ 0.38 кВ ТП-1633\ Общежитие №6, КЛ 0.38 кВ ТП-1633\Насосная,ул.Р.Люксембург, КЛ 0.38 кВ ТП-1633\Общежитие №1 (через насосную)</t>
  </si>
  <si>
    <t>УМУП "Ульяновскводоканал"; ФГБОУ высшего профессионального образования "Ульяновский государственный технический университет"</t>
  </si>
  <si>
    <t>667 2023-03-27</t>
  </si>
  <si>
    <t>1.276</t>
  </si>
  <si>
    <t xml:space="preserve">ТП-3301 РУ-0,4кВ </t>
  </si>
  <si>
    <t>09,30 2023.04.11</t>
  </si>
  <si>
    <t>16,00 2023.04.11</t>
  </si>
  <si>
    <t>КЛ 0.38 кВ ТП-3301\Ш04 - 1\Line-Abn1, КЛ 0.38 кВ ТП-3301\Ш04 - 1\Line-Abn1_1, КЛ 0.38 кВ ТП-3301\Ш04 - 1\Line-Abn1_10, КЛ 0.38 кВ ТП-3301\Ш04 - 1\Line-Abn1_11, КЛ 0.38 кВ ТП-3301\Ш04 - 1\Line-Abn1_2, КЛ 0.38 кВ ТП-3301\Ш04 - 1\Line-Abn1_3, КЛ 0.38 кВ ТП-3301\Ш04 - 1\Line-Abn1_4, КЛ 0.38 кВ ТП-3301\Ш04 - 1\Line-Abn1_5</t>
  </si>
  <si>
    <t>750 2023-04-04</t>
  </si>
  <si>
    <t>1.277</t>
  </si>
  <si>
    <t>1.278</t>
  </si>
  <si>
    <t>ТП-2585 РУ-0,4 кВ I и II CШ, Т-1, Т-2</t>
  </si>
  <si>
    <t>11,00 2023.04.11</t>
  </si>
  <si>
    <t>12,30 2023.04.11</t>
  </si>
  <si>
    <t>КЛ 0.38 кВ ТП-2585\014774, КЛ 0.38 кВ ТП-2585\07533, КЛ 0.38 кВ ТП-2585\08895, КЛ 0.38 кВ ТП-2585\Ш04 - 1\Line-Abn1, КЛ 0.38 кВ ТП-2585\Ш04 - 1\Line-Abn1_1, КЛ 0.38 кВ ТП-2585\Ш04 - 1\Line-Abn1_2, КЛ 0.38 кВ ТП-2585\Ш04 - 1\Line-Abn1_3, КЛ 0.38 кВ ТП-2585\Ш04 - 1\Line-Abn1_4</t>
  </si>
  <si>
    <t>717 2023-03-31</t>
  </si>
  <si>
    <t>1.279</t>
  </si>
  <si>
    <t>ТП-2790 РУ-0,4 кВ 1 С.Ш.</t>
  </si>
  <si>
    <t>13,30 2023.04.11</t>
  </si>
  <si>
    <t>КЛ 0.38 кВ ТП-2790 Ж/Д ул. Камышинская, 16 П.1, КЛ 0.38 кВ ТП-2790\Ш04 - 1\Line-Abn1_1, КЛ 0.38 кВ ТП-2790\Ш04 - 1\Line-Abn1_10, КЛ 0.38 кВ ТП-2790\Ш04 - 1\Line-Abn1_11, КЛ 0.38 кВ ТП-2790\Ш04 - 1\Line-Abn1_2, КЛ 0.38 кВ ТП-2790\Ш04 - 1\Line-Abn1_3, КЛ 0.38 кВ ТП-2790\Ш04 - 1\Line-Abn1_4, КЛ 0.38 кВ ТП-2790\Ш04 - 1\Line-Abn1_5</t>
  </si>
  <si>
    <t>746 2023-04-04</t>
  </si>
  <si>
    <t>1.280</t>
  </si>
  <si>
    <t>ТП-2653 РУ-6 кВ I и II CШ, РУ-0,4 кВ I и II СШ, Т-1, Т-2</t>
  </si>
  <si>
    <t>08,30 2023.04.12</t>
  </si>
  <si>
    <t>15,30 2023.04.12</t>
  </si>
  <si>
    <t>КЛ 0.38 кВ ТП-2653\Ш04 - 1\Line-Abn1, КЛ 0.38 кВ ТП-2653\Ш04 - 1\Line-Abn1_1, КЛ 0.38 кВ ТП-2653\Ш04 - 1\Line-Abn1_2, КЛ 0.38 кВ ТП-2653\Ш04 - 1\Line-Abn1_3, КЛ 0.38 кВ ТП-2653\Ш04 - 1\Line-Abn1_4, КЛ 0.38 кВ ТП-2653\Ш04 - 1\Line-Abn1_5, КЛ 0.38 кВ ТП-2653\Ш04 - 1\Line-Abn1_6, КЛ 0.38 кВ ТП-2653\Ш04 - 1\Line-Abn1_7, КЛ 0.38 кВ ТП-2653\Ш04 - 2\Line-Abn1, КЛ 0.38 кВ ТП-2653\Ш04 - 2\Line-Abn1_1, КЛ 0.38 кВ ТП-2653\Ш04 - 2\Line-Abn1_2, КЛ 0.38 кВ ТП-2653\Ш04 - 2\Line-Abn1_3</t>
  </si>
  <si>
    <t>ОГБУ ЦСПИ</t>
  </si>
  <si>
    <t>718 2023-03-31</t>
  </si>
  <si>
    <t>1.281</t>
  </si>
  <si>
    <t>ТП-2274 РУ-0,4кВ, руб. 1, ТП-2276, РУ-0,4кВ, руб.7,2 до МБОУ СШ 35 по ул. Рябикова 30.</t>
  </si>
  <si>
    <t>КЛ 0.38 кВ ТП-2274\Ш04 - 1\Line-Abn1_3, ТП 6 (6.3) кВ ТП-2274 \ Ш04-1 \ яч.-1</t>
  </si>
  <si>
    <t>МБОУ СШ №35</t>
  </si>
  <si>
    <t>741 2023-04-04</t>
  </si>
  <si>
    <t>1.282</t>
  </si>
  <si>
    <t>ТП-1633 РУ-10\0.4кВ 2 С.Ш. и силовой трансформатор №2</t>
  </si>
  <si>
    <t>09,00 2023.04.12</t>
  </si>
  <si>
    <t>16,00 2023.04.12</t>
  </si>
  <si>
    <t>КЛ 0.38 кВ ТП-1633\ Общежитие №3</t>
  </si>
  <si>
    <t>ФГБОУ высшего профессионального образования "Ульяновский государственный технический университет"</t>
  </si>
  <si>
    <t>669 2023-03-27</t>
  </si>
  <si>
    <t>1.283</t>
  </si>
  <si>
    <t>09,30 2023.04.12</t>
  </si>
  <si>
    <t>1.284</t>
  </si>
  <si>
    <t>ТП-3845\Ш04-1\яч. 1</t>
  </si>
  <si>
    <t>10,30 2023.04.12</t>
  </si>
  <si>
    <t>11,20 2023.04.12</t>
  </si>
  <si>
    <t>КЛ 0.38 кВ ТП-3845\Ш04 - 1\Line-Abn1</t>
  </si>
  <si>
    <t>81 2023-04-12</t>
  </si>
  <si>
    <t>1.285</t>
  </si>
  <si>
    <t>ТП-2667 РУ-6/0,4 кВ I CШ, Т-1</t>
  </si>
  <si>
    <t>08,30 2023.04.13</t>
  </si>
  <si>
    <t>15,30 2023.04.13</t>
  </si>
  <si>
    <t>КЛ 0.38 кВ ТП-2667\Ш04 - 1\Line-Abn1, КЛ 0.38 кВ ТП-2667\Ш04 - 1\Line-Abn1_1, КЛ 0.38 кВ ТП-2667\Ш04 - 1\Line-Abn1_2, КЛ 0.38 кВ ТП-2667\Ш04 - 1\Line-Abn1_3</t>
  </si>
  <si>
    <t>720 2023-03-31</t>
  </si>
  <si>
    <t>1.286</t>
  </si>
  <si>
    <t>ВЛ-10кВ от ТП-1092 на ТП-1136 и КТП-1916</t>
  </si>
  <si>
    <t>09,00 2023.04.13</t>
  </si>
  <si>
    <t>16,00 2023.04.13</t>
  </si>
  <si>
    <t>ВЛ 0.38 кВ ТП-1916\ пер.Бакинский,3-43, ул.Архангельского,43-47,50-54, ВЛ 0.38 кВ ТП-1916\ул.О.Кошевого,35,37,40-48, ул.Фурманова,27-35, ВЛ 0.38 кВ ТП-1916\ул.О.Кошевого,49-64, ул.Мичурина, 25-54, КЛ 0.38 кВ ТП-1916\резервный руб.№2</t>
  </si>
  <si>
    <t>727 2023-03-31</t>
  </si>
  <si>
    <t>1.287</t>
  </si>
  <si>
    <t>09,30 2023.04.13</t>
  </si>
  <si>
    <t>1.288</t>
  </si>
  <si>
    <t>ТП-3432 руб.6 д/с №111 по ул.Г.Свири, 20 + ТП-3431 руб.2 ул.Хрустальная, д.40, д.42 и маг."Магнит" по ул.Хрустальная, д.38</t>
  </si>
  <si>
    <t>13,30 2023.04.13</t>
  </si>
  <si>
    <t>КЛ 0.38 кВ ТП-3431\Ш04 - 2\Line-Abn1_7, КЛ 0.38 кВ ТП-3431\Ш04 - 2\Line-Abn1_7</t>
  </si>
  <si>
    <t>811 2023-04-12</t>
  </si>
  <si>
    <t>1.289</t>
  </si>
  <si>
    <t>ТП-2340\Ш04-1\яч. 6</t>
  </si>
  <si>
    <t>20,26 2023.04.13</t>
  </si>
  <si>
    <t>23,50 2023.04.13</t>
  </si>
  <si>
    <t>КЛ 0.38 кВ ТП-2340\Ш04 - 1\Line-Abn1_5</t>
  </si>
  <si>
    <t>82 2023-04-13</t>
  </si>
  <si>
    <t>3.4.8.4</t>
  </si>
  <si>
    <t>1.290</t>
  </si>
  <si>
    <t>ЦП-ПС Ульяновская 220/6 Новое ЗРУ-6кВ\с.ш.-4\яч. 408</t>
  </si>
  <si>
    <t>23,55 2023.04.13</t>
  </si>
  <si>
    <t>01,13 2023.04.14</t>
  </si>
  <si>
    <t>ВЛ 6 (6.3) кВ ТП-2851 - ВЛ_1, ВЛ 6 (6.3) кВ ВЛ ПС Ульяновская яч.408 (1)_1, ВЛ 6 (6.3) кВ ВЛ ПС Ульяновская яч.408 (1)_10, ВЛ 6 (6.3) кВ ВЛ ПС Ульяновская яч.408 (1)_12, ВЛ 6 (6.3) кВ ВЛ ПС Ульяновская яч.408 (1)_2, ВЛ 6 (6.3) кВ ВЛ ПС Ульяновская яч.408 (1)_4, ВЛ 6 (6.3) кВ ВЛ ПС Ульяновская яч.408 (1)_5, ВЛ 6 (6.3) кВ ВЛ ПС Ульяновская яч.408 (1)_6, ВЛ 6 (6.3) кВ ВЛ ПС Ульяновская яч.408 (1)_9, ВЛ 6 (6.3) кВ ВЛ-6кв ТП-2253 - оп.60, КВЛ 6 (6.3) кВ ВЛ ПС Ульяновская яч.408 (1), КЛ 6 (6.3) кВ ТП-2851 - ВЛ, КЛ 6 (6.3) кВ 6кв от опоры 44А ПС Ульяновскакя яч.408 до ТП-2703, КЛ 6 (6.3) кВ ВЛ ПС Свияга яч.240 (1)_3, КЛ 6 (6.3) кВ ВЛ ПС Ульяновская яч.408 (1)_11, КЛ 6 (6.3) кВ ВЛ ПС Ульяновская яч.408 (1)_3, КЛ 6 (6.3) кВ ВЛ ПС Ульяновская яч.408 (1)_7, КЛ 6 (6.3) кВ ВЛ ПС Ульяновская яч.408 (1)_8, КЛ 6 (6.3) кВ КЛ ТП-2941 на ВЛ-6кВ ПС Ульяновская яч.408, КЛ 6 (6.3) кВ КЛ-А ТП-2993 - ВЛ-6кВ, КЛ 6 (6.3) кВ КЛ-Б ТП-2993 - ВЛ-6кВ К-А, КЛ 6 (6.3) кВ ПП 2854 - ПС "Ульяновская" Яч.408, КЛ</t>
  </si>
  <si>
    <t>ООО "ИНЗА СЕРВИС";ООО "Ульяновская воздушно-кабельная сеть" (ООО "УВКС");ООО "Энергетическая промышленная группа" (ООО "Энергопром ГРУПП");ООО "Энергосеть"</t>
  </si>
  <si>
    <t>84 2023-04-13</t>
  </si>
  <si>
    <t>1.291</t>
  </si>
  <si>
    <t>ТП-2667 РУ-6/0,4 кВ II CШ, Т-2</t>
  </si>
  <si>
    <t>08,30 2023.04.14</t>
  </si>
  <si>
    <t>15,30 2023.04.14</t>
  </si>
  <si>
    <t>КЛ 0.38 кВ ТП-2667\022, КЛ 0.38 кВ ТП-2667\Ш04 - 2.2\Line-Abn1, КЛ 0.38 кВ ТП-2667\Ш04 - 2.2\Line-Abn1_1, КЛ 0.38 кВ ТП-2667\Ш04 - 2\Line-Abn1</t>
  </si>
  <si>
    <t>722 2023-03-31</t>
  </si>
  <si>
    <t>1.292</t>
  </si>
  <si>
    <t>ТП-3080 РУ-0,4/10 кВ, С.Ш. №1 и силовой трансформатор №1</t>
  </si>
  <si>
    <t>08,45 2023.04.14</t>
  </si>
  <si>
    <t>16,00 2023.04.14</t>
  </si>
  <si>
    <t>КЛ 0.38 кВ ТП-3080\Ш04 - 1\Line-Abn1, КЛ 0.38 кВ ТП-3080\Ш04 - 1\Line-Abn1_1, КЛ 0.38 кВ ТП-3080\Ш04 - 1\Line-Abn1_10, КЛ 0.38 кВ ТП-3080\Ш04 - 1\Line-Abn1_11, КЛ 0.38 кВ ТП-3080\Ш04 - 1\Line-Abn1_2, КЛ 0.38 кВ ТП-3080\Ш04 - 1\Line-Abn1_3, КЛ 0.38 кВ ТП-3080\Ш04 - 1\Line-Abn1_4</t>
  </si>
  <si>
    <t>ГУЗ Областной клинический онкологический диспансер; ИП Гасанов Лев Шамиль-Оглы</t>
  </si>
  <si>
    <t>630 2023-03-24</t>
  </si>
  <si>
    <t>1.293</t>
  </si>
  <si>
    <t>ТП-2529 РУ-0,4кВ, силовой трансформатор</t>
  </si>
  <si>
    <t>09,00 2023.04.14</t>
  </si>
  <si>
    <t>12,00 2023.04.14</t>
  </si>
  <si>
    <t>КЛ 0.38 кВ ТП-2529 Яч.12 - ТП-2529 Яч.кл3, КЛ 0.38 кВ ТП-2529\Ш04 - 1\Line-Abn1, КЛ 0.38 кВ ТП-2529\Ш04 - 1\Line-Abn1_1, КЛ 0.38 кВ ТП-2529\Ш04 - 1\Line-Abn1_10, КЛ 0.38 кВ ТП-2529\Ш04 - 1\Line-Abn1_11, КЛ 0.38 кВ ТП-2529\Ш04 - 1\Line-Abn1_2</t>
  </si>
  <si>
    <t>751 2023-04-05</t>
  </si>
  <si>
    <t>1.294</t>
  </si>
  <si>
    <t>ТП-3431 РУ-0,4 кВ руб. №13 (неж. здание по ул. Хрустальная, 40А)</t>
  </si>
  <si>
    <t>13,00 2023.04.14</t>
  </si>
  <si>
    <t>КЛ 0.38 кВ ТП-3431\Ш04 - 1\Line-Abn1_6, КЛ 0.38 кВ ТП-3431\Ш04 - 1\Line-Abn1_6.1</t>
  </si>
  <si>
    <t>798 2023-04-10</t>
  </si>
  <si>
    <t>1.295</t>
  </si>
  <si>
    <t>09,30 2023.04.14</t>
  </si>
  <si>
    <t>1.296</t>
  </si>
  <si>
    <t>ТП-1323\Ш04-1\яч. 5</t>
  </si>
  <si>
    <t>09,45 2023.04.14</t>
  </si>
  <si>
    <t>14,49 2023.04.14</t>
  </si>
  <si>
    <t>ВЛ 0.38 кВ ТП-1323\ул.Гафурова 27-31, пр.Нариманова 96,98</t>
  </si>
  <si>
    <t>85 2023-04-14</t>
  </si>
  <si>
    <t>3.4.12.5</t>
  </si>
  <si>
    <t>1.297</t>
  </si>
  <si>
    <t>ТП-2667 РУ-0,4 кВ I и II CШ, Т-1, Т-2</t>
  </si>
  <si>
    <t>11,00 2023.04.14</t>
  </si>
  <si>
    <t>12,30 2023.04.14</t>
  </si>
  <si>
    <t>КЛ 0.38 кВ ТП-2667\022, КЛ 0.38 кВ ТП-2667\Ш04 - 1\Line-Abn1, КЛ 0.38 кВ ТП-2667\Ш04 - 1\Line-Abn1_1, КЛ 0.38 кВ ТП-2667\Ш04 - 1\Line-Abn1_2, КЛ 0.38 кВ ТП-2667\Ш04 - 1\Line-Abn1_3, КЛ 0.38 кВ ТП-2667\Ш04 - 2.2\Line-Abn1, КЛ 0.38 кВ ТП-2667\Ш04 - 2.2\Line-Abn1_1</t>
  </si>
  <si>
    <t>724 2023-03-31</t>
  </si>
  <si>
    <t>1.298</t>
  </si>
  <si>
    <t>ТП-1280\Ш04-2\яч. 14</t>
  </si>
  <si>
    <t>11,49 2023.04.14</t>
  </si>
  <si>
    <t>15,07 2023.04.14</t>
  </si>
  <si>
    <t>ВЛ 0.38 кВ ТП-1280\пер.Комсомольский в стор. Ленина</t>
  </si>
  <si>
    <t>87 2023-04-14</t>
  </si>
  <si>
    <t>1.299</t>
  </si>
  <si>
    <t>ТП-2П-14\Ш04-2\яч. 8</t>
  </si>
  <si>
    <t>13,17 2023.04.14</t>
  </si>
  <si>
    <t>13,24 2023.04.14</t>
  </si>
  <si>
    <t>КЛ 0.38 кВ ТП-2П-14\Ш04 - 1\Line-Abn1_3</t>
  </si>
  <si>
    <t>86 2023-04-14</t>
  </si>
  <si>
    <t>1.300</t>
  </si>
  <si>
    <t>ТП-2528 РУ-0,4кВ, силовой трансформатор</t>
  </si>
  <si>
    <t>13,30 2023.04.14</t>
  </si>
  <si>
    <t>КЛ 0.38 кВ СИП от ТП-2528 руб №1 до магазина южнее ЖД №11А по ул. Стасова, КЛ 0.38 кВ ТП-2528 Яч.5 - ТП-2528 Яч.кл2, КЛ 0.38 кВ ТП-2528\Ш04 - 1\Line-Abn1, КЛ 0.38 кВ ТП-2528\Ш04 - 1\Line-Abn1_1, КЛ 0.38 кВ ТП-2528\Ш04 - 1\Line-Abn1_2</t>
  </si>
  <si>
    <t>МДОУ ЦРР Детский сад №62 "Ягодка"; ООО "Академия + (ООО "МЦ "Академия")</t>
  </si>
  <si>
    <t>752 2023-04-05</t>
  </si>
  <si>
    <t>1.301</t>
  </si>
  <si>
    <t>ТП-1022\Ш04-2\яч. 11</t>
  </si>
  <si>
    <t>09,28 2023.04.16</t>
  </si>
  <si>
    <t>12,00 2023.04.16</t>
  </si>
  <si>
    <t>ВЛ 0.38 кВ ТП-1022\ВЛ ул.Тухачевского,ул.Радищева,ул.Крсноармейская</t>
  </si>
  <si>
    <t>89 2023-04-16</t>
  </si>
  <si>
    <t>3.4.8.2</t>
  </si>
  <si>
    <t>1.302</t>
  </si>
  <si>
    <t>ЦП-ПС УРЛЗ - 110/6\с.ш.-1\яч. 105</t>
  </si>
  <si>
    <t>12,01 2023.04.16</t>
  </si>
  <si>
    <t>12,57 2023.04.16</t>
  </si>
  <si>
    <t>КЛ 6 (6.3) кВ ТП-2267 яч.1-Т1-6кВ {0}, КЛ 6 (6.3) кВ ТП-2267 яч.2-Т2-6кВ {0}, КЛ 6 (6.3) кВ ТП-2267 Яч.3 - ЦП-ГПП110/6 "УРЛЗ" Яч.105, КЛ 6 (6.3) кВ ТП-2267 Яч.4 - ТП-2297 Яч.2, КЛ 6 (6.3) кВ ТП-2267 Яч.5 - ТП-2548 Яч.4, КЛ 6 (6.3) кВ ТП-2297 яч.6-Т2-6кВ {0}, КЛ 6 (6.3) кВ ТП-2297 Яч.8 - ТП-2411 Яч.5, КЛ 6 (6.3) кВ ТП-2548 яч.2-Т2-6кВ {0}, ПС 6 (6.3) кВ ЦП-ПС УРЛЗ - 110/6, ПС 6 (6.3) кВ ЦП-ПС УРЛЗ - 110/6 \ с.ш.-1 \ яч.-105, ТП 6 (6.3) кВ ТП-2267, ТП 6 (6.3) кВ ТП-2297, ТП 6 (6.3) кВ ТП-2411, ТП 6 (6.3) кВ ТП-2548</t>
  </si>
  <si>
    <t>ЗАО "Атриум"; МБДОУ детский сад № 80 "Аист"; УМУП "Ульяновскводоканал"</t>
  </si>
  <si>
    <t>90 2023-04-16</t>
  </si>
  <si>
    <t>1.303</t>
  </si>
  <si>
    <t>ТП-2220 РУ-6/0,4 кВ Тр-р</t>
  </si>
  <si>
    <t>08,30 2023.04.17</t>
  </si>
  <si>
    <t>15,30 2023.04.17</t>
  </si>
  <si>
    <t>КЛ 0.38 кВ ТП-2220\Ш04 - 1\Line-Abn1, КЛ 0.38 кВ ТП-2220\Ш04 - 1\Line-Abn1_1, КЛ 0.38 кВ ТП-2220\Ш04 - 1\Line-Abn1_2, КЛ 0.38 кВ ТП-2220\Ш04 - 1\Line-Abn1_3, КЛ 0.38 кВ ТП-2220\Ш04 - 1\Line-Abn1_4, КЛ 0.38 кВ ТП-2220\Ш04 - 1\Line-Abn1_5, КЛ 0.38 кВ ТП-2220\Ш04 - 1\Line-Abn1_6, КЛ 0.38 кВ ТП-2220\Ш04 - 1\Line-Abn1_7</t>
  </si>
  <si>
    <t>738 2023-04-03</t>
  </si>
  <si>
    <t>1.304</t>
  </si>
  <si>
    <t>ТП-2243 РУ-0,4 р.1 в сторону ППНО-2243, магазина Ахметова Н.И. на трамв. ост. ул. Хваткова, 1 В</t>
  </si>
  <si>
    <t>09,00 2023.04.17</t>
  </si>
  <si>
    <t>13,00 2023.04.17</t>
  </si>
  <si>
    <t>ТП 6 (6.3) кВ ТП-2243 \ Ш04-1 \ яч.-1</t>
  </si>
  <si>
    <t>816 2023-04-13</t>
  </si>
  <si>
    <t>1.305</t>
  </si>
  <si>
    <t>09,30 2023.04.17</t>
  </si>
  <si>
    <t>16,00 2023.04.17</t>
  </si>
  <si>
    <t>1.306</t>
  </si>
  <si>
    <t>ВЛ-10кВ №15 ПС "Отрада"</t>
  </si>
  <si>
    <t>10,00 2023.04.17</t>
  </si>
  <si>
    <t>ТП 10 (10.5) кВ ТП-2П-1249, ТП 10 (10.5) кВ ТП-2П-1249 \ с.ш.-1, ТП 10 (10.5) кВ ТП-2П-1336 \ Ш04-1</t>
  </si>
  <si>
    <t>МБОУ "Отрадненская средняя школа"</t>
  </si>
  <si>
    <t>700 2023-03-29</t>
  </si>
  <si>
    <t>1.307</t>
  </si>
  <si>
    <t>РП-203\с.ш.-1\яч. 5</t>
  </si>
  <si>
    <t>07,15 2023.04.18</t>
  </si>
  <si>
    <t>09,31 2023.04.18</t>
  </si>
  <si>
    <t>КЛ 6 (6.3) кВ КЛ-6кВ ТП-2194 яч.1 - ТП-2227 яч.3, КЛ 6 (6.3) кВ ТП 2772 - ВЛ, КЛ 6 (6.3) кВ ТП-2194 Яч.1 - ТП-2227 Яч.6, КЛ 6 (6.3) кВ ТП-2194 Яч.2 - ТП-2249 Яч.1, КЛ 6 (6.3) кВ ТП-2194 Яч.3 - ТП-2266 Яч.0, КЛ 6 (6.3) кВ ТП-2194 яч.4-Т1-6кВ {0}, КЛ 6 (6.3) кВ ТП-2194Яч.1 - ТП-2226 Яч.3, КЛ 6 (6.3) кВ ТП-2209 яч.3-Т1-6кВ {0}, КЛ 6 (6.3) кВ ТП-2209 яч.4-Т2-6кВ {0}, КЛ 6 (6.3) кВ ТП-2209 Яч.5 - РП-203 Яч.5, КЛ 6 (6.3) кВ ТП-2209 Яч.6 - ТП-2266 Яч.5, КЛ 6 (6.3) кВ ТП-2226 яч.5-Т1-6кВ {0}, КЛ 6 (6.3) кВ ТП-2226 Яч.7 - ВЛ 6 кВ, КЛ 6 (6.3) кВ ТП-2226 Яч.7 - ТП-2249 Яч.2, КЛ 6 (6.3) кВ ТП-2227 яч.1-Т1-6кВ {0}, КЛ 6 (6.3) кВ ТП-2227 Яч.5 - ТП-2336 Яч.6, РП 6 (6.3) кВ РП-203, РП 6 (6.3) кВ РП-203 \ с.ш.-1 \ яч.-5, ТП 6 (6.3) кВ ТП-2194, ТП 6 (6.3) кВ ТП-2209, ТП 6 (6.3) кВ ТП-2226, ТП 6 (6.3) кВ ТП-2227, ТП 6 (6.3) кВ ТП-2249, ТП 6 (6.3) кВ ТП-2266, ТП 6 (6.3) кВ ТП-2336</t>
  </si>
  <si>
    <t>ООО "ИНЗА СЕРВИС"; ООО "Энергопромгрупп"</t>
  </si>
  <si>
    <t>92 2023-04-18</t>
  </si>
  <si>
    <t>1.308</t>
  </si>
  <si>
    <t>РП-203\с.ш.-1\яч. 9</t>
  </si>
  <si>
    <t>08,20 2023.04.18</t>
  </si>
  <si>
    <t>КЛ 6 (6.3) кВ КЛ-6кВ ТП-2220 яч.4 - ТП-2702 яч.5, КЛ 6 (6.3) кВ ТП-2216 Яч.1 - ТП-2218 Яч.4, КЛ 6 (6.3) кВ ТП-2216 Яч.2 - ТП-2279 Яч.3, КЛ 6 (6.3) кВ ТП-2218 Яч.1 - ТП-2220 Яч.2, КЛ 6 (6.3) кВ ТП-2218 Яч.2 - ТП-2290 Яч.1, КЛ 6 (6.3) кВ ТП-2218 яч.3-Т-1-6кВ {0}, КЛ 6 (6.3) кВ ТП-2220 Яч.1 - ТП-2349 Яч.3, КЛ 6 (6.3) кВ ТП-2220 яч.3-Т1-6кВ {0}, КЛ 6 (6.3) кВ ТП-2279 яч.1-Т1-6кВ {0}, КЛ 6 (6.3) кВ ТП-2279 Яч.3 - ТП-2336 Яч.4, КЛ 6 (6.3) кВ ТП-2279 Яч.5 - РП-203 Яч.9, КЛ 6 (6.3) кВ ТП-2336 яч.2-Т2-6кВ {0}, КЛ 6 (6.3) кВ ТП-2349 яч.1-Т1-6кВ {0}, РП 6 (6.3) кВ РП-203, РП 6 (6.3) кВ РП-203 \ с.ш.-1 \ яч.-9, ТП 6 (6.3) кВ ТП-2216, ТП 6 (6.3) кВ ТП-2218, ТП 6 (6.3) кВ ТП-2220, ТП 6 (6.3) кВ ТП-2279, ТП 6 (6.3) кВ ТП-2290, ТП 6 (6.3) кВ ТП-2336, ТП 6 (6.3) кВ ТП-2349, ТП 6 (6.3) кВ ТП-2702</t>
  </si>
  <si>
    <t>АО "ГУЛЛИВЕР"; ГУЗ "Центральная клиническая медико-санитарная часть им.заслуженного врача России В.А.Егорова"; ООО "УК "Монолит"; ТСЖ "Пугачевское"; УМУП "Ульяновскводоканал"</t>
  </si>
  <si>
    <t>91 2023-04-18</t>
  </si>
  <si>
    <t>1.309</t>
  </si>
  <si>
    <t>КЛ-0,4 кВ от ТП-2522 р.13 до ВРУ-0,4 кВ ВПУ 2-5 по ул. Станкостроителей, 6 А</t>
  </si>
  <si>
    <t>09,00 2023.04.18</t>
  </si>
  <si>
    <t>16,00 2023.04.18</t>
  </si>
  <si>
    <t>КЛ 0.38 кВ ТП-2522\Ш04 - 1\Line-Abn1_6</t>
  </si>
  <si>
    <t>813 2023-04-13</t>
  </si>
  <si>
    <t>1.310</t>
  </si>
  <si>
    <t>РП-129 РУ-10\0.4кВ 1 С.Ш. и силовой трансформатор №1</t>
  </si>
  <si>
    <t>ВЛ 0.38 кВ РП-129\Киоск, фрукты-овощи ИП Хамдеева, КЛ 0.38 кВ РП-129\ГСК "Алгоритм", КЛ 0.38 кВ РП-129\ГСК Феникс,киоски, КЛ 0.38 кВ РП-129\д/сад ул.Репина,41, КЛ 0.38 кВ РП-129\ж/д ул.Рапени, 43 щ.2, КЛ 0.38 кВ РП-129\ж/д ул.Репина 37, щ2-щ.3, КЛ 0.38 кВ РП-129\ж/д ул.Репина 39, под.4 щ.2, КЛ 0.38 кВ РП-129\ж/д ул.Репина 43 щ.1, КЛ 0.38 кВ РП-129\ж/д ул.Репина 43 щ.3, КЛ 0.38 кВ РП-129\ж/д ул.Репина, 37 щ.1, КЛ 0.38 кВ РП-129\ж/д ул.Репина, 39 под.2 щ.1, КЛ 0.38 кВ РП-129\м-н "магнит"ул.Репина, КЛ 0.38 кВ РП-129\резер. руб.31</t>
  </si>
  <si>
    <t>МБДОУ детский сад №258; ТСН "Репино"; УМУП "Городской теплосервис"</t>
  </si>
  <si>
    <t>671 2023-03-27</t>
  </si>
  <si>
    <t>1.311</t>
  </si>
  <si>
    <t>КЛ-0,4 кВ от ТП-2522 р. 7 до ВРУ-0,4 кВ ж/д по ул. Станкостроителей, 10</t>
  </si>
  <si>
    <t>КЛ 0.38 кВ ТП-2522\Ш04 - 1\Line-Abn1_3, КЛ 0.38 кВ ТП-2522\Ш04 - 1\Line-Abn1_6</t>
  </si>
  <si>
    <t>814 2023-04-13</t>
  </si>
  <si>
    <t>1.312</t>
  </si>
  <si>
    <t>09,30 2023.04.18</t>
  </si>
  <si>
    <t>ВЛ 0.38 кВ ТП-4018\Ш04 - 1\Line-Abn1_1, ТП 10 (10.5) кВ ТП-4018 \ Ш04-1 \ яч.-2</t>
  </si>
  <si>
    <t>1.313</t>
  </si>
  <si>
    <t>10,00 2023.04.18</t>
  </si>
  <si>
    <t>ТП 10 (10.5) кВ ТП-2П-1249, ТП 10 (10.5) кВ ТП-2П-1249 \ с.ш.-1</t>
  </si>
  <si>
    <t>1.314</t>
  </si>
  <si>
    <t>11,00 2023.04.18</t>
  </si>
  <si>
    <t>14,00 2023.04.18</t>
  </si>
  <si>
    <t>803 2023-04-12</t>
  </si>
  <si>
    <t>1.315</t>
  </si>
  <si>
    <t>РП-109\с.ш.-1_1\яч. 3</t>
  </si>
  <si>
    <t>18,22 2023.04.18</t>
  </si>
  <si>
    <t>19,19 2023.04.18</t>
  </si>
  <si>
    <t>КЛ 10 (10.5) кВ ТП-1026 Яч.1 - ТП-1745 Яч.10, КЛ 10 (10.5) кВ ТП-1026 Яч.3 - РП-111Н Яч.9, КЛ 10 (10.5) кВ ТП-1745 Яч.6 - ТП-1977 Яч. 3, КЛ 10 (10.5) кВ ТП-1750 Яч.5 - РП-109 Яч.3, КЛ 10 (10.5) кВ ТП-1750 Яч.6 - ТП-1977 Яч. 3, РП 10 (10.5) кВ РП-109, РП 10 (10.5) кВ РП-109 \ с.ш.-1_1 \ яч.-3, ТП 10 (10.5) кВ ТП-1026, ТП 10 (10.5) кВ ТП-1745, ТП 10 (10.5) кВ ТП-1750, ТП 10 (10.5) кВ ТП-1977</t>
  </si>
  <si>
    <t>94 2023-04-18</t>
  </si>
  <si>
    <t>1.316</t>
  </si>
  <si>
    <t>ЦП-ПС Центральная - 110/10\с.ш.-2\яч. 206</t>
  </si>
  <si>
    <t>18,23 2023.04.18</t>
  </si>
  <si>
    <t>18,52 2023.04.18</t>
  </si>
  <si>
    <t xml:space="preserve">КЛ 10 (10.5) кВ КЛ РП-102 яч.12 - ПС Центральная яч.206, КЛ 10 (10.5) кВ ПП 1020 яч.2 - ТП 1308 яч.3, КЛ 10 (10.5) кВ РП-102 Яч.19 - РП-102 Яч.18, КЛ 10 (10.5) кВ РП-346 яч.4 -- ПС Центральная яч.206, КЛ 10 (10.5) кВ СШ ТП-1064А-Т1-0,4кВ {0}, КЛ 10 (10.5) кВ ТП-1018 яч.1-Т1-10кВ {0}, КЛ 10 (10.5) кВ ТП-1018 яч.2-Т2-10кВ {0}, КЛ 10 (10.5) кВ ТП-1018 Яч.3 - ПП-1020 Яч.3, КЛ 10 (10.5) кВ ТП-1018 Яч.4 - ТП-1907 Яч.1, КЛ 10 (10.5) кВ ТП-1018 Яч.5 - ТП-1884 Яч.3, КЛ 10 (10.5) кВ ТП-1018 Яч.6 - ТП-1093 Яч.5, КЛ 10 (10.5) кВ ТП-1021 Яч.1 - ТП-1308 Яч.2, КЛ 10 (10.5) кВ ТП-1030 Яч.3 - РП-102 Яч.6, КЛ 10 (10.5) кВ ТП-1039 - ПП-1020 Яч.2, КЛ 10 (10.5) кВ ТП-1064А яч.1-Т1-10кВ {0}, КЛ 10 (10.5) кВ ТП-1064а Яч.3 - ТП-1093 Яч.7, КЛ 10 (10.5) кВ ТП-1093 Яч.2 - ТП-1307 Яч.2, КЛ 10 (10.5) кВ ТП-1093 Яч.3 - ТП-1755 Яч.6, КЛ 10 (10.5) кВ ТП-1119 Яч.3 - ТП-1907 Яч.3, КЛ 10 (10.5) кВ ТП-1137 Яч.0_2 - РП-102 Яч.8, КЛ 10 (10.5) кВ ТП-1160 Яч.2 - ТП-1727 Яч.O3, КЛ 10 (10.5) кВ ТП-1160 Яч.4 - РП-102 </t>
  </si>
  <si>
    <t>МБУ "Управление Гражданской защиты города Ульяновска"; МУП "УЭТ"; ООО "Технология"; ООО "УК Галактика" (Мушарапова); ТСЖ "Дом на Молочном"; УМУП "Ульяновскводоканал"; ФКУ "ЦХиСО" УМВД России по Ульяновской области</t>
  </si>
  <si>
    <t>ООО "Ульяновская воздушно-кабельная сеть" (ООО "УВКС");ООО "ЭкоСеть";ООО "ЭнергоХолдинг"</t>
  </si>
  <si>
    <t>93 2023-04-18</t>
  </si>
  <si>
    <t>1.317</t>
  </si>
  <si>
    <t>РП-204\с.ш.-2\яч. 14</t>
  </si>
  <si>
    <t>23,00 2023.04.18</t>
  </si>
  <si>
    <t>00,17 2023.04.19</t>
  </si>
  <si>
    <t>КЛ 6 (6.3) кВ ТП-2260 Яч.1 - ТП-2263 Яч.3, КЛ 6 (6.3) кВ ТП-2260 Яч.2 - ТП-2261 Яч.1, КЛ 6 (6.3) кВ ТП-2260 яч.4-Т1-6кВ {0}, КЛ 6 (6.3) кВ ТП-2261 Яч.2 - ТП-2545 Яч.2, КЛ 6 (6.3) кВ ТП-2261 Яч.3 - ТП-2262 Яч.1, КЛ 6 (6.3) кВ ТП-2261 Яч.3 - ТП-2297 Яч.4, КЛ 6 (6.3) кВ ТП-2262 Яч.3 - ТП-2264 Яч.1, КЛ 6 (6.3) кВ ТП-2264 Яч.3 - РП-204 Яч.14, КЛ 6 (6.3) кВ ТП-2264 яч.4-Т1-6кВ {0}, КЛ 6 (6.3) кВ ТП-2545 Яч.1 - ТП-2547 Яч.5, КЛ 6 (6.3) кВ ТП-2545 яч.3-Т1-6кВ {0}, КЛ 6 (6.3) кВ ТП-2547 яч.5-Т1-6кВ {0}, РП 6 (6.3) кВ РП-204, РП 6 (6.3) кВ РП-204 \ с.ш.-2 \ яч.-14, ТП 6 (6.3) кВ ТП-2260, ТП 6 (6.3) кВ ТП-2261, ТП 6 (6.3) кВ ТП-2262, ТП 6 (6.3) кВ ТП-2263, ТП 6 (6.3) кВ ТП-2264, ТП 6 (6.3) кВ ТП-2545, ТП 6 (6.3) кВ ТП-2547</t>
  </si>
  <si>
    <t>АО "ГУЛЛИВЕР"; МБОУ СШ №8 им.Н.В.Пономарёвой; ТСН "Галактика"</t>
  </si>
  <si>
    <t>95 2023-04-18</t>
  </si>
  <si>
    <t>1.318</t>
  </si>
  <si>
    <t>ТП-1817\с.ш.-1\яч. 5</t>
  </si>
  <si>
    <t>04,27 2023.04.19</t>
  </si>
  <si>
    <t>06,04 2023.04.19</t>
  </si>
  <si>
    <t>КЛ 10 (10.5) кВ ТП 1329 а - ТП 1819, КЛ 10 (10.5) кВ ТП-1100 Яч.1 - ТП-1329 Яч.4, КЛ 10 (10.5) кВ ТП-1100 Яч.2 - ТП-1133 Яч.6, КЛ 10 (10.5) кВ ТП-1100 Яч.3 - ТП-1325А Яч.3, КЛ 10 (10.5) кВ ТП-1313 Яч.2 - ТП-1328 Яч.2, КЛ 10 (10.5) кВ ТП-1313 яч.4-Т2-10кВ {0}, КЛ 10 (10.5) кВ ТП-1313 Яч.6 - ТП-1318 Яч.3, КЛ 10 (10.5) кВ ТП-1325а Яч.1 - ТП-1704 Яч.2, КЛ 10 (10.5) кВ ТП-1327 яч.1-Т1-10кВ {0}, КЛ 10 (10.5) кВ ТП-1327 Яч.2 - ТП-1329 Яч.3, КЛ 10 (10.5) кВ ТП-1327 Яч.4 - ТП-1328 Яч.3, КЛ 10 (10.5) кВ ТП-1328 Яч.1 - ТП-1817 Яч.5, КЛ 10 (10.5) кВ ТП-1328 яч.4-Т1-10кВ {0}, КЛ 10 (10.5) кВ ТП-1329 яч.1-Т1-0.4кВ {0}, ТП 10 (10.5) кВ ТП-1100, ТП 10 (10.5) кВ ТП-1133, ТП 10 (10.5) кВ ТП-1313, ТП 10 (10.5) кВ ТП-1318, ТП 10 (10.5) кВ ТП-1325а, ТП 10 (10.5) кВ ТП-1327, ТП 10 (10.5) кВ ТП-1328, ТП 10 (10.5) кВ ТП-1329, ТП 10 (10.5) кВ ТП-1329а, ТП 10 (10.5) кВ ТП-1704, ТП 10 (10.5) кВ ТП-1817, ТП 10 (10.5) кВ ТП-1817 \ с.ш.-1 \ яч.-5</t>
  </si>
  <si>
    <t>ИП Любченков Игорь Владимирович; УМУП "Городская теплосеть"</t>
  </si>
  <si>
    <t>96 2023-04-19</t>
  </si>
  <si>
    <t>1.319</t>
  </si>
  <si>
    <t>ТП-3184 руб.14 ул. Кольцевая, ж.д.36 + ж.д.38</t>
  </si>
  <si>
    <t>09,00 2023.04.19</t>
  </si>
  <si>
    <t>16,00 2023.04.19</t>
  </si>
  <si>
    <t>КЛ 0.38 кВ ТП-3184\Ш04 - 2\Line-Abn1_5</t>
  </si>
  <si>
    <t>859 2023-04-17</t>
  </si>
  <si>
    <t>1.320</t>
  </si>
  <si>
    <t>КЛ-0,4 кВ от ТП-2522 р. 16 до ВРУ-0,4 кВ ж/д по ул. Станкостроителей, 10</t>
  </si>
  <si>
    <t>КЛ 0.38 кВ ТП-2522\Ш04 - 2\Line-Abn1_7</t>
  </si>
  <si>
    <t>815 2023-04-13</t>
  </si>
  <si>
    <t>1.321</t>
  </si>
  <si>
    <t>РП-129 РУ-10\0.4кВ 2 С.Ш. и силовой трансформатор №2</t>
  </si>
  <si>
    <t>ВЛ 0.38 кВ РП-129\Автосервис, ул.Репина, 8, летнее кафе по ул.Репина, д.8, стр.№1, ВЛ 0.38 кВ РП-129\киоск ИП Богомолова ул.Репина,37, КЛ 0.38 кВ РП-129\д/сад ул.Репина,41, КЛ 0.38 кВ РП-129\ж/д ул.Репина 43 щ.1, КЛ 0.38 кВ РП-129\ж/д ул.Репина 37, щ2-щ.3, КЛ 0.38 кВ РП-129\ж/д ул.Репина 39, под.2 щ.1, КЛ 0.38 кВ РП-129\ж/д ул.Репина 39, под.4, щ.2, КЛ 0.38 кВ РП-129\ж/д ул.Репина 43 щ.3, КЛ 0.38 кВ РП-129\ж/д ул.Репина 43 щ.2, КЛ 0.38 кВ РП-129\ж/д ул.Репина, 37 щ.1</t>
  </si>
  <si>
    <t>МБДОУ детский сад №258; ООО "МагнитЭнерго"; ТСН "Репино"</t>
  </si>
  <si>
    <t>673 2023-03-27</t>
  </si>
  <si>
    <t>1.322</t>
  </si>
  <si>
    <t xml:space="preserve">ВЛ-0,4 кВ от ТП-4024 руб.4 ул.40 лет Комсомола. </t>
  </si>
  <si>
    <t>09,30 2023.04.19</t>
  </si>
  <si>
    <t>КЛ 0.38 кВ ТП-4024\Ш04 - 1\Line-Abn1_3, ТП 10 (10.5) кВ ТП-4024 \ Ш04-1 \ яч.-4</t>
  </si>
  <si>
    <t>804 2023-04-12</t>
  </si>
  <si>
    <t>1.323</t>
  </si>
  <si>
    <t>1.324</t>
  </si>
  <si>
    <t>ТП-1021 РУ-0.4кВ руб.№1, №4.</t>
  </si>
  <si>
    <t>09,00 2023.04.20</t>
  </si>
  <si>
    <t>16,00 2023.04.20</t>
  </si>
  <si>
    <t>КЛ 0.38 кВ ТП-1021\ж/д ул. Гагарина,15, КЛ 0.38 кВ ТП-1021\магазин,ул.Гагарина,15, ТП 10 (10.5) кВ ТП-1021 \ Ш04-1 \ яч.-1, ТП 10 (10.5) кВ ТП-1021 \ Ш04-2 \ яч.-4</t>
  </si>
  <si>
    <t>863 2023-04-18</t>
  </si>
  <si>
    <t>1.325</t>
  </si>
  <si>
    <t>КЛ-0,4 кВ от ТП-2544 РУ-0,4 кВ руб. 2, 6 до ВРУ-0,4 кВ щ.1, 2 спорткомплекса "Авангард" по ул. Терешковой, 6 А</t>
  </si>
  <si>
    <t>КЛ 0.38 кВ ТП-2544 руб. 2, 6</t>
  </si>
  <si>
    <t>879 2023-04-19</t>
  </si>
  <si>
    <t>1.326</t>
  </si>
  <si>
    <t>09,30 2023.04.20</t>
  </si>
  <si>
    <t>1.327</t>
  </si>
  <si>
    <t>КЛ 0.38 кВ ТП-4024\Ш04 - 1\Line-Abn1_3</t>
  </si>
  <si>
    <t>1.328</t>
  </si>
  <si>
    <t>ТП-1П-1107, ТП-2П-1424</t>
  </si>
  <si>
    <t>10,00 2023.04.20</t>
  </si>
  <si>
    <t>14,00 2023.04.20</t>
  </si>
  <si>
    <t>КЛ 0.38 кВ ТП-2П-1424 \07415</t>
  </si>
  <si>
    <t>791 2023-04-07</t>
  </si>
  <si>
    <t>1.329</t>
  </si>
  <si>
    <t>РП-336 РУ-0,4/10 кВ, С.Ш. №2 и силовой трансформатор №2</t>
  </si>
  <si>
    <t>08,45 2023.04.21</t>
  </si>
  <si>
    <t>19,00 2023.04.21</t>
  </si>
  <si>
    <t>КЛ 0.38 кВ РП-346\Ш04 - 2\Line-Abn1, КЛ 0.38 кВ РП-346\Ш04 - 2\Line-Abn1_1, КЛ 0.38 кВ РП-346\Ш04 - 2\Line-Abn1_10, КЛ 0.38 кВ РП-346\Ш04 - 2\Line-Abn1_11, КЛ 0.38 кВ РП-346\Ш04 - 2\Line-Abn1_2, КЛ 0.38 кВ РП-346\Ш04 - 2\Line-Abn1_3, КЛ 0.38 кВ РП-346\Ш04 - 2\Line-Abn1_4, КЛ 0.38 кВ РП-346\Ш04 - 2\Line-Abn1_5, КЛ 0.38 кВ РП-346\Ш04 - 2\Line-Abn1_6, КЛ 0.38 кВ РП-346\Ш04 - 2\Line-Abn1_7, КЛ 0.38 кВ РП-346\Ш04 - 2\Line-Abn1_8, КЛ 0.38 кВ РП-346\Ш04 - 2\Line-Abn1_9</t>
  </si>
  <si>
    <t>Собственные нужды МУП УльГЭС</t>
  </si>
  <si>
    <t>608 2023-03-21</t>
  </si>
  <si>
    <t>1.330</t>
  </si>
  <si>
    <t>09,30 2023.04.21</t>
  </si>
  <si>
    <t>16,00 2023.04.21</t>
  </si>
  <si>
    <t>1.331</t>
  </si>
  <si>
    <t>1.332</t>
  </si>
  <si>
    <t>ТП-2657 РУ-0,4 кВ руб.23,16.</t>
  </si>
  <si>
    <t>10,00 2023.04.21</t>
  </si>
  <si>
    <t>11,30 2023.04.21</t>
  </si>
  <si>
    <t>КЛ 0.38 кВ ТП-2657\Ш04 - 1\Line-Abn1_11, КЛ 0.38 кВ ТП-2657\Ш04 - 2\Line-Abn1_7, ТП 6 (6.3) кВ ТП-2657 \ Ш04-1 \ яч.-23</t>
  </si>
  <si>
    <t>871 2023-04-19</t>
  </si>
  <si>
    <t>1.333</t>
  </si>
  <si>
    <t>КЛ-0,4 кВ от ТП-3017 РУ-0,4 кВ руб.№ 4, №8 до ВРУ МКД №30 по ул. К. Либкнехта</t>
  </si>
  <si>
    <t>12,00 2023.04.21</t>
  </si>
  <si>
    <t>КЛ 0.38 кВ ТП-3017\Ш04 - 1\Line-Abn1_3, КЛ 0.38 кВ ТП-3017\Ш04 - 2\Line-Abn1_8, КЛ 0.38 кВ ТП-3017\Ш04 - 2\Line-Abn1_8_2</t>
  </si>
  <si>
    <t>736 2023-04-03</t>
  </si>
  <si>
    <t>1.334</t>
  </si>
  <si>
    <t>ТП-2260 РУ-0,4 кВ</t>
  </si>
  <si>
    <t>10,40 2023.04.21</t>
  </si>
  <si>
    <t>КЛ 0.38 кВ ТП-2260\Ш04 - 1\Line-Abn1, КЛ 0.38 кВ ТП-2260\Ш04 - 1\Line-Abn1_1, КЛ 0.38 кВ ТП-2260\Ш04 - 1\Line-Abn1_10, КЛ 0.38 кВ ТП-2260\Ш04 - 1\Line-Abn1_11, КЛ 0.38 кВ ТП-2260\Ш04 - 1\Line-Abn1_2, КЛ 0.38 кВ ТП-2260\Ш04 - 1\Line-Abn1_3, КЛ 0.38 кВ ТП-2260\Ш04 - 1\Line-Abn1_4, КЛ 0.38 кВ ТП-2260\Ш04 - 1\Line-Abn1_5, КЛ 0.38 кВ ТП-2260\Ш04 - 1\Line-Abn1_6, КЛ 0.38 кВ ТП-2260\Ш04 - 1\Line-Abn1_7, КЛ 0.38 кВ ТП-2260\Ш04 - 1\Line-Abn1_8, КЛ 0.38 кВ ТП-2260\Ш04 - 1\Line-Abn1_9</t>
  </si>
  <si>
    <t>884 2023-04-20</t>
  </si>
  <si>
    <t>1.335</t>
  </si>
  <si>
    <t>ТП-3П-1149</t>
  </si>
  <si>
    <t>12,30 2023.04.21</t>
  </si>
  <si>
    <t>КЛ 0.38 кВ ТП-3П-1149\Ш04 - 1\Line-Abn1, КЛ 0.38 кВ ТП-3П-1149\Ш04 - 1\Line-Abn1_2, КЛ 0.38 кВ ТП-3П-1149\Ш04 - 1\Line-Abn1_3, КЛ 0.38 кВ ТП-3П-1149\Ш04 - 1\Line-Abn1_4</t>
  </si>
  <si>
    <t>768 2023-04-06</t>
  </si>
  <si>
    <t>1.336</t>
  </si>
  <si>
    <t>ТП-3П-1698, ТП-3П-1286</t>
  </si>
  <si>
    <t>КЛ 0.38 кВ ТП-3П-1286\Ш04 - 1\Line-Abn1, КЛ 0.38 кВ ТП-3П-1286\Ш04 - 1\Line-Abn1_2, КЛ 0.38 кВ ТП-3П-1286\Ш04 - 1\Line-Abn1_3, КЛ 0.38 кВ ТП-3П-1286\Ш04 - 1\Line-Abn1_4, КЛ 0.38 кВ ТП-3П-1698\Ш04 - 1\Line-Abn1, КЛ 0.38 кВ ТП-3П-1698\Ш04 - 1\Line-Abn1_1, КЛ 0.38 кВ ТП-3П-1698\Ш04 - 1\Line-Abn1_3, КЛ 0.38 кВ ТП-3П-1698\Ш04 - 1\Line-Abn1_4, ТП 10 (10.5) кВ ТП-3П-1286 \ Ш04-1</t>
  </si>
  <si>
    <t>767 2023-04-06</t>
  </si>
  <si>
    <t>1.337</t>
  </si>
  <si>
    <t>ВЛ-10кВ №17 ПС "Отрада"</t>
  </si>
  <si>
    <t>13,00 2023.04.21</t>
  </si>
  <si>
    <t>КЛ 0.38 кВ ТП-2П-1467\0146698, КЛ 0.38 кВ ТП-2П-1656\Ш04 - 1\Line-Abn1, КЛ 0.38 кВ ТП-2П-1656\Ш04 - 1\Line-Abn1_1, ТП 10 (10.5) кВ ТП-2П-1467 \ Ш04-1</t>
  </si>
  <si>
    <t>699 2023-03-29</t>
  </si>
  <si>
    <t>1.338</t>
  </si>
  <si>
    <t>КЛ-6кВ с ТП-3489 яч.3 на ТП-3638.</t>
  </si>
  <si>
    <t>09,00 2023.04.22</t>
  </si>
  <si>
    <t>17,00 2023.04.22</t>
  </si>
  <si>
    <t>КЛ 6 кВ с ТП-3489 яч.3 на ТП-3638</t>
  </si>
  <si>
    <t>ООО "Энергопромгрупп"</t>
  </si>
  <si>
    <t>826 2023-04-14</t>
  </si>
  <si>
    <t>1.339</t>
  </si>
  <si>
    <t>ТП-3П-1217</t>
  </si>
  <si>
    <t>09,00 2023.04.24</t>
  </si>
  <si>
    <t>13,00 2023.04.24</t>
  </si>
  <si>
    <t>КЛ 0.38 кВ ТП-3П-1217\Ш04 - 1\Line-Abn1, КЛ 0.38 кВ ТП-3П-1217\Ш04 - 1\Line-Abn1_2</t>
  </si>
  <si>
    <t>769 2023-04-06</t>
  </si>
  <si>
    <t>1.340</t>
  </si>
  <si>
    <t>09,30 2023.04.24</t>
  </si>
  <si>
    <t>16,00 2023.04.24</t>
  </si>
  <si>
    <t>1.341</t>
  </si>
  <si>
    <t>ТП-3363 руб.6 пр. Гая, 16 дет/сад №55 корпус №2</t>
  </si>
  <si>
    <t>КЛ 0.38 кВ ТП-3363\Ш04 - 1\Line-Abn1_5</t>
  </si>
  <si>
    <t>860 2023-04-17</t>
  </si>
  <si>
    <t>1.342</t>
  </si>
  <si>
    <t>РП-108\с.ш.-1\яч. 9</t>
  </si>
  <si>
    <t>04,26 2023.04.25</t>
  </si>
  <si>
    <t>05,37 2023.04.25</t>
  </si>
  <si>
    <t>КЛ 10 (10.5) кВ ТП-1315 Яч.1 - ТП-1324 Яч.3, КЛ 10 (10.5) кВ ТП-1315 яч.5-Т1-10кВ {0}, КЛ 10 (10.5) кВ ТП-1324 Яч.1 - РП-108 Яч.9, РП 10 (10.5) кВ РП-108, РП 10 (10.5) кВ РП-108 \ с.ш.-1 \ яч.-9, ТП 10 (10.5) кВ ТП-1315, ТП 10 (10.5) кВ ТП-1324</t>
  </si>
  <si>
    <t>ООО "Кварта"; УМУП "Городская теплосеть"</t>
  </si>
  <si>
    <t>97 2023-04-25</t>
  </si>
  <si>
    <t>1.343</t>
  </si>
  <si>
    <t>ТП-3050 РУ-0,4/10 кВ, С.Ш. №1 и силовой трансформатор №1</t>
  </si>
  <si>
    <t>08,45 2023.04.25</t>
  </si>
  <si>
    <t>16,00 2023.04.25</t>
  </si>
  <si>
    <t>КЛ 0.38 кВ ТП-3050\Ш04 - 1\Line-Abn1, КЛ 0.38 кВ ТП-3050\Ш04 - 1\Line-Abn1_1</t>
  </si>
  <si>
    <t>636 2023-03-24</t>
  </si>
  <si>
    <t>1.344</t>
  </si>
  <si>
    <t>09,30 2023.04.25</t>
  </si>
  <si>
    <t>1.345</t>
  </si>
  <si>
    <t>ЦП-ПС Южная - 110/6\с.ш.-1\яч. 125</t>
  </si>
  <si>
    <t>06,10 2023.04.26</t>
  </si>
  <si>
    <t>06,57 2023.04.26</t>
  </si>
  <si>
    <t>ПС 6 (6.3) кВ ЦП-ПС Южная - 110/6</t>
  </si>
  <si>
    <t>98 2023-04-26</t>
  </si>
  <si>
    <t>1.346</t>
  </si>
  <si>
    <t>ТП-2232\Ш04-1\яч. 3</t>
  </si>
  <si>
    <t>08,12 2023.04.26</t>
  </si>
  <si>
    <t>09,25 2023.04.26</t>
  </si>
  <si>
    <t>КЛ 0.38 кВ ТП-2232\Ш04 - 1\Line-Abn1_2</t>
  </si>
  <si>
    <t>99 2023-04-26</t>
  </si>
  <si>
    <t>1.347</t>
  </si>
  <si>
    <t>ТП-2359 РУ-0,4 кВ р. 6</t>
  </si>
  <si>
    <t>08,30 2023.04.26</t>
  </si>
  <si>
    <t>16,00 2023.04.26</t>
  </si>
  <si>
    <t>КЛ 0.38 кВ ТП-2359\015, КЛ 0.38 кВ ТП-2359\Ш04 - 2\Line-Abn1_2</t>
  </si>
  <si>
    <t>904 2023-04-24</t>
  </si>
  <si>
    <t>1.348</t>
  </si>
  <si>
    <t>ТП-3050 РУ-0,4/10 кВ, С.Ш. №2 и силовой трансформатор №2</t>
  </si>
  <si>
    <t>08,45 2023.04.26</t>
  </si>
  <si>
    <t>КЛ 0.38 кВ ТП-3050\4, КЛ 0.38 кВ ТП-3050\Ш04 - 2\Line-Abn1, КЛ 0.38 кВ ТП-3050\Ш04 - 2\Line-Abn1_1</t>
  </si>
  <si>
    <t>637 2023-03-24</t>
  </si>
  <si>
    <t>1.349</t>
  </si>
  <si>
    <t>09,30 2023.04.26</t>
  </si>
  <si>
    <t>1.350</t>
  </si>
  <si>
    <t>ТП-1128\Ш04-1\яч. 4</t>
  </si>
  <si>
    <t>12,50 2023.04.26</t>
  </si>
  <si>
    <t>18,13 2023.04.26</t>
  </si>
  <si>
    <t>ВЛ 0.38 кВ ТП-1128\ул.Дзержинского,27-45,44-74</t>
  </si>
  <si>
    <t>101 2023-04-26</t>
  </si>
  <si>
    <t>1.351</t>
  </si>
  <si>
    <t>13,10 2023.04.26</t>
  </si>
  <si>
    <t>16,06 2023.04.26</t>
  </si>
  <si>
    <t>100 2023-04-26</t>
  </si>
  <si>
    <t>1.352</t>
  </si>
  <si>
    <t>ВЛИ-0,4 кВ от ТП-2293 р. 3 в сторону торговых киосков по ул. Рябикова</t>
  </si>
  <si>
    <t>14,00 2023.04.26</t>
  </si>
  <si>
    <t>КЛ 0.38 кВ ТП-2293\Ш04 - 1\Line-Abn1_1</t>
  </si>
  <si>
    <t>956 2023-04-25</t>
  </si>
  <si>
    <t>1.353</t>
  </si>
  <si>
    <t>ТП-5179 РУ-10/0,4кВ 2СШ, Т-2</t>
  </si>
  <si>
    <t>08,30 2023.04.27</t>
  </si>
  <si>
    <t>16,00 2023.04.27</t>
  </si>
  <si>
    <t>КЛ 0.38 кВ ТП-5179\Ш04 - 2\Line-Abn1, КЛ 0.38 кВ ТП-5179\Ш04 - 2\Line-Abn1_1, КЛ 0.38 кВ ТП-5179\Ш04 - 2\Line-Abn1_10, КЛ 0.38 кВ ТП-5179\Ш04 - 2\Line-Abn1_11, КЛ 0.38 кВ ТП-5179\Ш04 - 2\Line-Abn1_2, КЛ 0.38 кВ ТП-5179\Ш04 - 2\Line-Abn1_3, КЛ 0.38 кВ ТП-5179\Ш04 - 2\Line-Abn1_4</t>
  </si>
  <si>
    <t>МБДОУ детский сад № 244; ООО "УО Жилстройсервис"</t>
  </si>
  <si>
    <t>881 2023-04-20</t>
  </si>
  <si>
    <t>1.354</t>
  </si>
  <si>
    <t>ТП-1П-1512</t>
  </si>
  <si>
    <t>09,00 2023.04.27</t>
  </si>
  <si>
    <t>ВЛ 0.38 кВ ТП-1П-1512\ул.Молодежная, ВЛ 0.38 кВ ТП-1П-1512\ул.Покровская,ул.Лесная, ул.Железнодорожная, КЛ 0.38 кВ ТП-1П-1512\ Резерв №2.. , КЛ 0.38 кВ ТП-1П-1512\Резерв</t>
  </si>
  <si>
    <t>866 2023-04-18</t>
  </si>
  <si>
    <t>1.355</t>
  </si>
  <si>
    <t>ТП-4113 РУ-6кВ РУ-0,4кВ тр-р</t>
  </si>
  <si>
    <t>КЛ 0.22 кВ ТП-4113\Ш023 - 1\Line-Abn1, КЛ 0.22 кВ ТП-4113\Ш023 - 1\Line-Abn1_1, КЛ 0.22 кВ ТП-4113\Ш023 - 1\Line-Abn1_2, КЛ 0.22 кВ ТП-4113\Ш023 - 1\Line-Abn1_3</t>
  </si>
  <si>
    <t>765 2023-04-06</t>
  </si>
  <si>
    <t>1.356</t>
  </si>
  <si>
    <t>09,30 2023.04.27</t>
  </si>
  <si>
    <t>1.357</t>
  </si>
  <si>
    <t>ТП-1329\с.ш.-1\яч. 3</t>
  </si>
  <si>
    <t>16,30 2023.04.27</t>
  </si>
  <si>
    <t>18,07 2023.04.27</t>
  </si>
  <si>
    <t>КЛ 10 (10.5) кВ ТП 1329 а - ТП 1819, КЛ 10 (10.5) кВ ТП-1100 Яч.1 - ТП-1329 Яч.4, КЛ 10 (10.5) кВ ТП-1100 Яч.3 - ТП-1325А Яч.3, КЛ 10 (10.5) кВ ТП-1325а Яч.1 - ТП-1704 Яч.2, КЛ 10 (10.5) кВ ТП-1329 яч.1-Т1-0.4кВ {0}, ТП 10 (10.5) кВ ТП-1100, ТП 10 (10.5) кВ ТП-1325а, ТП 10 (10.5) кВ ТП-1329, ТП 10 (10.5) кВ ТП-1329 \ с.ш.-1 \ яч.-3, ТП 10 (10.5) кВ ТП-1329а, ТП 10 (10.5) кВ ТП-1704</t>
  </si>
  <si>
    <t>102 2023-04-27</t>
  </si>
  <si>
    <t>1.358</t>
  </si>
  <si>
    <t>ЦП-ПС Северная - 110/10 \с.ш.-4\яч. 68</t>
  </si>
  <si>
    <t>19,00 2023.04.27</t>
  </si>
  <si>
    <t>19,45 2023.04.27</t>
  </si>
  <si>
    <t>КЛ 10 (10.5) кВ КЛ РП-122 яч.16 - РП-133 яч.25, КЛ 10 (10.5) кВ РП-122 Яч.10 - ЦП-ПС СЕВЕРНАЯ - 110/10 кВ Яч.68, КЛ 10 (10.5) кВ РП-132 Яч.4 - РП-133 Яч.13, КЛ 10 (10.5) кВ ТП-1016 яч.1-Т1-10кВ {0}, КЛ 10 (10.5) кВ ТП-1016 Яч.5 - РП-122 Яч.4, КЛ 10 (10.5) кВ ТП-1016 Яч.7 - ТП-1742 Яч.5, КЛ 10 (10.5) кВ ТП-1058 - ЦП-ПС СЕВЕРНАЯ - 110/10 кВ Яч.68, КЛ 10 (10.5) кВ ТП-1058 Яч.0 - ТП-1172 Яч.0, КЛ 10 (10.5) кВ ТП-1058 Яч.0_1 - ТП-1402 Яч.0_1, КЛ 10 (10.5) кВ ТП-1726 яч.4до РП-122 б, КЛ 10 (10.5) кВ ТП-1742 яч.1-Т1-10кВ {0}, ПС 10 (10.5) кВ ЦП-ПС Северная - 110/10 , РП 10 (10.5) кВ РП-122, РП 10 (10.5) кВ РП-132, РП 10 (10.5) кВ РП-133, ТП 10 (10.5) кВ ТП-1016, ТП 10 (10.5) кВ ТП-1058, ТП 10 (10.5) кВ ТП-1172, ТП 10 (10.5) кВ ТП-1402, ТП 10 (10.5) кВ ТП-1742</t>
  </si>
  <si>
    <t>ГУЗ Ульяновский областной клинический центр специализированных видов медицинской помощи; МУП "УЭТ"; Непосредственное управление Ленинский район; ООО "Бизнес Лэнд"; ООО "Магазин Новостроек Сервис"; ООО "Стрит"; ООО "УК Галактика" (Мушарапова); УМУП "Городская теплосеть"; УМУП "Городской теплосервис"</t>
  </si>
  <si>
    <t>ООО "ИНЗА СЕРВИС";ООО "ЭнергоХолдинг"</t>
  </si>
  <si>
    <t>103 2023-04-27</t>
  </si>
  <si>
    <t>1.359</t>
  </si>
  <si>
    <t>ТП-3620\Ш04-2\яч. 10</t>
  </si>
  <si>
    <t>08,40 2023.04.28</t>
  </si>
  <si>
    <t>10,40 2023.04.28</t>
  </si>
  <si>
    <t>КЛ 0.38 кВ ТП-3620\Ш04 - 2\Line-Abn1_4</t>
  </si>
  <si>
    <t>104 2023-04-28</t>
  </si>
  <si>
    <t>4.1</t>
  </si>
  <si>
    <t>1.360</t>
  </si>
  <si>
    <t>ТП-3080 РУ-0,4/10 кВ, С.Ш. №2 и силовой трансформатор №2</t>
  </si>
  <si>
    <t>08,45 2023.04.28</t>
  </si>
  <si>
    <t>16,00 2023.04.28</t>
  </si>
  <si>
    <t>КЛ 0.38 кВ ТП-3080\Ш04 - 2\Line-Abn1, КЛ 0.38 кВ ТП-3080\Ш04 - 2\Line-Abn1_1, КЛ 0.38 кВ ТП-3080\Ш04 - 2\Line-Abn1_3, КЛ 0.38 кВ ТП-3080\Ш04 - 2\Line-Abn1_4, КЛ 0.38 кВ ТП-3080\Ш04 - 2\Line-Abn1_5, КЛ 0.38 кВ ТП-3080\Ш04 - 2\Line-Abn1_6, КЛ 0.38 кВ ТП-3080\Ш04 - 2\Line-Abn1_7</t>
  </si>
  <si>
    <t>631 2023-03-24</t>
  </si>
  <si>
    <t>1.361</t>
  </si>
  <si>
    <t xml:space="preserve">ТП-2589 РУ-0,4 кВ р. 4 в сторону ГСК "Фаэтон" по ул. Промышленная, 51 А, нежилого помещения ИП Эпикурова Ю.В. по ул. Промышленная, 51 корп. 1 </t>
  </si>
  <si>
    <t>09,00 2023.04.28</t>
  </si>
  <si>
    <t>КЛ 0.38 кВ ТП-2589\06, КЛ 0.38 кВ ТП-2589\Ш04 - 2\Line-Abn1_1</t>
  </si>
  <si>
    <t>985 2023-04-27</t>
  </si>
  <si>
    <t>1.362</t>
  </si>
  <si>
    <t>09,30 2023.04.28</t>
  </si>
  <si>
    <t>1.363</t>
  </si>
  <si>
    <t>ТП-3П-1221</t>
  </si>
  <si>
    <t>13,30 2023.04.28</t>
  </si>
  <si>
    <t>15,30 2023.04.28</t>
  </si>
  <si>
    <t>КЛ 0.38 кВ ТП-3П-1221\Ш04 - 1\Line-Abn1</t>
  </si>
  <si>
    <t>770 2023-04-06</t>
  </si>
  <si>
    <t>1.364</t>
  </si>
  <si>
    <t>РП-125 РУ-10 кВ яч.7</t>
  </si>
  <si>
    <t>09,00 2023.05.01</t>
  </si>
  <si>
    <t>16,00 2023.05.01</t>
  </si>
  <si>
    <t>КЛ 10 (10.5) кВ ТП-1010 - РП-125 Яч.7, РП 10 (10.5) кВ РП-125, РП 10 (10.5) кВ РП-125 \ с.ш.-1 \ яч.-7, ТП 10 (10.5) кВ ТП-1010</t>
  </si>
  <si>
    <t>АО "Ордена Октябрьской Революции, Ордена Трудового красного знамени "Первая Образцовая типография"</t>
  </si>
  <si>
    <t>979 2023-04-26</t>
  </si>
  <si>
    <t>1.365</t>
  </si>
  <si>
    <t>ЦП-ПС Северная - 110/10 \с.ш.-4\яч. 66</t>
  </si>
  <si>
    <t>00,01 2023.05.02</t>
  </si>
  <si>
    <t>00,48 2023.05.02</t>
  </si>
  <si>
    <t>КЛ 10 (10.5) кВ ТП-1031 Яч.6 - ТП-1132 Яч.5, КЛ 10 (10.5) кВ ТП-1132 яч.1-Т1-10кВ {0}, КЛ 10 (10.5) кВ ТП-1132 Яч.3 - ТП-1748 Яч.66, КЛ 10 (10.5) кВ ТП-1132 Яч.7 - ЦП-ПС СЕВЕРНАЯ - 110/10 кВ Яч.66, ПС 10 (10.5) кВ ЦП-ПС Северная - 110/10 , ТП 10 (10.5) кВ ТП-1031, ТП 10 (10.5) кВ ТП-1132, ТП 10 (10.5) кВ ТП-1748</t>
  </si>
  <si>
    <t>АНО "Центр ТСЖ"; МУП "УЭТ"; ООО "Магазин Новостроек Сервис"; ООО "РИЦ-Ульяновск"; ООО Управляющая компания "Теплосвет"</t>
  </si>
  <si>
    <t>105 2023-05-02</t>
  </si>
  <si>
    <t>1.366</t>
  </si>
  <si>
    <t>ЦП-ПС Северная - 110/10 \с.ш.-4\яч. 64</t>
  </si>
  <si>
    <t>01,06 2023.05.02</t>
  </si>
  <si>
    <t xml:space="preserve">КЛ 10 (10.5) кВ ТП 1760 яч.4 - РП 109 яч.8, КЛ 10 (10.5) кВ вв на 0,4 1, КЛ 10 (10.5) кВ вв2, КЛ 10 (10.5) кВ РП-101 Яч.1 - РП-101 Яч.2, КЛ 10 (10.5) кВ РП-109 Яч.7 - ЦП-ПС СЕВЕРНАЯ - 110/10 кВ Яч.64, КЛ 10 (10.5) кВ СШ ТП-1150 яч.3-Т1-10кВ {0}, КЛ 10 (10.5) кВ ТП 1015 Яч 3 - РП 101 Яч.22№ 0, КЛ 10 (10.5) кВ ТП 1150 яч.1 до ТП-1749 Яч.3 , КЛ 10 (10.5) кВ ТП-1016 Яч.3 - ТП-1875 Яч.4, КЛ 10 (10.5) кВ ТП-1070 Яч.4 - ТП-1741 Яч.1, КЛ 10 (10.5) кВ ТП-1210 Яч.6 - ЦП-ПС СЕВЕРНАЯ - 110/10 кВ Яч.64, КЛ 10 (10.5) кВ ТП-1320 Яч.4 - ТП-1740 Яч.1, КЛ 10 (10.5) кВ ТП-1320 Яч.4 - ТП-1742 Яч.3, КЛ 10 (10.5) кВ ТП-1730 Яч.3 - ТП-1740 Яч.7, КЛ 10 (10.5) кВ ТП-1730 Яч.5 - ТП-1741 Яч.3, КЛ 10 (10.5) кВ ТП-1734 яч.1-Т1-10кВ {0}, КЛ 10 (10.5) кВ ТП-1734 Яч.3 - РП-101 Яч.12, КЛ 10 (10.5) кВ ТП-1734 Яч.7 - ТП-1875 Яч.6, КЛ 10 (10.5) кВ ТП-1740 Яч.5 - РП-101 Яч.14, КЛ 10 (10.5) кВ ТП-1741 Яч.5 - РП-109 Яч.9, КЛ 10 (10.5) кВ ТП-1741 яч.7-Т1-10кВ {0}, КЛ 10 (10.5) кВ ТП-1743 Яч.1 - РП-109 Яч.10, КЛ 10 </t>
  </si>
  <si>
    <t>ГУЗ Ульяновский областной клинический центр специализированных видов медицинской помощи; ИП Давидзон Валерий Львович; Непосредственное управление Ленинский район; ООО "ЖЭК"; Отделение пенсионного фонда Российской Федерации (Государственное учреждение) по Ульяновской области; ФГБОУ ВО УлГПУ им. И.Н.Ульянова</t>
  </si>
  <si>
    <t>ООО "ИНЗА СЕРВИС";ООО "Энергетическая промышленная группа" (ООО "Энергопром ГРУПП");ООО "ЭнергоХолдинг"</t>
  </si>
  <si>
    <t>106 2023-05-02</t>
  </si>
  <si>
    <t>1.367</t>
  </si>
  <si>
    <t>ЦП-ПС УМЗ - 110/6  \с.ш.-3\яч. 4</t>
  </si>
  <si>
    <t>08,00 2023.05.02</t>
  </si>
  <si>
    <t>08,18 2023.05.02</t>
  </si>
  <si>
    <t>КЛ 6 (6.3) кВ ТП-3366 Яч.3 - ЦП-ПС "УМЗ" Яч.4, КЛ 6 (6.3) кВ ТП-3406 - ЦП-ПС "УМЗ" Яч.4, ПС 6 (6.3) кВ ЦП-ПС УМЗ - 110/6 , ТП 6 (6.3) кВ ТП-3366, ТП 6 (6.3) кВ ТП-3406</t>
  </si>
  <si>
    <t>МУП "УЭТ"; УМУП "Ульяновскводоканал"</t>
  </si>
  <si>
    <t>107 2023-05-02</t>
  </si>
  <si>
    <t>1.368</t>
  </si>
  <si>
    <t>ЦП-ПС УМЗ - 110/6  \с.ш.-3\яч. 8</t>
  </si>
  <si>
    <t>КЛ 6 (6.3) кВ КЛ-6кВ ТП-3458 яч.4 - ТП-3465 яч.2, КЛ 6 (6.3) кВ олд, КЛ 6 (6.3) кВ СШ ТП-3054 яч.7-Т1-6В {0}, КЛ 6 (6.3) кВ ТП 3807 Яч.5 - УМЗ Яч.8, КЛ 6 (6.3) кВ ТП-3054 Яч.5 - ТП-3807 Яч.7, КЛ 6 (6.3) кВ ТП-3438 Яч.3 - ТП-3465 Яч.1, КЛ 6 (6.3) кВ ТП-3443 яч.3-Т1-6 кВ {0}, КЛ 6 (6.3) кВ ТП-3443 Яч.5 - ТП-3552 Яч.3, КЛ 6 (6.3) кВ ТП-3458 яч.2-Т2-6 кВ {0}, КЛ 6 (6.3) кВ ТП-3458 Яч.6 - ТП-3554 Яч.2, КЛ 6 (6.3) кВ ТП-3465 яч.4-Т2-6 кВ {0}, КЛ 6 (6.3) кВ ТП-3552 Яч.2 - ТП-3553 Яч.1, КЛ 6 (6.3) кВ ТП-3552 яч.4-Т1-6 кВ {0}, КЛ 6 (6.3) кВ ТП-3553 Яч.2 - ТП-3554 Яч.4, КЛ 6 (6.3) кВ ТП-3553 Яч.2 - ТП-3556 Яч.3, КЛ 6 (6.3) кВ ТП-3553 яч.4-Т1-6 кВ {0}, КЛ 6 (6.3) кВ ТП-3554 Яч.1 - ТП-3807 Яч.1, КЛ 6 (6.3) кВ ТП-3554 Яч.2 - ТП-3556 Яч.5, КЛ 6 (6.3) кВ ТП-3554 яч.3-Т1-6 кВ {0}, КЛ 6 (6.3) кВ ТП-3556 яч.3-Т1-6 кВ {0}, КЛ 6 (6.3) кВ ТП-3807 яч.3-Т1-6кВ {0}, ПС 6 (6.3) кВ ЦП-ПС УМЗ - 110/6 , ТП 6 (6.3) кВ ТП-3054, ТП 6 (6.3) кВ ТП-3438, ТП 6 (6.3) кВ ТП-3443, ТП 6 (6.3) кВ ТП-3458, ТП 6 (6.3</t>
  </si>
  <si>
    <t>ОГКОУШ №39; ООО "АртДент"; ООО "Собственники жилья " (бывший"Домострой")</t>
  </si>
  <si>
    <t>108 2023-05-02</t>
  </si>
  <si>
    <t>1.369</t>
  </si>
  <si>
    <t>ЦП-ПС УМЗ - 110/6  \с.ш.-2\яч. 45</t>
  </si>
  <si>
    <t>КЛ 6 (6.3) кВ ТП 3366 яч.4 - ПС УМЗ Яч.45, КЛ 6 (6.3) кВ ТП-3366 до ТП-3719 каб.Б, КЛ 6 (6.3) кВ ТП-3366 яч.6 - ТП-3719 яч.6 каб.А, ПС 6 (6.3) кВ ЦП-ПС УМЗ - 110/6 , ТП 6 (6.3) кВ ТП-3366, ТП 6 (6.3) кВ ТП-3719</t>
  </si>
  <si>
    <t>109 2023-05-02</t>
  </si>
  <si>
    <t>1.370</t>
  </si>
  <si>
    <t>ЦП-ПС УМЗ - 110/6  \с.ш.-2\яч. 31</t>
  </si>
  <si>
    <t xml:space="preserve">ВЛ 6 (6.3) кВ ВЛ Пс УМЗ яч.31 (1), ВЛ 6 (6.3) кВ ТП-3807 яч.8 на ТП-3652 яч.1, КЛ 6 (6.3) кВ СШ ТП-3054 яч.8-Т2-6кВ {0}, КЛ 6 (6.3) кВ СШ ТП-3421 яч.2-Т1-6 кВ {0}, КЛ 6 (6.3) кВ ТП-3054 Яч.4 - ТП-3459 Яч.1, КЛ 6 (6.3) кВ ТП-3362 Яч.1 - ТП-3363 Яч.1, КЛ 6 (6.3) кВ ТП-3362 Яч.2 - ТП-3364 Яч.1, КЛ 6 (6.3) кВ ТП-3362 яч.2-Т1-6кВ {0}, КЛ 6 (6.3) кВ ТП-3363 Яч.2 - ТП-3406 Яч.2, КЛ 6 (6.3) кВ ТП-3363 яч.-3-Т1-6кВ {0}, КЛ 6 (6.3) кВ ТП-3363 Яч.4 - ТП-3459 Яч.4, КЛ 6 (6.3) кВ ТП-3363 Яч.4 - ТП-3459 Яч.4 №1, КЛ 6 (6.3) кВ ТП-3364 Яч.2 - ТП-3458 Яч.3, КЛ 6 (6.3) кВ ТП-3364 Яч.3 - ТП-3465 Яч.3, КЛ 6 (6.3) кВ ТП-3364 яч.4-Т1-6кВ {0}, КЛ 6 (6.3) кВ ТП-3421н Яч. 1 - ТП-3428 Яч.1, КЛ 6 (6.3) кВ ТП-3421н Яч. 3 - ТП-3465 Яч.2, КЛ 6 (6.3) кВ ТП-3428 яч.3-Т1-6 кВ {0}, КЛ 6 (6.3) кВ ТП-3454 Яч.1 - ТП-3459 Яч.2, КЛ 6 (6.3) кВ ТП-3454 яч.3-Т1-6 кВ {0}, КЛ 6 (6.3) кВ ТП-3454 Яч.6 - ТП-3807 Яч.2, КЛ 6 (6.3) кВ ТП-3454 Яч.7 - ВЛ, КЛ 6 (6.3) кВ ТП-3458 яч.1-Т1-6 кВ {0}, КЛ 6 (6.3) кВ ТП-3459 яч.3-Т1-6 </t>
  </si>
  <si>
    <t>ООО "Собственники жилья " (бывший"Домострой"); УМУП "Городская теплосеть"</t>
  </si>
  <si>
    <t>ООО "Ульяновская воздушно-кабельная сеть" (ООО "УВКС");ООО "Энергетическая промышленная группа" (ООО "Энергопром ГРУПП");ООО "ЭнергоХолдинг"</t>
  </si>
  <si>
    <t>110 2023-05-02</t>
  </si>
  <si>
    <t>1.371</t>
  </si>
  <si>
    <t>ЦП-ПС УМЗ - 110/6  \с.ш.-4\яч. 50</t>
  </si>
  <si>
    <t xml:space="preserve">ВЛ 6 (6.3) кВ ВЛ ПС УМЗ яч.50 (1), ВЛ 6 (6.3) кВ ВЛ ПС УМЗ Яч.50 оп.91-91А, КЛ 6 (6.3) кВ 0ГРШЛ, КЛ 6 (6.3) кВ СШ ТП-3935 яч.3-Т1-6кВ {0}, КЛ 6 (6.3) кВ ТП 3825 Яч.10 - ТП 3935 Яч.5, КЛ 6 (6.3) кВ ТП 3825 Яч.10 - ТП 3935 Яч.8, КЛ 6 (6.3) кВ ТП-3427 Яч.1 - ТП-3556 Яч.4, КЛ 6 (6.3) кВ ТП-3427 яч.3-Т1-6 кВ {0}, КЛ 6 (6.3) кВ ТП-3467 Яч.10 - ТП-3825 Яч.6, КЛ 6 (6.3) кВ ТП-3467 Яч.8 - ТП-3556 Яч.6, КЛ 6 (6.3) кВ ТП-3483 яч.1-Т1-6 кВ {0}, КЛ 6 (6.3) кВ ТП-3483 Яч.2 - ВЛ, КЛ 6 (6.3) кВ ТП-3483 Яч.3 - ВЛ, КЛ 6 (6.3) кВ ТП-3556 яч.2-Т2-6 кВ {0}, КЛ 6 (6.3) кВ ТП-3716 до ВЛ-6кВ, КЛ 6 (6.3) кВ ТП-3716 Яч.1 - ТП-3935 Яч.1, КЛ 6 (6.3) кВ ТП-3716 яч.3-Т1-6кВ {0}, КЛ 6 (6.3) кВ ТП-3825 яч.2-Т2-6кВ {0}, КЛ 6 (6.3) кВ ТП-3825 Яч.4 - ЦП-ПС "УМЗ" Яч.50, КЛ 6 (6.3) кВ ТП-3929 яч.1 до ВЛ, КЛ 6 (6.3) кВ ТП-3929 яч.2-Т1-6кВ {0}, КЛ 6 (6.3) кВ транс 2, ПС 6 (6.3) кВ ЦП-ПС УМЗ - 110/6 , ТП 6 (6.3) кВ ТП-3427, ТП 6 (6.3) кВ ТП-3467, ТП 6 (6.3) кВ ТП-3483, ТП 6 (6.3) кВ ТП-3556, ТП 6 (6.3) кВ ТП-3716, </t>
  </si>
  <si>
    <t>Герасимов Сергей Алексеевич; ГУЗ "Областной кардиологический диспансер"; ЖСК "Аргументстрой"; МРО православный Приход храма во имя святого Иоанна Предтечи г.Ульяновска; ООО "Альфаресурс"; ООО "Симбирск-Петролеум-Плюс"; ООО "Собственники жилья " (бывший"Домострой"); ООО "УК "Терем"; УМУП "Городская теплосеть"; УМУП "Ульяновскводоканал"</t>
  </si>
  <si>
    <t>ООО "ЭкоСеть"</t>
  </si>
  <si>
    <t>111 2023-05-02</t>
  </si>
  <si>
    <t>1.372</t>
  </si>
  <si>
    <t>ТП-4122\Ш04-1\яч. 3</t>
  </si>
  <si>
    <t>08,50 2023.05.02</t>
  </si>
  <si>
    <t>09,50 2023.05.02</t>
  </si>
  <si>
    <t>КЛ 0.38 кВ ТП-4122\Ш04 - 1\Line-Abn1</t>
  </si>
  <si>
    <t>112 2023-05-02</t>
  </si>
  <si>
    <t>1.373</t>
  </si>
  <si>
    <t>ТП-3713 РУ-6 кВ и силовой трансформатор.</t>
  </si>
  <si>
    <t>09,00 2023.05.02</t>
  </si>
  <si>
    <t>15,00 2023.05.02</t>
  </si>
  <si>
    <t>КЛ 0.38 кВ ТП-3713\Ш04 - 1\Line-Abn1, КЛ 6 (6.3) кВ СШ ТП-3713 яч.-Т1-6кВ {0}, ТП 6 (6.3) кВ ТП-3713, ТП 6 (6.3) кВ ТП-3713 \ с.ш.-1, ТП 6 (6.3) кВ ТП-3713 \ Ш04-1</t>
  </si>
  <si>
    <t>847 2023-04-17</t>
  </si>
  <si>
    <t>1.374</t>
  </si>
  <si>
    <t>ТП-2527\Ш04-1\яч. 8</t>
  </si>
  <si>
    <t>15,53 2023.05.02</t>
  </si>
  <si>
    <t>КЛ 0.38 кВ ТП-2527\Ш04 - 1\Line-Abn1_7</t>
  </si>
  <si>
    <t>МДОУ ЦРР Детский сад №62 "Ягодка"</t>
  </si>
  <si>
    <t>113 2023-05-02</t>
  </si>
  <si>
    <t>1.375</t>
  </si>
  <si>
    <t>КЛ-0,4 кВ от ТП-2338 руб. 8 до н/здания по Московскому шоссе, 35</t>
  </si>
  <si>
    <t>08,00 2023.05.03</t>
  </si>
  <si>
    <t>12,00 2023.05.03</t>
  </si>
  <si>
    <t>КЛ 0.38 кВ ТП-2338\Кл яч8, КЛ 0.38 кВ ТП-2338\Ш04 - 1\Line-Abn1_7, ТП 6 (6.3) кВ ТП-2338 \ Ш04-1 \ яч.-8</t>
  </si>
  <si>
    <t>923 2023-04-24</t>
  </si>
  <si>
    <t>1.376</t>
  </si>
  <si>
    <t>ТП-1076 РУ-10\0.4кВ 1 С.Ш. и силовой трансформатор №1</t>
  </si>
  <si>
    <t>17,00 2023.05.03</t>
  </si>
  <si>
    <t>ВЛ 0.38 кВ ТП-1076\ВЛИ-0.4кВ на магазин "Гулливер", ВЛ 0.38 кВ ТП-1076\ж/д пер.Кузнецова, д.12, ВЛ 0.38 кВ ТП-1076\Магазина "Семена", ул.Кузнецова, 4А, ВЛ 0.38 кВ ТП-1076\Салон красоты ул.Кузнецова, 4А, КЛ 0.38 кВ ТП-1076\ котельная , КЛ 0.38 кВ ТП-1076\АРГО,ул. Кузнецова,4б (вв.1), КЛ 0.38 кВ ТП-1076\ВПУ 1-12 ул. Кузнецова (насосная), КЛ 0.38 кВ ТП-1076\ж/д ул. Кузнецова, 4а, КЛ 0.38 кВ ТП-1076\ж/д ул. Кузнецова,6,КЛ 0.38 кВ ТП-1076\ЦТП 125 кв. ул. Кузнецова, 4Б, ТП 10 (10.5) кВ ТП-1076 \ Ш04-1</t>
  </si>
  <si>
    <t>УМУП "Городской теплосервис"; УМУП "Ульяновскводоканал"</t>
  </si>
  <si>
    <t>807 2023-04-12</t>
  </si>
  <si>
    <t>1.377</t>
  </si>
  <si>
    <t>КЛ-0,4 кВ от ТП-2338 руб. 1 до ж/дома по 1 пер. Полтавский, 3</t>
  </si>
  <si>
    <t>КЛ 0.38 кВ ТП-2338\Ш04 - 1\Line-Abn1, ТП 6 (6.3) кВ ТП-2338 \ Ш04-1 \ яч.-1</t>
  </si>
  <si>
    <t>922 2023-04-24</t>
  </si>
  <si>
    <t>1.378</t>
  </si>
  <si>
    <t>ТП-5149 РУ-10/0,4кВ 1СШ, Т-1</t>
  </si>
  <si>
    <t>08,30 2023.05.03</t>
  </si>
  <si>
    <t>16,30 2023.05.03</t>
  </si>
  <si>
    <t>КЛ 0.38 кВ ТП-5149\Ш04 - 1\Line-Abn1, КЛ 0.38 кВ ТП-5149\Ш04 - 1\Line-Abn1_1, КЛ 0.38 кВ ТП-5149\Ш04 - 1\Line-Abn1_10, КЛ 0.38 кВ ТП-5149\Ш04 - 1\Line-Abn1_11, КЛ 0.38 кВ ТП-5149\Ш04 - 1\Line-Abn1_2, КЛ 0.38 кВ ТП-5149\Ш04 - 1\Line-Abn1_3, КЛ 0.38 кВ ТП-5149\Ш04 - 1\Line-Abn1_4, КЛ 0.38 кВ ТП-5149\Ш04 - 1\Line-Abn1_5, КЛ 0.38 кВ ТП-5149\Ш04 - 1\Line-Abn1_6, КЛ 0.38 кВ ТП-5149\Ш04 - 1\Line-Abn1_7, КЛ 0.38 кВ ТП-5149\Ш04 - 1\Line-Abn1_8, КЛ 0.38 кВ ТП-5149\Ш04 - 1\Line-Abn1_9, ТП 10 (10.5) кВ ТП-5149 \ Ш04-1</t>
  </si>
  <si>
    <t>МБДОУ детский сад № 101; ООО "УО Жилстройсервис"</t>
  </si>
  <si>
    <t>937 2023-04-25</t>
  </si>
  <si>
    <t>1.379</t>
  </si>
  <si>
    <t>ТП-3661.</t>
  </si>
  <si>
    <t>09,00 2023.05.03</t>
  </si>
  <si>
    <t>16,00 2023.05.03</t>
  </si>
  <si>
    <t>КЛ 0.38 кВ ТП-3661\Ш04 - 1\Line-Abn1, КЛ 0.38 кВ ТП-3661\Ш04 - 1\Line-Abn1_1, КЛ 0.38 кВ ТП-3661\Ш04 - 1\Line-Abn1_2, КЛ 0.38 кВ ТП-3661\Ш04 - 1\Line-Abn1_3, КЛ 0.38 кВ ТП-3661\Ш04 - 1\Line-Abn1_4, КЛ 0.38 кВ ТП-3661\Ш04 - 1\Line-Abn1_5, КЛ 0.38 кВ ТП-3661\Ш04 - 1\Line-Abn1_6, КЛ 0.38 кВ ТП-3661\Ш04 - 1\Line-Abn1_7, ТП 6 (6.3) кВ ТП-3661 \ Ш04-1</t>
  </si>
  <si>
    <t>849 2023-04-17</t>
  </si>
  <si>
    <t>1.380</t>
  </si>
  <si>
    <t>ЦП-ЗРУ-1 ПС Заволжская 110/6\с.ш.-4\яч. 46</t>
  </si>
  <si>
    <t>23,50 2023.05.03</t>
  </si>
  <si>
    <t>01,15 2023.05.04</t>
  </si>
  <si>
    <t>КЛ 6 (6.3) кВ РП-406 Яч.5 - ЦП-КРУ ГПП ПС Заволжская 110/6 кВ Яч.46 №1, КЛ 6 (6.3) кВ РП-406 Яч.5 - ЦП-КРУ ГПП ПС Заволжская 110/6 кВ Яч.46 каб. Б, ПС 6 (6.3) кВ ЦП-ЗРУ-1 ПС Заволжская 110/6, РП 6 (6.3) кВ РП-406</t>
  </si>
  <si>
    <t>115 2023-05-03</t>
  </si>
  <si>
    <t>1.381</t>
  </si>
  <si>
    <t>ТП-1076 РУ-10\0.4кВ 2 С.Ш. и силовой трансформатор №2</t>
  </si>
  <si>
    <t>08,00 2023.05.04</t>
  </si>
  <si>
    <t>17,00 2023.05.04</t>
  </si>
  <si>
    <t>ВЛ 0.38 кВ ТП-1076\ВЛИ-0.4кВ на магазин "Гулливер", ВЛ 0.38 кВ ТП-1076\пер.Кузнецова, д.12, ВЛ 0.38 кВ ТП-1076\пер.Кузнецова, д.3А, КЛ 0.38 кВ ТП-1076\АРГО,ул. Кузнецова,4б (вв.2), КЛ 0.38 кВ ТП-1076\ВПУ 1-12 ул. Кузнецова (насосная), КЛ 0.38 кВ ТП-1076\ж/д Кузнецова, 6, КЛ 0.38 кВ ТП-1076\ж/д ул. Кузнецова, 4а, КЛ 0.38 кВ ТП-1076\ж/д ул. Кузнецова, 6, КЛ 0.38 кВ ТП-1076\котельная, КЛ 0.38 кВ ТП-1076\ЦТП 125 кв. ул. Кузнецова, 4Б, ТП 10 (10.5) кВ ТП-1076 \ Ш04-2</t>
  </si>
  <si>
    <t>809 2023-04-12</t>
  </si>
  <si>
    <t>1.382</t>
  </si>
  <si>
    <t>ТП-2353 руб. 3, руб. 7 до ВРУ-0,4 кВ ж/дома по ул. Самарская, 17</t>
  </si>
  <si>
    <t>КЛ 0.38 кВ ТП-2353\Ш04 - 1\Line-Abn1_1, КЛ 0.38 кВ ТП-2353\Ш04 - 1\Line-Abn1_3, ТП 6 (6.3) кВ ТП-2353 \ Ш04-1 \ яч.-3, ТП 6 (6.3) кВ ТП-2353 \ Ш04-1 \ яч.-7</t>
  </si>
  <si>
    <t>958 2023-04-25</t>
  </si>
  <si>
    <t>1.383</t>
  </si>
  <si>
    <t>ТП-5149 РУ-10/0,4кВ 2СШ, Т-2</t>
  </si>
  <si>
    <t>08,30 2023.05.04</t>
  </si>
  <si>
    <t>16,30 2023.05.04</t>
  </si>
  <si>
    <t>КЛ 0.38 кВ ТП-5149\Ш04 - 2\Line-Abn1, КЛ 0.38 кВ ТП-5149\Ш04 - 2\Line-Abn1_1, КЛ 0.38 кВ ТП-5149\Ш04 - 2\Line-Abn1_10, КЛ 0.38 кВ ТП-5149\Ш04 - 2\Line-Abn1_11, КЛ 0.38 кВ ТП-5149\Ш04 - 2\Line-Abn1_2, КЛ 0.38 кВ ТП-5149\Ш04 - 2\Line-Abn1_3, КЛ 0.38 кВ ТП-5149\Ш04 - 2\Line-Abn1_4, КЛ 0.38 кВ ТП-5149\Ш04 - 2\Line-Abn1_5, КЛ 0.38 кВ ТП-5149\Ш04 - 2\Line-Abn1_6, КЛ 0.38 кВ ТП-5149\Ш04 - 2\Line-Abn1_7, КЛ 0.38 кВ ТП-5149\Ш04 - 2\Line-Abn1_8, КЛ 0.38 кВ ТП-5149\Ш04 - 2\Line-Abn1_9, ТП 10 (10.5) кВ ТП-5149 \ Ш04-2</t>
  </si>
  <si>
    <t>МБДОУ детский сад № 101; ООО "Жилстройсервис"; ООО "УО Жилстройсервис"; УМУП "Теплоком"; УМУП "Ульяновскводоканал"</t>
  </si>
  <si>
    <t>939 2023-04-25</t>
  </si>
  <si>
    <t>1.384</t>
  </si>
  <si>
    <t>ТП-2567 РУ-6/0,4 кВ I СШ, Т-1</t>
  </si>
  <si>
    <t>КЛ 0.38 кВ ТП-2567\Ш04 - 1\Line-Abn1, КЛ 0.38 кВ ТП-2567\Ш04 - 1\Line-Abn1_1, КЛ 0.38 кВ ТП-2567\Ш04 - 1\Line-Abn1_2, КЛ 0.38 кВ ТП-2567\Ш04 - 1\Line-Abn1_3, КЛ 0.38 кВ ТП-2567\Ш04 - 1\Line-Abn1_4, КЛ 0.38 кВ ТП-2567\Ш04 - 1\Line-Abn1_5, КЛ 0.38 кВ ТП-2567\Ш04 - 1\Line-Abn1_6, КЛ 0.38 кВ ТП-2567\Ш04 - 1\Line-Abn1_7, ТП 6 (6.3) кВ ТП-2567 \ Ш04-1</t>
  </si>
  <si>
    <t>ООО "УК "Симбирцит"; УМУП "Ульяновскводоканал"</t>
  </si>
  <si>
    <t>872 2023-04-19</t>
  </si>
  <si>
    <t>1.385</t>
  </si>
  <si>
    <t>ТП-3764.</t>
  </si>
  <si>
    <t>09,00 2023.05.04</t>
  </si>
  <si>
    <t>16,00 2023.05.04</t>
  </si>
  <si>
    <t>КЛ 0.38 кВ ТП-3764\Ш04 - 1\Line-Abn1, КЛ 0.38 кВ ТП-3764\Ш04 - 1\Line-Abn1_1, КЛ 0.38 кВ ТП-3764\Ш04 - 1\Line-Abn1_2, КЛ 0.38 кВ ТП-3764\Ш04 - 1\Line-Abn1_3, ТП 6 (6.3) кВ ТП-3764 \ Ш04-1</t>
  </si>
  <si>
    <t>851 2023-04-17</t>
  </si>
  <si>
    <t>1.386</t>
  </si>
  <si>
    <t>ТП-2353 руб. 4, руб. 8 до ВРУ-0,4 кВ ж/дома по ул. Самарская, 17</t>
  </si>
  <si>
    <t>08,00 2023.05.05</t>
  </si>
  <si>
    <t>17,00 2023.05.05</t>
  </si>
  <si>
    <t>КЛ 0.38 кВ ТП-2353\Ш04 - 2\Line-Abn1_1, КЛ 0.38 кВ ТП-2353\Ш04 - 2\Line-Abn1_3, ТП 6 (6.3) кВ ТП-2353 \ Ш04-2 \ яч.-4, ТП 6 (6.3) кВ ТП-2353 \ Ш04-2 \ яч.-8</t>
  </si>
  <si>
    <t>959 2023-04-25</t>
  </si>
  <si>
    <t>1.387</t>
  </si>
  <si>
    <t>ВЛИ-0,4кВ от ТП-1915 руб.№1 по ул.Звездная</t>
  </si>
  <si>
    <t>ВЛИ 0.38 кВ ТП-1915\ул.Звездная,1-31, ул. Родниковая, 18-36, ТП 10 (10.5) кВ ТП-1915 \ Ш04-1 \ яч.-1</t>
  </si>
  <si>
    <t>1022 2023-05-03</t>
  </si>
  <si>
    <t>1.388</t>
  </si>
  <si>
    <t>ТП-2567 РУ-6/0,4 кВ II СШ, Т-2</t>
  </si>
  <si>
    <t>08,30 2023.05.05</t>
  </si>
  <si>
    <t>16,30 2023.05.05</t>
  </si>
  <si>
    <t>КЛ 0.38 кВ ТП-2567\Ш04 - 2\Line-Abn1, КЛ 0.38 кВ ТП-2567\Ш04 - 2\Line-Abn1_1, КЛ 0.38 кВ ТП-2567\Ш04 - 2\Line-Abn1_2, КЛ 0.38 кВ ТП-2567\Ш04 - 2\Line-Abn1_3, ТП 6 (6.3) кВ ТП-2567 \ Ш04-2</t>
  </si>
  <si>
    <t>ООО "УК "Симбирцит"; УМУП "Городской теплосервис"; УМУП "Ульяновскводоканал"</t>
  </si>
  <si>
    <t>874 2023-04-19</t>
  </si>
  <si>
    <t>1.389</t>
  </si>
  <si>
    <t>ВРУ-0,4кВ по ул.Маяковского д.18/47 от ТП-1133 руб.12</t>
  </si>
  <si>
    <t>09,00 2023.05.05</t>
  </si>
  <si>
    <t>КЛ 0.38 кВ ТП-1133\ж/д ул.Маяковского,18, ТП 10 (10.5) кВ ТП-1133 \ Ш04-2 \ яч.-12</t>
  </si>
  <si>
    <t>1007 2023-05-02</t>
  </si>
  <si>
    <t>1.390</t>
  </si>
  <si>
    <t>ТП-3845.</t>
  </si>
  <si>
    <t>16,00 2023.05.05</t>
  </si>
  <si>
    <t>КЛ 0.38 кВ ТП-3845\Ш04 - 1\Line-Abn1, КЛ 0.38 кВ ТП-3845\Ш04 - 1\Line-Abn1_1, КЛ 0.38 кВ ТП-3845\Ш04 - 1\Line-Abn1_2, КЛ 0.38 кВ ТП-3845\Ш04 - 1\Line-Abn1_3, ТП 6 (6.3) кВ ТП-3665, ТП 6 (6.3) кВ ТП-3665 \ с.ш.-1, ТП 6 (6.3) кВ ТП-3845 \ Ш04-1</t>
  </si>
  <si>
    <t>853 2023-04-17</t>
  </si>
  <si>
    <t>1.391</t>
  </si>
  <si>
    <t>ТП-2567 РУ-0,4 кВ I и II СШ, Т-1, Т-2</t>
  </si>
  <si>
    <t>11,00 2023.05.05</t>
  </si>
  <si>
    <t>12,30 2023.05.05</t>
  </si>
  <si>
    <t>КЛ 0.38 кВ ТП-2567\Ш04 - 1\Line-Abn1, КЛ 0.38 кВ ТП-2567\Ш04 - 1\Line-Abn1_1, КЛ 0.38 кВ ТП-2567\Ш04 - 1\Line-Abn1_2, КЛ 0.38 кВ ТП-2567\Ш04 - 1\Line-Abn1_3, КЛ 0.38 кВ ТП-2567\Ш04 - 1\Line-Abn1_4, КЛ 0.38 кВ ТП-2567\Ш04 - 1\Line-Abn1_5, КЛ 0.38 кВ ТП-2567\Ш04 - 1\Line-Abn1_6, КЛ 0.38 кВ ТП-2567\Ш04 - 1\Line-Abn1_7, КЛ 0.38 кВ ТП-2567\Ш04 - 2\Line-Abn1, КЛ 0.38 кВ ТП-2567\Ш04 - 2\Line-Abn1_1, КЛ 0.38 кВ ТП-2567\Ш04 - 2\Line-Abn1_2, КЛ 0.38 кВ ТП-2567\Ш04 - 2\Line-Abn1_3, ТП 6 (6.3) кВ ТП-2567 \ Ш04-1, ТП 6 (6.3) кВ ТП-2567 \ Ш04-2</t>
  </si>
  <si>
    <t>875 2023-04-19</t>
  </si>
  <si>
    <t>1.392</t>
  </si>
  <si>
    <t>ТП-2293 РУ-0,4 кВ I СШ</t>
  </si>
  <si>
    <t>14,00 2023.05.05</t>
  </si>
  <si>
    <t>КЛ 0.38 кВ ТП-2293\Ш04 - 1\Line-Abn1, КЛ 0.38 кВ ТП-2293\Ш04 - 1\Line-Abn1_1, КЛ 0.38 кВ ТП-2293\Ш04 - 1\Line-Abn1_2, КЛ 0.38 кВ ТП-2293\Ш04 - 1\Line-Abn1_3, КЛ 0.38 кВ ТП-2293\Ш04 - 1\Line-Abn1_4, КЛ 0.38 кВ ТП-2293\Ш04 - 1\Line-Abn1_5, КЛ 0.38 кВ ТП-2293\Ш04 - 1\Line-Abn1_6, КЛ 0.38 кВ ТП-2293\Ш04 - 1\Line-Abn1_7, ТП 6 (6.3) кВ ТП-2293 \ Ш04-1</t>
  </si>
  <si>
    <t>1043 2023-05-05</t>
  </si>
  <si>
    <t>1.393</t>
  </si>
  <si>
    <t>ЦП-ГПП НГ-2 - 110/10 \с.ш.-1\яч. 9</t>
  </si>
  <si>
    <t>16,03 2023.05.06</t>
  </si>
  <si>
    <t>18,00 2023.05.06</t>
  </si>
  <si>
    <t>КЛ 10 (10.5) кВ КЛ ТП-5221 яч.5 - РП-518 яч.17, КЛ 10 (10.5) кВ КЛ ТП-5243 яч.9 - ТП-5246 яч.1, КЛ 10 (10.5) кВ РП-518 Яч.11 - ЦП-ГПП-2 - 110/10 кВ Яч.9 Б, КЛ 10 (10.5) кВ РП-518 Яч.11 - ЦП-ГПП-2 - 110/10 кВ Яч.9 каб А, КЛ 10 (10.5) кВ СШ ТП-5243 яч.5-Т1-10 кВ {0}, КЛ 10 (10.5) кВ СШ ТП-5247 яч.5-Т1-10 кВ {0}, КЛ 10 (10.5) кВ ТП-5131 Яч.0 - РП-518 Яч.15, КЛ 10 (10.5) кВ ТП-5243 Яч.3 - ТП-5247 Яч.1, КЛ 10 (10.5) кВ ТП-5243 Яч.9 - ТП-5244 Яч.7, КЛ 10 (10.5) кВ ТП-5244 яч.3-Т1-10 кВ {0}, КЛ 10 (10.5) кВ ТП-5244 Яч.5 - ТП-5245 Яч.7, КЛ 10 (10.5) кВ ТП-5245 яч.3-Т1-10 кВ {0}, КЛ 10 (10.5) кВ ТП-5245 Яч.5 - РП-518 Яч.9, КЛ 10 (10.5) кВ ТП-5247 Яч.3 - РП-518 Яч.5, ПС 10 (10.5) кВ ЦП-ГПП НГ-2 - 110/10 , ПС 10 (10.5) кВ ЦП-ГПП НГ-2 - 110/10 \ с.ш.-1 \ яч.-9, РП 10 (10.5) кВ РП-518, ТП 10 (10.5) кВ ТП-5131, ТП 10 (10.5) кВ ТП-5221, ТП 10 (10.5) кВ ТП-5243, ТП 10 (10.5) кВ ТП-5244, ТП 10 (10.5) кВ ТП-5245, ТП 10 (10.5) кВ ТП-5246, ТП 10 (10.5) кВ ТП-5247</t>
  </si>
  <si>
    <t>АО "ГУЛЛИВЕР"; ЖСК "Комплекс"; ООО "Народная компания Комплекс Сервис"; ООО "СЭСНа"; ООО "УК МегаЛинк"-600403ЭО-630403-ОДН; УМУП "Ульяновскводоканал"</t>
  </si>
  <si>
    <t>ООО "Энергетическая промышленная группа" (ООО "Энергопром ГРУПП");ООО "Энергосеть";ООО "ЭнергоХолдинг"</t>
  </si>
  <si>
    <t>118 2023-05-06</t>
  </si>
  <si>
    <t>1.394</t>
  </si>
  <si>
    <t>ЦП-ГПП НГ-2 - 110/10 \с.ш.-3\яч. 47</t>
  </si>
  <si>
    <t>КЛ 10 (10.5) кВ КЛ ТП-5221 яч.4 - РП-518 яч.12, КЛ 10 (10.5) кВ КЛ ТП-5243 яч.10 - ТП-5246 яч.2, КЛ 10 (10.5) кВ РП-518 Яч.1 - РП-518 Яч.2, КЛ 10 (10.5) кВ РП-518 Яч.4 - ЦП-ГПП-2 - 110/10 кВ Яч.47, КЛ 10 (10.5) кВ РП-518 Яч.4 - ЦП-ГПП-2 - 110/10 кВ Яч.47 каб Б, КЛ 10 (10.5) кВ СШ ТП-5243 яч.6-Т2-10 кВ {0}, КЛ 10 (10.5) кВ СШ ТП-5247 яч.6-Т2-10 кВ {0}, КЛ 10 (10.5) кВ ТП-5221 Шины 1-2, КЛ 10 (10.5) кВ ТП-5243 Яч.10 - ТП-5244 Яч.8, КЛ 10 (10.5) кВ ТП-5243 Яч.4 - ТП-5247 Яч.2, КЛ 10 (10.5) кВ ТП-5244 яч.4-Т2-10 кВ {0}, КЛ 10 (10.5) кВ ТП-5244 Яч.6 - ТП-5245 Яч.8, КЛ 10 (10.5) кВ ТП-5245 яч.4-Т2-10 кВ {0}, КЛ 10 (10.5) кВ ТП-5245 Яч.6 - РП-518 Яч.6, КЛ 10 (10.5) кВ ТП-5247 Яч.4 - РП-518 Яч.10, ПС 10 (10.5) кВ ЦП-ГПП НГ-2 - 110/10 , ПС 10 (10.5) кВ ЦП-ГПП НГ-2 - 110/10 \ с.ш.-3 \ яч.-47, РП 10 (10.5) кВ РП-518, ТП 10 (10.5) кВ ТП-5221, ТП 10 (10.5) кВ ТП-5243, ТП 10 (10.5) кВ ТП-5244, ТП 10 (10.5) кВ ТП-5245, ТП 10 (10.5) кВ ТП-5246, ТП 10 (10.5) кВ ТП-5247</t>
  </si>
  <si>
    <t>АО "ГУЛЛИВЕР"; ООО "СЭСНа"; ООО "УК МегаЛинк"-600403ЭО-630403-ОДН; ООО "УК Симбирск-Комплекс"; ТСН "Алексеевское"</t>
  </si>
  <si>
    <t>117 2023-05-06</t>
  </si>
  <si>
    <t>1.395</t>
  </si>
  <si>
    <t>1.396</t>
  </si>
  <si>
    <t>1.397</t>
  </si>
  <si>
    <t>ЦП-ПС Свияга - 110/6 \с.ш.-2\яч. 232</t>
  </si>
  <si>
    <t>23,45 2023.05.06</t>
  </si>
  <si>
    <t>00,28 2023.05.07</t>
  </si>
  <si>
    <t>КЛ 6 (6.3) кВ ТП-2241 Яч.6 - РП-238 Яч.2, КЛ 6 (6.3) кВ ТП-2244 Яч.0_1 - РП-238 Яч.4, КЛ 6 (6.3) кВ ТП-2954 Яч.1 - ЦП-ПС СВИЯГА - 110/6 кВ Яч.232, КЛ 6 (6.3) кВ ТП-2954 Яч.3 - РП-238 Яч.10, ПС 6 (6.3) кВ ЦП-ПС Свияга - 110/6 , ПС 6 (6.3) кВ ЦП-ПС Свияга - 110/6 \ с.ш.-2 \ яч.-232, РП 6 (6.3) кВ РП-238, ТП 6 (6.3) кВ ТП-2241, ТП 6 (6.3) кВ ТП-2244, ТП 6 (6.3) кВ ТП-2954</t>
  </si>
  <si>
    <t>121 2023-05-06</t>
  </si>
  <si>
    <t>1.398</t>
  </si>
  <si>
    <t>ЦП-ПС Центральная - 110/10\с.ш.-3\яч. 311</t>
  </si>
  <si>
    <t>02,25 2023.05.07</t>
  </si>
  <si>
    <t>03,43 2023.05.07</t>
  </si>
  <si>
    <t>КЛ 10 (10.5) кВ ТП 1760 яч.4 - РП 109 яч.8, КЛ 10 (10.5) кВ вв на 0,4 1, КЛ 10 (10.5) кВ вв2, КЛ 10 (10.5) кВ КЛ РП-102 яч.9 - ПС Центральная яч.311, КЛ 10 (10.5) кВ КЛ РП-111Н яч.18 - ПС Центральная яч.311, КЛ 10 (10.5) кВ РП 101 Яч.10 - РП 111 Яч.18, КЛ 10 (10.5) кВ РП-101 Яч.1 - РП-101 Яч.2, КЛ 10 (10.5) кВ СШ ТП-1150 яч.3-Т1-10кВ {0}, КЛ 10 (10.5) кВ ТП 1015 Яч 3 - РП 101 Яч.22№ 0, КЛ 10 (10.5) кВ ТП 1150 яч.1 до ТП-1749 Яч.3 , КЛ 10 (10.5) кВ ТП-1016 Яч.3 - ТП-1875 Яч.4, КЛ 10 (10.5) кВ ТП-1070 Яч.4 - ТП-1741 Яч.1, КЛ 10 (10.5) кВ ТП-1320 Яч.4 - ТП-1740 Яч.1, КЛ 10 (10.5) кВ ТП-1320 Яч.4 - ТП-1742 Яч.3, КЛ 10 (10.5) кВ ТП-1730 Яч.3 - ТП-1740 Яч.7, КЛ 10 (10.5) кВ ТП-1730 Яч.5 - ТП-1741 Яч.3, КЛ 10 (10.5) кВ ТП-1734 яч.1-Т1-10кВ {0}, КЛ 10 (10.5) кВ ТП-1734 Яч.3 - РП-101 Яч.12, КЛ 10 (10.5) кВ ТП-1734 Яч.7 - ТП-1875 Яч.6, КЛ 10 (10.5) кВ ТП-1740 Яч.5 - РП-101 Яч.14, КЛ 10 (10.5) кВ ТП-1741 Яч.5 - РП-109 Яч.9, КЛ 10 (10.5) кВ ТП-1741 яч.7-Т1-10кВ {0}, КЛ 10 (10.5) кВ ТП-17</t>
  </si>
  <si>
    <t>ГУЗ Ульяновский областной клинический центр специализированных видов медицинской помощи; ИП Давидзон Валерий Львович; ИП Ракитин Владимир Михайлович; МФ ФКУ "Центр по обеспечению деятельности казначейства России" в г. Казань; Непосредственное управление Ленинский район; ООО "ЖЭК"; Отделение пенсионного фонда Российской Федерации (Государственное учреждение) по Ульяновской области; ФГБОУ ВО УлГПУ им. И.Н.Ульянова</t>
  </si>
  <si>
    <t>122 2023-05-07</t>
  </si>
  <si>
    <t>1.399</t>
  </si>
  <si>
    <t>ТП-2682</t>
  </si>
  <si>
    <t>03,35 2023.05.08</t>
  </si>
  <si>
    <t>04,25 2023.05.08</t>
  </si>
  <si>
    <t>КЛ 0.38 кВ ТП-2682\Ш04 - 1\Line-Abn1_11, КЛ 0.38 кВ ТП-2682\Ш04 - 1\Line-Abn1_2</t>
  </si>
  <si>
    <t>АО "ГУЛЛИВЕР"; Непосредственное управление Засвияжский район; ОГКОУК "Школа-интернат №16"; ООО "Ресурс"; УМУП "Городской теплосервис"; УМУП "Ульяновскводоканал"</t>
  </si>
  <si>
    <t>123 2023-05-08</t>
  </si>
  <si>
    <t>1.400</t>
  </si>
  <si>
    <t>ЦП-ПС Ульяновская 220/6 Новое ЗРУ-6кВ\с.ш.-3\яч. 303</t>
  </si>
  <si>
    <t>06,04 2023.05.10</t>
  </si>
  <si>
    <t>07,20 2023.05.10</t>
  </si>
  <si>
    <t>КЛ 6 (6.3) кВ - ТП-2930 Яч.1 до ВЛ, КЛ 6 (6.3) кВ КЛ ТП-2522 яч.5 - ТП-2570 яч.1, КЛ 6 (6.3) кВ ТП-2518 яч.1-Т1-6кВ {0}, КЛ 6 (6.3) кВ ТП-2518 яч.2-Т2-6кВ {0}, КЛ 6 (6.3) кВ ТП-2518 Яч.3 - ТП-2530 Яч. 1, КЛ 6 (6.3) кВ ТП-2518 Яч.6 - ТП-2522 Яч.1, КЛ 6 (6.3) кВ ТП-2522 яч.3-Т1-6кВ {0}, КЛ 6 (6.3) кВ ТП-2522 Яч.7 - ЦП-ПС УЛЬЯНОВСКАЯ Яч.303, КЛ 6 (6.3) кВ ТП-2523 Яч.5 - ТП-2527 Яч.1, КЛ 6 (6.3) кВ ТП-2525 Яч.2 - ТП-2526 Яч.4, КЛ 6 (6.3) кВ ТП-2525 яч.4-Т2-6кВ {0}, КЛ 6 (6.3) кВ ТП-2525 Яч.6 - ТП-2530 Яч.5, КЛ 6 (6.3) кВ ТП-2526 Яч.1 - ВЛ-6 кВ, КЛ 6 (6.3) кВ ТП-2526 Яч.2 - ТП-2527 Яч.3, КЛ 6 (6.3) кВ ТП-2526 яч.3-Т1-6кВ {0}, КЛ 6 (6.3) кВ ТП-2527 Яч.2 - ТП-2528 Яч.2, КЛ 6 (6.3) кВ ТП-2527 яч.4-Т1-6кВ {0}, КЛ 6 (6.3) кВ ТП-2530 яч.7-Т1-6кВ {0}, КЛ 6 (6.3) кВ ТП-2569 Яч.1 - ТП-2570 Яч.5, КЛ 6 (6.3) кВ ТП-2569 яч.3-Т1-6кВ {0}, КЛ 6 (6.3) кВ ТП-2570 яч.3-Т1-6кВ {0}, ПС 10 (10.5) кВ ЦП-ПС Ульяновская 220/6 Новое ЗРУ-6кВ \ с.ш.-3 \ яч.-303, ПС 6 (6.3) кВ ЦП-ПС Ульяновская 220/6 Новое З</t>
  </si>
  <si>
    <t>МДОУ ЦРР Детский сад №62 "Ягодка"; ОГКУ СО "Многопрофильный центр реабилитации и активного долголетия"Подсолнух" в г.Ульяновске"; ООО "МагнитЭнерго"; ООО "Торговая Компания Лето"</t>
  </si>
  <si>
    <t>124 2023-05-10</t>
  </si>
  <si>
    <t>1.401</t>
  </si>
  <si>
    <t>ТП-1782\Ш04-1\яч. 13</t>
  </si>
  <si>
    <t>08,40 2023.05.10</t>
  </si>
  <si>
    <t>09,35 2023.05.10</t>
  </si>
  <si>
    <t>ВЛ 0.38 кВ ТП-1782\ул.Белинского,24-44,17-29,2пер.Пархоменко,24-50,17-29,1пер.Пархоменко,18-32,23-35,1и2пер.Баумана,56-70,57-69</t>
  </si>
  <si>
    <t>125 2023-05-10</t>
  </si>
  <si>
    <t>1.402</t>
  </si>
  <si>
    <t>ТП-3028\Ш04-1\яч. 4</t>
  </si>
  <si>
    <t>13,40 2023.05.10</t>
  </si>
  <si>
    <t>14,50 2023.05.10</t>
  </si>
  <si>
    <t>КЛ 0.38 кВ ТП-3028\Ш04 - 1\Line-Abn1_3</t>
  </si>
  <si>
    <t>126 2023-05-10</t>
  </si>
  <si>
    <t>1.403</t>
  </si>
  <si>
    <t>ТП-1917 РУ-10\0.4кВ и силовой трансформатор</t>
  </si>
  <si>
    <t>08,00 2023.05.11</t>
  </si>
  <si>
    <t>17,00 2023.05.11</t>
  </si>
  <si>
    <t>ВЛ 0.38 кВ ТП-1917\1-пер.З.Космодем.,22-40,39-55,2-пер.З.Космодем.,22-42,23а-41, ул.З.Космодем.,76-82,71-79, ВЛ 0.38 кВ ТП-1917\1-пер.Маяковского,52а-64,23-35,2-пер.Маяковского,49-63,50-62, ул.Белинского,48,50, ВЛ 0.38 кВ ТП-1917\3-пер.З.Космодем.,23-37,42-60, ул.Пригородная,2-10,3-9, КЛ 0.38 кВ ТП-1917\резерв. рубильник №3, ТП 10 (10.5) кВ ТП-1917 \ Ш04-1</t>
  </si>
  <si>
    <t>913 2023-04-24</t>
  </si>
  <si>
    <t>1.404</t>
  </si>
  <si>
    <t>РП-133 РУ-0.4кВ руб.№28</t>
  </si>
  <si>
    <t>КЛ 0.38 кВ РП-133\ж/д ул.Красноармейская, 90, РП 10 (10.5) кВ РП-133 \ Ш04-2 \ яч.-28</t>
  </si>
  <si>
    <t>1027 2023-05-03</t>
  </si>
  <si>
    <t>1.405</t>
  </si>
  <si>
    <t>ТП-5150 РУ-10/0,4кВ 1СШ, Т-1</t>
  </si>
  <si>
    <t>08,30 2023.05.11</t>
  </si>
  <si>
    <t>16,30 2023.05.11</t>
  </si>
  <si>
    <t>КЛ 0.38 кВ ТП-5150\Ш04 - 1\Line-Abn1, КЛ 0.38 кВ ТП-5150\Ш04 - 1\Line-Abn1_1, КЛ 0.38 кВ ТП-5150\Ш04 - 1\Line-Abn1_10, КЛ 0.38 кВ ТП-5150\Ш04 - 1\Line-Abn1_11, КЛ 0.38 кВ ТП-5150\Ш04 - 1\Line-Abn1_2, КЛ 0.38 кВ ТП-5150\Ш04 - 1\Line-Abn1_3, КЛ 0.38 кВ ТП-5150\Ш04 - 1\Line-Abn1_4, КЛ 0.38 кВ ТП-5150\Ш04 - 1\Line-Abn1_5, КЛ 0.38 кВ ТП-5150\Ш04 - 1\Line-Abn1_6, КЛ 0.38 кВ ТП-5150\Ш04 - 1\Line-Abn1_7, КЛ 0.38 кВ ТП-5150\Ш04 - 1\Line-Abn1_8, КЛ 0.38 кВ ТП-5150\Ш04 - 1\Line-Abn1_9, ТП 10 (10.5) кВ ТП-5150 \ Ш04-1</t>
  </si>
  <si>
    <t>ООО "УО Жилстройсервис"</t>
  </si>
  <si>
    <t>941 2023-04-25</t>
  </si>
  <si>
    <t>1.406</t>
  </si>
  <si>
    <t>ТП-3181 оборудование 1 секции шин РУ-6/0,4 кВ и Т-1.</t>
  </si>
  <si>
    <t>09,00 2023.05.11</t>
  </si>
  <si>
    <t>КЛ 0.38 кВ ТП-3181\Ш04 - 1\Line-Abn1, КЛ 0.38 кВ ТП-3181\Ш04 - 1\Line-Abn1_1, КЛ 0.38 кВ ТП-3181\Ш04 - 1\Line-Abn1_2, КЛ 0.38 кВ ТП-3181\Ш04 - 1\Line-Abn1_3, КЛ 0.38 кВ ТП-3181\Ш04 - 1\Line-Abn1_4, КЛ 0.38 кВ ТП-3181\Ш04 - 1\Line-Abn1_5, КЛ 0.38 кВ ТП-3181\Ш04 - 1\Line-Abn1_6, КЛ 0.38 кВ ТП-3181\Ш04 - 1\Line-Abn1_7, ТП 6 (6.3) кВ ТП-3181 \ Ш04-1</t>
  </si>
  <si>
    <t>855 2023-04-17</t>
  </si>
  <si>
    <t>1.407</t>
  </si>
  <si>
    <t>ТП-1784, РУ-0,4кВ, отключение 1 СШ</t>
  </si>
  <si>
    <t>12,00 2023.05.11</t>
  </si>
  <si>
    <t>КЛ 0.38 кВ ТП-1784\ ВТБ 24, ул.Гончарова, д.33/2 (вв.1), КЛ 0.38 кВ ТП-1784\адм.здание,2 пер.Мира,35, КЛ 0.38 кВ ТП-1784\ВТБ24, ул.Гончарова, д.33/2 (вв.2), КЛ 0.38 кВ ТП-1784\ж/д по ул.Мира д.6, КЛ 0.38 кВ ТП-1784\ж/д ул. Красноармейская, 3а, КЛ 0.38 кВ ТП-1784\ж/д ул. Красноармейская,1а, КЛ 0.38 кВ ТП-1784\ж/д ул.Красноармейская, 3( вв.1), КЛ 0.38 кВ ТП-1784\ж/д ул.Красноармейская,13 корп.2, КЛ 0.38 кВ ТП-1784\Резерв №17., КЛ 0.38 кВ ТП-1784\Резерв №23., КЛ 0.38 кВ ТП-1784\Резерн. рубильник №1, КЛ 0.38 кВ ТП-1784\ТЦ,ул.Гончарова,27, КЛ 0.38 кВ ТП-1784\ул.Мира, д.22, ТП 10 (10.5) кВ ТП-1784 \ Ш04-1</t>
  </si>
  <si>
    <t>Непосредственное управление Ленинский район; ООО "Магазин Новостроек Сервис"; ПАО "МТС"; ТСЖ "Венец"</t>
  </si>
  <si>
    <t>964 2023-04-25</t>
  </si>
  <si>
    <t>1.408</t>
  </si>
  <si>
    <t>ТП-1784, РУ-0,4кВ, отключение 2 СШ</t>
  </si>
  <si>
    <t>13,30 2023.05.11</t>
  </si>
  <si>
    <t>16,00 2023.05.11</t>
  </si>
  <si>
    <t>КЛ 0.38 кВ ТП-1784\Адм.зд.ул. Гончарова, 35, КЛ 0.38 кВ ТП-1784\адм.здание, 2 пер.Мира,35, КЛ 0.38 кВ ТП-1784\ВТБ 24, ул.Гончарова, д.33/2 (вв.1), КЛ 0.38 кВ ТП-1784\ВТБ 24, ул.Гончарова, д.33/2 (вв.2), КЛ 0.38 кВ ТП-1784\ж/д по ул.Мира, д.4а, КЛ 0.38 кВ ТП-1784\ж/д ул. Красноармейская, 3а, КЛ 0.38 кВ ТП-1784\ж/д ул. Красноармейская, 1а, КЛ 0.38 кВ ТП-1784\ж/д ул.Красноармейская, 13 , КЛ 0.38 кВ ТП-1784\ж/д ул.Красноармейская, 3 ( вв.2), КЛ 0.38 кВ ТП-1784\ж/д ул.Мира, д.22, КЛ 0.38 кВ ТП-1784\ТЦ,ул.Гончарова, 27, ТП 10 (10.5) кВ ТП-1784 \ Ш04-2</t>
  </si>
  <si>
    <t>Банк ВТБ (Публичное акционерное общество); Непосредственное управление Ленинский район; ООО "Магазин Новостроек Сервис"; ПАО "МТС"</t>
  </si>
  <si>
    <t>965 2023-04-25</t>
  </si>
  <si>
    <t>1.409</t>
  </si>
  <si>
    <t>ТП-5150 РУ-10/0,4кВ 2СШ, Т-2</t>
  </si>
  <si>
    <t>08,30 2023.05.12</t>
  </si>
  <si>
    <t>16,30 2023.05.12</t>
  </si>
  <si>
    <t>КЛ 0.38 кВ ТП-5150\Ш04 - 2\Line-Abn1, КЛ 0.38 кВ ТП-5150\Ш04 - 2\Line-Abn1_1, КЛ 0.38 кВ ТП-5150\Ш04 - 2\Line-Abn1_10, КЛ 0.38 кВ ТП-5150\Ш04 - 2\Line-Abn1_11, КЛ 0.38 кВ ТП-5150\Ш04 - 2\Line-Abn1_2, КЛ 0.38 кВ ТП-5150\Ш04 - 2\Line-Abn1_3, КЛ 0.38 кВ ТП-5150\Ш04 - 2\Line-Abn1_4, КЛ 0.38 кВ ТП-5150\Ш04 - 2\Line-Abn1_5, КЛ 0.38 кВ ТП-5150\Ш04 - 2\Line-Abn1_6, КЛ 0.38 кВ ТП-5150\Ш04 - 2\Line-Abn1_7, КЛ 0.38 кВ ТП-5150\Ш04 - 2\Line-Abn1_8, КЛ 0.38 кВ ТП-5150\Ш04 - 2\Line-Abn1_9, ТП 10 (10.5) кВ ТП-5150 \ Ш04-2</t>
  </si>
  <si>
    <t>943 2023-04-25</t>
  </si>
  <si>
    <t>1.410</t>
  </si>
  <si>
    <t>ТП-3438, РУ-0,4кВ, отключение 1 СШ</t>
  </si>
  <si>
    <t>09,30 2023.05.12</t>
  </si>
  <si>
    <t>12,00 2023.05.12</t>
  </si>
  <si>
    <t>КЛ 0.38 кВ ТП-3438\Ш04 - 1\Line-Abn1, КЛ 0.38 кВ ТП-3438\Ш04 - 1\Line-Abn1_10, КЛ 0.38 кВ ТП-3438\Ш04 - 1\Line-Abn1_12, КЛ 0.38 кВ ТП-3438\Ш04 - 1\Line-Abn1_2, КЛ 0.38 кВ ТП-3438\Ш04 - 1\Line-Abn1_4, КЛ 0.38 кВ ТП-3438\Ш04 - 1\Line-Abn1_6, КЛ 0.38 кВ ТП-3438\Ш04 - 1\Line-Abn1_7, КЛ 0.38 кВ ТП-3438\Ш04 - 1\Line-Abn1_9, ТП 6 (6.3) кВ ТП-3438 \ Ш04-1</t>
  </si>
  <si>
    <t>Управление Судебного департамента в Ульяновской области</t>
  </si>
  <si>
    <t>992 2023-04-29</t>
  </si>
  <si>
    <t>1.411</t>
  </si>
  <si>
    <t>ТП-3П-1698, 3П-1286</t>
  </si>
  <si>
    <t>13,00 2023.05.12</t>
  </si>
  <si>
    <t>16,00 2023.05.12</t>
  </si>
  <si>
    <t>КЛ 0.38 кВ ТП-3П-1286\Ш04 - 1\Line-Abn1, КЛ 0.38 кВ ТП-3П-1286\Ш04 - 1\Line-Abn1_2, КЛ 0.38 кВ ТП-3П-1286\Ш04 - 1\Line-Abn1_3, КЛ 0.38 кВ ТП-3П-1286\Ш04 - 1\Line-Abn1_4, КЛ 0.38 кВ ТП-3П-1698\Ш04 - 1\Line-Abn1, КЛ 0.38 кВ ТП-3П-1698\Ш04 - 1\Line-Abn1_1, КЛ 0.38 кВ ТП-3П-1698\Ш04 - 1\Line-Abn1_3, КЛ 0.38 кВ ТП-3П-1698\Ш04 - 1\Line-Abn1_4, ТП 10 (10.5) кВ ТП-3П-1286 \ Ш04-1, ТП 10 (10.5) кВ ТП-3П-1698 \ Ш04-1</t>
  </si>
  <si>
    <t>963 2023-04-25</t>
  </si>
  <si>
    <t>1.412</t>
  </si>
  <si>
    <t>РП-335 яч.2</t>
  </si>
  <si>
    <t>16,32 2023.05.12</t>
  </si>
  <si>
    <t>17,29 2023.05.12</t>
  </si>
  <si>
    <t>КЛ 6 (6.3) кВ СШ РП-335 яч.2 - ТП-3496 яч.4, КЛ 6 (6.3) кВ СШ ТП-3496 яч.8 - ТП-3937 яч. 3, КЛ 6 (6.3) кВ СШ ТП-3937 яч. 5 - ТП-3937А, КЛ 6 (6.3) кВ СШ ТП-3477 яч. 2 - ТП-3716 яч. 6, КЛ 6 (6.3) кВ СШ ТП-3477 яч.1 - ТП-3843, ТП-3843, ТП-3716, ТП-3477, ТП-3666, ТП-3946, ТП-3496, ТП-3937, ТП-3937А</t>
  </si>
  <si>
    <t>ООО "ЭнергоХолдинг"; ООО "Ульяновская воздушно-кабельная сеть" (ООО "УВКС")</t>
  </si>
  <si>
    <t>129 2023-05-13</t>
  </si>
  <si>
    <t>1.413</t>
  </si>
  <si>
    <t>ЦП-ПС Южная - 110/6\с.ш.-1\яч. 109</t>
  </si>
  <si>
    <t>16,40 2023.05.12</t>
  </si>
  <si>
    <t>КЛ 6 (6.3) кВ СШ ТП-3603 яч.1-Т1-6 кВ {0}, КЛ 6 (6.3) кВ СШ ТП-3603 яч.6-Т2-6 кВ {0}, КЛ 6 (6.3) кВ ТП 3426 - ТП 3603 Яч.4, КЛ 6 (6.3) кВ ТП 3603 яч.3 до РП 312 яч.5, КЛ 6 (6.3) кВ ТП-3423 Яч.0 - ТП-3602 Яч.0, КЛ 6 (6.3) кВ ТП-3426 яч.5-Т2-6 кВ {0}, КЛ 6 (6.3) кВ ТП-3601 Яч.1 - ТП-3602 Яч.3, КЛ 6 (6.3) кВ ТП-3601 яч.2-Т1-6 кВ {0}, КЛ 6 (6.3) кВ ТП-3602 Яч.0_2 - ТП-3610 Яч.0_1, КЛ 6 (6.3) кВ ТП-3603 Яч.2 - ЦП-ПС ЮЖНАЯ - 110/6 кВ Яч.109, КЛ 6 (6.3) кВ ТП-3603 Яч.3 - П/П РЕКЛ-РП-312, КЛ 6 (6.3) кВ ТП-3603 Яч.5 - ТП-3604 Яч.2, КЛ 6 (6.3) кВ ТП-3603 яч.5 - ТП-3647, КЛ 6 (6.3) кВ ТП-3604 Яч.1 - ТП-3610 Яч.0, КЛ 6 (6.3) кВ ТП-3756 - ЦП-ПС ЮЖНАЯ - 110/6 кВ Яч.109, ПС 6 (6.3) кВ ПП-РЕКЛ на РП-312, ПС 6 (6.3) кВ ЦП-ПС Южная - 110/6, ТП 6 (6.3) кВ ТП-3423, ТП 6 (6.3) кВ ТП-3426, ТП 6 (6.3) кВ ТП-3601, ТП 6 (6.3) кВ ТП-3602, ТП 6 (6.3) кВ ТП-3603, ТП 6 (6.3) кВ ТП-3604, ТП 6 (6.3) кВ ТП-3610, ТП 6 (6.3) кВ ТП-3647, ТП 6 (6.3) кВ ТП-3756</t>
  </si>
  <si>
    <t>129 2023-05-12</t>
  </si>
  <si>
    <t>1.414</t>
  </si>
  <si>
    <t>ТП-5151 РУ-10/0,4кВ 1СШ, Т-1</t>
  </si>
  <si>
    <t>08,30 2023.05.15</t>
  </si>
  <si>
    <t>16,30 2023.05.15</t>
  </si>
  <si>
    <t>КЛ 0.38 кВ ТП-5151\Ш04 - 1\Line-Abn1, КЛ 0.38 кВ ТП-5151\Ш04 - 1\Line-Abn1_1, КЛ 0.38 кВ ТП-5151\Ш04 - 1\Line-Abn1_10, КЛ 0.38 кВ ТП-5151\Ш04 - 1\Line-Abn1_11, КЛ 0.38 кВ ТП-5151\Ш04 - 1\Line-Abn1_2, КЛ 0.38 кВ ТП-5151\Ш04 - 1\Line-Abn1_3, КЛ 0.38 кВ ТП-5151\Ш04 - 1\Line-Abn1_4, КЛ 0.38 кВ ТП-5151\Ш04 - 1\Line-Abn1_5, КЛ 0.38 кВ ТП-5151\Ш04 - 1\Line-Abn1_6, КЛ 0.38 кВ ТП-5151\Ш04 - 1\Line-Abn1_7, КЛ 0.38 кВ ТП-5151\Ш04 - 1\Line-Abn1_8, КЛ 0.38 кВ ТП-5151\Ш04 - 1\Line-Abn1_9, ТП 10 (10.5) кВ ТП-5151 \ Ш04-1</t>
  </si>
  <si>
    <t>ООО "Жилстройсервис"; ООО "Торговая Компания Лето"; ООО "УК Симбирск-Комплекс"; ООО "УО Жилстройсервис"</t>
  </si>
  <si>
    <t>945 2023-04-25</t>
  </si>
  <si>
    <t>1.415</t>
  </si>
  <si>
    <t>ТП-3550 РУ-0,4 кВ руб. 4 ( КЛ-0,4 кВ до МКД №13 по ул. Луначарского)</t>
  </si>
  <si>
    <t>08,45 2023.05.15</t>
  </si>
  <si>
    <t>16,00 2023.05.15</t>
  </si>
  <si>
    <t>КЛ 0.38 кВ ТП-3550\Ш04 - 1\Line-Abn1_3, ТП 6 (6.3) кВ ТП-3550 \ Ш04-1 \ яч.-4</t>
  </si>
  <si>
    <t>1018 2023-05-03</t>
  </si>
  <si>
    <t>1.416</t>
  </si>
  <si>
    <t>ТП-3552 РУ-0,4 кВ руб. 7 ( КЛ-0,4 кВ до МКД №17, 19 по пр.Гая)</t>
  </si>
  <si>
    <t>КЛ 0.38 кВ ТП-3552\Ш04 - 1\Line-Abn1_6,1, ТП 6 (6.3) кВ ТП-3552 \ Ш04-1 \ яч.-7</t>
  </si>
  <si>
    <t>1017 2023-05-03</t>
  </si>
  <si>
    <t>1.417</t>
  </si>
  <si>
    <t>ВЛИ-0,4кВ от ТП-4122 руб 3 от СР на опоре №9 по ул. Солнечная.</t>
  </si>
  <si>
    <t>09,30 2023.05.15</t>
  </si>
  <si>
    <t>15,30 2023.05.15</t>
  </si>
  <si>
    <t>КЛ 0.38 кВ ТП-4122\Ш04 - 1\Line-Abn1, ТП 10 (10.5) кВ ТП-4122 \ Ш04-1 \ яч.-3</t>
  </si>
  <si>
    <t>1040 2023-05-04</t>
  </si>
  <si>
    <t>1.418</t>
  </si>
  <si>
    <t>ТП-1147 РУ-10\0.4кВ 1 С.Ш. и силовой трансформатор №1</t>
  </si>
  <si>
    <t>08,00 2023.05.16</t>
  </si>
  <si>
    <t>17,00 2023.05.16</t>
  </si>
  <si>
    <t>ВЛ 0.38 кВ ТП-1147\2 пер. С. Лазо, 40-64, 27-49, ул. Белинского,63-71,80, ВЛ 0.38 кВ ТП-1147\Баня, ул.Толбухина,70, КЛ 0.38 кВ ТП-1147\Адм.здание, ул.Толбухина,63, КЛ 0.38 кВ ТП-1147\гараж, КЛ 0.38 кВ ТП-1147\ж/д ул.Толбухина,62а, КЛ 0.38 кВ ТП-1147\резерв.рубильник№11, КЛ 0.38 кВ ТП-1147\резерв.рубильник№13, КЛ 0.38 кВ ТП-1147\резерв.рубильник№5, ТП 10 (10.5) кВ ТП-1147 \ Ш04-1</t>
  </si>
  <si>
    <t>ООО УК "ЭкоДом"</t>
  </si>
  <si>
    <t>915 2023-04-24</t>
  </si>
  <si>
    <t>1.419</t>
  </si>
  <si>
    <t>ТП-2254 РУ-6/0,4 кВ, Тр-р</t>
  </si>
  <si>
    <t>08,30 2023.05.16</t>
  </si>
  <si>
    <t>16,30 2023.05.16</t>
  </si>
  <si>
    <t>КЛ 0.38 кВ КЛ-0.4 кВ от ТП-2254 до МУП УЭТ обогрев стрелок, КЛ 0.38 кВ ТП-2254\Ш04 - 1\Line-Abn1, КЛ 0.38 кВ ТП-2254\Ш04 - 1\Line-Abn1_1, КЛ 0.38 кВ ТП-2254\Ш04 - 1\Line-Abn1_2, КЛ 0.38 кВ ТП-2254\Ш04 - 1\Line-Abn1_3, КЛ 0.38 кВ ТП-2254\Ш04 - 1\Line-Abn1_4, КЛ 0.38 кВ ТП-2254\Ш04 - 1\Line-Abn1_5, КЛ 0.38 кВ ТП-2254\Ш04 - 1\Line-Abn1_6, КЛ 0.38 кВ ТП-2254\Ш04 - 1\Line-Abn1_7, ТП 6 (6.3) кВ ТП-2254 \ Ш04-1</t>
  </si>
  <si>
    <t>891 2023-04-21</t>
  </si>
  <si>
    <t>1.420</t>
  </si>
  <si>
    <t>ТП-5151 РУ-10/0,4кВ 2СШ, Т-2</t>
  </si>
  <si>
    <t>КЛ 0.38 кВ ТП-5151\Ш04 - 2\Line-Abn1, КЛ 0.38 кВ ТП-5151\Ш04 - 2\Line-Abn1_1, КЛ 0.38 кВ ТП-5151\Ш04 - 2\Line-Abn1_10, КЛ 0.38 кВ ТП-5151\Ш04 - 2\Line-Abn1_11, КЛ 0.38 кВ ТП-5151\Ш04 - 2\Line-Abn1_2, КЛ 0.38 кВ ТП-5151\Ш04 - 2\Line-Abn1_3, КЛ 0.38 кВ ТП-5151\Ш04 - 2\Line-Abn1_4, КЛ 0.38 кВ ТП-5151\Ш04 - 2\Line-Abn1_5, КЛ 0.38 кВ ТП-5151\Ш04 - 2\Line-Abn1_6, КЛ 0.38 кВ ТП-5151\Ш04 - 2\Line-Abn1_7, КЛ 0.38 кВ ТП-5151\Ш04 - 2\Line-Abn1_8, КЛ 0.38 кВ ТП-5151\Ш04 - 2\Line-Abn1_9, ТП 10 (10.5) кВ ТП-5151 \ Ш04-2</t>
  </si>
  <si>
    <t>ООО "Жилстройсервис"; ООО "Торговая Компания Лето"; ООО "УК Симбирск-Комплекс"</t>
  </si>
  <si>
    <t>947 2023-04-25</t>
  </si>
  <si>
    <t>1.421</t>
  </si>
  <si>
    <t>КЛ-0,4 кВ от ТП-2393 руб. №7, руб. №8 до ж/д по ул. Пушкарева, 68</t>
  </si>
  <si>
    <t>09,00 2023.05.16</t>
  </si>
  <si>
    <t>ТП 6 (6.3) кВ ТП-2393 \ Ш04-1 \ яч.-7, ТП 6 (6.3) кВ ТП-2393 \ Ш04-2 \ яч.-8</t>
  </si>
  <si>
    <t>1074 2023-05-12</t>
  </si>
  <si>
    <t>1.422</t>
  </si>
  <si>
    <t xml:space="preserve">ВЛЗ-6кВ от ПП-1810н яч. 3 и яч. 4. до РП-1-МО-51 </t>
  </si>
  <si>
    <t>16,00 2023.05.16</t>
  </si>
  <si>
    <t>ВЛ 0.38 кВ ТП-1809\ГСК "Пилон", ВЛ 0.38 кВ ТП-1809\пер.Уютный,1-7,2-14, ул.Уютная,3,5, ВЛ 0.38 кВ ТП-1809\СТС, КЛ 0.38 кВ ТП-1809\ж/д ул.Уютная,11,10, КЛ 0.38 кВ ТП-1809\ж/д ул.Уютная,12, КЛ 0.38 кВ ТП-1809\ж/д ул.Уютная,4, КЛ 0.38 кВ ТП-1809\ж/д ул.Уютная,7 (вв.1), КЛ 0.38 кВ ТП-1809\ж/д ул.Уютная,8, КЛ 0.38 кВ ТП-1809\ж/д ул.Уютная,9, КЛ 0.38 кВ ТП-1809\ул.Уютная, д.10, РП 6 (6.3) кВ РП-1-МО-51, РП 6 (6.3) кВ РП-1-МО-51 \ с.ш.-1, РП 6 (6.3) кВ РП-1-МО-51 \ с.ш.-2, ТП 6 (6.3) кВ ТП-1067, ТП 6 (6.3) кВ ТП-1067 \ с.ш.-1, ТП 6 (6.3) кВ ТП-1809 \ Ш04-1, ТП 6 (6.3) кВ ТП-1816, ТП 6 (6.3) кВ ТП-1816 \ с.ш.-1 \ яч.-ввод, ТП 6 (6.3) кВ ТП-1816 \ с.ш.-1 \ яч.-Тр.1</t>
  </si>
  <si>
    <t>ООО "МАГИСТРАЛЬ"; ООО "Энергетическая промышленная группа" (ООО "Энергопром ГРУПП")</t>
  </si>
  <si>
    <t>1009 2023-05-03</t>
  </si>
  <si>
    <t>1.423</t>
  </si>
  <si>
    <t>ТП-3181 оборудование 2 секции шин РУ-6/0,4 кВ и Т-2.</t>
  </si>
  <si>
    <t>КЛ 0.38 кВ ТП-3181\Ш04 - 2\Line-Abn1, КЛ 0.38 кВ ТП-3181\Ш04 - 2\Line-Abn1_1, КЛ 0.38 кВ ТП-3181\Ш04 - 2\Line-Abn1_2, КЛ 0.38 кВ ТП-3181\Ш04 - 2\Line-Abn1_3, КЛ 0.38 кВ ТП-3181\Ш04 - 2\Line-Abn1_4, КЛ 0.38 кВ ТП-3181\Ш04 - 2\Line-Abn1_5, КЛ 0.38 кВ ТП-3181\Ш04 - 2\Line-Abn1_6, КЛ 0.38 кВ ТП-3181\Ш04 - 2\Line-Abn1_6,1, КЛ 0.38 кВ ТП-3181\Ш04 - 2\Line-Abn1_7, ТП 6 (6.3) кВ ТП-3181 \ Ш04-2</t>
  </si>
  <si>
    <t>857 2023-04-17</t>
  </si>
  <si>
    <t>1.424</t>
  </si>
  <si>
    <t>09,30 2023.05.16</t>
  </si>
  <si>
    <t>15,30 2023.05.16</t>
  </si>
  <si>
    <t>1.425</t>
  </si>
  <si>
    <t>ЦП-ПС Ульяновская 220/6 Новое ЗРУ-6кВ\с.ш.-1\яч. 110</t>
  </si>
  <si>
    <t>19,45 2023.05.16</t>
  </si>
  <si>
    <t>20,22 2023.05.16</t>
  </si>
  <si>
    <t>КЛ 6 (6.3) кВ ТП-2685 яч.7 до РП 205 яч.17 каб.1, КЛ 6 (6.3) кВ ТП-2685 яч.7до РП 205 яч.17 каб.2, КЛ 6 (6.3) кВ РП-205 яч.13-Т1-6кВ {0}, КЛ 6 (6.3) кВ РП-205 яч.5 - ЦП-ПС УЛЬЯНОВСКАЯ яч.110, КЛ 6 (6.3) кВ РП-205 яч.5 - ЦП-ПС УЛЬЯНОВСКАЯ яч.110 №1, КЛ 6 (6.3) кВ ТП-2265 Яч.2 - ТП-2275 Яч.5, КЛ 6 (6.3) кВ ТП-2265 яч.4-Т2-6кВ {0}, КЛ 6 (6.3) кВ ТП-2272 Яч.1 - ТП-2274 Яч.2, КЛ 6 (6.3) кВ ТП-2272 яч.3-Т1-6кВ {0}, КЛ 6 (6.3) кВ ТП-2274 Яч.4 - ТП-2275 Яч.4, КЛ 6 (6.3) кВ ТП-2274 яч.6-Т2-6кВ {0}, КЛ 6 (6.3) кВ ТП-2275 яч.1-Т2-6кВ {0}, КЛ 6 (6.3) кВ ТП-2275 яч.2-Т1-6кВ {0}, КЛ 6 (6.3) кВ ТП-2275 Яч.3 - ТП-2775 Яч.1, КЛ 6 (6.3) кВ ТП-2412 Яч.0_1 - ТП-2795 Яч.4, КЛ 6 (6.3) кВ ТП-2412 Яч.0_2 - ТП-2528 Яч.1, КЛ 6 (6.3) кВ ТП-2517 яч.1-Т1-6кВ {0}, КЛ 6 (6.3) кВ ТП-2517 Яч.5 - РП-205 Яч.9, КЛ 6 (6.3) кВ ТП-2517 Яч.5 - ТП-2775 Яч.5, КЛ 6 (6.3) кВ ТП-2517 Яч.7 - ТП-2579 Яч.5, КЛ 6 (6.3) кВ ТП-2519 Яч.2 - РП-205 Яч.7, КЛ 6 (6.3) кВ ТП-2519 Яч.4 - ТП-2520 Яч.3, КЛ 6 (6.3) кВ ТП-2520 Яч.1 - ТП-</t>
  </si>
  <si>
    <t>АНО "ДЮЦ духовного воспитания и развития Международного Фонда духовного единства народов"; АО "ГУЛЛИВЕР"; МБДОУ детский сад №125 "Рябинка"; ООО "Академия + (ООО "МЦ "Академия"); ООО "Альбион"; ООО "Спора"; ООО "Телеком. ру"; ООО "УК "Симбирцит"; ООО "УК Согласие "; ТСЖ "Авангард"; ТСЖ "Высотный"; УМУП "Городской теплосервис"; УМУП "Ульяновскводоканал"</t>
  </si>
  <si>
    <t>ООО "СК Энергоком";ООО "ЭнергоХолдинг"</t>
  </si>
  <si>
    <t>130 2023-05-16</t>
  </si>
  <si>
    <t>1.426</t>
  </si>
  <si>
    <t>РП-204\с.ш.-2\яч. 6</t>
  </si>
  <si>
    <t>22,55 2023.05.16</t>
  </si>
  <si>
    <t>23,36 2023.05.16</t>
  </si>
  <si>
    <t>ВЛ 6 (6.3) кВ ВЛ ПС УРЛЗ яч.407, ВЛ 6 (6.3) кВ ВЛ Пс УРЛЗ яч.407 (2), ВЛ 6 (6.3) кВ ВЛ ПС УРЛЗ яч.407_1, ВЛ 6 (6.3) кВ ВЛ ПС УРЛЗ яч.407_2, КЛ 6 (6.3) кВ ВЛ ПС УРЛЗ яч.103, КЛ 6 (6.3) кВ КЛ ТП-2996 яч.6 - ТП-2538 яч.4, КЛ 6 (6.3) кВ КЛ-6кВ от ПП2946 яч.4 на ВЛ-6кВ, КЛ 6 (6.3) кВ КЛ-6кВ ПП-2946 яч.1 - РП-204 яч.6, КЛ 6 (6.3) кВ КЛ-6кВ ТП-2359 яч.4 - ПП-2946 яч.2, КЛ 6 (6.3) кВ ТП 2589 яч. 5 - ВЛ 6кВ, КЛ 6 (6.3) кВ ТП 2773- на ВЛ 6кВ., КЛ 6 (6.3) кВ Тп-2351 яч.2-Т2-6кВ {0}, КЛ 6 (6.3) кВ ТП-2351 Яч.4 - ТП-2359 Яч.2, КЛ 6 (6.3) кВ ТП-2352 Яч.1 - ВЛ, КЛ 6 (6.3) кВ ТП-2352 яч.3-Т1-6кВ {0}, КЛ 6 (6.3) кВ ТП-2352 Яч.4 - ТП-2359 Яч.6, КЛ 6 (6.3) кВ ТП-2359 яч.8-Т2-6кВ {0}, КЛ 6 (6.3) кВ ТП-2386 Яч.1 - ВЛ-6 кВ, КЛ 6 (6.3) кВ ТП-2538 яч.2-Т2-6кВ {0}, КЛ 6 (6.3) кВ ТП-2538 Яч.6 - ВЛ, КЛ 6 (6.3) кВ ТП-2540 Яч.4 - ВЛ, КЛ 6 (6.3) кВ ТП-2579 яч.1 - ВЛ оп.44, КЛ 6 (6.3) кВ ТП-2579 яч.1 ВЛ оп.41-42, ПС 6 (6.3) кВ ПП-2946, РП 6 (6.3) кВ РП-204, РП 6 (6.3) кВ РП-204 \ с.ш.-2 \ яч.-6, ТП 6 (6.3)</t>
  </si>
  <si>
    <t>МАОУ "Гимназия № 34"; МУП "УЭТ"; ООО "КПД-2 ЖИЛСЕРВИС"</t>
  </si>
  <si>
    <t>131 2023-05-16</t>
  </si>
  <si>
    <t>1.427</t>
  </si>
  <si>
    <t>ТП-1147 РУ-10\0.4кВ 2 С.Ш. и силовой трансформатор №2</t>
  </si>
  <si>
    <t>08,00 2023.05.17</t>
  </si>
  <si>
    <t>17,00 2023.05.17</t>
  </si>
  <si>
    <t>КЛ 0.38 кВ ТП-1147\2 пер. С. Лазо,26-38,21-27, КЛ 0.38 кВ ТП-1147\ж/д ул.Толбухина,62а, КЛ 0.38 кВ ТП-1147\котельная,ул.Толбухина,70, КЛ 0.38 кВ ТП-1147\Резерв №2 ., ТП 10 (10.5) кВ ТП-1107, ТП 10 (10.5) кВ ТП-1107 \ с.ш.-1 \ яч.-Тр.1, ТП 10 (10.5) кВ ТП-1147 \ Ш04-2</t>
  </si>
  <si>
    <t>917 2023-04-24</t>
  </si>
  <si>
    <t>1.428</t>
  </si>
  <si>
    <t>ТП-2234 РУ-6/0,4 кВ 1 СШ, Т-1</t>
  </si>
  <si>
    <t>08,30 2023.05.17</t>
  </si>
  <si>
    <t>16,30 2023.05.17</t>
  </si>
  <si>
    <t>КЛ 0.38 кВ ТП-2234\ВЛИ 0,4кВ СИП 3х120+1х95 Мир пола ул. Ефремова, 58, КЛ 0.38 кВ ТП-2234\ООО "Скала" СИП 3х120+1х95 магазин ул. Ефремова, 58А, КЛ 0.38 кВ ТП-2234\Ш04 - 1\Line-Abn1, КЛ 0.38 кВ ТП-2234\Ш04 - 1\Line-Abn1_3, ТП 6 (6.3) кВ ТП-2234 \ Ш04-1</t>
  </si>
  <si>
    <t>ИП Долгановский Вадим Владимирович</t>
  </si>
  <si>
    <t>893 2023-04-21</t>
  </si>
  <si>
    <t>1.429</t>
  </si>
  <si>
    <t>ТП-ЗП-1210 силовой трансформатор</t>
  </si>
  <si>
    <t>09,15 2023.05.17</t>
  </si>
  <si>
    <t>13,01 2023.05.17</t>
  </si>
  <si>
    <t>КЛ 0.38 кВ ТП-3П-1210\Ш04 - 1\Line-Abn1, КЛ 0.38 кВ ТП-3П-1210\Ш04 - 1\Line-Abn1_2, КЛ 0.38 кВ ТП-3П-1210\Ш04 - 1\Line-Abn1_3, КЛ 0.38 кВ ТП-3П-1210\Ш04 - 1\Line-Abn1_4, ТП 10 (10.5) кВ ТП-3П-1210 \ Ш04-1</t>
  </si>
  <si>
    <t>1039 2023-05-04</t>
  </si>
  <si>
    <t>1.430</t>
  </si>
  <si>
    <t>ЦП-ПС Северная - 110/10 \с.ш.-3\яч. 53</t>
  </si>
  <si>
    <t>11,04 2023.05.17</t>
  </si>
  <si>
    <t>12,42 2023.05.17</t>
  </si>
  <si>
    <t>КЛ 10 (10.5) кВ РП 1-ШВЛП - ПС СЕВЕРНАЯ Яч.53, КЛ 10 (10.5) кВ ТП-1748 - ЦП-ПС СЕВЕРНАЯ - 110/10 кВ Яч.53, ПС 10 (10.5) кВ ЦП-ПС Северная - 110/10 , РП 10 (10.5) кВ РП-1-ШВЛП, ТП 10 (10.5) кВ ТП-1748</t>
  </si>
  <si>
    <t>133 2023-05-17</t>
  </si>
  <si>
    <t>1.431</t>
  </si>
  <si>
    <t>КЛ-0,4 кВ от ТП-2519 р.8 до ж/д по ул. Б.Хмельницкого, 14, КЛ-0,4 кВ от РП-205 р.1 до ж/д по ул. Ефремова, 27</t>
  </si>
  <si>
    <t>13,30 2023.05.17</t>
  </si>
  <si>
    <t>15,00 2023.05.17</t>
  </si>
  <si>
    <t>КЛ 0.38 кВ РП-205\Ш04 - 1\Line-Abn1, КЛ 0.38 кВ ТП-2519\Ш04 - 1\Line-Abn1_7, РП 6 (6.3) кВ РП-205 \ Ш04-1 \ яч.-1, ТП 6 (6.3) кВ ТП-2519 \ Ш04-1 \ яч.-8</t>
  </si>
  <si>
    <t>1078 2023-05-12</t>
  </si>
  <si>
    <t>1.432</t>
  </si>
  <si>
    <t>ТП-4133\Ш04-2\яч. 8</t>
  </si>
  <si>
    <t>13,55 2023.05.17</t>
  </si>
  <si>
    <t>14,17 2023.05.17</t>
  </si>
  <si>
    <t>КЛ 0.38 кВ ТП-4133\Ш04 - 2\Line-Abn1_3</t>
  </si>
  <si>
    <t>132 2023-05-17</t>
  </si>
  <si>
    <t>1.433</t>
  </si>
  <si>
    <t>ТП-1919 РУ-10\0.4кВ и силовой трансформатор</t>
  </si>
  <si>
    <t>08,00 2023.05.18</t>
  </si>
  <si>
    <t>17,00 2023.05.18</t>
  </si>
  <si>
    <t>ВЛ 0.38 кВ ТП-1919\ул.Красносельская, 34-54, 33-47, КЛ 0.38 кВ ТП-1919\Резерв.руб.1, КЛ 0.38 кВ ТП-1919\Резерв.руб.3, КЛ 0.38 кВ ТП-1919\Резерв.руб.4, ТП 10 (10.5) кВ ТП-1919 \ Ш04-1</t>
  </si>
  <si>
    <t>919 2023-04-24</t>
  </si>
  <si>
    <t>1.434</t>
  </si>
  <si>
    <t>ТП-2234 РУ-6/0,4 кВ 2 СШ, Т-2</t>
  </si>
  <si>
    <t>08,30 2023.05.18</t>
  </si>
  <si>
    <t>16,30 2023.05.18</t>
  </si>
  <si>
    <t>КЛ 0.38 кВ ТП-2234\Ш04 - 2\Line-Abn1, КЛ 0.38 кВ ТП-2234\Ш04 - 2\Line-Abn1_1, КЛ 0.38 кВ ТП-2234\Ш04 - 2\Line-Abn1_10, КЛ 0.38 кВ ТП-2234\Ш04 - 2\Line-Abn1_11, КЛ 0.38 кВ ТП-2234\Ш04 - 2\Line-Abn1_2, КЛ 0.38 кВ ТП-2234\Ш04 - 2\Line-Abn1_3, КЛ 0.38 кВ ТП-2234\Ш04 - 2\Line-Abn1_4, КЛ 0.38 кВ ТП-2234\Ш04 - 2\Line-Abn1_5, КЛ 0.38 кВ ТП-2234\Ш04 - 2\Line-Abn1_6, КЛ 0.38 кВ ТП-2234\Ш04 - 2\Line-Abn1_7, КЛ 0.38 кВ ТП-2234\Ш04 - 2\Line-Abn1_8, КЛ 0.38 кВ ТП-2234\Ш04 - 2\Line-Abn1_9, ТП 6 (6.3) кВ ТП-2234 \ Ш04-2</t>
  </si>
  <si>
    <t>895 2023-04-21</t>
  </si>
  <si>
    <t>1.435</t>
  </si>
  <si>
    <t>09,30 2023.05.18</t>
  </si>
  <si>
    <t>15,30 2023.05.18</t>
  </si>
  <si>
    <t>1.436</t>
  </si>
  <si>
    <t>ТП-2591 РУ-0,4 кВ II СШ, Т-2</t>
  </si>
  <si>
    <t>10,30 2023.05.18</t>
  </si>
  <si>
    <t>11,30 2023.05.18</t>
  </si>
  <si>
    <t>КЛ 0.38 кВ КЛ-0,4 кВ от ТП-2591 до СП-2591-1, КЛ 0.38 кВ ТП-2591\ВЛИ-0,4 кВ от СП-2591-1 до тех. центра на пересечении ул. Шигаева ул. Ефремова, КЛ 0.38 кВ ТП-2591\СП-2591-1 руб 2 многоуровневый паркинг западнее ГСК "Квант " по ул. Шигаева ООО "Строй-Комплект", КЛ 0.38 кВ ТП-2591\Ш04 - 2\Line-Abn1, КЛ 0.38 кВ ТП-2591\Ш04 - 2\Line-Abn1_1, КЛ 0.38 кВ ТП-2591\Ш04 - 2\Line-Abn1_10, КЛ 0.38 кВ ТП-2591\Ш04 - 2\Line-Abn1_11, КЛ 0.38 кВ ТП-2591\Ш04 - 2\Line-Abn1_2, КЛ 0.38 кВ ТП-2591\Ш04 - 2\Line-Abn1_3, КЛ 0.38 кВ ТП-2591\Ш04 - 2\Line-Abn1_4, КЛ 0.38 кВ ТП-2591\Ш04 - 2\Line-Abn1_5, КЛ 0.38 кВ ТП-2591\Ш04 - 2\Line-Abn1_6, КЛ 0.38 кВ ТП-2591\Ш04 - 2\Line-Abn1_7, КЛ 0.38 кВ ТП-2591\Ш04 - 2\Line-Abn1_8, КЛ 0.38 кВ ТП-2591\Ш04 - 2\Line-Abn1_9, ТП 6 (6.3) кВ ТП-2591 \ Ш04-2</t>
  </si>
  <si>
    <t>1092 2023-05-15</t>
  </si>
  <si>
    <t>1.437</t>
  </si>
  <si>
    <t>ЦП-ПС Ульяновская 220/6 Новое ЗРУ-6кВ\с.ш.-2\яч. 219</t>
  </si>
  <si>
    <t>05,54 2023.05.19</t>
  </si>
  <si>
    <t>07,12 2023.05.19</t>
  </si>
  <si>
    <t>КЛ 6 (6.3) кВ СШ ТП-2195 -Т1-6кВ {0}, КЛ 6 (6.3) кВ ТП-2195 Яч.1 - ТП-2222 Яч.3, КЛ 6 (6.3) кВ ТП-2195 Яч.3 - ТП-2196 Яч.3, КЛ 6 (6.3) кВ ТП-2196 яч.1-Т1--6кВ {0}, КЛ 6 (6.3) кВ ТП-2196 Яч.2 - ТП-2531 Яч.6, КЛ 6 (6.3) кВ ТП-2196 яч.2 - ТП-2932 яч.3, КЛ 6 (6.3) кВ ТП-2196 Яч.4 - ТП-2198 Яч.1, КЛ 6 (6.3) кВ ТП-2196 Яч.5 - ТП-2530 Яч.4, КЛ 6 (6.3) кВ ТП-2203 - ТП-2222 Яч.3, КЛ 6 (6.3) кВ ТП-2525 Яч.3 - ТП-2530 Яч.2, КЛ 6 (6.3) кВ ТП-2525 яч.5-Т1-6кВ {0}, КЛ 6 (6.3) кВ ТП-2530 Яч.6 - ЦП-ПС УЛЬЯНОВСКАЯ Новое ЗРУ-6кВ Яч.219, КЛ 6 (6.3) кВ ТП-2530 яч.8-Т2-6кВ {0}, ПС 10 (10.5) кВ ЦП-ПС Ульяновская 220/6 Новое ЗРУ-6кВ \ с.ш.-2 \ яч.-219, ПС 6 (6.3) кВ ЦП-ПС Ульяновская 220/6 Новое ЗРУ-6кВ, ТП 6 (6.3) кВ ТП-2195, ТП 6 (6.3) кВ ТП-2196, ТП 6 (6.3) кВ ТП-2198, ТП 6 (6.3) кВ ТП-2203, ТП 6 (6.3) кВ ТП-2222, ТП 6 (6.3) кВ ТП-2525, ТП 6 (6.3) кВ ТП-2530, ТП 6 (6.3) кВ ТП-2531, ТП 6 (6.3) кВ ТП-2932</t>
  </si>
  <si>
    <t>ОГКУ СО "Многопрофильный центр реабилитации и активного долголетия"Подсолнух" в г.Ульяновске"</t>
  </si>
  <si>
    <t>135 2023-05-19</t>
  </si>
  <si>
    <t>1.438</t>
  </si>
  <si>
    <t>КЛ-0,4 кВ от ТП-2297 РУ- 0,4 кВ руб. 21 до ВРУ-0,4 кВ ул.Октябрьская д.30 каб"А"</t>
  </si>
  <si>
    <t>09,00 2023.05.19</t>
  </si>
  <si>
    <t>16,00 2023.05.19</t>
  </si>
  <si>
    <t>КЛ 0.38 кВ ТП-2297\Ш04 - 1\Line-Abn1_10, ТП 6 (6.3) кВ ТП-2297 \ Ш04-1 \ яч.-21</t>
  </si>
  <si>
    <t>1025 2023-05-03</t>
  </si>
  <si>
    <t>1.439</t>
  </si>
  <si>
    <t>09,30 2023.05.19</t>
  </si>
  <si>
    <t>15,30 2023.05.19</t>
  </si>
  <si>
    <t>1.440</t>
  </si>
  <si>
    <t>ВЛЗ-6кВ от ПП-3557 яч.1 на ПП-3649 яч.1</t>
  </si>
  <si>
    <t>ТП 6 (6.3) кВ ТП-3488, ТП 6 (6.3) кВ ТП-3488 \ с.ш.-1, ТП 6 (6.3) кВ ТП-3494 \ Ш04-1, ТП 6 (6.3) кВ ТП-3495, ТП 6 (6.3) кВ ТП-3495 \ с.ш.-1, ТП 6 (6.3) кВ ТП-3643, ТП 6 (6.3) кВ ТП-3643 \ с.ш.-1, ТП 6 (6.3) кВ ТП-3928, ТП 6 (6.3) кВ ТП-3928 \ с.ш.-1</t>
  </si>
  <si>
    <t>ООО "ИНЗА СЕРВИС"; ООО "Энергетическая промышленная группа" (ООО "Энергопром ГРУПП")</t>
  </si>
  <si>
    <t>1010 2023-05-03</t>
  </si>
  <si>
    <t>1.441</t>
  </si>
  <si>
    <t>10,30 2023.05.19</t>
  </si>
  <si>
    <t>11,30 2023.05.19</t>
  </si>
  <si>
    <t>1093 2023-05-15</t>
  </si>
  <si>
    <t>1.442</t>
  </si>
  <si>
    <t>РП-346 яч. 14</t>
  </si>
  <si>
    <t>12,23 2023.05.20</t>
  </si>
  <si>
    <t>14,08 2023.05.20</t>
  </si>
  <si>
    <t>РП 10 (10.5) кВ РП-346 \ с.ш.-2.2 \ яч.-14,РП 10 (10.5) кВ РП-346,КЛ 10 (10.5) кВ ТП-3009 Яч.6 - РП-346 Яч.14,ТП 10 (10.5) кВ ТП-3009,КЛ 10 (10.5) кВ ТП-3009 яч.2-Т2-10кВ {0},КЛ 0.38 кВ ТП-3009\Ш04 - 1\Line-Abn1_5,КЛ 0.38 кВ ТП-3009\Ш04 - 2\Line-Abn1_1,КЛ 0.38 кВ ТП-3009\Ш04 - 2\Line-Abn1,КЛ 0.38 кВ ТП-3009\Ш04 - 1\Line-Abn1_9</t>
  </si>
  <si>
    <t>137 2023-05-20</t>
  </si>
  <si>
    <t>1.443</t>
  </si>
  <si>
    <t>ТП-4171 2СШ РУ-6кВ, 2СШ РУ-0,4кВ, тр-р-2</t>
  </si>
  <si>
    <t>08,00 2023.05.22</t>
  </si>
  <si>
    <t>17,00 2023.05.22</t>
  </si>
  <si>
    <t>КЛ 0.38 кВ ТП-4171\Ш04 - 2\Line-Abn1_1, КЛ 0.38 кВ ТП-4171\Ш04 - 2\Line-Abn1_2, КЛ 0.38 кВ ТП-4171\Ш04 - 2\Line-Abn1_3, КЛ 0.38 кВ ТП-4171\Ш04 - 2\Line-Abn1_4, КЛ 0.38 кВ ТП-4171\Ш04 - 2\Line-Abn1_6, ТП 6 (6.3) кВ ТП-4171 \ Ш04-2</t>
  </si>
  <si>
    <t>1082 2023-05-15</t>
  </si>
  <si>
    <t>1.444</t>
  </si>
  <si>
    <t>ТП-3462 р.4, р.23 пр.Гая, 65 ИП Баженов С.В.</t>
  </si>
  <si>
    <t>09,00 2023.05.22</t>
  </si>
  <si>
    <t>11,00 2023.05.22</t>
  </si>
  <si>
    <t>КЛ 0.38 кВ ТП-3462\Ш04 - 1\Line-Abn1_4, КЛ 0.38 кВ ТП-3462\Ш04 - 2\Line-Abn1_23, ТП 6 (6.3) кВ ТП-3462 \ Ш04-1 \ яч.-4, ТП 6 (6.3) кВ ТП-3462 \ Ш04-2 \ яч.-23</t>
  </si>
  <si>
    <t>1156 2023-05-19</t>
  </si>
  <si>
    <t>1.445</t>
  </si>
  <si>
    <t>16,44 2023.05.22</t>
  </si>
  <si>
    <t>17,25 2023.05.22</t>
  </si>
  <si>
    <t>ВЛ 6 (6.3) кВ ВЛ ПС Южная яч.117 (1), ВЛ 6 (6.3) кВ ВЛ ПС Южная яч.117 (1)_1, ВЛ 6 (6.3) кВ ВЛ ПС Южная яч.448 (1), ВЛ 6 (6.3) кВ ВЛ ПС Южная яч.448 (2), ВЛ 6 (6.3) кВ ВЛ ПС Южная яч.448 (3), ВЛ 6 (6.3) кВ ВЛ ПС Южная яч.448 (4), КВЛ 6 (6.3) кВ ПС Южная яч.448 (1), КВЛ 6 (6.3) кВ ТП 3716 Яч.6 - ВЛ, КЛ 6 (6.3) кВ 0ап, КЛ 6 (6.3) кВ КЛ ТП-3937 яч.5 - ТП-3937А, КЛ 6 (6.3) кВ КЛ ТП-3943 яч.1 - ВЛ, КЛ 6 (6.3) кВ ПП 3930 яч.2 до ВЛ, КЛ 6 (6.3) кВ ПП-3930 Яч.1 - ВЛ, КЛ 6 (6.3) кВ ПП-3930 Яч.3 - ВЛ, КЛ 6 (6.3) кВ ПП-3930 Яч.4 до ВЛ, КЛ 6 (6.3) кВ ПС Южная яч.448 (1)_1, КЛ 6 (6.3) кВ РП-335 Яч.5 - ЦП-ПС ЮЖНАЯ - 110/6 кВ Яч.448, КЛ 6 (6.3) кВ РП-335 яч.9-Т1-6кВ {0}, КЛ 6 (6.3) кВ СШ ТП-3477 яч.3-Т1-6 кВ {0}, КЛ 6 (6.3) кВ СШ ТП-3498 яч.-Т1-6 кВ {0}, КЛ 6 (6.3) кВ СШ ТП-3847 яч.4-Т2-6кВ {0}, КЛ 6 (6.3) кВ СШ ТП-3935 яч.4-Т2-6кВ {0}, КЛ 6 (6.3) кВ СШ ТП-3943 яч.2-Т1-6кВ {0}, КЛ 6 (6.3) кВ ТП 3183 - ВЛ, КЛ 6 (6.3) кВ ТП 3441 - ВЛ, КЛ 6 (6.3) кВ ТП 3843 - ВЛ, КЛ 6 (6.3) кВ ТП 3843 - ВЛ № 1</t>
  </si>
  <si>
    <t>АО "ГУЛЛИВЕР"; ЖСК "Аргументстрой"; ИП Галкина Татьяна Васильевна; ИП Мустаев Андрей Алексеевич; ООО "Собственники жилья " (бывший"Домострой"); ООО "СЭСНа"; ООО УК "Авион"; УМУП "Городская теплосеть"; УМУП "Ульяновскводоканал"; Управление Федеральной налоговой службы по Ульяновской области</t>
  </si>
  <si>
    <t>ООО "ИНЗА СЕРВИС";ООО "Ульяновская воздушно-кабельная сеть" (ООО "УВКС");ООО "Энергетическая промышленная группа" (ООО "Энергопром ГРУПП");ООО "ЭнергоХолдинг"</t>
  </si>
  <si>
    <t>138 2023-05-22</t>
  </si>
  <si>
    <t>1.446</t>
  </si>
  <si>
    <t>ТП-4171 1СШ РУ-6кВ, 1СШ РУ-0,4кВ, тр-р-1</t>
  </si>
  <si>
    <t>08,00 2023.05.23</t>
  </si>
  <si>
    <t>17,00 2023.05.23</t>
  </si>
  <si>
    <t>КЛ 0.38 кВ ТП-4171\Ш04 - 1\Line-Abn1, КЛ 0.38 кВ ТП-4171\Ш04 - 1\Line-Abn1_1, КЛ 0.38 кВ ТП-4171\Ш04 - 1\Line-Abn1_2, КЛ 0.38 кВ ТП-4171\Ш04 - 1\Line-Abn1_3, КЛ 0.38 кВ ТП-4171\Ш04 - 1\Line-Abn1_4, КЛ 0.38 кВ ТП-4171\Ш04 - 1\Line-Abn1_5, КЛ 0.38 кВ ТП-4171\Ш04 - 1\Line-Abn1_6, КЛ 0.38 кВ ТП-4171\Ш04 - 1\Line-Abn1_7, КЛ 0.38 кВ ТП-4171\Ш04 - 1\Line-Abn1_8, ТП 6 (6.3) кВ ТП-4171 \ Ш04-1</t>
  </si>
  <si>
    <t>1084 2023-05-15</t>
  </si>
  <si>
    <t>1.447</t>
  </si>
  <si>
    <t>ТП-4155\Ш04-1\яч. 9</t>
  </si>
  <si>
    <t>08,20 2023.05.23</t>
  </si>
  <si>
    <t>08,48 2023.05.23</t>
  </si>
  <si>
    <t>КЛ 0.38 кВ ТП-4155\Ш04 - 1\Line-Abn1_3</t>
  </si>
  <si>
    <t>139 2023-05-23</t>
  </si>
  <si>
    <t>1.448</t>
  </si>
  <si>
    <t>12,25 2023.05.23</t>
  </si>
  <si>
    <t>13,40 2023.05.23</t>
  </si>
  <si>
    <t>140 2023-05-23</t>
  </si>
  <si>
    <t>1.449</t>
  </si>
  <si>
    <t>12,38 2023.05.23</t>
  </si>
  <si>
    <t>15,32 2023.05.23</t>
  </si>
  <si>
    <t>КЛ 10 (10.5) кВ КЛ РП-122 яч.16 - РП-133 яч.25, КЛ 10 (10.5) кВ РП-122 Яч.10 - ЦП-ПС СЕВЕРНАЯ - 110/10 кВ Яч.68, КЛ 10 (10.5) кВ РП-132 Яч.4 - РП-133 Яч.13, КЛ 10 (10.5) кВ СШ ТП-1726 яч.8-Т2-10кВ {0}, КЛ 10 (10.5) кВ ТП-1016 яч.1-Т1-10кВ {0}, КЛ 10 (10.5) кВ ТП-1016 Яч.3 - ТП-1875 Яч.4, КЛ 10 (10.5) кВ ТП-1016 Яч.5 - РП-122 Яч.4, КЛ 10 (10.5) кВ ТП-1016 Яч.7 - ТП-1742 Яч.5, КЛ 10 (10.5) кВ ТП-1058 - ЦП-ПС СЕВЕРНАЯ - 110/10 кВ Яч.68, КЛ 10 (10.5) кВ ТП-1058 Яч.0 - ТП-1172 Яч.0, КЛ 10 (10.5) кВ ТП-1058 Яч.0_1 - ТП-1402 Яч.0_1, КЛ 10 (10.5) кВ ТП-1320 Яч.4 - ТП-1740 Яч.1, КЛ 10 (10.5) кВ ТП-1320 Яч.4 - ТП-1742 Яч.3, КЛ 10 (10.5) кВ ТП-1725 яч.6 - ТП-1726 яч.6, КЛ 10 (10.5) кВ ТП-1726 яч.4до РП-122 б, КЛ 10 (10.5) кВ ТП-1730 Яч.3 - ТП-1740 Яч.7, КЛ 10 (10.5) кВ ТП-1734 яч.1-Т1-10кВ {0}, КЛ 10 (10.5) кВ ТП-1734 Яч.3 - РП-101 Яч.12, КЛ 10 (10.5) кВ ТП-1734 Яч.7 - ТП-1875 Яч.6, КЛ 10 (10.5) кВ ТП-1740 Яч.5 - РП-101 Яч.14, КЛ 10 (10.5) кВ ТП-1742 яч.1-Т1-10кВ {0}, КЛ 10 (10.5) кВ ТП</t>
  </si>
  <si>
    <t>ГУЗ "Ульяновская областная детская клиническая больница имени политического и общественного деятеля; ГУЗ Ульяновский областной клинический центр специализированных видов медицинской помощи; МУП "УЭТ"; Непосредственное управление Ленинский район; ООО "Бизнес Лэнд"; ООО "ЖЭК"; ООО "Магазин Новостроек Сервис"; ООО "Стрит"; ООО "УК Галактика" (Мушарапова); Отделение пенсионного фонда Российской Федерации (Государственное учреждение) по Ульяновской области; УМУП "Городская теплосеть"; УМУП "Городской теплосервис"</t>
  </si>
  <si>
    <t>142 2023-05-23</t>
  </si>
  <si>
    <t>1.450</t>
  </si>
  <si>
    <t>ЦП-ПС Северная - 110/10 \с.ш.-4\яч. 54</t>
  </si>
  <si>
    <t>КЛ 10 (10.5) кВ ПП-1408 Яч.2 - ТП-1409 Яч.2, КЛ 10 (10.5) кВ ПП-1408 яч.4 - ТП 1408б Яч.2 № 2, КЛ 10 (10.5) кВ ТП 1409яч.4 - ТП 1410 яч.2, КЛ 10 (10.5) кВ ТП 1415 - ТП 1419 , КЛ 10 (10.5) кВ ТП-1334 Яч.2 - ТП-1876 Яч.3, КЛ 10 (10.5) кВ ТП-1401 Яч.4 - ТП-1418 Яч.1, КЛ 10 (10.5) кВ ТП-1401 Яч.5 - ТП-1420 Яч.2, КЛ 10 (10.5) кВ ТП-1410 Яч.1 - ТП-1418 Яч.3, КЛ 10 (10.5) кВ ТП-1410 Яч.5 - ТП-1876 Яч.1, КЛ 10 (10.5) кВ ТП-1415 Яч.1 - ТП-1418 Яч.2, КЛ 10 (10.5) кВ ТП-1415 Яч.2 - ЦП-ПС СЕВЕРНАЯ - 110/10 кВ Яч.54 каб. А, КЛ 10 (10.5) кВ ТП-1415 Яч.2 - ЦП-ПС СЕВЕРНАЯ - 110/10 кВ Яч.54 каб. Б, КЛ 10 (10.5) кВ ТП-1415 Яч.3 - ТП-1419 , КЛ 10 (10.5) кВ ТП-1891 - ПП-1408 Яч.8, ПС 10 (10.5) кВ ПП-1408, ПС 10 (10.5) кВ ЦП-ПС Северная - 110/10 , ТП 10 (10.5) кВ ТП-1334, ТП 10 (10.5) кВ ТП-1401, ТП 10 (10.5) кВ ТП-1408б, ТП 10 (10.5) кВ ТП-1409, ТП 10 (10.5) кВ ТП-1410, ТП 10 (10.5) кВ ТП-1415, ТП 10 (10.5) кВ ТП-1418, ТП 10 (10.5) кВ ТП-1419, ТП 10 (10.5) кВ ТП-1420, ТП 10 (10.5) кВ ТП-1876, ТП</t>
  </si>
  <si>
    <t>141 2023-05-23</t>
  </si>
  <si>
    <t>1.451</t>
  </si>
  <si>
    <t>ПС Южная -1110/6 яч. 139</t>
  </si>
  <si>
    <t>14,55 2023.05.23</t>
  </si>
  <si>
    <t>15,40 2023.05.23</t>
  </si>
  <si>
    <t>КЛ 6 (6.3) кВ ПС Южная яч.139 (1), КВЛ 6 (6.3) кВ ТП 3716 Яч.6 - ВЛ, КЛ 6 (6.3) кВ 0ап, КЛ 6 (6.3) кВ КЛ ТП-3937 яч.5 - ТП-3937А, КЛ 6 (6.3) кВ КЛ ТП-3943 яч.1 - ВЛ, КЛ 6 (6.3) кВ ПП 3930 яч.2 до ВЛ, КЛ 6 (6.3) кВ ПП-3930 Яч.1 - ВЛ, КЛ 6 (6.3) кВ ПП-3930 Яч.3 - ВЛ, КЛ 6 (6.3) кВ ПП-3930 Яч.4 до ВЛ, КЛ 6 (6.3) кВ ПС Южная яч.139 (1)_1, КЛ 6 (6.3) кВ РП-335 Яч.5 - ЦП-ПС ЮЖНАЯ - 110/6 кВ Яч.139, КЛ 6 (6.3) кВ РП-335 яч.9-Т1-6кВ {0}, КЛ 6 (6.3) кВ СШ ТП-3477 яч.3-Т1-6 кВ {0}, КЛ 6 (6.3) кВ СШ ТП-3498 яч.-Т1-6 кВ {0}, КЛ 6 (6.3) кВ СШ ТП-3847 яч.4-Т2-6кВ {0}, КЛ 6 (6.3) кВ СШ ТП-3935 яч.4-Т2-6кВ {0}, КЛ 6 (6.3) кВ СШ ТП-3943 яч.2-Т1-6кВ {0}, КЛ 6 (6.3) кВ ТП 3183 - ВЛ, КЛ 6 (6.3) кВ ТП 3441 - ВЛ, КЛ 6 (6.3) кВ ТП 3843 - ВЛ, КЛ 6 (6.3) кВ ТП 3843 - ВЛ № 1, КЛ 6 (6.3) кВ ТП 3935 Яч.6 - РП 335 Яч.15, КЛ 6 (6.3) кВ ТП 3946 - вл, КЛ 6 (6.3) кВ ТП-3180 Яч.1 - ТП-3496 Яч.3, КЛ 6 (6.3) кВ ТП-3180 Яч.5 - РП-335 Яч.1, КЛ 6 (6.3) кВ ТП-3182 Яч.3 - РП-335 Яч.3, КЛ 6 (6.3) кВ ТП-3182 Яч.3 - ТП</t>
  </si>
  <si>
    <t>ООО "ИНЗА СЕРВИС";ООО "Энергетическая промышленная группа" (ООО "Энергопром ГРУПП");ООО "ЭкоСеть"</t>
  </si>
  <si>
    <t>143 2023-05-23</t>
  </si>
  <si>
    <t>1.452</t>
  </si>
  <si>
    <t>ТП-1059 РУ-10\0.4кВ руб.12, руб.13</t>
  </si>
  <si>
    <t>08,00 2023.05.24</t>
  </si>
  <si>
    <t>17,00 2023.05.24</t>
  </si>
  <si>
    <t>КЛ 0.38 кВ ТП-1059\Поликлиника УВД пристрой, ул.Орлова,17, КЛ 0.38 кВ ТП-1059\Поликлиника, ул.Орлова, 17, ТП 10 (10.5) кВ ТП-1059 \ Ш04-1 \ яч.-13, ТП 10 (10.5) кВ ТП-1059 \ Ш04-2 \ яч.-12</t>
  </si>
  <si>
    <t>1160 2023-05-22</t>
  </si>
  <si>
    <t>1.453</t>
  </si>
  <si>
    <t>ВЛ-0,4 кВ от ТП-4122 руб.3 ул.Солнечная,83-121, пер. 1-й Гладышева,9-54.</t>
  </si>
  <si>
    <t>09,30 2023.05.24</t>
  </si>
  <si>
    <t>16,00 2023.05.24</t>
  </si>
  <si>
    <t>1109 2023-05-17</t>
  </si>
  <si>
    <t>1.454</t>
  </si>
  <si>
    <t>КЛ-10кВ С ТП-1033 яч.2 на ТП-1137</t>
  </si>
  <si>
    <t>12,00 2023.05.24</t>
  </si>
  <si>
    <t>ТП 10 (10.5) кВ ТП-1137, ТП 10 (10.5) кВ ТП-1137 \ с.ш.-1</t>
  </si>
  <si>
    <t>ООО "Ульяновская воздушно-кабельная сеть" (ООО "УВКС")</t>
  </si>
  <si>
    <t>1163 2023-05-22</t>
  </si>
  <si>
    <t>1.455</t>
  </si>
  <si>
    <t>11,47 2023.05.24</t>
  </si>
  <si>
    <t>13,45 2023.05.24</t>
  </si>
  <si>
    <t>143 2023-05-24</t>
  </si>
  <si>
    <t>1.456</t>
  </si>
  <si>
    <t>ТП-2591 РУ-0,4 кВ I и II CШ, Т-1, Т-2</t>
  </si>
  <si>
    <t>13,00 2023.05.24</t>
  </si>
  <si>
    <t>14,00 2023.05.24</t>
  </si>
  <si>
    <t xml:space="preserve">КЛ 0.38 кВ КЛ-0,4 кВ от ТП-2591 до СП-2591-1, КЛ 0.38 кВ ТП-2591\ВЛИ-0,4 кВ от СП-2591-1 до тех. центра на пересечении ул. Шигаева ул. Ефремова, КЛ 0.38 кВ ТП-2591\СП-2591-1 руб 2 многоуровневый паркинг западнее ГСК "Квант " по ул. Шигаева ООО "Строй-Комплект", КЛ 0.38 кВ ТП-2591\Ш04 - 1\Line-Abn1, КЛ 0.38 кВ ТП-2591\Ш04 - 1\Line-Abn1_1, КЛ 0.38 кВ ТП-2591\Ш04 - 1\Line-Abn1_10, КЛ 0.38 кВ ТП-2591\Ш04 - 1\Line-Abn1_11, КЛ 0.38 кВ ТП-2591\Ш04 - 1\Line-Abn1_2, КЛ 0.38 кВ ТП-2591\Ш04 - 1\Line-Abn1_3, КЛ 0.38 кВ ТП-2591\Ш04 - 1\Line-Abn1_4, КЛ 0.38 кВ ТП-2591\Ш04 - 1\Line-Abn1_5, КЛ 0.38 кВ ТП-2591\Ш04 - 1\Line-Abn1_6, КЛ 0.38 кВ ТП-2591\Ш04 - 1\Line-Abn1_7, КЛ 0.38 кВ ТП-2591\Ш04 - 1\Line-Abn1_8, КЛ 0.38 кВ ТП-2591\Ш04 - 1\Line-Abn1_9, КЛ 0.38 кВ ТП-2591\Ш04 - 2\Line-Abn1, КЛ 0.38 кВ ТП-2591\Ш04 - 2\Line-Abn1_1, КЛ 0.38 кВ ТП-2591\Ш04 - 2\Line-Abn1_10, КЛ 0.38 кВ ТП-2591\Ш04 - 2\Line-Abn1_11, КЛ 0.38 кВ ТП-2591\Ш04 - 2\Line-Abn1_2, КЛ 0.38 кВ ТП-2591\Ш04 - 2\Line-Abn1_3, КЛ 0.38 </t>
  </si>
  <si>
    <t>1125 2023-05-18</t>
  </si>
  <si>
    <t>1.457</t>
  </si>
  <si>
    <t>15,05 2023.05.25</t>
  </si>
  <si>
    <t>16,30 2023.05.25</t>
  </si>
  <si>
    <t>КЛ 10 (10.5) кВ ВЛ ПС Центральная яч.414 (2), КЛ 10 (10.5) кВ ВЛ ПС Центральная яч.414 (2)_1, КЛ 10 (10.5) кВ СШ ТП-3445 яч.2-Т1-10 кВ {0}, КЛ 10 (10.5) кВ ТП 3047 яч.3 - ВЛ оп.1, КЛ 10 (10.5) кВ ТП 3629 Яч.4 - РП 318 Яч.13, КЛ 10 (10.5) кВ ТП 3758 - ВЛ № 1, КЛ 10 (10.5) кВ ТП 3759 Яч.3 - ВЛ оп.32, КЛ 10 (10.5) кВ ТП-3365 Яч.1 - ТП-3367 Яч.2, КЛ 10 (10.5) кВ ТП-3365 Яч.6 - ТП-3445 Яч.1, КЛ 10 (10.5) кВ ТП-3367 Яч.3 - ТП-3757 Яч.3, КЛ 10 (10.5) кВ ТП-3367 яч.5-Т1-10кВ {0}, КЛ 10 (10.5) кВ ТП-3629 яч.2-Т2-10 кВ {0}, КЛ 10 (10.5) кВ ТП-3629 Яч.6 - ТП-3757 Яч.4, КЛ 10 (10.5) кВ ТП-3629 Яч.6 - ТП-3798 Яч.2, КЛ 10 (10.5) кВ ТП-3651 на ВЛ-10, КЛ 10 (10.5) кВ ТП-3757 яч.1-Т1-10кВ {0}, КЛ 10 (10.5) кВ ТП-3757 Яч.2 - ТП-3758 Яч.3, КЛ 10 (10.5) кВ ТП-3758 яч.1-Т1-10кВ {0}, КЛ 10 (10.5) кВ ТП-3758 Яч.2 - ТП-3759 Яч.2, КЛ 10 (10.5) кВ ТП-3759 яч.1-Т1-10кВ {0}, РП 10 (10.5) кВ РП-318, РП 10 (10.5) кВ РП-318 \ с.ш.-1 \ яч.-13, ТП 10 (10.5) кВ ТП-3047, ТП 10 (10.5) кВ ТП-3365, ТП 10 (10.5) к</t>
  </si>
  <si>
    <t>ООО "СЭСНа"; ТСЖ "Уютный дом"; УМУП "Ульяновскводоканал"</t>
  </si>
  <si>
    <t>144 2023-05-25</t>
  </si>
  <si>
    <t>1.458</t>
  </si>
  <si>
    <t>РП-307 РУ-0,4 кВ руб. №7</t>
  </si>
  <si>
    <t>08,20 2023.05.26</t>
  </si>
  <si>
    <t>11,00 2023.05.26</t>
  </si>
  <si>
    <t>КЛ 0.38 кВ РП-307\Ш04 - 1\Line-Abn1_18, КЛ 0.38 кВ РП-307\Ш04 - 1\Line-Abn1_2, КЛ 0.38 кВ РП-307\Ш04 - 1\Line-Abn1_2.1, РП 6 (6.3) кВ РП-307 \ Ш04-1 \ яч.-7</t>
  </si>
  <si>
    <t>1180 2023-05-24</t>
  </si>
  <si>
    <t>1.459</t>
  </si>
  <si>
    <t>ТП-1062 РУ-0.4кВ руб.№4, руб.№11</t>
  </si>
  <si>
    <t>09,00 2023.05.26</t>
  </si>
  <si>
    <t>17,01 2023.05.26</t>
  </si>
  <si>
    <t>КЛ 0.38 кВ ТП-1062\ж/д по ул.Тимирязева, д.47, КЛ 0.38 кВ ТП-1062\ж/д ул. Тимирязева 47, ТП 10 (10.5) кВ ТП-1062 \ Ш04-1 \ яч.-11, ТП 10 (10.5) кВ ТП-1062 \ Ш04-2 \ яч.-4</t>
  </si>
  <si>
    <t>1165 2023-05-23</t>
  </si>
  <si>
    <t>1.460</t>
  </si>
  <si>
    <t>ЦП-ПС Северная - 110/10 \с.ш.-3\яч. 63</t>
  </si>
  <si>
    <t>19,20 2023.05.27</t>
  </si>
  <si>
    <t>21,06 2023.05.27</t>
  </si>
  <si>
    <t>КЛ 10 (10.5) кВ 11, КЛ 10 (10.5) кВ КЛ РП-122 яч.5 - РП-133 яч.24, КЛ 10 (10.5) кВ РП-132 Яч.9 - РП-133 Яч.24, КЛ 10 (10.5) кВ СШ ТП-1058 яч.2-Т1-0,4кВ {0}, КЛ 10 (10.5) кВ СШ ТП-1726 яч.7-Т1-10кВ {0}, КЛ 10 (10.5) кВ ТП-1064 яч.1 - ТП-1064А яч.2, КЛ 10 (10.5) кВ ТП-1064 яч.2-Т1-10кВ {0}, КЛ 10 (10.5) кВ ТП-1064 яч.3 - ТП-1306 яч.3, КЛ 10 (10.5) кВ ТП-1138 Яч.3 - ЦП-ПС СЕВЕРНАЯ - 110/10 кВ Яч.63, КЛ 10 (10.5) кВ ТП-1138 Яч.4 - РП-122 Яч.13, КЛ 10 (10.5) кВ ТП-1306 Яч.7 - РП-122 Яч.1, КЛ 10 (10.5) кВ ТП-1306 яч.9-Т1-10кВ {0}, КЛ 10 (10.5) кВ ТП-1725 яч.3 - ТП-1726 яч.3, КЛ 10 (10.5) кВ ТП-1726 яч.5 до РП 122 А, ПС 10 (10.5) кВ ЦП-ПС Северная - 110/10 , РП 10 (10.5) кВ РП-122, РП 10 (10.5) кВ РП-132, РП 10 (10.5) кВ РП-133, ТП 10 (10.5) кВ ТП-1064, ТП 10 (10.5) кВ ТП-1138, ТП 10 (10.5) кВ ТП-1306, ТП 10 (10.5) кВ ТП-1726</t>
  </si>
  <si>
    <t>Аверьянов Аверьян Эдуардович; ГСК "Мирный"; ГУЗ "Ульяновская областная детская клиническая больница имени политического и общественного деятеля; ИП Картюков Вячеслав Анатольевич; ОГКОУ "Школа-интернат №26"; ООО "ЖЭК"; ТСН "Федерации 20"; УМУП "Ульяновскводоканал"</t>
  </si>
  <si>
    <t>147 2023-05-27</t>
  </si>
  <si>
    <t>1.461</t>
  </si>
  <si>
    <t>01,24 2023.05.28</t>
  </si>
  <si>
    <t>150 2023-05-27</t>
  </si>
  <si>
    <t>1.462</t>
  </si>
  <si>
    <t>РП-133\с.ш.-2\яч. 2</t>
  </si>
  <si>
    <t>22,34 2023.05.27</t>
  </si>
  <si>
    <t>КЛ 10 (10.5) кВ ТП-1033 Яч.1 - ТП-1646 Яч.7, КЛ 10 (10.5) кВ ТП-1033 Яч.5 - ТП-1644 Яч.6, КЛ 10 (10.5) кВ ТП-1079 Яч.1 - ТП-1647 Яч.6, КЛ 10 (10.5) кВ ТП-1309 Яч.1 - ТП-1647 Яч.6, КЛ 10 (10.5) кВ ТП-1644 Яч.8 - РП-133 Яч.2, КЛ 10 (10.5) кВ ТП-1645 Яч.5 - ТП-1646 Яч.3, КЛ 10 (10.5) кВ ТП-1646 Яч.9 - ТП-1647 Яч.2, КЛ 10 (10.5) кВ ТП-1647 Яч.10 - РП-145 Яч.4, РП 10 (10.5) кВ РП-133, РП 10 (10.5) кВ РП-133 \ с.ш.-2 \ яч.-2, РП 10 (10.5) кВ РП-145, ТП 10 (10.5) кВ ТП-1033, ТП 10 (10.5) кВ ТП-1309, ТП 10 (10.5) кВ ТП-1644, ТП 10 (10.5) кВ ТП-1645, ТП 10 (10.5) кВ ТП-1646, ТП 10 (10.5) кВ ТП-1647</t>
  </si>
  <si>
    <t>АО "ГУЛЛИВЕР"; ИП Никонов Сергей Михайлович; ООО "Альбион"; ООО "Медбизнесцентр"; УМУП "Городской теплосервис"; УМУП "Ульяновскводоканал"</t>
  </si>
  <si>
    <t>145 2023-05-27</t>
  </si>
  <si>
    <t>1.463</t>
  </si>
  <si>
    <t>ЦП-ПС Северная - 110/10 \с.ш.-3\яч. 51</t>
  </si>
  <si>
    <t>20,15 2023.05.27</t>
  </si>
  <si>
    <t>ВЛ 10 (10.5) кВ ПС Северная яч. 51 (3), ВЛ 10 (10.5) кВ ПС Северная яч.60 (1), ВЛ 10 (10.5) кВ ТП-1323 Т1-0,4кВ {0}, КЛ 10 (10.5) кВ ПП-1705 яч.1- РП-108 яч.4, КЛ 10 (10.5) кВ КЛ-10кВ ТП-1092яч.2 - ТП-1092А, КЛ 10 (10.5) кВ ПП-1705 Яч.1 - ТП-1323 Яч.3, КЛ 10 (10.5) кВ ПП-1705 Яч.2 - ЦП-ПС СЕВЕРНАЯ - 110/10 кВ Яч.51, КЛ 10 (10.5) кВ ТП 1136 Яч.3 - ВЛ №10кВ (в сторону ТП-1212), КЛ 10 (10.5) кВ ТП 1916 - ВЛ, КЛ 10 (10.5) кВ ТП-1013 Яч.1 - ТП-1092 Яч.1, КЛ 10 (10.5) кВ ТП-1013 Яч.2 - ТП-1085 Яч.1, КЛ 10 (10.5) кВ ТП-1013 Яч.3 - ТП-1167 Яч.5, КЛ 10 (10.5) кВ ТП-1092 яч.3-Т1-10кВ {0}, КЛ 10 (10.5) кВ ТП-1092 Яч.4 - ВЛ, КЛ 10 (10.5) кВ ТП-1099 Яч.2 - ТП-1509 Яч.1, КЛ 10 (10.5) кВ ТП-1136 Яч.1 - ВЛ, КЛ 10 (10.5) кВ ТП-1167 яч.1-Т1-10кВ {0}, КЛ 10 (10.5) кВ ТП-1210 яч.1-Т1-10кВ {0}, КЛ 10 (10.5) кВ ТП-1210 яч.3 - ТП-1220 яч.6, КЛ 10 (10.5) кВ ТП-1210 Яч.3 - ТП-1509 Яч.2, КЛ 10 (10.5) кВ ТП-1210 Яч.5 - ЦП-ПС СЕВЕРНАЯ - 110/10 кВ Яч.51, КЛ 10 (10.5) кВ ТП-1212 Яч.1 - ВЛ 10 кВ, КЛ 10 (10</t>
  </si>
  <si>
    <t>ГУЗ "Городская больница N 2"; УМУП "Городская теплосеть"</t>
  </si>
  <si>
    <t>146 2023-05-27</t>
  </si>
  <si>
    <t>1.464</t>
  </si>
  <si>
    <t>ЦП-ПС Северная - 110/10 \с.ш.-3\яч. 43</t>
  </si>
  <si>
    <t>00,25 2023.05.28</t>
  </si>
  <si>
    <t>ВЛ 10 (10.5) кВ ПС Северная яч.43 (3), КЛ 10 (10.5) кВ ТП 1419 - ВЛ, КЛ 10 (10.5) кВ ТП 1420 яч. 1 - ВЛ 6 кВ, КЛ 10 (10.5) кВ ТП-1319 Яч.2 - ТП-1333 Яч.1, КЛ 10 (10.5) кВ ТП-1319 Яч.4 - ТП-1330 Яч.1, КЛ 10 (10.5) кВ ТП-1330 Яч.2 - ВЛЗ, КЛ 10 (10.5) кВ ТП-1401 Яч.5 - ТП-1420 Яч.2, КЛ 10 (10.5) кВ ЦП-ПС СЕВЕРНАЯ - 110/10 кВ Яч.43 - ВЛЗ, ПС 10 (10.5) кВ ЦП-ПС Северная - 110/10 , ТП 10 (10.5) кВ ТП-1319, ТП 10 (10.5) кВ ТП-1330, ТП 10 (10.5) кВ ТП-1401, ТП 10 (10.5) кВ ТП-1419, ТП 10 (10.5) кВ ТП-1420</t>
  </si>
  <si>
    <t>149 2023-05-27</t>
  </si>
  <si>
    <t>1.465</t>
  </si>
  <si>
    <t>ЦП-ПС Северная - 110/10 \с.ш.-3\яч. 67</t>
  </si>
  <si>
    <t>19,44 2023.05.27</t>
  </si>
  <si>
    <t>КЛ 10 (10.5) кВ ТП-1280 яч.4 - ТП-1312 яч.2, КЛ 10 (10.5) кВ КЛ-10кВ ТП-1280 яч.4 - ТП-1280А, КЛ 10 (10.5) кВ пепеп, КЛ 10 (10.5) кВ Перемычка ТП-1023 Т2, КЛ 10 (10.5) кВ ПП-1006 Яч.2 - РП-137 Яч.17, КЛ 10 (10.5) кВ ПП-1006 Яч.2 - ТП-3027 Яч.4, КЛ 10 (10.5) кВ РП-137 Яч.15 - ТП-1086 Яч.5 № 2, КЛ 10 (10.5) кВ РП-137 Яч.15 - ТП-1086Н Яч.5 № 1, КЛ 10 (10.5) кВ РП-137 Яч.7 - ЦП-ПС СЕВЕРНАЯ - 110/10 кВ Яч.67, КЛ 10 (10.5) кВ РП-137 Яч.7 - ЦП-ПС СЕВЕРНАЯ - 110/10 кВ Яч.67 №1, КЛ 10 (10.5) кВ СШ ТП-1001 яч.8-Т2-10кВ {0}, КЛ 10 (10.5) кВ СШ ТП-1086Н яч.7-Т1-10кВ {0}, КЛ 10 (10.5) кВ СШ ТП-3335 яч.-Т1-10кВ {0}, КЛ 10 (10.5) кВ ТП-1001яч.6 доТП-1023 яч.2_1, КЛ 10 (10.5) кВ ТП-1023 яч.6 доТП-1280 яч.8, КЛ 10 (10.5) кВ ТП-1086 Н Яч.3 - ТП-1096 Яч.2, КЛ 10 (10.5) кВ ТП-1096 яч.4-Т2-10кВ {0}, КЛ 10 (10.5) кВ ТП-1114 Яч.4 - ПП-1006 Яч.1, КЛ 10 (10.5) кВ ТП-1114 Яч.6 - ТП-1913 Яч. 1, КЛ 10 (10.5) кВ ТП-1124 яч.1-Т1-10кВ {0}, КЛ 10 (10.5) кВ ТП-1124 Яч.3 - ТП-1205 Яч.5, КЛ 10 (10.5) кВ ТП-112</t>
  </si>
  <si>
    <t>ГУЗ "Детская городская клиническая больница г.Ульяновска"; Долгов Евгений Валерьевич; Малкина Елена Юрьевна; Областное государственное автономное учреждение "Управление спортивными сооружениями"; ООО "АйПиТелеком"; ООО "Альфатрансстрой"; ООО "Викинг"; ООО "Магазин Новостроек Сервис"; ООО "Надежда"; ООО "Отель -СПА Барселона"; ООО "Терра"; ООО "Ульяновскэнергосбыт"; ПАО "Ростелеком"; ПАО Банк "Финансовая Корпорация Открытие"; РО "Спасский Женский Монастырь Симбирской Епархии Русской Православной Церкви (Моск. Патриархат); ТСН "Яковлева"; Ульяновский областной суд; УМУП "Городской теплосервис"; ФГБОУ ВО Ульяновский гоcударственный Университет; ФГБУК "Государственный историко-мемориальный музей-заповедник "Родина В.И. Ленина"</t>
  </si>
  <si>
    <t>ООО "Инзенские электрические сети" (ООО "ИЭС");ООО "Объединенные электрические сети" (ООО "ОЭС");ООО "Энергосеть";ООО "ЭнергоХолдинг"</t>
  </si>
  <si>
    <t>148 2023-05-27</t>
  </si>
  <si>
    <t>1.466</t>
  </si>
  <si>
    <t>ТП-5032 РУ-10/0,4кВ 2СШ, Т-2</t>
  </si>
  <si>
    <t>08,30 2023.05.29</t>
  </si>
  <si>
    <t>16,30 2023.05.29</t>
  </si>
  <si>
    <t>1127 2023-05-19</t>
  </si>
  <si>
    <t>1.467</t>
  </si>
  <si>
    <t>ТП-2380 РУ-0,4 кВ руб. №1</t>
  </si>
  <si>
    <t>14,00 2023.05.29</t>
  </si>
  <si>
    <t>16,00 2023.05.29</t>
  </si>
  <si>
    <t>КЛ 0.38 кВ ТП-2380\Ш04 - 1\Line-Abn1_1_1, КЛ 0.38 кВ ТП-2380\Ш04 - 1\Line-Abn1_1_1_2, ТП 6 (6.3) кВ ТП-2380 \ Ш04-1 \ яч.-1</t>
  </si>
  <si>
    <t>1188 2023-05-25</t>
  </si>
  <si>
    <t>1.468</t>
  </si>
  <si>
    <t>КЛ-0,4 кВ от ТП-3459 РУ-0,4 кВ руб. №3 до АЗС №72 по ул. Локомотивная, 19</t>
  </si>
  <si>
    <t>10,00 2023.05.30</t>
  </si>
  <si>
    <t>13,00 2023.05.30</t>
  </si>
  <si>
    <t>КЛ 0.38 кВ ТП-3459\Ш04 - 1\Line-Abn1_2, ТП 6 (6.3) кВ ТП-3459 \ Ш04-1 \ яч.-3</t>
  </si>
  <si>
    <t>1179 2023-05-24</t>
  </si>
  <si>
    <t>1.469</t>
  </si>
  <si>
    <t>ТП-3846</t>
  </si>
  <si>
    <t>18,08 2023.05.30</t>
  </si>
  <si>
    <t>18,48 2023.05.30</t>
  </si>
  <si>
    <t>КЛ 0.38 кВ ТП-3846\Ш04 - 1\Line-Abn1, КЛ 0.38 кВ ТП-3846\Ш04 - 1\Line-Abn1_1, КЛ 0.38 кВ ТП-3846\Ш04 - 1\Line-Abn1_2, КЛ 0.38 кВ ТП-3846\Ш04 - 1\Line-Abn1_2,1, КЛ 0.38 кВ ТП-3846\Ш04 - 1\Line-Abn1_3, КЛ 0.38 кВ ТП-3846\Ш04 - 1\Line-Abn1_4</t>
  </si>
  <si>
    <t>151 2023-05-30</t>
  </si>
  <si>
    <t>1.470</t>
  </si>
  <si>
    <t>ТП-2234 РУ-6 кВ II СШ, РУ-0,4 кВ II СШ, Т-2</t>
  </si>
  <si>
    <t>08,30 2023.05.31</t>
  </si>
  <si>
    <t>16,30 2023.05.31</t>
  </si>
  <si>
    <t>1122 2023-05-18</t>
  </si>
  <si>
    <t>1.471</t>
  </si>
  <si>
    <t>ТП-4176 РУ-0,4кВ руб. №1</t>
  </si>
  <si>
    <t>12,00 2023.05.31</t>
  </si>
  <si>
    <t>КЛ 0.38 кВ ТП-4176\Ш04 - 1\Line-Abn1, ТП 10 (10.5) кВ ТП-4176 \ Ш04-1 \ яч.-1</t>
  </si>
  <si>
    <t>1189 2023-05-25</t>
  </si>
  <si>
    <t>1.472</t>
  </si>
  <si>
    <t>ТП-4177 РУ-10кВ</t>
  </si>
  <si>
    <t>КЛ 0.38 кВ ТП-4177\Ш04 - 1\Line-Abn1, КЛ 0.38 кВ ТП-4177\Ш04 - 1\Line-Abn1_1, КЛ 0.38 кВ ТП-4177\Ш04 - 1\Line-Abn1_2, КЛ 0.38 кВ ТП-4177\Ш04 - 1\Line-Abn1_3, ТП 10 (10.5) кВ ТП-4177 \ Ш04-1</t>
  </si>
  <si>
    <t>1158 2023-05-22</t>
  </si>
  <si>
    <t>1.473</t>
  </si>
  <si>
    <t>РП-335 оборудование 1 СШ РУ- 6 / 0,4 кВ и Т-1.</t>
  </si>
  <si>
    <t>09,00 2023.05.31</t>
  </si>
  <si>
    <t>19,00 2023.05.31</t>
  </si>
  <si>
    <t>КЛ 0.38 кВ РП-335\Ш04 - 1\Line-Abn1, КЛ 0.38 кВ РП-335\Ш04 - 1\Line-Abn1.1, КЛ 0.38 кВ РП-335\Ш04 - 1\Line-Abn1_1, КЛ 0.38 кВ РП-335\Ш04 - 1\Line-Abn1_1.1, КЛ 0.38 кВ РП-335\Ш04 - 1\Line-Abn1_1.2, КЛ 0.38 кВ РП-335\Ш04 - 1\Line-Abn1_2, КЛ 0.38 кВ РП-335\Ш04 - 1\Line-Abn1_3, КЛ 0.38 кВ РП-335\Ш04 - 1\Line-Abn1_4, КЛ 0.38 кВ РП-335\Ш04 - 1\Line-Abn1_5, КЛ 0.38 кВ РП-335\Ш04 - 1\Line-Abn1_6, КЛ 0.38 кВ РП-335\Ш04 - 1\Line-Abn1_7, РП 6 (6.3) кВ РП-335 \ Ш04-1</t>
  </si>
  <si>
    <t>926 2023-04-24</t>
  </si>
  <si>
    <t>1.474</t>
  </si>
  <si>
    <t>ТП-1315 РУ-0.4кВ руб. №1</t>
  </si>
  <si>
    <t>10,00 2023.05.31</t>
  </si>
  <si>
    <t>13,00 2023.05.31</t>
  </si>
  <si>
    <t>КЛ 0.38 кВ ТП-1315\АЗС, ул.Юности,26, ТП 10 (10.5) кВ ТП-1315 \ Ш04-1 \ яч.-1</t>
  </si>
  <si>
    <t>1166 2023-05-23</t>
  </si>
  <si>
    <t>1.475</t>
  </si>
  <si>
    <t>ТП-2234 РУ-0,4 кВ I и II СШ, Т-1, Т-2</t>
  </si>
  <si>
    <t>11,00 2023.05.31</t>
  </si>
  <si>
    <t>12,30 2023.05.31</t>
  </si>
  <si>
    <t>КЛ 0.38 кВ ТП-2234\ВЛИ 0,4кВ СИП 3х120+1х95 Мир пола ул. Ефремова, 58, КЛ 0.38 кВ ТП-2234\ООО "Скала" СИП 3х120+1х95 магазин ул. Ефремова, 58А, КЛ 0.38 кВ ТП-2234\Ш04 - 1\Line-Abn1, КЛ 0.38 кВ ТП-2234\Ш04 - 1\Line-Abn1_3, КЛ 0.38 кВ ТП-2234\Ш04 - 2\Line-Abn1, КЛ 0.38 кВ ТП-2234\Ш04 - 2\Line-Abn1_1, КЛ 0.38 кВ ТП-2234\Ш04 - 2\Line-Abn1_10, КЛ 0.38 кВ ТП-2234\Ш04 - 2\Line-Abn1_11, КЛ 0.38 кВ ТП-2234\Ш04 - 2\Line-Abn1_2, КЛ 0.38 кВ ТП-2234\Ш04 - 2\Line-Abn1_3, КЛ 0.38 кВ ТП-2234\Ш04 - 2\Line-Abn1_4, КЛ 0.38 кВ ТП-2234\Ш04 - 2\Line-Abn1_5, КЛ 0.38 кВ ТП-2234\Ш04 - 2\Line-Abn1_6, КЛ 0.38 кВ ТП-2234\Ш04 - 2\Line-Abn1_7, КЛ 0.38 кВ ТП-2234\Ш04 - 2\Line-Abn1_8, КЛ 0.38 кВ ТП-2234\Ш04 - 2\Line-Abn1_9, ТП 6 (6.3) кВ ТП-2234 \ Ш04-1, ТП 6 (6.3) кВ ТП-2234 \ Ш04-2</t>
  </si>
  <si>
    <t>1123 2023-05-18</t>
  </si>
  <si>
    <t>1.476</t>
  </si>
  <si>
    <t>ВЛИ-0,4 кВ от ТП-2529 руб. №7 до ж/д по ул. Стасова, 18</t>
  </si>
  <si>
    <t>13,30 2023.05.31</t>
  </si>
  <si>
    <t>15,30 2023.05.31</t>
  </si>
  <si>
    <t>КЛ 0.38 кВ ТП-2529\Ш04 - 1\Line-Abn1_6, ТП 6 (6.3) кВ ТП-2529 \ Ш04-1 \ яч.-7</t>
  </si>
  <si>
    <t>1219 2023-05-30</t>
  </si>
  <si>
    <t>1.477</t>
  </si>
  <si>
    <t>ТП-1022</t>
  </si>
  <si>
    <t>20,00 2023.05.31</t>
  </si>
  <si>
    <t>21,27 2023.05.31</t>
  </si>
  <si>
    <t>ВЛ 0.38 кВ ТП-1022\ВЛ ул.Тухачевского,ул.Радищева,ул.Крсноармейская, ВЛ 0.38 кВ ТП-1022\ж/д ул. Красноармейская, 117Б, ВЛ 0.38 кВ ТП-1022\ж/д ул. Радищева, 105а, ВЛ 0.38 кВ ТП-1022\ж/д ул. Радищева, 120, ВЛ 0.38 кВ ТП-1022\ж/д ул.Красноармейская,111, ВЛ 0.38 кВ ТП-1022\ж/д ул.Радищева,116, ВЛ 0.38 кВ ТП-1022\ж/д ул.Радищева,118, ВЛ 0.38 кВ ТП-1022\ж/д ул.Тухачевского,26, ВЛ 0.38 кВ ТП-1022\ул.Радищева ,95А, ВЛ 0.38 кВ ТП-1022\ул.Радищева, д.101, КЛ 0.38 кВ ТП-1022\Адм.зд.ул.Радищева,109, КЛ 0.38 кВ ТП-1022\ж/д ул. Тухачевского, 20, КЛ 0.38 кВ ТП-1022\ж/д ул. Тухачевского, 22, КЛ 0.38 кВ ТП-1022\Киоск, ул.Радищева, КЛ 0.38 кВ ТП-1022\перем. м/у РУ-0,4 кВ, КЛ 0.38 кВ ТП-1022\перем. м/у РУ-0,4 кВ, КЛ 0.38 кВ ТП-1022\Уличное освещение</t>
  </si>
  <si>
    <t>ООО "ЖЭК"</t>
  </si>
  <si>
    <t>152 2023-05-31</t>
  </si>
  <si>
    <t>1.478</t>
  </si>
  <si>
    <t>ТП-1325 РУ-10\0.4кВ и силовой трансформатор</t>
  </si>
  <si>
    <t>09,00 2023.06.01</t>
  </si>
  <si>
    <t>16,00 2023.06.01</t>
  </si>
  <si>
    <t>ВЛ 0.38 кВ ТП-1325\1пер.Маяковского 1-5,2-14, ВЛ 0.38 кВ ТП-1325\Ад.зд.ул. Ватутина, 49, ВЛ 0.38 кВ ТП-1325\пр-т Нариманова, 41,43,45,камера (пр.Нариманова,51), ВЛ 0.38 кВ ТП-1325\ул. Ватутина 43-47,40,44, пр.Нариманова,47,ул.З.Космодемьянской,3, КЛ 0.38 кВ ТП-1325\ резерв 12, КЛ 0.38 кВ ТП-1325\ резерв 11, КЛ 0.38 кВ ТП-1325\ж/д ул. Пархоменко, 55, КЛ 0.38 кВ ТП-1325\ж/д ул.Ватутина,34,36, Северянка, Маяковского, 4, КЛ 0.38 кВ ТП-1325\Котельная,ул.Ватутина,38, КЛ 0.38 кВ ТП-1325\резерв 10, КЛ 0.38 кВ ТП-1325\У.О., ТП 10 (10.5) кВ ТП-1325 \ Ш04-1</t>
  </si>
  <si>
    <t>1135 2023-05-19</t>
  </si>
  <si>
    <t>1.479</t>
  </si>
  <si>
    <t>РП-335 оборудование 2 СШ РУ- 6 / 0,4 кВ и Т-2.</t>
  </si>
  <si>
    <t>КЛ 0.38 кВ РП-335\Ш04 - 2\Line-Abn1, КЛ 0.38 кВ РП-335\Ш04 - 2\Line-Abn1_1, КЛ 0.38 кВ РП-335\Ш04 - 2\Line-Abn1_10, КЛ 0.38 кВ РП-335\Ш04 - 2\Line-Abn1_11, КЛ 0.38 кВ РП-335\Ш04 - 2\Line-Abn1_12, КЛ 0.38 кВ РП-335\Ш04 - 2\Line-Abn1_13, КЛ 0.38 кВ РП-335\Ш04 - 2\Line-Abn1_14, КЛ 0.38 кВ РП-335\Ш04 - 2\Line-Abn1_15, КЛ 0.38 кВ РП-335\Ш04 - 2\Line-Abn1_16, КЛ 0.38 кВ РП-335\Ш04 - 2\Line-Abn1_16.1, КЛ 0.38 кВ РП-335\Ш04 - 2\Line-Abn1_17, КЛ 0.38 кВ РП-335\Ш04 - 2\Line-Abn1_18, КЛ 0.38 кВ РП-335\Ш04 - 2\Line-Abn1_19, КЛ 0.38 кВ РП-335\Ш04 - 2\Line-Abn1_2, КЛ 0.38 кВ РП-335\Ш04 - 2\Line-Abn1_3, КЛ 0.38 кВ РП-335\Ш04 - 2\Line-Abn1_4, КЛ 0.38 кВ РП-335\Ш04 - 2\Line-Abn1_5, КЛ 0.38 кВ РП-335\Ш04 - 2\Line-Abn1_5.1, КЛ 0.38 кВ РП-335\Ш04 - 2\Line-Abn1_6, КЛ 0.38 кВ РП-335\Ш04 - 2\Line-Abn1_7, КЛ 0.38 кВ РП-335\Ш04 - 2\Line-Abn1_8, КЛ 0.38 кВ РП-335\Ш04 - 2\Line-Abn1_9, РП 6 (6.3) кВ РП-335 \ Ш04-2</t>
  </si>
  <si>
    <t>928 2023-04-24</t>
  </si>
  <si>
    <t>1.480</t>
  </si>
  <si>
    <t>ТП-5002 РУ-10кВ Тр-р</t>
  </si>
  <si>
    <t>09,30 2023.06.01</t>
  </si>
  <si>
    <t>16,30 2023.06.01</t>
  </si>
  <si>
    <t>КЛ 0.38 кВ ТП-5002\Ш04 - 1\Line-Abn1, КЛ 0.38 кВ ТП-5002\Ш04 - 1\Line-Abn1_1, КЛ 0.38 кВ ТП-5002\Ш04 - 1\Line-Abn1_2, КЛ 0.38 кВ ТП-5002\Ш04 - 1\Line-Abn1_3, ТП 10 (10.5) кВ ТП-5002 \ Ш04-1</t>
  </si>
  <si>
    <t>1129 2023-05-19</t>
  </si>
  <si>
    <t>1.481</t>
  </si>
  <si>
    <t>ТП-2527 РУ-0,4 кВ, силовой трансформатор</t>
  </si>
  <si>
    <t>09,00 2023.06.02</t>
  </si>
  <si>
    <t>12,00 2023.06.02</t>
  </si>
  <si>
    <t>КЛ 0.38 кВ ТП-2527\Ш04 - 1\Line-Abn1, КЛ 0.38 кВ ТП-2527\Ш04 - 1\Line-Abn1_1, КЛ 0.38 кВ ТП-2527\Ш04 - 1\Line-Abn1_10, КЛ 0.38 кВ ТП-2527\Ш04 - 1\Line-Abn1_11, КЛ 0.38 кВ ТП-2527\Ш04 - 1\Line-Abn1_12, КЛ 0.38 кВ ТП-2527\Ш04 - 1\Line-Abn1_13, КЛ 0.38 кВ ТП-2527\Ш04 - 1\Line-Abn1_14, КЛ 0.38 кВ ТП-2527\Ш04 - 1\Line-Abn1_15, КЛ 0.38 кВ ТП-2527\Ш04 - 1\Line-Abn1_2, КЛ 0.38 кВ ТП-2527\Ш04 - 1\Line-Abn1_3, КЛ 0.38 кВ ТП-2527\Ш04 - 1\Line-Abn1_4, КЛ 0.38 кВ ТП-2527\Ш04 - 1\Line-Abn1_5, КЛ 0.38 кВ ТП-2527\Ш04 - 1\Line-Abn1_6, КЛ 0.38 кВ ТП-2527\Ш04 - 1\Line-Abn1_7, КЛ 0.38 кВ ТП-2527\Ш04 - 1\Line-Abn1_8, КЛ 0.38 кВ ТП-2527\Ш04 - 1\Line-Abn1_9, ТП 6 (6.3) кВ ТП-2527 \ Ш04-1</t>
  </si>
  <si>
    <t>1217 2023-05-30</t>
  </si>
  <si>
    <t>1.482</t>
  </si>
  <si>
    <t>ТП-5013 РУ-10/0,4кВ Тр-р</t>
  </si>
  <si>
    <t>09,30 2023.06.02</t>
  </si>
  <si>
    <t>16,30 2023.06.02</t>
  </si>
  <si>
    <t>КЛ 0.38 кВ ТП-5012\Ш04 - 1\Line-Abn1, КЛ 0.38 кВ ТП-5012\Ш04 - 1\Line-Abn1_1, КЛ 0.38 кВ ТП-5012\Ш04 - 1\Line-Abn1_10, КЛ 0.38 кВ ТП-5012\Ш04 - 1\Line-Abn1_11, КЛ 0.38 кВ ТП-5012\Ш04 - 1\Line-Abn1_2, КЛ 0.38 кВ ТП-5012\Ш04 - 1\Line-Abn1_3, КЛ 0.38 кВ ТП-5012\Ш04 - 1\Line-Abn1_4, КЛ 0.38 кВ ТП-5012\Ш04 - 1\Line-Abn1_5, КЛ 0.38 кВ ТП-5012\Ш04 - 1\Line-Abn1_6, КЛ 0.38 кВ ТП-5012\Ш04 - 1\Line-Abn1_7, КЛ 0.38 кВ ТП-5012\Ш04 - 1\Line-Abn1_8, КЛ 0.38 кВ ТП-5012\Ш04 - 1\Line-Abn1_9, КЛ 0.38 кВ ТП-5012\Ш04 - 2\Line-Abn1, КЛ 0.38 кВ ТП-5012\Ш04 - 2\Line-Abn1_1, КЛ 0.38 кВ ТП-5012\Ш04 - 2\Line-Abn1_10, КЛ 0.38 кВ ТП-5012\Ш04 - 2\Line-Abn1_11, КЛ 0.38 кВ ТП-5012\Ш04 - 2\Line-Abn1_2, КЛ 0.38 кВ ТП-5012\Ш04 - 2\Line-Abn1_3, КЛ 0.38 кВ ТП-5012\Ш04 - 2\Line-Abn1_4, КЛ 0.38 кВ ТП-5012\Ш04 - 2\Line-Abn1_5, КЛ 0.38 кВ ТП-5012\Ш04 - 2\Line-Abn1_6, КЛ 0.38 кВ ТП-5012\Ш04 - 2\Line-Abn1_7, КЛ 0.38 кВ ТП-5012\Ш04 - 2\Line-Abn1_8, КЛ 0.38 кВ ТП-5012\Ш04 - 2\Line-Abn1_9, ТП 10 (10.5) кВ ТП-5012 \ Ш04-</t>
  </si>
  <si>
    <t>МБДОУ детский сад №176; ООО "УК МегаЛинк"-600403ЭО-630403-ОДН; ООО "УО Жилстройсервис"; ООО УК "Жилстройсервис"; УМУП "Теплоком"</t>
  </si>
  <si>
    <t>1131 2023-05-19</t>
  </si>
  <si>
    <t>1.483</t>
  </si>
  <si>
    <t>ТП-3П-1222, 3П-1221, 3П-1219, 3П-1217, 3П-1344, 3П-1207</t>
  </si>
  <si>
    <t>10,00 2023.06.02</t>
  </si>
  <si>
    <t>15,00 2023.06.02</t>
  </si>
  <si>
    <t>КЛ 0.38 кВ ТП-3П-1217\Ш04 - 1\Line-Abn1, КЛ 0.38 кВ ТП-3П-1217\Ш04 - 1\Line-Abn1_2, КЛ 0.38 кВ ТП-3П-1219\Ш04 - 1\Line-Abn1, КЛ 0.38 кВ ТП-3П-1219\Ш04 - 1\Line-Abn1_2, КЛ 0.38 кВ ТП-3П-1219\Ш04 - 1\Line-Abn1_3, КЛ 0.38 кВ ТП-3П-1219\Ш04 - 1\Line-Abn1_4, КЛ 0.38 кВ ТП-3П-1219\Ш04 - 1\Line-Abn1_4.1, КЛ 0.38 кВ ТП-3П-1221\Ш04 - 1\Line-Abn1, КЛ 0.38 кВ ТП-3П-1222\Ш04 - 1\Line-Abn1, КЛ 0.38 кВ ТП-3П-1222\Ш04 - 1\Line-Abn1_2, КЛ 0.38 кВ ТП-3П-1222\Ш04 - 1\Line-Abn1_3, КЛ 0.38 кВ ТП-3П-1222\Ш04 - 1\Line-Abn1_4, КЛ 0.38 кВ ТП-3П-1344\Ш04 - 1\Line-Abn1, КЛ 0.38 кВ ТП-3П-1344\Ш04 - 1\Line-Abn1_2, КЛ 0.38 кВ ТП-3П-1344\Ш04 - 1\Line-Abn1_3, КЛ 0.38 кВ ТП-3П-1344\Ш04 - 1\Line-Abn1_4, ТП 10 (10.5) кВ ТП-3П-1217 \ Ш04-1, ТП 10 (10.5) кВ ТП-3П-1219 \ Ш04-1, ТП 10 (10.5) кВ ТП-3П-1221 \ Ш04-1, ТП 10 (10.5) кВ ТП-3П-1222 \ Ш04-1, ТП 10 (10.5) кВ ТП-3П-1344 \ Ш04-1</t>
  </si>
  <si>
    <t>1097 2023-05-16</t>
  </si>
  <si>
    <t>1.484</t>
  </si>
  <si>
    <t>ТП-3П-1219 С.Ш. РУ- 10 / 0,4 кВ и Тр.</t>
  </si>
  <si>
    <t>КЛ 0.38 кВ ТП-3П-1219\Ш04 - 1\Line-Abn1, КЛ 0.38 кВ ТП-3П-1219\Ш04 - 1\Line-Abn1_2, КЛ 0.38 кВ ТП-3П-1219\Ш04 - 1\Line-Abn1_3, КЛ 0.38 кВ ТП-3П-1219\Ш04 - 1\Line-Abn1_4, КЛ 0.38 кВ ТП-3П-1219\Ш04 - 1\Line-Abn1_4.1, ТП 10 (10.5) кВ ТП-3П-1219 \ Ш04-1</t>
  </si>
  <si>
    <t>1198 2023-05-26</t>
  </si>
  <si>
    <t>1.485</t>
  </si>
  <si>
    <t>ТП-1090\Ш04-1\яч. 5</t>
  </si>
  <si>
    <t>11,19 2023.06.03</t>
  </si>
  <si>
    <t>11,54 2023.06.03</t>
  </si>
  <si>
    <t>ВЛ 0.38 кВ ТП-1090\ул.Радищева</t>
  </si>
  <si>
    <t>154 2023-06-03</t>
  </si>
  <si>
    <t>1.486</t>
  </si>
  <si>
    <t>11,43 2023.06.03</t>
  </si>
  <si>
    <t>12,41 2023.06.03</t>
  </si>
  <si>
    <t>ООО "УК Галактика"; ТСЖ "Дом на Молочном"; УМУП "Ульяновскводоканал"</t>
  </si>
  <si>
    <t>153 2023-06-03</t>
  </si>
  <si>
    <t>1.487</t>
  </si>
  <si>
    <t>19,20 2023.06.03</t>
  </si>
  <si>
    <t>20,17 2023.06.03</t>
  </si>
  <si>
    <t>155 2023-06-03</t>
  </si>
  <si>
    <t>1.488</t>
  </si>
  <si>
    <t>КЛ-0,4 кВ от ТП-2573 руб. №4, №15 до ж/д по ул. Отрадная, 74</t>
  </si>
  <si>
    <t>10,00 2023.06.05</t>
  </si>
  <si>
    <t>12,00 2023.06.05</t>
  </si>
  <si>
    <t>КЛ 0.38 кВ ТП-2573\Ш04 - 1\Line-Abn1_7, ТП 6 (6.3) кВ ТП-2573 \ Ш04-1 \ яч.-15</t>
  </si>
  <si>
    <t>1229 2023-06-01</t>
  </si>
  <si>
    <t>1.489</t>
  </si>
  <si>
    <t>РП-106Н\с.ш.-2\яч. 12</t>
  </si>
  <si>
    <t>15,00 2023.06.05</t>
  </si>
  <si>
    <t>16,06 2023.06.05</t>
  </si>
  <si>
    <t>КЛ 10 (10.5) кВ КЛ-10кВ ТП-1118 яч.2 - ТП-1118А, КЛ 10 (10.5) кВ ТП 1118 Яч.4 - ТП 1921 Яч.3 , КЛ 10 (10.5) кВ ТП 1126 - ТП 1172, КЛ 10 (10.5) кВ ТП-1031 Яч.1 - ТП-1921 Яч.1, КЛ 10 (10.5) кВ ТП-1031 Яч.2 - ТП-1126 Яч.5, КЛ 10 (10.5) кВ ТП-1031 яч.3-Т1-10кВ {0}, КЛ 10 (10.5) кВ ТП-1031 Яч.5 - ТП-1402 Яч.0_2, КЛ 10 (10.5) кВ ТП-1031 Яч.9 - ТП-1162а Яч.0_1, КЛ 10 (10.5) кВ ТП-1054 Яч.1 - ТП-1106 Яч.4, КЛ 10 (10.5) кВ ТП-1054 Яч.1 - ТП-1118 Яч.1, КЛ 10 (10.5) кВ ТП-1106 Яч.5 - ТП-1126 Яч.6, КЛ 10 (10.5) кВ ТП-1118 Яч. 3 - РП-106Н Яч.12, КЛ 10 (10.5) кВ ТП-1118 Яч.2 - ТП-1119 Яч.1, КЛ 10 (10.5) кВ ТП-1118 Яч.4 - ТП-1904 Яч.0, КЛ 10 (10.5) кВ ТП-1118 яч.5-Т1-10кВ {0}, КЛ 10 (10.5) кВ ТП-1126 Яч.4 - ТП-1769 Яч.4, КЛ 10 (10.5) кВ ТП-1162 - ТП-1162а, КЛ 10 (10.5) кВ ТП-1921 Яч.1 - ТП-1924 Яч. 1, РП 10 (10.5) кВ РП-106Н, РП 10 (10.5) кВ РП-106Н \ с.ш.-2 \ яч.-12, ТП 10 (10.5) кВ ТП-1031, ТП 10 (10.5) кВ ТП-1106, ТП 10 (10.5) кВ ТП-1118, ТП 10 (10.5) кВ ТП-1118А, ТП 10 (10.5) кВ ТП-1119</t>
  </si>
  <si>
    <t>АО "ГУЛЛИВЕР"; ООО "Бизнес Лэнд"; ООО "РИЦ-Ульяновск"; ООО "УК Галактика"; ООО Управляющая компания "Теплосвет"; УМУП "Городская теплосеть"</t>
  </si>
  <si>
    <t>156 2023-06-05</t>
  </si>
  <si>
    <t>1.490</t>
  </si>
  <si>
    <t>ТП-1503 РУ-10\0.4кВ и силовой трансформатор</t>
  </si>
  <si>
    <t>09,00 2023.06.06</t>
  </si>
  <si>
    <t>16,00 2023.06.06</t>
  </si>
  <si>
    <t>1137 2023-05-19</t>
  </si>
  <si>
    <t>1.491</t>
  </si>
  <si>
    <t>ТП-3431 оборудование 1 СШ РУ- 6 / 0,4 кВ и Т-1.</t>
  </si>
  <si>
    <t>КЛ 0.38 кВ ТП-3431\Ш04 - 1\Line-Abn1, КЛ 0.38 кВ ТП-3431\Ш04 - 1\Line-Abn1_1, КЛ 0.38 кВ ТП-3431\Ш04 - 1\Line-Abn1_10, КЛ 0.38 кВ ТП-3431\Ш04 - 1\Line-Abn1_11, КЛ 0.38 кВ ТП-3431\Ш04 - 1\Line-Abn1_2, КЛ 0.38 кВ ТП-3431\Ш04 - 1\Line-Abn1_3, КЛ 0.38 кВ ТП-3431\Ш04 - 1\Line-Abn1_4, КЛ 0.38 кВ ТП-3431\Ш04 - 1\Line-Abn1_5, КЛ 0.38 кВ ТП-3431\Ш04 - 1\Line-Abn1_6, КЛ 0.38 кВ ТП-3431\Ш04 - 1\Line-Abn1_6.1, КЛ 0.38 кВ ТП-3431\Ш04 - 1\Line-Abn1_7, КЛ 0.38 кВ ТП-3431\Ш04 - 1\Line-Abn1_8, КЛ 0.38 кВ ТП-3431\Ш04 - 1\Line-Abn1_9, ТП 6 (6.3) кВ ТП-3431 \ Ш04-1</t>
  </si>
  <si>
    <t>966 2023-04-25</t>
  </si>
  <si>
    <t>1.492</t>
  </si>
  <si>
    <t>11,00 2023.06.06</t>
  </si>
  <si>
    <t>14,00 2023.06.06</t>
  </si>
  <si>
    <t>КЛ 0.38 кВ ТП-3П-1149\Ш04 - 1\Line-Abn1, КЛ 0.38 кВ ТП-3П-1149\Ш04 - 1\Line-Abn1_2, КЛ 0.38 кВ ТП-3П-1149\Ш04 - 1\Line-Abn1_3, КЛ 0.38 кВ ТП-3П-1149\Ш04 - 1\Line-Abn1_4, ТП 10 (10.5) кВ ТП-3П-1149 \ Ш04-1</t>
  </si>
  <si>
    <t>1098 2023-05-16</t>
  </si>
  <si>
    <t>1.493</t>
  </si>
  <si>
    <t>21,15 2023.06.06</t>
  </si>
  <si>
    <t>21,45 2023.06.06</t>
  </si>
  <si>
    <t>157 2023-06-06</t>
  </si>
  <si>
    <t>1.494</t>
  </si>
  <si>
    <t>ТП-3431 оборудование 2 СШ РУ- 6 / 0,4 кВ и Т-2.</t>
  </si>
  <si>
    <t>09,00 2023.06.07</t>
  </si>
  <si>
    <t>16,00 2023.06.07</t>
  </si>
  <si>
    <t>КЛ 0.38 кВ ТП-3431\лл, КЛ 0.38 кВ ТП-3431\оо, КЛ 0.38 кВ ТП-3431\Ш04 - 2\Line-Abn1, КЛ 0.38 кВ ТП-3431\Ш04 - 2\Line-Abn1_1, КЛ 0.38 кВ ТП-3431\Ш04 - 2\Line-Abn1_2, КЛ 0.38 кВ ТП-3431\Ш04 - 2\Line-Abn1_2.1, КЛ 0.38 кВ ТП-3431\Ш04 - 2\Line-Abn1_3, КЛ 0.38 кВ ТП-3431\Ш04 - 2\Line-Abn1_4, КЛ 0.38 кВ ТП-3431\Ш04 - 2\Line-Abn1_4.1, КЛ 0.38 кВ ТП-3431\Ш04 - 2\Line-Abn1_5, КЛ 0.38 кВ ТП-3431\Ш04 - 2\Line-Abn1_5.1, КЛ 0.38 кВ ТП-3431\Ш04 - 2\Line-Abn1_6, КЛ 0.38 кВ ТП-3431\Ш04 - 2\Line-Abn1_7, КЛ 0.38 кВ ТП-3431\Ш04 - 2\Line-Abn1_7,1, КЛ 0.38 кВ ТП-3431\Ш04 - 2\Line-Abn1_8, КЛ 0.38 кВ ТП-3431\Ш04 - 2\Line-Abn1_9, ТП 6 (6.3) кВ ТП-3431 \ Ш04-2</t>
  </si>
  <si>
    <t>968 2023-04-25</t>
  </si>
  <si>
    <t>1.495</t>
  </si>
  <si>
    <t>ЦП-ГПП НГ-1 - 110/10 \с.ш.-4\яч. 52</t>
  </si>
  <si>
    <t>23,05 2023.06.07</t>
  </si>
  <si>
    <t>00,12 2023.06.08</t>
  </si>
  <si>
    <t>КЛ 10 (10.5) кВ РП-502 яч.6 - ТП-5030 яч.4, КЛ 10 (10.5) кВ РП-502 Яч.8 - ЦП-ГПП-1 - 110/10 кВ Яч.52 №2, КЛ 10 (10.5) кВ РП-502 Яч.8 - ЦП-ГПП-1 - 110/10 кВ Яч.52 каб.А, КЛ 10 (10.5) кВ ТП 5037 яч.6 - ТП 5043 Яч.2, КЛ 10 (10.5) кВ ТП-5031 Яч.2 - РП-502 Яч.16, КЛ 10 (10.5) кВ ТП-5031 Яч.6 - ТП-5034 Яч.2, КЛ 10 (10.5) кВ ТП-5031 Яч.6 - ТП-5038 Яч.2, КЛ 10 (10.5) кВ ТП-5032 Яч.2 - РП-502 Яч.12, КЛ 10 (10.5) кВ ТП-5032 Яч.6 - ТП-5039 Яч.2, КЛ 10 (10.5) кВ ТП-5033 Яч.2 - РП-502 Яч.14, КЛ 10 (10.5) кВ ТП-5033 Яч.6 - ТП-5036 Яч.2, КЛ 10 (10.5) кВ ТП-5036 Яч.6 - ТП-5042 Яч.2, КЛ 10 (10.5) кВ ТП-5037 Яч.2 - РП-502 Яч.18, КЛ 10 (10.5) кВ ТП-5037 яч.4-Т2-10кВ {0}, КЛ 10 (10.5) кВ ТП-5038 яч.4-Т2-10кВ {0}, КЛ 10 (10.5) кВ ТП-5038 Яч.6 - ТП-5040 Яч.2, КЛ 10 (10.5) кВ ТП-5039 яч.4-Т2-10кВ {0}, КЛ 10 (10.5) кВ ТП-5039 Яч.6 - ТП-5041 Яч.2, КЛ 10 (10.5) кВ ТП-5040 яч.4-Т2-10кВ {0}, КЛ 10 (10.5) кВ ТП-5040 Яч.6 - ТП-5041 Яч.6, КЛ 10 (10.5) кВ ТП-5041 яч.4-Т2-10кВ {0}, КЛ 10 (10.5) кВ ТП-5042 яч</t>
  </si>
  <si>
    <t>АО "ГУЛЛИВЕР"; ИП Ионов Максим Юрьевич; МАОУ "Авторский лицей Эдварса №90"; МБДОУ Центр развития ребенка Детский сад №14; МБОУ "Начальная школа № 200 им. А.В. Горбатова"; МБОУ СОШ №64; ООО "Ивла-Айс"; ООО "Симбирская управляющая компания"; ООО "УК МегаЛинк"-600403ЭО-630403-ОДН; ООО "Ульяновскэнергосбыт"; ООО "УО Жилстройсервис"; ООО УК "Жилстройсервис"; ООО"УК "Уютный город"; Товарищество собственников жилья "ДоМ"; ТСН "Новосондецкий 19"; ТСН "ТСЖ Оптимум" (601863); УМУП "Ульяновскводоканал"</t>
  </si>
  <si>
    <t>ООО "ЭкоСеть";ООО "Энергосеть"</t>
  </si>
  <si>
    <t>158 2023-06-07</t>
  </si>
  <si>
    <t>1.496</t>
  </si>
  <si>
    <t>РП-501\с.ш.-2\яч. 18</t>
  </si>
  <si>
    <t>00,17 2023.06.08</t>
  </si>
  <si>
    <t>КЛ 10 (10.5) кВ КЛ-10кВ ТП-5003 яч.8 - ТП-5025 яч.1, КЛ 10 (10.5) кВ ТП-5001 Яч.2 - ТП-5005 Яч.6, КЛ 10 (10.5) кВ ТП-5001 Яч.6 - ТП-5004 Яч.2, КЛ 10 (10.5) кВ ТП-5001 Яч.8 - ТП-5007 Яч. 2, КЛ 10 (10.5) кВ ТП-5003 Яч.2 - ТП-5004 Яч.6, КЛ 10 (10.5) кВ ТП-5003 яч.4-Т2-10кВ {0}, КЛ 10 (10.5) кВ ТП-5003 Яч.6 - РП-501 Яч.18, КЛ 10 (10.5) кВ ТП-5004 яч.4-Т2-10кВ {0}, КЛ 10 (10.5) кВ ТП-5005 яч.4-Т2-10кВ {0}, КЛ 10 (10.5) кВ ТП-5018 Яч.0_1 - РП-501 Яч.18, РП 10 (10.5) кВ РП-501, РП 10 (10.5) кВ РП-501 \ с.ш.-2 \ яч.-18, ТП 10 (10.5) кВ ТП-5001, ТП 10 (10.5) кВ ТП-5003, ТП 10 (10.5) кВ ТП-5004, ТП 10 (10.5) кВ ТП-5005, ТП 10 (10.5) кВ ТП-5018, ТП 10 (10.5) кВ ТП-5025</t>
  </si>
  <si>
    <t>МБОУ СШ № 17; ООО "Народная компания Комплекс Сервис"; ООО "УО Жилстройсервис"</t>
  </si>
  <si>
    <t>159 2023-06-07</t>
  </si>
  <si>
    <t>1.497</t>
  </si>
  <si>
    <t>КЛ-0,4 кВ от ТП-3619 РУ-0,4 кВ руб. №2, №8 до ВРУ-0,4 кВ МКД №34 по ул. Минаева</t>
  </si>
  <si>
    <t>08,45 2023.06.08</t>
  </si>
  <si>
    <t>11,00 2023.06.08</t>
  </si>
  <si>
    <t>КЛ 0.38 кВ ТП-3619\Ш04 - 2\Line-Abn1_11, КЛ 0.38 кВ ТП-3619\Ш04 - 2\Line-Abn1_8, КЛ 0.38 кВ ТП-3619\Ш04 - 2\Line-Abn1_8.1, ТП 10 (10.5) кВ ТП-3619 \ Ш04-2 \ яч.-2, ТП 10 (10.5) кВ ТП-3619 \ Ш04-2 \ яч.-8</t>
  </si>
  <si>
    <t>1216 2023-05-29</t>
  </si>
  <si>
    <t>1.498</t>
  </si>
  <si>
    <t>ТП-1129 РУ-10\0.4кВ и силовой трансформатор</t>
  </si>
  <si>
    <t>09,00 2023.06.08</t>
  </si>
  <si>
    <t>16,00 2023.06.08</t>
  </si>
  <si>
    <t>ВЛ 0.38 кВ ТП-1129\ж/д ул.Рейна, 11_1, пер.Буинский, д.16, ВЛ 0.38 кВ ТП-1129\пер. Дзержинского, 37, 39, 43, 46, 48, 52; ул.Рейна, 1,3,5,2,4,6; ул. Хвалынского, 6;, ВЛ 0.38 кВ ТП-1129\пер.Буинский, д.16, ул.Буинская, д.63а, ВЛ 0.38 кВ ТП-1129\ул.Бакинская, д.6, ВЛ 0.38 кВ ТП-1129\ул.Кобзева, 12,16, 58-66, ВЛ 0.38 кВ ТП-1129\ул.Кобозева,43-55, пер.Буинский, 21,14,12,12а, КЛ 0.38 кВ ТП-1129\ВЛИ-0,4 кВ, КЛ 0.38 кВ ТП-1129\ж/д ул.Рейна, 7,8, КЛ 0.38 кВ ТП-1129\Резерв № 8., ТП 10 (10.5) кВ ТП-1129 \ Ш04-1, ТП 10 (10.5) кВ ТП-1882, ТП 10 (10.5) кВ ТП-1882 \ с.ш.-1 \ яч.-ввод, ТП 10 (10.5) кВ ТП-1882 \ с.ш.-1 \ яч.-Тр.1</t>
  </si>
  <si>
    <t>1139 2023-05-19</t>
  </si>
  <si>
    <t>1.499</t>
  </si>
  <si>
    <t>ТП-1817\с.ш.-1\яч. 2</t>
  </si>
  <si>
    <t>16,35 2023.06.08</t>
  </si>
  <si>
    <t>16,45 2023.06.08</t>
  </si>
  <si>
    <t>ВЛ 10 (10.5) кВ ВЛ ПС Лесная яч.327 (2), КВЛ 10 (10.5) кВ ТП-1060 Яч.3 - ТП-1817 Яч.2, КЛ 10 (10.5) кВ ТП 1060 - ВЛ, КЛ 10 (10.5) кВ ТП 1817 - ВЛ, КЛ 10 (10.5) кВ ТП-1060 Яч.1 - ТП-1315 Яч.2, КЛ 10 (10.5) кВ ТП-1060 яч.5-Т1-10кВ {0}, КЛ 10 (10.5) кВ ТП-1315 яч.4-Т2-10кВ {0}, ТП 10 (10.5) кВ ТП-1060, ТП 10 (10.5) кВ ТП-1315, ТП 10 (10.5) кВ ТП-1817, ТП 10 (10.5) кВ ТП-1817 \ с.ш.-1 \ яч.-2, ТП 10 (10.5) кВ ТП-1818, ТП 10 (10.5) кВ ТП-1983</t>
  </si>
  <si>
    <t>Муниципальное унитарное предприятие Парк культуры и отдыха "Победа"; ООО "Кварта"</t>
  </si>
  <si>
    <t>160 2023-06-08</t>
  </si>
  <si>
    <t>1.500</t>
  </si>
  <si>
    <t>ВЛИ-0,4 кВ от опоры №20, ТП-3807 РУ-0,4 кВ руб.15 по ул. Первомайская.</t>
  </si>
  <si>
    <t>08,45 2023.06.09</t>
  </si>
  <si>
    <t>16,30 2023.06.09</t>
  </si>
  <si>
    <t>КЛ 0.38 кВ ТП-3807\Ш04 - 1\Line-Abn1_4, ТП 6 (6.3) кВ ТП-3807 \ Ш04-1 \ яч.-15</t>
  </si>
  <si>
    <t>1264 2023-06-06</t>
  </si>
  <si>
    <t>1.501</t>
  </si>
  <si>
    <t>ТП-1141, РУ-0,4кВ, на отключение 2СШ.</t>
  </si>
  <si>
    <t>09,00 2023.06.09</t>
  </si>
  <si>
    <t>12,00 2023.06.09</t>
  </si>
  <si>
    <t>ВЛ 0.38 кВ ТП-1141\ул. К.Маркса, д.41, КЛ 0.38 кВ ТП-1141\Гаражи Адм. Ул.обл, КЛ 0.38 кВ ТП-1141\ГНИ старое здание., КЛ 0.38 кВ ТП-1141\ГСК "Гранит",ул.К.Маркса,38, КЛ 0.38 кВ ТП-1141\ж/д ул. К. Маркса, 38, КЛ 0.38 кВ ТП-1141\ж/д ул. К. Маркса, 38, КЛ 0.38 кВ ТП-1141\ж/д ул. К. Маркса, 52, КЛ 0.38 кВ ТП-1141\ж/д ул. К. Маркса, 42, КЛ 0.38 кВ ТП-1141\ж/д ул. К. Маркса,42, КЛ 0.38 кВ ТП-1141\ж/д, ул.Робеспьера, 85, КЛ 0.38 кВ ТП-1141\ж/д, ул.Робеспьера,85, КЛ 0.38 кВ ТП-1141\ж/д, ул.Робеспьера,101, КЛ 0.38 кВ ТП-1141\ж/д,ул.Робеспьера, 89, КЛ 0.38 кВ ТП-1141\Киоск "Родн.вода", КЛ 0.38 кВ ТП-1141\ФСН тер.управл. , КЛ 0.38 кВ ТП-1141\ЦТП, ул.К.Маркса,42, ТП 10 (10.5) кВ ТП-1141 \ Ш04-2</t>
  </si>
  <si>
    <t>1225 2023-05-31</t>
  </si>
  <si>
    <t>1.502</t>
  </si>
  <si>
    <t>РП-402\с.ш.-2\яч. 16</t>
  </si>
  <si>
    <t>20,00 2023.06.09</t>
  </si>
  <si>
    <t>21,50 2023.06.09</t>
  </si>
  <si>
    <t>ВЛ 10 (10.5) кВ ВЛ ПС Восточная яч.309 (1)_4, ВЛ 10 (10.5) кВ ВЛ ПС Восточная яч.309 (1)_6, ВЛ 10 (10.5) кВ ПС Восточная яч.309 (2), КЛ 10 (10.5) кВ ВЛ ПС Восточная яч.309 (1), КЛ 10 (10.5) кВ ВЛ ПС Восточная яч.309 (1)_5, КЛ 10 (10.5) кВ ВЛ ПС Восточная яч.412 (2)_1, КЛ 10 (10.5) кВ РП 402 Яч.16 - ВЛ, КЛ 10 (10.5) кВ ТП 4044 - ВЛ, КЛ 10 (10.5) кВ ТП 4082 - ВЛ, КЛ 10 (10.5) кВ ТП 4097 до ВЛ. 10 кВ., КЛ 10 (10.5) кВ ТП 4122 - ВЛ, КЛ 10 (10.5) кВ ТП 4176 Яч.1 - ВЛ 10кВ, КЛ 10 (10.5) кВ ТП 4181 Яч.7 - ВЛ 10, КЛ 10 (10.5) кВ ТП-4004Н Яч.1 - ВЛ-10кВ, КЛ 10 (10.5) кВ ТП-4005Н яч.3 на ВЛ-10кВ(в стор. РП402), КЛ 10 (10.5) кВ ТП-4005Н яч.7 - до ВЛ 10 кВ (в стор.ТП4122), КЛ 10 (10.5) кВ ТП-4008 яч.2 - ВЛ оп.102, КЛ 10 (10.5) кВ ТП-4082 яч.1-Т1-10кВ {0}, КЛ 10 (10.5) кВ ТП-4082 Яч.5 - ТП-4187 Яч.3, ПС 10 (10.5) кВ ПП-4094, РП 10 (10.5) кВ РП-402, РП 10 (10.5) кВ РП-402 \ с.ш.-2 \ яч.-16, ТП 10 (10.5) кВ ТП-4005Н, ТП 10 (10.5) кВ ТП-4008, ТП 10 (10.5) кВ ТП-4044, ТП 10 (10.5) кВ ТП-4082,</t>
  </si>
  <si>
    <t>ООО "КПД-2 ЖИЛСЕРВИС"; УМУП "Ульяновскводоканал"</t>
  </si>
  <si>
    <t>161 2023-06-09</t>
  </si>
  <si>
    <t>1.503</t>
  </si>
  <si>
    <t>ТП-4165\Ш04-1\яч. 3</t>
  </si>
  <si>
    <t>16,43 2023.06.10</t>
  </si>
  <si>
    <t>17,07 2023.06.10</t>
  </si>
  <si>
    <t>ТП 4165 руб.№3</t>
  </si>
  <si>
    <t>162 2023-06-10</t>
  </si>
  <si>
    <t>1.504</t>
  </si>
  <si>
    <t>КЛ-0,4 кВ от ТП-1017 руб. 1 до ВРУ-0,4 кВ дома по ул. К. Маркса, 63</t>
  </si>
  <si>
    <t>09,00 2023.06.13</t>
  </si>
  <si>
    <t>16,00 2023.06.13</t>
  </si>
  <si>
    <t>ВЛ 0.38 кВ ТП-1017\ул.К.Маркса, д.63, ТП 10 (10.5) кВ ТП-1017 \ Ш04-1 \ яч.-1</t>
  </si>
  <si>
    <t>ООО "Домовой" (600912ИКУ)</t>
  </si>
  <si>
    <t>1267 2023-06-07</t>
  </si>
  <si>
    <t>1.505</t>
  </si>
  <si>
    <t>ТП-3023\Ш04-1\яч. 6</t>
  </si>
  <si>
    <t>09,15 2023.06.13</t>
  </si>
  <si>
    <t>10,07 2023.06.13</t>
  </si>
  <si>
    <t>КЛ 0.38 кВ ТП-3023\Ш04 - 1\Line-Abn1_5</t>
  </si>
  <si>
    <t>163 2023-06-13</t>
  </si>
  <si>
    <t>1.506</t>
  </si>
  <si>
    <t>ЦП-ПС Южная - 110/6\с.ш.-2\яч. 218</t>
  </si>
  <si>
    <t>09,34 2023.06.13</t>
  </si>
  <si>
    <t>11,36 2023.06.13</t>
  </si>
  <si>
    <t>ВЛ 6 (6.3) кВ ПС Южная яч.218-ТП-3637_, ВЛ 6 (6.3) кВ ТП-3720 на ВЛ-6кВ_1, КЛ 6 (6.3) кВ ТП 3714 - ВЛ №0, КЛ 6 (6.3) кВ ТП 3804А Яч.8 - ТП 3804, КЛ 6 (6.3) кВ ТП-3485 яч.3-Т2-6 кВ {0}, КЛ 6 (6.3) кВ ТП-3485 Яч.4 - ВЛ, КЛ 6 (6.3) кВ ТП-3804а Яч6 - ЦП-ПС ЮЖНАЯ - 110/6 кВ Яч.218, КЛ 6 (6.3) кВ ЦП-ПС ЮЖНАЯ - 110/6 кВ Яч.218 - ВЛ, ПС 6 (6.3) кВ ЦП-ПС Южная - 110/6, ТП 6 (6.3) кВ ТП-3485, ТП 6 (6.3) кВ ТП-3637, ТП 6 (6.3) кВ ТП-3714, ТП 6 (6.3) кВ ТП-3720, ТП 6 (6.3) кВ ТП-3804, ТП 6 (6.3) кВ ТП-3804а</t>
  </si>
  <si>
    <t>164 2023-06-13</t>
  </si>
  <si>
    <t>1.507</t>
  </si>
  <si>
    <t>ЦП-ПС Ульяновская 220/6 Новое ЗРУ-6кВ\с.ш.-2\яч. 217</t>
  </si>
  <si>
    <t>04,51 2023.06.14</t>
  </si>
  <si>
    <t>06,48 2023.06.14</t>
  </si>
  <si>
    <t>КВЛ 6 (6.3) кВ ВЛ ПС Ульяновская яч.217 (1)_2, КЛ 6 (6.3) кВ ПП 2230 Яч.1 - ВЛ 6 кВ., КЛ 6 (6.3) кВ ПП-2192 Яч.1 - ТП-Арм.цех ЖБИ-1 Яч.1, КЛ 6 (6.3) кВ ПП-2192 Яч.2 - ТП-2219, КЛ 6 (6.3) кВ ПП-2192 Яч.3 - ТП-2192 Яч.Перемычка, КЛ 6 (6.3) кВ ПП-2193 Яч.4 - ВЛ, КЛ 6 (6.3) кВ ПП-2193 Яч.6 - ЦП-ПС УЛЬЯНОВСКАЯ Яч.217, КЛ 6 (6.3) кВ ПП-2230 Яч.4 - ТП-2222 Яч.1, КЛ 6 (6.3) кВ РП-214 Яч.1 - РП-214 Яч.3, КЛ 6 (6.3) кВ РП-214 Яч.2 - ВЛ, КЛ 6 (6.3) кВ ТП 2227 яч. 4 - ВЛ6 кВ, КЛ 6 (6.3) кВ ТП 2229 яч. 2 - ВЛ 6 кВ, КЛ 6 (6.3) кВ ТП 2559 - ВЛ, КЛ 6 (6.3) кВ ТП-2188 Яч.0 - РП-214 Яч.14, КЛ 6 (6.3) кВ ТП-2192 Яч.2 - ТП-2231 Яч.2, КЛ 6 (6.3) кВ ТП-2199 Яч.2 - ПП-2230 Яч.2, КЛ 6 (6.3) кВ ТП-2199 Яч.2 - ТП-2857 Яч.0, КЛ 6 (6.3) кВ ТП-2199-Т1--6кВ {0}, КЛ 6 (6.3) кВ ТП-2219 Яч.3 - ПП-2230 Яч.3, КЛ 6 (6.3) кВ ТП-2222 яч.1 - ПП-2230 яч.4, КЛ 6 (6.3) кВ ТП-2227 яч.2-Т2-6кВ {0}, КЛ 6 (6.3) кВ ТП-2231 Яч.2 - РП-214 Яч.6, КЛ 6 (6.3) кВ ТП-2231 Яч.3 - ТП-2231а Яч.1, КЛ 6 (6.3) кВ ТП-2231 яч.4-Т2-6кВ {0</t>
  </si>
  <si>
    <t>165 2023-06-14</t>
  </si>
  <si>
    <t>1.508</t>
  </si>
  <si>
    <t>ТП-3555 оборудование СШ РУ- 6 / 0,4 кВ и Тр-р.</t>
  </si>
  <si>
    <t>08,45 2023.06.14</t>
  </si>
  <si>
    <t>16,00 2023.06.14</t>
  </si>
  <si>
    <t>КЛ 0.38 кВ ТП-3555\Ш04 - 1\Line-Abn1, КЛ 0.38 кВ ТП-3555\Ш04 - 1\Line-Abn1_1, КЛ 0.38 кВ ТП-3555\Ш04 - 1\Line-Abn1_10, КЛ 0.38 кВ ТП-3555\Ш04 - 1\Line-Abn1_11, КЛ 0.38 кВ ТП-3555\Ш04 - 1\Line-Abn1_11.1, КЛ 0.38 кВ ТП-3555\Ш04 - 1\Line-Abn1_2, КЛ 0.38 кВ ТП-3555\Ш04 - 1\Line-Abn1_3, КЛ 0.38 кВ ТП-3555\Ш04 - 1\Line-Abn1_3.1, КЛ 0.38 кВ ТП-3555\Ш04 - 1\Line-Abn1_4, КЛ 0.38 кВ ТП-3555\Ш04 - 1\Line-Abn1_4.1, КЛ 0.38 кВ ТП-3555\Ш04 - 1\Line-Abn1_5, КЛ 0.38 кВ ТП-3555\Ш04 - 1\Line-Abn1_5.1, КЛ 0.38 кВ ТП-3555\Ш04 - 1\Line-Abn1_6, КЛ 0.38 кВ ТП-3555\Ш04 - 1\Line-Abn1_6.1, КЛ 0.38 кВ ТП-3555\Ш04 - 1\Line-Abn1_7, КЛ 0.38 кВ ТП-3555\Ш04 - 1\Line-Abn1_8, КЛ 0.38 кВ ТП-3555\Ш04 - 1\Line-Abn1_9, КЛ 0.38 кВ ТП-3555\Ш04 - 1\Line-Abn1_9.1, ТП 6 (6.3) кВ ТП-3555 \ Ш04-1</t>
  </si>
  <si>
    <t>1102 2023-05-16</t>
  </si>
  <si>
    <t>1.509</t>
  </si>
  <si>
    <t>КЛ-0,4 кВ от ТП-1017 руб. 4 до ВРУ-0,4 кВ дома по ул. К. Маркса, 63</t>
  </si>
  <si>
    <t>09,00 2023.06.14</t>
  </si>
  <si>
    <t>ВЛ 0.38 кВ ТП-1017\ул.К.Маркса, д.63, ТП 10 (10.5) кВ ТП-1017 \ Ш04-2 \ яч.-4</t>
  </si>
  <si>
    <t>1268 2023-06-07</t>
  </si>
  <si>
    <t>1.510</t>
  </si>
  <si>
    <t>ТП-1084 РУ-10\0.4кВ 1 С.Ш. и силовой трансформатор №1</t>
  </si>
  <si>
    <t>ВЛ 0.38 кВ ТП-1084\ул. Назарьева 3-21, 6-20, КЛ 0.38 кВ ТП-1084\ Столовая, , КЛ 0.38 кВ ТП-1084\ Резерв №1. , КЛ 0.38 кВ ТП-1084\ Спортбаза, КЛ 0.38 кВ ТП-1084\ резерв 9, КЛ 0.38 кВ ТП-1084\Дом Яковлева (вв.1) ул. Воробьева, 12, КЛ 0.38 кВ ТП-1084\Котельная вв.1 ул.Наб.Р.Свияги,162А, КЛ 0.38 кВ ТП-1084\Общежитие (вв.1) ул.Назарьева,2, КЛ 0.38 кВ ТП-1084\ул. Воробьева 1-59, 14-48, КЛ 0.38 кВ ТП-1084\Уличное освещение, КЛ 0.38 кВ ТП-1084\Училище корпус №1 вв.1, КЛ 0.38 кВ ТП-1084\Училище корпус №3 вв.1, ТП 10 (10.5) кВ ТП-1084 \ Ш04-1</t>
  </si>
  <si>
    <t>МБУ "Стройзаказчик"; УМУП "Городская теплосеть"; УМУП "Ульяновскводоканал"</t>
  </si>
  <si>
    <t>1141 2023-05-19</t>
  </si>
  <si>
    <t>1.511</t>
  </si>
  <si>
    <t>ТП-2726 РУ-6 кВ I СШ, РУ-0,4 кВ I СШ, Т-1</t>
  </si>
  <si>
    <t>09,30 2023.06.14</t>
  </si>
  <si>
    <t>16,30 2023.06.14</t>
  </si>
  <si>
    <t>КЛ 0.38 кВ ТП-2726\1478523, КЛ 0.38 кВ ТП-2726\Ш04 - 1\Line-Abn1, КЛ 0.38 кВ ТП-2726\Ш04 - 1\Line-Abn1_1, КЛ 0.38 кВ ТП-2726\Ш04 - 1\Line-Abn1_3, КЛ 0.38 кВ ТП-2726\Ш04 - 1\Line-Abn1_4, КЛ 0.38 кВ ТП-2726\Ш04 - 1\Line-Abn1_5, КЛ 0.38 кВ ТП-2726\Ш04 - 1\Line-Abn1_6, КЛ 0.38 кВ ТП-2726\Ш04 - 1\Line-Abn1_7, ТП 6 (6.3) кВ ТП-2726 \ Ш04-1</t>
  </si>
  <si>
    <t>ООО "РН-Энерго" (Нефтепродукт)</t>
  </si>
  <si>
    <t>1173 2023-05-23</t>
  </si>
  <si>
    <t>1.512</t>
  </si>
  <si>
    <t>ТП-3П-1781, 3П-1782</t>
  </si>
  <si>
    <t>10,30 2023.06.14</t>
  </si>
  <si>
    <t>1300 2023-06-13</t>
  </si>
  <si>
    <t>1.513</t>
  </si>
  <si>
    <t>ТП-2П-1309, 2П-1542, 2П-1143</t>
  </si>
  <si>
    <t>12,00 2023.06.14</t>
  </si>
  <si>
    <t>КЛ 0.38 кВ ТП-2П-1309\Ш04 - 1\Line-Abn1, КЛ 0.38 кВ ТП-2П-1309\Ш04 - 1\Line-Abn1_1, КЛ 0.38 кВ ТП-2П-1309\Ш04 - 1\Line-Abn1_2, КЛ 0.38 кВ ТП-2П-1309\Ш04 - 1\Line-Abn1_3, КЛ 0.38 кВ ТП-2П-1542\Ш04 - 1\Line-Abn1, КЛ 0.38 кВ ТП-2П-1542\Ш04 - 1\Line-Abn1_1, КЛ 0.38 кВ ТП-2П-1542\Ш04 - 1\Line-Abn1_2, КЛ 0.38 кВ ТП-2П-1542\Ш04 - 1\Line-Abn1_3, ТП 10 (10.5) кВ ТП-2П-1143 \ Ш04-1, ТП 10 (10.5) кВ ТП-2П-1309 \ Ш04-1, ТП 10 (10.5) кВ ТП-2П-1542 \ Ш04-1</t>
  </si>
  <si>
    <t>1197 2023-05-25</t>
  </si>
  <si>
    <t>1.514</t>
  </si>
  <si>
    <t>КЛ-0,4 кВ от ТП-2392 руб. №3, №7 до ж/д по ул. Пушкарева, 60 (кратковременно, на время присоединения)</t>
  </si>
  <si>
    <t>14,00 2023.06.14</t>
  </si>
  <si>
    <t>КЛ 0.38 кВ ТП-2392 Яч.0 - ТП-2392 Яч.3, КЛ 0.38 кВ ТП-2392\Ш04 - 1\Line-Abn1_1, КЛ 0.38 кВ ТП-2392\Ш04 - 1\Line-Abn1_3, ТП 6 (6.3) кВ ТП-2392 \ Ш04-1 \ яч.-3, ТП 6 (6.3) кВ ТП-2392 \ Ш04-1 \ яч.-7</t>
  </si>
  <si>
    <t>1250 2023-06-05</t>
  </si>
  <si>
    <t>1.515</t>
  </si>
  <si>
    <t>ПС "Отрада" ВЛ-10кВ №3,4; ПС "Бирючевская" ВЛ-10кВ №2</t>
  </si>
  <si>
    <t>15,30 2023.06.14</t>
  </si>
  <si>
    <t>17,00 2023.06.14</t>
  </si>
  <si>
    <t>ВЛ 0.38 кВ ТП-1П-1116\ул.Дорожная,1,3,5, ВЛ 0.38 кВ ТП-1П-1116\ул.Центральная Усадьба, 1,7,913,14,15,16,17, ВЛ 0.38 кВ ТП-1П-1116\ул.Центральная Усадьба, 8,9,10,11,12, ВЛ 0.38 кВ ТП-1П-1345\ ул. Ц.Усадьба, 22, 28, 29, ВЛ 0.38 кВ ТП-1П-1345\ УО, ВЛ 0.38 кВ ТП-1П-1345\ВЛ-0,4 кВ на Гаражи, ВЛ 0.38 кВ ТП-1П-1345\ул. Ц. Усадьба, 23, 24, 25, 26, 27, ВЛ 0.38 кВ ТП-1П-1345\ул. Ц. Усадьба, 33, 34, ВЛ 0.38 кВ ТП-1П-1345\ул. Ц.Усадьба, 30, 31, д/с "Колобок", ВЛ 0.38 кВ ТП-1П-1512\ул.Молодежная, ВЛ 0.38 кВ ТП-1П-1512\ул.Покровская,ул.Лесная, ул.Железнодорожная, ВЛ 0.38 кВ ТП-1П-1868\Дет.сад, ул.Советская,20, ВЛ 10 (10.5) кВ ПС Бирючевская яч. 2, КЛ 0.38 кВ ТП-1П-1512\ Резерв №2.. , КЛ 0.38 кВ ТП-1П-1512\Резерв №1, , КЛ 0.38 кВ ТП-1П-1743\Скважина №1, КЛ 0.38 кВ ТП-1П-1744\Скважина №2, №3, КЛ 0.38 кВ ТП-1П-1868\Погреб. ДС, КЛ 0.38 кВ ТП-1П-1868\Резерв.автомат №1, КЛ 0.38 кВ ТП-2П-1106 \Ш04 - 1\Line-Abn1_4, КЛ 0.38 кВ ТП-2П-1106 \Ш04 - 1\Line-Abn1_5, КЛ 0.38 кВ ТП-2П-1106 \Ш04 - 1\Line-Abn</t>
  </si>
  <si>
    <t>1254 2023-06-06</t>
  </si>
  <si>
    <t>1.516</t>
  </si>
  <si>
    <t>КЛ-0,4 кВ от ТП-2297 руб. 11 до ВРУ-0,4 кВ дома по ул. Октябрьская, 30, каб. "Б"</t>
  </si>
  <si>
    <t>09,00 2023.06.15</t>
  </si>
  <si>
    <t>16,00 2023.06.15</t>
  </si>
  <si>
    <t>КЛ 0.38 кВ ТП-2297\Ш04 - 1\Line-Abn1_5, ТП 6 (6.3) кВ ТП-2297 \ Ш04-1 \ яч.-11</t>
  </si>
  <si>
    <t>1272 2023-06-07</t>
  </si>
  <si>
    <t>1.517</t>
  </si>
  <si>
    <t>ТП-2726 РУ-6 кВ II СШ, РУ-0,4 кВ II СШ, Т-2</t>
  </si>
  <si>
    <t>КЛ 0.38 кВ ТП-2726\Ш04 - 2\Line-Abn1_2, КЛ 0.38 кВ ТП-2726\Ш04 - 2\Line-Abn1_3, ТП 6 (6.3) кВ ТП-2726 \ Ш04-2</t>
  </si>
  <si>
    <t>1176 2023-05-23</t>
  </si>
  <si>
    <t>1.518</t>
  </si>
  <si>
    <t>ТП-1084 РУ-10\0.4кВ 2 С.Ш. и силовой трансформатор №2</t>
  </si>
  <si>
    <t>ВЛ 0.38 кВ ТП-1084\ж/д по ул.Воробьёва,38</t>
  </si>
  <si>
    <t>1143 2023-05-19</t>
  </si>
  <si>
    <t>1.519</t>
  </si>
  <si>
    <t xml:space="preserve">ТП-4136 РУ-10кВ, РУ-0,4кВ тр-р </t>
  </si>
  <si>
    <t>КЛ 0.38 кВ ТП-4136\Ш04 - 1\Line-Abn1, КЛ 0.38 кВ ТП-4136\Ш04 - 1\Line-Abn1_1, КЛ 0.38 кВ ТП-4136\Ш04 - 1\Line-Abn1_3, ТП 10 (10.5) кВ ТП-4136 \ Ш04-1</t>
  </si>
  <si>
    <t>1202 2023-05-26</t>
  </si>
  <si>
    <t>1.520</t>
  </si>
  <si>
    <t>ТП-2999Н\Ш04-1\яч. 1</t>
  </si>
  <si>
    <t>09,15 2023.06.15</t>
  </si>
  <si>
    <t>10,26 2023.06.15</t>
  </si>
  <si>
    <t>КЛ 0.38 кВ ТП-2999Н\ТП-2999\Ш04 - 1\Line-Abn1</t>
  </si>
  <si>
    <t>167 2023-06-15</t>
  </si>
  <si>
    <t>1.521</t>
  </si>
  <si>
    <t>ТП-2726 РУ-0,4 кВ I и II СШ, Т-1, Т-2</t>
  </si>
  <si>
    <t>11,00 2023.06.15</t>
  </si>
  <si>
    <t>12,30 2023.06.15</t>
  </si>
  <si>
    <t>КЛ 0.38 кВ ППНО-2726\Ш04 - 1\Line-Abn1, КЛ 0.38 кВ ППНО-2726\Ш04 - 1\Line-Abn1_1, КЛ 0.38 кВ ТП-2726\1478523, КЛ 0.38 кВ ТП-2726\Ш04 - 1\Line-Abn1, КЛ 0.38 кВ ТП-2726\Ш04 - 1\Line-Abn1_1, КЛ 0.38 кВ ТП-2726\Ш04 - 1\Line-Abn1_3, КЛ 0.38 кВ ТП-2726\Ш04 - 1\Line-Abn1_4, КЛ 0.38 кВ ТП-2726\Ш04 - 1\Line-Abn1_5, КЛ 0.38 кВ ТП-2726\Ш04 - 1\Line-Abn1_6, КЛ 0.38 кВ ТП-2726\Ш04 - 1\Line-Abn1_7, КЛ 0.38 кВ ТП-2726\Ш04 - 2\Line-Abn1, КЛ 0.38 кВ ТП-2726\Ш04 - 2\Line-Abn1_1, КЛ 0.38 кВ ТП-2726\Ш04 - 2\Line-Abn1_2, КЛ 0.38 кВ ТП-2726\Ш04 - 2\Line-Abn1_3, ТП 6 (6.3) кВ ТП-2726 \ Ш04-1, ТП 6 (6.3) кВ ТП-2726 \ Ш04-2</t>
  </si>
  <si>
    <t>1177 2023-05-23</t>
  </si>
  <si>
    <t>1.522</t>
  </si>
  <si>
    <t>12,00 2023.06.15</t>
  </si>
  <si>
    <t>1.523</t>
  </si>
  <si>
    <t>ТП-1001, Т2</t>
  </si>
  <si>
    <t>22,30 2023.06.15</t>
  </si>
  <si>
    <t>01,00 2023.06.16</t>
  </si>
  <si>
    <t>ВЛ 0.38 кВ ТП-1001\ул.12 Сентября, д.123, ВЛ 0.38 кВ ТП-1001\ул.Шевченко,69-91, (котельная вв.1), ул.Шевченко,87), пер.Яковлева,1-11,2-12,ул.Крымова,1-9., КЛ 0.38 кВ ТП-1001\ У.О. , КЛ 0.38 кВ ТП-1001\ТЦ по ул.Шевченко, д.93/2, КЛ 0.38 кВ ТП-1001\ул.Воробьева, д.63, ТП 10 (10.5) кВ ТП-1001 \ Ш04-2</t>
  </si>
  <si>
    <t>ООО "Магазин Новостроек Сервис"; ООО "Терра"; ТСН "Яковлева"</t>
  </si>
  <si>
    <t>1310 2023-06-15</t>
  </si>
  <si>
    <t>1.524</t>
  </si>
  <si>
    <t>09,00 2023.06.16</t>
  </si>
  <si>
    <t>16,00 2023.06.16</t>
  </si>
  <si>
    <t>1298 2023-06-13</t>
  </si>
  <si>
    <t>1.525</t>
  </si>
  <si>
    <t>12,00 2023.06.16</t>
  </si>
  <si>
    <t>1.526</t>
  </si>
  <si>
    <t>ТП-2544 РУ-0,4 кВ</t>
  </si>
  <si>
    <t>14,00 2023.06.16</t>
  </si>
  <si>
    <t>15,00 2023.06.16</t>
  </si>
  <si>
    <t>КЛ 0.38 кВ ТП-2544\Ш04 - 1\Line-Abn1, КЛ 0.38 кВ ТП-2544\Ш04 - 1\Line-Abn1_1, КЛ 0.38 кВ ТП-2544\Ш04 - 1\Line-Abn1_2, КЛ 0.38 кВ ТП-2544\Ш04 - 1\Line-Abn1_3, КЛ 0.38 кВ ТП-2544\Ш04 - 1\Line-Abn1_4, КЛ 0.38 кВ ТП-2544\Ш04 - 1\Line-Abn1_5, КЛ 0.38 кВ ТП-2544\Ш04 - 1\Line-Abn1_6, КЛ 0.38 кВ ТП-2544\Ш04 - 1\Line-Abn1_7, ТП 6 (6.3) кВ ТП-2544 \ Ш04-1</t>
  </si>
  <si>
    <t>1306 2023-06-14</t>
  </si>
  <si>
    <t>1.527</t>
  </si>
  <si>
    <t>ТП-1109\Ш04-1\яч. 8</t>
  </si>
  <si>
    <t>22,32 2023.06.18</t>
  </si>
  <si>
    <t>23,37 2023.06.18</t>
  </si>
  <si>
    <t>КЛ 0.38 кВ ТП-1109\ВЛИ,ул. Маяковского 13-23</t>
  </si>
  <si>
    <t>169 2023-06-18</t>
  </si>
  <si>
    <t>1.528</t>
  </si>
  <si>
    <t>КЛ-0,4 кВ от ТП-1749 р. 4, 8, 10, 11, 16</t>
  </si>
  <si>
    <t>08,30 2023.06.19</t>
  </si>
  <si>
    <t>12,00 2023.06.19</t>
  </si>
  <si>
    <t>КЛ 0.38 кВ ТП-1749\Дом офицеров,(новый пристрой),ул.Спасская, 17 , КЛ 0.38 кВ ТП-1749\Дом офицеров (новый пристрой),ул.Спасская, 17, КЛ 0.38 кВ ТП-1749\Дом офицеров, КЛ 0.38 кВ ТП-1749\Дом офицеров,ул.Спасская, 17, КЛ 0.38 кВ ТП-1749\Судебный департамент, ул. Д. Ульянова, 8, ТП 10 (10.5) кВ ТП-1749 \ Ш04-1 \ яч.-10, ТП 10 (10.5) кВ ТП-1749 \ Ш04-1 \ яч.-11, ТП 10 (10.5) кВ ТП-1749 \ Ш04-1 \ яч.-4, ТП 10 (10.5) кВ ТП-1749 \ Ш04-1 \ яч.-8, ТП 10 (10.5) кВ ТП-1749 \ Ш04-2 \ яч.-16</t>
  </si>
  <si>
    <t>1316 2023-06-16</t>
  </si>
  <si>
    <t>1.529</t>
  </si>
  <si>
    <t xml:space="preserve">ТП-3449 яч. №1 РУ-6 кВ, С.Ш-6 кВ. </t>
  </si>
  <si>
    <t>09,00 2023.06.19</t>
  </si>
  <si>
    <t>11,00 2023.06.19</t>
  </si>
  <si>
    <t>КЛ 0.38 кВ ТП-3449\Ш04 - 0\Line-Abn1, КЛ 0.38 кВ ТП-3449\Ш04 - 0\Line-Abn1_1, КЛ 0.38 кВ ТП-3449\Ш04 - 0\Line-Abn1_2, КЛ 0.38 кВ ТП-3449\Ш04 - 1\Line-Abn1, КЛ 0.38 кВ ТП-3449\Ш04 - 1\Line-Abn1_1, КЛ 0.38 кВ ТП-3449\Ш04 - 1\Line-Abn1_1.1, КЛ 0.38 кВ ТП-3449\Ш04 - 1\Line-Abn1_2, КЛ 0.38 кВ ТП-3449\Ш04 - 1\Line-Abn1_3, КЛ 0.38 кВ ТП-3449\Ш04 - 1\Line-Abn1_4, ТП 6 (6.3) кВ ТП-3449 \ Ш04-1.1, ТП 6 (6.3) кВ ТП-3449 \ Ш04-1.2</t>
  </si>
  <si>
    <t>1315 2023-06-16</t>
  </si>
  <si>
    <t>1.530</t>
  </si>
  <si>
    <t xml:space="preserve">ТП-4037 2СШ РУ-10кВ, 2СШ РУ-0,4кВ, тр-р-2 </t>
  </si>
  <si>
    <t>16,00 2023.06.19</t>
  </si>
  <si>
    <t>КЛ 0.38 кВ ТП-4037\Ш04 - 2\Line-Abn1, КЛ 0.38 кВ ТП-4037\Ш04 - 2\Line-Abn1_1, КЛ 0.38 кВ ТП-4037\Ш04 - 2\Line-Abn1_2, КЛ 0.38 кВ ТП-4037\Ш04 - 2\Line-Abn1_3, КЛ 0.38 кВ ТП-4037\Ш04 - 2\Line-Abn1_4, КЛ 0.38 кВ ТП-4037\Ш04 - 2\Line-Abn1_5, КЛ 0.38 кВ ТП-4037\Ш04 - 2\Line-Abn1_6, КЛ 0.38 кВ ТП-4037\Ш04 - 2\Line-Abn1_7, ТП 10 (10.5) кВ ТП-4037 \ Ш04-2</t>
  </si>
  <si>
    <t>МОУ гимназия №44 им. Деева В.Н.; Товарищество собственников жилья "Левобережное"</t>
  </si>
  <si>
    <t>1204 2023-05-26</t>
  </si>
  <si>
    <t>1.531</t>
  </si>
  <si>
    <t>ТП-3095</t>
  </si>
  <si>
    <t>15,50 2023.06.19</t>
  </si>
  <si>
    <t>16,25 2023.06.19</t>
  </si>
  <si>
    <t>КЛ 0.38 кВ ТП-3095\Ш04 - 1\Line-Abn1</t>
  </si>
  <si>
    <t>171 2023-06-19</t>
  </si>
  <si>
    <t>1.532</t>
  </si>
  <si>
    <t>ТП-3550 оборудование СШ РУ- 6 / 0,4 кВ и Тр-р.</t>
  </si>
  <si>
    <t>08,45 2023.06.20</t>
  </si>
  <si>
    <t>16,00 2023.06.20</t>
  </si>
  <si>
    <t>КЛ 0.38 кВ ТП-3550\Ш04 - 1\Line-Abn1, КЛ 0.38 кВ ТП-3550\Ш04 - 1\Line-Abn1_1, КЛ 0.38 кВ ТП-3550\Ш04 - 1\Line-Abn1_1.1, КЛ 0.38 кВ ТП-3550\Ш04 - 1\Line-Abn1_10, КЛ 0.38 кВ ТП-3550\Ш04 - 1\Line-Abn1_11, КЛ 0.38 кВ ТП-3550\Ш04 - 1\Line-Abn1_2, КЛ 0.38 кВ ТП-3550\Ш04 - 1\Line-Abn1_3, КЛ 0.38 кВ ТП-3550\Ш04 - 1\Line-Abn1_4, КЛ 0.38 кВ ТП-3550\Ш04 - 1\Line-Abn1_6, КЛ 0.38 кВ ТП-3550\Ш04 - 1\Line-Abn1_7, КЛ 0.38 кВ ТП-3550\Ш04 - 1\Line-Abn1_8, КЛ 0.38 кВ ТП-3550\Ш04 - 1\Line-Abn1_9, ТП 6 (6.3) кВ ТП-3550 \ Ш04-1</t>
  </si>
  <si>
    <t>ООО "АртДент"; ООО "Собственники жилья " (бывший"Домострой")</t>
  </si>
  <si>
    <t>1101 2023-05-16</t>
  </si>
  <si>
    <t>1.533</t>
  </si>
  <si>
    <t>ТП-4037 1СШ РУ-10кВ, 1СШ РУ-0,4кВ, тр-р-1</t>
  </si>
  <si>
    <t>09,00 2023.06.20</t>
  </si>
  <si>
    <t>КЛ 0.38 кВ ТП-4037\Ш04 - 1\Line-Abn1, КЛ 0.38 кВ ТП-4037\Ш04 - 1\Line-Abn1_1, КЛ 0.38 кВ ТП-4037\Ш04 - 1\Line-Abn1_2, КЛ 0.38 кВ ТП-4037\Ш04 - 1\Line-Abn1_3, КЛ 0.38 кВ ТП-4037\Ш04 - 1\Line-Abn1_4, КЛ 0.38 кВ ТП-4037\Ш04 - 1\Line-Abn1_5, КЛ 0.38 кВ ТП-4037\Ш04 - 1\Line-Abn1_6, КЛ 0.38 кВ ТП-4037\Ш04 - 1\Line-Abn1_7, ТП 10 (10.5) кВ ТП-4037 \ Ш04-1</t>
  </si>
  <si>
    <t>1206 2023-05-26</t>
  </si>
  <si>
    <t>1.534</t>
  </si>
  <si>
    <t>ТП-2355 РУ-6/0,4 кВ, Тр-р</t>
  </si>
  <si>
    <t>08,30 2023.06.21</t>
  </si>
  <si>
    <t>16,00 2023.06.21</t>
  </si>
  <si>
    <t>КЛ 0.38 кВ ТП-2355\Ш04 - 1\Line-Abn1, ТП 6 (6.3) кВ ТП-2355 \ Ш04-1, ТП 6 (6.3) кВ ТП-2931, ТП 6 (6.3) кВ ТП-2931 \ с.ш.-1</t>
  </si>
  <si>
    <t>1238 2023-06-05</t>
  </si>
  <si>
    <t>1.535</t>
  </si>
  <si>
    <t>ТП-2582 РУ-6/0,4 кВ, Тр-р</t>
  </si>
  <si>
    <t>08,30 2023.06.22</t>
  </si>
  <si>
    <t>16,00 2023.06.22</t>
  </si>
  <si>
    <t>КЛ 0.38 кВ ТП-2582\Ш04 - 1\Line-Abn1, КЛ 0.38 кВ ТП-2582\Ш04 - 1\Line-Abn1_1, КЛ 0.38 кВ ТП-2582\Ш04 - 1\Line-Abn1_2, КЛ 0.38 кВ ТП-2582\Ш04 - 1\Line-Abn1_3, КЛ 0.38 кВ ТП-2582\Ш04 - 1\Line-Abn1_4, ТП 6 (6.3) кВ ТП-2582 \ Ш04-1</t>
  </si>
  <si>
    <t>1240 2023-06-05</t>
  </si>
  <si>
    <t>1.536</t>
  </si>
  <si>
    <t>РП-214 РУ-6 кВ яч 8</t>
  </si>
  <si>
    <t>09,00 2023.06.22</t>
  </si>
  <si>
    <t>ТП 6 (6.3) кВ ТП-2248 \ Ш04-1</t>
  </si>
  <si>
    <t>1295 2023-06-13</t>
  </si>
  <si>
    <t>1.537</t>
  </si>
  <si>
    <t>ТП-3П-1402</t>
  </si>
  <si>
    <t>09,30 2023.06.22</t>
  </si>
  <si>
    <t>12,30 2023.06.22</t>
  </si>
  <si>
    <t>КЛ 0.38 кВ ТП-3П-1402\Ш04 - 1\Line-Abn1, КЛ 0.38 кВ ТП-3П-1402\Ш04 - 1\Line-Abn1_2, ТП 10 (10.5) кВ ТП-3П-1402 \ Ш04-1</t>
  </si>
  <si>
    <t>1280 2023-06-09</t>
  </si>
  <si>
    <t>1.538</t>
  </si>
  <si>
    <t>ТП-4028\Ш04-2\яч. 4</t>
  </si>
  <si>
    <t>10,55 2023.06.22</t>
  </si>
  <si>
    <t>11,09 2023.06.22</t>
  </si>
  <si>
    <t>КЛ 0.38 кВ ТП-4028\Ш04 - 2\Line-Abn1_1</t>
  </si>
  <si>
    <t>173 2023-06-22</t>
  </si>
  <si>
    <t>1.539</t>
  </si>
  <si>
    <t>ТП-2265 РУ-0,4 кВ 2 СШ</t>
  </si>
  <si>
    <t>09,00 2023.06.23</t>
  </si>
  <si>
    <t>11,00 2023.06.23</t>
  </si>
  <si>
    <t>КЛ 0.38 кВ ТП-2265\Ш04 - 2\Line-Abn1, КЛ 0.38 кВ ТП-2265\Ш04 - 2\Line-Abn1_1, КЛ 0.38 кВ ТП-2265\Ш04 - 2\Line-Abn1_2, КЛ 0.38 кВ ТП-2265\Ш04 - 2\Line-Abn1_3, КЛ 0.38 кВ ТП-2265\Ш04 - 2\Line-Abn1_4, КЛ 0.38 кВ ТП-2265\Ш04 - 2\Line-Abn1_5, КЛ 0.38 кВ ТП-2265\Ш04 - 2\Line-Abn1_6, КЛ 0.38 кВ ТП-2265\Ш04 - 2\Line-Abn1_7, ТП 6 (6.3) кВ ТП-2265 \ Ш04-2</t>
  </si>
  <si>
    <t>1307 2023-06-14</t>
  </si>
  <si>
    <t>1.540</t>
  </si>
  <si>
    <t>09,30 2023.06.23</t>
  </si>
  <si>
    <t>12,30 2023.06.23</t>
  </si>
  <si>
    <t>1.541</t>
  </si>
  <si>
    <t>ТП-1641, руб.2,6,7</t>
  </si>
  <si>
    <t>09,00 2023.06.25</t>
  </si>
  <si>
    <t>16,00 2023.06.25</t>
  </si>
  <si>
    <t>ВЛ 0.38 кВ ТП-1641\Магазин, ул.В.Полевая, д.17, ТП 10 (10.5) кВ ТП-1641 \ Ш04-2 \ яч.-2, ТП 10 (10.5) кВ ТП-1641 \ Ш04-2 \ яч.-6</t>
  </si>
  <si>
    <t>1309 2023-06-15</t>
  </si>
  <si>
    <t>1.542</t>
  </si>
  <si>
    <t>ЦП-ПС Южная - 110/6\с.ш.-2\яч. 228</t>
  </si>
  <si>
    <t>20,43 2023.06.26</t>
  </si>
  <si>
    <t>21,45 2023.06.26</t>
  </si>
  <si>
    <t>КЛ 6 (6.3) кВ КЛ-6кВ от РП-335 яч.4 - РП-316 яч.16, КЛ 6 (6.3) кВ РП-312 Яч.6 - РП-321 Яч.10, КЛ 6 (6.3) кВ РП-316 Яч.16 - ЦП-ПС ЮЖНАЯ - 110/6 кВ Яч.228, КЛ 6 (6.3) кВ РП-321 яч.6 - ЦП-ПС ЮЖНАЯ - 110/6 кВ Яч.228, ПС 6 (6.3) кВ ЦП-ПС Южная - 110/6, РП 6 (6.3) кВ РП-312, РП 6 (6.3) кВ РП-321, РП 6 (6.3) кВ РП-335</t>
  </si>
  <si>
    <t>176 2023-06-26</t>
  </si>
  <si>
    <t>1.543</t>
  </si>
  <si>
    <t>ТП-2П-1508 РУ-10/0,4 кВ, Тр-р</t>
  </si>
  <si>
    <t>08,30 2023.06.27</t>
  </si>
  <si>
    <t>16,00 2023.06.27</t>
  </si>
  <si>
    <t>КЛ 0.38 кВ ТП-2П-1508\Ш04 - 1\Line-Abn1, КЛ 0.38 кВ ТП-2П-1508\Ш04 - 1\Line-Abn1_1, КЛ 0.38 кВ ТП-2П-1508\Ш04 - 1\Line-Abn1_2, КЛ 0.38 кВ ТП-2П-1508\Ш04 - 1\Line-Abn1_3, КЛ 0.38 кВ ТП-2П-1508\Ш04 - 1\Line-Abn1_4, ТП 10 (10.5) кВ ТП-2П-1508 \ Ш04-1</t>
  </si>
  <si>
    <t>1242 2023-06-05</t>
  </si>
  <si>
    <t>1.544</t>
  </si>
  <si>
    <t>ТП-5011 РУ-10/0,4кВ 1СШ, Т-1</t>
  </si>
  <si>
    <t>09,30 2023.06.27</t>
  </si>
  <si>
    <t>16,30 2023.06.27</t>
  </si>
  <si>
    <t>КЛ 0.38 кВ ТП-5011\Ш04 - 1\Line-Abn1, КЛ 0.38 кВ ТП-5011\Ш04 - 1\Line-Abn1_1, КЛ 0.38 кВ ТП-5011\Ш04 - 1\Line-Abn1_10, КЛ 0.38 кВ ТП-5011\Ш04 - 1\Line-Abn1_11, КЛ 0.38 кВ ТП-5011\Ш04 - 1\Line-Abn1_12, КЛ 0.38 кВ ТП-5011\Ш04 - 1\Line-Abn1_13, КЛ 0.38 кВ ТП-5011\Ш04 - 1\Line-Abn1_14, КЛ 0.38 кВ ТП-5011\Ш04 - 1\Line-Abn1_15, КЛ 0.38 кВ ТП-5011\Ш04 - 1\Line-Abn1_16, КЛ 0.38 кВ ТП-5011\Ш04 - 1\Line-Abn1_17, КЛ 0.38 кВ ТП-5011\Ш04 - 1\Line-Abn1_2, КЛ 0.38 кВ ТП-5011\Ш04 - 1\Line-Abn1_3, КЛ 0.38 кВ ТП-5011\Ш04 - 1\Line-Abn1_4, КЛ 0.38 кВ ТП-5011\Ш04 - 1\Line-Abn1_5, КЛ 0.38 кВ ТП-5011\Ш04 - 1\Line-Abn1_6, КЛ 0.38 кВ ТП-5011\Ш04 - 1\Line-Abn1_7, КЛ 0.38 кВ ТП-5011\Ш04 - 1\Line-Abn1_8, КЛ 0.38 кВ ТП-5011\Ш04 - 1\Line-Abn1_9, ТП 10 (10.5) кВ ТП-5011 \ Ш04-1</t>
  </si>
  <si>
    <t>ЗАО Универмаг "Заволжский"; ООО " СК-групп"; ООО "СЭСНа"; ООО "УО Жилстройсервис"; ООО "Управляющая компания МЖК"; УМУП "Ульяновскводоканал"</t>
  </si>
  <si>
    <t>1148 2023-05-19</t>
  </si>
  <si>
    <t>1.545</t>
  </si>
  <si>
    <t>ТП-3П-1197, 3П-1561</t>
  </si>
  <si>
    <t>13,30 2023.06.27</t>
  </si>
  <si>
    <t>КЛ 0.38 кВ ТП-3П-1197\Ш04 - 1\Line-Abn1, КЛ 0.38 кВ ТП-3П-1197\Ш04 - 1\Line-Abn2, КЛ 0.38 кВ ТП-3П-1197\Ш04 - 1\Line-Abn3, КЛ 0.38 кВ ТП-3П-1561\Ш04 - 1\Line-Abn1, КЛ 0.38 кВ ТП-3П-1561\Ш04 - 1\Line-Abn1_1, ТП 10 (10.5) кВ ТП-3П-1197 \ Ш04-1, ТП 10 (10.5) кВ ТП-3П-1561 \ Ш04-1</t>
  </si>
  <si>
    <t>1281 2023-06-09</t>
  </si>
  <si>
    <t>1.546</t>
  </si>
  <si>
    <t>ТП-2П-2966 РУ-10/0,4 кВ, Тр-р</t>
  </si>
  <si>
    <t>08,30 2023.06.28</t>
  </si>
  <si>
    <t>16,00 2023.06.28</t>
  </si>
  <si>
    <t>КЛ 0.38 кВ ТП-2П-2966\Ш04 - 1\Line-Abn1, КЛ 0.38 кВ ТП-2П-2966\Ш04 - 1\Line-Abn1_1, КЛ 0.38 кВ ТП-2П-2966\Ш04 - 1\Line-Abn1_2, КЛ 0.38 кВ ТП-2П-2966\Ш04 - 1\Line-Abn1_3, КЛ 0.38 кВ ТП-2П-2966\Ш04 - 1\Line-Abn1_4, ТП 10 (10.5) кВ ТП-2П-2966 \ Ш04-1</t>
  </si>
  <si>
    <t>1244 2023-06-05</t>
  </si>
  <si>
    <t>1.547</t>
  </si>
  <si>
    <t>08,45 2023.06.28</t>
  </si>
  <si>
    <t>11,00 2023.06.28</t>
  </si>
  <si>
    <t>1334 2023-06-20</t>
  </si>
  <si>
    <t>1.548</t>
  </si>
  <si>
    <t>ТП-5011 РУ-10/0,4кВ 2СШ, Т-2</t>
  </si>
  <si>
    <t>09,30 2023.06.28</t>
  </si>
  <si>
    <t>16,30 2023.06.28</t>
  </si>
  <si>
    <t>КЛ 0.38 кВ ТП-5011\Ш04 - 2\Line-Abn1, КЛ 0.38 кВ ТП-5011\Ш04 - 2\Line-Abn1_1, КЛ 0.38 кВ ТП-5011\Ш04 - 2\Line-Abn1_10, КЛ 0.38 кВ ТП-5011\Ш04 - 2\Line-Abn1_11, КЛ 0.38 кВ ТП-5011\Ш04 - 2\Line-Abn1_12, КЛ 0.38 кВ ТП-5011\Ш04 - 2\Line-Abn1_13, КЛ 0.38 кВ ТП-5011\Ш04 - 2\Line-Abn1_14, КЛ 0.38 кВ ТП-5011\Ш04 - 2\Line-Abn1_15, КЛ 0.38 кВ ТП-5011\Ш04 - 2\Line-Abn1_16, КЛ 0.38 кВ ТП-5011\Ш04 - 2\Line-Abn1_17, КЛ 0.38 кВ ТП-5011\Ш04 - 2\Line-Abn1_2, КЛ 0.38 кВ ТП-5011\Ш04 - 2\Line-Abn1_3, КЛ 0.38 кВ ТП-5011\Ш04 - 2\Line-Abn1_4, КЛ 0.38 кВ ТП-5011\Ш04 - 2\Line-Abn1_5, КЛ 0.38 кВ ТП-5011\Ш04 - 2\Line-Abn1_6, КЛ 0.38 кВ ТП-5011\Ш04 - 2\Line-Abn1_7, КЛ 0.38 кВ ТП-5011\Ш04 - 2\Line-Abn1_8, КЛ 0.38 кВ ТП-5011\Ш04 - 2\Line-Abn1_9, ТП 10 (10.5) кВ ТП-5011 \ Ш04-2</t>
  </si>
  <si>
    <t>ЗАО Универмаг "Заволжский"; ООО "УО Жилстройсервис"; УМУП "Ульяновскводоканал"</t>
  </si>
  <si>
    <t>1150 2023-05-19</t>
  </si>
  <si>
    <t>1.549</t>
  </si>
  <si>
    <t>ТП-3102\Ш04-1\яч. 4</t>
  </si>
  <si>
    <t>10,00 2023.06.28</t>
  </si>
  <si>
    <t>11,24 2023.06.28</t>
  </si>
  <si>
    <t>КЛ 0.38 кВ ТП-3102\Ш04 - 1\Line-Abn1_4</t>
  </si>
  <si>
    <t>177 2023-06-28</t>
  </si>
  <si>
    <t>1.550</t>
  </si>
  <si>
    <t>17,35 2023.06.28</t>
  </si>
  <si>
    <t>18,35 2023.06.28</t>
  </si>
  <si>
    <t>178 2023-06-28</t>
  </si>
  <si>
    <t>1.551</t>
  </si>
  <si>
    <t>ТП-1167</t>
  </si>
  <si>
    <t>21,00 2023.06.28</t>
  </si>
  <si>
    <t>22,18 2023.06.28</t>
  </si>
  <si>
    <t>ВЛ 0.38 кВ ТП-1167\ КЛ 0.38 кВ ТП-1167\ул. Радищева 166-170, КЛ 0.38 кВ ТП-1167\ул. Северный Венец, 14-16, КЛ 0.38 кВ ТП-1167\ул.Сев.Венец 14, КЛ 0.38 кВ ТП-1167\ул.Северный Венец,22 МБУ СШОР "Волга", КЛ 0.38 кВ ТП-1171\ уличное освещение, КЛ 0.38 кВ ТП-1171\ж/д ул. Докучаева, 28, КЛ 0.38 кВ ТП-1171\ж/д ул. Докучаева, 30, КЛ 0.38 кВ ТП-1171\ж/д ул. Северный Венец,22, КЛ 0.38 кВ ТП-1171\ул. Радищева, 168А, КЛ 0.38 кВ ТП-1171\Центр закупок, КЛ 0.38 кВ ТП-1331\ГСК Ветеран, КЛ 0.38 кВ ТП-1331\Дет.сад,ул.Симбирская,44, КЛ 0.38 кВ ТП-1331\ж/д Северный Венец, 6, КЛ 0.38 кВ ТП-1331\ж/д ул.Сев.Венец, 10, КЛ 0.38 кВ ТП-1331\ул. Радищева, 152, 156</t>
  </si>
  <si>
    <t>ООО "ДЕЛФИ"; ООО "Поволжье-Телеком"; УМУП "Городская теплосеть"</t>
  </si>
  <si>
    <t>179 2023-06-28</t>
  </si>
  <si>
    <t>1.552</t>
  </si>
  <si>
    <t>РП-137\с.ш.-1\яч. 13</t>
  </si>
  <si>
    <t>22,28 2023.06.28</t>
  </si>
  <si>
    <t>01,00 2023.06.29</t>
  </si>
  <si>
    <t>КЛ 10 (10.5) кВ пепеп, КЛ 10 (10.5) кВ СШ ТП-3335 яч.-Т1-10кВ {0}, КЛ 10 (10.5) кВ ТП-3002 Яч.3 - ТП-3301 Яч.3, КЛ 10 (10.5) кВ ТП-3002 яч.3-Т1-10кВ {0}, КЛ 10 (10.5) кВ ТП-3002 яч.6-Т2-10кВ {0}, КЛ 10 (10.5) кВ ТП-3301 Яч.1 - ТП-3335 Яч.3, КЛ 10 (10.5) кВ ТП-3301 Яч.2 - ТП-3752 Яч.2, КЛ 10 (10.5) кВ ТП-3301 яч.4-Т1-10кВ {0}, КЛ 10 (10.5) кВ ТП-3752 яч.1-Т1-10кВ {0}, КЛ 10 (10.5) кВ ТП-3752 Яч.6 - ТП-3944 Яч.3, КЛ 10 (10.5) кВ ТП-3944 яч.2-Т2-10кВ {0}, КЛ 10 (10.5) кВ ТП-3944 Яч.7 - РП-137 Яч.13, РП 10 (10.5) кВ РП-137, РП 10 (10.5) кВ РП-137 \ с.ш.-1 \ яч.-13, ТП 10 (10.5) кВ ТП-3002, ТП 10 (10.5) кВ ТП-3301, ТП 10 (10.5) кВ ТП-3335, ТП 10 (10.5) кВ ТП-3752, ТП 10 (10.5) кВ ТП-3944</t>
  </si>
  <si>
    <t>181 2023-06-28</t>
  </si>
  <si>
    <t>1.553</t>
  </si>
  <si>
    <t>22,40 2023.06.28</t>
  </si>
  <si>
    <t>01,44 2023.06.29</t>
  </si>
  <si>
    <t>182 2023-06-28</t>
  </si>
  <si>
    <t>1.554</t>
  </si>
  <si>
    <t>ЦП-ПС Северная - 110/10 \с.ш.-3\яч. 61</t>
  </si>
  <si>
    <t>01,08 2023.06.29</t>
  </si>
  <si>
    <t xml:space="preserve">ВЛ 10 (10.5) кВ ВЛ ПС Северная яч.61 (2), КВЛ 10 (10.5) кВ ВЛ ПС Северная яч.61 (1), КЛ 10 (10.5) кВ ТП-1331 яч.2- ТП-1413 яч.1, КЛ 10 (10.5) кВ КЛ ТП-1062 яч.3 - ТП-1920 яч.1, КЛ 10 (10.5) кВ КЛ ТП-1062 яч.5 - ТП-1085 яч.3, КЛ 10 (10.5) кВ КЛ ТП-1318 яч.4 - ВЛ, КЛ 10 (10.5) кВ ПП-1413 Яч.4 - ТП-1414 Яч.5, КЛ 10 (10.5) кВ РП-108 Яч.17 - ЦП-ПС СЕВЕРНАЯ - 110/10 кВ Яч.61, КЛ 10 (10.5) кВ ТП 1211 Яч.3 - ВЛ №0, КЛ 10 (10.5) кВ ТП 1648яч.6 - ТП 1769 Яч10, КЛ 10 (10.5) кВ ТП-1060 Яч.4 - ТП-1314 Яч.1, КЛ 10 (10.5) кВ ТП-1060 яч.6-Т2-10кВ {0}, КЛ 10 (10.5) кВ ТП-1085 Яч.2 - ТП-1163 Яч.1, КЛ 10 (10.5) кВ ТП-1111 Яч.1 - ВЛ, КЛ 10 (10.5) кВ ТП-1113 Яч.4 - РП-108 Яч.23, КЛ 10 (10.5) кВ ТП-1113 яч.6 - ВЛ, КЛ 10 (10.5) кВ ТП-1131 яч.1-Т1-10кВ {0}, КЛ 10 (10.5) кВ ТП-1131 Яч.2 - РП-108 Яч.5, КЛ 10 (10.5) кВ ТП-1131 Яч.2 - ТП-1631 Яч.2, КЛ 10 (10.5) кВ ТП-1131 яч.4-Т2-10кВ {0}, КЛ 10 (10.5) кВ ТП-1132 яч.2-Т2-10кВ {0}, КЛ 10 (10.5) кВ ТП-1132 Яч.6 - ТП-1168 Яч.2, КЛ 10 (10.5) кВ ТП-1162 Яч4 </t>
  </si>
  <si>
    <t>Муниципальное бюджетное дошкольное образовательное учреждение детский сад №136 "Полянка"; ООО "ДЕЛФИ"; ООО "Кварта"; ООО "Магазин Новостроек Сервис"; ООО "Северная звезда"; ООО "УК "Чистый дом"; ООО УК "Свободный выбор"; УМУП "Городская теплосеть"; ФГБОУ высшего профессионального образования "Ульяновский государственный технический университет"</t>
  </si>
  <si>
    <t>ООО "Энергетическая промышленная группа" (ООО "Энергопром ГРУПП");ООО "Энергосеть"</t>
  </si>
  <si>
    <t>180 2023-06-28</t>
  </si>
  <si>
    <t>1.555</t>
  </si>
  <si>
    <t>ТП-3489\Ш04-2\яч. 6</t>
  </si>
  <si>
    <t>00,10 2023.06.29</t>
  </si>
  <si>
    <t>01,24 2023.06.29</t>
  </si>
  <si>
    <t>КЛ 0.38 кВ ТП-3489\Ш04 - 2\Line-Abn1_1</t>
  </si>
  <si>
    <t>183 2023-06-29</t>
  </si>
  <si>
    <t>1.556</t>
  </si>
  <si>
    <t>РП-133\с.ш.-2\яч. 10</t>
  </si>
  <si>
    <t>02,38 2023.06.29</t>
  </si>
  <si>
    <t>КЛ 10 (10.5) кВ ТП-1016 яч.6-РП 133 яч.10, КЛ 10 (10.5) кВ ТП-1016 яч.2-Т2-10кВ {0}, КЛ 10 (10.5) кВ ТП-1016 Яч.4 - ТП-1125 Яч.3, КЛ 10 (10.5) кВ ТП-1016 Яч.8 - ТП-1090 Яч.2, РП 10 (10.5) кВ РП-133, РП 10 (10.5) кВ РП-133 \ с.ш.-2 \ яч.-10, ТП 10 (10.5) кВ ТП-1016, ТП 10 (10.5) кВ ТП-1090, ТП 10 (10.5) кВ ТП-1125</t>
  </si>
  <si>
    <t>Непосредственное управление Ленинский район; ООО "Магазин Новостроек Сервис"; ООО "Стрит"; ООО "УК Галактика"</t>
  </si>
  <si>
    <t>184 2023-06-29</t>
  </si>
  <si>
    <t>1.557</t>
  </si>
  <si>
    <t>КЛ-0,4 кВ от ТП-3620 руб.№ 11, №16 до ВРУ МКД №10 по ул. Минаева</t>
  </si>
  <si>
    <t>08,45 2023.06.29</t>
  </si>
  <si>
    <t>11,00 2023.06.29</t>
  </si>
  <si>
    <t>КЛ 0.38 кВ ТП-3620\Ш04 - 1\Line-Abn1_2, КЛ 0.38 кВ ТП-3620\Ш04 - 2\Line-Abn1_7, ТП 10 (10.5) кВ ТП-3620 \ Ш04-1 \ яч.-11, ТП 10 (10.5) кВ ТП-3620 \ Ш04-2 \ яч.-16</t>
  </si>
  <si>
    <t>1382 2023-06-23</t>
  </si>
  <si>
    <t>1.558</t>
  </si>
  <si>
    <t>КЛ-0,4кВ от ТП-2342 РУ-0,4кВ р. 2, р.12 до ВРУ-0,4кВ ( Щ-1, Щ-2) ж.д по пр. 50 лет ВЛКСМ, 21</t>
  </si>
  <si>
    <t>09,00 2023.06.29</t>
  </si>
  <si>
    <t>16,00 2023.06.29</t>
  </si>
  <si>
    <t>КЛ 0.38 кВ ТП-2342\Ш04 - 1\Line-Abn1_1, КЛ 0.38 кВ ТП-2342\Ш04 - 1\Line-Abn1_4, ТП 6 (6.3) кВ ТП-2342 \ Ш04-1 \ яч.-12, ТП 6 (6.3) кВ ТП-2342 \ Ш04-1 \ яч.-2</t>
  </si>
  <si>
    <t>1365 2023-06-23</t>
  </si>
  <si>
    <t>1.559</t>
  </si>
  <si>
    <t>ВЛ-10кВ №13 ПС Гидронамыв</t>
  </si>
  <si>
    <t>15,00 2023.06.29</t>
  </si>
  <si>
    <t>КЛ 0.38 кВ ТП-1П-1073 (1110/2)\Дом отдыха (Карлинская роща), ТП 10 (10.5) кВ ТП-1П-1068 \ с.ш.-2, ТП 6 (6.3) кВ ТП-1П-1068, ТП 6 (6.3) кВ ТП-1П-1073 (1110/2) \ Ш04-1</t>
  </si>
  <si>
    <t>Родионова Лилия Рестямовна</t>
  </si>
  <si>
    <t>1366 2023-06-23</t>
  </si>
  <si>
    <t>1.560</t>
  </si>
  <si>
    <t>ВЛ-10кВ №13 ПС "Гидронамыв".</t>
  </si>
  <si>
    <t>10,00 2023.06.29</t>
  </si>
  <si>
    <t>ВЛ 6 (6.3) кВ ВЛ ПС Гидронамыв яч.13_1, КЛ 0.38 кВ ТП-1П-1073 (1110/2)\Дом отдыха (Карлинская роща), ТП 6 (6.3) кВ ТП-1П-1068, ТП 6 (6.3) кВ ТП-1П-1073 (1110/2)</t>
  </si>
  <si>
    <t>1283 2023-06-09</t>
  </si>
  <si>
    <t>1.561</t>
  </si>
  <si>
    <t>ТП-3П-1698, 3П-1286.</t>
  </si>
  <si>
    <t>1277 2023-06-08</t>
  </si>
  <si>
    <t>1.562</t>
  </si>
  <si>
    <t>ТП-3П-1215, 3П-1471.</t>
  </si>
  <si>
    <t>1278 2023-06-08</t>
  </si>
  <si>
    <t>1.563</t>
  </si>
  <si>
    <t>14,00 2023.06.29</t>
  </si>
  <si>
    <t>1.564</t>
  </si>
  <si>
    <t>ТП-2785\Ш04-1\яч. 15</t>
  </si>
  <si>
    <t>14,20 2023.06.29</t>
  </si>
  <si>
    <t>15,44 2023.06.29</t>
  </si>
  <si>
    <t>КЛ 0.38 кВ ТП-2785\Ш04 - 1\Line-Abn1_7</t>
  </si>
  <si>
    <t>ТСЖ "Симбирский Новый Дом"</t>
  </si>
  <si>
    <t>185 2023-06-29</t>
  </si>
  <si>
    <t>1.565</t>
  </si>
  <si>
    <t>ТП-3024 силовой трансформатор</t>
  </si>
  <si>
    <t>08,45 2023.06.30</t>
  </si>
  <si>
    <t>12,00 2023.06.30</t>
  </si>
  <si>
    <t>ВЛ 0.38 кВ ТП-3024\Ш04 - 1\Line-Abn1_6, КЛ 0.38 кВ ТП-3024\Ш04 - 1\Line-Abn1_4, КЛ 0.38 кВ ТП-3024\Ш04 - 1\Line-Abn1_5, КЛ 0.38 кВ ТП-3024\Ш04 - 1\Line-Abn1_6.1, КЛ 0.38 кВ ТП-3024\Ш04 - 1\Line-Abn1_7, КЛ 0.38 кВ ТП-3024\Ш04 - 1\Line-Abn1_7.1, КЛ 0.38 кВ ТП-3024\Ш04 - 1\Line-Abn1_8, КЛ 0.38 кВ ТП-3024\Ш04 - 2\Line-Abn1_1, КЛ 0.38 кВ ТП-3024\Ш04 - 2\Line-Abn1_2, КЛ 0.38 кВ ТП-3024\Ш04 - 2\Line-Abn1_3, КЛ 0.38 кВ ТП-3024\Ш04 - 2\Line-Abn1_4, КЛ 0.38 кВ ТП-3024\Ш04 - 2\Line-Abn1_4.1, ТП 10 (10.5) кВ ТП-3024 \ Ш04-1, ТП 10 (10.5) кВ ТП-3024 \ Ш04-2</t>
  </si>
  <si>
    <t>1381 2023-06-23</t>
  </si>
  <si>
    <t>1.566</t>
  </si>
  <si>
    <t>ТП-1125 РУ-0.4кВ руб.№8</t>
  </si>
  <si>
    <t>09,00 2023.06.30</t>
  </si>
  <si>
    <t>11,00 2023.06.30</t>
  </si>
  <si>
    <t>ВЛ 0.38 кВ ТП-1125\ул. Орлова, д29б, ТП 10 (10.5) кВ ТП-1125 \ Ш04-2 \ яч.-8</t>
  </si>
  <si>
    <t>1420 2023-06-28</t>
  </si>
  <si>
    <t>1.567</t>
  </si>
  <si>
    <t>ТП-2739</t>
  </si>
  <si>
    <t>09,00 2023.07.01</t>
  </si>
  <si>
    <t>11,00 2023.07.01</t>
  </si>
  <si>
    <t>ТП 6 (6.3) кВ ТП-2390Н, ТП 6 (6.3) кВ ТП-2390Н \ с.ш.-1</t>
  </si>
  <si>
    <t>1437 2023-06-28</t>
  </si>
  <si>
    <t>1.568</t>
  </si>
  <si>
    <t>ТП-1138\Ш04-1\яч. 8</t>
  </si>
  <si>
    <t>08,30 2023.07.03</t>
  </si>
  <si>
    <t>09,38 2023.07.03</t>
  </si>
  <si>
    <t>ВЛ 0.38 кВ ТП-1138\1 пер. Ватутина,31</t>
  </si>
  <si>
    <t>187 2023-07-03</t>
  </si>
  <si>
    <t>1.569</t>
  </si>
  <si>
    <t>ТП-2202 РУ-0,4 кВ 1 СШ</t>
  </si>
  <si>
    <t>12,00 2023.07.03</t>
  </si>
  <si>
    <t>КЛ 0.38 кВ ТП-2202\Ш04 - 1\Line-Abn1, КЛ 0.38 кВ ТП-2202\Ш04 - 1\Line-Abn1_1, КЛ 0.38 кВ ТП-2202\Ш04 - 1\Line-Abn1_2, КЛ 0.38 кВ ТП-2202\Ш04 - 1\Line-Abn1_3, КЛ 0.38 кВ ТП-2202\Ш04 - 1\Line-Abn1_4, КЛ 0.38 кВ ТП-2202\Ш04 - 1\Line-Abn1_5, КЛ 0.38 кВ ТП-2202\Ш04 - 1\Line-Abn1_6, КЛ 0.38 кВ ТП-2202\Ш04 - 1\Line-Abn1_7, ТП 6 (6.3) кВ ТП-2202 \ Ш04-1</t>
  </si>
  <si>
    <t>АО "ГУЛЛИВЕР"; ГУЗ "Детская городская клиническая больница г.Ульяновска"; МБОУ СШ № 37; МБУК "Централизованная клубная система"; ООО "МагнитЭнерго"</t>
  </si>
  <si>
    <t>1419 2023-06-27</t>
  </si>
  <si>
    <t>1.570</t>
  </si>
  <si>
    <t>ТП-4133\с.ш.-1\яч. 5</t>
  </si>
  <si>
    <t>08,50 2023.07.03</t>
  </si>
  <si>
    <t>10,05 2023.07.03</t>
  </si>
  <si>
    <t>КЛ 0.38 кВ ТП-4115\Ш04 - 1\Line-Abn1_1, КЛ 0.38 кВ ТП-4115\Ш04 - 1\Line-Abn1_2, КЛ 0.38 кВ ТП-4115\Ш04 - 1\Line-Abn1_4</t>
  </si>
  <si>
    <t>ООО "Фортуна"</t>
  </si>
  <si>
    <t>188 2023-07-03</t>
  </si>
  <si>
    <t>1.571</t>
  </si>
  <si>
    <t>ВЛ-0,4кВ от ТП-4048 руб. №14 по ул. 40 лет Октября</t>
  </si>
  <si>
    <t>09,30 2023.07.03</t>
  </si>
  <si>
    <t>15,30 2023.07.03</t>
  </si>
  <si>
    <t>КЛ 0.38 кВ ТП-4048\Ш04 - 2\Line-Abn1_6, ТП 10 (10.5) кВ ТП-4048 \ Ш04-2 \ яч.-14</t>
  </si>
  <si>
    <t>1361 2023-06-23</t>
  </si>
  <si>
    <t>1.572</t>
  </si>
  <si>
    <t>РП-346\с.ш.-2.2\яч. 26</t>
  </si>
  <si>
    <t>17,20 2023.07.03</t>
  </si>
  <si>
    <t>19,06 2023.07.03</t>
  </si>
  <si>
    <t>КЛ 10 (10.5) кВ КЛ-10кВ ТП-1770 яч.4 - ТП-1777 яч.3, КЛ 10 (10.5) кВ ТП-1777 Яч.3 - ТП-3017 Яч.1, КЛ 10 (10.5) кВ ТП-3017 Яч.1 - ТП-3074 Яч.5, КЛ 10 (10.5) кВ ТП-3017 яч.5-Т1-10кВ {0}, КЛ 10 (10.5) кВ ТП-3017 Яч.7 - РП-346 Яч.26, КЛ 10 (10.5) кВ ТП-3053 Яч.1 - ТП-3116 Яч.3, КЛ 10 (10.5) кВ ТП-3053 яч.2-Т2-10кВ {0}, КЛ 10 (10.5) кВ ТП-3074 яч.2-Т2-10кВ {0}, КЛ 10 (10.5) кВ ТП-3074 Яч.4 - ТП-3116 Яч.1, КЛ 10 (10.5) кВ ТП-3074 Яч.6 - ТП-3752 Яч.4, КЛ 10 (10.5) кВ ТП-3074 яч.7-Т1-10кВ {0}, КЛ 10 (10.5) кВ ТП-3116 яч.5-Т1-10кВ {0}, КЛ 10 (10.5) кВ ТП-3752 Яч.5 - ТП-3944 Яч.3, КЛ 10 (10.5) кВ ТП-3752 яч.6-Т2-10кВ {0}, КЛ 10 (10.5) кВ ТП-3944 яч.1-Т1-10кВ {0}, РП 10 (10.5) кВ РП-346, РП 10 (10.5) кВ РП-346 \ с.ш.-2.2 \ яч.-26, ТП 10 (10.5) кВ ТП-1770, ТП 10 (10.5) кВ ТП-1777, ТП 10 (10.5) кВ ТП-3017, ТП 10 (10.5) кВ ТП-3053, ТП 10 (10.5) кВ ТП-3074, ТП 10 (10.5) кВ ТП-3116, ТП 10 (10.5) кВ ТП-3752, ТП 10 (10.5) кВ ТП-3944</t>
  </si>
  <si>
    <t>ГУЗ "Детская городская клиническая больница г.Ульяновска"; Малкина Елена Юрьевна; ПАО "Ростелеком"; УМУП "Городской теплосервис"; УМУП "Ульяновскводоканал"; ФГБОУ ВО Ульяновский гоcударственный Университет; ФГБУК "Государственный историко-мемориальный музей-заповедник "Родина В.И. Ленина"</t>
  </si>
  <si>
    <t>190 2023-07-03</t>
  </si>
  <si>
    <t>1.573</t>
  </si>
  <si>
    <t>РП-310\с.ш.-2\яч. 22</t>
  </si>
  <si>
    <t>18,36 2023.07.03</t>
  </si>
  <si>
    <t>КЛ 10 (10.5) кВ ТП-3038 Яч.2 - ТП-3620 Яч.1, КЛ 10 (10.5) кВ ТП-3038 яч.4-Т2-10кВ {0}, КЛ 10 (10.5) кВ ТП-3208 Яч.6 - ТП-3620 Яч.3 К.-Б, КЛ 10 (10.5) кВ ТП-3208 Яч.6 - ТП-3620 Яч.3 К-А, КЛ 10 (10.5) кВ ТП-3620 Яч.2 - РП-310 Яч.22, КЛ 10 (10.5) кВ ТП-3620 яч.4-Т1-10 кВ {0}, КЛ 10 (10.5) кВ ТП-3620 яч.5-Т2-10 кВ {0}, РП 10 (10.5) кВ РП-310, РП 10 (10.5) кВ РП-310 \ с.ш.-2 \ яч.-22, ТП 10 (10.5) кВ ТП-3038, ТП 10 (10.5) кВ ТП-3208, ТП 10 (10.5) кВ ТП-3620</t>
  </si>
  <si>
    <t>189 2023-07-03</t>
  </si>
  <si>
    <t>1.574</t>
  </si>
  <si>
    <t>ТП-3П-1149 оборудование СШ РУ- 0,4/10 кВ и Тр-р.</t>
  </si>
  <si>
    <t>09,00 2023.07.04</t>
  </si>
  <si>
    <t>16,00 2023.07.04</t>
  </si>
  <si>
    <t>1319 2023-06-16</t>
  </si>
  <si>
    <t>1.575</t>
  </si>
  <si>
    <t>ВЛ-10кВ №3 ПС "Белый Ключ"</t>
  </si>
  <si>
    <t>09,30 2023.07.04</t>
  </si>
  <si>
    <t>10,00 2023.07.04</t>
  </si>
  <si>
    <t>ВЛ 6 (6.3) кВ ВЛ ПС Б.Ключ яч.3 (3), ВЛ 6 (6.3) кВ ВЛ ПС Б.Ключ яч.3 (4), ВЛ 6 (6.3) кВ ВЛ ПС Б.Ключ яч.3 (5), ВЛ 6 (6.3) кВ ВЛ ПС Б.Ключ яч.3 (6), ВЛ 6 (6.3) кВ ВЛ ПС Б.Ключ яч.3 (6)_1, ВЛ 6 (6.3) кВ ВЛ ПС Б.Ключ яч.3 (7), ВЛ 6 (6.3) кВ ТП-3656 - ВЛ-6кВ, ВЛ 6 (6.3) кВ ТП-3656 - ВЛ-6кВ_3, КВЛ 6 (6.3) кВ ВЛ ПС Б.Ключ яч.3 (2), КЛ 6 (6.3) кВ ПП-3717 Яч.4 - ТП 3828, КЛ 6 (6.3) кВ ВЛ ПС Б.Ключ яч.3 (2)_1, КЛ 6 (6.3) кВ Временная перемычка, КЛ 6 (6.3) кВ КЛ- ТП-3633- ВЛ-6 КВ, КЛ 6 (6.3) кВ оп.№71до оп.№72 (пп3606 до пп3717), КЛ 6 (6.3) кВ ПП-3606н Яч.3 - ВЛЗ, КЛ 6 (6.3) кВ ПП-3717 Яч.2 - ПП-3941 Яч. 4, КЛ 6 (6.3) кВ ПП-3717 Яч.6 - ВЛЗ, КЛ 6 (6.3) кВ СШ ТП-3827 яч.-Т1-6кВ {0}, КЛ 6 (6.3) кВ ТП-3632 - ВЛ, КЛ 6 (6.3) кВ ТП-3642 - ВЛ, КЛ 6 (6.3) кВ ТП-3650 на ВЛ, КЛ 6 (6.3) кВ ТП-3656 - ВЛ-6кВ_1, КЛ 6 (6.3) кВ ТП-3658 - ВЛ-6кВ, КЛ 6 (6.3) кВ ТП-3826 - ПП-3941 Яч. 2, КЛ 6 (6.3) кВ ТП-3826 - ЦП-Белый ключ - 110/6 Яч.3, КЛ 6 (6.3) кВ ТП-3827 Яч.0 - ПП-3941 Яч. 6 к-А, ПС 6 (6.3) кВ ПП-371</t>
  </si>
  <si>
    <t>ООО "МАГИСТРАЛЬ"; ООО "Ульяновская воздушно-кабельная сеть" (ООО "УВКС")</t>
  </si>
  <si>
    <t>1328 2023-06-16</t>
  </si>
  <si>
    <t>1.576</t>
  </si>
  <si>
    <t>15,30 2023.07.04</t>
  </si>
  <si>
    <t>1.577</t>
  </si>
  <si>
    <t>ТП-5001 РУ-10/0,4кВ 1СШ, Т-1</t>
  </si>
  <si>
    <t>16,30 2023.07.04</t>
  </si>
  <si>
    <t>КЛ 0.38 кВ ТП-5001\Ш04 - 3\Line-Abn1_10, КЛ 0.38 кВ ТП-5001\Ш04 - 3\Line-Abn1_11, КЛ 0.38 кВ ТП-5001\Ш04 - 3\Line-Abn1_12, КЛ 0.38 кВ ТП-5001\Ш04 - 3\Line-Abn1_13, КЛ 0.38 кВ ТП-5001\Ш04 - 3\Line-Abn1_14, КЛ 0.38 кВ ТП-5001\Ш04 - 3\Line-Abn1_15, КЛ 0.38 кВ ТП-5001\Ш04 - 3\Line-Abn1_8, КЛ 0.38 кВ ТП-5001\Ш04 - 3\Line-Abn1_9, КЛ 0.38 кВ ТП-5001\Ш04 - 4\Line-Abn1_10, КЛ 0.38 кВ ТП-5001\Ш04 - 4\Line-Abn1_11, КЛ 0.38 кВ ТП-5001\Ш04 - 4\Line-Abn1_12, КЛ 0.38 кВ ТП-5001\Ш04 - 4\Line-Abn1_13, КЛ 0.38 кВ ТП-5001\Ш04 - 4\Line-Abn1_14, КЛ 0.38 кВ ТП-5001\Ш04 - 4\Line-Abn1_15, КЛ 0.38 кВ ТП-5001\Ш04 - 4\Line-Abn1_8, КЛ 0.38 кВ ТП-5001\Ш04 - 4\Line-Abn1_9, ТП 10 (10.5) кВ ТП-5001, ТП 10 (10.5) кВ ТП-5001 \ Ш04-1</t>
  </si>
  <si>
    <t>1384 2023-06-26</t>
  </si>
  <si>
    <t>1.578</t>
  </si>
  <si>
    <t>ВЛ-10кВ №17 ПС Ишеевка</t>
  </si>
  <si>
    <t>15,00 2023.07.04</t>
  </si>
  <si>
    <t>ВЛ 0.38 кВ ТП-1П-1432\Видеокамера на пр.Нариманова, КВЛ 10 (10.5) кВ ПС Ишеевка яч.17, КЛ 0.38 кВ ТП-1П-1074 (1110/1)\Дом отдыха (Карлинская роща), КЛ 0.38 кВ ТП-1П-1074 (1110/1)\ТП-1П-1074\Ш04 - 1\Line-Abn1, КЛ 0.38 кВ ТП-1П-1074 (1110/1)\ТП-1П-1074\Ш04 - 1\Line-Abn1_1, КЛ 0.38 кВ ТП-1П-1074 (1110/1)\ТП-1П-1074\Ш04 - 1\Line-Abn1_2, КЛ 0.38 кВ ТП-1П-1431\Резерв.№1, КЛ 0.38 кВ ТП-1П-1431\Резерв.№2, КЛ 0.38 кВ ТП-1П-1431\Ул. освещен., КЛ 0.38 кВ ТП-1П-1432\Резерв №1, КЛ 0.38 кВ ТП-1П-1432\Ул. освещ., КЛ 10 (10.5) кВ вв1 на авр, КЛ 10 (10.5) кВ ТП-1П- 1433 до ВЛ, КЛ 10 (10.5) кВ ТП-1П-1068 - ВЛ оп.236, КЛ 10 (10.5) кВ ТП-1П-1074 - ВЛ-10кВ, КЛ 10 (10.5) кВ ТП-1П-1431 Яч.1 - ТП-1П-1432 Яч.1, КЛ 10 (10.5) кВ ТП-1П-1431 яч.2 до ВЛ 10 кВ, КЛ 10 (10.5) кВ ТП-1П-1432 Яч.1 - ВЛ-10кВ, ПС 10 (10.5) кВ ЦП-ПС Ишеевка - 110/10, ПС 10 (10.5) кВ ЦП-ПС Ишеевка - 110/10 \ с.ш.-1 \ яч.- 17, ТП 10 (10.5) кВ ТП-1П-1068, ТП 10 (10.5) кВ ТП-1П-1074 (1110/1), ТП 10 (10.5) кВ ТП-1П-1431, ТП 10 (10.5) к</t>
  </si>
  <si>
    <t>1364 2023-06-23</t>
  </si>
  <si>
    <t>1.579</t>
  </si>
  <si>
    <t>11,00 2023.07.04</t>
  </si>
  <si>
    <t>11,30 2023.07.04</t>
  </si>
  <si>
    <t>1.580</t>
  </si>
  <si>
    <t>РП-502\с.ш.-1\яч. 7</t>
  </si>
  <si>
    <t>22,51 2023.07.04</t>
  </si>
  <si>
    <t>23,25 2023.07.04</t>
  </si>
  <si>
    <t>КЛ 10 (10.5) кВ ТП-5033 Яч.1 - РП-502 Яч.7, КЛ 10 (10.5) кВ ТП-5033 Яч.5 - ТП-5036 Яч.1, КЛ 10 (10.5) кВ ТП-5036 Яч.5 - ТП-5042 Яч.1, КЛ 10 (10.5) кВ ТП-5042 яч.3-Т1-10кВ {0}, РП 10 (10.5) кВ РП-502, РП 10 (10.5) кВ РП-502 \ с.ш.-1 \ яч.-7, ТП 10 (10.5) кВ ТП-5033, ТП 10 (10.5) кВ ТП-5036, ТП 10 (10.5) кВ ТП-5042</t>
  </si>
  <si>
    <t>АО "ГУЛЛИВЕР"; МБОУ "Средняя общеобразовательная школа №63"; МБОУ СОШ №64; ООО "УК МегаЛинк"-600403ЭО-630403-ОДН; ООО "Ульяновскэнергосбыт"; ООО "УО Жилстройсервис"; УМУП "Ульяновскводоканал"</t>
  </si>
  <si>
    <t>191 2023-07-04</t>
  </si>
  <si>
    <t>1.581</t>
  </si>
  <si>
    <t>ВЛЗ - 6 кВ от ПП-3930 яч.4 до ТП-3943 яч.1</t>
  </si>
  <si>
    <t>08,45 2023.07.05</t>
  </si>
  <si>
    <t>14,00 2023.07.05</t>
  </si>
  <si>
    <t>КЛ 0.38 кВ ТП-3943\Ш04 - 1\Line-Abn1, КЛ 0.38 кВ ТП-3943\Ш04 - 1\Line-Abn1_1, КЛ 0.38 кВ ТП-3943\Ш04 - 1\Line-Abn1_2, КЛ 0.38 кВ ТП-3943\Ш04 - 1\Line-Abn1_3, КЛ 0.38 кВ ТП-3943\Ш04 - 1\Line-Abn1_4, КЛ 0.38 кВ ТП-3943\Ш04 - 1\Line-Abn1_5, КЛ 0.38 кВ ТП-3943\Ш04 - 1\Line-Abn1_6, КЛ 0.38 кВ ТП-3943\Ш04 - 1\Line-Abn1_7, ТП 6 (6.3) кВ ТП-3943 \ Ш04-1</t>
  </si>
  <si>
    <t>1438 2023-06-28</t>
  </si>
  <si>
    <t>1.582</t>
  </si>
  <si>
    <t>КЛ-0,4 кВ от ТП-3496 руб.17, 18, 11,8 до ВРУ МКД-43А по ул. Хрустальная</t>
  </si>
  <si>
    <t>09,00 2023.07.05</t>
  </si>
  <si>
    <t>16,00 2023.07.05</t>
  </si>
  <si>
    <t>КЛ 0.38 кВ ТП-3496\Ш04 - 1\Line-Abn1_10, КЛ 0.38 кВ ТП-3496\Ш04 - 1\Line-Abn1_7, КЛ 0.38 кВ ТП-3496\Ш04 - 2\Line-Abn1_3, КЛ 0.38 кВ ТП-3496\Ш04 - 2\Line-Abn1_8, ТП 6 (6.3) кВ ТП-3496 \ Ш04-1 \ яч.-11, ТП 6 (6.3) кВ ТП-3496 \ Ш04-1 \ яч.-17, ТП 6 (6.3) кВ ТП-3496 \ Ш04-2 \ яч.-18, ТП 6 (6.3) кВ ТП-3496 \ Ш04-2 \ яч.-8</t>
  </si>
  <si>
    <t>1465 2023-06-30</t>
  </si>
  <si>
    <t>1.583</t>
  </si>
  <si>
    <t>ТП-5001 РУ-10/0,4кВ 2СШ, Т-2</t>
  </si>
  <si>
    <t>09,30 2023.07.05</t>
  </si>
  <si>
    <t>16,30 2023.07.05</t>
  </si>
  <si>
    <t>КЛ 0.38 кВ ТП-5001\Ш04 - 3\Line-Abn1_10, КЛ 0.38 кВ ТП-5001\Ш04 - 3\Line-Abn1_11, КЛ 0.38 кВ ТП-5001\Ш04 - 3\Line-Abn1_12, КЛ 0.38 кВ ТП-5001\Ш04 - 3\Line-Abn1_13, КЛ 0.38 кВ ТП-5001\Ш04 - 3\Line-Abn1_14, КЛ 0.38 кВ ТП-5001\Ш04 - 3\Line-Abn1_15, КЛ 0.38 кВ ТП-5001\Ш04 - 3\Line-Abn1_8, КЛ 0.38 кВ ТП-5001\Ш04 - 3\Line-Abn1_9, ТП 10 (10.5) кВ ТП-5001, ТП 10 (10.5) кВ ТП-5001 \ Ш04-2</t>
  </si>
  <si>
    <t>1386 2023-06-26</t>
  </si>
  <si>
    <t>1.584</t>
  </si>
  <si>
    <t>ВЛ-10кВ №4 ПС Отрада</t>
  </si>
  <si>
    <t>10,00 2023.07.05</t>
  </si>
  <si>
    <t>11,00 2023.07.05</t>
  </si>
  <si>
    <t>КЛ 0.38 кВ ТП-2П-1135\Ш04 - 1\Line-Abn1, КЛ 0.38 кВ ТП-2П-1135\Ш04 - 1\Line-Abn1_1, КЛ 0.38 кВ ТП-2П-1514\Ш04 - 1\Line-Abn1, КЛ 0.38 кВ ТП-2П-1514\Ш04 - 1\Line-Abn1_1, КЛ 0.38 кВ ТП-2П-1514\Ш04 - 1\Line-Abn1_2, КЛ 0.38 кВ ТП-2П-1514\Ш04 - 1\Line-Abn1_3, ТП 10 (10.5) кВ ТП-2П-1128 \ Ш04-1, ТП 10 (10.5) кВ ТП-2П-1135 \ Ш04-1, ТП 10 (10.5) кВ ТП-2П-1176 \ Ш04-1, ТП 10 (10.5) кВ ТП-2П-1514 \ Ш04-1</t>
  </si>
  <si>
    <t>1363 2023-06-23</t>
  </si>
  <si>
    <t>1.585</t>
  </si>
  <si>
    <t>ТП-4098\Ш04-1\яч. 3</t>
  </si>
  <si>
    <t>12,00 2023.07.05</t>
  </si>
  <si>
    <t>13,19 2023.07.05</t>
  </si>
  <si>
    <t>КЛ 0.38 кВ ТП-4098\Ш04 - 1\Line-Abn1_2</t>
  </si>
  <si>
    <t>192 2023-07-05</t>
  </si>
  <si>
    <t>1.586</t>
  </si>
  <si>
    <t>РУ 0,4 кВ ТП-2651 руб. 5,9,13 в сторону потребителя Д/С №139 по адресу ул. Аблукова 35.</t>
  </si>
  <si>
    <t>КЛ 0.38 кВ ТП-2651\Ш04 - 1\Line-Abn1, КЛ 0.38 кВ ТП-2651\Ш04 - 1\Line-Abn1_2, КЛ 0.38 кВ ТП-2651\Ш04 - 1\Line-Abn1_6, ТП 6 (6.3) кВ ТП-2651 \ Ш04-1 \ яч.-13, ТП 6 (6.3) кВ ТП-2651 \ Ш04-1 \ яч.-5, ТП 6 (6.3) кВ ТП-2651 \ Ш04-1 \ яч.-9</t>
  </si>
  <si>
    <t>1470 2023-07-03</t>
  </si>
  <si>
    <t>1.587</t>
  </si>
  <si>
    <t>РУ 0,4 кВ ТП-2651 руб.12 в сторону потребителя Д/С №133 по адресу ул. Аблукова 35 А.</t>
  </si>
  <si>
    <t>КЛ 0.38 кВ ТП-2651\Ш04 - 2\Line-Abn1_1, ТП 6 (6.3) кВ ТП-2651 \ Ш04-2 \ яч.-12</t>
  </si>
  <si>
    <t>1471 2023-07-03</t>
  </si>
  <si>
    <t>1.588</t>
  </si>
  <si>
    <t>ТП-1125</t>
  </si>
  <si>
    <t>16,20 2023.07.05</t>
  </si>
  <si>
    <t>17,30 2023.07.05</t>
  </si>
  <si>
    <t>ВЛ 0.38 кВ ТП-1125 яч.6 - Федерации, 66</t>
  </si>
  <si>
    <t>193 2023-07-05</t>
  </si>
  <si>
    <t>1.589</t>
  </si>
  <si>
    <t>ЦП-ПС Северная - 110/10 \с.ш.-4\яч. 56</t>
  </si>
  <si>
    <t>21,28 2023.07.05</t>
  </si>
  <si>
    <t>22,54 2023.07.05</t>
  </si>
  <si>
    <t>ВЛ 10 (10.5) кВ ПС Северная яч.66, КЛ 10 (10.5) кВ ТП 1058 - ВЛ, КЛ 10 (10.5) кВ ТП 1883 яч.2 - ВЛ №0, КЛ 10 (10.5) кВ ТП 1905 яч.1 - Опора ВЛ, КЛ 10 (10.5) кВ ТП-1091 Яч.1 - ТП-1135 Яч.3, КЛ 10 (10.5) кВ ТП-1091 Яч.4 - ТП-1508 Яч.6, КЛ 10 (10.5) кВ ТП-1099 Яч.1 - ТП-1325 Яч.1, КЛ 10 (10.5) кВ ТП-1130 яч.1-Т1-10кВ {0}, КЛ 10 (10.5) кВ ТП-1130 Яч.3 - РП-108 яч.25, КЛ 10 (10.5) кВ ТП-1130 яч.5 до ТП 1325 яч.3, КЛ 10 (10.5) кВ ТП-1132 до ВЛ, КЛ 10 (10.5) кВ ТП-1132 Яч.4 - ТП-1782 Яч.5, КЛ 10 (10.5) кВ ТП-1135 Яч.1 - ВЛ оп.29, КЛ 10 (10.5) кВ ТП-1135 яч.2-Т1-10кВ {0}, КЛ 10 (10.5) кВ ТП-1168 Яч.1 - ВЛ оп.40А, КЛ 10 (10.5) кВ ТП-1169 яч.3 - ВЛ оп.51, КЛ 10 (10.5) кВ ТП-1212 Яч.2 - ТП-1325 Яч.4, КЛ 10 (10.5) кВ ТП-1212 яч.4-Т2-10кВ {0}, КЛ 10 (10.5) кВ ТП-1325 Яч.2 - ЦП-ПС СЕВЕРНАЯ - 110/10 кВ Яч.56, КЛ 10 (10.5) кВ ТП-1325 яч.8-Т1-0,4кВ {0}, КЛ 10 (10.5) кВ ТП-1508 яч.2-Т2-10кВ {0}, КЛ 10 (10.5) кВ ТП-1782 Яч.1 - ЦП-ПС СЕВЕРНАЯ - 110/10 кВ Яч.56, КЛ 10 (10.5) кВ ТП-1782 яч.3-Т1-10</t>
  </si>
  <si>
    <t>ИП Терехин Станислав Александрович; УМУП "Городская теплосеть"</t>
  </si>
  <si>
    <t>195 2023-07-05</t>
  </si>
  <si>
    <t>1.590</t>
  </si>
  <si>
    <t>РП-106Н\с.ш.-1\яч. 11</t>
  </si>
  <si>
    <t>21,30 2023.07.05</t>
  </si>
  <si>
    <t>01,24 2023.07.06</t>
  </si>
  <si>
    <t>ВЛ 10 (10.5) кВ ВЛ ПС Северная яч.58 (2), ВЛ 10 (10.5) кВ ВЛ ПС Северная яч.58 (2)_1, ВЛ 10 (10.5) кВ ПС Северная яч.58 (2), ВЛ 10 (10.5) кВ ТП 1142 - ВЛ_2, КВЛ 10 (10.5) кВ ВЛ ПС Северная яч.58 (1), КЛ 10 (10.5) кВ ВЛ ПС Северная яч.58 (1)_1, КЛ 10 (10.5) кВ кл перемычка 1, КЛ 10 (10.5) кВ КЛ-ТП-1017яч 3 -ВЛ( в сторону ТП-1143), КЛ 10 (10.5) кВ СШ ТП-1321 яч.3-Т1-10кВ {0}, КЛ 10 (10.5) кВ ТП 1144 - ВЛ, КЛ 10 (10.5) кВ ТП 1144 яч.1 - ВЛ - 10кВ, КЛ 10 (10.5) кВ ТП 1145 Яч.1 - ВЛ, КЛ 10 (10.5) кВ ТП 1145 Яч.2 - ВЛ, КЛ 10 (10.5) кВ ТП 1322 яч.4 - ВЛ, КЛ 10 (10.5) кВ ТП 1820 яч.1 - ВЛ оп.48, КЛ 10 (10.5) кВ ТП 1890 - ВЛ, КЛ 10 (10.5) кВ ТП-1017 яч5-ВЛ (в сторону ТП-1144), КЛ 10 (10.5) кВ ТП-1099 Яч.2 - ТП-1509 Яч.1, КЛ 10 (10.5) кВ ТП-1141 Яч.6 - ТП-1143 Яч.3, КЛ 10 (10.5) кВ ТП-1143 Яч.1 - ВЛ, КЛ 10 (10.5) кВ ТП-1144 яч.2-Т1-10кВ {0}, КЛ 10 (10.5) кВ ТП-1145 яч.2-Т1-10кВ {0}, КЛ 10 (10.5) кВ ТП-1210 яч.1-Т1-10кВ {0}, КЛ 10 (10.5) кВ ТП-1210 яч.2 - ТП-1220 яч.5, КЛ 10 (10.5) кВ Т</t>
  </si>
  <si>
    <t>ГУЗ "Городская больница N 2"; ООО "Домовой" (600912ИКУ); УМУП "Городская теплосеть"</t>
  </si>
  <si>
    <t>196 2023-07-05</t>
  </si>
  <si>
    <t>1.591</t>
  </si>
  <si>
    <t>РП-346\с.ш.-1\яч. 19</t>
  </si>
  <si>
    <t>01,01 2023.07.06</t>
  </si>
  <si>
    <t>01,41 2023.07.06</t>
  </si>
  <si>
    <t>КЛ 10 (10.5) кВ СШ ТП-3335 яч.-Т2-10кВ {0}, КЛ 10 (10.5) кВ ТП-3335 Яч 4 - РП-346 Яч.19</t>
  </si>
  <si>
    <t>ООО "Главные понизительные подстанции" (ООО "ГПП")</t>
  </si>
  <si>
    <t>197 2023-07-06</t>
  </si>
  <si>
    <t>1.592</t>
  </si>
  <si>
    <t xml:space="preserve">РП-128 РУ-0.4кВ 1 С.Ш. </t>
  </si>
  <si>
    <t>08,00 2023.07.06</t>
  </si>
  <si>
    <t>12,00 2023.07.06</t>
  </si>
  <si>
    <t>КЛ 0.38 кВ РП-128\ВПУ, ул.У.Громовой, КЛ 0.38 кВ РП-128\Дет.сад № 254, , КЛ 0.38 кВ РП-128\ж/д по ул.У.Громовой, 5А вв.1, КЛ 0.38 кВ РП-128\ж/д по ул.У.Громовой, 5А вв.2 ., КЛ 0.38 кВ РП-128\ж/д ул. У.Громовой, 4 , КЛ 0.38 кВ РП-128\ж/д ул. У.Громовой, 4 , КЛ 0.38 кВ РП-128\ж/д ул. У.Громовой, 6 , КЛ 0.38 кВ РП-128\ж/д ул.У.Громовой, 4 (под.2), КЛ 0.38 кВ РП-128\ж/д ул.У.Громовой,6, КЛ 0.38 кВ РП-128\Рез ерв №21., КЛ 0.38 кВ РП-128\ул.Ульяны Громовой, д.8А (стройка), КЛ 0.38 кВ РП-128\ЦТП,ул. У.Громовой (вв. 1), РП 10 (10.5) кВ РП-128 \ Ш04-1</t>
  </si>
  <si>
    <t>1436 2023-06-28</t>
  </si>
  <si>
    <t>1.593</t>
  </si>
  <si>
    <t>ВЛ-10кВ №12 ПС "Луговая"</t>
  </si>
  <si>
    <t>08,30 2023.07.06</t>
  </si>
  <si>
    <t>09,30 2023.07.06</t>
  </si>
  <si>
    <t>КЛ 0.38 кВ ТП-3П-1340\Ш04 - 1\Line-Abn1, КЛ 0.38 кВ ТП-3П-1340\Ш04 - 1\Line-Abn1_2, КЛ 0.38 кВ ТП-3П-1340\Ш04 - 1\Line-Abn1_3, КЛ 0.38 кВ ТП-3П-1340\Ш04 - 1\Line-Abn1_4, КЛ 0.38 кВ ТП-3П-1363\Ш04 - 1\Line-Abn1, КЛ 0.38 кВ ТП-3П-1363\Ш04 - 1\Line-Abn1_2, КЛ 0.38 кВ ТП-3П-1363\Ш04 - 1\Line-Abn1_3, КЛ 0.38 кВ ТП-3П-1363\Ш04 - 1\Line-Abn1_4, КЛ 10 (10.5) кВ ВЛ ПС Луговая яч.12, КЛ 10 (10.5) кВ ВЛ ПС Луговая яч.12_1, КЛ 10 (10.5) кВ СШ ТП-3П-1340 яч.-Т1-10кВ {0}, КЛ 10 (10.5) кВ СШ ТП-3П-1363 яч.-Т1-10кВ {0}, КЛ 10 (10.5) кВ ТП-3П-1363 Яч.0_1 - ТП-3П-1364 Яч.0_1, ПС 10 (10.5) кВ ЦП-ПС Луговая - 110/10, ПС 10 (10.5) кВ ЦП-ПС Луговая - 110/10 \ с.ш.-2 \ яч.-12, ТП 10 (10.5) кВ ТП-3П-1340, ТП 10 (10.5) кВ ТП-3П-1363, ТП 10 (10.5) кВ ТП-3П-1364</t>
  </si>
  <si>
    <t>1327 2023-06-16</t>
  </si>
  <si>
    <t>1.594</t>
  </si>
  <si>
    <t>РУ 0,4 кВ ТП-2340 руб.11, ТП-2514, руб.7 в сторону потребителя Д/С №52 по адресу пр. 50 лет ВЛКСМ, 9 А.</t>
  </si>
  <si>
    <t>11,00 2023.07.06</t>
  </si>
  <si>
    <t>15,00 2023.07.06</t>
  </si>
  <si>
    <t>КЛ 0.38 кВ ТП-2340\Ш04 - 1\Line-Abn1_10, КЛ 0.38 кВ ТП-2514\Ш04 - 1\Line-Abn1_6, ТП 6 (6.3) кВ ТП-2340 \ Ш04-1 \ яч.-11, ТП 6 (6.3) кВ ТП-2514 \ Ш04-1 \ яч.-7</t>
  </si>
  <si>
    <t>МБДОУ детский сад №52</t>
  </si>
  <si>
    <t>1469 2023-07-03</t>
  </si>
  <si>
    <t>1.595</t>
  </si>
  <si>
    <t>ТП-4035\Ш04-1\яч. 4</t>
  </si>
  <si>
    <t>07,30 2023.07.07</t>
  </si>
  <si>
    <t>08,30 2023.07.07</t>
  </si>
  <si>
    <t>ТП 10 (10.5) кВ ТП-4035 \ Ш04-1 \ яч.-4</t>
  </si>
  <si>
    <t>199 2023-07-07</t>
  </si>
  <si>
    <t>1.596</t>
  </si>
  <si>
    <t>ТП-4156\Ш04-2\яч. 12</t>
  </si>
  <si>
    <t>09,15 2023.07.07</t>
  </si>
  <si>
    <t>09,35 2023.07.07</t>
  </si>
  <si>
    <t>КЛ 0.38 кВ ТП-4156\Ш04 - 2\Line-Abn1_5</t>
  </si>
  <si>
    <t>201 2023-07-07</t>
  </si>
  <si>
    <t>1.597</t>
  </si>
  <si>
    <t>ТП-3451\Ш04-1\яч. 3</t>
  </si>
  <si>
    <t>12,08 2023.07.07</t>
  </si>
  <si>
    <t>13,05 2023.07.07</t>
  </si>
  <si>
    <t>КЛ 0.38 кВ ТП-3451\Ш04 - 1\Line-Abn1_2</t>
  </si>
  <si>
    <t>200 2023-07-07</t>
  </si>
  <si>
    <t>1.598</t>
  </si>
  <si>
    <t>16,00 2023.07.07</t>
  </si>
  <si>
    <t>17,00 2023.07.07</t>
  </si>
  <si>
    <t>1.599</t>
  </si>
  <si>
    <t>ТП-1641\Ш04-2\яч. 14</t>
  </si>
  <si>
    <t>08,36 2023.07.09</t>
  </si>
  <si>
    <t>09,11 2023.07.09</t>
  </si>
  <si>
    <t>КЛ 0.38 кВ ТП-1641\ ул. В.Полевая,13 (библиотека)</t>
  </si>
  <si>
    <t>202 2023-07-09</t>
  </si>
  <si>
    <t>1.600</t>
  </si>
  <si>
    <t>ТП-3807</t>
  </si>
  <si>
    <t>15,30 2023.07.09</t>
  </si>
  <si>
    <t>17,55 2023.07.09</t>
  </si>
  <si>
    <t>КЛ 0.38 кВ ТП-3054\Ш04 - 1\Line-Abn1_11</t>
  </si>
  <si>
    <t>ОГКОУШ №39; ООО "АртДент"; ООО "Собственники жилья " (бывший"Домострой"); УМУП "Городская теплосеть"</t>
  </si>
  <si>
    <t>203 2023-07-09</t>
  </si>
  <si>
    <t>1.601</t>
  </si>
  <si>
    <t>ТП-1325\Ш04-1\яч. 9</t>
  </si>
  <si>
    <t>17,50 2023.07.09</t>
  </si>
  <si>
    <t>18,35 2023.07.09</t>
  </si>
  <si>
    <t>ВЛ 0.38 кВ ТП-1325\ул. Ватутина 43</t>
  </si>
  <si>
    <t>204 2023-07-09</t>
  </si>
  <si>
    <t>1.602</t>
  </si>
  <si>
    <t>ТП-2587\Ш04-1\яч. 9</t>
  </si>
  <si>
    <t>07,05 2023.07.10</t>
  </si>
  <si>
    <t>14,30 2023.07.10</t>
  </si>
  <si>
    <t>КЛ 0.38 кВ ТП-2587\Ш04 - 1\Line-Abn1_4</t>
  </si>
  <si>
    <t>206 2023-07-10</t>
  </si>
  <si>
    <t>1.603</t>
  </si>
  <si>
    <t>СП-5021 РУ-0,4кВ</t>
  </si>
  <si>
    <t>08,30 2023.07.10</t>
  </si>
  <si>
    <t>13,30 2023.07.10</t>
  </si>
  <si>
    <t>КЛ 0.38 кВ ТП-5021\Ш04 - 3\Line-Abn1, КЛ 0.38 кВ ТП-5021\Ш04 - 3\Line-Abn1_1, КЛ 0.38 кВ ТП-5021\Ш04 - 3\Line-Abn1_2, КЛ 0.38 кВ ТП-5021\Ш04 - 3\Line-Abn1_3, ТП 10 (10.5) кВ ТП-5021 \ Ш04-3 \ яч.-12</t>
  </si>
  <si>
    <t>1392 2023-06-26</t>
  </si>
  <si>
    <t>1.604</t>
  </si>
  <si>
    <t>ТП-1824\Ш04-1\яч. 13</t>
  </si>
  <si>
    <t>01,20 2023.07.11</t>
  </si>
  <si>
    <t>01,55 2023.07.11</t>
  </si>
  <si>
    <t>КЛ 0.38 кВ ТП-1824\ж/д пр.Нариманова,93</t>
  </si>
  <si>
    <t>208 2023-07-11</t>
  </si>
  <si>
    <t>1.605</t>
  </si>
  <si>
    <t>ТП-1001\Ш04-1\яч. 5</t>
  </si>
  <si>
    <t>08,45 2023.07.11</t>
  </si>
  <si>
    <t>10,07 2023.07.11</t>
  </si>
  <si>
    <t>ВЛ 0.38 кВ ТП-1001\ул.Шевченко, д.78</t>
  </si>
  <si>
    <t>209 2023-07-11</t>
  </si>
  <si>
    <t>1.606</t>
  </si>
  <si>
    <t>ТП-3087 оборудование СШ РУ- 0,4/10 кВ и Тр-р.</t>
  </si>
  <si>
    <t>16,00 2023.07.11</t>
  </si>
  <si>
    <t>КЛ 0.38 кВ ТП-3087\Ш04 - 2\Line-Abn1, КЛ 0.38 кВ ТП-3087\Ш04 - 2\Line-Abn1_1, КЛ 0.38 кВ ТП-3087\Ш04 - 2\Line-Abn1_2, КЛ 0.38 кВ ТП-3087\Ш04 - 2\Line-Abn1_4, КЛ 0.38 кВ ТП-3087\Ш04 - 2\Line-Abn1_5, КЛ 0.38 кВ ТП-3087\Ш04 - 2\Line-Abn1_6, КЛ 0.38 кВ ТП-3087\Ш04 - 2\Line-Abn1_7, КЛ 0.38 кВ ТП-3087\Ш04 - 2\Line-Abn1_8, ТП 10 (10.5) кВ ТП-3087 \ Ш04-1</t>
  </si>
  <si>
    <t>1318 2023-06-16</t>
  </si>
  <si>
    <t>1.607</t>
  </si>
  <si>
    <t>ТП-1037 РУ-10\0.4кВ и силовой трансформатор</t>
  </si>
  <si>
    <t>09,00 2023.07.11</t>
  </si>
  <si>
    <t>ВЛ 0.38 кВ ТП-1037\пер.Ореховый 6-48, 3-41, ВЛ 0.38 кВ ТП-1037\ул. Звездная,95-173, ВЛ 0.38 кВ ТП-1037\ул.Звездная,155-163,167,168,170 пер.Ореховый,54-60,43-73, ВЛ 0.38 кВ ТП-1037\ул.Звездная,76-90, пер.Кленовый, 10-24а, ТП 10 (10.5) кВ ТП-1037 \ Ш04-1</t>
  </si>
  <si>
    <t>1417 2023-06-27</t>
  </si>
  <si>
    <t>1.608</t>
  </si>
  <si>
    <t>ТП-2221 РУ-6;0,4 кВ Тр-р</t>
  </si>
  <si>
    <t>09,30 2023.07.11</t>
  </si>
  <si>
    <t>ТП 6 (6.3) кВ ТП-2221 \ Ш04-1</t>
  </si>
  <si>
    <t>1449 2023-06-30</t>
  </si>
  <si>
    <t>1.609</t>
  </si>
  <si>
    <t>ВЛ-0,4кВ от ТП-4005н руб. №2 по ул. 40 лет Октября</t>
  </si>
  <si>
    <t>15,30 2023.07.11</t>
  </si>
  <si>
    <t>КЛ 0.38 кВ ТП-4005Н\Ш04 - 1\Line-Abn1_1, ТП 10 (10.5) кВ ТП-4005Н \ Ш04-1 \ яч.-2</t>
  </si>
  <si>
    <t>1444 2023-06-29</t>
  </si>
  <si>
    <t>1.610</t>
  </si>
  <si>
    <t>ВЛ-10кВ №2 ПС "Бирючевская" 110/10кВ</t>
  </si>
  <si>
    <t>10,00 2023.07.11</t>
  </si>
  <si>
    <t>ВЛ 0.38 кВ ТП-1П-1868\Дет.сад, ул.Советская,20, ВЛ 10 (10.5) кВ ПС Бирючевская яч. 2, КЛ 0.38 кВ ТП-1П-1743\Скважина №1, КЛ 0.38 кВ ТП-1П-1744\Скважина №2, №3, КЛ 0.38 кВ ТП-1П-1868\Погреб. ДС, КЛ 0.38 кВ ТП-1П-1868\Резерв.автомат №1, ПС 10 (10.5) кВ ЦП-ПС Бирючевская - 110/10, ПС 10 (10.5) кВ ЦП-ПС Бирючевская - 110/10 \ с.ш.-1 \ яч.-2, ТП 10 (10.5) кВ ТП-1П-1075, ТП 10 (10.5) кВ ТП-1П-1743, ТП 10 (10.5) кВ ТП-1П-1744, ТП 10 (10.5) кВ ТП-1П-1868</t>
  </si>
  <si>
    <t>1506 2023-07-06</t>
  </si>
  <si>
    <t>1.611</t>
  </si>
  <si>
    <t>09,53 2023.07.11</t>
  </si>
  <si>
    <t>11,21 2023.07.11</t>
  </si>
  <si>
    <t>210 2023-07-11</t>
  </si>
  <si>
    <t>1.612</t>
  </si>
  <si>
    <t>ПП-3708</t>
  </si>
  <si>
    <t>14,33 2023.07.11</t>
  </si>
  <si>
    <t>18,12 2023.07.11</t>
  </si>
  <si>
    <t>ВЛ 6 (6.3) кВ ВЛ ПС Южная яч. 113 (2)_1, ВЛ 6 (6.3) кВ ВЛ ПС Южная яч. 113 (2)_2, ВЛ 6 (6.3) кВ ПП-3649 яч.1 - ПП-3557 яч.1_5, ВЛ 6 (6.3) кВ ПС Южная яч.113 на ТП-3671, КВЛ 6 (6.3) кВ ВЛ ПС Южная яч. 113 (2), КВЛ 6 (6.3) кВ ПП-3649 яч.1 - ПП-3557 яч.1, КВЛ 6 (6.3) кВ ПС Южная яч.113_1, КЛ 6 (6.3) кВ ВЛ ПС Южная яч. 113 (2)_3, КЛ 6 (6.3) кВ каб.перемычка на ВЛ-6 кВ П/C Южная яч.113 от опоры 145 до 146, КЛ 6 (6.3) кВ ПП-3557 яч.1 до ВЛ 6кВ., КЛ 6 (6.3) кВ ПП-3649 яч.1 - ПП-3557 яч.1_1, КЛ 6 (6.3) кВ ПП-3649 яч.1 - ПП-3557 яч.1_2, КЛ 6 (6.3) кВ ПП-3649 яч.1 - ПП-3557 яч.1_4, КЛ 6 (6.3) кВ ПП-3649 яч.2 до ВЛ 6кВ., КЛ 6 (6.3) кВ ПС Южная яч.113_2, КЛ 6 (6.3) кВ ПС Южная яч.113_7, КЛ 6 (6.3) кВ СШ ТП-3494 яч.-Т1-6 кВ {0}, КЛ 6 (6.3) кВ ТП 3368 - ВЛ, КЛ 6 (6.3) кВ ТП 3426 - ВЛ 6кВ, КЛ 6 (6.3) кВ ТП 3494 - ВЛ 6кВ, КЛ 6 (6.3) кВ ТП 3829 - ВЛ ПС Южная Яч.113, КЛ 6 (6.3) кВ ТП 3927 - Опора ВЛ 208, КЛ 6 (6.3) кВ ТП-3368 яч.2-Т2-6кВ {0}, КЛ 6 (6.3) кВ ТП-3368 Яч.6 - ТП-3369 Яч.2, КЛ 6 (6.</t>
  </si>
  <si>
    <t>ООО "ИНЗА СЕРВИС";ООО "Энергетическая промышленная группа" (ООО "Энергопром ГРУПП");ООО "Энергосеть"</t>
  </si>
  <si>
    <t>211 2023-07-11</t>
  </si>
  <si>
    <t>1.613</t>
  </si>
  <si>
    <t>ТП-2273 РУ 0,4 кВ руб. 7, 3.</t>
  </si>
  <si>
    <t>09,00 2023.07.12</t>
  </si>
  <si>
    <t>12,00 2023.07.12</t>
  </si>
  <si>
    <t>КЛ 0.38 кВ ТП-2273\Ш04 - 1\Line-Abn1_1, КЛ 0.38 кВ ТП-2273\Ш04 - 1\Line-Abn1_3, ТП 6 (6.3) кВ ТП-2273 \ Ш04-1 \ яч.-3, ТП 6 (6.3) кВ ТП-2273 \ Ш04-1 \ яч.-7</t>
  </si>
  <si>
    <t>1505 2023-07-06</t>
  </si>
  <si>
    <t>1.614</t>
  </si>
  <si>
    <t>ТП-1631 РУ-10\0.4кВ 1 С.Ш. и силовой трансформатор №1</t>
  </si>
  <si>
    <t>16,00 2023.07.12</t>
  </si>
  <si>
    <t>ВЛ 0.38 кВ ТП-1631\Гараж Ермолаев И.И. , ВЛ 0.38 кВ ТП-1631\ул.Орджоникидзе, д.56А, КЛ 0.38 кВ ТП-1631\Гаражи "Жигули", КЛ 0.38 кВ ТП-1631\Гаражи №145, Жигули, КЛ 0.38 кВ ТП-1631\котельная 1, вв.1, Ордж.,56А, КЛ 0.38 кВ ТП-1631\котельная 1, вв.1, Ордж.,56А, КЛ 0.38 кВ ТП-1631\котельная 2, вв.1, Ордж.,56Б, КЛ 0.38 кВ ТП-1631\резервный рубильник №15, КЛ 0.38 кВ ТП-1631\резервный рубильник №7, ТП 10 (10.5) кВ ТП-1631 \ Ш04-1</t>
  </si>
  <si>
    <t>1421 2023-06-28</t>
  </si>
  <si>
    <t>1.615</t>
  </si>
  <si>
    <t>09,30 2023.07.12</t>
  </si>
  <si>
    <t>15,30 2023.07.12</t>
  </si>
  <si>
    <t>1.616</t>
  </si>
  <si>
    <t>ТП-2273 РУ-6;0,4 кВ 1 и 2 СШ, Т-1, Т-2</t>
  </si>
  <si>
    <t>КЛ 0.38 кВ ТП-2273\Освещение тп 2273, КЛ 0.38 кВ ТП-2273\Ш04 - 1\Line-Abn1, КЛ 0.38 кВ ТП-2273\Ш04 - 1\Line-Abn1_1, КЛ 0.38 кВ ТП-2273\Ш04 - 1\Line-Abn1_10, КЛ 0.38 кВ ТП-2273\Ш04 - 1\Line-Abn1_11, КЛ 0.38 кВ ТП-2273\Ш04 - 1\Line-Abn1_2, КЛ 0.38 кВ ТП-2273\Ш04 - 1\Line-Abn1_3, КЛ 0.38 кВ ТП-2273\Ш04 - 1\Line-Abn1_4, КЛ 0.38 кВ ТП-2273\Ш04 - 1\Line-Abn1_5, КЛ 0.38 кВ ТП-2273\Ш04 - 1\Line-Abn1_6, КЛ 0.38 кВ ТП-2273\Ш04 - 1\Line-Abn1_7, КЛ 0.38 кВ ТП-2273\Ш04 - 1\Line-Abn1_8, КЛ 0.38 кВ ТП-2273\Ш04 - 1\Line-Abn1_9, КЛ 0.38 кВ ТП-2273\Ш04 - 2\Line-Abn1, КЛ 0.38 кВ ТП-2273\Ш04 - 2\Line-Abn1_1, КЛ 0.38 кВ ТП-2273\Ш04 - 2\Line-Abn1_10, КЛ 0.38 кВ ТП-2273\Ш04 - 2\Line-Abn1_11, КЛ 0.38 кВ ТП-2273\Ш04 - 2\Line-Abn1_2, КЛ 0.38 кВ ТП-2273\Ш04 - 2\Line-Abn1_3, КЛ 0.38 кВ ТП-2273\Ш04 - 2\Line-Abn1_4, КЛ 0.38 кВ ТП-2273\Ш04 - 2\Line-Abn1_5, КЛ 0.38 кВ ТП-2273\Ш04 - 2\Line-Abn1_6, КЛ 0.38 кВ ТП-2273\Ш04 - 2\Line-Abn1_7, КЛ 0.38 кВ ТП-2273\Ш04 - 2\Line-Abn1_8, КЛ 0.38 кВ ТП-2273\Ш04 - 2\Line-</t>
  </si>
  <si>
    <t>1451 2023-06-30</t>
  </si>
  <si>
    <t>1.617</t>
  </si>
  <si>
    <t>ЦП-ПС Водозабор 35/6\с.ш.-2\яч. 22</t>
  </si>
  <si>
    <t>12,07 2023.07.12</t>
  </si>
  <si>
    <t>14,05 2023.07.12</t>
  </si>
  <si>
    <t>КВЛ 6 (6.3) кВ ПС Водозабор яч.19, КЛ 6 (6.3) кВ ТП-1901 Яч.1 - ТП-2 (КЭЧ) Яч.0, КЛ 6 (6.3) кВ ТП-1901 Яч.1 - ЦП-ПС Водозабор 35/6 Яч.22, КЛ 6 (6.3) кВ ТП-1901 яч.2 - ВЛ, КЛ 6 (6.3) кВ ТП-2(КЭЧ) - ВЛ, ПС 6 (6.3) кВ ЦП-ПС Водозабор 35/6, ПС 6 (6.3) кВ ЦП-ПС Водозабор 35/6 \ с.ш.-2 \ яч.-22, ТП 6 (6.3) кВ ТП-1901</t>
  </si>
  <si>
    <t>212 2023-07-12</t>
  </si>
  <si>
    <t>1.618</t>
  </si>
  <si>
    <t>ТП-3480</t>
  </si>
  <si>
    <t>13,00 2023.07.12</t>
  </si>
  <si>
    <t>КЛ 0.38 кВ ТП-3480\Ш04 - 1\Line-Abn1, ТП 6 (6.3) кВ ТП-3480 \ Ш04-1</t>
  </si>
  <si>
    <t>1513 2023-07-10</t>
  </si>
  <si>
    <t>1.619</t>
  </si>
  <si>
    <t>ТП-2592 РУ-0,4кВ I СШ, Т-1</t>
  </si>
  <si>
    <t>09,00 2023.07.13</t>
  </si>
  <si>
    <t>13,00 2023.07.13</t>
  </si>
  <si>
    <t>КЛ 0.38 кВ ТП-2592\078546, КЛ 0.38 кВ ТП-2592\Ш04 - 1\Line-Abn1, КЛ 0.38 кВ ТП-2592\Ш04 - 1\Line-Abn1_1, КЛ 0.38 кВ ТП-2592\Ш04 - 1\Line-Abn1_10, КЛ 0.38 кВ ТП-2592\Ш04 - 1\Line-Abn1_11, КЛ 0.38 кВ ТП-2592\Ш04 - 1\Line-Abn1_2, КЛ 0.38 кВ ТП-2592\Ш04 - 1\Line-Abn1_3, КЛ 0.38 кВ ТП-2592\Ш04 - 1\Line-Abn1_4, КЛ 0.38 кВ ТП-2592\Ш04 - 1\Line-Abn1_5, КЛ 0.38 кВ ТП-2592\Ш04 - 1\Line-Abn1_6, КЛ 0.38 кВ ТП-2592\Ш04 - 1\Line-Abn1_7, КЛ 0.38 кВ ТП-2592\Ш04 - 1\Line-Abn1_8, КЛ 0.38 кВ ТП-2592\Ш04 - 1\Line-Abn1_9, ТП 6 (6.3) кВ ТП-2592 \ Ш04-1</t>
  </si>
  <si>
    <t>ООО "Торговая Компания Лето"</t>
  </si>
  <si>
    <t>1472 2023-07-03</t>
  </si>
  <si>
    <t>1.620</t>
  </si>
  <si>
    <t>ТП-2345 РУ-6;0,4 кВ 1 СШ, Т-1</t>
  </si>
  <si>
    <t>09,30 2023.07.13</t>
  </si>
  <si>
    <t>17,00 2023.07.13</t>
  </si>
  <si>
    <t>КЛ 0.38 кВ ТП-2345 Яч.1 - ТП-2345 Яч.кл4, КЛ 0.38 кВ ТП-2345\Освещение ТП, КЛ 0.38 кВ ТП-2345\Ш04 - 1\Line-Abn1, КЛ 0.38 кВ ТП-2345\Ш04 - 1\Line-Abn1_1, КЛ 0.38 кВ ТП-2345\Ш04 - 1\Line-Abn1_2, КЛ 0.38 кВ ТП-2345\Ш04 - 1\Line-Abn1_3, КЛ 0.38 кВ ТП-2345\Ш04 - 1\Line-Abn1_4, КЛ 0.38 кВ ТП-2345\Ш04 - 1\Line-Abn1_5, КЛ 0.38 кВ ТП-2345\Ш04 - 1\Line-Abn1_6, ТП 6 (6.3) кВ ТП-2345 \ Ш04-1</t>
  </si>
  <si>
    <t>1453 2023-06-30</t>
  </si>
  <si>
    <t>1.621</t>
  </si>
  <si>
    <t>ТП-5003 РУ-10/0,4кВ 1СШ, Т-1</t>
  </si>
  <si>
    <t>16,30 2023.07.13</t>
  </si>
  <si>
    <t>КЛ 0.38 кВ ТП-5003\Ш04 - 1\Line-Abn1, КЛ 0.38 кВ ТП-5003\Ш04 - 1\Line-Abn1_1, КЛ 0.38 кВ ТП-5003\Ш04 - 1\Line-Abn1_10, КЛ 0.38 кВ ТП-5003\Ш04 - 1\Line-Abn1_11, КЛ 0.38 кВ ТП-5003\Ш04 - 1\Line-Abn1_12, КЛ 0.38 кВ ТП-5003\Ш04 - 1\Line-Abn1_2, КЛ 0.38 кВ ТП-5003\Ш04 - 1\Line-Abn1_3, КЛ 0.38 кВ ТП-5003\Ш04 - 1\Line-Abn1_4, КЛ 0.38 кВ ТП-5003\Ш04 - 1\Line-Abn1_5, КЛ 0.38 кВ ТП-5003\Ш04 - 1\Line-Abn1_6, КЛ 0.38 кВ ТП-5003\Ш04 - 1\Line-Abn1_7, КЛ 0.38 кВ ТП-5003\Ш04 - 1\Line-Abn1_8, КЛ 0.38 кВ ТП-5003\Ш04 - 1\Line-Abn1_9, ТП 10 (10.5) кВ ТП-5003 \ Ш04-1</t>
  </si>
  <si>
    <t>ООО "УО Жилстройсервис"; УМУП "Ульяновскводоканал"</t>
  </si>
  <si>
    <t>1388 2023-06-26</t>
  </si>
  <si>
    <t>1.622</t>
  </si>
  <si>
    <t>РП-318\с.ш.-1\яч. 21</t>
  </si>
  <si>
    <t>08,22 2023.07.14</t>
  </si>
  <si>
    <t>10,16 2023.07.14</t>
  </si>
  <si>
    <t>КЛ 10 (10.5) кВ ТП 3044яч. 3 - ТП 3080 яч,6 № 1, КЛ 10 (10.5) кВ ТП-3044 яч.2-Т2-10кВ {0}, КЛ 10 (10.5) кВ ТП-3044 яч.5-Т1-10кВ {0}, КЛ 10 (10.5) кВ ТП-3044 Яч.6 - ТП-3625 Яч.4, КЛ 10 (10.5) кВ ТП-3625 яч.2-Т1-10 кВ {0}, КЛ 10 (10.5) кВ ТП-3625 Яч.6 - РП-318 Яч.21, РП 10 (10.5) кВ РП-318, РП 10 (10.5) кВ РП-318 \ с.ш.-1 \ яч.-21, ТП 10 (10.5) кВ ТП-3044, ТП 10 (10.5) кВ ТП-3625</t>
  </si>
  <si>
    <t>МБДОУ детский сад № 257 "Самоцветы"</t>
  </si>
  <si>
    <t>214 2023-07-14</t>
  </si>
  <si>
    <t>1.623</t>
  </si>
  <si>
    <t>РП-310\с.ш.-2\яч. 8</t>
  </si>
  <si>
    <t>10,10 2023.07.14</t>
  </si>
  <si>
    <t>ВЛ 10 (10.5) кВ ВЛ ПС Центральная яч.416 (2)_1, ВЛ 10 (10.5) кВ ВЛ ПС Центральная яч.416 оп.47-47А, КВЛ 10 (10.5) кВ ВЛ ПС Центральная яч.416 (2), КЛ 10 (10.5) кВ ТП 3098 - ВЛ Яч.0, КЛ 10 (10.5) кВ ТП 3176 - ВЛ, КЛ 10 (10.5) кВ ТП 3848 - ВЛ 10кВ № 1 на оп.74, КЛ 10 (10.5) кВ ТП 3848 - ВЛ, КЛ 10 (10.5) кВ ТП-1281 Яч.2 - ТП-3176 Яч.7, КЛ 10 (10.5) кВ ТП-3176 яч.3-Т1-10кВ {0}, КЛ 10 (10.5) кВ ТП-3176 Яч.4 - РП-310 Яч.8, КЛ 10 (10.5) кВ ТП-3176 яч.6-Т2-10кВ {0}, КЛ 10 (10.5) кВ ТП-3644 на ВЛ-10, РП 10 (10.5) кВ РП-310, РП 10 (10.5) кВ РП-310 \ с.ш.-2 \ яч.-8, ТП 10 (10.5) кВ ТП-3098, ТП 10 (10.5) кВ ТП-3176, ТП 10 (10.5) кВ ТП-3644, ТП 10 (10.5) кВ ТП-3848</t>
  </si>
  <si>
    <t>216 2023-07-14</t>
  </si>
  <si>
    <t>1.624</t>
  </si>
  <si>
    <t>ТП-2270 РУ-0,4 кВ 1 С.Ш.</t>
  </si>
  <si>
    <t>08,30 2023.07.14</t>
  </si>
  <si>
    <t>12,00 2023.07.14</t>
  </si>
  <si>
    <t>КЛ 0.38 кВ ТП-2270\Ш04 - 1\Line-Abn1, КЛ 0.38 кВ ТП-2270\Ш04 - 1\Line-Abn1_1, КЛ 0.38 кВ ТП-2270\Ш04 - 1\Line-Abn1_10, КЛ 0.38 кВ ТП-2270\Ш04 - 1\Line-Abn1_11, КЛ 0.38 кВ ТП-2270\Ш04 - 1\Line-Abn1_2, КЛ 0.38 кВ ТП-2270\Ш04 - 1\Line-Abn1_3, КЛ 0.38 кВ ТП-2270\Ш04 - 1\Line-Abn1_4, КЛ 0.38 кВ ТП-2270\Ш04 - 1\Line-Abn1_5, КЛ 0.38 кВ ТП-2270\Ш04 - 1\Line-Abn1_6, КЛ 0.38 кВ ТП-2270\Ш04 - 1\Line-Abn1_7, КЛ 0.38 кВ ТП-2270\Ш04 - 1\Line-Abn1_8, КЛ 0.38 кВ ТП-2270\Ш04 - 1\Line-Abn1_9, ТП 6 (6.3) кВ ТП-2270 \ Ш04-1</t>
  </si>
  <si>
    <t>1502 2023-07-06</t>
  </si>
  <si>
    <t>1.625</t>
  </si>
  <si>
    <t>ТП-1734 РУ-0.4кВ руб.№11 на ВЛИ-0.4кВ</t>
  </si>
  <si>
    <t>09,00 2023.07.14</t>
  </si>
  <si>
    <t>16,00 2023.07.14</t>
  </si>
  <si>
    <t>КЛ 0.38 кВ ТП-1734\ул.Карюкина,9,13,19,23,25, 2 пер.Водников,2-10,3-7,ул.Пролетарская,25-37,ул.Радищева,8А, ТП 10 (10.5) кВ ТП-1734 \ Ш04-1 \ яч.-11</t>
  </si>
  <si>
    <t>1479 2023-07-04</t>
  </si>
  <si>
    <t>1.626</t>
  </si>
  <si>
    <t>КЛ-0,4 кВ от ТП-2224 руб.№9, №22 до ж/д по ул. Орская, 1</t>
  </si>
  <si>
    <t>КЛ 0.38 кВ ТП-2224\Ш04 - 1\Line-Abn1_4, КЛ 0.38 кВ ТП-2224\Ш04 - 2\Line-Abn1_10, ТП 6 (6.3) кВ ТП-2224 \ Ш04-1 \ яч.-9, ТП 6 (6.3) кВ ТП-2224 \ Ш04-2 \ яч.-22</t>
  </si>
  <si>
    <t>1523 2023-07-12</t>
  </si>
  <si>
    <t>1.627</t>
  </si>
  <si>
    <t>РП-336\с.ш.-1\яч. 15</t>
  </si>
  <si>
    <t>09,10 2023.07.14</t>
  </si>
  <si>
    <t>09,25 2023.07.14</t>
  </si>
  <si>
    <t>КЛ 10 (10.5) кВ ТП 3044яч. 3 - ТП 3080 яч,6 № 1, КЛ 10 (10.5) кВ ТП-3044 яч.2-Т2-10кВ {0}, КЛ 10 (10.5) кВ ТП-3044 яч.5-Т1-10кВ {0}, КЛ 10 (10.5) кВ ТП-3044 Яч.6 - ТП-3625 Яч.4, КЛ 10 (10.5) кВ ТП-3080 Яч.2 - ТП-3174 Яч.3, КЛ 10 (10.5) кВ ТП-3080 яч.6-Т2-10кВ {0}, КЛ 10 (10.5) кВ ТП-3174 яч.1-Т1-10кВ {0}, КЛ 10 (10.5) кВ ТП-3174 Яч.3 - РП-336 Яч.15, КЛ 10 (10.5) кВ ТП-3625 яч.2-Т1-10 кВ {0}, РП 10 (10.5) кВ РП-336, РП 10 (10.5) кВ РП-336 \ с.ш.-1 \ яч.-15, ТП 10 (10.5) кВ ТП-3044, ТП 10 (10.5) кВ ТП-3080, ТП 10 (10.5) кВ ТП-3174, ТП 10 (10.5) кВ ТП-3625</t>
  </si>
  <si>
    <t>ГУЗ Областной клинический онкологический диспансер; ИП Гасанов Лев Шамиль-Оглы; МБДОУ детский сад № 257 "Самоцветы"</t>
  </si>
  <si>
    <t>215 2023-07-14</t>
  </si>
  <si>
    <t>1.628</t>
  </si>
  <si>
    <t>09,30 2023.07.14</t>
  </si>
  <si>
    <t>15,30 2023.07.14</t>
  </si>
  <si>
    <t>1.629</t>
  </si>
  <si>
    <t>ТП-5003 РУ-10/0,4кВ 2СШ, Т-2</t>
  </si>
  <si>
    <t>16,30 2023.07.14</t>
  </si>
  <si>
    <t>КЛ 0.38 кВ ТП-5003\Ш04 - 2\Line-Abn1, КЛ 0.38 кВ ТП-5003\Ш04 - 2\Line-Abn1_1, КЛ 0.38 кВ ТП-5003\Ш04 - 2\Line-Abn1_10, КЛ 0.38 кВ ТП-5003\Ш04 - 2\Line-Abn1_11, КЛ 0.38 кВ ТП-5003\Ш04 - 2\Line-Abn1_12, КЛ 0.38 кВ ТП-5003\Ш04 - 2\Line-Abn1_2, КЛ 0.38 кВ ТП-5003\Ш04 - 2\Line-Abn1_3, КЛ 0.38 кВ ТП-5003\Ш04 - 2\Line-Abn1_4, КЛ 0.38 кВ ТП-5003\Ш04 - 2\Line-Abn1_5, КЛ 0.38 кВ ТП-5003\Ш04 - 2\Line-Abn1_6, КЛ 0.38 кВ ТП-5003\Ш04 - 2\Line-Abn1_7, КЛ 0.38 кВ ТП-5003\Ш04 - 2\Line-Abn1_8, КЛ 0.38 кВ ТП-5003\Ш04 - 2\Line-Abn1_9, ТП 10 (10.5) кВ ТП-5003 \ Ш04-2</t>
  </si>
  <si>
    <t>1390 2023-06-26</t>
  </si>
  <si>
    <t>1.630</t>
  </si>
  <si>
    <t>ТП-2345 РУ-6;0,4 кВ 2 СШ, Т-2</t>
  </si>
  <si>
    <t>1455 2023-06-30</t>
  </si>
  <si>
    <t>1.631</t>
  </si>
  <si>
    <t>ТП-2345 РУ-0,4 кВ 1 и 2 СШ,Т-1, Т-2</t>
  </si>
  <si>
    <t>11,00 2023.07.14</t>
  </si>
  <si>
    <t>12,30 2023.07.14</t>
  </si>
  <si>
    <t>КЛ 0.38 кВ ТП-2345 Яч.1 - ТП-2345 Яч.кл4, КЛ 0.38 кВ ТП-2345\Освещение ТП, КЛ 0.38 кВ ТП-2345\Ш04 - 1\Line-Abn1, КЛ 0.38 кВ ТП-2345\Ш04 - 1\Line-Abn1_1, КЛ 0.38 кВ ТП-2345\Ш04 - 1\Line-Abn1_2, КЛ 0.38 кВ ТП-2345\Ш04 - 1\Line-Abn1_3, КЛ 0.38 кВ ТП-2345\Ш04 - 1\Line-Abn1_4, КЛ 0.38 кВ ТП-2345\Ш04 - 1\Line-Abn1_5, КЛ 0.38 кВ ТП-2345\Ш04 - 1\Line-Abn1_6, КЛ 0.38 кВ ТП-2345\Ш04 - 2\Line-Abn1, КЛ 0.38 кВ ТП-2345\Ш04 - 2\Line-Abn1_1, КЛ 0.38 кВ ТП-2345\Ш04 - 2\Line-Abn1_2, КЛ 0.38 кВ ТП-2345\Ш04 - 2\Line-Abn1_3, КЛ 0.38 кВ ТП-2345\Ш04 - 2\Line-Abn1_4, КЛ 0.38 кВ ТП-2345\Ш04 - 2\Line-Abn1_5, КЛ 0.38 кВ ТП-2345\Ш04 - 2\Line-Abn1_6, КЛ 0.38 кВ ТП-2345\Ш04 - 2\Line-Abn1_7, ТП 6 (6.3) кВ ТП-2345 \ Ш04-1, ТП 6 (6.3) кВ ТП-2345 \ Ш04-2</t>
  </si>
  <si>
    <t>1462 2023-06-30</t>
  </si>
  <si>
    <t>1.632</t>
  </si>
  <si>
    <t>ТП-2270 РУ-0,4 кВ руб. 12,16.</t>
  </si>
  <si>
    <t>13,30 2023.07.14</t>
  </si>
  <si>
    <t>КЛ 0.38 кВ ТП-2270\Ш04 - 2\Line-Abn1_5, КЛ 0.38 кВ ТП-2270\Ш04 - 2\Line-Abn1_7, ТП 6 (6.3) кВ ТП-2270 \ Ш04-2 \ яч.-12, ТП 6 (6.3) кВ ТП-2270 \ Ш04-2 \ яч.-16</t>
  </si>
  <si>
    <t>1503 2023-07-06</t>
  </si>
  <si>
    <t>1.633</t>
  </si>
  <si>
    <t>РП-401\с.ш.-1\яч. 7</t>
  </si>
  <si>
    <t>00,37 2023.07.15</t>
  </si>
  <si>
    <t>01,50 2023.07.15</t>
  </si>
  <si>
    <t>КЛ 10 (10.5) кВ ТП 4006 - ТП 4042 Яч.2, КЛ 10 (10.5) кВ ТП-4023 Яч.1 - ТП-4068 Яч.1, КЛ 10 (10.5) кВ ТП-4023 яч.2-Т2-10кВ {0}, КЛ 10 (10.5) кВ ТП-4023 яч.3-Т1-10кВ {0}, КЛ 10 (10.5) кВ ТП-4023 Яч.4 - ТП-4027 Яч.3, КЛ 10 (10.5) кВ ТП-4023 Яч.5 - ТП-4049 Яч.5, КЛ 10 (10.5) кВ ТП-4027 яч.1-Т1-10кВ {0}, КЛ 10 (10.5) кВ ТП-4027 Яч.2 - ТП-4042 Яч.6, КЛ 10 (10.5) кВ ТП-4027 яч.4-Т2-10кВ {0}, КЛ 10 (10.5) кВ ТП-4049 яч.2-Т2-10кВ {0}, КЛ 10 (10.5) кВ ТП-4049 Яч.4 - РП-401 Яч.7, КЛ 10 (10.5) кВ ТП-4049 Яч.5 - ТП-4053 Яч.5, КЛ 10 (10.5) кВ ТП-4058 Яч.1 - РП-401 Яч.7, КЛ 10 (10.5) кВ ТП-4058 яч.1-Т1-10кВ {0}, КЛ 10 (10.5) кВ ТП-4058 Яч.3 - ТП-4069 Яч.4, КЛ 10 (10.5) кВ ТП-4069 яч.2-Т2-10кВ {0}, РП 10 (10.5) кВ РП-401, РП 10 (10.5) кВ РП-401 \ с.ш.-1 \ яч.-7, ТП 10 (10.5) кВ ТП-4006, ТП 10 (10.5) кВ ТП-4023, ТП 10 (10.5) кВ ТП-4027, ТП 10 (10.5) кВ ТП-4042, ТП 10 (10.5) кВ ТП-4049, ТП 10 (10.5) кВ ТП-4053, ТП 10 (10.5) кВ ТП-4058, ТП 10 (10.5) кВ ТП-4068, ТП 10 (10.5) кВ ТП-4069</t>
  </si>
  <si>
    <t>Общество с ограниченной ответственностью "Симбирская энергосбытовая компания"; ООО "Кварта"; ООО "Китеж"; УМУП "Городская теплосеть"; УМУП "Теплоком"</t>
  </si>
  <si>
    <t>217 2023-07-15</t>
  </si>
  <si>
    <t>1.634</t>
  </si>
  <si>
    <t>03,00 2023.07.16</t>
  </si>
  <si>
    <t>04,27 2023.07.16</t>
  </si>
  <si>
    <t>КЛ 10 (10.5) кВ КЛ РП-122 яч.16 - РП-133 яч.25, КЛ 10 (10.5) кВ РП-122 Яч.10 - ЦП-ПС СЕВЕРНАЯ - 110/10 кВ Яч.68, КЛ 10 (10.5) кВ РП-132 Яч.4 - РП-133 Яч.13, КЛ 10 (10.5) кВ СШ ТП-1725 яч.8-Т2-10кВ {0}, КЛ 10 (10.5) кВ СШ ТП-1726 яч.8-Т2-10кВ {0}, КЛ 10 (10.5) кВ ТП-1016 яч.1-Т1-10кВ {0}, КЛ 10 (10.5) кВ ТП-1016 Яч.5 - РП-122 Яч.4, КЛ 10 (10.5) кВ ТП-1016 Яч.7 - ТП-1742 Яч.5, КЛ 10 (10.5) кВ ТП-1058 - ЦП-ПС СЕВЕРНАЯ - 110/10 кВ Яч.68, КЛ 10 (10.5) кВ ТП-1058 Яч.0 - ТП-1172 Яч.0, КЛ 10 (10.5) кВ ТП-1058 Яч.0_1 - ТП-1402 Яч.0_1, КЛ 10 (10.5) кВ ТП-1725 яч.6 - ТП-1726 яч.6, КЛ 10 (10.5) кВ ТП-1726 яч.4до РП-122 б, КЛ 10 (10.5) кВ ТП-1742 яч.1-Т1-10кВ {0}, ПС 10 (10.5) кВ ЦП-ПС Северная - 110/10 , РП 10 (10.5) кВ РП-122, РП 10 (10.5) кВ РП-132, РП 10 (10.5) кВ РП-133, ТП 10 (10.5) кВ ТП-1016, ТП 10 (10.5) кВ ТП-1058, ТП 10 (10.5) кВ ТП-1172, ТП 10 (10.5) кВ ТП-1402, ТП 10 (10.5) кВ ТП-1725, ТП 10 (10.5) кВ ТП-1726, ТП 10 (10.5) кВ ТП-1742</t>
  </si>
  <si>
    <t>ГУЗ "Ульяновская областная детская клиническая больница имени политического и общественного деятеля; ГУЗ Ульяновский областной клинический центр специализированных видов медицинской помощи; МУП "УЭТ"; Непосредственное управление Ленинский район; ООО "Бизнес Лэнд"; ООО "Магазин Новостроек Сервис"; ООО "Стрит"; УМУП "Городская теплосеть"; УМУП "Городской теплосервис"</t>
  </si>
  <si>
    <t>219 2023-07-16</t>
  </si>
  <si>
    <t>1.635</t>
  </si>
  <si>
    <t>РП-106Н\с.ш.-1\яч. 9</t>
  </si>
  <si>
    <t>03,59 2023.07.16</t>
  </si>
  <si>
    <t>КЛ 10 (10.5) кВ ТП-1019 Яч.4 - ТП-1140 Яч.5, КЛ 10 (10.5) кВ ТП-1139 Яч.5 - ТП-1140а Яч.6, КЛ 10 (10.5) кВ ТП-1140 Яч.1 - ТП-1140б Яч.2, КЛ 10 (10.5) кВ ТП-1140 Яч.2 - ТП-1140а Яч.7, КЛ 10 (10.5) кВ ТП-1140а Яч.1 - ТП-1140в Яч.8, КЛ 10 (10.5) кВ ТП-1140а Яч.3 - ТП-1141 Яч.3, КЛ 10 (10.5) кВ ТП-1140в Яч.4 - РП-106Н Яч.9, КЛ 10 (10.5) кВ ТП-1141 яч.1-Т1-10кВ {0}, КЛ 10 (10.5) кВ ТП-1141 Яч.5 - ТП-1149 Яч.3, РП 10 (10.5) кВ РП-106Н, РП 10 (10.5) кВ РП-106Н \ с.ш.-1 \ яч.-9, ТП 10 (10.5) кВ ТП-1019, ТП 10 (10.5) кВ ТП-1139, ТП 10 (10.5) кВ ТП-1140, ТП 10 (10.5) кВ ТП-1140а, ТП 10 (10.5) кВ ТП-1140б, ТП 10 (10.5) кВ ТП-1140в, ТП 10 (10.5) кВ ТП-1141, ТП 10 (10.5) кВ ТП-1149</t>
  </si>
  <si>
    <t>МФ ФКУ "Центр по обеспечению деятельности казначейства России" в г. Казань; УМУП "Городской теплосервис"</t>
  </si>
  <si>
    <t>ООО "ЭнергоХолдинг-Н"</t>
  </si>
  <si>
    <t>218 2023-07-16</t>
  </si>
  <si>
    <t>1.636</t>
  </si>
  <si>
    <t>ТП-4155 РУ-0,4кВ. На откл. 2СШ (полностью) и рубильники 11 и 15 1СШ</t>
  </si>
  <si>
    <t>08,30 2023.07.17</t>
  </si>
  <si>
    <t>14,00 2023.07.17</t>
  </si>
  <si>
    <t>КЛ 0.38 кВ ТП-4155\Ш04 - 2\Line-Abn1, КЛ 0.38 кВ ТП-4155\Ш04 - 2\Line-Abn1_1, КЛ 0.38 кВ ТП-4155\Ш04 - 2\Line-Abn1_2, КЛ 0.38 кВ ТП-4155\Ш04 - 2\Line-Abn1_3, КЛ 0.38 кВ ТП-4155\Ш04 - 2\Line-Abn1_4, КЛ 0.38 кВ ТП-4155\Ш04 - 2\Line-Abn1_5, КЛ 0.38 кВ ТП-4155\Ш04 - 2\Line-Abn1_6, КЛ 0.38 кВ ТП-4155\Ш04 - 2\Line-Abn1_7, ТП 6 (6.3) кВ ТП-4155 \ Ш04-2</t>
  </si>
  <si>
    <t>1507 2023-07-07</t>
  </si>
  <si>
    <t>1.637</t>
  </si>
  <si>
    <t>КЛ-10 кВ от ТП-3003 РУ-10 кВ яч. 1 на ВЛЗ-10 кВ в сторону ТП-3101 РУ-10 кВ яч. 1 (каб. А и Б)</t>
  </si>
  <si>
    <t>08,45 2023.07.17</t>
  </si>
  <si>
    <t>КЛ 0.38 кВ ТП-3664\Ш04 - 1\Line-Abn1, КЛ 0.38 кВ ТП-3664\Ш04 - 1\Line-Abn1_1, КЛ 0.38 кВ ТП-3664\Ш04 - 1\Line-Abn1_2, КЛ 0.38 кВ ТП-3664\Ш04 - 1\Line-Abn1_3, ТП 10 (10.5) кВ ТП-3664 \ Ш04-1</t>
  </si>
  <si>
    <t>1531 2023-07-13</t>
  </si>
  <si>
    <t>1.638</t>
  </si>
  <si>
    <t>ТП-2387 РУ-6;0,4 кВ 1 СШ, Т-1</t>
  </si>
  <si>
    <t>09,30 2023.07.17</t>
  </si>
  <si>
    <t>16,00 2023.07.17</t>
  </si>
  <si>
    <t>КЛ 0.38 кВ ТП-2387\Ш04 - 1\Line-Abn1, КЛ 0.38 кВ ТП-2387\Ш04 - 1\Line-Abn1_1, КЛ 0.38 кВ ТП-2387\Ш04 - 1\Line-Abn1_2, КЛ 0.38 кВ ТП-2387\Ш04 - 1\Line-Abn1_3, ТП 6 (6.3) кВ ТП-2387 \ Ш04-1</t>
  </si>
  <si>
    <t>МБОУ "Лицей при УлГТУ №45"; ООО "УК"Солидарность"</t>
  </si>
  <si>
    <t>1457 2023-06-30</t>
  </si>
  <si>
    <t>1.639</t>
  </si>
  <si>
    <t>ЦП-ПС Юбилейная 110/10\с.ш.-1\яч.  7</t>
  </si>
  <si>
    <t>19,06 2023.07.17</t>
  </si>
  <si>
    <t>20,17 2023.07.17</t>
  </si>
  <si>
    <t>ВЛ 10 (10.5) кВ ВЛ-10кВ ТП-5259 на ВЛ, КЛ 10 (10.5) кВ ГПП-Юбилейный 110/10 яч.7 - ВЛ 10кВ, КЛ 10 (10.5) кВ ГПП-Юбилейный 110/10 яч.7 - ВЛ-10кВ - ТП-5268, КЛ 10 (10.5) кВ ГПП-Юбилейный яч.7 до ВЛ-10кВ, КЛ 10 (10.5) кВ ТП 5257 - ВЛ Яч.7 №0, КЛ 10 (10.5) кВ ТП-5251 - ТП-5252 Яч. 3, КЛ 10 (10.5) кВ ТП-5252 Яч. 1 - ЦП-ГПП Юбилейная Яч. 7, КЛ 10 (10.5) кВ ТП-5254-ВЛ-10кВ, КЛ 10 (10.5) кВ ТП-5257 яч.3-Т1-10кВ {0}, ПС 10 (10.5) кВ ЦП-ПС Юбилейная 110/10, ПС 10 (10.5) кВ ЦП-ПС Юбилейная 110/10 \ с.ш.-1 \ яч.- 7, ТП 10 (10.5) кВ ТП-5251, ТП 10 (10.5) кВ ТП-5252, ТП 10 (10.5) кВ ТП-5253, ТП 10 (10.5) кВ ТП-5254, ТП 10 (10.5) кВ ТП-5255, ТП 10 (10.5) кВ ТП-5256, ТП 10 (10.5) кВ ТП-5257, ТП 10 (10.5) кВ ТП-5258, ТП 10 (10.5) кВ ТП-5259</t>
  </si>
  <si>
    <t>220 2023-07-17</t>
  </si>
  <si>
    <t>1.640</t>
  </si>
  <si>
    <t>ТП-1729 РУ-10\0.4кВ 1 С.Ш. и силовой трансформатор №1</t>
  </si>
  <si>
    <t>09,00 2023.07.18</t>
  </si>
  <si>
    <t>16,00 2023.07.18</t>
  </si>
  <si>
    <t>ВЛ 0.38 кВ ТП-1729\Дневной стационар, ул.Рылеева,27, ВЛ 0.38 кВ ТП-1729\пер. Гоголя,25, банк "Венец", КЛ 0.38 кВ ТП-1729\Архив, КЛ 0.38 кВ ТП-1729\гаражи, вв.1, КЛ 0.38 кВ ТП-1729\ДНБ, КЛ 0.38 кВ ТП-1729\Лаборатория, КЛ 0.38 кВ ТП-1729\Патология, морг, КЛ 0.38 кВ ТП-1729\пер. Рылеева,13 (ж/д), КЛ 0.38 кВ ТП-1729\Хоспис, ул.Рылеева,27 (ЭЩ.1), ТП 10 (10.5) кВ ТП-1729 \ Ш04-1</t>
  </si>
  <si>
    <t>ГКУЗ Ульяновский областной "Хоспис"; ГУЗ "Ульяновская областная детская клиническая больница имени политического и общественного деятеля</t>
  </si>
  <si>
    <t>1425 2023-06-28</t>
  </si>
  <si>
    <t>1.641</t>
  </si>
  <si>
    <t>ВЛ-10кВ №2 ПС Бирючевская</t>
  </si>
  <si>
    <t>09,30 2023.07.18</t>
  </si>
  <si>
    <t>10,00 2023.07.18</t>
  </si>
  <si>
    <t>ВЛ 0.38 кВ ТП-1П-1868\Дет.сад, ул.Советская,20, КЛ 0.38 кВ ТП-1П-1743\Скважина №1, КЛ 0.38 кВ ТП-1П-1744\Скважина №2, №3, КЛ 0.38 кВ ТП-1П-1868\Погреб. ДС, КЛ 0.38 кВ ТП-1П-1868\Резерв.автомат №1, ТП 10 (10.5) кВ ТП-1П-1075, ТП 10 (10.5) кВ ТП-1П-1075 \ с.ш.-1, ТП 10 (10.5) кВ ТП-1П-1743 \ Ш04-1, ТП 10 (10.5) кВ ТП-1П-1744 \ Ш04-1, ТП 10 (10.5) кВ ТП-1П-1868 \ Ш04-1</t>
  </si>
  <si>
    <t>1525 2023-07-13</t>
  </si>
  <si>
    <t>1.642</t>
  </si>
  <si>
    <t>ТП-2387 РУ-6;0,4 кВ 2 СШ, Т-2</t>
  </si>
  <si>
    <t>КЛ 0.38 кВ ТП-2387\Ш04 - 2\Line-Abn1, КЛ 0.38 кВ ТП-2387\Ш04 - 2\Line-Abn1_1, КЛ 0.38 кВ ТП-2387\Ш04 - 2\Line-Abn1_2, КЛ 0.38 кВ ТП-2387\Ш04 - 2\Line-Abn1_3, ТП 6 (6.3) кВ ТП-2387 \ Ш04-2</t>
  </si>
  <si>
    <t>1459 2023-06-30</t>
  </si>
  <si>
    <t>1.643</t>
  </si>
  <si>
    <t>ТП-3432 РУ-0,4кВ и камера тр-р №1 и 2</t>
  </si>
  <si>
    <t>16,30 2023.07.18</t>
  </si>
  <si>
    <t>КЛ 0.38 кВ ТП-3432\Ш04 - 1\Line-Abn1, КЛ 0.38 кВ ТП-3432\Ш04 - 1\Line-Abn1_1, КЛ 0.38 кВ ТП-3432\Ш04 - 1\Line-Abn1_2, КЛ 0.38 кВ ТП-3432\Ш04 - 1\Line-Abn1_3, КЛ 0.38 кВ ТП-3432\Ш04 - 1\Line-Abn1_4, КЛ 0.38 кВ ТП-3432\Ш04 - 1\Line-Abn1_5, КЛ 0.38 кВ ТП-3432\Ш04 - 1\Line-Abn1_6, КЛ 0.38 кВ ТП-3432\Ш04 - 1\Line-Abn1_7, КЛ 0.38 кВ ТП-3432\Ш04 - 2\Line-Abn1, КЛ 0.38 кВ ТП-3432\Ш04 - 2\Line-Abn1_1, КЛ 0.38 кВ ТП-3432\Ш04 - 2\Line-Abn1_2, КЛ 0.38 кВ ТП-3432\Ш04 - 2\Line-Abn1_2.1, КЛ 0.38 кВ ТП-3432\Ш04 - 2\Line-Abn1_3, КЛ 0.38 кВ ТП-3432\Ш04 - 2\Line-Abn1_4, КЛ 0.38 кВ ТП-3432\Ш04 - 2\Line-Abn1_5, КЛ 0.38 кВ ТП-3432\Ш04 - 2\Line-Abn1_6, КЛ 0.38 кВ ТП-3432\Ш04 - 2\Line-Abn1_7, ТП 6 (6.3) кВ ТП-3432 \ Ш04-1, ТП 6 (6.3) кВ ТП-3432 \ Ш04-2</t>
  </si>
  <si>
    <t>1498 2023-07-06</t>
  </si>
  <si>
    <t>1.644</t>
  </si>
  <si>
    <t>ТП-3443 оборудование СШ №1 РУ- 0,4/6 кВ и Тр-р №1.</t>
  </si>
  <si>
    <t>09,45 2023.07.18</t>
  </si>
  <si>
    <t>КЛ 0.38 кВ ТП-3443\Ш04 - 1\Line-Abn1, КЛ 0.38 кВ ТП-3443\Ш04 - 1\Line-Abn1_1, КЛ 0.38 кВ ТП-3443\Ш04 - 1\Line-Abn1_2, КЛ 0.38 кВ ТП-3443\Ш04 - 1\Line-Abn1_3, КЛ 0.38 кВ ТП-3443\Ш04 - 1\Line-Abn1_4, КЛ 0.38 кВ ТП-3443\Ш04 - 1\Line-Abn1_5, КЛ 0.38 кВ ТП-3443\Ш04 - 1\Line-Abn1_6, КЛ 0.38 кВ ТП-3443\Ш04 - 1\Line-Abn1_7, ТП 6 (6.3) кВ ТП-3443 \ Ш04-1</t>
  </si>
  <si>
    <t>ОГКОУШ №39</t>
  </si>
  <si>
    <t>1320 2023-06-16</t>
  </si>
  <si>
    <t>1.645</t>
  </si>
  <si>
    <t>15,00 2023.07.18</t>
  </si>
  <si>
    <t>1.646</t>
  </si>
  <si>
    <t>ТП-2387 РУ-0,4 кВ 1 и 2 СШ,Т-1, Т-2</t>
  </si>
  <si>
    <t>11,00 2023.07.18</t>
  </si>
  <si>
    <t>12,30 2023.07.18</t>
  </si>
  <si>
    <t>КЛ 0.38 кВ ТП-2387\Ш04 - 1\Line-Abn1, КЛ 0.38 кВ ТП-2387\Ш04 - 1\Line-Abn1_1, КЛ 0.38 кВ ТП-2387\Ш04 - 1\Line-Abn1_2, КЛ 0.38 кВ ТП-2387\Ш04 - 1\Line-Abn1_3, КЛ 0.38 кВ ТП-2387\Ш04 - 2\Line-Abn1, КЛ 0.38 кВ ТП-2387\Ш04 - 2\Line-Abn1_1, КЛ 0.38 кВ ТП-2387\Ш04 - 2\Line-Abn1_2, КЛ 0.38 кВ ТП-2387\Ш04 - 2\Line-Abn1_3, ТП 6 (6.3) кВ ТП-2387 \ Ш04-1, ТП 6 (6.3) кВ ТП-2387 \ Ш04-2</t>
  </si>
  <si>
    <t>1461 2023-06-30</t>
  </si>
  <si>
    <t>1.647</t>
  </si>
  <si>
    <t>13,00 2023.07.18</t>
  </si>
  <si>
    <t>1.648</t>
  </si>
  <si>
    <t>17,10 2023.07.18</t>
  </si>
  <si>
    <t>17,30 2023.07.18</t>
  </si>
  <si>
    <t>ВЛ 6 (6.3) кВ ПС Южная яч.218, ВЛ 6 (6.3) кВ ПС Южная яч.218-ТП-3637_, ВЛ 6 (6.3) кВ ТП-3720 на ВЛ-6кВ_1, КЛ 6 (6.3) кВ ТП 3714 - ВЛ №0, КЛ 6 (6.3) кВ ТП-3485 яч.3-Т2-6 кВ {0}, КЛ 6 (6.3) кВ ТП-3485 Яч.4 - ВЛ, КЛ 6 (6.3) кВ ТП-3804а Яч6 - ЦП-ПС ЮЖНАЯ - 110/6 кВ Яч.218, КЛ 6 (6.3) кВ ЦП-ПС ЮЖНАЯ - 110/6 кВ Яч.218 - ВЛ, ПС 6 (6.3) кВ ЦП-ПС Южная - 110/6, ТП 6 (6.3) кВ ТП-3485, ТП 6 (6.3) кВ ТП-3637, ТП 6 (6.3) кВ ТП-3714, ТП 6 (6.3) кВ ТП-3720, ТП 6 (6.3) кВ ТП-3804а</t>
  </si>
  <si>
    <t>225 2023-07-18</t>
  </si>
  <si>
    <t>1.649</t>
  </si>
  <si>
    <t>ЦП-ПС Южная - 110/6\с.ш.-2\яч. 226</t>
  </si>
  <si>
    <t>17,20 2023.07.18</t>
  </si>
  <si>
    <t>КЛ 6 (6.3) кВ КЛ ТП-3460 - ТП-3460А, КЛ 6 (6.3) кВ РП-307 КП Т1, КЛ 6 (6.3) кВ РП-307 Яч.8 - ЦП-ПС ЮЖНАЯ - 110/6 кВ Яч.226, КЛ 6 (6.3) кВ СШ ТП-3460 яч.2-Т1-6 кВ {0}, КЛ 6 (6.3) кВ СШ ТП-3555 яч.4-Т1-6 кВ {0}, КЛ 6 (6.3) кВ ТП-3181 Яч.2 - РП-307 Яч.18, КЛ 6 (6.3) кВ ТП-3181 Яч.3 - ТП-3182 Яч.1, КЛ 6 (6.3) кВ ТП-3181 яч.5-Т1-6кВ {0}, КЛ 6 (6.3) кВ ТП-3182 Яч.2 - ТП-3432 Яч.2, КЛ 6 (6.3) кВ ТП-3182 яч.4-Т2-6кВ {0}, КЛ 6 (6.3) кВ ТП-3429 яч.2-Т2-6 кВ {0}, КЛ 6 (6.3) кВ ТП-3429 Яч.4 - РП-307 Яч.16, КЛ 6 (6.3) кВ ТП-3429 Яч.6 - ТП-3430 Яч.1, КЛ 6 (6.3) кВ ТП-3430 Яч.2 - ТП-3431 Яч.2, КЛ 6 (6.3) кВ ТП-3430 яч.3-Т1-6 кВ {0}, КЛ 6 (6.3) кВ ТП-3430 яч.4-Т2-6 кВ {0}, КЛ 6 (6.3) кВ ТП-3431 яч.4-Т2-6 кВ {0}, КЛ 6 (6.3) кВ ТП-3432 Яч.4 - ТП-3464 Яч.6, КЛ 6 (6.3) кВ ТП-3432 яч.6-Т2-6 кВ {0}, КЛ 6 (6.3) кВ ТП-3433 Яч.5 - РП-307 Яч.14, КЛ 6 (6.3) кВ ТП-3434 Яч.2 - ТП-3555 Яч.1, КЛ 6 (6.3) кВ ТП-3434 Яч.3 - ТП-3474 Яч.2, КЛ 6 (6.3) кВ ТП-3434 яч.4-Т2-6 кВ {0}, КЛ 6 (6.3) кВ ТП3448А Яч.2 до ТП</t>
  </si>
  <si>
    <t>МБОУ "Средняя школа № 31 имени Героев Свири" ; УМУП "Городская теплосеть"; УМУП "Ульяновскводоканал"; ФГКУ УВО войск национальной гвардии России по Ульяновской области</t>
  </si>
  <si>
    <t>223 2023-07-18</t>
  </si>
  <si>
    <t>1.650</t>
  </si>
  <si>
    <t>ЦП-ПС Южная - 110/6\с.ш.-2\яч. 224</t>
  </si>
  <si>
    <t>ВЛ 6 (6.3) кВ ВЛ ЦП Южная яч.224 (1), КВЛ 6 (6.3) кВ ТП-3672 - ВЛ-6кВ, КЛ 6 (6.3) кВ 00, КЛ 6 (6.3) кВ КЛ ТП-3947 яч.1 - ТП-3439 яч.1, КЛ 6 (6.3) кВ КЛ ТП-3947 яч.3 - ТП-3710 яч.6, КЛ 6 (6.3) кВ пеее4_1, КЛ 6 (6.3) кВ ПП-3653 яч.3-до ВЛ, КЛ 6 (6.3) кВ проллд, КЛ 6 (6.3) кВ СШ ТП-3453 яч.4-Т1-6 кВ {0}, КЛ 6 (6.3) кВ СШ ТП-3475 яч.-Т1-6 кВ {0}, КЛ 6 (6.3) кВ СШ ТП-3713 яч.-Т1-6кВ {0}, КЛ 6 (6.3) кВ ТП 3653 - ТП-3756Яч.8 , КЛ 6 (6.3) кВ ТП-3434 яч.1-Т1-6 кВ {0}, КЛ 6 (6.3) кВ ТП-3434 Яч.5 - ТП-3476 Яч.5, КЛ 6 (6.3) кВ ТП-3436 Яч.1 - ТП-3450 Яч.5, КЛ 6 (6.3) кВ ТП-3436 Яч.2 - ТП-3439 Яч.2, КЛ 6 (6.3) кВ ТП-3436 Яч.3 - ТП-3476 Яч.1, КЛ 6 (6.3) кВ ТП-3436 яч.4-Т1-6 кВ {0}, КЛ 6 (6.3) кВ ТП-3439 Яч.3 - ТП-3453 Яч.0, КЛ 6 (6.3) кВ ТП-3439 яч.4-Т2-6 кВ {0}, КЛ 6 (6.3) кВ ТП-3439 яч.5-Т1-6 кВ {0}, КЛ 6 (6.3) кВ ТП-3450 яч.3-Т1-6 кВ {0}, КЛ 6 (6.3) кВ ТП-3475 - ЦП-ПС ЮЖНАЯ - 110/6 кВ Яч.224, КЛ 6 (6.3) кВ ТП-3476 яч.3-Т1-6 кВ {0}, КЛ 6 (6.3) кВ ТП-3482 яч.8 - ТП-3636 яч.1, КЛ 6 (6.3) кВ</t>
  </si>
  <si>
    <t>АО "Московское ПрОП"; МУП "УЭТ"; УМУП "Ульяновскводоканал"</t>
  </si>
  <si>
    <t>222 2023-07-18</t>
  </si>
  <si>
    <t>1.651</t>
  </si>
  <si>
    <t>КЛ 6 (6.3) кВ КЛ-6кВ от РП-335 яч.4 - РП-316 яч.16, КЛ 6 (6.3) кВ РП-312 Яч.6 - РП-321 Яч.10</t>
  </si>
  <si>
    <t>221 2023-07-18</t>
  </si>
  <si>
    <t>1.652</t>
  </si>
  <si>
    <t>ЦП-ПС Южная - 110/6\с.ш.-2\яч. 214</t>
  </si>
  <si>
    <t>КЛ 6 (6.3) кВ ПС ЮЖНАЯ Яч.214 - ТП Авторемзавод</t>
  </si>
  <si>
    <t>224 2023-07-18</t>
  </si>
  <si>
    <t>1.653</t>
  </si>
  <si>
    <t>ТП-1729 РУ-10\0.4кВ 2 С.Ш. и силовой трансформатор №2</t>
  </si>
  <si>
    <t>09,00 2023.07.19</t>
  </si>
  <si>
    <t>16,00 2023.07.19</t>
  </si>
  <si>
    <t>ВЛ 0.38 кВ ТП-1729\ж/д пер. Рылеева,2Б, ВЛ 0.38 кВ ТП-1729\ж/д ул. Рылеева, 23, ВЛ 0.38 кВ ТП-1729\пер.Гоголя,25,Магазин, ВЛ 0.38 кВ ТП-1729\ул.Рылеева, д.1-11, 8,12, ул.Рылеева, д.31, 33, ул.Радищева, д.72, 72б, пер.Гоголя, д.16, 14, КЛ 0.38 кВ СП-1729-1\ Резерв №1., КЛ 0.38 кВ СП-1729-1\ Резерв №2., КЛ 0.38 кВ СП-1729-1\ Резерв №3, КЛ 0.38 кВ СП-1729-1\Торговый центр, ул.Радищева, д.70, КЛ 0.38 кВ ТП-1729\ Резерв№10., КЛ 0.38 кВ ТП-1729\28, КЛ 0.38 кВ ТП-1729\АЛК. ДМБ, КЛ 0.38 кВ ТП-1729\гаражи, вв.2, КЛ 0.38 кВ ТП-1729\кислородная, КЛ 0.38 кВ ТП-1729\Патология, морг, КЛ 0.38 кВ ТП-1729\пер. Рылеева,2А (ж/д), КЛ 0.38 кВ ТП-1729\резерв 26, КЛ 0.38 кВ ТП-1729\резерв 30, КЛ 0.38 кВ ТП-1729\резерв 32, КЛ 0.38 кВ ТП-1729\СП-1729-1, КЛ 0.38 кВ ТП-1729\ул.Радищева, д.68/25, КЛ 0.38 кВ ТП-1729\Хоспис,ул.Рылеева,27 (ЭЩ.2), ТП 10 (10.5) кВ ТП-1729 \ Ш04-2, ТП 10 (10.5) кВ ТП-1899, ТП 10 (10.5) кВ ТП-1899 \ с.ш.-1</t>
  </si>
  <si>
    <t>1427 2023-06-28</t>
  </si>
  <si>
    <t>1.654</t>
  </si>
  <si>
    <t>ТП-2352 РУ-6;0,4 кВ, Тр-р</t>
  </si>
  <si>
    <t>09,30 2023.07.19</t>
  </si>
  <si>
    <t>КЛ 0.38 кВ ТП-2352\Ш04 - 1\Line-Abn1, КЛ 0.38 кВ ТП-2352\Ш04 - 1\Line-Abn1_1, КЛ 0.38 кВ ТП-2352\Ш04 - 1\Line-Abn1_2, КЛ 0.38 кВ ТП-2352\Ш04 - 1\Line-Abn1_3, КЛ 0.38 кВ ТП-2352\Ш04 - 1\Line-Abn1_4, КЛ 0.38 кВ ТП-2352\Ш04 - 1\Line-Abn1_5, КЛ 0.38 кВ ТП-2352\Ш04 - 1\Line-Abn1_6, КЛ 0.38 кВ ТП-2352\Ш04 - 1\Line-Abn1_7, ТП 6 (6.3) кВ ТП-2352 \ Ш04-1</t>
  </si>
  <si>
    <t>1463 2023-06-30</t>
  </si>
  <si>
    <t>1.655</t>
  </si>
  <si>
    <t>ТП-3443 оборудование СШ №2 РУ- 0,4/6 кВ и Тр-р №2.</t>
  </si>
  <si>
    <t>09,45 2023.07.19</t>
  </si>
  <si>
    <t>КЛ 0.38 кВ ТП-3443\Ш04 - 2\Line-Abn1, КЛ 0.38 кВ ТП-3443\Ш04 - 2\Line-Abn1_1, КЛ 0.38 кВ ТП-3443\Ш04 - 2\Line-Abn1_2, КЛ 0.38 кВ ТП-3443\Ш04 - 2\Line-Abn1_3, КЛ 0.38 кВ ТП-3443\Ш04 - 2\Line-Abn1_4, КЛ 0.38 кВ ТП-3443\Ш04 - 2\Line-Abn1_5, КЛ 0.38 кВ ТП-3443\Ш04 - 2\Line-Abn1_6, КЛ 0.38 кВ ТП-3443\Ш04 - 2\Line-Abn1_7, ТП 6 (6.3) кВ ТП-3443 \ Ш04-2</t>
  </si>
  <si>
    <t>1321 2023-06-16</t>
  </si>
  <si>
    <t>1.656</t>
  </si>
  <si>
    <t>ТП-5040\Ш04-2\яч. 2</t>
  </si>
  <si>
    <t>15,40 2023.07.19</t>
  </si>
  <si>
    <t>16,20 2023.07.19</t>
  </si>
  <si>
    <t>КЛ 0.38 кВ ТП-5040\Ш04 - 2\Line-Abn1</t>
  </si>
  <si>
    <t>ООО УК "Жилстройсервис"</t>
  </si>
  <si>
    <t>226 2023-07-19</t>
  </si>
  <si>
    <t>1.657</t>
  </si>
  <si>
    <t>15,48 2023.07.19</t>
  </si>
  <si>
    <t>17,16 2023.07.19</t>
  </si>
  <si>
    <t>227 2023-07-19</t>
  </si>
  <si>
    <t>1.658</t>
  </si>
  <si>
    <t>02,38 2023.07.20</t>
  </si>
  <si>
    <t>03,35 2023.07.20</t>
  </si>
  <si>
    <t>КЛ 10 (10.5) кВ 11, КЛ 10 (10.5) кВ КЛ РП-122 яч.5 - РП-133 яч.24, КЛ 10 (10.5) кВ РП-132 Яч.9 - РП-133 Яч.24, КЛ 10 (10.5) кВ СШ ТП-1058 яч.2-Т1-0,4кВ {0}, КЛ 10 (10.5) кВ СШ ТП-1725 яч.7-Т1-10кВ {0}, КЛ 10 (10.5) кВ СШ ТП-1726 яч.7-Т1-10кВ {0}, КЛ 10 (10.5) кВ ТП-1064 яч.1 - ТП-1064А яч.2, КЛ 10 (10.5) кВ ТП-1064 яч.2-Т1-10кВ {0}, КЛ 10 (10.5) кВ ТП-1064 яч.3 - ТП-1306 яч.3, КЛ 10 (10.5) кВ ТП-1138 Яч.3 - ЦП-ПС СЕВЕРНАЯ - 110/10 кВ Яч.63, КЛ 10 (10.5) кВ ТП-1138 Яч.4 - РП-122 Яч.13, КЛ 10 (10.5) кВ ТП-1306 Яч.7 - РП-122 Яч.1, КЛ 10 (10.5) кВ ТП-1306 яч.9-Т1-10кВ {0}, КЛ 10 (10.5) кВ ТП-1725 яч.3 - ТП-1726 яч.3, КЛ 10 (10.5) кВ ТП-1726 яч.5 до РП 122 А, ПС 10 (10.5) кВ ЦП-ПС Северная - 110/10 , РП 10 (10.5) кВ РП-122, РП 10 (10.5) кВ РП-132, РП 10 (10.5) кВ РП-133, ТП 10 (10.5) кВ ТП-1064, ТП 10 (10.5) кВ ТП-1138, ТП 10 (10.5) кВ ТП-1306, ТП 10 (10.5) кВ ТП-1725, ТП 10 (10.5) кВ ТП-1726</t>
  </si>
  <si>
    <t>Аверьянов Аверьян Эдуардович; ГСК "Мирный"; ГУЗ "Ульяновская областная детская клиническая больница имени политического и общественного деятеля; ИП Картюков Вячеслав Анатольевич; ОГКОУ "Школа-интернат №26"; ООО "ЖЭК"(Жилищно-Эксплуатационная Компания); ТСН "Федерации 20"; УМУП "Ульяновскводоканал"</t>
  </si>
  <si>
    <t>229 2023-07-20</t>
  </si>
  <si>
    <t>1.659</t>
  </si>
  <si>
    <t>03,18 2023.07.20</t>
  </si>
  <si>
    <t>04,03 2023.07.20</t>
  </si>
  <si>
    <t>228 2023-07-20</t>
  </si>
  <si>
    <t>1.660</t>
  </si>
  <si>
    <t>РУ-6 кВ С.Ш. №1, №2 в ТП-3182</t>
  </si>
  <si>
    <t>08,45 2023.07.20</t>
  </si>
  <si>
    <t>13,00 2023.07.20</t>
  </si>
  <si>
    <t>КЛ 0.38 кВ ТП-3182\Ш04 - 1\Line-Abn1, КЛ 0.38 кВ ТП-3182\Ш04 - 1\Line-Abn1_1, КЛ 0.38 кВ ТП-3182\Ш04 - 1\Line-Abn1_2, КЛ 0.38 кВ ТП-3182\Ш04 - 1\Line-Abn1_3, КЛ 0.38 кВ ТП-3182\Ш04 - 1\Line-Abn1_4, КЛ 0.38 кВ ТП-3182\Ш04 - 1\Line-Abn1_5, КЛ 0.38 кВ ТП-3182\Ш04 - 1\Line-Abn1_6, КЛ 0.38 кВ ТП-3182\Ш04 - 1\Line-Abn1_7, КЛ 0.38 кВ ТП-3182\Ш04 - 2\Line-Abn1, КЛ 0.38 кВ ТП-3182\Ш04 - 2\Line-Abn1_1, КЛ 0.38 кВ ТП-3182\Ш04 - 2\Line-Abn1_2, КЛ 0.38 кВ ТП-3182\Ш04 - 2\Line-Abn1_3, КЛ 0.38 кВ ТП-3182\Ш04 - 2\Line-Abn1_4, КЛ 0.38 кВ ТП-3182\Ш04 - 2\Line-Abn1_5, КЛ 0.38 кВ ТП-3182\Ш04 - 2\Line-Abn1_6, КЛ 0.38 кВ ТП-3182\Ш04 - 2\Line-Abn1_7, ТП 6 (6.3) кВ ТП-3182 \ Ш04-1, ТП 6 (6.3) кВ ТП-3182 \ Ш04-2</t>
  </si>
  <si>
    <t>1492 2023-07-05</t>
  </si>
  <si>
    <t>1.661</t>
  </si>
  <si>
    <t xml:space="preserve">ТП-1088 РУ-0.4кВ руб.№4, 6, 9. </t>
  </si>
  <si>
    <t>09,00 2023.07.20</t>
  </si>
  <si>
    <t>16,00 2023.07.20</t>
  </si>
  <si>
    <t>КЛ 0.38 кВ ТП-1088\ж/д ул. Кузнецова, 5, КЛ 0.38 кВ ТП-1088\Стамотология (вв2), КЛ 0.38 кВ ТП-1088\Театр кукол, новый корпус, КЛ 0.38 кВ ТП-1088\Театр кукол,вспомогат. корпус, , КЛ 0.38 кВ ТП-1088\Театр кукол,новый корпус, КЛ 10 (10.5) кВ ТП-1010 - РП-125 Яч.8, КЛ 10 (10.5) кВ ТП-1088 Яч.2 - РП-125 Яч.4, КЛ 10 (10.5) кВ ТП-1088 яч.4-Т2-10кВ {0}, РП 10 (10.5) кВ РП-125, ТП 10 (10.5) кВ ТП-1010, ТП 10 (10.5) кВ ТП-1088, ТП 10 (10.5) кВ ТП-1088 \ с.ш.-2 \ яч.-4, ТП 10 (10.5) кВ ТП-1088 \ с.ш.-2 \ яч.-6, ТП 10 (10.5) кВ ТП-1088 \ Ш04-1 \ яч.-9</t>
  </si>
  <si>
    <t>ООО "Репортер 73"</t>
  </si>
  <si>
    <t>1431 2023-06-28</t>
  </si>
  <si>
    <t>1.662</t>
  </si>
  <si>
    <t>РП-100э1СШ-6кВ, яч.11</t>
  </si>
  <si>
    <t>ТП 6 (6.3) кВ ТП-ВПУ Искра-2 \ с.ш.-1</t>
  </si>
  <si>
    <t>1536 2023-07-14</t>
  </si>
  <si>
    <t>1.663</t>
  </si>
  <si>
    <t>ТП-4166 РУ-10/0,4кВ Тр-р</t>
  </si>
  <si>
    <t>09,30 2023.07.20</t>
  </si>
  <si>
    <t>16,30 2023.07.20</t>
  </si>
  <si>
    <t>КЛ 0.38 кВ ТП-4166\Ш04 - 1\Line-Abn1, КЛ 0.38 кВ ТП-4166\Ш04 - 1\Line-Abn1_1, КЛ 0.38 кВ ТП-4166\Ш04 - 1\Line-Abn1_2, КЛ 0.38 кВ ТП-4166\Ш04 - 1\Line-Abn1_3, КЛ 0.38 кВ ТП-4166\Ш04 - 1\Line-Abn1_4, ТП 10 (10.5) кВ ТП-4166 \ Ш04-1</t>
  </si>
  <si>
    <t>1401 2023-06-26</t>
  </si>
  <si>
    <t>1.664</t>
  </si>
  <si>
    <t>10,00 2023.07.20</t>
  </si>
  <si>
    <t>15,00 2023.07.20</t>
  </si>
  <si>
    <t>1.665</t>
  </si>
  <si>
    <t>10,50 2023.07.20</t>
  </si>
  <si>
    <t>11,40 2023.07.20</t>
  </si>
  <si>
    <t>230 2023-07-20</t>
  </si>
  <si>
    <t>1.666</t>
  </si>
  <si>
    <t>ТП-4024\Ш04-1\яч. 3</t>
  </si>
  <si>
    <t>21,15 2023.07.20</t>
  </si>
  <si>
    <t>22,00 2023.07.20</t>
  </si>
  <si>
    <t>КЛ 0.38 кВ ТП-4024\Ш04 - 1\Line-Abn1_2</t>
  </si>
  <si>
    <t>231 2023-07-20</t>
  </si>
  <si>
    <t>1.667</t>
  </si>
  <si>
    <t>РП-100э 2СШ-6кВ, яч.12</t>
  </si>
  <si>
    <t>09,00 2023.07.21</t>
  </si>
  <si>
    <t>16,00 2023.07.21</t>
  </si>
  <si>
    <t>ТП 6 (6.3) кВ ТП-ВПУ Искра-2 \ с.ш.-2</t>
  </si>
  <si>
    <t>1537 2023-07-14</t>
  </si>
  <si>
    <t>1.668</t>
  </si>
  <si>
    <t>КЛ-0,4 кВ от ТП-2340 р.3 до ж/д по пр. 50 лет ВЛКСМ, 5</t>
  </si>
  <si>
    <t>КЛ 0.38 кВ ТП-2340\Ш04 - 1\Line-Abn1_2, ТП 6 (6.3) кВ ТП-2340 \ Ш04-1 \ яч.-3</t>
  </si>
  <si>
    <t>1530 2023-07-13</t>
  </si>
  <si>
    <t>1.669</t>
  </si>
  <si>
    <t>ВЛ-10кВ №3 ПС Б.Ключ</t>
  </si>
  <si>
    <t>09,30 2023.07.21</t>
  </si>
  <si>
    <t>10,00 2023.07.21</t>
  </si>
  <si>
    <t>КЛ 0.38 кВ ТП-3П-1411\Ш04 - 1\Line-Abn1, КЛ 0.38 кВ ТП-3П-1411\Ш04 - 1\Line-Abn1.1, КЛ 0.38 кВ ТП-3П-1411\Ш04 - 1\Line-Abn1_1, КЛ 0.38 кВ ТП-3П-1411\Ш04 - 1\Line-Abn1_2, КЛ 0.38 кВ ТП-3П-1411\Ш04 - 1\Line-Abn1_3, ТП 10 (10.5) кВ ТП-3П-1411 \ Ш04-1, ТП 10 (10.5) кВ ТП-3П-1413 \ Ш04-1, ТП 10 (10.5) кВ ТП-3П-1413 \ Ш04-2</t>
  </si>
  <si>
    <t>1526 2023-07-13</t>
  </si>
  <si>
    <t>1.670</t>
  </si>
  <si>
    <t>11,30 2023.07.21</t>
  </si>
  <si>
    <t>12,00 2023.07.21</t>
  </si>
  <si>
    <t>1.671</t>
  </si>
  <si>
    <t>ЦП-ПС Автозаводская - 110/6 \с.ш.-1\яч. 14л</t>
  </si>
  <si>
    <t>12,05 2023.07.21</t>
  </si>
  <si>
    <t>12,30 2023.07.21</t>
  </si>
  <si>
    <t>ВЛ 6 (6.3) кВ ВЛ ПС ТЭЦ-1 яч.33 (1), КЛ 6 (6.3) кВ КЛ-6кВ ТП-2194 яч.1 - ТП-2227 яч.3, КЛ 6 (6.3) кВ КЛ-6кВ ТП-2220 яч.4 - ТП-2702 яч.5, КЛ 6 (6.3) кВ РП-203 Яч.1 - РП-203 Яч.35, КЛ 6 (6.3) кВ РП-203 яч.11-Т1-6кВ {0}, КЛ 6 (6.3) кВ РП-203 Яч.16 - РП-203 Яч.1, КЛ 6 (6.3) кВ РП-203 Яч.7 -ПС 110кВ Автозаводская л.14, КЛ 6 (6.3) кВ ТП 2772 - ВЛ, КЛ 6 (6.3) кВ ТП Аэропорт - ПС Автозаводская л.14, КЛ 6 (6.3) кВ ТП-2 Аэропорт - ТП-6-УВА УГА, КЛ 6 (6.3) кВ ТП-2194 Яч.1 - ТП-2227 Яч.6, КЛ 6 (6.3) кВ ТП-2194 Яч.2 - ТП-2249 Яч.1, КЛ 6 (6.3) кВ ТП-2194 Яч.3 - ТП-2266 Яч.0, КЛ 6 (6.3) кВ ТП-2194 яч.4-Т1-6кВ {0}, КЛ 6 (6.3) кВ ТП-2194Яч.1 - ТП-2226 Яч.3, КЛ 6 (6.3) кВ ТП-2209 яч.3-Т1-6кВ {0}, КЛ 6 (6.3) кВ ТП-2209 яч.4-Т2-6кВ {0}, КЛ 6 (6.3) кВ ТП-2209 Яч.5 - РП-203 Яч.5, КЛ 6 (6.3) кВ ТП-2209 Яч.6 - ТП-2266 Яч.5, КЛ 6 (6.3) кВ ТП-2216 Яч.1 - ТП-2218 Яч.4, КЛ 6 (6.3) кВ ТП-2216 Яч.2 - ТП-2279 Яч.3, КЛ 6 (6.3) кВ ТП-2218 Яч.1 - ТП-2220 Яч.2, КЛ 6 (6.3) кВ ТП-2218 Яч.2 - ТП-2290 Яч.1, КЛ 6 (</t>
  </si>
  <si>
    <t>АО "ГУЛЛИВЕР"; ГУЗ "Центральная клиническая медико-санитарная часть им.заслуженного врача России В.А.Егорова"; ОГБУК "Центр народной культуры Ульяновской области "; ООО "УК "Монолит"; ООО "УК Согласие "; Отделение пенсионного фонда Российской Федерации (Государственное учреждение) по Ульяновской области; ТСЖ "Пугачевское"; УМУП "Ульяновскводоканал"; Управление Федеральной службы государственной регистрации, кадастра и картографии по Ульяновской об</t>
  </si>
  <si>
    <t xml:space="preserve"> ООО "ИНЗА СЕРВИС"; ООО "Энергопромгрупп" </t>
  </si>
  <si>
    <t>232 2023-07-21</t>
  </si>
  <si>
    <t>1.672</t>
  </si>
  <si>
    <t>ТП-3467, РУ-0,4кВ, руб.4,15</t>
  </si>
  <si>
    <t>09,00 2023.07.22</t>
  </si>
  <si>
    <t>16,00 2023.07.22</t>
  </si>
  <si>
    <t>КЛ 0.38 кВ ТП-3467\Ш04 - 1\Line-Abn1_7, КЛ 0.38 кВ ТП-3467\Ш04 - 2\Line-Abn1_1, ТП 6 (6.3) кВ ТП-3467 \ Ш04-1 \ яч.-15, ТП 6 (6.3) кВ ТП-3467 \ Ш04-2 \ яч.-4</t>
  </si>
  <si>
    <t>ГУЗ "Областной кардиологический диспансер"</t>
  </si>
  <si>
    <t>1630 2023-07-21</t>
  </si>
  <si>
    <t>1.673</t>
  </si>
  <si>
    <t>ТП-3599, РУ-6кВ, руб.2,3</t>
  </si>
  <si>
    <t>11,00 2023.07.22</t>
  </si>
  <si>
    <t>13,00 2023.07.22</t>
  </si>
  <si>
    <t>КЛ 0.38 кВ ТП-3599\Ш04 - 1\Line-Abn1_1, КЛ 0.38 кВ ТП-3599\Ш04 - 1\Line-Abn1_2, ТП 6 (6.3) кВ ТП-3599 \ Ш04-1 \ яч.-2, ТП 6 (6.3) кВ ТП-3599 \ Ш04-1 \ яч.-3</t>
  </si>
  <si>
    <t>1553 2023-07-17</t>
  </si>
  <si>
    <t>1.674</t>
  </si>
  <si>
    <t>РП-122\с.ш.-1\яч.  5</t>
  </si>
  <si>
    <t>11,56 2023.07.23</t>
  </si>
  <si>
    <t>12,42 2023.07.23</t>
  </si>
  <si>
    <t>КЛ 10 (10.5) кВ 11, КЛ 10 (10.5) кВ СШ ТП-1058 яч.2-Т1-0,4кВ {0}, КЛ 10 (10.5) кВ СШ ТП-1726 яч.7-Т1-10кВ {0}, КЛ 10 (10.5) кВ ТП-1064 яч.1 - ТП-1064А яч.2, КЛ 10 (10.5) кВ ТП-1064 яч.2-Т1-10кВ {0}, КЛ 10 (10.5) кВ ТП-1064 яч.3 - ТП-1306 яч.3, КЛ 10 (10.5) кВ ТП-1306 Яч.7 - РП-122 Яч.1, КЛ 10 (10.5) кВ ТП-1306 яч.9-Т1-10кВ {0}, КЛ 10 (10.5) кВ ТП-1725 яч.3 - ТП-1726 яч.3, КЛ 10 (10.5) кВ ТП-1726 яч.5 до РП 122 А, РП 10 (10.5) кВ РП-122, РП 10 (10.5) кВ РП-122 \ с.ш.-1 \ яч.- 5, ТП 10 (10.5) кВ ТП-1064, ТП 10 (10.5) кВ ТП-1306, ТП 10 (10.5) кВ ТП-1726</t>
  </si>
  <si>
    <t>Аверьянов Аверьян Эдуардович; ГСК "Мирный"; ГУЗ "Ульяновская областная детская клиническая больница имени политического и общественного деятеля; ИП Картюков Вячеслав Анатольевич; ООО "ЖЭК"(Жилищно-Эксплуатационная Компания); ТСН "Федерации 20"; УМУП "Ульяновскводоканал"</t>
  </si>
  <si>
    <t>233 2023-07-23</t>
  </si>
  <si>
    <t>1.675</t>
  </si>
  <si>
    <t>ТП-4192\Ш04-1\яч. 1</t>
  </si>
  <si>
    <t>12,00 2023.07.23</t>
  </si>
  <si>
    <t>13,00 2023.07.23</t>
  </si>
  <si>
    <t>КЛ 0.38 кВ ТП-4192\Ш04 - 1\Line-Abn1</t>
  </si>
  <si>
    <t>234 2023-07-23</t>
  </si>
  <si>
    <t>1.676</t>
  </si>
  <si>
    <t>ТП-5260 (ТП-1)\Ш04-1\яч. 1</t>
  </si>
  <si>
    <t>16,00 2023.07.23</t>
  </si>
  <si>
    <t>17,00 2023.07.23</t>
  </si>
  <si>
    <t>КЛ 0.38 кВ ТП-5260 (ТП-1)\Ш04 - 1\Line-Abn1</t>
  </si>
  <si>
    <t>235 2023-07-23</t>
  </si>
  <si>
    <t>1.677</t>
  </si>
  <si>
    <t>РУ-6 кВ С.Ш. в ТП-3551 яч.2</t>
  </si>
  <si>
    <t>08,45 2023.07.24</t>
  </si>
  <si>
    <t>11,00 2023.07.24</t>
  </si>
  <si>
    <t>КЛ 0.38 кВ ТП-3551\Ш04 - 1\Line-Abn1, КЛ 0.38 кВ ТП-3551\Ш04 - 1\Line-Abn1_1, КЛ 0.38 кВ ТП-3551\Ш04 - 1\Line-Abn1_2, КЛ 0.38 кВ ТП-3551\Ш04 - 1\Line-Abn1_3, КЛ 0.38 кВ ТП-3551\Ш04 - 1\Line-Abn1_3.1, КЛ 0.38 кВ ТП-3551\Ш04 - 1\Line-Abn1_4, КЛ 0.38 кВ ТП-3551\Ш04 - 1\Line-Abn1_5, КЛ 0.38 кВ ТП-3551\Ш04 - 1\Line-Abn1_6, ТП 6 (6.3) кВ ТП-3551 \ Ш04-1</t>
  </si>
  <si>
    <t>1575 2023-07-19</t>
  </si>
  <si>
    <t>1.678</t>
  </si>
  <si>
    <t>09,23 2023.07.24</t>
  </si>
  <si>
    <t>11,17 2023.07.24</t>
  </si>
  <si>
    <t>236 2023-07-24</t>
  </si>
  <si>
    <t>1.679</t>
  </si>
  <si>
    <t>09,30 2023.07.24</t>
  </si>
  <si>
    <t>15,32 2023.07.24</t>
  </si>
  <si>
    <t>1591 2023-07-20</t>
  </si>
  <si>
    <t>1.680</t>
  </si>
  <si>
    <t>ТП-5260 (ТП-1)\Ш04-1\яч. 2</t>
  </si>
  <si>
    <t>13,35 2023.07.24</t>
  </si>
  <si>
    <t>14,40 2023.07.24</t>
  </si>
  <si>
    <t>КЛ 0.38 кВ ТП-5260 (ТП-1)\Ш04 - 1\Line-Abn1_1</t>
  </si>
  <si>
    <t>237 2023-07-24</t>
  </si>
  <si>
    <t>1.681</t>
  </si>
  <si>
    <t>ТП-1134 РУ-10\0.4кВ и силовой трансформатор</t>
  </si>
  <si>
    <t>09,00 2023.07.25</t>
  </si>
  <si>
    <t>16,00 2023.07.25</t>
  </si>
  <si>
    <t>КЛ 0.38 кВ ТП-1134\ВЛИ по ул.Глинки,25-83,52-94, КЛ 0.38 кВ ТП-1134\ВЛИ по ул.Нем.Данмченко,40-68,49-77, ул.Толбухина,19, КЛ 0.38 кВ ТП-1134\Резерв № 3, КЛ 0.38 кВ ТП-1134\Резерв №1., КЛ 0.38 кВ ТП-1134\ул. освещение, КЛ 0.38 кВ ТП-1134\школа котельная ул.Толбухина,21, КЛ 0.38 кВ ТП-1134\школа (котельная),ул.Толбухина,21, КЛ 0.38 кВ ТП-1134\Школа(котел.),ул.Толбухина,21, КЛ 0.38 кВ ТП-1134\школа,ул.Толбухина,21, ТП 10 (10.5) кВ ТП-1134 \ Ш04-1</t>
  </si>
  <si>
    <t>ОГКОУ "Школа-интернат №26"</t>
  </si>
  <si>
    <t>1429 2023-06-28</t>
  </si>
  <si>
    <t>1.682</t>
  </si>
  <si>
    <t>ТП-2297 РУ-6 кВ I и II CШ</t>
  </si>
  <si>
    <t>14,00 2023.07.25</t>
  </si>
  <si>
    <t>КЛ 0.38 кВ ТП-2297\Ш04 - 1\Line-Abn1, КЛ 0.38 кВ ТП-2297\Ш04 - 1\Line-Abn1_1, КЛ 0.38 кВ ТП-2297\Ш04 - 1\Line-Abn1_10, КЛ 0.38 кВ ТП-2297\Ш04 - 1\Line-Abn1_11, КЛ 0.38 кВ ТП-2297\Ш04 - 1\Line-Abn1_2, КЛ 0.38 кВ ТП-2297\Ш04 - 1\Line-Abn1_3, КЛ 0.38 кВ ТП-2297\Ш04 - 1\Line-Abn1_4, КЛ 0.38 кВ ТП-2297\Ш04 - 1\Line-Abn1_5, КЛ 0.38 кВ ТП-2297\Ш04 - 1\Line-Abn1_6, КЛ 0.38 кВ ТП-2297\Ш04 - 1\Line-Abn1_7, КЛ 0.38 кВ ТП-2297\Ш04 - 1\Line-Abn1_8, КЛ 0.38 кВ ТП-2297\Ш04 - 1\Line-Abn1_9, КЛ 0.38 кВ ТП-2297\Ш04 - 2\Line-Abn1, КЛ 0.38 кВ ТП-2297\Ш04 - 2\Line-Abn1_1, КЛ 0.38 кВ ТП-2297\Ш04 - 2\Line-Abn1_10, КЛ 0.38 кВ ТП-2297\Ш04 - 2\Line-Abn1_11, КЛ 0.38 кВ ТП-2297\Ш04 - 2\Line-Abn1_2, КЛ 0.38 кВ ТП-2297\Ш04 - 2\Line-Abn1_3, КЛ 0.38 кВ ТП-2297\Ш04 - 2\Line-Abn1_4, КЛ 0.38 кВ ТП-2297\Ш04 - 2\Line-Abn1_5, КЛ 0.38 кВ ТП-2297\Ш04 - 2\Line-Abn1_6, КЛ 0.38 кВ ТП-2297\Ш04 - 2\Line-Abn1_7, КЛ 0.38 кВ ТП-2297\Ш04 - 2\Line-Abn1_8, КЛ 0.38 кВ ТП-2297\Ш04 - 2\Line-Abn1_9, ТП 6 (6.3) кВ ТП-2297 \ Ш04-1,</t>
  </si>
  <si>
    <t>МБДОУ детский сад № 80 "Аист"</t>
  </si>
  <si>
    <t>1554 2023-07-17</t>
  </si>
  <si>
    <t>1.683</t>
  </si>
  <si>
    <t>09,30 2023.07.25</t>
  </si>
  <si>
    <t>15,32 2023.07.25</t>
  </si>
  <si>
    <t>1.684</t>
  </si>
  <si>
    <t>ТП-3466 РУ-6 кВ С.Ш. яч.3</t>
  </si>
  <si>
    <t>09,00 2023.07.26</t>
  </si>
  <si>
    <t>12,00 2023.07.26</t>
  </si>
  <si>
    <t>ВЛ 0.38 кВ ТП-3466\ответвление от ВЛИ-0,4 кВ на ППНО, КЛ 0.38 кВ ТП-3466\Ш04 - 1\Line-Abn1, КЛ 0.38 кВ ТП-3466\Ш04 - 1\Line-Abn1_1, КЛ 0.38 кВ ТП-3466\Ш04 - 1\Line-Abn1_2, КЛ 0.38 кВ ТП-3466\Ш04 - 1\Line-Abn1_3, КЛ 0.38 кВ ТП-3466\Ш04 - 1\Line-Abn1_4, КЛ 0.38 кВ ТП-3466\Ш04 - 1\Line-Abn1_5, КЛ 0.38 кВ ТП-3466\Ш04 - 1\Line-Abn1_6, КЛ 0.38 кВ ТП-3466\Ш04 - 1\Line-Abn2, ТП 6 (6.3) кВ ТП-3466 \ Ш04-1</t>
  </si>
  <si>
    <t>1632 2023-07-21</t>
  </si>
  <si>
    <t>1.685</t>
  </si>
  <si>
    <t>ТП-1401 РУ-10кВ 1 и 2 С.Ш. и силовоые трансформаторы №1 и №2</t>
  </si>
  <si>
    <t>16,00 2023.07.26</t>
  </si>
  <si>
    <t>КЛ 10 (10.5) кВ ТП-1401 Яч.5 - ТП-1420 Яч.2, ТП 10 (10.5) кВ ТП-1401, ТП 10 (10.5) кВ ТП-1401 \ с.ш.-1, ТП 10 (10.5) кВ ТП-1420</t>
  </si>
  <si>
    <t>1432 2023-06-28</t>
  </si>
  <si>
    <t>1.686</t>
  </si>
  <si>
    <t>ВЛ-0,4кВ от ТП-4048 руб. №11 по ул. 9 Мая.</t>
  </si>
  <si>
    <t>09,30 2023.07.26</t>
  </si>
  <si>
    <t>15,30 2023.07.26</t>
  </si>
  <si>
    <t>КЛ 0.38 кВ ТП-4048\Ш04 - 1\Line-Abn1_5, ТП 10 (10.5) кВ ТП-4048 \ Ш04-1 \ яч.-11</t>
  </si>
  <si>
    <t>1547 2023-07-14</t>
  </si>
  <si>
    <t>1.687</t>
  </si>
  <si>
    <t>ВЛ-6кВ №13 ПС Гидронамыв</t>
  </si>
  <si>
    <t>10,00 2023.07.26</t>
  </si>
  <si>
    <t>15,00 2023.07.26</t>
  </si>
  <si>
    <t>КЛ 0.38 кВ ТП-1П-1073 (1110/2)\Дом отдыха (Карлинская роща), КЛ 0.38 кВ ТП-1П-1073 (1110/2)\Комплекс зданий, Карлинская роща, КЛ 0.38 кВ ТП-1П-1073 (1110/2)\ТП-1П-1073\Ш04 - 1\Line-Abn1_1, КЛ 0.38 кВ ТП-1П-1073 (1110/2)\ТП-1П-1073\Ш04 - 1\Line-Abn1_2, КЛ 10 (10.5) кВ вв1 на авр, КЛ 6 (6.3) кВ вв2 на авр, ТП 10 (10.5) кВ ТП-1П-1068, ТП 10 (10.5) кВ ТП-1П-1068 \ с.ш.-1, ТП 10 (10.5) кВ ТП-1П-1068 \ с.ш.-2, ТП 6 (6.3) кВ ТП-1П-1068, ТП 6 (6.3) кВ ТП-1П-1073 (1110/2) \ Ш04-1</t>
  </si>
  <si>
    <t>1552 2023-07-17</t>
  </si>
  <si>
    <t>1.688</t>
  </si>
  <si>
    <t>ПП-1898\с.ш.-1\яч. 5</t>
  </si>
  <si>
    <t>14,13 2023.07.26</t>
  </si>
  <si>
    <t>15,40 2023.07.26</t>
  </si>
  <si>
    <t xml:space="preserve">ВЛ 10 (10.5) кВ ВЛ ПС Северная яч.44 (1), ВЛ 10 (10.5) кВ ВЛ ПС Северная яч.44 (10), ВЛ 10 (10.5) кВ ВЛ ПС Северная яч.44 (10)_1, ВЛ 10 (10.5) кВ ВЛ ПС Северная яч.44 (2), ВЛ 10 (10.5) кВ ВЛ ПС Северная яч.44 (5), ВЛ 10 (10.5) кВ ВЛ ПС Северная яч.44 (6), ВЛ 10 (10.5) кВ ВЛ ПС Северная яч.44 (7), ВЛ 10 (10.5) кВ ВЛ ПС Северная яч.44 (8), ВЛ 10 (10.5) кВ ВЛ ПС Северная яч.44 (9), ВЛ 10 (10.5) кВ ВЛ ПС Северная яч.55 (1)_2, ВЛ 10 (10.5) кВ ВЛ ПС Северная яч.55 (1)_3, ВЛ 10 (10.5) кВ ВЛ ПС Северная яч.55 (1)_5, ВЛ 10 (10.5) кВ КЛ ПС Северная яч.44 (7), ВЛ 10 (10.5) кВ ПС Северная яч.44 (3), КВЛ 10 (10.5) кВ ВЛ ПС Северная яч.55 (1), КЛ 10 (10.5) кВ ТП-1877 яч. 1 до ВЛ 10кВ, КЛ 10 (10.5) кВ ВЛ ПС Северная яч.44 (6)_1, КЛ 10 (10.5) кВ ВЛ ПС Северная яч.55 (1)_1, КЛ 10 (10.5) кВ ВЛ ПС Северная яч.55 (1)_6, КЛ 10 (10.5) кВ КЛ-ТП-1510 яч.1 - ВЛ 10 кВ, КЛ 10 (10.5) кВ П/П-1408яч.7 -ВЛ-10кВ, КЛ 10 (10.5) кВ ПП 1501 яч. 2 - ВЛ 10кВ в сторону ТП 1511, КЛ 10 (10.5) кВ ПП-1501 - ВЛ 10кВ в </t>
  </si>
  <si>
    <t>238 2023-07-26</t>
  </si>
  <si>
    <t>1.689</t>
  </si>
  <si>
    <t>ЦП-ПС Свияга - 110/6  \ с.ш.-2 \ яч.-234</t>
  </si>
  <si>
    <t>15,15 2023.07.26</t>
  </si>
  <si>
    <t>ПС 6 (6.3) кВ ЦП-ПС Свияга - 110/6 \ с.ш.-2 \ яч.-234,ПС 6 (6.3) кВ ЦП-ПС Свияга - 110/6 ,КЛ 6 (6.3) кВ РП 220 - ПС Свияга Яч.234 № 2,РП 6 (6.3) кВ РП-220,КЛ 6 (6.3) кВ РП-220 Яч.18 - РП-220 Яч.20,КЛ 0.38 кВ РП-220\Ш04 - 2\Line-Abn1_11,КЛ 0.38 кВ РП-220\Ш04 - 2\Line-Abn1_10,КЛ 0.38 кВ РП-220\Ш04 - 2\Line-Abn1_9,КЛ 0.38 кВ РП-220\Ш04 - 2\Line-Abn1_8,КЛ 0.38 кВ РП-220\Ш04 - 2\Line-Abn1_7,КЛ 0.38 кВ РП-220\Ш04 - 2\Line-Abn1_6,КЛ 0.38 кВ РП-220\Ш04 - 2\Line-Abn1_5,КЛ 0.38 кВ РП-220\Ш04 - 2\Line-Abn1_4,КЛ 0.38 кВ РП-220\Ш04 - 2\Line-Abn1_3,КЛ 0.38 кВ РП-220\Ш04 - 2\Line-Abn1_2,КЛ 0.38 кВ РП-220\Ш04 - 2\Line-Abn1_1,КЛ 0.38 кВ РП-220\Ш04 - 2\Line-Abn1,КЛ 6 (6.3) кВ ТП 2965 Яч.3 - РП 220 Яч.2 № 0,ТП 6 (6.3) кВ ТП-2965,КЛ 6 (6.3) кВ ТП-2692 Яч.1 - РП-220 Яч.4,ТП 6 (6.3) кВ ТП-2692,КЛ 6 (6.3) кВ ТП-2692 яч.3-Т2-6кВ {0},КЛ 0.38 кВ ТП-2692\Ш04 - 2\Line-Abn1_6,КЛ 0.38 кВ ТП-2692\&lt;Obje23,КЛ 0.38 кВ ТП-2692\Ш04 - 2\Line-Abn1_11,КЛ 0.38 кВ ТП-2692\Ш04 - 2\Line-Abn1_9,КЛ 0.38 кВ ТП-2692\Ш04 -</t>
  </si>
  <si>
    <t>АО "ГУЛЛИВЕР"; ЖСК "ДОСТРОЙ"; ЖСК "Симбирский"; МБДОУ Центр развития ребенка - детский сад №232 "Жемчужинка"; МБОУ СШ № 66; ООО "Перекресток-2000"; ООО "Служба эксплуатации Вашего дома"; ООО "Торговая Компания Лето"; ООО "Юго-Запад"; УМУП "Городской теплосервис"; УМУП "Ульяновскводоканал"</t>
  </si>
  <si>
    <t>ООО "Энергетическая промышленная группа" (ООО "Энергопром ГРУПП"); ООО "ЭнергоХолдинг"</t>
  </si>
  <si>
    <t>1.690</t>
  </si>
  <si>
    <t>ЦП-ПС Свияга - 110/6 \с.ш.-3\яч. 348</t>
  </si>
  <si>
    <t>КЛ 6 (6.3) кВ ТП-2811 Яч.11 - ЦП-ПС СВИЯГА - 110/6 кВ Яч.348, КЛ 6 (6.3) кВ ТП-2811 Яч.11 - ЦП-ПС СВИЯГА - 110/6 кВ Яч.348 №1</t>
  </si>
  <si>
    <t>239 2023-07-26</t>
  </si>
  <si>
    <t>1.691</t>
  </si>
  <si>
    <t>ТП-3045 оборудование С.Ш. РУ-10 кВ и тр-р; ТП-3045А оборудование С.Ш. РУ-10 кВ и тр-р.</t>
  </si>
  <si>
    <t>08,45 2023.07.27</t>
  </si>
  <si>
    <t>16,00 2023.07.27</t>
  </si>
  <si>
    <t>КЛ 0.38 кВ ТП-3045\Ш04 - 1\Line-Abn1, КЛ 0.38 кВ ТП-3045а\Ш04 - 1\Line-Abn1, ТП 10 (10.5) кВ ТП-3045 \ Ш04-1, ТП 10 (10.5) кВ ТП-3045а \ Ш04-1</t>
  </si>
  <si>
    <t>1576 2023-07-19</t>
  </si>
  <si>
    <t>1.692</t>
  </si>
  <si>
    <t>09,30 2023.07.27</t>
  </si>
  <si>
    <t>15,30 2023.07.27</t>
  </si>
  <si>
    <t>1.693</t>
  </si>
  <si>
    <t>ТП-2202 РУ-6 кВ 2 СШ, РУ-0,4 кВ 2 СШ, Т-2</t>
  </si>
  <si>
    <t>КЛ 0.38 кВ ТП-2202\Ш04 - 2\Line-Abn1, КЛ 0.38 кВ ТП-2202\Ш04 - 2\Line-Abn1_1, КЛ 0.38 кВ ТП-2202\Ш04 - 2\Line-Abn1_2, КЛ 0.38 кВ ТП-2202\Ш04 - 2\Line-Abn1_3, КЛ 0.38 кВ ТП-2202\Ш04 - 2\Line-Abn1_4, КЛ 0.38 кВ ТП-2202\Ш04 - 2\Line-Abn1_5, КЛ 0.38 кВ ТП-2202\Ш04 - 2\Line-Abn1_6, КЛ 0.38 кВ ТП-2202\Ш04 - 2\Line-Abn1_7, ТП 6 (6.3) кВ ТП-2202 \ Ш04-2</t>
  </si>
  <si>
    <t>1539 2023-07-14</t>
  </si>
  <si>
    <t>1.694</t>
  </si>
  <si>
    <t>ТП-2202 РУ-0,4 кВ 1 и 2 СШ, Т-1, Т-2</t>
  </si>
  <si>
    <t>11,00 2023.07.27</t>
  </si>
  <si>
    <t>12,30 2023.07.27</t>
  </si>
  <si>
    <t>КЛ 0.38 кВ ТП-2202\Ш04 - 1\Line-Abn1, КЛ 0.38 кВ ТП-2202\Ш04 - 1\Line-Abn1_1, КЛ 0.38 кВ ТП-2202\Ш04 - 1\Line-Abn1_2, КЛ 0.38 кВ ТП-2202\Ш04 - 1\Line-Abn1_3, КЛ 0.38 кВ ТП-2202\Ш04 - 1\Line-Abn1_4, КЛ 0.38 кВ ТП-2202\Ш04 - 1\Line-Abn1_5, КЛ 0.38 кВ ТП-2202\Ш04 - 1\Line-Abn1_6, КЛ 0.38 кВ ТП-2202\Ш04 - 1\Line-Abn1_7, КЛ 0.38 кВ ТП-2202\Ш04 - 2\Line-Abn1, КЛ 0.38 кВ ТП-2202\Ш04 - 2\Line-Abn1_1, КЛ 0.38 кВ ТП-2202\Ш04 - 2\Line-Abn1_2, КЛ 0.38 кВ ТП-2202\Ш04 - 2\Line-Abn1_3, КЛ 0.38 кВ ТП-2202\Ш04 - 2\Line-Abn1_4, КЛ 0.38 кВ ТП-2202\Ш04 - 2\Line-Abn1_5, КЛ 0.38 кВ ТП-2202\Ш04 - 2\Line-Abn1_6, КЛ 0.38 кВ ТП-2202\Ш04 - 2\Line-Abn1_7, ТП 6 (6.3) кВ ТП-2202 \ Ш04-1, ТП 6 (6.3) кВ ТП-2202 \ Ш04-2</t>
  </si>
  <si>
    <t>1540 2023-07-14</t>
  </si>
  <si>
    <t>1.695</t>
  </si>
  <si>
    <t>11,09 2023.07.27</t>
  </si>
  <si>
    <t>14,05 2023.07.27</t>
  </si>
  <si>
    <t>241 2023-07-27</t>
  </si>
  <si>
    <t>1.696</t>
  </si>
  <si>
    <t>13,17 2023.07.27</t>
  </si>
  <si>
    <t>240 2023-07-27</t>
  </si>
  <si>
    <t>1.697</t>
  </si>
  <si>
    <t>ТП-1138 РУ-10кВ С.Ш. яч. 3</t>
  </si>
  <si>
    <t>08,00 2023.07.28</t>
  </si>
  <si>
    <t>12,00 2023.07.28</t>
  </si>
  <si>
    <t>ВЛ 0.38 кВ ТП-1138\1 пер. Ватутина,31-53, 32-54; ул. Урицкого,42-72; ул.Толбухина,3-7; ул.Белинкого, д.4,6; ул.Чайковского, д.2-6, ул.Урицкого, д.23 (ССС "Урицкого-2"), ВЛ 0.38 кВ ТП-1138\Адм.здание, ул.Урицкого,36, ВЛ 0.38 кВ ТП-1138\Адм.здание, ул.Чайковского,1/58_1, ВЛ 0.38 кВ ТП-1138\ВЛ 2 пер. Ватутина,29-53, 32-54; ул.Белинского, 8,10; ул.Чайковского, д.8,10, ВЛ 0.38 кВ ТП-1138\ул.Толбухина, д.21 (Школа-интернат), ВЛ 0.38 кВ ТП-1138\ул.Урицкого, 25Б Баня, КЛ 0.38 кВ ТП-1138\3й пер.Ватутина 19-29,22-30, 4 пер.Ватутина, 9-19а,12-20а, ул.Баумана,17,15,13,20, гараж, КЛ 0.38 кВ ТП-1138\ВЛ по 1 пер. Ватутина 21-29,22-30, 2 пер. Ватутина 21-29,22-30, ул.Баумана,4-10,3-11, КЛ 0.38 кВ ТП-1138\ВЛ по 3 пер. Ватутина, 31-55, 32-56, 4 пер.Ватутина, 21-55, 22-52, ул.Толбухина,16-20, 9(магазин) - 17, ул.Чайковского, д.12-18, ТП 10 (10.5) кВ ТП-1138 \ Ш04-1</t>
  </si>
  <si>
    <t>1653 2023-07-25</t>
  </si>
  <si>
    <t>1.698</t>
  </si>
  <si>
    <t>ТП-3080 р.9 - ул. Пушкинская, 15.</t>
  </si>
  <si>
    <t>09,00 2023.07.28</t>
  </si>
  <si>
    <t>16,00 2023.07.28</t>
  </si>
  <si>
    <t>КЛ 0.38 кВ ТП-3080\Ш04 - 1\Line-Abn1_4, ТП 10 (10.5) кВ ТП-3080 \ Ш04-1 \ яч.-9</t>
  </si>
  <si>
    <t>1643 2023-07-24</t>
  </si>
  <si>
    <t>1.699</t>
  </si>
  <si>
    <t>КЛ-0,4 кВ от ТП-2575 руб. 11 до ж/д по ул. Рябикова, 94 (кратковременно на время отсоединения)</t>
  </si>
  <si>
    <t>11,00 2023.07.28</t>
  </si>
  <si>
    <t>КЛ 0.38 кВ ТП-2575\Ш04 - 1\Line-Abn1_1, ТП 6 (6.3) кВ ТП-2575 \ Ш04-1 \ яч.-11</t>
  </si>
  <si>
    <t>1634 2023-07-21</t>
  </si>
  <si>
    <t>1.700</t>
  </si>
  <si>
    <t>КЛ-0,4 кВ от ТП-2575 руб.4 до ж/д по ул. Отрадная, 58</t>
  </si>
  <si>
    <t>ТП 6 (6.3) кВ ТП-2575 \ Ш04-2 \ яч.-4</t>
  </si>
  <si>
    <t>1635 2023-07-21</t>
  </si>
  <si>
    <t>1.701</t>
  </si>
  <si>
    <t>09,30 2023.07.28</t>
  </si>
  <si>
    <t>15,30 2023.07.28</t>
  </si>
  <si>
    <t>1.702</t>
  </si>
  <si>
    <t>ТП-3476, руб.13, 16 на ул.Локомотивная, 158.</t>
  </si>
  <si>
    <t>09,00 2023.07.29</t>
  </si>
  <si>
    <t>16,00 2023.07.29</t>
  </si>
  <si>
    <t>КЛ 0.38 кВ ТП-3476\Ш04 - 1\Line-Abn1, КЛ 0.38 кВ ТП-3476\Ш04 - 2\Line-Abn1_6, ТП 6 (6.3) кВ ТП-3476 \ Ш04-1 \ яч.-13, ТП 6 (6.3) кВ ТП-3476 \ Ш04-2 \ яч.-16</t>
  </si>
  <si>
    <t>1689 2023-07-28</t>
  </si>
  <si>
    <t>1.703</t>
  </si>
  <si>
    <t>10,58 2023.07.29</t>
  </si>
  <si>
    <t>11,45 2023.07.29</t>
  </si>
  <si>
    <t>243 2023-07-29</t>
  </si>
  <si>
    <t>1.704</t>
  </si>
  <si>
    <t>12,02 2023.07.29</t>
  </si>
  <si>
    <t>12,44 2023.07.29</t>
  </si>
  <si>
    <t>242 2023-07-29</t>
  </si>
  <si>
    <t>1.705</t>
  </si>
  <si>
    <t>ТП-1823</t>
  </si>
  <si>
    <t>16,55 2023.07.29</t>
  </si>
  <si>
    <t>ВЛ 0.38 кВ ТП-1823\ кооп "Стена",пр-т Нариманова, 97</t>
  </si>
  <si>
    <t>ИП Сотникова Елена Евгеньевна; МБДОУ №20 "Искринка"; ООО "УК "Лига-Сервис"; УМУП "Городской теплосервис"; УМУП "Ульяновскводоканал"</t>
  </si>
  <si>
    <t>244 2023-07-29</t>
  </si>
  <si>
    <t>1.706</t>
  </si>
  <si>
    <t>17,08 2023.07.29</t>
  </si>
  <si>
    <t>20,40 2023.07.29</t>
  </si>
  <si>
    <t>253 2023-07-29</t>
  </si>
  <si>
    <t>4.14</t>
  </si>
  <si>
    <t>1.707</t>
  </si>
  <si>
    <t>ЦП-ГПП ГНС -2 110/10\с.ш.-1\яч. 26</t>
  </si>
  <si>
    <t>21,50 2023.07.29</t>
  </si>
  <si>
    <t>ВЛ 10 (10.5) кВ ГПП ГНС-2 яч.26 (1)_4, ВЛ 10 (10.5) кВ ГПП ГНС-2 яч.26 (1)_5, ВЛ 10 (10.5) кВ ГПП ГНС-2 яч.26 (1)_6, ВЛ 10 (10.5) кВ ГПП ГНС-2 яч.26 (1)_7, ВЛ 10 (10.5) кВ ГПП ГНС-2 яч.26_2, КВЛ 10 (10.5) кВ ГПП ГНС-2 яч.26 (1), КВЛ 10 (10.5) кВ ГПП ГНС-2 яч.26 (1)_1, КВЛ 10 (10.5) кВ ГПП ГНС-2 яч.26 (1)_2, КЛ 10 (10.5) кВ 0, КЛ 10 (10.5) кВ ГПП ГНС-2 яч.26, КЛ 10 (10.5) кВ ГПП ГНС-2 яч.26 (1)_3, КЛ 10 (10.5) кВ ГПП ГНС-2 яч.26_1, КЛ 10 (10.5) кВ КЛ-10кВ ПП-4086 на ВЛ-10кВ до оп.61, КЛ 10 (10.5) кВ ПП 4085 яч.2 на ПП 4086 каб.2, КЛ 10 (10.5) кВ ПП 4087 - ГПП КНС-2 Яч.26, КЛ 10 (10.5) кВ ПП-4085 Яч.2 - ПП-4086 Яч.0, КЛ 10 (10.5) кВ ПП-4085 Яч.4 - ТП-4022 Яч.0, КЛ 10 (10.5) кВ СШ ТП-4089 яч.-Т1-10кВ {0}ТП 10 (10.5) кВ ТП-4088, ТП 10 (10.5) кВ ТП-4089, ТП 10 (10.5) кВ ТП-4143, ТП 10 (10.5) кВ ТП-4185, ТП 10 (10.5) кВ ТП-4188, ТП 10 (10.5) кВ ТП-4195</t>
  </si>
  <si>
    <t>ФКУ "ИК №4 УФСИН России по Ульяновской области"</t>
  </si>
  <si>
    <t>252 2023-07-29</t>
  </si>
  <si>
    <t>1.708</t>
  </si>
  <si>
    <t>17,17 2023.07.29</t>
  </si>
  <si>
    <t>22,17 2023.07.29</t>
  </si>
  <si>
    <t>ВЛ 6 (6.3) кВ ВЛ ПС Ульяновская яч.408 (1)_5, КЛ 6 (6.3) кВ ВЛ ПС Ульяновская яч.408 (1)_3, КЛ 6 (6.3) кВ ПП-2193 Яч.5 - ВЛ, КЛ 6 (6.3) кВ ТП-2277-ВЛ 6 кВ, КЛ 6 (6.3) кВ ЦП-ПС УЛЬЯНОВСКАЯ Новое ЗРУ-6кВ Яч.408 - ВЛ, ПС 10 (10.5) кВ ЦП-ПС Ульяновская 220/6 Новое ЗРУ-6кВ \ с.ш.-4 \ яч.-408, ПС 6 (6.3) кВ ПП-2193, ПС 6 (6.3) кВ ЦП-ПС Ульяновская 220/6 Новое ЗРУ-6кВ, ТП 6 (6.3) кВ ТП-2277, ТП 6 (6.3) кВ ТП-2278, ТП 6 (6.3) кВ ТП-2765, ТП 6 (6.3) кВ ТП-2799</t>
  </si>
  <si>
    <t>246 2023-07-29</t>
  </si>
  <si>
    <t>1.709</t>
  </si>
  <si>
    <t>ЦП-ПС Ульяновская 220/6 Новое ЗРУ-6кВ\с.ш.-1\яч. 107</t>
  </si>
  <si>
    <t>19,10 2023.07.29</t>
  </si>
  <si>
    <t>КЛ 6 (6.3) кВ ВЛ ПС Ульяновская яч.316 (1), КЛ 6 (6.3) кВ КЛ ПП-2193 яч.2 - ВЛ-6кВ оп.3, КЛ 6 (6.3) кВ КЛ-6кВ ТП-2700 на ВЛ-6кВ оп.9А, КЛ 6 (6.3) кВ ПС Ульяновская яч.107, КЛ 6 (6.3) кВ ПС Ульяновская Яч.107 - ВЛ, КЛ 6 (6.3) кВ РП 219 Яч.11 - ВЛ 6кВ, КЛ 6 (6.3) кВ РП-219 яч.11 - РП-219 яч.12, КЛ 6 (6.3) кВ ТП 2234 яч.4 - ВЛ, КЛ 6 (6.3) кВ ТП-2193 до ВЛ, КЛ 6 (6.3) кВ ТП-2223 до ВЛ 6 кВ, КЛ 6 (6.3) кВ ТП-2234 яч.2-Т2-6кВ {0}, КЛ 6 (6.3) кВ ТП-2234 Яч.6 - ТП-2284 Яч.4, ПС 10 (10.5) кВ ЦП-ПС Ульяновская 220/6 Новое ЗРУ-6кВ \ с.ш.-1 \ яч.-107, ПС 6 (6.3) кВ ЦП-ПС Ульяновская 220/6 Новое ЗРУ-6кВ, РП 6 (6.3) кВ РП-219, ТП 6 (6.3) кВ ТП-2223, ТП 6 (6.3) кВ ТП-2234, ТП 6 (6.3) кВ ТП-2284, ТП 6 (6.3) кВ ТП-2700, ТП 6 (6.3) кВ ТП-2964</t>
  </si>
  <si>
    <t>245 2023-07-29</t>
  </si>
  <si>
    <t>1.710</t>
  </si>
  <si>
    <t>17,59 2023.07.29</t>
  </si>
  <si>
    <t>19,07 2023.07.29</t>
  </si>
  <si>
    <t>247 2023-07-29</t>
  </si>
  <si>
    <t>1.711</t>
  </si>
  <si>
    <t>РП-231\с.ш.-2\яч. 4</t>
  </si>
  <si>
    <t>19,05 2023.07.29</t>
  </si>
  <si>
    <t>21,16 2023.07.29</t>
  </si>
  <si>
    <t>ВЛ 6 (6.3) кВ ВЛ ПС Свияга яч.240 (1)_2, ВЛ 6 (6.3) кВ ВЛ ПС Свияга яч.240 (4), КЛ 6 (6.3) кВ каб. перем. Т-2 2944, КЛ 6 (6.3) кВ ПП 2935 яч.1 на ВЛ оп.22, КЛ 6 (6.3) кВ ПП 2960 Яч.3 - ТП 2963 Яч.1 № 1, КЛ 6 (6.3) кВ ПП 2960 Яч.3 - ТП 2963 Яч.1 № 2, КЛ 6 (6.3) кВ ПП-2935 яч.3 - ПП-2944 яч.6, КЛ 6 (6.3) кВ ПП-2935 яч.4 на ВЛ оп.12 б, КЛ 6 (6.3) кВ ПП-2960 Яч.5 - РП-231 Яч.4, КЛ 6 (6.3) кВ ТП-2926 - ВЛ-6кВ_2, КЛ 6 (6.3) кВ ТП-2944яч4-ТП-2960 яч 1, ПС 6 (6.3) кВ ПП-2935, ПС 6 (6.3) кВ ПП-2960, РП 6 (6.3) кВ РП-231, РП 6 (6.3) кВ РП-231 \ с.ш.-2 \ яч.-4, ТП 6 (6.3) кВ ТП-2926, ТП 6 (6.3) кВ ТП-2933, ТП 6 (6.3) кВ ТП-2934, ТП 6 (6.3) кВ ТП-2944, ТП 6 (6.3) кВ ТП-2963</t>
  </si>
  <si>
    <t>ОГБ ФСУ "Спортивная школа национальных и неолимпийских видов спорта"; ООО "ТАНДЕМ"</t>
  </si>
  <si>
    <t>ООО "ИНЗА СЕРВИС";ООО "Ульяновская воздушно-кабельная сеть" (ООО "УВКС");ООО "Энергетическая промышленная группа" (ООО "Энергопром ГРУПП")</t>
  </si>
  <si>
    <t>248 2023-07-29</t>
  </si>
  <si>
    <t>1.712</t>
  </si>
  <si>
    <t>РП-214\с.ш.-2\яч. 6</t>
  </si>
  <si>
    <t>19,23 2023.07.29</t>
  </si>
  <si>
    <t>23,47 2023.07.29</t>
  </si>
  <si>
    <t>ВЛ 6 (6.3) кВ ВЛ ПС Ульяновская яч.217 (1), ВЛ 6 (6.3) кВ ВЛ ПС Ульяновская яч.217 (1)_1, ВЛ 6 (6.3) кВ ВЛ ПС Ульяновская яч.217 (1)_3, КВЛ 6 (6.3) кВ ВЛ ПС Ульяновская яч.217 (1)_2, КЛ 6 (6.3) кВ ПП 2230 Яч.1 - ВЛ 6 кВ., КЛ 6 (6.3) кВ ПП-2192 Яч.1 - ТП-Арм.цех ЖБИ-1 Яч.1, КЛ 6 (6.3) кВ ПП-2192 Яч.2 - ТП-2219, КЛ 6 (6.3) кВ ПП-2192 Яч.3 - ТП-2192 Яч.Перемычка, КЛ 6 (6.3) кВ ПП-2230 Яч.4 - ТП-2222 Яч.1, КЛ 6 (6.3) кВ ТП 2227 яч. 4 - ВЛ6 кВ, КЛ 6 (6.3) кВ ТП 2229 яч. 2 - ВЛ 6 кВ, КЛ 6 (6.3) кВ ТП 2559 - ВЛ, КЛ 6 (6.3) кВ ТП-2192 Яч.2 - ТП-2231 Яч.2, КЛ 6 (6.3) кВ ТП-2199 Яч.2 - ПП-2230 Яч.2, КЛ 6 (6.3) кВ ТП-2199 Яч.2 - ТП-2857 Яч.0, КЛ 6 (6.3) кВ ТП-2199-Т1--6кВ {0}, КЛ 6 (6.3) кВ ТП-2219 Яч.3 - ПП-2230 Яч.3</t>
  </si>
  <si>
    <t>249 2023-07-29</t>
  </si>
  <si>
    <t>1.713</t>
  </si>
  <si>
    <t>19,50 2023.07.29</t>
  </si>
  <si>
    <t>22,40 2023.07.29</t>
  </si>
  <si>
    <t>ВЛ 10 (10.5) кВ ВЛ ПС Центральная яч. 309 (1), ВЛ 10 (10.5) кВ ВЛ ПС Центральная яч. 309 (1)_2, ВЛ 10 (10.5) кВ ВЛ ПС Центральная яч.309, ВЛ 10 (10.5) кВ ВЛ ПС Центральная яч.309 (2), ВЛ 10 (10.5) кВ ВЛ ПС Центральная яч.309_1, ВЛ 10 (10.5) кВ ВЛ ПС Центральная яч.309_2, КВЛ 10 (10.5) кВ КЛ ПС Центральная яч.309 оп. 71-72, КЛ 10 (10.5) кВ 4пвс, КЛ 10 (10.5) кВ ВЛ ПС Центральная яч. 309 (1)_1, КЛ 10 (10.5) кВ перемычка оп. 71- оп.72 от ТП-3003 яч1-ТП-3101 яч1 каб. А, КЛ 10 (10.5) кВ перемычка оп.71 - оп.72 от ТП-3003 яч1-ТП-3101 яч1 каб.Б, КЛ 10 (10.5) кВ ПП-3654 Яч.1 - ВЛ, КЛ 10 (10.5) кВ ПС Центральная яч.410 (1), КЛ 10 (10.5) кВ СШ ТП-3664 яч.2-Т1-10кВ {0}, КЛ 10 (10.5) кВ ТП 3095А - ВЛ оп.55, КЛ 10 (10.5) кВ ТП 3101 Яч.1 - ВЛ, КЛ 10 (10.5) кВ ТП 3101 Яч.3 - ВЛ оп.19, КЛ 10 (10.5) кВ ТП 3104 - ВЛ оп.56, КЛ 10 (10.5) кВ ТП 3104 - ВЛ оп.56 (2), КЛ 10 (10.5) кВ ТП 3121 яч.3 - ВЛ оп.91, КЛ 10 (10.5) кВ ТП 3148 - ВЛ оп.50, КЛ 10 (10.5) кВ ТП-3003 Яч.1 - ВЛЗ каб.А, КЛ 10 (10.5) к</t>
  </si>
  <si>
    <t>251 2023-07-29</t>
  </si>
  <si>
    <t>1.714</t>
  </si>
  <si>
    <t>РП-346\с.ш.-2.2\яч. 18</t>
  </si>
  <si>
    <t>20,00 2023.07.29</t>
  </si>
  <si>
    <t>21,10 2023.07.29</t>
  </si>
  <si>
    <t>ВЛ 10 (10.5) кВ ВЛ ПС Центральная яч.410 (1)_2, КЛ 10 (10.5) кВ ВЛ ПС Центральная яч.410 (1), КЛ 10 (10.5) кВ ВЛ ПС Центральная яч.410 (1)_1, КЛ 10 (10.5) кВ ТП 3166 - ВЛ оп.16, КЛ 10 (10.5) кВ ТП 3842 - ВЛ оп.1, КЛ 10 (10.5) кВ ТП-3300 - ВЛ, КЛ 10 (10.5) кВ ТП-3842 Яч.1 - РП-346 Яч.18, КЛ 10 (10.5) кВ ТП-3842 яч.2-Т1-10кВ {0}, РП 10 (10.5) кВ РП-346, РП 10 (10.5) кВ РП-346 \ с.ш.-2.2 \ яч.-18, ТП 10 (10.5) кВ ТП-3166, ТП 10 (10.5) кВ ТП-3300, ТП 10 (10.5) кВ ТП-3706, ТП 10 (10.5) кВ ТП-3727, ТП 10 (10.5) кВ ТП-3842</t>
  </si>
  <si>
    <t>ЖСК "Магазин Новостроек"; ТСЖ "Кирова 25"</t>
  </si>
  <si>
    <t>250 2023-07-29</t>
  </si>
  <si>
    <t>1.715</t>
  </si>
  <si>
    <t>00,25 2023.07.30</t>
  </si>
  <si>
    <t>05,00 2023.07.30</t>
  </si>
  <si>
    <t>ВЛ 10 (10.5) кВ ВЛ-10кВ ТП-5259 на ВЛ, КЛ 10 (10.5) кВ ГПП-Юбилейный 110/10 яч.7 - ВЛ 10кВ, КЛ 10 (10.5) кВ ГПП-Юбилейный 110/10 яч.7 - ВЛ-10кВ - ТП-5268, КЛ 10 (10.5) кВ ГПП-Юбилейный яч.7 до ВЛ-10кВ, КЛ 10 (10.5) кВ ТП 5257 - ВЛ Яч.7 №0, КЛ 10 (10.5) кВ ТП-5251 - ТП-5252 Яч. 3, КЛ 10 (10.5) кВ ТП-5252 Яч. 1 - ЦП-ГПП Юбилейная Яч. 7, КЛ 10 (10.5) кВ ТП-5254-ВЛ-10кВ, КЛ 10 (10.5) кВ ТП-5257 яч.3-Т1-10кВ {0}, ПС 10 (10.5) кВ ЦП-ПС Юбилейная 110/10, ПС 10 (10.5) кВ ЦП-ПС Юбилейная 110/10 \ с.ш.-1 \ яч.- 7, ТП 10 (10.5) кВ ТП-5251, ТП 10 (10.5) кВ ТП-5252, ТП 10 (10.5) кВ ТП-5253, ТП 10 (10.5) кВ ТП-5254, ТП 10 (10.5) кВ ТП-5255, ТП 10 (10.5) кВ ТП-5256, ТП 10 (10.5) кВ ТП-5257, ТП 10 (10.5) кВ ТП-5258, ТП 10 (10.5) кВ ТП-5259, ТП 10 (10.5) кВ ТП-5268</t>
  </si>
  <si>
    <t>254 2023-07-30</t>
  </si>
  <si>
    <t>1.716</t>
  </si>
  <si>
    <t>11,30 2023.07.30</t>
  </si>
  <si>
    <t>15,28 2023.07.30</t>
  </si>
  <si>
    <t>264 2023-07-30</t>
  </si>
  <si>
    <t>1.717</t>
  </si>
  <si>
    <t>ТП-2214</t>
  </si>
  <si>
    <t>11,36 2023.07.30</t>
  </si>
  <si>
    <t>20,49 2023.07.30</t>
  </si>
  <si>
    <t>КЛ 0.38 кВ ТП-2279\Ш04 - 2\Line-Abn1, КЛ 0.38 кВ ТП-2279\Ш04 - 2\Line-Abn1_1</t>
  </si>
  <si>
    <t>257 2023-07-30</t>
  </si>
  <si>
    <t>1.718</t>
  </si>
  <si>
    <t>ТП-2П-1542</t>
  </si>
  <si>
    <t>12,30 2023.07.30</t>
  </si>
  <si>
    <t>ВЛ 0.38 кВ ТП-2П-1542 - ул. Гагарина</t>
  </si>
  <si>
    <t>263 2023-07-30</t>
  </si>
  <si>
    <t>4.17</t>
  </si>
  <si>
    <t>1.719</t>
  </si>
  <si>
    <t>ТП-1135</t>
  </si>
  <si>
    <t>13,01 2023.07.30</t>
  </si>
  <si>
    <t>17,16 2023.07.30</t>
  </si>
  <si>
    <t>ВЛ 0.38 кВ ТП-1135 яч.3 - 1 пер. Казанский</t>
  </si>
  <si>
    <t>265 2023-07-30</t>
  </si>
  <si>
    <t>1.720</t>
  </si>
  <si>
    <t>ТП-3001\Ш04-1\яч. 4</t>
  </si>
  <si>
    <t>20,44 2023.07.30</t>
  </si>
  <si>
    <t>КЛ 0.38 кВ ТП-3001\Ш04 - 2\Line-Abn1_3</t>
  </si>
  <si>
    <t>258 2023-07-30</t>
  </si>
  <si>
    <t>1.721</t>
  </si>
  <si>
    <t>13,13 2023.07.30</t>
  </si>
  <si>
    <t>ВЛ 0.38 кВ ТП-3451 яч.3</t>
  </si>
  <si>
    <t>259 2023-07-30</t>
  </si>
  <si>
    <t>1.722</t>
  </si>
  <si>
    <t>ТП-3237\Ш04-1\яч. 4</t>
  </si>
  <si>
    <t>14,16 2023.07.30</t>
  </si>
  <si>
    <t>02,59 2023.07.31</t>
  </si>
  <si>
    <t>КЛ 0.38 кВ ТП-3237\Ш04 - 1\Line-Abn1_3</t>
  </si>
  <si>
    <t>255 2023-07-30</t>
  </si>
  <si>
    <t>1.723</t>
  </si>
  <si>
    <t>ТП-2П-7\Ш04-1\яч. 3</t>
  </si>
  <si>
    <t>15,25 2023.07.30</t>
  </si>
  <si>
    <t>16,09 2023.07.30</t>
  </si>
  <si>
    <t>ТП 10 (10.5) кВ ТП-2П-7 \ Ш04-1 \ яч.-3</t>
  </si>
  <si>
    <t>256 2023-07-30</t>
  </si>
  <si>
    <t>1.724</t>
  </si>
  <si>
    <t>ТП-1131\Ш04-1\яч. 9</t>
  </si>
  <si>
    <t>17,39 2023.07.30</t>
  </si>
  <si>
    <t>22,41 2023.07.30</t>
  </si>
  <si>
    <t>ВЛ 0.38 кВ ТП-1131 яч.9</t>
  </si>
  <si>
    <t>260 2023-07-30</t>
  </si>
  <si>
    <t>1.725</t>
  </si>
  <si>
    <t>ТП-3759</t>
  </si>
  <si>
    <t>17,55 2023.07.30</t>
  </si>
  <si>
    <t>19,13 2023.07.30</t>
  </si>
  <si>
    <t>ВЛ 0.38 кВ ТП-3759 яч.9 - ул. Нагорная</t>
  </si>
  <si>
    <t>261 2023-07-30</t>
  </si>
  <si>
    <t>1.726</t>
  </si>
  <si>
    <t xml:space="preserve">ТП-3469 РУ-6 кВ яч.4 С.Ш.-6 кВ </t>
  </si>
  <si>
    <t>08,45 2023.07.31</t>
  </si>
  <si>
    <t>16,00 2023.07.31</t>
  </si>
  <si>
    <t>1633 2023-07-21</t>
  </si>
  <si>
    <t>1.727</t>
  </si>
  <si>
    <t>ТП-2519 РУ-6 кВ</t>
  </si>
  <si>
    <t>09,00 2023.07.31</t>
  </si>
  <si>
    <t>13,00 2023.07.31</t>
  </si>
  <si>
    <t>КЛ 0.38 кВ ТП-2519\098745, КЛ 0.38 кВ ТП-2519\Ш04 - 1\Line-Abn1, КЛ 0.38 кВ ТП-2519\Ш04 - 1\Line-Abn1_1, КЛ 0.38 кВ ТП-2519\Ш04 - 1\Line-Abn1_10, КЛ 0.38 кВ ТП-2519\Ш04 - 1\Line-Abn1_11, КЛ 0.38 кВ ТП-2519\Ш04 - 1\Line-Abn1_12, КЛ 0.38 кВ ТП-2519\Ш04 - 1\Line-Abn1_2, КЛ 0.38 кВ ТП-2519\Ш04 - 1\Line-Abn1_3, КЛ 0.38 кВ ТП-2519\Ш04 - 1\Line-Abn1_4, КЛ 0.38 кВ ТП-2519\Ш04 - 1\Line-Abn1_5, КЛ 0.38 кВ ТП-2519\Ш04 - 1\Line-Abn1_6, КЛ 0.38 кВ ТП-2519\Ш04 - 1\Line-Abn1_7, КЛ 0.38 кВ ТП-2519\Ш04 - 1\Line-Abn1_9, ТП 6 (6.3) кВ ТП-2519 \ Ш04-1</t>
  </si>
  <si>
    <t>ООО "УК Согласие "</t>
  </si>
  <si>
    <t>1651 2023-07-24</t>
  </si>
  <si>
    <t>1.728</t>
  </si>
  <si>
    <t>ВЛ-10кВ №13 ПС "Луговая" (ТП-3П-1286, 3П-1698, 3П-1215, 3П-1471)</t>
  </si>
  <si>
    <t>09,30 2023.07.31</t>
  </si>
  <si>
    <t>10,30 2023.07.31</t>
  </si>
  <si>
    <t>КЛ 0.38 кВ ТП-3П-1215\Ш04 - 1\Line-Abn1, КЛ 0.38 кВ ТП-3П-1286\Ш04 - 1\Line-Abn1, КЛ 0.38 кВ ТП-3П-1286\Ш04 - 1\Line-Abn1_2, КЛ 0.38 кВ ТП-3П-1286\Ш04 - 1\Line-Abn1_3, КЛ 0.38 кВ ТП-3П-1286\Ш04 - 1\Line-Abn1_4, КЛ 0.38 кВ ТП-3П-1471\Ш04 - 1\Line-Abn1, КЛ 0.38 кВ ТП-3П-1471\Ш04 - 1\Line-Abn1_2, КЛ 0.38 кВ ТП-3П-1471\Ш04 - 1\Line-Abn1_3, КЛ 0.38 кВ ТП-3П-1471\Ш04 - 1\Line-Abn1_4, КЛ 0.38 кВ ТП-3П-1698\Ш04 - 1\Line-Abn1, КЛ 0.38 кВ ТП-3П-1698\Ш04 - 1\Line-Abn1_1, КЛ 0.38 кВ ТП-3П-1698\Ш04 - 1\Line-Abn1_3, КЛ 0.38 кВ ТП-3П-1698\Ш04 - 1\Line-Abn1_4, ТП 10 (10.5) кВ ТП-3П-1215 \ Ш04-1, ТП 10 (10.5) кВ ТП-3П-1286 \ Ш04-1, ТП 10 (10.5) кВ ТП-3П-1471 \ Ш04-1, ТП 10 (10.5) кВ ТП-3П-1698 \ Ш04-1</t>
  </si>
  <si>
    <t>1564 2023-07-17</t>
  </si>
  <si>
    <t>1.729</t>
  </si>
  <si>
    <t>15,30 2023.07.31</t>
  </si>
  <si>
    <t>1.730</t>
  </si>
  <si>
    <t>ТП-3553 оборудование С.Ш. РУ- 0,4/6 кВ и Тр-р.</t>
  </si>
  <si>
    <t>08,45 2023.08.01</t>
  </si>
  <si>
    <t>16,00 2023.08.01</t>
  </si>
  <si>
    <t>КЛ 0.38 кВ ТП-3553\Ш04 - 1\Line-Abn1, КЛ 0.38 кВ ТП-3553\Ш04 - 1\Line-Abn1_1, КЛ 0.38 кВ ТП-3553\Ш04 - 1\Line-Abn1_1.1, КЛ 0.38 кВ ТП-3553\Ш04 - 1\Line-Abn1_2, КЛ 0.38 кВ ТП-3553\Ш04 - 1\Line-Abn1_3, КЛ 0.38 кВ ТП-3553\Ш04 - 1\Line-Abn1_3.1, КЛ 0.38 кВ ТП-3553\Ш04 - 1\Line-Abn1_4, КЛ 0.38 кВ ТП-3553\Ш04 - 1\Line-Abn1_5, КЛ 0.38 кВ ТП-3553\Ш04 - 1\Line-Abn1_5.1, КЛ 0.38 кВ ТП-3553\Ш04 - 1\Line-Abn1_6, КЛ 0.38 кВ ТП-3553\Ш04 - 1\Line-Abn1_7, КЛ 0.38 кВ ТП-3553\Ш04 - 1\Line-Abn1_7.1, КЛ 0.38 кВ ТП-3553\Ш04 - 1\Line-Abn1_8, КЛ 0.38 кВ ТП-3553\Ш04 - 1\Line-Abn1_8,1, КЛ 0.38 кВ ТП-3553\Ш04 - 1\Line-Abn1_8,2, ТП 6 (6.3) кВ ТП-3553 \ Ш04-1</t>
  </si>
  <si>
    <t>ООО "АртДент"</t>
  </si>
  <si>
    <t>1557 2023-07-17</t>
  </si>
  <si>
    <t>1.731</t>
  </si>
  <si>
    <t>09,00 2023.08.01</t>
  </si>
  <si>
    <t>1636 2023-07-21</t>
  </si>
  <si>
    <t>1.732</t>
  </si>
  <si>
    <t>09,30 2023.08.01</t>
  </si>
  <si>
    <t>15,30 2023.08.01</t>
  </si>
  <si>
    <t>1.733</t>
  </si>
  <si>
    <t>РП-133\с.ш.-2\яч. 4</t>
  </si>
  <si>
    <t>19,32 2023.08.01</t>
  </si>
  <si>
    <t>20,58 2023.08.01</t>
  </si>
  <si>
    <t>КЛ 10 (10.5) кВ ТП-1022 Яч.2 - ТП-1057 Яч.8, КЛ 10 (10.5) кВ ТП-1022 Яч.4 - ТП-1213 Яч.0, КЛ 10 (10.5) кВ ТП-1057 Яч.4 - ТП-1164 Яч.4, КЛ 10 (10.5) кВ ТП-1090 Яч.1 - ТП-1317 Яч.5, КЛ 10 (10.5) кВ ТП-1090 Яч.4 - ТП-1213 Яч.0_1, КЛ 10 (10.5) кВ ТП-1317 Яч.1 - РП-133 Яч.4, КЛ 10 (10.5) кВ ТП-1317 Яч.5 - ТП-1914 Яч.1, РП 10 (10.5) кВ РП-133, РП 10 (10.5) кВ РП-133 \ с.ш.-2 \ яч.-4, ТП 10 (10.5) кВ ТП-1022, ТП 10 (10.5) кВ ТП-1057, ТП 10 (10.5) кВ ТП-1090, ТП 10 (10.5) кВ ТП-1164, ТП 10 (10.5) кВ ТП-1213, ТП 10 (10.5) кВ ТП-1317, ТП 10 (10.5) кВ ТП-1914</t>
  </si>
  <si>
    <t>МБДОУ №17; Непосредственное управление Ленинский район; ООО "ЖЭК"(Жилищно-Эксплуатационная Компания); ООО "Управляющая компания Тандем"</t>
  </si>
  <si>
    <t>266 2023-08-01</t>
  </si>
  <si>
    <t>1.734</t>
  </si>
  <si>
    <t>20,30 2023.08.01</t>
  </si>
  <si>
    <t>22,14 2023.08.01</t>
  </si>
  <si>
    <t>КЛ 10 (10.5) кВ СШ ТП-3335 яч.-Т1-10кВ {0}, КЛ 10 (10.5) кВ ТП-3002 Яч.3 - ТП-3301 Яч.3, КЛ 10 (10.5) кВ ТП-3002 яч.3-Т1-10кВ {0}, КЛ 10 (10.5) кВ ТП-3002 Яч.4 - ТП-3053 Яч.3, КЛ 10 (10.5) кВ ТП-3002 яч.6-Т2-10кВ {0}, КЛ 10 (10.5) кВ ТП-3053 Яч.1 - ТП-3116 Яч.3, КЛ 10 (10.5) кВ ТП-3053 яч.2-Т2-10кВ {0}, КЛ 10 (10.5) кВ ТП-3074 Яч.4 - ТП-3116 Яч.1, КЛ 10 (10.5) кВ ТП-3116 яч.5-Т1-10кВ {0}, КЛ 10 (10.5) кВ ТП-3301 Яч.1 - ТП-3335 Яч.3, КЛ 10 (10.5) кВ ТП-3301 Яч.2 - ТП-3752 Яч.2, КЛ 10 (10.5) кВ ТП-3301 яч.4-Т1-10кВ {0}, КЛ 10 (10.5) кВ ТП-3752 яч.1-Т1-10кВ {0}, КЛ 10 (10.5) кВ ТП-3752 Яч.6 - ТП-3944 Яч.3, КЛ 10 (10.5) кВ ТП-3944 яч.2-Т2-10кВ {0}, КЛ 10 (10.5) кВ ТП-3944 Яч.7 - РП-137 Яч.13, РП 10 (10.5) кВ РП-137, РП 10 (10.5) кВ РП-137 \ с.ш.-1 \ яч.-13, ТП 10 (10.5) кВ ТП-3002, ТП 10 (10.5) кВ ТП-3053, ТП 10 (10.5) кВ ТП-3116, ТП 10 (10.5) кВ ТП-3301, ТП 10 (10.5) кВ ТП-3335, ТП 10 (10.5) кВ ТП-3752, ТП 10 (10.5) кВ ТП-3944</t>
  </si>
  <si>
    <t>ГУЗ "Детская городская клиническая больница г.Ульяновска"; Малкина Елена Юрьевна; ООО "АйПиТелеком"; ПАО "Ростелеком"; ФГБУК "Государственный историко-мемориальный музей-заповедник "Родина В.И. Ленина"</t>
  </si>
  <si>
    <t>267 2023-08-01</t>
  </si>
  <si>
    <t>1.735</t>
  </si>
  <si>
    <t>ТП-1312 РУ-10/0.4кВ 1 С.Ш. и силовой трансформатор №1</t>
  </si>
  <si>
    <t>09,00 2023.08.02</t>
  </si>
  <si>
    <t>16,00 2023.08.02</t>
  </si>
  <si>
    <t>КЛ 0.38 кВ ТП-1312\Адм.зд, Энгельса,3 (ВРУ-2), КЛ 0.38 кВ ТП-1312\Адм.зд, Энгельса,3 (ВРУ-3), КЛ 0.38 кВ ТП-1312\Адм.здание,улЭнгельса,22, КЛ 0.38 кВ ТП-1312\Ш04 - 1\Line-Abn1_2, КЛ 0.38 кВ ТП-1312\Ш04 - 1\Line-Abn1_4, КЛ 0.38 кВ ТП-1312\Ш04 - 1\Line-Abn1_7, ТП 10 (10.5) кВ ТП-1312 \ Ш04-1</t>
  </si>
  <si>
    <t>1612 2023-07-21</t>
  </si>
  <si>
    <t>1.736</t>
  </si>
  <si>
    <t>1.737</t>
  </si>
  <si>
    <t>РУ-0,4 кВ ,ТП-2575 руб.8</t>
  </si>
  <si>
    <t>10,00 2023.08.02</t>
  </si>
  <si>
    <t>КЛ 0.38 кВ ТП-2575\0455412, КЛ 0.38 кВ ТП-2575\Ш04 - 2\Line-Abn1_7, ТП 6 (6.3) кВ ТП-2575 \ Ш04-2 \ яч.-8</t>
  </si>
  <si>
    <t>1704 2023-07-31</t>
  </si>
  <si>
    <t>1.738</t>
  </si>
  <si>
    <t>ЦП-ПС Белый ключ - 110/6\с.ш.-1\яч. 3</t>
  </si>
  <si>
    <t>09,10 2023.08.02</t>
  </si>
  <si>
    <t>12,26 2023.08.02</t>
  </si>
  <si>
    <t>ВЛ 6 (6.3) кВ ВЛ ПС Б.Ключ яч.3 (3), ВЛ 6 (6.3) кВ ТП-3656 - ВЛ-6кВ, ВЛ 6 (6.3) кВ ТП-3656 - ВЛ-6кВ_3, КВЛ 6 (6.3) кВ ВЛ ПС Б.Ключ яч.3 (2), КЛ 6 (6.3) кВ ПП-3717 Яч.4 - ТП 3828, КЛ 6 (6.3) кВ ВЛ ПС Б.Ключ яч.3 (2)_1, КЛ 6 (6.3) кВ Временная перемычка, КЛ 6 (6.3) кВ КЛ- ТП-3633- ВЛ-6 КВ, КЛ 6 (6.3) кВ оп.№71до оп.№72 (пп3606 до пп3717), КЛ 6 (6.3) кВ ПП-3606н Яч.3 - ВЛЗ, КЛ 6 (6.3) кВ ПП-3717 Яч.2 - ПП-3941 Яч. 4, КЛ 6 (6.3) кВ ПП-3717 Яч.6 - ВЛЗ, КЛ 6 (6.3) кВ ТП-3632 - ВЛ, КЛ 6 (6.3) кВ ТП-3642 - ВЛ, КЛ 6 (6.3) кВ ТП-3650 на ВЛ, КЛ 6 (6.3) кВ ТП-3656 - ВЛ-6кВ_1, КЛ 6 (6.3) кВ ТП-3658 - ВЛ-6кВ, КЛ 6 (6.3) кВ ТП-3826 - ПП-3941 Яч. 2, КЛ 6 (6.3) кВ ТП-3826 - ЦП-Белый ключ - 110/6 Яч.3, КЛ 6 (6.3) кВ ТП-3827 Яч.0 - ПП-3941 Яч. 6 к-А, ПС 6 (6.3) кВ ПП-3606н, ПС 6 (6.3) кВ ПП-3717, ПС 6 (6.3) кВ ПП-3941, ПС 6 (6.3) кВ ЦП-ПС Белый ключ - 110/6, ПС 6 (6.3) кВ ЦП-ПС Белый ключ - 110/6 \ с.ш.-1 \ яч.-3, ТП 6 (6.3) кВ ТП-3055, ТП 6 (6.3) кВ ТП-3612, ТП 6 (6.3) кВ ТП-3632, ТП 6 (6.3) к</t>
  </si>
  <si>
    <t>ООО "МАГИСТРАЛЬ";ООО "Ульяновская воздушно-кабельная сеть" (ООО "УВКС");ООО "Энергетическая промышленная группа" (ООО "Энергопром ГРУПП")</t>
  </si>
  <si>
    <t>270 2023-08-02</t>
  </si>
  <si>
    <t>1.739</t>
  </si>
  <si>
    <t>09,30 2023.08.02</t>
  </si>
  <si>
    <t>15,30 2023.08.02</t>
  </si>
  <si>
    <t>1.740</t>
  </si>
  <si>
    <t>ТП-1312 РУ-10/0.4кВ 2 С.Ш. и силовой трансформатор №2</t>
  </si>
  <si>
    <t>09,00 2023.08.03</t>
  </si>
  <si>
    <t>16,00 2023.08.03</t>
  </si>
  <si>
    <t>ВЛ 0.38 кВ ТП-1312\торг. павильон на пер. Комсомольский, 22б., КЛ 0.38 кВ ТП-1312\Адм.зд, Энгельса,3 (ВРУ-1), КЛ 0.38 кВ ТП-1312\Адм.здание, улЭнгельса,22, КЛ 0.38 кВ ТП-1312\Ш04 - 2\Line-Abn1, КЛ 0.38 кВ ТП-1312\Ш04 - 2\Line-Abn1_1, КЛ 0.38 кВ ТП-1312\Ш04 - 2\Line-Abn1_4, ТП 10 (10.5) кВ ТП-1312 \ Ш04-2</t>
  </si>
  <si>
    <t>1614 2023-07-21</t>
  </si>
  <si>
    <t>1.741</t>
  </si>
  <si>
    <t>РУ-0,4 кВ ТП-2534 руб. 7,9,2,4.</t>
  </si>
  <si>
    <t>КЛ 0.38 кВ ТП-2534\Ш04 - 1\Line-Abn1_3, ТП 6 (6.3) кВ ТП-2534 \ Ш04-1 \ яч.-7</t>
  </si>
  <si>
    <t>ОГКОУК "Школа-интернат №16"</t>
  </si>
  <si>
    <t>1712 2023-08-02</t>
  </si>
  <si>
    <t>1.742</t>
  </si>
  <si>
    <t>09,30 2023.08.03</t>
  </si>
  <si>
    <t>15,30 2023.08.03</t>
  </si>
  <si>
    <t>1.743</t>
  </si>
  <si>
    <t>ТП-1404 РУ-10кВ 1 С.Ш. и силовой трансформатор №1</t>
  </si>
  <si>
    <t>09,00 2023.08.04</t>
  </si>
  <si>
    <t>16,01 2023.08.04</t>
  </si>
  <si>
    <t>КЛ 0.38 кВ ТП-1404\Главный корпус, КЛ 0.38 кВ ТП-1404\Прачечная ., КЛ 0.38 кВ ТП-1404\Реанимация ., ТП 10 (10.5) кВ ТП-1404 \ Ш04-1</t>
  </si>
  <si>
    <t>1626 2023-07-21</t>
  </si>
  <si>
    <t>1.744</t>
  </si>
  <si>
    <t>РП-307\с.ш.-3\яч. 11</t>
  </si>
  <si>
    <t>14,33 2023.08.04</t>
  </si>
  <si>
    <t>14,41 2023.08.04</t>
  </si>
  <si>
    <t>КЛ 6 (6.3) кВ РП-307 Яч.11 - ТП-3549 Яч.2, КЛ 6 (6.3) кВ СШ ТП-3949 яч.2-Т1-6кВ {0}, КЛ 6 (6.3) кВ ТП 3442 яч. 1 - ТП 3449 яч. 3, КЛ 6 (6.3) кВ ТП 3949 яч. 1 - ТП 3451 яч. 3, КЛ 6 (6.3) кВ ТП-3427 Яч.2 - ТП-3479 Яч.5, КЛ 6 (6.3) кВ ТП-3427 яч.4-Т2-6 кВ {0}, КЛ 6 (6.3) кВ ТП-3428 Яч.2 - ТП-3451 Яч.1, КЛ 6 (6.3) кВ ТП-3428 Яч.2 - ТП-3479 Яч.4, КЛ 6 (6.3) кВ ТП-3438 яч.2-Т2-6 кВ {0}, КЛ 6 (6.3) кВ ТП-3438 Яч.4 - ТП-3549 Яч.3, КЛ 6 (6.3) кВ ТП-3438 Яч.6 - ТП-3442 Яч.2, КЛ 6 (6.3) кВ ТП-3442 яч.3-Т1-6 кВ {0}, КЛ 6 (6.3) кВ ТП-3451 яч.2-Т1-6 кВ {0}, КЛ 6 (6.3) кВ ТП-3479 яч.1-Т1-6 кВ {0}, КЛ 6 (6.3) кВ ТП-3479 яч.2-Т2-6 кВ {0}, КЛ 6 (6.3) кВ ТП-3549 Яч.1 - ТП-3549а Яч.1, КЛ 6 (6.3) кВ ТП-3549 Яч.2 - РП-307 Яч.11, КЛ 6 (6.3) кВ ТП-3549 яч.4-Т1-6 кВ {0}, РП 6 (6.3) кВ РП-307, РП 6 (6.3) кВ РП-307 \ с.ш.-3 \ яч.-11, ТП 6 (6.3) кВ ТП-3427, ТП 6 (6.3) кВ ТП-3438, ТП 6 (6.3) кВ ТП-3442, ТП 6 (6.3) кВ ТП-3451, ТП 6 (6.3) кВ ТП-3479, ТП 6 (6.3) кВ ТП-3549, ТП 6 (6.3) кВ ТП-3549а, ТП 6 (6.3</t>
  </si>
  <si>
    <t>ООО УК "Авион"; Управление Судебного департамента в Ульяновской области</t>
  </si>
  <si>
    <t>274 2023-08-04</t>
  </si>
  <si>
    <t>1.745</t>
  </si>
  <si>
    <t>ЦП-ПС Луговая - 110/10\с.ш.-2\яч. 13</t>
  </si>
  <si>
    <t>14,27 2023.08.05</t>
  </si>
  <si>
    <t>17,42 2023.08.05</t>
  </si>
  <si>
    <t>ВЛ 10 (10.5) кВ ВЛ ТП-3П-1149 яч.-Т1-10кВ {0}, КЛ 10 (10.5) кВ ПС Луговая яч.13, КЛ 10 (10.5) кВ СШ ТП-3П-1215 яч.-Т1-10кВ {0}, КЛ 10 (10.5) кВ СШ ТП-3П-1217 яч.-Т1-10кВ {0}, КЛ 10 (10.5) кВ СШ ТП-3П-1222 яч.-Т1-10кВ {0}, КЛ 10 (10.5) кВ СШ ТП-3П-1286 яч.-Т1-10кВ {0}, КЛ 10 (10.5) кВ СШ ТП-3П-1344 яч.-Т1-10кВ {0}, КЛ 10 (10.5) кВ СШ ТП-3П-1471 яч.-Т1-10кВ {0}, КЛ 10 (10.5) кВ СШ ТП-3П-1698 яч.-Т1-10кВ {0}, КЛ 10 (10.5) кВ ТП-3П-1210 яч.-Т1-10кВ {0}, КЛ 10 (10.5) кВ ТП-3П-1219 яч.-Т1-10кВ {0}, КЛ 10 (10.5) кВ ТП-3П-1221 яч.-Т1-10кВ {0}, ПС 10 (10.5) кВ ЦП-ПС Луговая - 110/10, ПС 10 (10.5) кВ ЦП-ПС Луговая - 110/10 \ с.ш.-2 \ яч.-13, ТП 10 (10.5) кВ ТП-3П-1149, ТП 10 (10.5) кВ ТП-3П-1210, ТП 10 (10.5) кВ ТП-3П-1215, ТП 10 (10.5) кВ ТП-3П-1217, ТП 10 (10.5) кВ ТП-3П-1219, ТП 10 (10.5) кВ ТП-3П-1220, ТП 10 (10.5) кВ ТП-3П-1221, ТП 10 (10.5) кВ ТП-3П-1222, ТП 10 (10.5) кВ ТП-3П-1286, ТП 10 (10.5) кВ ТП-3П-1344, ТП 10 (10.5) кВ ТП-3П-1471, ТП 10 (10.5) кВ ТП-3П-1698</t>
  </si>
  <si>
    <t>275 2023-08-05</t>
  </si>
  <si>
    <t>1.746</t>
  </si>
  <si>
    <t>ТП-1019 РУ-10 кВ 1СШ</t>
  </si>
  <si>
    <t>09,00 2023.08.07</t>
  </si>
  <si>
    <t>16,00 2023.08.07</t>
  </si>
  <si>
    <t>ВЛ 0.38 кВ ТП-1019\Магазин по ул.К.Маркса, д.39/12, КЛ 0.38 кВ ТП-1019\д/сад № 33 ул. Можайского,11, КЛ 0.38 кВ ТП-1019\ж/д по ул. Гагарина, 5</t>
  </si>
  <si>
    <t>1674 2023-07-26</t>
  </si>
  <si>
    <t>1.747</t>
  </si>
  <si>
    <t>ТП-3208 руб.10, руб.12 - ул. Минаева, 22</t>
  </si>
  <si>
    <t>12,00 2023.08.07</t>
  </si>
  <si>
    <t>КЛ 0.38 кВ ТП-3208\Ш04 - 2\Line-Abn1_6, КЛ 0.38 кВ ТП-3208\Ш04 - 2\Line-Abn1_7, ТП 10 (10.5) кВ ТП-3208 \ Ш04-2 \ яч.-10, ТП 10 (10.5) кВ ТП-3208 \ Ш04-2 \ яч.-12</t>
  </si>
  <si>
    <t>1648 2023-07-24</t>
  </si>
  <si>
    <t>1.748</t>
  </si>
  <si>
    <t>ТП-1033 РУ-10 кВ.</t>
  </si>
  <si>
    <t>09,00 2023.08.08</t>
  </si>
  <si>
    <t>16,00 2023.08.08</t>
  </si>
  <si>
    <t>ВЛ 0.38 кВ ТП-1033\ Магазин "Гурман" по ул.Орлова,18, ВЛ 0.38 кВ ТП-1033\Магазин "Гурман" по ул.Орлова,18, КЛ 0.38 кВ ТП-1033\ж/д и м-н ул.Островского, 13, КЛ 0.38 кВ ТП-1033\ж/д и м-н ул.Островского,13, КЛ 0.38 кВ ТП-1033\ж/д ул.Островского, 11, КЛ 0.38 кВ ТП-1033\ж/д ул.Островского,11, КЛ 0.38 кВ ТП-1033\ИЛк-1,ул.Орлова,29 вв.1, КЛ 0.38 кВ ТП-1033\ИЛк-1,ул.Орлова,29 вв.1, КЛ 0.38 кВ ТП-1033\ИЛК-2,ул.Орлова,29 вв.2, КЛ 0.38 кВ ТП-1033\ИЛК-2,ул.Орлова,29 вв.2, ТП 10 (10.5) кВ ТП-1033 \ Ш04-1, ТП 10 (10.5) кВ ТП-1033 \ Ш04-2</t>
  </si>
  <si>
    <t>1675 2023-07-26</t>
  </si>
  <si>
    <t>1.749</t>
  </si>
  <si>
    <t>ТП-3П-1363 оборудование СШ №1 РУ- 0,4/10 кВ и тр-р .</t>
  </si>
  <si>
    <t>КЛ 0.38 кВ ТП-3П-1363\Ш04 - 1\Line-Abn1</t>
  </si>
  <si>
    <t>1558 2023-07-17</t>
  </si>
  <si>
    <t>1.750</t>
  </si>
  <si>
    <t>ТП-1404 РУ-10кВ 2 С.Ш. и силовой трансформатор №2</t>
  </si>
  <si>
    <t>КЛ 0.38 кВ ТП-1404\Главнйы корпус, КЛ 0.38 кВ ТП-1404\Пищеблок., КЛ 0.38 кВ ТП-1404\Реанимация, ТП 10 (10.5) кВ ТП-1404 \ Ш04-2</t>
  </si>
  <si>
    <t>1628 2023-07-21</t>
  </si>
  <si>
    <t>1.751</t>
  </si>
  <si>
    <t>ТП-5197 РУ-10/0,4кВ 1СШ, Т-1</t>
  </si>
  <si>
    <t>09,30 2023.08.08</t>
  </si>
  <si>
    <t>КЛ 0.38 кВ ТП-5197\Ш04 - 1\Line-Abn1, КЛ 0.38 кВ ТП-5197\Ш04 - 1\Line-Abn1_1, КЛ 0.38 кВ ТП-5197\Ш04 - 1\Line-Abn1_10, КЛ 0.38 кВ ТП-5197\Ш04 - 1\Line-Abn1_11, КЛ 0.38 кВ ТП-5197\Ш04 - 1\Line-Abn1_2, КЛ 0.38 кВ ТП-5197\Ш04 - 1\Line-Abn1_3, КЛ 0.38 кВ ТП-5197\Ш04 - 1\Line-Abn1_4, КЛ 0.38 кВ ТП-5197\Ш04 - 1\Line-Abn1_5, КЛ 0.38 кВ ТП-5197\Ш04 - 1\Line-Abn1_6, КЛ 0.38 кВ ТП-5197\Ш04 - 1\Line-Abn1_7, КЛ 0.38 кВ ТП-5197\Ш04 - 1\Line-Abn1_8, КЛ 0.38 кВ ТП-5197\Ш04 - 1\Line-Abn1_9, ТП 10 (10.5) кВ ТП-5197 \ Ш04-1</t>
  </si>
  <si>
    <t>ООО "УО Жилстройсервис"; ООО УК "Жилстройсервис"; УМУП "Ульяновскводоканал"</t>
  </si>
  <si>
    <t>1603 2023-07-20</t>
  </si>
  <si>
    <t>1.752</t>
  </si>
  <si>
    <t>08,47 2023.08.09</t>
  </si>
  <si>
    <t>10,07 2023.08.09</t>
  </si>
  <si>
    <t>ВЛ 10 (10.5) кВ ПС Северная яч.43 (3), ВВЛ 10 (10.5) кВ ТП 1142 - ВЛ_2, КЛ 10 (10.5) кВ КЛ-ТП-1017яч 3 -ВЛ( в сторону ТП-1143), КЛ 10 (10.5) кВ СШ ТП-1321 яч.3-Т1-10кВ {0}, КЛ 10 (10.5) кВ ТП 1144 - ВЛ, КЛ 10 (10.5) кВ ТП 1144 яч.1 - ВЛ - 10кВ, КЛ 10 (10.5) кВ ТП 1145 Яч.1 - ВЛ, КЛ 10 (10.5) кВ ТП 1145 Яч.2 - ВЛ, КЛ 10 (10.5) кВ ТП 1322 яч.4 - ВЛ, КЛ 10 (10.5) кВ ТП 1419 - ВЛ, КЛ 10 (10.5) кВ ТП 1420 яч. 1 - ВЛ 6 кВ, КЛ 10 (10.5) кВ ТП 1820 яч.1 - ВЛ оп.48, КЛ 10 (10.5) кВ ТП 1890 - ВЛ, КЛ 10 (10.5) кВ ТП-1017 яч5-ВЛ (в сторону ТП-1144), КЛ 10 (10.5) кВ ТП-1141 Яч.6 - ТП-1143 Яч.3, КЛ 10 (10.5) кВ ТП-1143 Яч.1 - ВЛ, КЛ 10 (10.5) кВ ТП-1144 яч.2-Т1-10кВ {0}, КЛ 10 (10.5) кВ ТП-1145 яч.2-Т1-10кВ {0}, КЛ 10 (10.5) кВ ТП-1319 Яч.2 - ТП-1333 Яч.1, КЛ 10 (10.5) кВ ТП-1319 Яч.4 - ТП-1330 Яч.1, КЛ 10 (10.5) кВ ТП-1321 Яч.1 - ТП-1333 Яч.3, КЛ 10 (10.5) кВ ТП-1321 Яч.4 - ТП-1322 Яч.4, КЛ 10 (10.5) кВ ТП-1330 Яч.2 - ВЛЗ, КЛ 10 (10.5) кВ ТП-1333 Яч.2 - ТП-1337 Яч.0, КЛ 10 (10.5) кВ ТП-16</t>
  </si>
  <si>
    <t>ООО "Домовой" (600912ИКУ); УМУП "Ульяновскводоканал"</t>
  </si>
  <si>
    <t>276 2023-08-09</t>
  </si>
  <si>
    <t>1.753</t>
  </si>
  <si>
    <t>09,00 2023.08.09</t>
  </si>
  <si>
    <t>16,00 2023.08.09</t>
  </si>
  <si>
    <t>КЛ 0.38 кВ ТП-1134\ВЛИ по ул.Глинки,25-83,52-94, КЛ 0.38 кВ ТП-1134\ВЛИ по ул.Нем.Данмченко,40-68,49-77, ул.Толбухина,19, КЛ 0.38 кВ ТП-1134\Резерв № 3, КЛ 0.38 кВ ТП-1134\Резерв №1., КЛ 0.38 кВ ТП-1134\ул. освещение, КЛ 0.38 кВ ТП-1134\школа котельная ул.Толбухина,21, ТП 10 (10.5) кВ ТП-1134 \ Ш04-1</t>
  </si>
  <si>
    <t>1655 2023-07-25</t>
  </si>
  <si>
    <t>1.754</t>
  </si>
  <si>
    <t>ТП-3П-1364 оборудование СШ №1 РУ- 0,4/10 кВ и тр-р .</t>
  </si>
  <si>
    <t>13,00 2023.08.09</t>
  </si>
  <si>
    <t>КЛ 0.38 кВ ТП-3П-1364\Ш04 - 1\Line-Abn1, КЛ 0.38 кВ ТП-3П-1364\Ш04 - 1\Line-Abn1_2, КЛ 0.38 кВ ТП-3П-1364\Ш04 - 1\Line-Abn1_3, КЛ 0.38 кВ ТП-3П-1364\Ш04 - 1\Line-Abn1_4, ТП 10 (10.5) кВ ТП-3П-1364 \ Ш04-1</t>
  </si>
  <si>
    <t>1559 2023-07-17</t>
  </si>
  <si>
    <t>1.755</t>
  </si>
  <si>
    <t>ТП-5197 РУ-10/0,4кВ 2СШ, Т-2</t>
  </si>
  <si>
    <t>09,30 2023.08.09</t>
  </si>
  <si>
    <t>КЛ 0.38 кВ ТП-5197\Ш04 - 2\Line-Abn1, КЛ 0.38 кВ ТП-5197\Ш04 - 2\Line-Abn1_1, КЛ 0.38 кВ ТП-5197\Ш04 - 2\Line-Abn1_10, КЛ 0.38 кВ ТП-5197\Ш04 - 2\Line-Abn1_11, КЛ 0.38 кВ ТП-5197\Ш04 - 2\Line-Abn1_12, КЛ 0.38 кВ ТП-5197\Ш04 - 2\Line-Abn1_13, КЛ 0.38 кВ ТП-5197\Ш04 - 2\Line-Abn1_2, КЛ 0.38 кВ ТП-5197\Ш04 - 2\Line-Abn1_3, КЛ 0.38 кВ ТП-5197\Ш04 - 2\Line-Abn1_4, КЛ 0.38 кВ ТП-5197\Ш04 - 2\Line-Abn1_5, КЛ 0.38 кВ ТП-5197\Ш04 - 2\Line-Abn1_6, КЛ 0.38 кВ ТП-5197\Ш04 - 2\Line-Abn1_7, КЛ 0.38 кВ ТП-5197\Ш04 - 2\Line-Abn1_8, КЛ 0.38 кВ ТП-5197\Ш04 - 2\Line-Abn1_9, ТП 10 (10.5) кВ ТП-5197 \ Ш04-2</t>
  </si>
  <si>
    <t>ООО УК "Жилстройсервис"; УМУП "Ульяновскводоканал"</t>
  </si>
  <si>
    <t>1605 2023-07-20</t>
  </si>
  <si>
    <t>1.756</t>
  </si>
  <si>
    <t>ЦП-ПС Свияга - 110/6 \с.ш.-2\яч. 218</t>
  </si>
  <si>
    <t>10,53 2023.08.09</t>
  </si>
  <si>
    <t>12,12 2023.08.09</t>
  </si>
  <si>
    <t>КЛ 6 (6.3) кВ РП 234 яч. 8 - ПС Свияга Яч.218 № 2, КЛ 6 (6.3) кВ РП-234 яч.4-Т2-6кВ {0}, КЛ 6 (6.3) кВ ТП 2786 Яч.7 - ТП 2867 Яч.1, КЛ 6 (6.3) кВ ТП-2786 Яч.1 - ТП-2789 Яч.3, КЛ 6 (6.3) кВ ТП-2786 Яч.3 - ТП-2815 Яч.2, КЛ 6 (6.3) кВ ТП-2786 яч.5-Т1-6кВ {0}, КЛ 6 (6.3) кВ ТП-2814 Яч.2 - РП-234 Яч.16, КЛ 6 (6.3) кВ ТП-2814 яч.4-Т2-6кВ {0}, КЛ 6 (6.3) кВ ТП-2814 Яч.6 - ТП-2815 Яч.6, КЛ 6 (6.3) кВ ТП-2815 яч.4-Т2-6кВ {0}, КЛ 6 (6.3) кВ ТП-2872 Яч.1 - ТП-2873 Яч.5, КЛ 6 (6.3) кВ ТП-2872 яч.3-Т1-6кВ {0}, КЛ 6 (6.3) кВ ТП-2872 Яч.5 - РП-234 Яч.18, КЛ 6 (6.3) кВ ТП-2873 яч.1-Т1-6кВ {0}, КЛ 6 (6.3) кВ ТП-2873 Яч.3 - ТП-2874 Яч.5, КЛ 6 (6.3) кВ ТП-2874 яч.1-Т1-6кВ {0}, ПС 6 (6.3) кВ ЦП-ПС Свияга - 110/6 , ПС 6 (6.3) кВ ЦП-ПС Свияга - 110/6 \ с.ш.-2 \ яч.-218, РП 6 (6.3) кВ РП-234, ТП 6 (6.3) кВ ТП-2786, ТП 6 (6.3) кВ ТП-2789, ТП 6 (6.3) кВ ТП-2814, ТП 6 (6.3) кВ ТП-2815, ТП 6 (6.3) кВ ТП-2867, ТП 6 (6.3) кВ ТП-2872, ТП 6 (6.3) кВ ТП-2873, ТП 6 (6.3) кВ ТП-2874</t>
  </si>
  <si>
    <t>МБДОУ № 226 "Капитошка"; ООО "УК Альфа"; ООО "УК"Солидарность"; УМУП "Городской теплосервис"; УМУП "Ульяновскводоканал"</t>
  </si>
  <si>
    <t>277 2023-08-09</t>
  </si>
  <si>
    <t>1.757</t>
  </si>
  <si>
    <t>12,50 2023.08.09</t>
  </si>
  <si>
    <t>14,31 2023.08.09</t>
  </si>
  <si>
    <t xml:space="preserve">ВЛ 10 (10.5) кВ ГПП ГНС-2 яч.26 (1)_4, ВЛ 10 (10.5) кВ ГПП ГНС-2 яч.26 (1)_5, ВЛ 10 (10.5) кВ ГПП ГНС-2 яч.26 (1)_6, ВЛ 10 (10.5) кВ ГПП ГНС-2 яч.26 (1)_7, ВЛ 10 (10.5) кВ ГПП ГНС-2 яч.26_2, КВЛ 10 (10.5) кВ ГПП ГНС-2 яч.26 (1), КВЛ 10 (10.5) кВ ГПП ГНС-2 яч.26 (1)_1, КВЛ 10 (10.5) кВ ГПП ГНС-2 яч.26 (1)_2, КЛ 10 (10.5) кВ 0, КЛ 10 (10.5) кВ ГПП ГНС-2 яч.26, КЛ 10 (10.5) кВ ГПП ГНС-2 яч.26 (1)_3, КЛ 10 (10.5) кВ ГПП ГНС-2 яч.26_1, КЛ 10 (10.5) кВ КЛ-10кВ ПП-4086 на ВЛ-10кВ до оп.61, КЛ 10 (10.5) кВ ПП 4085 яч.2 на ПП 4086 каб.2, КЛ 10 (10.5) кВ ПП 4087 - ГПП КНС-2 Яч.26, КЛ 10 (10.5) кВ ПП-4085 Яч.2 - ПП-4086 Яч.0, КЛ 10 (10.5) кВ ПП-4085 Яч.4 - ТП-4022 Яч.0, КЛ 10 (10.5) кВ СШ ТП-4089 яч.-Т1-10кВ {0}, КЛ 10 (10.5) кВ ТП 4017 Яч.3 - ВЛ10кВ., КЛ 10 (10.5) кВ ТП 4026 - ВЛ, КЛ 10 (10.5) кВ ТП 4079 - ВЛ №0, КЛ 10 (10.5) кВ ТП 4083 - ВЛ 10кВ, КЛ 10 (10.5) кВ ТП 4089 - ВЛ, КЛ 10 (10.5) кВ ТП 4185 - ВЛ-10кВ, КЛ 10 (10.5) кВ ТП4025 яч.1-ВЛ-10, КЛ 10 (10.5) кВ ТП-4052 - ПП-4085 Яч.5, </t>
  </si>
  <si>
    <t>278 2023-08-09</t>
  </si>
  <si>
    <t>1.758</t>
  </si>
  <si>
    <t>ТП-1782 РУ-10\0.4 кВ 2 С. Ш. и силовой трансформатор №2</t>
  </si>
  <si>
    <t>09,00 2023.08.10</t>
  </si>
  <si>
    <t>16,00 2023.08.10</t>
  </si>
  <si>
    <t>ВЛ 0.38 кВ ТП-1782\БС "Мегафон", ул.Маяковского,55/11, ВЛ 0.38 кВ ТП-1782\ВЛ ул. Белинского,1-11,24,26,ул.Урицкого,74-88,3пер.ватутина,55-67, 1,2пер. Ватутина,55-67,56-68,овощебаза ул.Урицкого, д.29 Д, ВЛ 0.38 кВ ТП-1782\ул.Урицкого, д.29д, КЛ 0.38 кВ ТП-1782\База,ул.Энтузиастов,16 (вв3), КЛ 0.38 кВ ТП-1782\База,ул.Энтузиастов,16 (вв4), КЛ 0.38 кВ ТП-1782\ж/д,2 пер.Пархоменко,33 (под.2), КЛ 0.38 кВ ТП-1782\ж/д,2 пер.Пархоменко,33 (под.6), КЛ 0.38 кВ ТП-1782\резерв.рубильник №14, ТП 10 (10.5) кВ ТП-1782 \ Ш04-2</t>
  </si>
  <si>
    <t>1618 2023-07-21</t>
  </si>
  <si>
    <t>1.759</t>
  </si>
  <si>
    <t>ТП-3П-1210, 3П-1471, 3П-1215</t>
  </si>
  <si>
    <t>10,00 2023.08.10</t>
  </si>
  <si>
    <t>10,30 2023.08.10</t>
  </si>
  <si>
    <t>КЛ 0.38 кВ ТП-3П-1210\Ш04 - 1\Line-Abn1, КЛ 0.38 кВ ТП-3П-1210\Ш04 - 1\Line-Abn1_2, КЛ 0.38 кВ ТП-3П-1210\Ш04 - 1\Line-Abn1_3, КЛ 0.38 кВ ТП-3П-1210\Ш04 - 1\Line-Abn1_4, КЛ 0.38 кВ ТП-3П-1215\Ш04 - 1\Line-Abn1, КЛ 0.38 кВ ТП-3П-1471\Ш04 - 1\Line-Abn1, КЛ 0.38 кВ ТП-3П-1471\Ш04 - 1\Line-Abn1_2, КЛ 0.38 кВ ТП-3П-1471\Ш04 - 1\Line-Abn1_3, КЛ 0.38 кВ ТП-3П-1471\Ш04 - 1\Line-Abn1_4, ТП 10 (10.5) кВ ТП-3П-1210 \ Ш04-1, ТП 10 (10.5) кВ ТП-3П-1215 \ Ш04-1, ТП 10 (10.5) кВ ТП-3П-1471 \ Ш04-1</t>
  </si>
  <si>
    <t>1813 2023-08-10</t>
  </si>
  <si>
    <t>1.760</t>
  </si>
  <si>
    <t>ЦП-ПС Южная - 110/6\с.ш.-3\яч. 371</t>
  </si>
  <si>
    <t>14,40 2023.08.10</t>
  </si>
  <si>
    <t>16,41 2023.08.10</t>
  </si>
  <si>
    <t>ВЛ 6 (6.3) кВ ВЛ ПС Южная яч.371 (2), ВЛ 6 (6.3) кВ ПП-3606 Яч.3 - ПП-3606н Яч.7_, ВЛ 6 (6.3) кВ ПП-3606 Яч.4 - ПП-3606н Яч.8_1, ВЛ 6 (6.3) кВ ПС Южная яч.371, ВЛ 6 (6.3) кВ ПС Южная яч.371_1, КВЛ 6 (6.3) кВ ВЛ ПС Южная яч. 113 (2), КВЛ 6 (6.3) кВ ПС Южная яч.371 (ТП-3481б-ПП-3606н яч.5)_, КЛ 6 (6.3) кВ ПП 3606н Яч.5 - ВЛ №0, КЛ 6 (6.3) кВ ПП 3606н Яч.6 - ВЛ №0, КЛ 6 (6.3) кВ ПП 3606н Яч.8 - ВЛ №0, КЛ 6 (6.3) кВ ПП-3606 Яч.1 - ТП-3606а Яч.3, КЛ 6 (6.3) кВ ПП-3606 Яч.3 - ВЛЗ, КЛ 6 (6.3) кВ ПП-3606 Яч.4 - ПП-3606н Яч.8, КЛ 6 (6.3) кВ ПП-3606 Яч.6 - ТП-3606б Яч.3, КЛ 6 (6.3) кВ ПП-3606н Яч.7 - ВЛЗ, КЛ 6 (6.3) кВ ПС ЮЖНАЯ Яч.371 - ВЛ 6кВ, КЛ 6 (6.3) кВ ПС ЮЖНАЯ Яч.371 - ТП ФГУ "Северный", КЛ 6 (6.3) кВ СШ ТП-3480 яч.-Т1-6 кВ {0}, КЛ 6 (6.3) кВ СШ ТП-3606а яч.-2-Т1-6 кВ {0}, КЛ 6 (6.3) кВ СШ ТП-3606б яч.2-Т1-6 кВ {0}, КЛ 6 (6.3) кВ СШ ТП-3608 яч.1-Т1-6 кВ {0}, КЛ 6 (6.3) кВ СШ ТП-3608 яч.4-Т2-6 кВ {0}, КЛ 6 (6.3) кВ СШ ТП-3707 яч.-Т1-6 кВ {0}, КЛ 6 (6.3) кВ ТП 3369 - ВЛ, КЛ 6 (6.3</t>
  </si>
  <si>
    <t>УМУП "Городская теплосеть"; УМУП "Ульяновскводоканал"</t>
  </si>
  <si>
    <t>280 2023-08-10</t>
  </si>
  <si>
    <t>1.761</t>
  </si>
  <si>
    <t>ЦП-ПС Восточная - 110/10\с.ш.-2\яч. 207</t>
  </si>
  <si>
    <t>17,12 2023.08.10</t>
  </si>
  <si>
    <t>18,22 2023.08.10</t>
  </si>
  <si>
    <t xml:space="preserve">ВЛ 10 (10.5) кВ ВЛ ПС Восточная яч.309 (1)_1, ВЛ 10 (10.5) кВ ВЛ ПС Восточная яч.309 (1)_2, ВЛ 10 (10.5) кВ ВЛ ПС Восточная яч.309 (1)_3, ВЛ 10 (10.5) кВ ВЛ-ПС Восточная - 110/10 яч.410, ВЛ 10 (10.5) кВ ВЛ-ПС Восточная - 110/10 яч.410_3, ВЛ 10 (10.5) кВ ВЛ-ПС Восточная - 110/10 яч.410_4, ВЛ 10 (10.5) кВ ПС Восточная яч.213 , КЛ 10 (10.5) кВ ТП-4175 до ВЛ-ПС Восточная , КЛ 10 (10.5) кВ КЛ ПП-4186 яч.4 до оп. 161 ВЛ-10кВ, КЛ 10 (10.5) кВ КЛ-10кВ ТП-4177 яч.2 до оп. 153 ВЛ-10кВ, КЛ 10 (10.5) кВ ТП 4004н до ВЛ10кВ (в стор. ТП-4024), КЛ 10 (10.5) кВ ТП 4024яч.3 до 10кВ, КЛ 10 (10.5) кВ ТП 4177 - ВЛ, КЛ 10 (10.5) кВ ТП 4186 - ПС Восточная Яч.207, КЛ 10 (10.5) кВ ТП-4024 яч.1 - ВЛ оп.93, КЛ 10 (10.5) кВ ТП-4040 Яч.0 - ТП-4168 Яч.3, КЛ 10 (10.5) кВ ТП-4063 - ПП-4186 яч.8, КЛ 10 (10.5) кВ ТП-4168 яч.3 - ПП-4186 яч.6, ПС 10 (10.5) кВ ПП-4186, ПС 10 (10.5) кВ ЦП-ПС Восточная - 110/10, ПС 10 (10.5) кВ ЦП-ПС Восточная - 110/10 \ с.ш.-2 \ яч.-207, ТП 10 (10.5) кВ ТП-4004Н, ТП 10 (10.5) кВ </t>
  </si>
  <si>
    <t>281 2023-08-10</t>
  </si>
  <si>
    <t>1.762</t>
  </si>
  <si>
    <t>ТП-1782 РУ-10\0.4 кВ 1 С. Ш. и силовой трансформатор №1</t>
  </si>
  <si>
    <t>09,00 2023.08.11</t>
  </si>
  <si>
    <t>16,00 2023.08.11</t>
  </si>
  <si>
    <t>ВЛ 0.38 кВ ТП-1782\Гаражи,ул.Энтузиастов,14А, ВЛ 0.38 кВ ТП-1782\ул.Белинского,24-44,17-29,2пер.Пархоменко,24-50,17-29,1пер.Пархоменко,18-32,23-35,1и2пер.Баумана,56-70,57-69, КЛ 0.38 кВ ТП-1782\База,ул.Энтузиастов,16 (вв1), КЛ 0.38 кВ ТП-1782\База,ул.Энтузиастов,16 (вв2), КЛ 0.38 кВ ТП-1782\ж/д,2 пер.Пархоменко,33 (под.2), КЛ 0.38 кВ ТП-1782\ж/д,2 пер.Пархоменко,33 (под.6), КЛ 0.38 кВ ТП-1782\резерв.рубильник №9, КЛ 0.38 кВ ТП-1782\ТИСИЗ,ул.Энтузиастов,9, ТП 10 (10.5) кВ ТП-1782 \ Ш04-1</t>
  </si>
  <si>
    <t>1616 2023-07-21</t>
  </si>
  <si>
    <t>1.763</t>
  </si>
  <si>
    <t>ТП-2260</t>
  </si>
  <si>
    <t>09,00 2023.08.14</t>
  </si>
  <si>
    <t>16,00 2023.08.14</t>
  </si>
  <si>
    <t>КЛ 0.38 кВ ТП-2260\Ш04 - 1\Line-Abn1, КЛ 0.38 кВ ТП-2260\Ш04 - 1\Line-Abn1_1, КЛ 0.38 кВ ТП-2260\Ш04 - 1\Line-Abn1_10, КЛ 0.38 кВ ТП-2260\Ш04 - 1\Line-Abn1_11, КЛ 0.38 кВ ТП-2260\Ш04 - 1\Line-Abn1_2, КЛ 0.38 кВ ТП-2260\Ш04 - 1\Line-Abn1_3, КЛ 0.38 кВ ТП-2260\Ш04 - 1\Line-Abn1_4, КЛ 0.38 кВ ТП-2260\Ш04 - 1\Line-Abn1_5, КЛ 0.38 кВ ТП-2260\Ш04 - 1\Line-Abn1_6, КЛ 0.38 кВ ТП-2260\Ш04 - 1\Line-Abn1_7, КЛ 0.38 кВ ТП-2260\Ш04 - 1\Line-Abn1_8, КЛ 0.38 кВ ТП-2260\Ш04 - 1\Line-Abn1_9, ТП 6 (6.3) кВ ТП-2260 \ Ш04-1</t>
  </si>
  <si>
    <t>1714 2023-08-02</t>
  </si>
  <si>
    <t>1.764</t>
  </si>
  <si>
    <t>ТП-1007</t>
  </si>
  <si>
    <t>12,00 2023.08.14</t>
  </si>
  <si>
    <t>КЛ 0.38 кВ ТП-1007\Ш04 - 1\Line-Abn1, КЛ 0.38 кВ ТП-1007\Ш04 - 1\Line-Abn1_1, КЛ 0.38 кВ ТП-1007\Ш04 - 1\Line-Abn1_2, КЛ 0.38 кВ ТП-1007\Ш04 - 1\Line-Abn1_3, КЛ 0.38 кВ ТП-1007\Ш04 - 1\Line-Abn1_4, КЛ 0.38 кВ ТП-1007\Ш04 - 1\Line-Abn1_5, КЛ 0.38 кВ ТП-1007\Ш04 - 1\Line-Abn1_6, КЛ 0.38 кВ ТП-1007\Ш04 - 1\Line-Abn1_7, ТП 10 (10.5) кВ ТП-1007 \ Ш04-1</t>
  </si>
  <si>
    <t>1819 2023-08-11</t>
  </si>
  <si>
    <t>1.765</t>
  </si>
  <si>
    <t>ТП-4007</t>
  </si>
  <si>
    <t>09,30 2023.08.14</t>
  </si>
  <si>
    <t>КЛ 0.38 кВ ТП-4007\Ш04 - 1\Line-Abn1, КЛ 0.38 кВ ТП-4007\Ш04 - 1\Line-Abn1_1, КЛ 0.38 кВ ТП-4007\Ш04 - 1\Line-Abn1_2, КЛ 0.38 кВ ТП-4007\Ш04 - 1\Line-Abn1_3, КЛ 0.38 кВ ТП-4007\Ш04 - 1\Line-Abn1_4, КЛ 0.38 кВ ТП-4007\Ш04 - 1\Line-Abn1_5, КЛ 0.38 кВ ТП-4007\Ш04 - 1\Line-Abn1_6, КЛ 0.38 кВ ТП-4007\Ш04 - 1\Line-Abn1_7, КЛ 0.38 кВ ТП-4008\Ш04 - 1\Line-Abn1, КЛ 0.38 кВ ТП-4008\Ш04 - 1\Line-Abn1_1, КЛ 0.38 кВ ТП-4008\Ш04 - 1\Line-Abn1_2, КЛ 0.38 кВ ТП-4008\Ш04 - 1\Line-Abn1_3, КЛ 0.38 кВ ТП-4008\Ш04 - 1\Line-Abn1_4, КЛ 0.38 кВ ТП-4008\Ш04 - 1\Line-Abn1_5, КЛ 0.38 кВ ТП-4008\Ш04 - 1\Line-Abn1_6, КЛ 0.38 кВ ТП-4008\Ш04 - 1\Line-Abn1_7, КЛ 0.38 кВ ТП-4181\Ш04 - 2\Line-Abn1, КЛ 0.38 кВ ТП-4181\Ш04 - 2\Line-Abn1_1, КЛ 0.38 кВ ТП-4181\Ш04 - 2\Line-Abn1_2, КЛ 0.38 кВ ТП-4181\Ш04 - 2\Line-Abn1_3, КЛ 0.38 кВ ТП-4181\Ш04 - 2\Line-Abn1_4, КЛ 0.38 кВ ТП-4181\Ш04 - 2\Line-Abn1_5, КЛ 0.38 кВ ТП-4181\Ш04 - 2\Line-Abn1_6, КЛ 10 (10.5) кВ ТП-4007 Яч.2 - ТП-4008 Яч.4 №0, КЛ 10 (10.5) кВ ТП-4007 Яч.2</t>
  </si>
  <si>
    <t>филиал ПАО "Россети Волга"- "Ульяновские распределительные сети" (филиал ПАО "Россети Волга"- "Ульяновские РС")</t>
  </si>
  <si>
    <t>1751 2023-08-04</t>
  </si>
  <si>
    <t>1.766</t>
  </si>
  <si>
    <t>КЛ-0,4 кВ от ТП-3467 РУ-0,4 кВ руб. №2, №9 до ПНС теплосетей</t>
  </si>
  <si>
    <t>08,45 2023.08.15</t>
  </si>
  <si>
    <t>12,00 2023.08.15</t>
  </si>
  <si>
    <t>КЛ 0.38 кВ ТП-3467\Ш04 - 1\Line-Abn1_4</t>
  </si>
  <si>
    <t>1791 2023-08-08</t>
  </si>
  <si>
    <t>1.767</t>
  </si>
  <si>
    <t>ТП-1755 РУ-10кВ</t>
  </si>
  <si>
    <t>09,00 2023.08.15</t>
  </si>
  <si>
    <t>16,00 2023.08.15</t>
  </si>
  <si>
    <t>ВЛ 0.38 кВ ТП-1755\01123, ВЛ 0.38 кВ ТП-1755\ВЛИ пер. Молочный, ВЛ 0.38 кВ ТП-1755\Кафе по ул.К.Маркса, д. 13/2, ВЛ 0.38 кВ ТП-1755\Неж.помещение по пер.Молочный,5, ВЛ 0.38 кВ ТП-1755\ул.Федерации, д.11, КЛ 0.38 кВ ТП-1755\ Резерв, КЛ 0.38 кВ ТП-1755\ Резерв ., КЛ 0.38 кВ ТП-1755\ ул. Федерации 5, КЛ 0.38 кВ ТП-1755\Адм.зд.ул. Федерации, 7, КЛ 0.38 кВ ТП-1755\Адм.зд.ул.Федерации,3, КЛ 0.38 кВ ТП-1755\Банк, пер.Молочный,14, КЛ 0.38 кВ ТП-1755\Банк,пер.Молочный,14, КЛ 0.38 кВ ТП-1755\Ветеринарная лечебница, КЛ 0.38 кВ ТП-1755\Гаражи лифтсервис, КЛ 0.38 кВ ТП-1755\ж/д пер. Молочный, 12а, КЛ 0.38 кВ ТП-1755\ж/д, пер.Молочный,12 а, КЛ 0.38 кВ ТП-1755\Кафе "Алазанья",ул.Федерации, 7, КЛ 0.38 кВ ТП-1755\офисы, пер.Молочный 12а, КЛ 0.38 кВ ТП-1755\офисы,пер.Молочный,12 а, КЛ 0.38 кВ ТП-1755\Резерв-, КЛ 0.38 кВ ТП-1755\Резерв ., КЛ 0.38 кВ ТП-1755\Резерв., КЛ 0.38 кВ ТП-1755\Теплосети, ул.К.Маркса,25, КЛ 0.38 кВ ТП-1755\Теплосети, ул.К.Маркса,25, ТП 10 (10.5) кВ ТП-1755 \ Ш04-1, ТП 10</t>
  </si>
  <si>
    <t>ТСЖ "Дом на Молочном"; УМУП "Городская теплосеть"; УМУП "Городской теплосервис"</t>
  </si>
  <si>
    <t>1676 2023-07-26</t>
  </si>
  <si>
    <t>1.768</t>
  </si>
  <si>
    <t>ТП-4010</t>
  </si>
  <si>
    <t>09,30 2023.08.15</t>
  </si>
  <si>
    <t>ВЛ 10 (10.5) кВ ПП-4084 - ВЛ оп.76, ВЛ 10 (10.5) кВ ВЛ-10кВ ТП-4002 Яч. 2 - ПП-4084, ВЛ 10 (10.5) кВ ТП-4002 Яч. 2 - ТП-4010 Яч.3, КЛ 0.38 кВ ТП-4002 шина :1 ячейка:6, КЛ 0.38 кВ ТП-4002 шина 1 ячейка 5, КЛ 0.38 кВ ТП-4002\Ш04 - 1\Line-Abn1, КЛ 0.38 кВ ТП-4002\Ш04 - 1\Line-Abn1_1, КЛ 0.38 кВ ТП-4002\Ш04 - 1\Line-Abn1_2, КЛ 0.38 кВ ТП-4002\Ш04 - 1\Line-Abn1_3, КЛ 0.38 кВ ТП-4002\Ш04 - 1\Line-Abn1_6, КЛ 0.38 кВ ТП-4002\Ш04 - 1\Line-Abn1_7, КЛ 0.38 кВ ТП-4010\Ш04 - 1\Line-Abn1, КЛ 0.38 кВ ТП-4010\Ш04 - 1\Line-Abn1_1, КЛ 0.38 кВ ТП-4010\Ш04 - 1\Line-Abn1_3, КЛ 0.38 кВ ТП-4010\Ш04 - 1\Line-Abn1_4, КЛ 10 (10.5) кВ ТП 4002 Яч.2 - ВЛ, КЛ 10 (10.5) кВ ТП-4002 Яч. 2 - ВЛ, КЛ 10 (10.5) кВ ТП-4002 яч.1-Т1-0.4кВ {0}, КЛ 10 (10.5) кВ ТП-4010 Яч.3 - ВЛ, ПС 10 (10.5) кВ ПП-4084, ТП 10 (10.5) кВ ТП-4002, ТП 10 (10.5) кВ ТП-4010, ТП 10 (10.5) кВ ТП-4010 \ Ш04-1</t>
  </si>
  <si>
    <t>ООО "БПК ГАЗ"</t>
  </si>
  <si>
    <t>1753 2023-08-04</t>
  </si>
  <si>
    <t>1.769</t>
  </si>
  <si>
    <t>ТП-1329а РУ-0.4 кВ С.Ш. руб. №3, №4</t>
  </si>
  <si>
    <t>09,00 2023.08.16</t>
  </si>
  <si>
    <t>16,00 2023.08.16</t>
  </si>
  <si>
    <t>ВЛ 0.38 кВ ТП-1329а\Магазин пр Нариманова,63 вв.1, ВЛ 0.38 кВ ТП-1329а\улич. освещен, ТП 10 (10.5) кВ ТП-1329а \ Ш04-1 \ яч.-3, ТП 10 (10.5) кВ ТП-1329а \ Ш04-1 \ яч.-4</t>
  </si>
  <si>
    <t>1848 2023-08-15</t>
  </si>
  <si>
    <t>1.770</t>
  </si>
  <si>
    <t>ТП-2265, РУ-0,4кВ, 1с.ш., Т-1</t>
  </si>
  <si>
    <t>КЛ 0.38 кВ ТП-2265\Ш04 - 1\Line-Abn1, КЛ 0.38 кВ ТП-2265\Ш04 - 1\Line-Abn1_1, КЛ 0.38 кВ ТП-2265\Ш04 - 1\Line-Abn1_2, КЛ 0.38 кВ ТП-2265\Ш04 - 1\Line-Abn1_3, КЛ 0.38 кВ ТП-2265\Ш04 - 1\Line-Abn1_4, КЛ 0.38 кВ ТП-2265\Ш04 - 1\Line-Abn1_5, КЛ 0.38 кВ ТП-2265\Ш04 - 1\Line-Abn1_6, КЛ 0.38 кВ ТП-2265\Ш04 - 1\Line-Abn1_7, ТП 6 (6.3) кВ ТП-2265 \ Ш04-1</t>
  </si>
  <si>
    <t>ИП Долгановский Вадим Владимирович; ООО "СЗ МКД КУЗОВАТОВСКИЙ "; ООО "Спора"</t>
  </si>
  <si>
    <t>1722 2023-08-02</t>
  </si>
  <si>
    <t>1.771</t>
  </si>
  <si>
    <t>КЛ-0,4 кВ от ТП-3460 руб. №2, №4</t>
  </si>
  <si>
    <t>08,50 2023.08.17</t>
  </si>
  <si>
    <t>14,00 2023.08.17</t>
  </si>
  <si>
    <t>КЛ 0.38 кВ ТП-3460\Ш04 - 1\Line-Abn1_1, КЛ 0.38 кВ ТП-3460\Ш04 - 1\Line-Abn1_3, ТП 6 (6.3) кВ ТП-3460 \ Ш04-1 \ яч.-2, ТП 6 (6.3) кВ ТП-3460 \ Ш04-1 \ яч.-4</t>
  </si>
  <si>
    <t>1837 2023-08-11</t>
  </si>
  <si>
    <t>1.772</t>
  </si>
  <si>
    <t>ТП-1888 РУ-10кВ 2 С.Ш. и силовой трансформатор №2</t>
  </si>
  <si>
    <t>09,00 2023.08.17</t>
  </si>
  <si>
    <t>16,00 2023.08.17</t>
  </si>
  <si>
    <t>ВЛ 0.38 кВ ТП-1755\ВЛИ пер. Молочный, ВЛ 0.38 кВ ТП-1755\Неж.помещение по пер.Молочный,5, КЛ 0.38 кВ ТП-1755\ Резерв, КЛ 0.38 кВ ТП-1755\ Резерв ., КЛ 0.38 кВ ТП-1755\ ул. Федерации 5, КЛ 0.38 кВ ТП-1755\Адм.зд.ул.Федерации,3, КЛ 0.38 кВ ТП-1755\Банк, пер.Молочный,14, КЛ 0.38 кВ ТП-1755\Гаражи лифтсервис, КЛ 0.38 кВ ТП-1755\ж/д пер. Молочный, 12а, КЛ 0.38 кВ ТП-1755\офисы, пер.Молочный 12а, КЛ 0.38 кВ ТП-1755\Резерв ., КЛ 0.38 кВ ТП-1755\Теплосети, ул.К.Маркса,25, КЛ 10 (10.5) кВ ТП-1747 Яч.0 - ТП-1755 Яч.1, КЛ 10 (10.5) кВ ТП-1755 Яч.5 - ТП-1888 Яч.3, КЛ 10 (10.5) кВ ТП-1888 Яч.6 - ТП-1894 Яч.3, ТП 10 (10.5) кВ ТП-1747, ТП 10 (10.5) кВ ТП-1755, ТП 10 (10.5) кВ ТП-1888 , ТП 10 (10.5) кВ ТП-1888 \ с.ш.-2, ТП 10 (10.5) кВ ТП-1894</t>
  </si>
  <si>
    <t>ГСК "Центр"</t>
  </si>
  <si>
    <t>1622 2023-07-21</t>
  </si>
  <si>
    <t>1.773</t>
  </si>
  <si>
    <t>ТП-2265, РУ-0,4кВ, 2с.ш., Т-2</t>
  </si>
  <si>
    <t>ООО "СЗ МКД КУЗОВАТОВСКИЙ "; ООО "Спора"</t>
  </si>
  <si>
    <t>1723 2023-08-02</t>
  </si>
  <si>
    <t>1.774</t>
  </si>
  <si>
    <t>ВЛИ-0.4кВ от ТП-1099 руб.№12</t>
  </si>
  <si>
    <t>ВЛ 0.38 кВ ТП-1099\ ВЛ 3 пер.Баумана,1-35, 1 пер.Баумана, 2-38,1-37,ул.Ватутина,23,27, ул.Пархоменко, д.35/13А, ТП 10 (10.5) кВ ТП-1099 \ Ш04-2 \ яч.-12</t>
  </si>
  <si>
    <t>1844 2023-08-14</t>
  </si>
  <si>
    <t>1.775</t>
  </si>
  <si>
    <t>ТП-2548 РУ-6;0,4 кВ 1 СШ, Т-1</t>
  </si>
  <si>
    <t>09,30 2023.08.17</t>
  </si>
  <si>
    <t>КЛ 0.38 кВ ТП-2548 Яч.099 - ТП-2548 Яч.25, КЛ 0.38 кВ ТП-2548\Ш04 - 1\Line-Abn1, КЛ 0.38 кВ ТП-2548\Ш04 - 1\Line-Abn1_1, КЛ 0.38 кВ ТП-2548\Ш04 - 1\Line-Abn1_10, КЛ 0.38 кВ ТП-2548\Ш04 - 1\Line-Abn1_11, КЛ 0.38 кВ ТП-2548\Ш04 - 1\Line-Abn1_2, КЛ 0.38 кВ ТП-2548\Ш04 - 1\Line-Abn1_3, КЛ 0.38 кВ ТП-2548\Ш04 - 1\Line-Abn1_4, КЛ 0.38 кВ ТП-2548\Ш04 - 1\Line-Abn1_5, КЛ 0.38 кВ ТП-2548\Ш04 - 1\Line-Abn1_6, КЛ 0.38 кВ ТП-2548\Ш04 - 1\Line-Abn1_7, КЛ 0.38 кВ ТП-2548\Ш04 - 1\Line-Abn1_8, КЛ 0.38 кВ ТП-2548\Ш04 - 1\Line-Abn1_9, ТП 6 (6.3) кВ ТП-2548 \ Ш04-1</t>
  </si>
  <si>
    <t>ЗАО "Атриум"; УМУП "Ульяновскводоканал"</t>
  </si>
  <si>
    <t>1731 2023-08-04</t>
  </si>
  <si>
    <t>1.776</t>
  </si>
  <si>
    <t>ТП-1823 РУ-0.4кВ руб.№15, №16.</t>
  </si>
  <si>
    <t>09,00 2023.08.18</t>
  </si>
  <si>
    <t>16,00 2023.08.18</t>
  </si>
  <si>
    <t>ВЛ 0.38 кВ ТП-1823\ кооп "Стена",пр-т Нариманова, 97, КЛ 0.38 кВ ТП-1823\ж/д пр. Нариманова, 85, ТП 6 (6.3) кВ ТП-1823 \ Ш04-2 \ яч.-16</t>
  </si>
  <si>
    <t>1851 2023-08-16</t>
  </si>
  <si>
    <t>1.777</t>
  </si>
  <si>
    <t>ТП-2548 РУ-6;0,4 кВ 2 СШ, Т-2</t>
  </si>
  <si>
    <t>09,30 2023.08.18</t>
  </si>
  <si>
    <t>КЛ 0.38 кВ ТП-2548 Яч.26 - ТП-2548 Яч.Object, КЛ 0.38 кВ ТП-2548\Ш04 - 2\Line-Abn1, КЛ 0.38 кВ ТП-2548\Ш04 - 2\Line-Abn1_1, КЛ 0.38 кВ ТП-2548\Ш04 - 2\Line-Abn1_10, КЛ 0.38 кВ ТП-2548\Ш04 - 2\Line-Abn1_11, КЛ 0.38 кВ ТП-2548\Ш04 - 2\Line-Abn1_2, КЛ 0.38 кВ ТП-2548\Ш04 - 2\Line-Abn1_3, КЛ 0.38 кВ ТП-2548\Ш04 - 2\Line-Abn1_4, КЛ 0.38 кВ ТП-2548\Ш04 - 2\Line-Abn1_5, КЛ 0.38 кВ ТП-2548\Ш04 - 2\Line-Abn1_6, КЛ 0.38 кВ ТП-2548\Ш04 - 2\Line-Abn1_7, КЛ 0.38 кВ ТП-2548\Ш04 - 2\Line-Abn1_8, КЛ 0.38 кВ ТП-2548\Ш04 - 2\Line-Abn1_9, ТП 6 (6.3) кВ ТП-2548 \ Ш04-2</t>
  </si>
  <si>
    <t>ЗАО "Атриум"</t>
  </si>
  <si>
    <t>1733 2023-08-04</t>
  </si>
  <si>
    <t>1.778</t>
  </si>
  <si>
    <t>ТП-2548 РУ-0,4 кВ 1 и 2 СШ, Т-1, Т-2</t>
  </si>
  <si>
    <t>11,00 2023.08.18</t>
  </si>
  <si>
    <t>12,30 2023.08.18</t>
  </si>
  <si>
    <t>КЛ 0.38 кВ ТП-2548 Яч.099 - ТП-2548 Яч.25, КЛ 0.38 кВ ТП-2548 Яч.26 - ТП-2548 Яч.Object, КЛ 0.38 кВ ТП-2548\Ш04 - 1\Line-Abn1, КЛ 0.38 кВ ТП-2548\Ш04 - 1\Line-Abn1_1, КЛ 0.38 кВ ТП-2548\Ш04 - 1\Line-Abn1_10, КЛ 0.38 кВ ТП-2548\Ш04 - 1\Line-Abn1_11, КЛ 0.38 кВ ТП-2548\Ш04 - 1\Line-Abn1_2, КЛ 0.38 кВ ТП-2548\Ш04 - 1\Line-Abn1_3, КЛ 0.38 кВ ТП-2548\Ш04 - 1\Line-Abn1_4, КЛ 0.38 кВ ТП-2548\Ш04 - 1\Line-Abn1_5, КЛ 0.38 кВ ТП-2548\Ш04 - 1\Line-Abn1_6, КЛ 0.38 кВ ТП-2548\Ш04 - 1\Line-Abn1_7, КЛ 0.38 кВ ТП-2548\Ш04 - 1\Line-Abn1_8, КЛ 0.38 кВ ТП-2548\Ш04 - 1\Line-Abn1_9, КЛ 0.38 кВ ТП-2548\Ш04 - 2\Line-Abn1, КЛ 0.38 кВ ТП-2548\Ш04 - 2\Line-Abn1_1, КЛ 0.38 кВ ТП-2548\Ш04 - 2\Line-Abn1_10, КЛ 0.38 кВ ТП-2548\Ш04 - 2\Line-Abn1_11, КЛ 0.38 кВ ТП-2548\Ш04 - 2\Line-Abn1_2, КЛ 0.38 кВ ТП-2548\Ш04 - 2\Line-Abn1_3, КЛ 0.38 кВ ТП-2548\Ш04 - 2\Line-Abn1_4, КЛ 0.38 кВ ТП-2548\Ш04 - 2\Line-Abn1_5, КЛ 0.38 кВ ТП-2548\Ш04 - 2\Line-Abn1_6, КЛ 0.38 кВ ТП-2548\Ш04 - 2\Line-Abn1_7, КЛ 0.38 кВ ТП-2548\Ш0</t>
  </si>
  <si>
    <t>1735 2023-08-04</t>
  </si>
  <si>
    <t>1.779</t>
  </si>
  <si>
    <t>РП-220\с.ш.-1\яч. 9</t>
  </si>
  <si>
    <t>16,17 2023.08.18</t>
  </si>
  <si>
    <t>16,56 2023.08.18</t>
  </si>
  <si>
    <t>КЛ 6 (6.3) кВ ТП-2965 Яч. 3 - РП-220 Яч.9, РП 6 (6.3) кВ РП-220, РП 6 (6.3) кВ РП-220 \ с.ш.-1 \ яч.-9, ТП 6 (6.3) кВ ТП-2965</t>
  </si>
  <si>
    <t>287 2023-08-18</t>
  </si>
  <si>
    <t>1.780</t>
  </si>
  <si>
    <t>01,35 2023.08.21</t>
  </si>
  <si>
    <t>05,12 2023.08.21</t>
  </si>
  <si>
    <t>КЛ 6 (6.3) кВ ПП 2935 яч.1 на ВЛ оп.22, КЛ 6 (6.3) кВ ПП 2960 Яч.3 - ТП 2963 Яч.1 № 1, КЛ 6 (6.3) кВ ПП 2960 Яч.3 - ТП 2963 Яч.1 № 2, КЛ 6 (6.3) кВ ПП-2935 яч.3 - ПП-2944 яч.6, КЛ 6 (6.3) кВ ПП-2935 яч.4 на ВЛ оп.12 б, КЛ 6 (6.3) кВ ПП-2960 Яч.5 - РП-231 Яч.4, КЛ 6 (6.3) кВ ТП-2926 - ВЛ-6кВ_2, КЛ 6 (6.3) кВ ТП-2944 яч.4-ТП-2960 яч 1, ПС 6 (6.3) кВ ПП-2935, ПС 6 (6.3) кВ ПП-2960, РП 6 (6.3) кВ РП-231, РП 6 (6.3) кВ РП-231 \ с.ш.-2 \ яч.-4, ТП 6 (6.3) кВ ТП-2926, ТП 6 (6.3) кВ ТП-2944, ТП 6 (6.3) кВ ТП-2963</t>
  </si>
  <si>
    <t>289 2023-08-21</t>
  </si>
  <si>
    <t>1.781</t>
  </si>
  <si>
    <t>ЦП-ПС Восточная - 110/10\с.ш.-1\яч. 107</t>
  </si>
  <si>
    <t>03,24 2023.08.21</t>
  </si>
  <si>
    <t>ВЛ 10 (10.5) кВ ПС Восточная яч.410 (1), КЛ 10 (10.5) кВ ТП 4129 - Опора ВЛ, КЛ 10 (10.5) кВ ТП-4040 Яч.0_1 - ТП-4129 Яч.3, КЛ 10 (10.5) кВ ТП-4098 Яч.1 - ВЛ, КЛ 10 (10.5) кВ ТП-4098 яч.3-Т1-10кВ {0}, КЛ 10 (10.5) кВ ТП-4129 Яч.3 - ЦП-Восточная Яч.107, ПС 10 (10.5) кВ ЦП-ПС Восточная - 110/10, ПС 10 (10.5) кВ ЦП-ПС Восточная - 110/10 \ с.ш.-1 \ яч.-107, ТП 10 (10.5) кВ ТП-4040, ТП 10 (10.5) кВ ТП-4098, ТП 10 (10.5) кВ ТП-4129</t>
  </si>
  <si>
    <t>288 2023-08-21</t>
  </si>
  <si>
    <t>1.782</t>
  </si>
  <si>
    <t>ТП-2529 РУ-6;0,4 кВ, Тр-р</t>
  </si>
  <si>
    <t>09,30 2023.08.21</t>
  </si>
  <si>
    <t>16,00 2023.08.21</t>
  </si>
  <si>
    <t>КЛ 0.38 кВ ТП-2529 Яч.12 - ТП-2529 Яч.кл3, КЛ 0.38 кВ ТП-2529\Ш04 - 1\Line-Abn1, КЛ 0.38 кВ ТП-2529\Ш04 - 1\Line-Abn1_1, КЛ 0.38 кВ ТП-2529\Ш04 - 1\Line-Abn1_10, КЛ 0.38 кВ ТП-2529\Ш04 - 1\Line-Abn1_11, КЛ 0.38 кВ ТП-2529\Ш04 - 1\Line-Abn1_2, КЛ 0.38 кВ ТП-2529\Ш04 - 1\Line-Abn1_3, КЛ 0.38 кВ ТП-2529\Ш04 - 1\Line-Abn1_4, КЛ 0.38 кВ ТП-2529\Ш04 - 1\Line-Abn1_5, КЛ 0.38 кВ ТП-2529\Ш04 - 1\Line-Abn1_6, КЛ 0.38 кВ ТП-2529\Ш04 - 1\Line-Abn1_7, КЛ 0.38 кВ ТП-2529\Ш04 - 1\Line-Abn1_8, КЛ 0.38 кВ ТП-2529\Ш04 - 1\Line-Abn1_9, ТП 6 (6.3) кВ ТП-2529 \ Ш04-1</t>
  </si>
  <si>
    <t>ООО "Академия + (ООО "МЦ "Академия")</t>
  </si>
  <si>
    <t>1736 2023-08-04</t>
  </si>
  <si>
    <t>1.783</t>
  </si>
  <si>
    <t>14,41 2023.08.21</t>
  </si>
  <si>
    <t>16,23 2023.08.21</t>
  </si>
  <si>
    <t>ВЛ 10 (10.5) кВ ГПП ГНС-2 яч.26 (1)_4, ВЛ 10 (10.5) кВ ГПП ГНС-2 яч.26 (1)_5, ВЛ 10 (10.5) кВ ГПП ГНС-2 яч.26 (1)_6, ВЛ 10 (10.5) кВ ГПП ГНС-2 яч.26 (1)_7, ВЛ 10 (10.5) кВ ГПП ГНС-2 яч.26_2, КВЛ 10 (10.5) кВ ГПП ГНС-2 яч.26 (1), КВЛ 10 (10.5) кВ ГПП ГНС-2 яч.26 (1)_1, КВЛ 10 (10.5) кВ ГПП ГНС-2 яч.26 (1)_2, КЛ 10 (10.5) кВ 0, КЛ 10 (10.5) кВ ГПП ГНС-2 яч.26, КЛ 10 (10.5) кВ ГПП ГНС-2 яч.26 (1)_3, КЛ 10 (10.5) кВ ГПП ГНС-2 яч.26_1, КЛ 10 (10.5) кВ КЛ-10кВ ПП-4086 на ВЛ-10кВ до оп.61, КЛ 10 (10.5) кВ ПП 4085 яч.2 на ПП 4086 каб.2, КЛ 10 (10.5) кВ ПП 4087 - ГПП КНС-2 Яч.26, КЛ 10 (10.5) кВ ПП-4085 Яч.2 - ПП-4086 Яч.0, КЛ 10 (10.5) кВ ПП-4085 Яч.4 - ТП-4022 Яч.0, КЛ 10 (10.5) кВ СШ ТП-4089 яч.-Т1-10кВ {0}, КЛ 10 (10.5) кВ ТП 4017 Яч.3 - ВЛ10кВ., КЛ 10 (10.5) кВ ТП 4026 - ВЛ, КЛ 10 (10.5) кВ ТП 4079 - ВЛ №0, КЛ 10 (10.5) кВ ТП 4083 - ВЛ 10кВ, КЛ 10 (10.5) кВ ТП 4089 - ВЛ, КЛ 10 (10.5) кВ ТП 4185 - ВЛ-10кВ, КЛ 10 (10.5) кВ ТП4025 яч.1-ВЛ-10, КЛ 10 (10.5) кВ ТП-4066 на ВЛ-10кВ каб.А</t>
  </si>
  <si>
    <t>290 2023-08-21</t>
  </si>
  <si>
    <t>1.784</t>
  </si>
  <si>
    <t>ТП-2215 РУ-0,4 кВ</t>
  </si>
  <si>
    <t>08,30 2023.08.22</t>
  </si>
  <si>
    <t>12,00 2023.08.22</t>
  </si>
  <si>
    <t>КЛ 0.38 кВ ТП-2215\Ш04 - 1\Line-Abn1, КЛ 0.38 кВ ТП-2215\Ш04 - 1\Line-Abn1_1, КЛ 0.38 кВ ТП-2215\Ш04 - 1\Line-Abn1_2, КЛ 0.38 кВ ТП-2215\Ш04 - 1\Line-Abn1_3, КЛ 0.38 кВ ТП-2215\Ш04 - 1\Line-Abn1_4, КЛ 0.38 кВ ТП-2215\Ш04 - 1\Line-Abn1_5, КЛ 0.38 кВ ТП-2215\Ш04 - 1\Line-Abn1_6, КЛ 0.38 кВ ТП-2215\Ш04 - 1\Line-Abn1_7, ТП 6 (6.3) кВ ТП-2215 \ Ш04-1</t>
  </si>
  <si>
    <t>1852 2023-08-16</t>
  </si>
  <si>
    <t>1.785</t>
  </si>
  <si>
    <t>ТП-3767 оборудование С.Ш. №1 РУ- 10 кВ и Тр-р №1.</t>
  </si>
  <si>
    <t>08,45 2023.08.22</t>
  </si>
  <si>
    <t>13,00 2023.08.22</t>
  </si>
  <si>
    <t>КЛ 0.38 кВ ТП-3767\Ш04 - 1\Line-Abn1, ТП 10 (10.5) кВ ТП-3767 \ Ш04-1</t>
  </si>
  <si>
    <t>1583 2023-07-19</t>
  </si>
  <si>
    <t>1.786</t>
  </si>
  <si>
    <t>ТП-2267, РУ-6 кВ.</t>
  </si>
  <si>
    <t>09,00 2023.08.22</t>
  </si>
  <si>
    <t>16,00 2023.08.22</t>
  </si>
  <si>
    <t>КЛ 0.38 кВ ТП-2267\Ш04 - 1\Line-Abn1, КЛ 0.38 кВ ТП-2267\Ш04 - 1\Line-Abn1_2, КЛ 0.38 кВ ТП-2267\Ш04 - 2\Line-Abn1, КЛ 0.38 кВ ТП-2267\Ш04 - 2\Line-Abn1_1, КЛ 0.38 кВ ТП-2267\Ш04 - 2\Line-Abn1_2, КЛ 0.38 кВ ТП-2267\Ш04 - 2\Line-Abn1_3, КЛ 0.38 кВ ТП-2267\Ш04 - 2\Line-Abn1_4, КЛ 0.38 кВ ТП-2267\Ш04 - 2\Line-Abn1_5, КЛ 0.38 кВ ТП-2267\Ш04 - 2\Line-Abn1_6, КЛ 0.38 кВ ТП-2267\Ш04 - 2\Line-Abn1_7, КЛ 0.38 кВ ТП-2267\Ш04 - 2\Line-Abn1_8, КЛ 0.38 кВ ТП-2267\Ш04 - 2\Line-Abn1_9, ТП 6 (6.3) кВ ТП-2267 \ Ш04-1, ТП 6 (6.3) кВ ТП-2267 \ Ш04-2</t>
  </si>
  <si>
    <t>1778 2023-08-07</t>
  </si>
  <si>
    <t>1.787</t>
  </si>
  <si>
    <t>ТП-2536 РУ-6;0,4 кВ, Тр-р</t>
  </si>
  <si>
    <t>09,30 2023.08.22</t>
  </si>
  <si>
    <t>КЛ 0.38 кВ ТП-2536\04, КЛ 0.38 кВ ТП-2536\Ш04 - 1\Line-Abn1, КЛ 0.38 кВ ТП-2536\Ш04 - 1\Line-Abn1_1, КЛ 0.38 кВ ТП-2536\Ш04 - 1\Line-Abn1_10, КЛ 0.38 кВ ТП-2536\Ш04 - 1\Line-Abn1_2, КЛ 0.38 кВ ТП-2536\Ш04 - 1\Line-Abn1_3, КЛ 0.38 кВ ТП-2536\Ш04 - 1\Line-Abn1_4, КЛ 0.38 кВ ТП-2536\Ш04 - 1\Line-Abn1_5, КЛ 0.38 кВ ТП-2536\Ш04 - 1\Line-Abn1_6, КЛ 0.38 кВ ТП-2536\Ш04 - 1\Line-Abn1_7, КЛ 0.38 кВ ТП-2536\Ш04 - 1\Line-Abn1_8, КЛ 0.38 кВ ТП-2536\Ш04 - 1\Line-Abn1_9, ТП 6 (6.3) кВ ТП-2536 \ Ш04-1</t>
  </si>
  <si>
    <t>МАОУ "Гимназия № 34"</t>
  </si>
  <si>
    <t>1738 2023-08-04</t>
  </si>
  <si>
    <t>1.788</t>
  </si>
  <si>
    <t>10,00 2023.08.22</t>
  </si>
  <si>
    <t>15,00 2023.08.22</t>
  </si>
  <si>
    <t>КЛ 0.38 кВ ТП-2П-1135\Ш04 - 1\Line-Abn1, КЛ 0.38 кВ ТП-2П-1135\Ш04 - 1\Line-Abn1_1, КЛ 0.38 кВ ТП-2П-1514\Ш04 - 1\Line-Abn1, КЛ 0.38 кВ ТП-2П-1514\Ш04 - 1\Line-Abn1_1, КЛ 0.38 кВ ТП-2П-1514\Ш04 - 1\Line-Abn1_2, КЛ 0.38 кВ ТП-2П-1514\Ш04 - 1\Line-Abn1_3, КЛ 10 (10.5) кВ ВЛ ТП-2П-1514 - ВЛ-10кВ., КЛ 10 (10.5) кВ ПС Отрада яч.4, КЛ 10 (10.5) кВ ТП-2П-1514 до ВЛ-10кВ, ПС 10 (10.5) кВ ЦП-ПС Отрада - 110/10, ПС 10 (10.5) кВ ЦП-ПС Отрада - 110/10 \ с.ш.-2 \ яч.-4, ТП 10 (10.5) кВ ТП-2П-1128, ТП 10 (10.5) кВ ТП-2П-1135, ТП 10 (10.5) кВ ТП-2П-1176, ТП 10 (10.5) кВ ТП-2П-1514</t>
  </si>
  <si>
    <t>1726 2023-08-03</t>
  </si>
  <si>
    <t>1.789</t>
  </si>
  <si>
    <t>ТП-3767 оборудование С.Ш. №2 РУ- 10 кВ и Тр-р №2.</t>
  </si>
  <si>
    <t>17,00 2023.08.22</t>
  </si>
  <si>
    <t>КЛ 0.38 кВ ТП-3767\Ш04 - 2\Line-Abn1_1, ТП 10 (10.5) кВ ТП-3767 \ Ш04-2</t>
  </si>
  <si>
    <t>1584 2023-07-19</t>
  </si>
  <si>
    <t>1.790</t>
  </si>
  <si>
    <t>РП-234 РУ-0,4 кВ I СШ</t>
  </si>
  <si>
    <t>13,30 2023.08.22</t>
  </si>
  <si>
    <t>16,30 2023.08.22</t>
  </si>
  <si>
    <t>КЛ 0.38 кВ РП-234\Ш04 - 2\Line-Abn1, КЛ 0.38 кВ РП-234\Ш04 - 2\Line-Abn1_1, КЛ 0.38 кВ РП-234\Ш04 - 2\Line-Abn1_10, КЛ 0.38 кВ РП-234\Ш04 - 2\Line-Abn1_11, КЛ 0.38 кВ РП-234\Ш04 - 2\Line-Abn1_2, КЛ 0.38 кВ РП-234\Ш04 - 2\Line-Abn1_3, КЛ 0.38 кВ РП-234\Ш04 - 2\Line-Abn1_4, КЛ 0.38 кВ РП-234\Ш04 - 2\Line-Abn1_5, КЛ 0.38 кВ РП-234\Ш04 - 2\Line-Abn1_6, КЛ 0.38 кВ РП-234\Ш04 - 2\Line-Abn1_7, КЛ 0.38 кВ РП-234\Ш04 - 2\Line-Abn1_8, КЛ 0.38 кВ РП-234\Ш04 - 2\Line-Abn1_9, РП 6 (6.3) кВ РП-234 \ Ш04-1</t>
  </si>
  <si>
    <t>ООО "УК Альфа"; ООО "УК"Солидарность"</t>
  </si>
  <si>
    <t>1853 2023-08-16</t>
  </si>
  <si>
    <t>1.791</t>
  </si>
  <si>
    <t>05,41 2023.08.23</t>
  </si>
  <si>
    <t>08,20 2023.08.23</t>
  </si>
  <si>
    <t>КЛ 10 (10.5) кВ ТП 1058 - ВЛ, КЛ 10 (10.5) кВ ТП 1883 яч.2 - ВЛ №0, КЛ 10 (10.5) кВ ТП 1905 яч.1 - Опора ВЛ, КЛ 10 (10.5) кВ ТП-1091 Яч.1 - ТП-1135 Яч.3, КЛ 10 (10.5) кВ ТП-1091 Яч.4 - ТП-1508 Яч.6, КЛ 10 (10.5) кВ ТП-1099 Яч.1 - ТП-1325 Яч.1, КЛ 10 (10.5) кВ ТП-1130 яч.1-Т1-10кВ {0}, КЛ 10 (10.5) кВ ТП-1130 Яч.3 - РП-108 яч.25, КЛ 10 (10.5) кВ ТП-1130 яч.5 до ТП 1325 яч.3, КЛ 10 (10.5) кВ ТП-1132 до ВЛ, КЛ 10 (10.5) кВ ТП-1132 Яч.4 - ТП-1782 Яч.5, КЛ 10 (10.5) кВ ТП-1135 Яч.1 - ВЛ оп.29, КЛ 10 (10.5) кВ ТП-1135 яч.2-Т1-10кВ {0}, КЛ 10 (10.5) кВ ТП-1168 Яч.1 - ВЛ оп.40А, КЛ 10 (10.5) кВ ТП-1169 яч.3 - ВЛ оп.51, КЛ 10 (10.5) кВ ТП-1212 Яч.2 - ТП-1325 Яч.4, КЛ 10 (10.5) кВ ТП-1212 яч.4-Т2-10кВ {0}, КЛ 10 (10.5) кВ ТП-1325 Яч.2 - ЦП-ПС СЕВЕРНАЯ - 110/10 кВ Яч.56, КЛ 10 (10.5) кВ ТП-1325 яч.8-Т1-0,4кВ {0}, КЛ 10 (10.5) кВ ТП-1508 яч.2-Т2-10кВ {0}, КЛ 10 (10.5) кВ ТП-1782 Яч.1 - ЦП-ПС СЕВЕРНАЯ - 110/10 кВ Яч.56, КЛ 10 (10.5) кВ ТП-1782 яч.3-Т1-10кВ {0}, КЛ 10 (10.5) кВ ТП-1883 Яч.</t>
  </si>
  <si>
    <t>294 2023-08-23</t>
  </si>
  <si>
    <t>1.792</t>
  </si>
  <si>
    <t>РП-133\с.ш.-1\яч. 1</t>
  </si>
  <si>
    <t>07,39 2023.08.23</t>
  </si>
  <si>
    <t>КЛ 10 (10.5) кВ ТП-1033 Яч.2 - ТП-1137 Яч.0_1, КЛ 10 (10.5) кВ ТП-1033 Яч.6 - ТП-1644 Яч.5, КЛ 10 (10.5) кВ ТП-1079 Яч.4 - ТП-1127 Яч.5, КЛ 10 (10.5) кВ ТП-1127 Яч.3 - ТП-1647 Яч.1, КЛ 10 (10.5) кВ ТП-1644 Яч.7 - РП-133 Яч.1, КЛ 10 (10.5) кВ ТП-1644 Яч.9 - ТП-1646 Яч.8, КЛ 10 (10.5) кВ ТП-1646 Яч.4 - ТП-1647 Яч.5, РП 10 (10.5) кВ РП-133, РП 10 (10.5) кВ РП-133 \ с.ш.-1 \ яч.-1, ТП 10 (10.5) кВ ТП-1033, ТП 10 (10.5) кВ ТП-1079, ТП 10 (10.5) кВ ТП-1127, ТП 10 (10.5) кВ ТП-1137, ТП 10 (10.5) кВ ТП-1644, ТП 10 (10.5) кВ ТП-1646, ТП 10 (10.5) кВ ТП-1647</t>
  </si>
  <si>
    <t>АО " УКБП"; ИП Никонов Сергей Михайлович; ООО "Альбион"; ООО "Медбизнесцентр"; ООО "Паритет"; ТСЖ "На Орлова"; ТСЖ "Родник"; ТСЖ "Северное"; УМУП "Городской теплосервис"; УМУП "Ульяновскводоканал"</t>
  </si>
  <si>
    <t>ООО "Ульяновская воздушно-кабельная сеть" (ООО "УВКС"); ООО "ЭкоСеть"; ООО "Энергетическая промышленная группа" (ООО "Энергопром ГРУПП")</t>
  </si>
  <si>
    <t>291 2023-08-23</t>
  </si>
  <si>
    <t>1.793</t>
  </si>
  <si>
    <t>07,43 2023.08.23</t>
  </si>
  <si>
    <t>292 2023-08-23</t>
  </si>
  <si>
    <t>1.794</t>
  </si>
  <si>
    <t>08,30 2023.08.23</t>
  </si>
  <si>
    <t>13,00 2023.08.23</t>
  </si>
  <si>
    <t>1811 2023-08-10</t>
  </si>
  <si>
    <t>1.795</t>
  </si>
  <si>
    <t>ТП-2650 РУ-0,4кВ I СШ, Т-1</t>
  </si>
  <si>
    <t>09,00 2023.08.23</t>
  </si>
  <si>
    <t>12,00 2023.08.23</t>
  </si>
  <si>
    <t>КЛ 0.38 кВ ТП-2650 Яч.3 - ТП-2650 Яч.КЛ 0.4 кВ, КЛ 0.38 кВ ТП-2650\Ш04 - 1\Line-Abn1, КЛ 0.38 кВ ТП-2650\Ш04 - 1\Line-Abn1_1, КЛ 0.38 кВ ТП-2650\Ш04 - 1\Line-Abn1_2, КЛ 0.38 кВ ТП-2650\Ш04 - 1\Line-Abn1_3, КЛ 0.38 кВ ТП-2650\Ш04 - 1\Line-Abn1_4, КЛ 0.38 кВ ТП-2650\Ш04 - 1\Line-Abn1_5, КЛ 0.38 кВ ТП-2650\Ш04 - 1\Line-Abn1_6, КЛ 0.38 кВ ТП-2650\Ш04 - 1\Line-Abn1_7, ТП 6 (6.3) кВ ТП-2650 \ Ш04-1</t>
  </si>
  <si>
    <t>1858 2023-08-17</t>
  </si>
  <si>
    <t>1.796</t>
  </si>
  <si>
    <t>ТП-2539 РУ-6;0,4 кВ, Тр-р</t>
  </si>
  <si>
    <t>09,30 2023.08.23</t>
  </si>
  <si>
    <t>16,00 2023.08.23</t>
  </si>
  <si>
    <t>КЛ 0.38 кВ ТП-2539\Ш04 - 1\Line-Abn1, КЛ 0.38 кВ ТП-2539\Ш04 - 1\Line-Abn1_2, КЛ 0.38 кВ ТП-2539\Ш04 - 1\Line-Abn1_3, КЛ 0.38 кВ ТП-2539\Ш04 - 1\Line-Abn1_4, КЛ 0.38 кВ ТП-2539\Ш04 - 1\Line-Abn1_5, КЛ 0.38 кВ ТП-2539\Ш04 - 1\Line-Abn1_6, КЛ 0.38 кВ ТП-2539\Ш04 - 1\Line-Abn1_7, ТП 6 (6.3) кВ ТП-2539 \ Ш04-1</t>
  </si>
  <si>
    <t>1740 2023-08-04</t>
  </si>
  <si>
    <t>1.797</t>
  </si>
  <si>
    <t xml:space="preserve">ШС-8 от РУ-0.4кВ ТП-1064А </t>
  </si>
  <si>
    <t>09,00 2023.08.24</t>
  </si>
  <si>
    <t>16,00 2023.08.24</t>
  </si>
  <si>
    <t>КЛ 0.38 кВ ТП-1064А\ВЛИ-0,4 кВ по ул.Федерации, ТП 10 (10.5) кВ ТП-1064А \ Ш04-1 \ яч.-1</t>
  </si>
  <si>
    <t>1909 2023-08-23</t>
  </si>
  <si>
    <t>1.798</t>
  </si>
  <si>
    <t>ТП-2562 РУ-6;0,4 кВ 1 СШ, Т-1</t>
  </si>
  <si>
    <t>09,30 2023.08.24</t>
  </si>
  <si>
    <t>КЛ 0.38 кВ ТП-2562\Ш04 - 1\Line-Abn1, КЛ 0.38 кВ ТП-2562\Ш04 - 1\Line-Abn1_1, КЛ 0.38 кВ ТП-2562\Ш04 - 1\Line-Abn1_10, КЛ 0.38 кВ ТП-2562\Ш04 - 1\Line-Abn1_11, КЛ 0.38 кВ ТП-2562\Ш04 - 1\Line-Abn1_2, КЛ 0.38 кВ ТП-2562\Ш04 - 1\Line-Abn1_3, КЛ 0.38 кВ ТП-2562\Ш04 - 1\Line-Abn1_4, КЛ 0.38 кВ ТП-2562\Ш04 - 1\Line-Abn1_5, КЛ 0.38 кВ ТП-2562\Ш04 - 1\Line-Abn1_6, КЛ 0.38 кВ ТП-2562\Ш04 - 1\Line-Abn1_7, КЛ 0.38 кВ ТП-2562\Ш04 - 1\Line-Abn1_8, КЛ 0.38 кВ ТП-2562\Ш04 - 1\Line-Abn1_9, ТП 6 (6.3) кВ ТП-2562 \ Ш04-1</t>
  </si>
  <si>
    <t>АО "ГУЛЛИВЕР"; УМУП "Ульяновскводоканал"</t>
  </si>
  <si>
    <t>1742 2023-08-04</t>
  </si>
  <si>
    <t>1.799</t>
  </si>
  <si>
    <t>КЛ-0.4кВ от ТП-1077 руб.№4 на ВРУ-0.4кВ ж\д по б-р Пластова 4</t>
  </si>
  <si>
    <t>13,00 2023.08.24</t>
  </si>
  <si>
    <t>17,00 2023.08.24</t>
  </si>
  <si>
    <t>КЛ 0.38 кВ ТП-1077\адм.здание УФРС, ул.Гончарова, 54 , КЛ 0.38 кВ ТП-1077\ж/д бул.Пластова, 4, ТП 10 (10.5) кВ ТП-1077 \ Ш04-1 \ яч.-4</t>
  </si>
  <si>
    <t>МБОУ Центр "Росток"</t>
  </si>
  <si>
    <t>1918 2023-08-23</t>
  </si>
  <si>
    <t>1.800</t>
  </si>
  <si>
    <t>ТП-1171\Ш04-1\яч. 6</t>
  </si>
  <si>
    <t>21,10 2023.08.24</t>
  </si>
  <si>
    <t>22,57 2023.08.24</t>
  </si>
  <si>
    <t>КЛ 0.38 кВ ТП-1171\ж/д ул. Докучаева, 26</t>
  </si>
  <si>
    <t>295 2023-08-24</t>
  </si>
  <si>
    <t>1.801</t>
  </si>
  <si>
    <t>ТП-3152 руб.№3 ул. Железнодорожная, д.19</t>
  </si>
  <si>
    <t>09,00 2023.08.25</t>
  </si>
  <si>
    <t>16,00 2023.08.25</t>
  </si>
  <si>
    <t>КЛ 0.38 кВ ТП-3152\Ш04 - 1\Line-Abn1_1, ТП 10 (10.5) кВ ТП-3152 \ Ш04-1 \ яч.-3</t>
  </si>
  <si>
    <t>1902 2023-08-22</t>
  </si>
  <si>
    <t>1.802</t>
  </si>
  <si>
    <t>ТП-3489 РУ-0,4 кВ руб.10</t>
  </si>
  <si>
    <t>12,00 2023.08.25</t>
  </si>
  <si>
    <t>КЛ 0.38 кВ ТП-3489\Ш04 - 2\Line-Abn1_3, ТП 6 (6.3) кВ ТП-3489 \ Ш04-2 \ яч.-10</t>
  </si>
  <si>
    <t>1868 2023-08-18</t>
  </si>
  <si>
    <t>1.803</t>
  </si>
  <si>
    <t>ТП-2562 РУ-6;0,4 кВ 2 СШ, Т-2</t>
  </si>
  <si>
    <t>09,30 2023.08.25</t>
  </si>
  <si>
    <t>КЛ 0.38 кВ ТП-2562\кл13, КЛ 0.38 кВ ТП-2562\Ш04 - 2\Line-Abn1, КЛ 0.38 кВ ТП-2562\Ш04 - 2\Line-Abn1_1, КЛ 0.38 кВ ТП-2562\Ш04 - 2\Line-Abn1_10, КЛ 0.38 кВ ТП-2562\Ш04 - 2\Line-Abn1_11, КЛ 0.38 кВ ТП-2562\Ш04 - 2\Line-Abn1_12, КЛ 0.38 кВ ТП-2562\Ш04 - 2\Line-Abn1_13, КЛ 0.38 кВ ТП-2562\Ш04 - 2\Line-Abn1_2, КЛ 0.38 кВ ТП-2562\Ш04 - 2\Line-Abn1_3, КЛ 0.38 кВ ТП-2562\Ш04 - 2\Line-Abn1_4, КЛ 0.38 кВ ТП-2562\Ш04 - 2\Line-Abn1_5, КЛ 0.38 кВ ТП-2562\Ш04 - 2\Line-Abn1_6, КЛ 0.38 кВ ТП-2562\Ш04 - 2\Line-Abn1_7, КЛ 0.38 кВ ТП-2562\Ш04 - 2\Line-Abn1_8, КЛ 0.38 кВ ТП-2562\Ш04 - 2\Line-Abn1_9, ТП 6 (6.3) кВ ТП-2562 \ Ш04-2</t>
  </si>
  <si>
    <t>1745 2023-08-04</t>
  </si>
  <si>
    <t>1.804</t>
  </si>
  <si>
    <t>ТП-2562 РУ-0,4 кВ 1 и 2 СШ, Т-1,Т-2</t>
  </si>
  <si>
    <t>11,00 2023.08.25</t>
  </si>
  <si>
    <t>12,30 2023.08.25</t>
  </si>
  <si>
    <t xml:space="preserve">КЛ 0.38 кВ ТП-2562\кл13, КЛ 0.38 кВ ТП-2562\Ш04 - 1\Line-Abn1, КЛ 0.38 кВ ТП-2562\Ш04 - 1\Line-Abn1_1, КЛ 0.38 кВ ТП-2562\Ш04 - 1\Line-Abn1_10, КЛ 0.38 кВ ТП-2562\Ш04 - 1\Line-Abn1_11, КЛ 0.38 кВ ТП-2562\Ш04 - 1\Line-Abn1_2, КЛ 0.38 кВ ТП-2562\Ш04 - 1\Line-Abn1_3, КЛ 0.38 кВ ТП-2562\Ш04 - 1\Line-Abn1_4, КЛ 0.38 кВ ТП-2562\Ш04 - 1\Line-Abn1_5, КЛ 0.38 кВ ТП-2562\Ш04 - 1\Line-Abn1_6, КЛ 0.38 кВ ТП-2562\Ш04 - 1\Line-Abn1_7, КЛ 0.38 кВ ТП-2562\Ш04 - 1\Line-Abn1_8, КЛ 0.38 кВ ТП-2562\Ш04 - 1\Line-Abn1_9, КЛ 0.38 кВ ТП-2562\Ш04 - 2\Line-Abn1, КЛ 0.38 кВ ТП-2562\Ш04 - 2\Line-Abn1_1, КЛ 0.38 кВ ТП-2562\Ш04 - 2\Line-Abn1_10, КЛ 0.38 кВ ТП-2562\Ш04 - 2\Line-Abn1_11, КЛ 0.38 кВ ТП-2562\Ш04 - 2\Line-Abn1_12, КЛ 0.38 кВ ТП-2562\Ш04 - 2\Line-Abn1_13, КЛ 0.38 кВ ТП-2562\Ш04 - 2\Line-Abn1_2, КЛ 0.38 кВ ТП-2562\Ш04 - 2\Line-Abn1_3, КЛ 0.38 кВ ТП-2562\Ш04 - 2\Line-Abn1_4, КЛ 0.38 кВ ТП-2562\Ш04 - 2\Line-Abn1_5, КЛ 0.38 кВ ТП-2562\Ш04 - 2\Line-Abn1_6, КЛ 0.38 кВ ТП-2562\Ш04 - 2\Line-Abn1_7, КЛ </t>
  </si>
  <si>
    <t>1747 2023-08-04</t>
  </si>
  <si>
    <t>1.805</t>
  </si>
  <si>
    <t>11,51 2023.08.25</t>
  </si>
  <si>
    <t>13,48 2023.08.25</t>
  </si>
  <si>
    <t>ВЛ 6 (6.3) кВ ВЛ ЦП Южная яч.224 (1), КВЛ 6 (6.3) кВ ТП-3672 - ВЛ-6кВ, КЛ 6 (6.3) кВ 00, КЛ 6 (6.3) кВ КЛ ТП-3947 яч.1 - ТП-3439 яч.1, КЛ 6 (6.3) кВ КЛ ТП-3947 яч.3 - ТП-3710 яч.6, КЛ 6 (6.3) кВ 4_1, КЛ 6 (6.3) кВ ПП-3653 яч.3-до ВЛ, КЛ 6 (6.3) кВ СШ ТП-3453 яч.4-Т1-6 кВ {0}, КЛ 6 (6.3) кВ СШ ТП-3475 яч.-Т1-6 кВ {0}, КЛ 6 (6.3) кВ СШ ТП-3713 яч.-Т1-6кВ {0}, КЛ 6 (6.3) кВ ТП 3653 - ТП-3756Яч.8 , КЛ 6 (6.3) кВ ТП-3436 Яч.1 - ТП-3450 Яч.5, КЛ 6 (6.3) кВ ТП-3436 Яч.2 - ТП-3439 Яч.2, КЛ 6 (6.3) кВ ТП-3436 Яч.3 - ТП-3476 Яч.1, КЛ 6 (6.3) кВ ТП-3436 яч.4-Т1-6 кВ {0}, КЛ 6 (6.3) кВ ТП-3439 Яч.3 - ТП-3453 Яч.0, КЛ 6 (6.3) кВ ТП-3439 яч.4-Т2-6 кВ {0}, КЛ 6 (6.3) кВ ТП-3439 яч.5-Т1-6 кВ {0}, КЛ 6 (6.3) кВ ТП-3450 яч.3-Т1-6 кВ {0}, КЛ 6 (6.3) кВ ТП-3475 - ЦП-ПС ЮЖНАЯ - 110/6 кВ Яч.224, КЛ 6 (6.3) кВ ТП-3476 яч.3-Т1-6 кВ {0}, КЛ 6 (6.3) кВ ТП-3482 яч.8 - ТП-3636 яч.1, КЛ 6 (6.3) кВ ТП-3636 яч.3 - ТП-3710 яч.10, КЛ 6 (6.3) кВ ТП-3653 Яч.2до ТП3710 яч.8, КЛ 6 (6.3) кВ ТП-3660 - ВЛ-6кВ, КЛ 6</t>
  </si>
  <si>
    <t xml:space="preserve">ООО "Энергетическая промышленная группа" (ООО "Энергопром ГРУПП");ООО "ЭкоСеть"; </t>
  </si>
  <si>
    <t>296 2023-08-25</t>
  </si>
  <si>
    <t>1.806</t>
  </si>
  <si>
    <t>1.807</t>
  </si>
  <si>
    <t>ТП-2564\с.ш.-2\яч. 8</t>
  </si>
  <si>
    <t>14,00 2023.08.25</t>
  </si>
  <si>
    <t>15,19 2023.08.25</t>
  </si>
  <si>
    <t>КЛ 6 (6.3) кВ ТП 2564 Яч.8 - ТП 2565 Яч.4, КЛ 6 (6.3) кВ ТП-2564 Яч.8 - ТП-2566 Яч.4, КЛ 6 (6.3) кВ ТП-2565 яч.2-Т2-6кВ {0}, КЛ 6 (6.3) кВ ТП-2566 яч.2-Т2-6кВ {0}, ТП 6 (6.3) кВ ТП-2564, ТП 6 (6.3) кВ ТП-2564 \ с.ш.-2 \ яч.-8, ТП 6 (6.3) кВ ТП-2565, ТП 6 (6.3) кВ ТП-2566</t>
  </si>
  <si>
    <t>МАОУ "Гимназия № 34"; ОГКУСО Социально -реабилитационный центр для несовершеннолетних "Открытый дом"; Предприниматель Чекмарева Ирина Александровна</t>
  </si>
  <si>
    <t>297 2023-08-25</t>
  </si>
  <si>
    <t>1.808</t>
  </si>
  <si>
    <t>ТП-2659\с.ш.-2\яч. 6</t>
  </si>
  <si>
    <t>14,40 2023.08.25</t>
  </si>
  <si>
    <t>16,06 2023.08.25</t>
  </si>
  <si>
    <t>ВЛ 6 (6.3) кВ ТП-2297 Яч.1 - ТП-3165 Яч.6_2, КЛ 6 (6.3) кВ ТП-2297 Яч.1 - ВЛ, КЛ 6 (6.3) кВ ТП-2297 Яч.3 - ТП-2299 Яч.3, КЛ 6 (6.3) кВ ТП-2297 яч.5-Т1-6кВ {0}, КЛ 6 (6.3) кВ ТП-2297 Яч.7 - ТП-2411 Яч.4, КЛ 6 (6.3) кВ ТП-2297 Яч.9 - ТП-2666 Яч.5, КЛ 6 (6.3) кВ ТП-2299 Яч.1 - ТП-2543 Яч.2, КЛ 6 (6.3) кВ ТП-2299 яч.2-Т2-6кВ {0}, КЛ 6 (6.3) кВ ТП-2411 Яч.2 - ТП-2411 Яч.4, КЛ 6 (6.3) кВ ТП-2542 Яч.1 - ТП-2544 Яч.4, КЛ 6 (6.3) кВ ТП-2543 Яч.1 - ТП-2545 Яч.4, КЛ 6 (6.3) кВ ТП-2543 Яч.3 - ТП-2544 Яч.1, КЛ 6 (6.3) кВ ТП-2543 яч.4-Т1-6кВ {0}, КЛ 6 (6.3) кВ ТП-2659 яч.2-Т2-6кВ {0}, КЛ 6 (6.3) кВ ТП-2659 Яч.4 - ТП-2666 Яч.3, КЛ 6 (6.3) кВ ТП-2666 яч.1-Т1-6кВ {0}, КЛ 6 (6.3) кВ ТП-3165 Яч.6 - ВЛ, ТП 6 (6.3) кВ ТП-2297, ТП 6 (6.3) кВ ТП-2299, ТП 6 (6.3) кВ ТП-2543, ТП 6 (6.3) кВ ТП-2544, ТП 6 (6.3) кВ ТП-2659, ТП 6 (6.3) кВ ТП-2659 \ с.ш.-2 \ яч.-6, ТП 6 (6.3) кВ ТП-2666, ТП 6 (6.3) кВ ТП-3165</t>
  </si>
  <si>
    <t>МБДОУ детский сад № 80 "Аист"; ООО "УлЛэнд"</t>
  </si>
  <si>
    <t>298 2023-08-25</t>
  </si>
  <si>
    <t>1.809</t>
  </si>
  <si>
    <t>ВЛ-6 кВ от ТП-2669 яч.3 до ПП-2854</t>
  </si>
  <si>
    <t>09,00 2023.08.27</t>
  </si>
  <si>
    <t>16,00 2023.08.27</t>
  </si>
  <si>
    <t>ТП 6 (6.3) кВ ТП-2354, ТП 6 (6.3) кВ ТП-2354 \ с.ш.-1, ТП 6 (6.3) кВ ТП-2385, ТП 6 (6.3) кВ ТП-2385 \ с.ш.-1, ТП 6 (6.3) кВ ТП-2385Н, ТП 6 (6.3) кВ ТП-2385Н \ с.ш.-1, ТП 6 (6.3) кВ ТП-2385Н \ с.ш.-2, ТП 6 (6.3) кВ ТП-2852, ТП 6 (6.3) кВ ТП-2852 \ с.ш.-1, ТП 6 (6.3) кВ ТП-2871, ТП 6 (6.3) кВ ТП-2871 \ с.ш.-1, ТП 6 (6.3) кВ ТП-2927, ТП 6 (6.3) кВ ТП-2927 \ с.ш.-1, ТП 6 (6.3) кВ ТП-2972, ТП 6 (6.3) кВ ТП-2972 \ Ш04-1, ТП 6 (6.3) кВ ТП-2972 \ Ш04-2</t>
  </si>
  <si>
    <t>1869 2023-08-18</t>
  </si>
  <si>
    <t>1.810</t>
  </si>
  <si>
    <t>12,37 2023.08.27</t>
  </si>
  <si>
    <t>13,59 2023.08.27</t>
  </si>
  <si>
    <t>КЛ 10 (10.5) кВ КЛ ТП-1171 яч.4 - ТП-1170 яч.6, КЛ 10 (10.5) кВ ТП 1062 Яч.6 - ТП 1167 Яч.2, КЛ 10 (10.5) кВ ТП-1062 Яч. 6 - ТП-1062 а, КЛ 10 (10.5) кВ ТП-1062 Яч.4 - РП-108 Яч.6, КЛ 10 (10.5) кВ ТП-1167 яч.4-Т2-10кВ {0}, КЛ 10 (10.5) кВ ТП-1167 Яч.6 - ТП-1170 Яч.4, КЛ 10 (10.5) кВ ТП-1171 Яч.2 - ТП-1331 Яч.1, КЛ 10 (10.5) кВ ТП-1171 яч.6-Т2-10кВ {0}, КЛ 10 (10.5) кВ ТП-1331 яч.3 - ТП-1414 яч.8, РП 10 (10.5) кВ РП-108, РП 10 (10.5) кВ РП-108 \ с.ш.-2 \ яч.-6, ТП 10 (10.5) кВ ТП-1062, ТП 10 (10.5) кВ ТП-1062А, ТП 10 (10.5) кВ ТП-1167, ТП 10 (10.5) кВ ТП-1170, ТП 10 (10.5) кВ ТП-1171, ТП 10 (10.5) кВ ТП-1331, ТП 10 (10.5) кВ ТП-1414</t>
  </si>
  <si>
    <t>300 2023-08-27</t>
  </si>
  <si>
    <t>1.811</t>
  </si>
  <si>
    <t>12,43 2023.08.27</t>
  </si>
  <si>
    <t>14,15 2023.08.27</t>
  </si>
  <si>
    <t>КЛ 10 (10.5) кВ ПП-1408 Яч.2 - ТП-1409 Яч.2, КЛ 10 (10.5) кВ ПП-1408 яч.4 - ТП 1408б Яч.2 № 2, КЛ 10 (10.5) кВ ТП 1409яч.4 - ТП 1410 яч.2, КЛ 10 (10.5) кВ ТП 1415 - ТП 1419 , КЛ 10 (10.5) кВ ТП-1334 Яч.2 - ТП-1876 Яч.3, КЛ 10 (10.5) кВ ТП-1401 Яч.4 - ТП-1418 Яч.1, КЛ 10 (10.5) кВ ТП-1401 Яч.5 - ТП-1420 Яч.2, КЛ 10 (10.5) кВ ТП-1410 Яч.1 - ТП-1418 Яч.3, КЛ 10 (10.5) кВ ТП-1410 Яч.5 - ТП-1876 Яч.1, КЛ 10 (10.5) кВ ТП-1415 Яч.1 - ТП-1418 Яч.2, КЛ 10 (10.5) кВ ТП-1415 Яч.2 - ЦП-ПС СЕВЕРНАЯ - 110/10 кВ Яч.54 каб. А, КЛ 10 (10.5) кВ ТП-1415 Яч.2 - ЦП-ПС СЕВЕРНАЯ - 110/10 кВ Яч.54 каб. Б, КЛ 10 (10.5) кВ ТП-1415 Яч.3 - ТП-1419 , КЛ 10 (10.5) кВ ТП-1891 - ПП-1408 Яч.8, ПС 10 (10.5) кВ ПП-1408, ПС 10 (10.5) кВ ЦП-ПС Северная - 110/10 , ТП 10 (10.5) кВ ТП-1401, ТП 10 (10.5) кВ ТП-1408б, ТП 10 (10.5) кВ ТП-1409, ТП 10 (10.5) кВ ТП-1410, ТП 10 (10.5) кВ ТП-1415, ТП 10 (10.5) кВ ТП-1418, ТП 10 (10.5) кВ ТП-1420, ТП 10 (10.5) кВ ТП-1876, ТП 10 (10.5) кВ ТП-1891</t>
  </si>
  <si>
    <t>299 2023-08-27</t>
  </si>
  <si>
    <t>1.812</t>
  </si>
  <si>
    <t>ТП-4043\Ш04-1\яч. 6</t>
  </si>
  <si>
    <t>05,55 2023.08.28</t>
  </si>
  <si>
    <t>08,59 2023.08.28</t>
  </si>
  <si>
    <t>КЛ 0.38 кВ ТП-4043\Ш04 - 1\Line-Abn1_5</t>
  </si>
  <si>
    <t>301 2023-08-28</t>
  </si>
  <si>
    <t>1.813</t>
  </si>
  <si>
    <t>ТП-2540 РУ-6;0,4 кВ, Тр-р</t>
  </si>
  <si>
    <t>09,30 2023.08.28</t>
  </si>
  <si>
    <t>16,00 2023.08.28</t>
  </si>
  <si>
    <t>КЛ 0.38 кВ ТП-2540\05, КЛ 0.38 кВ ТП-2540\Ш04 - 1\Line-Abn1, КЛ 0.38 кВ ТП-2540\Ш04 - 1\Line-Abn1_1, КЛ 0.38 кВ ТП-2540\Ш04 - 1\Line-Abn1_2, КЛ 0.38 кВ ТП-2540\Ш04 - 1\Line-Abn1_3, КЛ 0.38 кВ ТП-2540\Ш04 - 1\Line-Abn1_4, КЛ 0.38 кВ ТП-2540\Ш04 - 1\Line-Abn1_5, КЛ 0.38 кВ ТП-2540\Ш04 - 1\Line-Abn1_6, КЛ 0.38 кВ ТП-2540\Ш04 - 1\Line-Abn1_7, ТП 6 (6.3) кВ ТП-2540 \ Ш04-1</t>
  </si>
  <si>
    <t>1748 2023-08-04</t>
  </si>
  <si>
    <t>1.814</t>
  </si>
  <si>
    <t>Отключение ТП-1075, РУ-10 , 0,4КВ</t>
  </si>
  <si>
    <t>12,00 2023.08.28</t>
  </si>
  <si>
    <t>ТП 10 (10.5) кВ ТП-1075, ТП 10 (10.5) кВ ТП-1075 \ с.ш.-1</t>
  </si>
  <si>
    <t>1809 2023-08-09</t>
  </si>
  <si>
    <t>1.815</t>
  </si>
  <si>
    <t>12,25 2023.08.28</t>
  </si>
  <si>
    <t>14,05 2023.08.28</t>
  </si>
  <si>
    <t>303 2023-08-28</t>
  </si>
  <si>
    <t>1.816</t>
  </si>
  <si>
    <t>КЛ 10 (10.5) кВ КЛ ТП-5221 яч.5 - РП-518 яч.17, КЛ 10 (10.5) кВ КЛ ТП-5243 яч.9 - ТП-5246 яч.1, КЛ 10 (10.5) кВ КЛ-10кВ РП-518 яч.19 - ТП-518А, КЛ 10 (10.5) кВ РП-518 Яч.11 - ЦП-ГПП-2 - 110/10 кВ Яч.9 Б, КЛ 10 (10.5) кВ РП-518 Яч.11 - ЦП-ГПП-2 - 110/10 кВ Яч.9 каб А, КЛ 10 (10.5) кВ СШ ТП-5243 яч.5-Т1-10 кВ {0}, КЛ 10 (10.5) кВ СШ ТП-5247 яч.5-Т1-10 кВ {0}, КЛ 10 (10.5) кВ ТП-5131 Яч.0 - РП-518 Яч.15, КЛ 10 (10.5) кВ ТП-5243 Яч.3 - ТП-5247 Яч.1, КЛ 10 (10.5) кВ ТП-5243 Яч.9 - ТП-5244 Яч.7, КЛ 10 (10.5) кВ ТП-5244 яч.3-Т1-10 кВ {0}, КЛ 10 (10.5) кВ ТП-5244 Яч.5 - ТП-5245 Яч.7, КЛ 10 (10.5) кВ ТП-5245 яч.3-Т1-10 кВ {0}, КЛ 10 (10.5) кВ ТП-5245 Яч.5 - РП-518 Яч.9, КЛ 10 (10.5) кВ ТП-5247 Яч.3 - РП-518 Яч.5, ПС 10 (10.5) кВ ЦП-ГПП НГ-2 - 110/10 \ с.ш.-1 \ яч.-9, РП 10 (10.5) кВ РП-518, ТП 10 (10.5) кВ ТП-5131, ТП 10 (10.5) кВ ТП-518А, ТП 10 (10.5) кВ ТП-5221, ТП 10 (10.5) кВ ТП-5243, ТП 10 (10.5) кВ ТП-5244, ТП 10 (10.5) кВ ТП-5245, ТП 10 (10.5) кВ ТП-5246, ТП 10 (10.5) кВ ТП-524</t>
  </si>
  <si>
    <t>302 2023-08-28</t>
  </si>
  <si>
    <t>1.817</t>
  </si>
  <si>
    <t>ТП-5040\Ш04-1\яч. 7</t>
  </si>
  <si>
    <t>15,10 2023.08.28</t>
  </si>
  <si>
    <t>16,45 2023.08.28</t>
  </si>
  <si>
    <t>КЛ 0.38 кВ ТП-5040\Ш04 - 1\Line-Abn1_4</t>
  </si>
  <si>
    <t>304 2023-08-28</t>
  </si>
  <si>
    <t>1.818</t>
  </si>
  <si>
    <t>ТП-3116 оборудование СШ №1 РУ- 0,4/10 кВ и Тр-р №1.</t>
  </si>
  <si>
    <t>09,45 2023.08.29</t>
  </si>
  <si>
    <t>16,00 2023.08.29</t>
  </si>
  <si>
    <t>КЛ 0.38 кВ ТП-3116\Ш04 - 1\Line-Abn1, КЛ 0.38 кВ ТП-3116\Ш04 - 1\Line-Abn1_1, КЛ 0.38 кВ ТП-3116\Ш04 - 1\Line-Abn1_10, КЛ 0.38 кВ ТП-3116\Ш04 - 1\Line-Abn1_11, КЛ 0.38 кВ ТП-3116\Ш04 - 1\Line-Abn1_2, КЛ 0.38 кВ ТП-3116\Ш04 - 1\Line-Abn1_3, КЛ 0.38 кВ ТП-3116\Ш04 - 1\Line-Abn1_4, КЛ 0.38 кВ ТП-3116\Ш04 - 1\Line-Abn1_5, КЛ 0.38 кВ ТП-3116\Ш04 - 1\Line-Abn1_6, КЛ 0.38 кВ ТП-3116\Ш04 - 1\Line-Abn1_7, КЛ 0.38 кВ ТП-3116\Ш04 - 1\Line-Abn1_8, КЛ 0.38 кВ ТП-3116\Ш04 - 1\Line-Abn1_9, ТП 10 (10.5) кВ ТП-3116 \ Ш04-1</t>
  </si>
  <si>
    <t>ГУЗ "Детская городская клиническая больница г.Ульяновска"; Малкина Елена Юрьевна; ФГБУК "Государственный историко-мемориальный музей-заповедник "Родина В.И. Ленина"</t>
  </si>
  <si>
    <t>1560 2023-07-17</t>
  </si>
  <si>
    <t>1.819</t>
  </si>
  <si>
    <t>КЛ-0,4 кВ от ТП-2260 р. 12 до ВРУ-0,4 кВ ж/д по пр. Полбина, 24</t>
  </si>
  <si>
    <t>08,30 2023.08.30</t>
  </si>
  <si>
    <t>11,30 2023.08.30</t>
  </si>
  <si>
    <t>КЛ 0.38 кВ ТП-2260\Ш04 - 1\Line-Abn1_11, ТП 6 (6.3) кВ ТП-2260 \ Ш04-1 \ яч.-12</t>
  </si>
  <si>
    <t>1984 2023-08-29</t>
  </si>
  <si>
    <t>1.820</t>
  </si>
  <si>
    <t>ТП-3116 оборудование СШ №2 РУ- 0,4/10 кВ и Тр-р №2.</t>
  </si>
  <si>
    <t>09,45 2023.08.30</t>
  </si>
  <si>
    <t>16,00 2023.08.30</t>
  </si>
  <si>
    <t>КЛ 0.38 кВ ТП-3116\Ш04 - 2\Line-Abn1, КЛ 0.38 кВ ТП-3116\Ш04 - 2\Line-Abn1_1, КЛ 0.38 кВ ТП-3116\Ш04 - 2\Line-Abn1_10, КЛ 0.38 кВ ТП-3116\Ш04 - 2\Line-Abn1_11, КЛ 0.38 кВ ТП-3116\Ш04 - 2\Line-Abn1_13, КЛ 0.38 кВ ТП-3116\Ш04 - 2\Line-Abn1_14, КЛ 0.38 кВ ТП-3116\Ш04 - 2\Line-Abn1_15, КЛ 0.38 кВ ТП-3116\Ш04 - 2\Line-Abn1_16, КЛ 0.38 кВ ТП-3116\Ш04 - 2\Line-Abn1_2, КЛ 0.38 кВ ТП-3116\Ш04 - 2\Line-Abn1_3, КЛ 0.38 кВ ТП-3116\Ш04 - 2\Line-Abn1_4, КЛ 0.38 кВ ТП-3116\Ш04 - 2\Line-Abn1_5, КЛ 0.38 кВ ТП-3116\Ш04 - 2\Line-Abn1_6, КЛ 0.38 кВ ТП-3116\Ш04 - 2\Line-Abn1_7, КЛ 0.38 кВ ТП-3116\Ш04 - 2\Line-Abn1_8, КЛ 0.38 кВ ТП-3116\Ш04 - 2\Line-Abn1_9, ТП 10 (10.5) кВ ТП-3116 \ Ш04-2</t>
  </si>
  <si>
    <t>ГУЗ "Детская городская клиническая больница г.Ульяновска"; Малкина Елена Юрьевна; ООО "УК Атлант"</t>
  </si>
  <si>
    <t>1561 2023-07-17</t>
  </si>
  <si>
    <t>1.821</t>
  </si>
  <si>
    <t>ЦП-ПС Свияга - 110/6 \с.ш.-1\яч. 149</t>
  </si>
  <si>
    <t>09,57 2023.08.30</t>
  </si>
  <si>
    <t>10,35 2023.08.30</t>
  </si>
  <si>
    <t>КЛ 6 (6.3) кВ ТП-2970 Яч. 6-ТП 2988Яч.7, КЛ 6 (6.3) кВ КЛ - ТП-2691 яч.7 - ТП-2693 яч.8, КЛ 6 (6.3) кВ РП 223 - ЦП ПС СВИЯГА - 110/6 кВ Яч.149 № 1, КЛ 6 (6.3) кВ РП-223 Яч.7 - ЦП-ПС СВИЯГА - 110/6 кВ Яч.149 № 2, КЛ 6 (6.3) кВ СШ ТП-2988 яч.8-Т2-6кВ {0}, КЛ 6 (6.3) кВ ТП 2674 яч.4 - РП 223 яч.15, КЛ 6 (6.3) кВ ТП-2534 яч.1-Т1-6кВ {0}, КЛ 6 (6.3) кВ ТП-2534 Яч.6 - ТП-2681 Яч.5, КЛ 6 (6.3) кВ ТП-2558 Яч.3 - ТП-2562 Яч.4, КЛ 6 (6.3) кВ ТП-2562 яч.2-Т2-6кВ {0}, КЛ 6 (6.3) кВ ТП-2562 Яч.6 - ТП-2674 Яч.6, КЛ 6 (6.3) кВ ТП-2674 яч.2-Т2-6кВ {0}, КЛ 6 (6.3) кВ ТП-2681 Яч.1 - ТП-2682 Яч.3, КЛ 6 (6.3) кВ ТП-2681 яч.3-Т1-6кВ {0}, КЛ 6 (6.3) кВ ТП-2682 Яч.1 - РП-223 Яч.13, КЛ 6 (6.3) кВ ТП-2682 яч.5-Т1-6кВ {0}, КЛ 6 (6.3) кВ ТП-2682 Яч.7 - ТП-2683 Яч.2, КЛ 6 (6.3) кВ ТП-2683 Яч.4 - ТП-2684 Яч.4, КЛ 6 (6.3) кВ ТП-2683 яч.6-Т2-6кВ {0}, КЛ 6 (6.3) кВ ТП-2684 яч.8-Т2-6кВ {0}, КЛ 6 (6.3) кВ ТП-2693 Яч. 6 - ТП-2988 Яч. 6, КЛ 6 (6.3) кВ ТП-2693 Яч.2 - ТП-2694 Яч.1, КЛ 6 (6.3) кВ ТП-2693 яч.4-Т2-6</t>
  </si>
  <si>
    <t>АО "ГУЛЛИВЕР"; ИП Гасанов Лев Шамиль-Оглы; МБОУ СШ № 78; МБУ ДО г.Ульяновска ЦДТ № 2; Непосредственное управление Засвияжский район; ОГКОУК "Школа-интернат №16"; ООО "Перекресток-2000"; ООО "Ресурс"; ООО «Ульяновск-Когенерация» ( сбытовая ) ; УМУП "Городской теплосервис"; УМУП "Ульяновскводоканал"</t>
  </si>
  <si>
    <t>305 2023-08-30</t>
  </si>
  <si>
    <t>1.822</t>
  </si>
  <si>
    <t>КЛ-0,4 кВ от ТП-2345 РУ-0,4 кВ р.2, 11 до ВРУ-0,4 кВ техникума Олимпийского резерва по пр. 50-летия ВЛКСМ, 25</t>
  </si>
  <si>
    <t>13,30 2023.08.30</t>
  </si>
  <si>
    <t>КЛ 0.38 кВ ТП-2345\Освещение ТП, КЛ 0.38 кВ ТП-2345\Ш04 - 1\Line-Abn1_5, КЛ 0.38 кВ ТП-2345\Ш04 - 2\Line-Abn1, ТП 6 (6.3) кВ ТП-2345 \ Ш04-1 \ яч.-11, ТП 6 (6.3) кВ ТП-2345 \ Ш04-2 \ яч.-2</t>
  </si>
  <si>
    <t>1985 2023-08-29</t>
  </si>
  <si>
    <t>1.823</t>
  </si>
  <si>
    <t>КЛ-0,4 кВ от ТП-2571 РУ-0,4 кВ р. 4 до ВРУ-0,4 кВ ГСК "Корд-2" по ул. Ефремова, 78</t>
  </si>
  <si>
    <t>09,30 2023.08.31</t>
  </si>
  <si>
    <t>16,00 2023.08.31</t>
  </si>
  <si>
    <t>КЛ 0.38 кВ ТП-2571\Ш04 - 2\Line-Abn1_5, ТП 6 (6.3) кВ ТП-2571 \ Ш04-2 \ яч.-4</t>
  </si>
  <si>
    <t>1988 2023-08-29</t>
  </si>
  <si>
    <t>1.824</t>
  </si>
  <si>
    <t>ТП-2522 РУ-6 кВ I СШ, РУ-0,4 кВ I СШ, Т-1</t>
  </si>
  <si>
    <t>16,30 2023.08.31</t>
  </si>
  <si>
    <t>КЛ 0.38 кВ ТП-2522\Ш04 - 1\Line-Abn1, КЛ 0.38 кВ ТП-2522\Ш04 - 1\Line-Abn1_1, КЛ 0.38 кВ ТП-2522\Ш04 - 1\Line-Abn1_10, КЛ 0.38 кВ ТП-2522\Ш04 - 1\Line-Abn1_11, КЛ 0.38 кВ ТП-2522\Ш04 - 1\Line-Abn1_2, КЛ 0.38 кВ ТП-2522\Ш04 - 1\Line-Abn1_3, КЛ 0.38 кВ ТП-2522\Ш04 - 1\Line-Abn1_4, КЛ 0.38 кВ ТП-2522\Ш04 - 1\Line-Abn1_5, КЛ 0.38 кВ ТП-2522\Ш04 - 1\Line-Abn1_6, КЛ 0.38 кВ ТП-2522\Ш04 - 1\Line-Abn1_7, КЛ 0.38 кВ ТП-2522\Ш04 - 1\Line-Abn1_8, КЛ 0.38 кВ ТП-2522\Ш04 - 1\Line-Abn1_9, ТП 6 (6.3) кВ ТП-2522 \ Ш04-1</t>
  </si>
  <si>
    <t>ООО "МагнитЭнерго"; ООО "Торговая Компания Лето"; ООО "ЭЛС"</t>
  </si>
  <si>
    <t>1912 2023-08-23</t>
  </si>
  <si>
    <t>1.825</t>
  </si>
  <si>
    <t>ТП-2522 РУ-6 кВ II СШ, РУ-0,4 кВ II СШ, Т-2</t>
  </si>
  <si>
    <t>08,30 2023.09.01</t>
  </si>
  <si>
    <t>15,30 2023.09.01</t>
  </si>
  <si>
    <t>КЛ 0.38 кВ ТП-2522\03363, КЛ 0.38 кВ ТП-2522\Ш04 - 2\Line-Abn1, КЛ 0.38 кВ ТП-2522\Ш04 - 2\Line-Abn1_1, КЛ 0.38 кВ ТП-2522\Ш04 - 2\Line-Abn1_10, КЛ 0.38 кВ ТП-2522\Ш04 - 2\Line-Abn1_11, КЛ 0.38 кВ ТП-2522\Ш04 - 2\Line-Abn1_2, КЛ 0.38 кВ ТП-2522\Ш04 - 2\Line-Abn1_3, КЛ 0.38 кВ ТП-2522\Ш04 - 2\Line-Abn1_4, КЛ 0.38 кВ ТП-2522\Ш04 - 2\Line-Abn1_5, КЛ 0.38 кВ ТП-2522\Ш04 - 2\Line-Abn1_7, КЛ 0.38 кВ ТП-2522\Ш04 - 2\Line-Abn1_8, КЛ 0.38 кВ ТП-2522\Ш04 - 2\Line-Abn1_9, ТП 6 (6.3) кВ ТП-2522 \ Ш04-2</t>
  </si>
  <si>
    <t>ООО "Торговая Компания Лето"; ООО "ЭЛС"</t>
  </si>
  <si>
    <t>1913 2023-08-23</t>
  </si>
  <si>
    <t>1.826</t>
  </si>
  <si>
    <t>ТП-2522 РУ-0,4 кВ III СШ, Т-1, Т-2</t>
  </si>
  <si>
    <t>11,30 2023.09.01</t>
  </si>
  <si>
    <t>12,30 2023.09.01</t>
  </si>
  <si>
    <t>КЛ 0.38 кВ ТП-2522\03363, КЛ 0.38 кВ ТП-2522\Ш04 - 1\Line-Abn1, КЛ 0.38 кВ ТП-2522\Ш04 - 1\Line-Abn1_1, КЛ 0.38 кВ ТП-2522\Ш04 - 1\Line-Abn1_10, КЛ 0.38 кВ ТП-2522\Ш04 - 1\Line-Abn1_11, КЛ 0.38 кВ ТП-2522\Ш04 - 1\Line-Abn1_2, КЛ 0.38 кВ ТП-2522\Ш04 - 1\Line-Abn1_3, КЛ 0.38 кВ ТП-2522\Ш04 - 1\Line-Abn1_4, КЛ 0.38 кВ ТП-2522\Ш04 - 1\Line-Abn1_5, КЛ 0.38 кВ ТП-2522\Ш04 - 1\Line-Abn1_6, КЛ 0.38 кВ ТП-2522\Ш04 - 1\Line-Abn1_7, КЛ 0.38 кВ ТП-2522\Ш04 - 1\Line-Abn1_8, КЛ 0.38 кВ ТП-2522\Ш04 - 1\Line-Abn1_9, КЛ 0.38 кВ ТП-2522\Ш04 - 2\Line-Abn1, КЛ 0.38 кВ ТП-2522\Ш04 - 2\Line-Abn1_1, КЛ 0.38 кВ ТП-2522\Ш04 - 2\Line-Abn1_10, КЛ 0.38 кВ ТП-2522\Ш04 - 2\Line-Abn1_11, КЛ 0.38 кВ ТП-2522\Ш04 - 2\Line-Abn1_2, КЛ 0.38 кВ ТП-2522\Ш04 - 2\Line-Abn1_3, КЛ 0.38 кВ ТП-2522\Ш04 - 2\Line-Abn1_4, КЛ 0.38 кВ ТП-2522\Ш04 - 2\Line-Abn1_5, КЛ 0.38 кВ ТП-2522\Ш04 - 2\Line-Abn1_7, КЛ 0.38 кВ ТП-2522\Ш04 - 2\Line-Abn1_8, КЛ 0.38 кВ ТП-2522\Ш04 - 2\Line-Abn1_9, ТП 6 (6.3) кВ ТП-2522 \ Ш04-1, ТП 6 (6.3) кВ</t>
  </si>
  <si>
    <t>1914 2023-08-23</t>
  </si>
  <si>
    <t>1.827</t>
  </si>
  <si>
    <t>ТП-3849 оборудование СШ РУ- 0,4/6 кВ и Тр-р.</t>
  </si>
  <si>
    <t>13,35 2023.09.01</t>
  </si>
  <si>
    <t>17,00 2023.09.01</t>
  </si>
  <si>
    <t>КЛ 0.38 кВ ТП-3849\Ш04 - 1\Line-Abn1, ТП 6 (6.3) кВ ТП-3849 \ Ш04-1</t>
  </si>
  <si>
    <t>1896 2023-08-22</t>
  </si>
  <si>
    <t>1.828</t>
  </si>
  <si>
    <t>ТП-5196\Ш04-2\яч. 18</t>
  </si>
  <si>
    <t>14,10 2023.09.01</t>
  </si>
  <si>
    <t>15,00 2023.09.01</t>
  </si>
  <si>
    <t>КЛ 0.38 кВ ТП-5196\Ш04 - 2\Line-Abn1_8</t>
  </si>
  <si>
    <t>306 2023-09-01</t>
  </si>
  <si>
    <t>1.829</t>
  </si>
  <si>
    <t>ТП-4038\Ш04-1\яч. 1</t>
  </si>
  <si>
    <t>20,40 2023.09.01</t>
  </si>
  <si>
    <t>20,55 2023.09.01</t>
  </si>
  <si>
    <t>КЛ 0.38 кВ ТП-4038\Ш04 - 1\Line-Abn1</t>
  </si>
  <si>
    <t>307 2023-09-01</t>
  </si>
  <si>
    <t>1.830</t>
  </si>
  <si>
    <t>ТП-3929 оборудование СШ РУ- 0,4/10 кВ и Тр-р.</t>
  </si>
  <si>
    <t>08,45 2023.09.04</t>
  </si>
  <si>
    <t>16,00 2023.09.04</t>
  </si>
  <si>
    <t>КЛ 0.38 кВ ТП-3929\Ш04 - 1\Line-Abn1, КЛ 0.38 кВ ТП-3929\Ш04 - 1\Line-Abn1_1, КЛ 0.38 кВ ТП-3929\Ш04 - 1\Line-Abn1_2, КЛ 0.38 кВ ТП-3929\Ш04 - 1\Line-Abn1_3, ТП 6 (6.3) кВ ТП-3929 \ Ш04-1</t>
  </si>
  <si>
    <t>1889 2023-08-21</t>
  </si>
  <si>
    <t>1.831</t>
  </si>
  <si>
    <t>РП-234\с.ш.-2\яч. 18</t>
  </si>
  <si>
    <t>07,20 2023.09.05</t>
  </si>
  <si>
    <t>14,17 2023.09.05</t>
  </si>
  <si>
    <t>КЛ 6 (6.3) кВ ТП-2872 Яч.1 - ТП-2873 Яч.5, КЛ 6 (6.3) кВ ТП-2872 яч.3-Т1-6кВ {0}, КЛ 6 (6.3) кВ ТП-2872 Яч.5 - РП-234 Яч.18, КЛ 6 (6.3) кВ ТП-2873 яч.1-Т1-6кВ {0}, КЛ 6 (6.3) кВ ТП-2873 Яч.3 - ТП-2874 Яч.5, КЛ 6 (6.3) кВ ТП-2874 яч.1-Т1-6кВ {0}, РП 6 (6.3) кВ РП-234, РП 6 (6.3) кВ РП-234 \ с.ш.-2 \ яч.-18, ТП 6 (6.3) кВ ТП-2872, ТП 6 (6.3) кВ ТП-2873, ТП 6 (6.3) кВ ТП-2874</t>
  </si>
  <si>
    <t>309 2023-09-05</t>
  </si>
  <si>
    <t>1.832</t>
  </si>
  <si>
    <t>РП-234\с.ш.-1\яч. 23</t>
  </si>
  <si>
    <t>КЛ 6 (6.3) кВ ТП-2872 Яч.2 - ТП-2873 Яч.6, КЛ 6 (6.3) кВ ТП-2872 яч.4-Т2-6кВ {0}, КЛ 6 (6.3) кВ ТП-2872 Яч.6 - РП-234 Яч.23, КЛ 6 (6.3) кВ ТП-2873 яч.2-Т2-6кВ {0}, КЛ 6 (6.3) кВ ТП-2873 Яч.4 - ТП-2874 Яч.6, КЛ 6 (6.3) кВ ТП-2874 яч.2-Т2-6кВ {0}, РП 6 (6.3) кВ РП-234, РП 6 (6.3) кВ РП-234 \ с.ш.-1 \ яч.-23, ТП 6 (6.3) кВ ТП-2872, ТП 6 (6.3) кВ ТП-2873, ТП 6 (6.3) кВ ТП-2874</t>
  </si>
  <si>
    <t>308 2023-09-05</t>
  </si>
  <si>
    <t>1.833</t>
  </si>
  <si>
    <t>ТП-5062 РУ-10/0,4кВ 1СШ, Т-1</t>
  </si>
  <si>
    <t>08,30 2023.09.05</t>
  </si>
  <si>
    <t>15,30 2023.09.05</t>
  </si>
  <si>
    <t>ТП 10 (10.5) кВ ТП-5062 \ Ш04-1</t>
  </si>
  <si>
    <t>ООО "ГК "РЭС"; ООО "Гостиница Авиастар"; УМУП "Ульяновскводоканал"</t>
  </si>
  <si>
    <t>1919 2023-08-24</t>
  </si>
  <si>
    <t>1.834</t>
  </si>
  <si>
    <t>ТП-1125 РУ-10\0.4кВ 1 с.ш. и силовой трансформатор №1</t>
  </si>
  <si>
    <t>09,00 2023.09.05</t>
  </si>
  <si>
    <t>16,00 2023.09.05</t>
  </si>
  <si>
    <t>ВЛ 0.38 кВ ТП-1125\Адм. зд. ул. Федерации, 83, ВЛ 0.38 кВ ТП-1125\ж/д ул. Красноармейская, 92, ВЛ 0.38 кВ ТП-1125\ж/д ул. Федерации, 97, ВЛ 0.38 кВ ТП-1125\ул.Нижнетатарская, КЛ 0.38 кВ ТП-1125\ж/д ул. Орлова, 22, КЛ 0.38 кВ ТП-1125\ж/д. ул.Красноармейская, 51/32, КЛ 0.38 кВ ТП-1125\Теплосеть,ул.Федерации,62, КЛ 0.38 кВ ТП-1125\Уличное освещение, ТП 10 (10.5) кВ ТП-1125 \ Ш04-1</t>
  </si>
  <si>
    <t>1953 2023-08-25</t>
  </si>
  <si>
    <t>1.835</t>
  </si>
  <si>
    <t>ЦП-ПС Автозаводская - 110/6 \с.ш.-3\яч. 44л</t>
  </si>
  <si>
    <t>09,40 2023.09.05</t>
  </si>
  <si>
    <t>10,46 2023.09.05</t>
  </si>
  <si>
    <t>КЛ 6 (6.3) кВ КЛ-6кВ ТП-2221 яч.2 - ТП-2702 яч.4, КЛ 6 (6.3) кВ РП-203 яч.4-Т2-6кВ {0}, КЛ 6 (6.3) кВ ТП 2215 яч. 3 - РП 203 Яч. 8, КЛ 6 (6.3) кВ ТП 2226 Яч.6 - ПС 110 кВ Автозаводская л.44, КЛ 6 (6.3) кВ ТП-2202 Яч.1 - ТП-2221 Яч.1, КЛ 6 (6.3) кВ ТП-2202 Яч.3 - ТП-2217 Яч.4, КЛ 6 (6.3) кВ ТП-2202 яч.5-Т-1-6кВ {0}, КЛ 6 (6.3) кВ ТП-2214 Яч.1 - ТП-2216 Яч.4, КЛ 6 (6.3) кВ ТП-2214 Яч.1 - ТП-2279 Яч.2, КЛ 6 (6.3) кВ ТП-2214 Яч.2 - ТП-2336 Яч.5, КЛ 6 (6.3) кВ ТП-2214 яч.3-Т-1-6кВ {0}, КЛ 6 (6.3) кВ ТП-2214 Яч.4 - РП-203 Яч.2, КЛ 6 (6.3) кВ ТП-2215 Яч.1 - ТП-2217 Яч.1, КЛ 6 (6.3) кВ ТП-2215 яч.2-Т1-6кВ {0}, КЛ 6 (6.3) кВ ТП-2217 Яч.2 - ТП-2290 Яч.0, КЛ 6 (6.3) кВ ТП-2221 яч.3 -Т1-6кВ {0}, КЛ 6 (6.3) кВ ТП-2226 Яч.2 -ПС 110 кВ Автозаводская л.44, КЛ 6 (6.3) кВ ТП-2226 Яч.6 - РП-203 Яч.6, КЛ 6 (6.3) кВ ТП-2226 яч.6-Т2-6кВ {0}, КЛ 6 (6.3) кВ ТП-2226 Яч.8 - РП-203 Яч.10, КЛ 6 (6.3) кВ ТП-2279 Яч.4 - ТП-2336 Яч.3, КЛ 6 (6.3) кВ ТП-2279 яч.6-Т2-6кВ {0}, КЛ 6 (6.3) кВ ТП-2336 яч.1-Т1-6кВ</t>
  </si>
  <si>
    <t>АО "ГУЛЛИВЕР"; ГУЗ "Детская городская клиническая больница г.Ульяновска"; ГУЗ "Центральная клиническая медико-санитарная часть им.заслуженного врача России В.А.Егорова"; МБДОУ детский сад №52; МБОУ СШ № 37; МБУК "Централизованная клубная система"; ОГБУК "Центр народной культуры Ульяновской области "; ООО "МагнитЭнерго"; ООО "РУСЭНЕРГОСБЫТ"; ТСН "Галактика"; Управление Федеральной службы государственной регистрации, кадастра и картографии по Ульяновской об</t>
  </si>
  <si>
    <t>310 2023-09-05</t>
  </si>
  <si>
    <t>1.836</t>
  </si>
  <si>
    <t>КЛ-0,4 кВ от ТП-2260 до ВРУ-0,4 кВ ж/д по пр. Полбина, 22 р. 6</t>
  </si>
  <si>
    <t>13,30 2023.09.05</t>
  </si>
  <si>
    <t>КЛ 0.38 кВ ТП-2260\Ш04 - 1\Line-Abn1_5, ТП 6 (6.3) кВ ТП-2260 \ Ш04-1 \ яч.-6</t>
  </si>
  <si>
    <t>2023 2023-09-04</t>
  </si>
  <si>
    <t>1.837</t>
  </si>
  <si>
    <t>21,26 2023.09.05</t>
  </si>
  <si>
    <t>23,47 2023.09.05</t>
  </si>
  <si>
    <t>312 2023-09-05</t>
  </si>
  <si>
    <t>1.838</t>
  </si>
  <si>
    <t>22,46 2023.09.05</t>
  </si>
  <si>
    <t>311 2023-09-05</t>
  </si>
  <si>
    <t>1.839</t>
  </si>
  <si>
    <t>ТП-5062 РУ-10/0,4кВ 2СШ, Т-2</t>
  </si>
  <si>
    <t>08,30 2023.09.06</t>
  </si>
  <si>
    <t>15,30 2023.09.06</t>
  </si>
  <si>
    <t>ТП 10 (10.5) кВ ТП-5062 \ Ш04-2</t>
  </si>
  <si>
    <t>ООО "ГК "РЭС"; ООО "Гостиница Авиастар"</t>
  </si>
  <si>
    <t>1921 2023-08-24</t>
  </si>
  <si>
    <t>1.840</t>
  </si>
  <si>
    <t>ТП-1125 РУ-10\0.4кВ 2 с.ш. и силовой трансформатор №2</t>
  </si>
  <si>
    <t>09,00 2023.09.06</t>
  </si>
  <si>
    <t>16,00 2023.09.06</t>
  </si>
  <si>
    <t>ВЛ 0.38 кВ ТП-1125\ж/д ул. Лесная, 52, ВЛ 0.38 кВ ТП-1125\ул.Орлова, д.28/58 (стройка), КВЛ 0.38 кВ ТП-1125\ул. Орлова, д29б, КЛ 0.38 кВ ТП-1125\ВЛ ул.Федерации - ул.Орлова, КЛ 0.38 кВ ТП-1125\ж/д ул. Орлова, 22 вв.1, КЛ 0.38 кВ ТП-1125\ж/д ул.Красноармейская, 51, КЛ 0.38 кВ ТП-1125\Облсобес,ул.Федерации,60, КЛ 0.38 кВ ТП-1125\офисы ул. Орлова, 41, ТП 10 (10.5) кВ ТП-1125 \ Ш04-2</t>
  </si>
  <si>
    <t>1955 2023-08-25</t>
  </si>
  <si>
    <t>1.841</t>
  </si>
  <si>
    <t>ТП-5149\Ш04-2\яч. 10</t>
  </si>
  <si>
    <t>15,25 2023.09.06</t>
  </si>
  <si>
    <t>16,45 2023.09.06</t>
  </si>
  <si>
    <t>КЛ 0.38 кВ ТП-5149\Ш04 - 2\Line-Abn1_4</t>
  </si>
  <si>
    <t>313 2023-09-06</t>
  </si>
  <si>
    <t>1.842</t>
  </si>
  <si>
    <t>ТП-1504 РУ-10\0.4кВ и силовой трансформатор</t>
  </si>
  <si>
    <t>09,00 2023.09.07</t>
  </si>
  <si>
    <t>16,00 2023.09.07</t>
  </si>
  <si>
    <t>ВЛ 0.38 кВ ТП-1504\ул.Ботаническая, 1-43, 4-16, пер.Тополевый, 9-23, 12-38, СНТ "Север" (уч.№282), ВЛ 0.38 кВ ТП-1504\ул.Ботаническая,2-46, ул.Пригородная, ВЛ 0.38 кВ ТП-1504\ул.Ботаническая,45-81, пер.Кедровый,2-6,3-11, ВЛ 0.38 кВ ТП-1504\ул.Ботаническая,48-82а (четн), пер. Кедровый, 8-22, 13-29, ВЛ 0.38 кВ ТП-1504\ул.Российская,1-25,2-38,пер.Тополевый,пер.Кленовый, ТП 10 (10.5) кВ ТП-1504 \ Ш04-1</t>
  </si>
  <si>
    <t>1957 2023-08-25</t>
  </si>
  <si>
    <t>1.843</t>
  </si>
  <si>
    <t>19,36 2023.09.07</t>
  </si>
  <si>
    <t>21,20 2023.09.07</t>
  </si>
  <si>
    <t xml:space="preserve">ВЛ 10 (10.5) кВ ВЛ ПС Северная яч.58 (2), ВЛ 10 (10.5) кВ ВЛ ПС Северная яч.58 (2)_1, ВЛ 10 (10.5) кВ ПС Северная яч.43 (3), ВЛ 10 (10.5) кВ ПС Северная яч.58 (2), ВЛ 10 (10.5) кВ ТП 1142 - ВЛ_2, КВЛ 10 (10.5) кВ ВЛ ПС Северная яч.58 (1), КЛ 10 (10.5) кВ ВЛ ПС Северная яч.58 (1)_1, КЛ 10 (10.5) кВ кл перемычка 1, КЛ 10 (10.5) кВ КЛ-ТП-1017яч 3 -ВЛ( в сторону ТП-1143), КЛ 10 (10.5) кВ СШ ТП-1321 яч.3-Т1-10кВ {0}, КЛ 10 (10.5) кВ ТП 1144 - ВЛ, КЛ 10 (10.5) кВ ТП 1144 яч.1 - ВЛ - 10кВ, КЛ 10 (10.5) кВ ТП 1145 Яч.1 - ВЛ, КЛ 10 (10.5) кВ ТП 1145 Яч.2 - ВЛ, КЛ 10 (10.5) кВ ТП 1322 яч.4 - ВЛ, КЛ 10 (10.5) кВ ТП 1419 - ВЛ, КЛ 10 (10.5) кВ ТП 1420 яч. 1 - ВЛ 6 кВ, КЛ 10 (10.5) кВ ТП 1820 яч.1 - ВЛ оп.48, КЛ 10 (10.5) кВ ТП 1890 - ВЛ, КЛ 10 (10.5) кВ ТП-1017 яч5-ВЛ (в сторону ТП-1144), КЛ 10 (10.5) кВ ТП-1141 Яч.6 - ТП-1143 Яч.3, КЛ 10 (10.5) кВ ТП-1143 Яч.1 - ВЛ, КЛ 10 (10.5) кВ ТП-1144 яч.2-Т1-10кВ {0}, КЛ 10 (10.5) кВ ТП-1145 яч.2-Т1-10кВ {0}, КЛ 10 (10.5) кВ ТП-1319 Яч.2 - ТП-1333 </t>
  </si>
  <si>
    <t>315 2023-09-07</t>
  </si>
  <si>
    <t>1.844</t>
  </si>
  <si>
    <t>21,49 2023.09.07</t>
  </si>
  <si>
    <t>ВЛ 10 (10.5) кВ ПС Северная яч. 51 (3), ВЛ 10 (10.5) кВ ПС Северная яч.60 (1), ВЛ 10 (10.5) кВ ТП-1323 Т1-0,4кВ {0}, КЛ 10 (10.5) кВ ПП-1705 яч.1- РП-108 яч.4, КЛ 10 (10.5) кВ КЛ ТП-1171 яч.4 - ТП-1170 яч.6, КЛ 10 (10.5) кВ КЛ-10кВ ТП-1092яч.2 - ТП-1092А, КЛ 10 (10.5) кВ ПП-1705 Яч.1 - ТП-1323 Яч.3, КЛ 10 (10.5) кВ ПП-1705 Яч.2 - ЦП-ПС СЕВЕРНАЯ - 110/10 кВ Яч.51, КЛ 10 (10.5) кВ ТП 1136 Яч.3 - ВЛ №10кВ (в сторону ТП-1212), КЛ 10 (10.5) кВ ТП 1916 - ВЛ, КЛ 10 (10.5) кВ ТП-1013 Яч.1 - ТП-1092 Яч.1, КЛ 10 (10.5) кВ ТП-1013 Яч.2 - ТП-1085 Яч.1, КЛ 10 (10.5) кВ ТП-1013 Яч.3 - ТП-1167 Яч.5, КЛ 10 (10.5) кВ ТП-1092 яч.3-Т1-10кВ {0}, КЛ 10 (10.5) кВ ТП-1092 Яч.4 - ВЛ, КЛ 10 (10.5) кВ ТП-1099 Яч.2 - ТП-1509 Яч.1, КЛ 10 (10.5) кВ ТП-1136 Яч.1 - ВЛ, КЛ 10 (10.5) кВ ТП-1167 яч.1-Т1-10кВ {0}, КЛ 10 (10.5) кВ ТП-1167 яч.4-Т2-10кВ {0}, КЛ 10 (10.5) кВ ТП-1167 Яч.6 - ТП-1170 Яч.4, КЛ 10 (10.5) кВ ТП-1171 Яч.2 - ТП-1331 Яч.1, КЛ 10 (10.5) кВ ТП-1171 яч.6-Т2-10кВ {0}, КЛ 10 (10.5) кВ ТП-1210 я</t>
  </si>
  <si>
    <t>ГУЗ "Городская больница N 2"; ООО "ДЕЛФИ"; ООО "Поволжье-Телеком"; УМУП "Городская теплосеть"</t>
  </si>
  <si>
    <t>314 2023-09-07</t>
  </si>
  <si>
    <t>1.845</t>
  </si>
  <si>
    <t>ТП-3438 оборудование СШ №1 РУ- 0,4/10 кВ и Тр-р №1.</t>
  </si>
  <si>
    <t>08,45 2023.09.08</t>
  </si>
  <si>
    <t>16,00 2023.09.08</t>
  </si>
  <si>
    <t>1891 2023-08-21</t>
  </si>
  <si>
    <t>1.846</t>
  </si>
  <si>
    <t xml:space="preserve">РУ-0.4кВ руб.№5 в ТП-1315 </t>
  </si>
  <si>
    <t>09,00 2023.09.08</t>
  </si>
  <si>
    <t>ВЛ 0.38 кВ ТП-1315\ж/д 1 пер. Нариманова, 52, ТП 10 (10.5) кВ ТП-1315 \ Ш04-1 \ яч.-5</t>
  </si>
  <si>
    <t>2026 2023-09-05</t>
  </si>
  <si>
    <t>1.847</t>
  </si>
  <si>
    <t>ТП-2393 РУ-0,4 кВ II СШ</t>
  </si>
  <si>
    <t>13,00 2023.09.08</t>
  </si>
  <si>
    <t>ТП 6 (6.3) кВ ТП-2393 \ Ш04-2</t>
  </si>
  <si>
    <t>2047 2023-09-06</t>
  </si>
  <si>
    <t>1.848</t>
  </si>
  <si>
    <t>КЛ-0,4 кВ от ТП-2393 РУ-0,4 кВ р. 18 до ВРУ-0,4 кВ ООО "ОСК" по ул. Артема, 26 А</t>
  </si>
  <si>
    <t>ТП 6 (6.3) кВ ТП-2393 \ Ш04-2 \ яч.-18</t>
  </si>
  <si>
    <t>2001 2023-08-31</t>
  </si>
  <si>
    <t>1.849</t>
  </si>
  <si>
    <t>13,45 2023.09.08</t>
  </si>
  <si>
    <t>14,20 2023.09.08</t>
  </si>
  <si>
    <t>КЛ 10 (10.5) кВ КЛ РП-102 яч.9 - ПС Центральная яч.311, КЛ 10 (10.5) кВ КЛ РП-111Н яч.18 - ПС Центральная яч.311, КЛ 10 (10.5) кВ РП 101 Яч.10 - РП 111 Яч.18, КЛ 10 (10.5) кВ РП-102 Яч.7 - РП-106Н Яч.10, КЛ 10 (10.5) кВ СШ ТП-1086Н яч.8-Т2-10кВ {0}, КЛ 10 (10.5) кВ СШ ТП-1157 Т1-0,4кВ, КЛ 10 (10.5) кВ СШ ТП-1157 яч.2-Т1-10кВ {0}, КЛ 10 (10.5) кВ СШ ТП-1261 яч.8-Т2-10кВ {0}, КЛ 10 (10.5) кВ ТП 1030 яч.6 - РП 102 яч.5, КЛ 10 (10.5) кВ ТП 1403 Яч.1 - ТП 1733 Яч.2, КЛ 10 (10.5) кВ ТП-1019 Яч. 5 - ТП-1141 Яч.4, КЛ 10 (10.5) кВ ТП-1019 Яч.1 - РП-102 Яч.5, КЛ 10 (10.5) кВ ТП-1019 яч.3-Т1-10кВ {0}, КЛ 10 (10.5) кВ ТП-1043 Яч.2 - ТП-1139 Яч.6, КЛ 10 (10.5) кВ ТП-1043 Яч.3 - ТП-1082 Яч.3, КЛ 10 (10.5) кВ ТП-1082 Яч.5 - ТП-1149 Яч.6, КЛ 10 (10.5) кВ ТП-1086Н Яч.6 - ТП-1158 Яч.1, КЛ 10 (10.5) кВ ТП-1096 яч.1 - ТП-1086Н яч.6, КЛ 10 (10.5) кВ ТП-1096 яч.3-Т1-10кВ {0}, КЛ 10 (10.5) кВ ТП-1096 Яч.5 - ТП-1124 Яч.4, КЛ 10 (10.5) кВ ТП-1124 яч.2-Т2-10кВ {0}, КЛ 10 (10.5) кВ ТП-1139 яч.2-Т2-10кВ</t>
  </si>
  <si>
    <t>АО "ГУЛЛИВЕР"; Долгов Евгений Валерьевич; Майоров Павел Сергеевич; Милушкина Ольга Ивановна; ООО "Промэнергосбыт"; ООО "Технология"; ТСН "Добрый сосед"; Управление Судебного департамента в Ульяновской области; ФГУП РТРС; ФКУ "ЦХиСО" УМВД России по Ульяновской области; Хабалаев С.З.</t>
  </si>
  <si>
    <t>АО “Ульяновское конструкторское бюро приборостроения” (АО "УКБП");ООО "ЭкоСеть";ООО "Энергетическая промышленная группа" (ООО "Энергопром ГРУПП");ООО "ЭнергоХолдинг-Н"</t>
  </si>
  <si>
    <t>316 2023-09-08</t>
  </si>
  <si>
    <t>1.850</t>
  </si>
  <si>
    <t>РП-318\с.ш.-2\яч. 24</t>
  </si>
  <si>
    <t>16,34 2023.09.10</t>
  </si>
  <si>
    <t>17,52 2023.09.10</t>
  </si>
  <si>
    <t xml:space="preserve">ВЛ 10 (10.5) кВ ВЛ ПС Центральная яч.115, КЛ 10 (10.5) кВ ПП-3932 яч.2 - Оп. №65, КЛ 10 (10.5) кВ ПП-3932яч.2 до ВЛ. -10кВ. в(стор. 3699), КЛ 10 (10.5) кВ СШ ТП-3047 яч.2-Т1-10кВ {0}, КЛ 10 (10.5) кВ ТП 3073 - ВЛ оп.67, КЛ 10 (10.5) кВ ТП 3361 яч.1 - ВЛ оп.69, КЛ 10 (10.5) кВ ТП-3024 Яч.1 - РП-318 Яч.24, КЛ 10 (10.5) кВ ТП-3024 Яч.2 - ТП-3629 Яч.3, КЛ 10 (10.5) кВ ТП-3024 яч.3-Т1-10кВ {0}, КЛ 10 (10.5) кВ ТП-3024 Яч.4 - ТП-3047 Яч.1, КЛ 10 (10.5) кВ ТП-3073 яч.-Т1-10кВ {0}, КЛ 10 (10.5) кВ ТП-3360 Яч.0 - ТП-3361 Яч.3, КЛ 10 (10.5) кВ ТП-3361 Яч.2 - ТП-3365 Яч.1, КЛ 10 (10.5) кВ ТП-3361 яч.4-Т1-10кВ {0}, КЛ 10 (10.5) кВ ТП-3367 Яч.1 - ТП-3629 Яч.5, КЛ 10 (10.5) кВ ТП-3367 яч.2-Т2-10кВ {0}, КЛ 10 (10.5) кВ ТП-3367 Яч.6 - Опора №69 ВЛ-10кВ, КЛ 10 (10.5) кВ ТП-3629 яч.1-Т1-10 кВ {0}, КЛ 10 (10.5) кВ ТП-3797 Яч.6 - ПП3932 яч.1, ПС 10 (10.5) кВ ПП-3932Н, РП 10 (10.5) кВ РП-318, РП 10 (10.5) кВ РП-318 \ с.ш.-2 \ яч.-24, ТП 10 (10.5) кВ ТП-3024, ТП 10 (10.5) кВ ТП-3047, ТП 10 (10.5) </t>
  </si>
  <si>
    <t>317 2023-09-10</t>
  </si>
  <si>
    <t>1.851</t>
  </si>
  <si>
    <t>РП-330\с.ш.-2\яч. 14</t>
  </si>
  <si>
    <t>17,58 2023.09.10</t>
  </si>
  <si>
    <t>ВЛ 10 (10.5) кВ ВЛ ПС Центральная яч.127 (2), ВЛ 10 (10.5) кВ ВЛ ПС Центральная яч.127_1, ВЛ 10 (10.5) кВ ПС Центральная яч.127 (1), КВЛ 10 (10.5) кВ ВЛ ПС Центральная яч.127 (1), КЛ 10 (10.5) кВ ТП-3023 яч.-Т1--10кВ {0}, КЛ 10 (10.5) кВ ВЛ ПС Центральная яч.127, КЛ 10 (10.5) кВ ПП-3932 яч.5 - Оп. №65, КЛ 10 (10.5) кВ ПП-3932 яч.5 до ВЛ 10кВ. в (стор. 3023), КЛ 10 (10.5) кВ РП-330 Яч.14 - ВЛ Каб.А, КЛ 10 (10.5) кВ РП-330Яч.14-ВЛ.Каб.Б, КЛ 10 (10.5) кВ ТП 3023 - ВЛ № 1, КЛ 10 (10.5) кВ ТП 3028 яч. - ТП 3108А яч.5, КЛ 10 (10.5) кВ ТП 3028 яч.3 - ВЛ оп.4, КЛ 10 (10.5) кВ ТП 3105 яч.1 - ВЛ-10кВ (на Водопроводную), КЛ 10 (10.5) кВ ТП 3105 яч.2 - ВЛ оп.23, КЛ 10 (10.5) кВ ТП 3108 яч.2 - ВЛ №оп.71, КЛ 10 (10.5) кВ ТП 3797 яч.12 доПП 3932яч.6, КЛ 10 (10.5) кВ ТП 3798 - ВЛ №0, КЛ 10 (10.5) кВ ТП 3841 яч.2 - ВЛ оп.32, КЛ 10 (10.5) кВ ТП-3023 Яч.3 - ВЛ оп.48, КЛ 10 (10.5) кВ ТП-3028 Яч.1 - ВЛ, КЛ 10 (10.5) кВ ТП-3028 яч.2-Т1-10кВ {0}, КЛ 10 (10.5) кВ ТП-3105 яч.3-Т1-10кВ {0}, КЛ 10 (10.</t>
  </si>
  <si>
    <t>ООО "Домовой" (600912ИКУ); ООО "СЭСНа"</t>
  </si>
  <si>
    <t>318 2023-09-10</t>
  </si>
  <si>
    <t>1.852</t>
  </si>
  <si>
    <t>ТП-3438 оборудование СШ №2 РУ- 0,4/10 кВ и Тр-р №2.</t>
  </si>
  <si>
    <t>08,45 2023.09.11</t>
  </si>
  <si>
    <t>16,00 2023.09.11</t>
  </si>
  <si>
    <t>КЛ 0.38 кВ ТП-3438\Ш04 - 2\Line-Abn1, КЛ 0.38 кВ ТП-3438\Ш04 - 2\Line-Abn1_1, КЛ 0.38 кВ ТП-3438\Ш04 - 2\Line-Abn1_2, КЛ 0.38 кВ ТП-3438\Ш04 - 2\Line-Abn1_3, КЛ 0.38 кВ ТП-3438\Ш04 - 2\Line-Abn1_4, КЛ 0.38 кВ ТП-3438\Ш04 - 2\Line-Abn1_5, КЛ 0.38 кВ ТП-3438\Ш04 - 2\Line-Abn1_6, КЛ 0.38 кВ ТП-3438\Ш04 - 2\Line-Abn1_7, ТП 6 (6.3) кВ ТП-3438 \ Ш04-2</t>
  </si>
  <si>
    <t>1892 2023-08-21</t>
  </si>
  <si>
    <t>1.853</t>
  </si>
  <si>
    <t>ТП-2336\Ш04-1\яч. 17</t>
  </si>
  <si>
    <t>09,32 2023.09.11</t>
  </si>
  <si>
    <t>09,52 2023.09.11</t>
  </si>
  <si>
    <t>ТП 6 (6.3) кВ ТП-2336 \ Ш04-1 \ яч.-17</t>
  </si>
  <si>
    <t>319 2023-09-11</t>
  </si>
  <si>
    <t>1.854</t>
  </si>
  <si>
    <t>ТП-5063 РУ-10/0,4кВ 1СШ, Т-1</t>
  </si>
  <si>
    <t>08,30 2023.09.12</t>
  </si>
  <si>
    <t>16,00 2023.09.12</t>
  </si>
  <si>
    <t>ТП 10 (10.5) кВ ТП-5063 \ Ш04-1</t>
  </si>
  <si>
    <t>1923 2023-08-24</t>
  </si>
  <si>
    <t>1.855</t>
  </si>
  <si>
    <t>ТП-1883 РУ-10\0.4кВ и силовой трансформатор</t>
  </si>
  <si>
    <t>09,00 2023.09.12</t>
  </si>
  <si>
    <t>ВЛ 0.38 кВ ТП-1883\ВЛ ул. Рейна, 9-23, 10-28, ВЛ 0.38 кВ ТП-1883\ВЛ ул.Рейна,29-35,22,30-40, ул.Симбирская29-39, ВЛ 0.38 кВ ТП-1883\ул. Бакинская,1-35,2-26, ул.Кобозева,74,74а,76, ВЛ 0.38 кВ ТП-1883\ул.Скринского,2-22,1-33, ТП 10 (10.5) кВ ТП-1883 \ Ш04-1</t>
  </si>
  <si>
    <t>1959 2023-08-25</t>
  </si>
  <si>
    <t>1.856</t>
  </si>
  <si>
    <t>ТП-5063 РУ-10/0,4кВ 2СШ, Т-2</t>
  </si>
  <si>
    <t>08,30 2023.09.13</t>
  </si>
  <si>
    <t>16,00 2023.09.13</t>
  </si>
  <si>
    <t>КЛ 0.38 кВ ТП-5063\Ш04 - 4\Line-Abn1, ТП 10 (10.5) кВ ТП-5063 \ Ш04-2</t>
  </si>
  <si>
    <t>1925 2023-08-24</t>
  </si>
  <si>
    <t>1.857</t>
  </si>
  <si>
    <t>ТП-1064 РУ-10\0.4кВ и силовой трансформатор</t>
  </si>
  <si>
    <t>09,00 2023.09.13</t>
  </si>
  <si>
    <t>КЛ 0.38 кВ ТП-1064\ Резерв №3 , КЛ 0.38 кВ ТП-1064\Кузнечный Двор, Федерации, д.21А, КЛ 0.38 кВ ТП-1064\Резерв5, КЛ 0.38 кВ ТП-1064\ул.Федерации, д.25, КЛ 0.38 кВ ТП-1064\Федерации, д.25, ТП 10 (10.5) кВ ТП-1064 \ Ш04-1</t>
  </si>
  <si>
    <t>1961 2023-08-25</t>
  </si>
  <si>
    <t>1.858</t>
  </si>
  <si>
    <t>ТП-5262\с.ш.-1\яч. 2</t>
  </si>
  <si>
    <t>17,00 2023.09.13</t>
  </si>
  <si>
    <t>КЛ 0.38 кВ ТП-5262\Ш04 - 1\Line-Abn1, КЛ 0.38 кВ ТП-5262\Ш04 - 1\Line-Abn1_1, КЛ 0.38 кВ ТП-5262\Ш04 - 1\Line-Abn1_2, КЛ 0.38 кВ ТП-5262\Ш04 - 1\Line-Abn1_3</t>
  </si>
  <si>
    <t>322 2023-09-13</t>
  </si>
  <si>
    <t>1.859</t>
  </si>
  <si>
    <t>КЛ-0,4 кВ от ТП-2260 р. 10 до ВРУ-0,4 кВ щ.1 ж/д по пр. 50 летия ВЛКСМ, 24, КЛ-0,4 кВ от ВРУ-0,4 кВ щ.1 до ВРУ-0,4 кВ щ.2 ж/д по пр. 50 лет ВЛКСМ, 24</t>
  </si>
  <si>
    <t>08,30 2023.09.14</t>
  </si>
  <si>
    <t>13,00 2023.09.14</t>
  </si>
  <si>
    <t>КЛ 0.38 кВ ТП-2260\Ш04 - 1\Line-Abn1_9, ТП 6 (6.3) кВ ТП-2260 \ Ш04-1 \ яч.-10</t>
  </si>
  <si>
    <t>2099 2023-09-13</t>
  </si>
  <si>
    <t>1.860</t>
  </si>
  <si>
    <t>08,47 2023.09.14</t>
  </si>
  <si>
    <t>09,05 2023.09.14</t>
  </si>
  <si>
    <t>Аверьянов Аверьян Эдуардович; АНО "Центр ТСЖ"; ГСК "Мирный"; ИП Картюков Вячеслав Анатольевич; ИП Тюрина Людмила Леонидовна; Непосредственное управление Ленинский район; ООО "Викинг"; ООО "ЖЭК"(Жилищно-Эксплуатационная Компания); ООО "Магазин Новостроек Сервис"; ООО "Отель -СПА Барселона"; ООО "Паритет"; ООО "Парус"; ООО "Служба эксплуатации Вашего дома"; ООО "СЭСНа"; ПАО "МТС"; ТСЖ "Венец"; ТСН "Федерации 20"; УМУП "Городской теплосервис"; УМУП "Ульяновскводоканал"; Центральный Банк Российской Федерации (Банк России)</t>
  </si>
  <si>
    <t>ООО "ИНЗА СЕРВИС";ООО "Объединенные электрические сети" (ООО "ОЭС");ООО "Энергосеть"</t>
  </si>
  <si>
    <t>323 2023-09-14</t>
  </si>
  <si>
    <t>1.861</t>
  </si>
  <si>
    <t>ТП-1064А РУ-10\0.4кВ и силовой трансформатор</t>
  </si>
  <si>
    <t>09,00 2023.09.14</t>
  </si>
  <si>
    <t>16,00 2023.09.14</t>
  </si>
  <si>
    <t>КЛ 0.38 кВ СП-ШС-1\Ш04 - 1\Line-Abn1, КЛ 0.38 кВ СП-ШС-1\Ш04 - 1\Line-Abn1_1, КЛ 0.38 кВ СП-ШС-1\Ш04 - 1\Line-Abn1_2, КЛ 0.38 кВ СП-ШС-1\Ш04 - 1\Line-Abn1_3, КЛ 0.38 кВ СП-ШС-1\Ш04 - 1\Line-Abn1_4, КЛ 0.38 кВ СП-ШС-1\Ш04 - 1\Line-Abn1_5, КЛ 0.38 кВ СП-ШС-1\Ш04 - 1\Line-Abn1_6, КЛ 0.38 кВ СП-ШС-1_1\СП-ШС-1\Ш04 - 1\Line-Abn1_10, КЛ 0.38 кВ СП-ШС-1_1\СП-ШС-1\Ш04 - 1\Line-Abn1_11, КЛ 0.38 кВ СП-ШС-1_1\СП-ШС-1\Ш04 - 1\Line-Abn1_7, КЛ 0.38 кВ СП-ШС-1_1\СП-ШС-1\Ш04 - 1\Line-Abn1_8, КЛ 0.38 кВ СП-ШС-1_1\СП-ШС-1\Ш04 - 1\Line-Abn1_9, КЛ 0.38 кВ СП-ШС-1_2\СП-ШС-1\Ш04 - 1\Line-Abn1_12, КЛ 0.38 кВ СП-ШС-1_2\СП-ШС-1\Ш04 - 1\Line-Abn1_13, КЛ 0.38 кВ СП-ШС-1_2\СП-ШС-1\Ш04 - 1\Line-Abn1_14, КЛ 0.38 кВ СП-ШС-1_2\СП-ШС-1\Ш04 - 1\Line-Abn1_15, КЛ 0.38 кВ СП-ШС-1_2\СП-ШС-1\Ш04 - 1\Line-Abn1_16, КЛ 0.38 кВ СП-ШС-1_2\Ш04 - 1\Line-Abn1, КЛ 0.38 кВ СП-ШС-1_2\Ш04 - 1\Line-Abn1_1, КЛ 0.38 кВ СП-ШС-1_3\СП-ШС-1\Ш04 - 1\Line-Abn1_17, КЛ 0.38 кВ СП-ШС-1_3\СП-ШС-1\Ш04 - 1\Line-Abn1_18, КЛ 0.38 кВ СП-ШС-1_3\</t>
  </si>
  <si>
    <t>1963 2023-08-25</t>
  </si>
  <si>
    <t>1.862</t>
  </si>
  <si>
    <t>ВЛ-6 кВ от ПП-2935 яч. 1 до ТП-2669 яч. 1.</t>
  </si>
  <si>
    <t>КЛ 0.38 кВ ТП-2670\Ш04 - 1\Line-Abn1, КЛ 0.38 кВ ТП-2670\Ш04 - 1\Line-Abn1_1, КЛ 0.38 кВ ТП-2670\Ш04 - 1\Line-Abn1_2, ТП 6 (6.3) кВ ТП-2660, ТП 6 (6.3) кВ ТП-2660 \ с.ш.-1, ТП 6 (6.3) кВ ТП-2670 \ Ш04-1, ТП 6 (6.3) кВ ТП-2933, ТП 6 (6.3) кВ ТП-2933 \ с.ш.-1, ТП 6 (6.3) кВ ТП-2934, ТП 6 (6.3) кВ ТП-2934 \ с.ш.-1</t>
  </si>
  <si>
    <t>2027 2023-09-05</t>
  </si>
  <si>
    <t>1.863</t>
  </si>
  <si>
    <t>РП-108\с.ш.-1\яч. 7</t>
  </si>
  <si>
    <t>19,30 2023.09.16</t>
  </si>
  <si>
    <t>21,24 2023.09.16</t>
  </si>
  <si>
    <t>КЛ 10 (10.5) кВ КЛ ТП-1062 яч.3 - ТП-1920 яч.1, КЛ 10 (10.5) кВ КЛ ТП-1062 яч.5 - ТП-1085 яч.3, КЛ 10 (10.5) кВ ТП-1085 Яч.2 - ТП-1163 Яч.1, КЛ 10 (10.5) кВ ТП-1132 яч.2-Т2-10кВ {0}, КЛ 10 (10.5) кВ ТП-1132 Яч.6 - ТП-1168 Яч.2, КЛ 10 (10.5) кВ ТП-1163 яч.3-Т1-10кВ {0}, КЛ 10 (10.5) кВ ТП-1163 Яч.4 - ТП-1168 Яч.3, КЛ 10 (10.5) кВ ТП-1163-Т1-0,4кВ {0}, КЛ 10 (10.5) кВ ТП-1633 Яч.2 - РП-108 Яч.7, КЛ 10 (10.5) кВ ТП-1633 Яч.6 - ТП-1768 Яч.2, КЛ 10 (10.5) кВ ТП-1768 Яч.6 - ТП-1920 Яч.3, КЛ 10 (10.5) кВ ТП-1768 Яч.8 - ТП-1769 Яч.6, РП 10 (10.5) кВ РП-108, РП 10 (10.5) кВ РП-108 \ с.ш.-1 \ яч.-7, ТП 10 (10.5) кВ ТП-1062, ТП 10 (10.5) кВ ТП-1085, ТП 10 (10.5) кВ ТП-1132, ТП 10 (10.5) кВ ТП-1163, ТП 10 (10.5) кВ ТП-1168, ТП 10 (10.5) кВ ТП-1633, ТП 10 (10.5) кВ ТП-1768, ТП 10 (10.5) кВ ТП-1769, ТП 10 (10.5) кВ ТП-1920</t>
  </si>
  <si>
    <t>ООО "Магазин Новостроек Сервис"; ООО "УК "Чистый дом"; ООО УК "Свободный выбор"; УМУП "Городская теплосеть"; ФГБОУ высшего профессионального образования "Ульяновский государственный технический университет"</t>
  </si>
  <si>
    <t>324 2023-09-16</t>
  </si>
  <si>
    <t>1.864</t>
  </si>
  <si>
    <t>ТП-4155 2СШ РУ-6кВ, 2СШ РУ-0,4кВ, тр-р-2</t>
  </si>
  <si>
    <t>09,00 2023.09.18</t>
  </si>
  <si>
    <t>16,00 2023.09.18</t>
  </si>
  <si>
    <t>2060 2023-09-09</t>
  </si>
  <si>
    <t>1.865</t>
  </si>
  <si>
    <t>10,00 2023.09.18</t>
  </si>
  <si>
    <t>14,00 2023.09.18</t>
  </si>
  <si>
    <t>КЛ 0.38 кВ ТП-3П-1217\Ш04 - 1\Line-Abn1, КЛ 0.38 кВ ТП-3П-1217\Ш04 - 1\Line-Abn1_2, ТП 10 (10.5) кВ ТП-3П-1217 \ Ш04-1</t>
  </si>
  <si>
    <t>1936 2023-08-24</t>
  </si>
  <si>
    <t>1.866</t>
  </si>
  <si>
    <t>РП-335\с.ш.-1\яч. 1</t>
  </si>
  <si>
    <t>18,00 2023.09.18</t>
  </si>
  <si>
    <t>18,55 2023.09.18</t>
  </si>
  <si>
    <t>КЛ 6 (6.3) кВ ТП-3180 Яч.1 - ТП-3496 Яч.3, КЛ 6 (6.3) кВ ТП-3180 Яч.5 - РП-335 Яч.1, КЛ 6 (6.3) кВ ТП-3496 яч.5-Т1-6 кВ {0}, КЛ 6 (6.3) кВ ТП-3496 Яч.7 - ТП-3937 Яч.4, КЛ 6 (6.3) кВ ТП-3937 яч.2-Т2-6кВ {0}, РП 6 (6.3) кВ РП-335, РП 6 (6.3) кВ РП-335 \ с.ш.-1 \ яч.-1, ТП 6 (6.3) кВ ТП-3180, ТП 6 (6.3) кВ ТП-3496, ТП 6 (6.3) кВ ТП-3937</t>
  </si>
  <si>
    <t>АО "ГУЛЛИВЕР"; ИП Галкина Татьяна Васильевна; ООО УК "Авион"</t>
  </si>
  <si>
    <t>325 2023-09-18</t>
  </si>
  <si>
    <t>1.867</t>
  </si>
  <si>
    <t>ТП-3841 оборудование СШ РУ- 0,4/10 кВ и Тр-р.</t>
  </si>
  <si>
    <t>08,45 2023.09.19</t>
  </si>
  <si>
    <t>16,00 2023.09.19</t>
  </si>
  <si>
    <t>КЛ 0.38 кВ ТП-3841\Ш04 - 1\Line-Abn1, КЛ 0.38 кВ ТП-3841\Ш04 - 1\Line-Abn1_1, КЛ 0.38 кВ ТП-3841\Ш04 - 1\Line-Abn1_1.2, КЛ 0.38 кВ ТП-3841\Ш04 - 1\Line-Abn1_2, КЛ 0.38 кВ ТП-3841\Ш04 - 1\Line-Abn1_3, ТП 10 (10.5) кВ ТП-3841 \ Ш04-1</t>
  </si>
  <si>
    <t>2040 2023-09-05</t>
  </si>
  <si>
    <t>1.868</t>
  </si>
  <si>
    <t>ВЛ-6 кВ п/ст Ульяновская яч.107 опора 1, участок ВЛ-6 кВ от РП-219 АБ опора №22 в сторону ТП-2234 опора №22</t>
  </si>
  <si>
    <t>09,00 2023.09.19</t>
  </si>
  <si>
    <t>ТП 6 (6.3) кВ ТП-2223, ТП 6 (6.3) кВ ТП-2223 \ с.ш.-1, ТП 6 (6.3) кВ ТП-2277 \ Ш04-1, ТП 6 (6.3) кВ ТП-2278, ТП 6 (6.3) кВ ТП-2278 \ с.ш.-1, ТП 6 (6.3) кВ ТП-2700 \ с.ш.-1, ТП 6 (6.3) кВ ТП-2765, ТП 6 (6.3) кВ ТП-2765 \ с.ш.-1, ТП 6 (6.3) кВ ТП-2791, ТП 6 (6.3) кВ ТП-2791 \ с.ш.-1, ТП 6 (6.3) кВ ТП-2799, ТП 6 (6.3) кВ ТП-2799 \ с.ш.-1, ТП 6 (6.3) кВ ТП-2964 \ Ш04-1</t>
  </si>
  <si>
    <t>2028 2023-09-05</t>
  </si>
  <si>
    <t>1.869</t>
  </si>
  <si>
    <t>2116 2023-09-18</t>
  </si>
  <si>
    <t>1.870</t>
  </si>
  <si>
    <t>ТП-2591 РУ-0,4 кВ С.Ш. 2.</t>
  </si>
  <si>
    <t>13,00 2023.09.19</t>
  </si>
  <si>
    <t>2059 2023-09-08</t>
  </si>
  <si>
    <t>1.871</t>
  </si>
  <si>
    <t>ТП-3937</t>
  </si>
  <si>
    <t>13,10 2023.09.19</t>
  </si>
  <si>
    <t>14,20 2023.09.19</t>
  </si>
  <si>
    <t>КЛ 0.38 кВ ТП-3937\Ш04 - 2\Line-Abn1, КЛ 0.38 кВ ТП-3937\Ш04 - 2\Line-Abn1_1, КЛ 0.38 кВ ТП-3937\Ш04 - 2\Line-Abn1_2, КЛ 0.38 кВ ТП-3937\Ш04 - 2\Line-Abn1_3, КЛ 0.38 кВ ТП-3937\Ш04 - 2\Line-Abn1_4, КЛ 0.38 кВ ТП-3937\Ш04 - 2\Line-Abn1_5, КЛ 0.38 кВ ТП-3937\Ш04 - 2\Line-Abn1_6, КЛ 0.38 кВ ТП-3937\Ш04 - 2\Line-Abn1_7, КЛ 0.38 кВ ТП-3937\Ш04 - 2\Line-Abn1_8</t>
  </si>
  <si>
    <t>ООО УК "Авион"</t>
  </si>
  <si>
    <t>326 2023-09-19</t>
  </si>
  <si>
    <t>1.872</t>
  </si>
  <si>
    <t>РП-203\с.ш.-2\яч. 8</t>
  </si>
  <si>
    <t>19,22 2023.09.19</t>
  </si>
  <si>
    <t>20,32 2023.09.19</t>
  </si>
  <si>
    <t>КЛ 6 (6.3) кВ КЛ-6кВ ТП-2221 яч.2 - ТП-2702 яч.4, КЛ 6 (6.3) кВ ТП 2215 яч. 3 - РП 203 Яч. 8, КЛ 6 (6.3) кВ ТП-2202 Яч.1 - ТП-2221 Яч.1, КЛ 6 (6.3) кВ ТП-2202 Яч.3 - ТП-2217 Яч.4, КЛ 6 (6.3) кВ ТП-2202 яч.5-Т-1-6кВ {0}, КЛ 6 (6.3) кВ ТП-2215 Яч.1 - ТП-2217 Яч.1, КЛ 6 (6.3) кВ ТП-2215 яч.2-Т1-6кВ {0}, КЛ 6 (6.3) кВ ТП-2217 Яч.2 - ТП-2290 Яч.0, КЛ 6 (6.3) кВ ТП-2221 яч.3 -Т1-6кВ {0}, КЛ 6 (6.3) кВ ТП-2405 Яч.0_2 - РП-203 Яч.8, РП 6 (6.3) кВ РП-203, РП 6 (6.3) кВ РП-203 \ с.ш.-2 \ яч.-8, ТП 6 (6.3) кВ ТП-2202, ТП 6 (6.3) кВ ТП-2215, ТП 6 (6.3) кВ ТП-2217, ТП 6 (6.3) кВ ТП-2221, ТП 6 (6.3) кВ ТП-2290, ТП 6 (6.3) кВ ТП-2405, ТП 6 (6.3) кВ ТП-2702</t>
  </si>
  <si>
    <t>327 2023-09-19</t>
  </si>
  <si>
    <t>1.873</t>
  </si>
  <si>
    <t>08,05 2023.09.20</t>
  </si>
  <si>
    <t>10,36 2023.09.20</t>
  </si>
  <si>
    <t>КЛ 10 (10.5) кВ КЛ РП-122 яч.16 - РП-133 яч.25, КЛ 10 (10.5) кВ РП-122 Яч.10 - ЦП-ПС СЕВЕРНАЯ - 110/10 кВ Яч.68, КЛ 10 (10.5) кВ РП-132 Яч.4 - РП-133 Яч.13, КЛ 10 (10.5) кВ СШ ТП-1726 яч.8-Т2-10кВ {0}, КЛ 10 (10.5) кВ ТП-1016 яч.1-Т1-10кВ {0}, КЛ 10 (10.5) кВ ТП-1016 Яч.5 - РП-122 Яч.4, КЛ 10 (10.5) кВ ТП-1016 Яч.7 - ТП-1742 Яч.5, КЛ 10 (10.5) кВ ТП-1058 - ЦП-ПС СЕВЕРНАЯ - 110/10 кВ Яч.68, КЛ 10 (10.5) кВ ТП-1058 Яч.0 - ТП-1172 Яч.0, КЛ 10 (10.5) кВ ТП-1058 Яч.0_1 - ТП-1402 Яч.0_1, КЛ 10 (10.5) кВ ТП-1725 яч.6 - ТП-1726 яч.6, КЛ 10 (10.5) кВ ТП-1726 яч.4до РП-122 б, КЛ 10 (10.5) кВ ТП-1742 яч.1-Т1-10кВ {0}, ПС 10 (10.5) кВ ЦП-ПС Северная - 110/10 , РП 10 (10.5) кВ РП-122, РП 10 (10.5) кВ РП-132, РП 10 (10.5) кВ РП-133, ТП 10 (10.5) кВ ТП-1016, ТП 10 (10.5) кВ ТП-1058, ТП 10 (10.5) кВ ТП-1172, ТП 10 (10.5) кВ ТП-1402, ТП 10 (10.5) кВ ТП-1725, ТП 10 (10.5) кВ ТП-1726, ТП 10 (10.5) кВ ТП-1742</t>
  </si>
  <si>
    <t>329 2023-09-20</t>
  </si>
  <si>
    <t>1.874</t>
  </si>
  <si>
    <t>08,20 2023.09.20</t>
  </si>
  <si>
    <t>09,45 2023.09.20</t>
  </si>
  <si>
    <t>328 2023-09-20</t>
  </si>
  <si>
    <t>1.875</t>
  </si>
  <si>
    <t>ТП-5070 РУ-10/0,4кВ 1СШ, Т-1</t>
  </si>
  <si>
    <t>08,30 2023.09.20</t>
  </si>
  <si>
    <t>16,00 2023.09.20</t>
  </si>
  <si>
    <t>КЛ 0.38 кВ ТП-5070\Ш04 - 1\Line-Abn1, КЛ 0.38 кВ ТП-5070\Ш04 - 1\Line-Abn1_1, КЛ 0.38 кВ ТП-5070\Ш04 - 1\Line-Abn1_10, КЛ 0.38 кВ ТП-5070\Ш04 - 1\Line-Abn1_11, КЛ 0.38 кВ ТП-5070\Ш04 - 1\Line-Abn1_12, КЛ 0.38 кВ ТП-5070\Ш04 - 1\Line-Abn1_2, КЛ 0.38 кВ ТП-5070\Ш04 - 1\Line-Abn1_3, КЛ 0.38 кВ ТП-5070\Ш04 - 1\Line-Abn1_4, КЛ 0.38 кВ ТП-5070\Ш04 - 1\Line-Abn1_5, КЛ 0.38 кВ ТП-5070\Ш04 - 1\Line-Abn1_6, КЛ 0.38 кВ ТП-5070\Ш04 - 1\Line-Abn1_7, КЛ 0.38 кВ ТП-5070\Ш04 - 1\Line-Abn1_8, КЛ 0.38 кВ ТП-5070\Ш04 - 1\Line-Abn1_9, ТП 10 (10.5) кВ ТП-5070 \ Ш04-1</t>
  </si>
  <si>
    <t>ИП Кузнецов Максим Сергеевич; ООО "ГК "РЭС"; ООО "Товары для дома"; УМУП "Ульяновскводоканал"</t>
  </si>
  <si>
    <t>1931 2023-08-24</t>
  </si>
  <si>
    <t>1.876</t>
  </si>
  <si>
    <t>ТП-5091 РУ-0,4кВ 2СШ</t>
  </si>
  <si>
    <t>09,00 2023.09.20</t>
  </si>
  <si>
    <t>15,00 2023.09.20</t>
  </si>
  <si>
    <t>КЛ 0.38 кВ ТП-5091\Ш04 - 1\Line-Abn1, КЛ 0.38 кВ ТП-5091\Ш04 - 1\Line-Abn1_1, КЛ 0.38 кВ ТП-5091\Ш04 - 1\Line-Abn1_2, КЛ 0.38 кВ ТП-5091\Ш04 - 1\Line-Abn1_3, КЛ 0.38 кВ ТП-5091\Ш04 - 1\Line-Abn1_4, КЛ 0.38 кВ ТП-5091\Ш04 - 1\Line-Abn1_6, КЛ 0.38 кВ ТП-5091\Ш04 - 1\Line-Abn18, КЛ 0.38 кВ ТП-5091\Ш04 - 1\Line-Abn2, КЛ 0.38 кВ ТП-5091\Ш04 - 1\Line-Abn6, ТП 10 (10.5) кВ ТП-5091 \ Ш04-2</t>
  </si>
  <si>
    <t>ООО "Строй Инвест"; ООО "СЭСНа"; Предприниматель Никифоров Владимир Иванович</t>
  </si>
  <si>
    <t>2092 2023-09-11</t>
  </si>
  <si>
    <t>1.877</t>
  </si>
  <si>
    <t>09,50 2023.09.20</t>
  </si>
  <si>
    <t>10,50 2023.09.20</t>
  </si>
  <si>
    <t>330 2023-09-20</t>
  </si>
  <si>
    <t>1.878</t>
  </si>
  <si>
    <t>ТП-5070 РУ-10/0,4кВ 2СШ, Т-2</t>
  </si>
  <si>
    <t>08,30 2023.09.21</t>
  </si>
  <si>
    <t>16,00 2023.09.21</t>
  </si>
  <si>
    <t>КЛ 0.38 кВ ТП-5070\Ш04 - 2\Line-Abn1, КЛ 0.38 кВ ТП-5070\Ш04 - 2\Line-Abn1_1, КЛ 0.38 кВ ТП-5070\Ш04 - 2\Line-Abn1_10, КЛ 0.38 кВ ТП-5070\Ш04 - 2\Line-Abn1_11, КЛ 0.38 кВ ТП-5070\Ш04 - 2\Line-Abn1_12, КЛ 0.38 кВ ТП-5070\Ш04 - 2\Line-Abn1_13, КЛ 0.38 кВ ТП-5070\Ш04 - 2\Line-Abn1_14, КЛ 0.38 кВ ТП-5070\Ш04 - 2\Line-Abn1_15, КЛ 0.38 кВ ТП-5070\Ш04 - 2\Line-Abn1_16, КЛ 0.38 кВ ТП-5070\Ш04 - 2\Line-Abn1_2, КЛ 0.38 кВ ТП-5070\Ш04 - 2\Line-Abn1_3, КЛ 0.38 кВ ТП-5070\Ш04 - 2\Line-Abn1_4, КЛ 0.38 кВ ТП-5070\Ш04 - 2\Line-Abn1_5, КЛ 0.38 кВ ТП-5070\Ш04 - 2\Line-Abn1_6, КЛ 0.38 кВ ТП-5070\Ш04 - 2\Line-Abn1_7, КЛ 0.38 кВ ТП-5070\Ш04 - 2\Line-Abn1_8, КЛ 0.38 кВ ТП-5070\Ш04 - 2\Line-Abn1_9, ТП 10 (10.5) кВ ТП-5070 \ Ш04-2</t>
  </si>
  <si>
    <t>ИП Кузнецов Максим Сергеевич; ООО "ГК "РЭС"; ООО "Товары для дома"</t>
  </si>
  <si>
    <t>1933 2023-08-24</t>
  </si>
  <si>
    <t>1.879</t>
  </si>
  <si>
    <t>КЛ-0,4 кВ от ТП-2396 РУ-0,4 кВ р. 12, 16 до ВРУ-0,4 кВ ж/д по ул. Артема, 39</t>
  </si>
  <si>
    <t>09,00 2023.09.21</t>
  </si>
  <si>
    <t>КЛ 0.38 кВ ТП-2396\Ш04 - 2\Line-Abn1_1, КЛ 0.38 кВ ТП-2396\Ш04 - 2\Line-Abn1_3, ТП 6 (6.3) кВ ТП-2396 \ Ш04-2 \ яч.-12, ТП 6 (6.3) кВ ТП-2396 \ Ш04-2 \ яч.-16</t>
  </si>
  <si>
    <t>2152 2023-09-20</t>
  </si>
  <si>
    <t>1.880</t>
  </si>
  <si>
    <t>ТП-4006 РУ-10кВ, РУ-0,4кВ тр-р</t>
  </si>
  <si>
    <t>ТП 10 (10.5) кВ ТП-4006 \ Ш04-1</t>
  </si>
  <si>
    <t>2063 2023-09-09</t>
  </si>
  <si>
    <t>1.881</t>
  </si>
  <si>
    <t>КТП -2243 и ВЛ-6кВ от ТП-2241 яч.3 на ТП-2242яч.3</t>
  </si>
  <si>
    <t>09,30 2023.09.21</t>
  </si>
  <si>
    <t>ТП 6 (6.3) кВ ТП-2243 \ Ш04-1, ТП 6 (6.3) кВ ТП-2296 \ с.ш.-1</t>
  </si>
  <si>
    <t>2097 2023-09-12</t>
  </si>
  <si>
    <t>1.882</t>
  </si>
  <si>
    <t>КЛ-0,4кВ от ТП-4125 руб. №1 на ж.д. Почтовая, 26, руб. №7 на ж.д. Почтовая, 24</t>
  </si>
  <si>
    <t>09,00 2023.09.22</t>
  </si>
  <si>
    <t>16,00 2023.09.22</t>
  </si>
  <si>
    <t>КЛ 0.22 кВ ТП-4125\Ш04 - 1\Line-Abn1, КЛ 0.22 кВ ТП-4125\Ш04 - 1\Line-Abn1_3, ТП 6 (6.3) кВ ТП-4125 \ Ш023-1 \ яч.-1, ТП 6 (6.3) кВ ТП-4125 \ Ш023-1 \ яч.-7</t>
  </si>
  <si>
    <t>2106 2023-09-15</t>
  </si>
  <si>
    <t>1.883</t>
  </si>
  <si>
    <t>20,07 2023.09.22</t>
  </si>
  <si>
    <t>20,53 2023.09.22</t>
  </si>
  <si>
    <t>КЛ 10 (10.5) кВ ТП-1280 яч.4 - ТП-1312 яч.2, КЛ 10 (10.5) кВ КЛ-10кВ ТП-1280 яч.4 - ТП-1280А, КЛ 10 (10.5) кВ пепеп, КЛ 10 (10.5) кВ Перемычка ТП-1023 Т2, КЛ 10 (10.5) кВ ПП-1006 Яч.2 - РП-137 Яч.17, КЛ 10 (10.5) кВ ПП-1006 Яч.2 - ТП-3027 Яч.4, КЛ 10 (10.5) кВ РП-137 Яч.15 - ТП-1086 Яч.5 № 2, КЛ 10 (10.5) кВ РП-137 Яч.15 - ТП-1086Н Яч.5 № 1, КЛ 10 (10.5) кВ РП-137 Яч.7 - ЦП-ПС СЕВЕРНАЯ - 110/10 кВ Яч.67, КЛ 10 (10.5) кВ РП-137 Яч.7 - ЦП-ПС СЕВЕРНАЯ - 110/10 кВ Яч.67 №1, КЛ 10 (10.5) кВ СШ ТП-1001 яч.8-Т2-10кВ {0}, КЛ 10 (10.5) кВ СШ ТП-3335 яч.-Т1-10кВ {0}, КЛ 10 (10.5) кВ ТП-1001яч.6 доТП-1023 яч.2_1, КЛ 10 (10.5) кВ ТП-1023 яч.6 доТП-1280 яч.8, КЛ 10 (10.5) кВ ТП-1114 Яч.4 - ПП-1006 Яч.1, КЛ 10 (10.5) кВ ТП-1114 Яч.6 - ТП-1913 Яч. 1, КЛ 10 (10.5) кВ ТП-1124 яч.1-Т1-10кВ {0}, КЛ 10 (10.5) кВ ТП-1124 Яч.3 - ТП-1205 Яч.5, КЛ 10 (10.5) кВ ТП-1124 Яч.5 - ТП-1312 Яч.3, КЛ 10 (10.5) кВ ТП-1205 Яч.1 - ТП-3925 Яч.0_1, КЛ 10 (10.5) кВ ТП-1205 яч.3-Т1-10кВ {0}, КЛ 10 (10.5) кВ ТП-1205</t>
  </si>
  <si>
    <t>333 2023-09-22</t>
  </si>
  <si>
    <t>1.884</t>
  </si>
  <si>
    <t>21,40 2023.09.22</t>
  </si>
  <si>
    <t>332 2023-09-22</t>
  </si>
  <si>
    <t>1.885</t>
  </si>
  <si>
    <t>ТП-3363\Ш04-1\яч. 7</t>
  </si>
  <si>
    <t>11,21 2023.09.23</t>
  </si>
  <si>
    <t>12,20 2023.09.23</t>
  </si>
  <si>
    <t>КЛ 0.38 кВ ТП-3363\Ш04 - 1\Line-Abn1_6</t>
  </si>
  <si>
    <t>334 2023-09-23</t>
  </si>
  <si>
    <t>1.886</t>
  </si>
  <si>
    <t>ТП-4027 2 СШРУ-10кВ, 2СШ РУ-0,4кВ тр-р 2</t>
  </si>
  <si>
    <t>09,00 2023.09.25</t>
  </si>
  <si>
    <t>16,00 2023.09.25</t>
  </si>
  <si>
    <t>КЛ 0.38 кВ ТП-4027\Ш04 - 2\Line-Abn1, КЛ 0.38 кВ ТП-4027\Ш04 - 2\Line-Abn1_1, КЛ 0.38 кВ ТП-4027\Ш04 - 2\Line-Abn1_2, КЛ 0.38 кВ ТП-4027\Ш04 - 2\Line-Abn1_3, КЛ 0.38 кВ ТП-4027\Ш04 - 2\Line-Abn1_4, КЛ 0.38 кВ ТП-4027\Ш04 - 2\Line-Abn1_5, КЛ 0.38 кВ ТП-4027\Ш04 - 2\Line-Abn1_6, КЛ 0.38 кВ ТП-4027\Ш04 - 2\Line-Abn1_7, КЛ 0.38 кВ ТП-4027\Ш04 - 2\Line-Abn1_8, ТП 10 (10.5) кВ ТП-4027 \ Ш04-2</t>
  </si>
  <si>
    <t>ООО "Кварта"</t>
  </si>
  <si>
    <t>2065 2023-09-09</t>
  </si>
  <si>
    <t>1.887</t>
  </si>
  <si>
    <t xml:space="preserve">РП-102 РУ-10кВ яч.13 яч. 11 </t>
  </si>
  <si>
    <t>ВЛ 0.38 кВ ТП-1157\ООО "Фарос", Марата, д.33, КЛ 0.38 кВ ТП-1157\ .резерв 3, КЛ 0.38 кВ ТП-1157\Марата, д.35, КЛ 0.38 кВ ТП-1157\Марата, д.35, 5ти этажное здание, КЛ 0.38 кВ ТП-1157\Резерв 5, КЛ 0.38 кВ ТП-1157\Резерв 6, КЛ 0.38 кВ ТП-1157\Резерв 7, КЛ 0.38 кВ ТП-1157\Тех.Отдел ул.Марата, д.35, КЛ 0.38 кВ ТП-1157\ул.Марата,37,39, 43(торг.павильон), ТП 10 (10.5) кВ ТП-1157 \ Ш04-1</t>
  </si>
  <si>
    <t>2112 2023-09-15</t>
  </si>
  <si>
    <t>1.888</t>
  </si>
  <si>
    <t>2015 2023-09-04</t>
  </si>
  <si>
    <t>1.889</t>
  </si>
  <si>
    <t>ТП-2348 РУ-6;0,4 кВ, Тр-р</t>
  </si>
  <si>
    <t>09,30 2023.09.25</t>
  </si>
  <si>
    <t>КЛ 0.38 кВ ТП-2348 Яч.01 - ТП-2348 Яч.5, КЛ 0.38 кВ ТП-2348\Ш04 - 1\Line-Abn1, КЛ 0.38 кВ ТП-2348\Ш04 - 1\Line-Abn1_1, КЛ 0.38 кВ ТП-2348\Ш04 - 1\Line-Abn1_2, КЛ 0.38 кВ ТП-2348\Ш04 - 1\Line-Abn1_3, КЛ 0.38 кВ ТП-2348\Ш04 - 1\Line-Abn1_4, КЛ 0.38 кВ ТП-2348\Ш04 - 1\Line-Abn1_5, КЛ 0.38 кВ ТП-2348\Ш04 - 1\Line-Abn1_6, КЛ 0.38 кВ ТП-2348\Ш04 - 1\Line-Abn1_7, ТП 6 (6.3) кВ ТП-2348 \ Ш04-1</t>
  </si>
  <si>
    <t>2069 2023-09-09</t>
  </si>
  <si>
    <t>1.890</t>
  </si>
  <si>
    <t>ЦП-ПС УРЛЗ - 110/6\с.ш.-4\яч. 407</t>
  </si>
  <si>
    <t>11,33 2023.09.25</t>
  </si>
  <si>
    <t>13,10 2023.09.25</t>
  </si>
  <si>
    <t>КЛ 6 (6.3) кВ КЛ-6кВ от ТП-2224 яч.4 до ТП-2225 яч.4 каб.Б, КЛ 6 (6.3) кВ ТП 2359 Яч.5 - ГПП РЛЗ Яч.407, КЛ 6 (6.3) кВ ТП-2224 Яч.4 - ТП-2225 Яч.4, КЛ 6 (6.3) кВ ТП-2224 яч.4-Т2-6кВ {0}, КЛ 6 (6.3) кВ ТП-2225 Яч.2 - ТП-2351 Яч.5, КЛ 6 (6.3) кВ ТП-2225 яч.6-Т2-6кВ {0}, КЛ 6 (6.3) кВ ТП-2351 яч.1-Т1-6кВ {0}, КЛ 6 (6.3) кВ ТП-2351 Яч.3 - ТП-2357 Яч.3, КЛ 6 (6.3) кВ ТП-2357 Яч.1 - ТП-2359 Яч.3, КЛ 6 (6.3) кВ ТП-2357 яч.4-Т1-6кВ {0}, КЛ 6 (6.3) кВ ТП-2359 яч.1-Т1-6кВ {0}, ПС 6 (6.3) кВ ЦП-ПС УРЛЗ - 110/6, ПС 6 (6.3) кВ ЦП-ПС УРЛЗ - 110/6 \ с.ш.-4 \ яч.-407, ТП 6 (6.3) кВ ТП-2224, ТП 6 (6.3) кВ ТП-2225, ТП 6 (6.3) кВ ТП-2351, ТП 6 (6.3) кВ ТП-2357, ТП 6 (6.3) кВ ТП-2359</t>
  </si>
  <si>
    <t>АО "ГУЛЛИВЕР"; ГУ "Ульяновская государственная аптека"; ТСЖ "Пугачевское"</t>
  </si>
  <si>
    <t>335 2023-09-25</t>
  </si>
  <si>
    <t>1.891</t>
  </si>
  <si>
    <t>РП-102\с.ш.-2\яч. 4</t>
  </si>
  <si>
    <t>13,48 2023.09.25</t>
  </si>
  <si>
    <t>14,00 2023.09.25</t>
  </si>
  <si>
    <t>КЛ 10 (10.5) кВ СШ ТП-1261 яч.8-Т2-10кВ {0}, КЛ 10 (10.5) кВ ТП-1043 Яч.2 - ТП-1139 Яч.6, КЛ 10 (10.5) кВ ТП-1043 Яч.3 - ТП-1082 Яч.3, КЛ 10 (10.5) кВ ТП-1082 Яч.5 - ТП-1149 Яч.6, КЛ 10 (10.5) кВ ТП-1139 яч.2-Т2-10кВ {0}, КЛ 10 (10.5) кВ ТП-1139 Яч.4 - ТП-1261 Яч.4, КЛ 10 (10.5) кВ ТП-1139 Яч.8 - ТП-1149 Яч.2, КЛ 10 (10.5) кВ ТП-1160 яч.1-Т1-10кВ {0}, КЛ 10 (10.5) кВ ТП-1160 Яч.2 - ТП-1727 Яч.O3, КЛ 10 (10.5) кВ ТП-1160 Яч.3 - РП-102 Яч.11, КЛ 10 (10.5) кВ ТП-1160 Яч.3 - ТП-1261Яч.6, КЛ 10 (10.5) кВ ТП-1160 Яч.4 - РП-102 Яч.4, КЛ 10 (10.5) кВ ТП-1160 яч.6-Т2-10кВ {0}, РП 10 (10.5) кВ РП-102, РП 10 (10.5) кВ РП-102 \ с.ш.-2 \ яч.-4, ТП 10 (10.5) кВ ТП-1043, ТП 10 (10.5) кВ ТП-1082, ТП 10 (10.5) кВ ТП-1139, ТП 10 (10.5) кВ ТП-1149, ТП 10 (10.5) кВ ТП-1160, ТП 10 (10.5) кВ ТП-1261, ТП 10 (10.5) кВ ТП-1727</t>
  </si>
  <si>
    <t>Милушкина Ольга Ивановна; ООО "Промэнергосбыт"; ООО "Технология"; ТСН "Добрый сосед"; Управление Судебного департамента в Ульяновской области; ФКУ "ЦХиСО" УМВД России по Ульяновской области</t>
  </si>
  <si>
    <t>336 2023-09-25</t>
  </si>
  <si>
    <t>1.892</t>
  </si>
  <si>
    <t>ТП-4027 1СШ РУ-10кВ, 1СШ РУ-0,4кВ тр-р 1</t>
  </si>
  <si>
    <t>09,00 2023.09.26</t>
  </si>
  <si>
    <t>16,00 2023.09.26</t>
  </si>
  <si>
    <t>КЛ 0.38 кВ ТП-4027\Ш04 - 1\Line-Abn1, КЛ 0.38 кВ ТП-4027\Ш04 - 1\Line-Abn1_1, КЛ 0.38 кВ ТП-4027\Ш04 - 1\Line-Abn1_2, КЛ 0.38 кВ ТП-4027\Ш04 - 1\Line-Abn1_3, КЛ 0.38 кВ ТП-4027\Ш04 - 1\Line-Abn1_4, КЛ 0.38 кВ ТП-4027\Ш04 - 1\Line-Abn1_5, КЛ 0.38 кВ ТП-4027\Ш04 - 1\Line-Abn1_6, КЛ 0.38 кВ ТП-4027\Ш04 - 1\Line-Abn1_7, ТП 10 (10.5) кВ ТП-4027 \ Ш04-1</t>
  </si>
  <si>
    <t>2067 2023-09-09</t>
  </si>
  <si>
    <t>1.893</t>
  </si>
  <si>
    <t>ТП-5069 РУ-10/0,4кВ 1СШ, Т-1</t>
  </si>
  <si>
    <t>КЛ 0.38 кВ ТП-5069\Ш04 - 1\Line-Abn1, КЛ 0.38 кВ ТП-5069\Ш04 - 1\Line-Abn1_1, КЛ 0.38 кВ ТП-5069\Ш04 - 1\Line-Abn1_2, КЛ 0.38 кВ ТП-5069\Ш04 - 1\Line-Abn1_3, КЛ 0.38 кВ ТП-5069\Ш04 - 1\Line-Abn1_4, КЛ 0.38 кВ ТП-5069\Ш04 - 1\Line-Abn1_5, ТП 10 (10.5) кВ ТП-5069 \ Ш04-1</t>
  </si>
  <si>
    <t>МБОУ "Средняя школа №50"; ООО "ГК "РЭС"</t>
  </si>
  <si>
    <t>2017 2023-09-04</t>
  </si>
  <si>
    <t>1.894</t>
  </si>
  <si>
    <t>ТП-2357 РУ-6;0,4 кВ, Тр-р</t>
  </si>
  <si>
    <t>09,30 2023.09.26</t>
  </si>
  <si>
    <t>КЛ 0.38 кВ ТП-2357\01, КЛ 0.38 кВ ТП-2357\088, КЛ 0.38 кВ ТП-2357\Ш04 - 1\Line-Abn1, КЛ 0.38 кВ ТП-2357\Ш04 - 1\Line-Abn1_1, КЛ 0.38 кВ ТП-2357\Ш04 - 1\Line-Abn1_2, КЛ 0.38 кВ ТП-2357\Ш04 - 1\Line-Abn1_3, КЛ 0.38 кВ ТП-2357\Ш04 - 1\Line-Abn1_4, КЛ 0.38 кВ ТП-2357\Ш04 - 1\Line-Abn1_5, КЛ 0.38 кВ ТП-2357\Ш04 - 1\Line-Abn1_6, КЛ 0.38 кВ ТП-2357\Ш04 - 1\Line-Abn1_7, ТП 6 (6.3) кВ ТП-2357 \ Ш04-1</t>
  </si>
  <si>
    <t>ГУ "Ульяновская государственная аптека"</t>
  </si>
  <si>
    <t>2071 2023-09-09</t>
  </si>
  <si>
    <t>1.895</t>
  </si>
  <si>
    <t>ТП-5069 РУ-10/0,4кВ 2СШ, Т-2</t>
  </si>
  <si>
    <t>09,00 2023.09.27</t>
  </si>
  <si>
    <t>16,00 2023.09.27</t>
  </si>
  <si>
    <t>КЛ 0.38 кВ ТП-5069\Ш04 - 2\Line-Abn1, КЛ 0.38 кВ ТП-5069\Ш04 - 2\Line-Abn1_1, КЛ 0.38 кВ ТП-5069\Ш04 - 2\Line-Abn1_2, КЛ 0.38 кВ ТП-5069\Ш04 - 2\Line-Abn1_3, КЛ 0.38 кВ ТП-5069\Ш04 - 2\Line-Abn1_4, КЛ 0.38 кВ ТП-5069\Ш04 - 2\Line-Abn1_5, ТП 10 (10.5) кВ ТП-5069 \ Ш04-2</t>
  </si>
  <si>
    <t>ООО "ГК "РЭС"</t>
  </si>
  <si>
    <t>2019 2023-09-04</t>
  </si>
  <si>
    <t>1.896</t>
  </si>
  <si>
    <t>ТП-2372 РУ-6 кВ 1 СШ, РУ-0,4 кВ 1 СШ, Т-1</t>
  </si>
  <si>
    <t>09,30 2023.09.27</t>
  </si>
  <si>
    <t>КЛ 0.38 кВ ТП-2372\Ш04 - 1\Line-Abn1, КЛ 0.38 кВ ТП-2372\Ш04 - 1\Line-Abn1_1, КЛ 0.38 кВ ТП-2372\Ш04 - 1\Line-Abn1_2, КЛ 0.38 кВ ТП-2372\Ш04 - 1\Line-Abn1_3, КЛ 0.38 кВ ТП-2372\Ш04 - 1\Line-Abn1_4, КЛ 0.38 кВ ТП-2372\Ш04 - 1\Line-Abn1_5, КЛ 0.38 кВ ТП-2372\Ш04 - 1\Line-Abn1_6, КЛ 0.38 кВ ТП-2372\Ш04 - 1\Line-Abn1_7, ТП 6 (6.3) кВ ТП-2372 \ Ш04-1</t>
  </si>
  <si>
    <t>2073 2023-09-09</t>
  </si>
  <si>
    <t>1.897</t>
  </si>
  <si>
    <t>09,52 2023.09.27</t>
  </si>
  <si>
    <t>11,29 2023.09.27</t>
  </si>
  <si>
    <t>КЛ 10 (10.5) кВ ТП 4006 - ТП 4042 Яч.2, КЛ 10 (10.5) кВ ТП-4023 Яч.1 - ТП-4068 Яч.1, КЛ 10 (10.5) кВ ТП-4023 яч.2-Т2-10кВ {0}, КЛ 10 (10.5) кВ ТП-4023 яч.3-Т1-10кВ {0}, КЛ 10 (10.5) кВ ТП-4023 Яч.4 - ТП-4027 Яч.3, КЛ 10 (10.5) кВ ТП-4023 Яч.5 - ТП-4049 Яч.6, КЛ 10 (10.5) кВ ТП-4027 яч.1-Т1-10кВ {0}, КЛ 10 (10.5) кВ ТП-4027 Яч.2 - ТП-4042 Яч.6, КЛ 10 (10.5) кВ ТП-4027 яч.4-Т2-10кВ {0}, КЛ 10 (10.5) кВ ТП-4049 яч.2-Т2-10кВ {0}, КЛ 10 (10.5) кВ ТП-4049 Яч.4 - РП-401 Яч.7, КЛ 10 (10.5) кВ ТП-4049 Яч.5 - ТП-4053 Яч.5, КЛ 10 (10.5) кВ ТП-4058 Яч.1 - РП-401 Яч.7, КЛ 10 (10.5) кВ ТП-4058 яч.1-Т1-10кВ {0}, КЛ 10 (10.5) кВ ТП-4058 Яч.3 - ТП-4069 Яч.4, КЛ 10 (10.5) кВ ТП-4069 яч.2-Т2-10кВ {0}, РП 10 (10.5) кВ РП-401, РП 10 (10.5) кВ РП-401 \ с.ш.-1 \ яч.-7, ТП 10 (10.5) кВ ТП-4006, ТП 10 (10.5) кВ ТП-4023, ТП 10 (10.5) кВ ТП-4027, ТП 10 (10.5) кВ ТП-4042, ТП 10 (10.5) кВ ТП-4049, ТП 10 (10.5) кВ ТП-4053, ТП 10 (10.5) кВ ТП-4058, ТП 10 (10.5) кВ ТП-4068, ТП 10 (10.5) кВ ТП-4069</t>
  </si>
  <si>
    <t>338 2023-09-27</t>
  </si>
  <si>
    <t>1.898</t>
  </si>
  <si>
    <t>КЛ-6 кВ от ТП-3421 яч.3 до ТП-3465 яч.1 + ТП-3421 руб.№8 АЗС ООО "УЦГ", СТО "Эффект 03", ул. Диспетчерская, ж.д.17</t>
  </si>
  <si>
    <t>10,30 2023.09.27</t>
  </si>
  <si>
    <t>13,00 2023.09.27</t>
  </si>
  <si>
    <t>КЛ 0.38 кВ ТП-3421н\Ш04 - 1\Line-Abn1_5, КЛ 0.38 кВ ТП-3421н\Ш04 - 1\Line-Abn1_7, ТП 6 (6.3) кВ ТП-3421 \ Ш04-1 \ яч.-6, ТП 6 (6.3) кВ ТП-3421 \ Ш04-1 \ яч.-8</t>
  </si>
  <si>
    <t>2180 2023-09-26</t>
  </si>
  <si>
    <t>1.899</t>
  </si>
  <si>
    <t>КЛ-0,4 кВ от ТП-3462 руб. 30, 31 в сторону ЦТП и пр-т Гая, 65г</t>
  </si>
  <si>
    <t>09,00 2023.09.28</t>
  </si>
  <si>
    <t>13,00 2023.09.28</t>
  </si>
  <si>
    <t>КЛ 0.38 кВ ТП-3462\Ш04 - 1\Line-Abn1_31, КЛ 0.38 кВ ТП-3462\Ш04 - 1\Line-Abn1_31.1, ТП 6 (6.3) кВ ТП-3462 \ Ш04-1 \ яч.-31</t>
  </si>
  <si>
    <t>2220 2023-09-27</t>
  </si>
  <si>
    <t>1.900</t>
  </si>
  <si>
    <t>ТП-1640 РУ-0.4кВ руб.№15, 16 на ВРУ-0.4кВ ж\д по ул. Репина д. 51.</t>
  </si>
  <si>
    <t>16,00 2023.09.28</t>
  </si>
  <si>
    <t>КЛ 0.38 кВ ТП-1640\ж/д ул.Репина,51 (ЭЩ-1), КЛ 0.38 кВ ТП-1640\ж/д ул.Репина,51 (ЭЩ-1), ТП 6 (6.3) кВ ТП-1640 \ Ш04-1 \ яч.-15, ТП 6 (6.3) кВ ТП-1640 \ Ш04-2 \ яч.-16</t>
  </si>
  <si>
    <t>ТСН "Репино"</t>
  </si>
  <si>
    <t>2155 2023-09-21</t>
  </si>
  <si>
    <t>1.901</t>
  </si>
  <si>
    <t xml:space="preserve">ВЛИ-0,4 кВ от ТП-2273 р. 21 до автомастерской по ул. Ефремова, 56.1, ГСК "Алмаз" по ул. Ефремова, 52, торг. пав. ИП Ивахненкопо ул. Ефремова, 73, нежилого здания по ул. Ефремова, 73 А </t>
  </si>
  <si>
    <t>11,00 2023.09.28</t>
  </si>
  <si>
    <t>КЛ 0.38 кВ ТП-2273\Ш04 - 1\Line-Abn1_10, ТП 6 (6.3) кВ ТП-2273 \ Ш04-1 \ яч.-21</t>
  </si>
  <si>
    <t>2185 2023-09-27</t>
  </si>
  <si>
    <t>1.902</t>
  </si>
  <si>
    <t>ТП-2372 РУ-6 кВ 2 СШ, РУ-0,4 кВ 2 СШ, Т-2</t>
  </si>
  <si>
    <t>09,30 2023.09.28</t>
  </si>
  <si>
    <t>КЛ 0.38 кВ ТП-2372\0589, КЛ 0.38 кВ ТП-2372\Ш04 - 2\Line-Abn1, КЛ 0.38 кВ ТП-2372\Ш04 - 2\Line-Abn1_1, КЛ 0.38 кВ ТП-2372\Ш04 - 2\Line-Abn1_2, КЛ 0.38 кВ ТП-2372\Ш04 - 2\Line-Abn1_3, КЛ 0.38 кВ ТП-2372\Ш04 - 2\Line-Abn1_4, КЛ 0.38 кВ ТП-2372\Ш04 - 2\Line-Abn1_5, КЛ 0.38 кВ ТП-2372\Ш04 - 2\Line-Abn1_6, КЛ 0.38 кВ ТП-2372\Ш04 - 2\Line-Abn1_7, ТП 6 (6.3) кВ ТП-2372 \ Ш04-2</t>
  </si>
  <si>
    <t>2075 2023-09-09</t>
  </si>
  <si>
    <t>1.903</t>
  </si>
  <si>
    <t>ТП-2372 РУ-0,4 кВ 1 и 2 СШ, Т-1, Т-2</t>
  </si>
  <si>
    <t>12,30 2023.09.28</t>
  </si>
  <si>
    <t>КЛ 0.38 кВ ТП-2372\0589, КЛ 0.38 кВ ТП-2372\Ш04 - 1\Line-Abn1, КЛ 0.38 кВ ТП-2372\Ш04 - 1\Line-Abn1_1, КЛ 0.38 кВ ТП-2372\Ш04 - 1\Line-Abn1_2, КЛ 0.38 кВ ТП-2372\Ш04 - 1\Line-Abn1_3, КЛ 0.38 кВ ТП-2372\Ш04 - 1\Line-Abn1_4, КЛ 0.38 кВ ТП-2372\Ш04 - 1\Line-Abn1_5, КЛ 0.38 кВ ТП-2372\Ш04 - 1\Line-Abn1_6, КЛ 0.38 кВ ТП-2372\Ш04 - 1\Line-Abn1_7, КЛ 0.38 кВ ТП-2372\Ш04 - 2\Line-Abn1, КЛ 0.38 кВ ТП-2372\Ш04 - 2\Line-Abn1_1, КЛ 0.38 кВ ТП-2372\Ш04 - 2\Line-Abn1_2, КЛ 0.38 кВ ТП-2372\Ш04 - 2\Line-Abn1_3, КЛ 0.38 кВ ТП-2372\Ш04 - 2\Line-Abn1_4, КЛ 0.38 кВ ТП-2372\Ш04 - 2\Line-Abn1_5, КЛ 0.38 кВ ТП-2372\Ш04 - 2\Line-Abn1_6, КЛ 0.38 кВ ТП-2372\Ш04 - 2\Line-Abn1_7, ТП 6 (6.3) кВ ТП-2372 \ Ш04-1, ТП 6 (6.3) кВ ТП-2372 \ Ш04-2</t>
  </si>
  <si>
    <t>2077 2023-09-09</t>
  </si>
  <si>
    <t>1.904</t>
  </si>
  <si>
    <t>13,57 2023.09.28</t>
  </si>
  <si>
    <t>14,25 2023.09.28</t>
  </si>
  <si>
    <t>КЛ 10 (10.5) кВ пепеп, КЛ 10 (10.5) кВ СШ ТП-3335 яч.-Т1-10кВ {0}, КЛ 10 (10.5) кВ ТП-3002 Яч.3 - ТП-3301 Яч.3, КЛ 10 (10.5) кВ ТП-3002 яч.3-Т1-10кВ {0}, КЛ 10 (10.5) кВ ТП-3002 Яч.4 - ТП-3053 Яч.3, КЛ 10 (10.5) кВ ТП-3002 яч.6-Т2-10кВ {0}, КЛ 10 (10.5) кВ ТП-3053 Яч.1 - ТП-3116 Яч.3, КЛ 10 (10.5) кВ ТП-3053 яч.2-Т2-10кВ {0}, КЛ 10 (10.5) кВ ТП-3074 яч.2-Т2-10кВ {0}, КЛ 10 (10.5) кВ ТП-3074 Яч.4 - ТП-3116 Яч.1, КЛ 10 (10.5) кВ ТП-3116 яч.5-Т1-10кВ {0}, КЛ 10 (10.5) кВ ТП-3301 Яч.1 - ТП-3335 Яч.3, КЛ 10 (10.5) кВ ТП-3301 Яч.2 - ТП-3752 Яч.2, КЛ 10 (10.5) кВ ТП-3301 яч.4-Т1-10кВ {0}, КЛ 10 (10.5) кВ ТП-3752 яч.1-Т1-10кВ {0}, КЛ 10 (10.5) кВ ТП-3752 Яч.6 - ТП-3944 Яч.3, КЛ 10 (10.5) кВ ТП-3944 яч.2-Т2-10кВ {0}, КЛ 10 (10.5) кВ ТП-3944 Яч.7 - РП-137 Яч.13, РП 10 (10.5) кВ РП-137, РП 10 (10.5) кВ РП-137 \ с.ш.-1 \ яч.-13, ТП 10 (10.5) кВ ТП-3002, ТП 10 (10.5) кВ ТП-3053, ТП 10 (10.5) кВ ТП-3074, ТП 10 (10.5) кВ ТП-3116, ТП 10 (10.5) кВ ТП-3301, ТП 10 (10.5) кВ ТП-3335, ТП 10 (10.5</t>
  </si>
  <si>
    <t>ГУЗ "Детская городская клиническая больница г.Ульяновска"; Малкина Елена Юрьевна; ООО "АйПиТелеком"; ПАО "Ростелеком"; УМУП "Городской теплосервис"; ФГБОУ ВО Ульяновский гоcударственный Университет; ФГБУК "Государственный историко-мемориальный музей-заповедник "Родина В.И. Ленина"</t>
  </si>
  <si>
    <t>339 2023-09-28</t>
  </si>
  <si>
    <t>1.905</t>
  </si>
  <si>
    <t>10,30 2023.09.30</t>
  </si>
  <si>
    <t>11,52 2023.09.30</t>
  </si>
  <si>
    <t xml:space="preserve">ВЛ 6 (6.3) кВ ПП-3606 Яч.3 - ПП-3606н Яч.7_, ВЛ 6 (6.3) кВ ПС Южная яч.371, ВЛ 6 (6.3) кВ ПС Южная яч.371_1, КВЛ 6 (6.3) кВ ПС Южная яч.371 (ТП-3481б-ПП-3606н яч.5)_, КЛ 6 (6.3) кВ ПП 3606н Яч.5 - ВЛ №0, КЛ 6 (6.3) кВ ПП-3606 Яч.1 - ТП-3606а Яч.3, КЛ 6 (6.3) кВ ПП-3606 Яч.3 - ВЛЗ, КЛ 6 (6.3) кВ ПП-3606н Яч.7 - ВЛЗ, КЛ 6 (6.3) кВ ПС ЮЖНАЯ Яч.371 - ВЛ 6кВ, КЛ 6 (6.3) кВ ПС ЮЖНАЯ Яч.371 - ТП ФГУ "Северный", КЛ 6 (6.3) кВ СШ ТП-3480 яч.-Т1-6 кВ {0}, КЛ 6 (6.3) кВ СШ ТП-3606а яч.-2-Т1-6 кВ {0}, КЛ 6 (6.3) кВ ТП 3369 - ВЛ, КЛ 6 (6.3) кВ ТП 3469 - ВЛ 6кВ, КЛ 6 (6.3) кВ ТП-3368 яч.1-Т1-6кВ {0}, КЛ 6 (6.3) кВ ТП-3368 Яч.3 - ТП-3369 Яч.1, КЛ 6 (6.3) кВ ТП-3369 Яч.3 - ПП-3606н Яч.5_1, КЛ 6 (6.3) кВ ТП-3369 яч.5-Т1-6кВ {0}, КЛ 6 (6.3) кВ ТП-3480 Яч.0 - ТП-3481 Яч.0_1, КЛ 6 (6.3) кВ ТП-3481 - ВЛ оп.63, КЛ 6 (6.3) кВ ТП-3481 Яч. - ТП-3481а Яч., КЛ 6 (6.3) кВ ТП-3481а Яч.0 - ТП-3481б Яч.0, КЛ 6 (6.3) кВ ТП-3606а Яч.1 - ТП-3607 Яч.1, ПС 6 (6.3) кВ ПП-3606, ПС 6 (6.3) кВ ПП-3606н, ПС 6 (6.3) </t>
  </si>
  <si>
    <t>340 2023-09-30</t>
  </si>
  <si>
    <t>1.906</t>
  </si>
  <si>
    <t>ТП-2574\Ш04-1\яч. 7</t>
  </si>
  <si>
    <t>09,00 2023.10.01</t>
  </si>
  <si>
    <t>11,15 2023.10.01</t>
  </si>
  <si>
    <t>КЛ 0.38 кВ ТП-2574\Ш04 - 1\Line-Abn1_3</t>
  </si>
  <si>
    <t>341 2023-10-01</t>
  </si>
  <si>
    <t>1.907</t>
  </si>
  <si>
    <t>ЦП-ПС Южная - 110/6\с.ш.-1\яч. 129</t>
  </si>
  <si>
    <t>13,48 2023.10.01</t>
  </si>
  <si>
    <t>15,36 2023.10.01</t>
  </si>
  <si>
    <t>ВЛ 6 (6.3) кВ ТП-3236 Яч.4 - ТП-3237 Яч.1, ВЛ 6 (6.3) кВ ТП-3236 Яч.4 - ТП-3237 Яч.1_1, КЛ 6 (6.3) кВ КЛ ТП-3638 - ТП-3489 яч.3, КЛ 6 (6.3) кВ лло, КЛ 6 (6.3) кВ СШ ТП-3435 яч.6-Т2-6 кВ {0}, КЛ 6 (6.3) кВ СШ ТП-3489 яч.5-Т1-6 кВ {0}, КЛ 6 (6.3) кВ ТП 3435 Яч.4 - ПС ЮЖНАЯ Яч.129, КЛ 6 (6.3) кВ ТП 3594 Яч.6 - ТП 3598 Яч.4, КЛ 6 (6.3) кВ ТП-3236 - ВЛ оп.27, КЛ 6 (6.3) кВ ТП-3236 яч.2-Т1-6кВ {0}, КЛ 6 (6.3) кВ ТП-3237 Яч.1 - ВЛ оп.18, КЛ 6 (6.3) кВ ТП-3237 яч.2-Т1-6кВ {0}, КЛ 6 (6.3) кВ ТП-3435 Яч.2 - ТП-3489 Яч.3, КЛ 6 (6.3) кВ ТП-3489 до ВЛ, КЛ 6 (6.3) кВ ТП-3489 Яч.1 - ТП-3648 Яч.1, КЛ 6 (6.3) кВ ТП-3594 яч.2-Т2-6 кВ {0}, КЛ 6 (6.3) кВ ТП-3598 яч.5-Т2-6 кВ {0}, КЛ 6 (6.3) кВ ТП-3598 Яч.6 - ТП-3710 Яч.3, КЛ 6 (6.3) кВ ТП-3710 яч.1-Т1-6кВ {0}, КЛ 6 (6.3) кВ ТП-3710 Яч.5 - ЦП-ПС ЮЖНАЯ - 110/6 кВ Яч.129, ПС 6 (6.3) кВ ЦП-ПС Южная - 110/6, ТП 6 (6.3) кВ ТП-3236, ТП 6 (6.3) кВ ТП-3237, ТП 6 (6.3) кВ ТП-3435, ТП 6 (6.3) кВ ТП-3489, ТП 6 (6.3) кВ ТП-3594, ТП 6 (6.3) кВ ТП-3598, ТП 6 (</t>
  </si>
  <si>
    <t>ООО "ЕЭС-Гарант"</t>
  </si>
  <si>
    <t>ООО "ЭкоСеть"; ООО "Энергопромгрупп"; СК ЭНЕРГО, ООО</t>
  </si>
  <si>
    <t>342 2023-10-01</t>
  </si>
  <si>
    <t>1.908</t>
  </si>
  <si>
    <t>РП-316\с.ш.-1\яч. 17</t>
  </si>
  <si>
    <t>16,27 2023.10.01</t>
  </si>
  <si>
    <t>КЛ 6 (6.3) кВ ПП-3611 Яч.2 - ТП-3601 Яч.3, КЛ 6 (6.3) кВ ПП-3611 Яч.3 - ВЛ, КЛ 6 (6.3) кВ ПС Южная яч.137, КЛ 6 (6.3) кВ ПС Южная яч.137 (1), КЛ 6 (6.3) кВ РП 316 Яч.13 - ПС ЮЖНАЯ Яч.137каб. 2, КЛ 6 (6.3) кВ РП-316 Яч. - РП-316 Яч.2, КЛ 6 (6.3) кВ РП-316 Яч.13 - ЦП-ПС ЮЖНАЯ - 110/6 кВ Яч.137 каб. 1, КЛ 6 (6.3) кВ РП-316 яч.1-Т1-6кВ {0}, КЛ 6 (6.3) кВ РП-316 Яч.9 - ВЛ, КЛ 6 (6.3) кВ СШ ТП-3424 яч.2-Т1-6 кВ {0}, КЛ 6 (6.3) кВ СШ ТП-3437 яч.-Т1-6 кВ {0}, КЛ 6 (6.3) кВ СШ ТП-3840 яч.-Т1-6кВ {0}, КЛ 6 (6.3) кВ ТП 3425 - ВЛ 6кВ, КЛ 6 (6.3) кВ ТП 3437 - ТП 3611 Яч.1, КЛ 6 (6.3) кВ ТП 3452 - ВЛ 6кв, КЛ 6 (6.3) кВ ТП 3457 - ВЛ, КЛ 6 (6.3) кВ ТП 3840 - ВЛ, КЛ 6 (6.3) кВ ТП-3180 Яч.6 - ТП-3491 Яч.5, КЛ 6 (6.3) кВ ТП-3422 Яч.1 - ВЛ, КЛ 6 (6.3) кВ ТП-3424 Яч.1 - РП-316 Яч.5, КЛ 6 (6.3) кВ ТП-3433а Яч.0_2 - РП-316 Яч.15, КЛ 6 (6.3) кВ ТП-3437 Яч.0 - РП-316 Яч.5, КЛ 6 (6.3) кВ ТП-3457 яч.4-Т2-6 кВ {0}, КЛ 6 (6.3) кВ ТП-3470 Яч.2- ТП-3491 Яч.5, КЛ 6 (6.3) кВ ТП-3470 яч.4-Т2-6 кВ {0}, КЛ 6 (6</t>
  </si>
  <si>
    <t>АО "ГУЛЛИВЕР"; ИП Галкина Татьяна Васильевна; ИП Гусейнов Ислам Ровшан оглы; ООО УК "Авион"</t>
  </si>
  <si>
    <t>ООО "ИНЗА СЕРВИС";ООО "Главные понизительные подстанции" (ООО "ГПП");ООО "Ульяновская воздушно-кабельная сеть" (ООО "УВКС")</t>
  </si>
  <si>
    <t>343 2023-10-01</t>
  </si>
  <si>
    <t>1.909</t>
  </si>
  <si>
    <t>ТП-1729\Ш04-2\яч. 22</t>
  </si>
  <si>
    <t>18,19 2023.10.01</t>
  </si>
  <si>
    <t>18,45 2023.10.01</t>
  </si>
  <si>
    <t>ВЛ 0.38 кВ ТП-1729\ул.Рылеева, д.1</t>
  </si>
  <si>
    <t>344 2023-10-01</t>
  </si>
  <si>
    <t>1.910</t>
  </si>
  <si>
    <t>ТП-3105 РУ-10 кВ, КЛ-6 кВ от ТП-3105 яч.2 до ВЛ-10 кВ с сторону ТП-3028, ТП-3841</t>
  </si>
  <si>
    <t>09,00 2023.10.02</t>
  </si>
  <si>
    <t>16,00 2023.10.02</t>
  </si>
  <si>
    <t>2164 2023-09-24</t>
  </si>
  <si>
    <t>1.911</t>
  </si>
  <si>
    <t>ТП-2258 РУ-0,4 кВ руб. 5,7 в сторону потребителя Аверьянов Аверьян Эдуардович ул. Полбина 46.</t>
  </si>
  <si>
    <t>12,00 2023.10.02</t>
  </si>
  <si>
    <t>КЛ 0.38 кВ ТП-2258\Ш04 - 1\Line-Abn1_2, КЛ 0.38 кВ ТП-2258\Ш04 - 1\Line-Abn1_3, ТП 6 (6.3) кВ ТП-2258 \ Ш04-1 \ яч.-5, ТП 6 (6.3) кВ ТП-2258 \ Ш04-1 \ яч.-7</t>
  </si>
  <si>
    <t>2176 2023-09-25</t>
  </si>
  <si>
    <t>1.912</t>
  </si>
  <si>
    <t>ЦП-ЗРУ-1 ПС Заволжская 110/6</t>
  </si>
  <si>
    <t>09,52 2023.10.02</t>
  </si>
  <si>
    <t>11,37 2023.10.02</t>
  </si>
  <si>
    <t>ВЛ 6 (6.3) кВ ВЛ ПС КРУ Заволжская яч.47 (1), ВЛ 6 (6.3) кВ ВЛ ПС КРУ Заволжская яч.47 (2), ВЛ 6 (6.3) кВ КРУ ПС Заволжская яч.2 (1)_2, ВЛ 6 (6.3) кВ КРУ ПС Заволжская яч.41 (1), ВЛ 6 (6.3) кВ КРУ ПС Заволжская яч.50_1, ВЛ 6 (6.3) кВ ТП-4189 яч.1 на ВЛ_1, КВЛ 6 (6.3) кВ КРУ ПС Заволжская яч.2 (1), КВЛ 6 (6.3) кВ КРУ ПС Заволжская яч.20, КВЛ 6 (6.3) кВ КРУ ПС Заволжская яч.50, КВЛ 6 (6.3) кВ ТП-4189 яч.1 на ВЛ, КЛ 6 (6.3) кВ ТП-4145 Яч.до ВЛ, КЛ 6 (6.3) кВ КЛ - перемычка ЗРУ1 - ЗРУ3_2, КЛ 6 (6.3) кВ КЛ перемычка ЗРУ1 - ЗРУ3_1, КЛ 6 (6.3) кВ КЛ ТП-4154 яч.7 - ТП-4160 яч.1, КЛ 6 (6.3) кВ КЛ ТП-4154 яч.8 - ТП-4160 яч.6, КЛ 6 (6.3) кВ КЛ-6кВ РП-407 яч.10 - ТП-4108А, КЛ 6 (6.3) кВ КРУ ГПП ПС Заволжская Яч.56 - ЛЭП-6кВ оп.N1 пос. Мостостроителей, КЛ 6 (6.3) кВ КРУ ГПП ПС Заволжская Яч.6 - ЛЭП-6кВ оп.N1 пос. Мостостроителей, КЛ 6 (6.3) кВ КРУ ПС Заволжская яч.2 (1)_1, КЛ 6 (6.3) кВ КРУ ПС Заволжская яч.2 (2), КЛ 6 (6.3) кВ КРУ ПС Заволжская яч.2 (3), КЛ 6 (6.3) кВ КРУ ПС Заволжская я</t>
  </si>
  <si>
    <t>МБУ "Горсвет"; МБУ ДО "СШ "Фаворит"; МОУ Средняя общеобразовательная школа №83; Нестеров Андрей Владимирович; ООО "ДОМ ОК"; ООО "Строительно-монтажное управление"; ООО "СЭСНа"; ООО "Торговая Компания Лето"; ООО "Ульяновскэнергосбыт"; ООО "Фортуна"; ООО "ЭЛС"; УМУП "Городская теплосеть"; УМУП "Ульяновскводоканал"; Фадеев Александр Викторович; ФКУ "Федеральное управление автомобильных дорог Волго-Вятского региона ФДА"</t>
  </si>
  <si>
    <t>ООО "Энергетическая промышленная группа" (ООО "Энергопром ГРУПП");ООО "ЭнергоХолдинг"</t>
  </si>
  <si>
    <t>346 2023-10-02</t>
  </si>
  <si>
    <t>1.913</t>
  </si>
  <si>
    <t xml:space="preserve">ЦП-ГПП НГ-1 - 110/10 </t>
  </si>
  <si>
    <t>КЛ 10 (10.5) кВ Каб. перемычка Т1 (ТП-5080), КЛ 10 (10.5) кВ Каб. перемычка Т2 (ТП-5080), КЛ 10 (10.5) кВ КЛ ТП-5124 яч.4 - ТП-5197 яч.10, КЛ 10 (10.5) кВ КЛ-0.4кВ на Т2, КЛ 10 (10.5) кВ КЛ-0.4кВ Т!, КЛ 10 (10.5) кВ КЛ-0.4кВ Т1, КЛ 10 (10.5) кВ КЛ-0.4кВ Т2, КЛ 10 (10.5) кВ КЛ-10кВ ТП-5003 яч.7 - ТП-5025 яч.6, КЛ 10 (10.5) кВ КЛ-10кВ ТП-5003 яч.8 - ТП-5025 яч.1, КЛ 10 (10.5) кВ КЛ-10кВ ТП-5023 яч.3 - ТП-5024 яч.3, КЛ 10 (10.5) кВ КЛ-10кВ ТП-5023 яч.4 - ТП-5024 яч.4, КЛ 10 (10.5) кВ КЛ-10кВ ТП-5080 яч.3 - ТП-5082 яч.5, КЛ 10 (10.5) кВ КЛ-10кВ ТП-5080 яч.4 - ТП-5082 яч.6, КЛ 10 (10.5) кВ КЛ-10кВ ТП-5103 яч.6 - ТП-5108, КЛ 10 (10.5) кВ РП-501 Яч.10 - ЦП-ГПП-1 - 110/10 кВ Яч.48, КЛ 10 (10.5) кВ РП-501 Яч.10 - ЦП-ГПП-1 - 110/10 кВ Яч.48 №1, КЛ 10 (10.5) кВ РП-501 Яч.19 - ЦП-ГПП-1 - 110/10 кВ Яч.41 2, КЛ 10 (10.5) кВ РП-501 Яч.19 - ЦП-ГПП-1 - 110/10 кВ Яч.41 №1, КЛ 10 (10.5) кВ РП-501 Яч.2 - РП-501 Яч.4, КЛ 10 (10.5) кВ РП-501 Яч.7 - ЦП-ГПП-1 - 110/10 кВ Яч.24 №1, КЛ 10 (10.5) кВ РП</t>
  </si>
  <si>
    <t>Аверьянов Аверьян Эдуардович; АО "ГУЛЛИВЕР"; Главное управление Министерства РФ по делам ГО , ЧС и ликвидации ПСБ по Ульяновской области; ГУ СРЦН "Причал надежды" в г.Ульяновске; ГУЗ "Городская клиническая больница №1" (Перинатальный центр); ГУЗ "Городская поликлиника № 3 "; ГУЗ городская поликлиника №6; ЗАО "БЦ "Петровка"; ЗАО "Яблонька"; ЗАО Универмаг "Заволжский"; ИП Ионов Максим Юрьевич; ИП Кузнецов Максим Сергеевич; ИП Лукъянов Игорь Владимирович; ИП Луняев Илья Валерьевич; ИП Молофеева Татьяна Дмитриевна; ИП Юсуфов Муфрудин Мукаилович; МАДОУ детский сад №223; МАОУ "Авторский лицей Эдварса №90"; МБДОУ Д/С № 209; МБДОУ детский сад №174 "Росинка"; МБДОУ детский сад №176; МБДОУ детский сад №222; МБДОУ детский сад общеразвивающего вида № 207; МБДОУ Центр развития ребенка - детский сад №221; МБДОУ Центр развития ребенка - детский сад №94; МБДОУ Центр развития ребенка Детский сад №14; МБОУ "Гимназия №65 имени Н.Сафронова"</t>
  </si>
  <si>
    <t>АО “Авиастар - Объединенное предприятие энергоснабжения” (АО "Авиастар-ОПЭ");ООО "ИНЗА СЕРВИС";ООО "РегионПромСтрой";ООО "СИМБИРСКЭНЕРГОТРАНС";ООО "Ульяновская воздушно-кабельная сеть" (ООО "УВКС");ООО "ЭкоСеть";ООО "Энергетическая промышленная группа" (ООО "Энергопром ГРУПП");ООО "Энергосеть"</t>
  </si>
  <si>
    <t>348 2023-10-02</t>
  </si>
  <si>
    <t>1.914</t>
  </si>
  <si>
    <t>ЦП-ПС Восточная - 110/10</t>
  </si>
  <si>
    <t>11,25 2023.10.02</t>
  </si>
  <si>
    <t>ВЛ 10 (10.5) кВ ПП-4084 - ВЛ оп.76, ВЛ 10 (10.5) кВ ВЛ ПС Восточная яч. 111 (1), ВЛ 10 (10.5) кВ ВЛ ПС Восточная яч.111 (1), ВЛ 10 (10.5) кВ ВЛ ПС Восточная яч.111 (3), ВЛ 10 (10.5) кВ ВЛ ПС Восточная яч.309 (1)_1, ВЛ 10 (10.5) кВ ВЛ ПС Восточная яч.309 (1)_2, ВЛ 10 (10.5) кВ ВЛ ПС Восточная яч.309 (1)_3, ВЛ 10 (10.5) кВ ВЛ ПС Восточная яч.309 (1)_4, ВЛ 10 (10.5) кВ ВЛ ПС Восточная яч.309 (1)_6, ВЛ 10 (10.5) кВ ВЛ ПС Восточная яч.310 (2), ВЛ 10 (10.5) кВ ВЛ ПС Восточная яч.310 (3), ВЛ 10 (10.5) кВ ВЛ ПС Восточная яч.310 (3)_1, ВЛ 10 (10.5) кВ ВЛ ПС восточная яч.310 (4), ВЛ 10 (10.5) кВ ВЛ ПС восточная яч.310 (4)_1, ВЛ 10 (10.5) кВ ВЛ ПС Восточная яч.410 (2), ВЛ 10 (10.5) кВ ВЛ-10кВ ТП-4002 Яч. 2 - ПП-4084, ВЛ 10 (10.5) кВ ВЛ-ПС Восточная - 110/10 яч.410, ВЛ 10 (10.5) кВ ВЛ-ПС Восточная - 110/10 яч.410_2, ВЛ 10 (10.5) кВ ВЛ-ПС Восточная - 110/10 яч.410_3, ВЛ 10 (10.5) кВ ВЛ-ПС Восточная - 110/10 яч.410_4, ВЛ 10 (10.5) кВ ПС Восточная - 110/10 яч.410 (1), ВЛ 10 (10.5) кВ ПС Вос</t>
  </si>
  <si>
    <t>АО "ГУЛЛИВЕР"; ЗАО "Восточное"; МБДОУ "Детский сад №7"; МБОУ Средняя школа №22 с углубленным изучением ин.языков; МБОУ СШ №74 им. дважды Героя Советского Союза генерал-лейтенанта В.А.Глазунова; МБУ "Городской центр по благоустройству и озеленению г. Ульяновска"; МБУ "Горсвет"; МОУ гимназия №44 им. Деева В.Н.; Муниципальное дошкольное образовательное учреждение Центр развития ребенка - детский сад № 54; МУП "УЭТ"; Областное государственное автономное учреждение социального обслуживания "Геронтологический центр в; Общество с ограниченной ответственностью "Симбирская энергосбытовая компания"; Общество с ограниченной ответственностью "Торговая фирма "Волжанка"; ОГОУ ОЦДК "Развитие"; ООО "БПК ГАЗ"; ООО "Кварта"; ООО "Китеж"; ООО "КПД-2 ЖИЛСЕРВИС"; ООО "МагнитЭнерго"; ООО "РУСЭНЕРГОСБЫТ"; ООО "Служба эксплуатации Вашего дома"; Предприниматель Никифоров Владимир Иванович; Предприниматель Тарасов Александр Александрович</t>
  </si>
  <si>
    <t>ОАО "РЖД" - СП "Трансэнерго" - Куйбышевская дирекция по энергообеспечению;ООО "ИНЗА СЕРВИС";ООО "Объединенные электрические сети" (ООО "ОЭС");ООО "Ульяновская воздушно-кабельная сеть" (ООО "УВКС");ООО "Ульяновскэлектросеть" (ООО "УЭС");ООО "ЭкоСеть";ООО "Энергетическая промышленная группа" (ООО "Энергопром ГРУПП");филиал ПАО "Россети Волга"- "Ульяновские распределительные сети" (филиал ПАО "Россети Волга"- "Ульяновские РС")</t>
  </si>
  <si>
    <t>345 2023-10-02</t>
  </si>
  <si>
    <t>1.915</t>
  </si>
  <si>
    <t xml:space="preserve">ЦП-ГПП НГ-2 - 110/10 </t>
  </si>
  <si>
    <t xml:space="preserve">КВЛ 10 (10.5) кВ КЛ - ТП-5217 яч.6 - ТП-517А, КЛ 10 (10.5) кВ АШВБББА, КЛ 10 (10.5) кВ ввод на Т1, КЛ 10 (10.5) кВ ГПП-2 Яч.20 - ТП-5197 Яч.8, КЛ 10 (10.5) кВ КЛ ТП-5126 - ПП-5126а, КЛ 10 (10.5) кВ КЛ ТП-5212 яч.3 - ТП-5213 яч.7, КЛ 10 (10.5) кВ КЛ ТП-5221 яч.4 - РП-518 яч.12, КЛ 10 (10.5) кВ КЛ ТП-5221 яч.5 - РП-518 яч.17, КЛ 10 (10.5) кВ КЛ ТП-5243 яч.10 - ТП-5246 яч.2, КЛ 10 (10.5) кВ КЛ ТП-5243 яч.9 - ТП-5246 яч.1, КЛ 10 (10.5) кВ КЛ-10кВ от ТП-5178 яч.6 до ТП-5189 яч.2, КЛ 10 (10.5) кВ КЛ-10кВ от ТП-5181 яч.5 до ТП-5189 яч.1, КЛ 10 (10.5) кВ КЛ-10кВ РП-518 яч.19 - ТП-518А, КЛ 10 (10.5) кВ КЛ-10кВ ТП-5020 яч.1 - ТП-5024 яч.5, КЛ 10 (10.5) кВ КЛ-10кВ ТП-5020 яч.2 - ТП-5024 яч.6, КЛ 10 (10.5) кВ КЛ-10кВ ТП-517Б - ТП-517И, КЛ 10 (10.5) кВ КЛ-10кВ ТП-5213 яч.8 - ТП-5212 яч.4, КЛ 10 (10.5) кВ КЛ-10кВ ТП-5214 яч.6 - ТП-5216 яч.10, КЛ 10 (10.5) кВ КТП-12 яч.5 - КТП-10, КЛ 10 (10.5) кВ КТП-12 яч.6 - КТП-10, КЛ 10 (10.5) кВ НГ-2 яч.10 - РТП-15, КЛ 10 (10.5) кВ НГ-2 яч.36 - РТП-15 </t>
  </si>
  <si>
    <t>АО "ГУЛЛИВЕР"; АО "Тандер"; Банк ВТБ (Публичное акционерное общество); ГУЗ "Городская клиническая больница №1" (Перинатальный центр); ГУЗ "Областной врачебно-физкультурный диспансер"; ЖСК "Комплекс"; ИП Любимова Наталья Александровна; ИП Силантьев О.А.; МБДОУ детский сад № 101; МБДОУ детский сад № 229; МБДОУ детский сад № 244; МБДОУ Центр развития ребенка - детский сад 231; МБДОУ Центр развития ребенка - детский сад № 246; МБУ ДО ФОСЦ "ОРИОН"; МУП "УЭТ"; Нестерова Н.В.-000690 ЭО; Общество с ограниченной ответственностью "Симбирская энергосбытовая компания"; ООО "Авиакомпания Волга-Днепр"; ООО "Бюро бытовых и ритуальных услуг "Круг"; ООО "Жилстройсервис"; ООО "МагнитЭнерго"; ООО "Народная компания Комплекс Сервис"; ООО "Промэнергосбыт"; ООО "Симбирск-Импорт"; ООО "СоюзСтрой"; ООО "СтройИнвест"; ООО "СЭСНа"; ООО "Торговая Компания Лето"; ООО "УК МегаЛинк"-600403ЭО-630403-ОДН; ООО "УК Симбирск-Комплекс"; ООО "Ульяновскэнергосбыт"; ООО "УО Жилстройсервис"; ООО "ЭКСКОМ"</t>
  </si>
  <si>
    <t>АО “Авиастар - Объединенное предприятие энергоснабжения” (АО "Авиастар-ОПЭ");ООО "ВАТТ";ООО "ИНЗА СЕРВИС";ООО "Энергетическая промышленная группа" (ООО "Энергопром ГРУПП");ООО "Энергосеть";ООО "ЭнергоХолдинг"</t>
  </si>
  <si>
    <t>349 2023-10-02</t>
  </si>
  <si>
    <t>1.916</t>
  </si>
  <si>
    <t>ТП-1734 РУ-10/0.4кВ 1 с.ш. и силовой трансформатор №1</t>
  </si>
  <si>
    <t>09,00 2023.10.03</t>
  </si>
  <si>
    <t>16,00 2023.10.03</t>
  </si>
  <si>
    <t>ВЛ 0.38 кВ ТП-1734\Банк,ул. Радищева, 30А, ВЛ 0.38 кВ ТП-1734\ВЛ ул.Радищева,26-32, ВЛ 0.38 кВ ТП-1734\ж/д ул. Карюкина, 18, ВЛ 0.38 кВ ТП-1734\ж/д ул. Радищева, 30, ВЛ 0.38 кВ ТП-1734\ж/д ул. Радищева, 30 А, ВЛ 0.38 кВ ТП-1734\ж/д ул.Красногвардейская,31, ВЛ 0.38 кВ ТП-1734\ул.Радищева, д.26, КЛ 0.38 кВ ТП-1734\Адм.зд.,ул.Карюкина,17, КЛ 0.38 кВ ТП-1734\Адм.здание,ул.Карюкина,6, КЛ 0.38 кВ ТП-1734\ж/д ул. Карюкина, 29 27, КЛ 0.38 кВ ТП-1734\ж/д ул. Карюкина,15 (ЭЩ.1), КЛ 0.38 кВ ТП-1734\пенс.фонд,ул.Карюкина,6, КЛ 0.38 кВ ТП-1734\Резерв №31ю, КЛ 0.38 кВ ТП-1734\ул. Карюкина, 31-33, ул.Радищева,14, КЛ 0.38 кВ ТП-1734\ул.Карюкина,9,13,19,23,25, 2 пер.Водников,2-10,3-7,ул.Пролетарская,25-37,ул.Радищева,8А, КЛ 0.38 кВ ТП-1734\ул.Радищева, д.26а., ТП 10 (10.5) кВ ТП-1734 \ Ш04-1</t>
  </si>
  <si>
    <t>Непосредственное управление Ленинский район; Отделение пенсионного фонда Российской Федерации (Государственное учреждение) по Ульяновской области</t>
  </si>
  <si>
    <t>2118 2023-09-18</t>
  </si>
  <si>
    <t>1.917</t>
  </si>
  <si>
    <t>ТП-3364 РУ-6/0,4 кВ и силовой трансформатор.</t>
  </si>
  <si>
    <t>КЛ 0.38 кВ ТП-3364\Ш04 - 1\Line-Abn1, КЛ 0.38 кВ ТП-3364\Ш04 - 1\Line-Abn1_1, КЛ 0.38 кВ ТП-3364\Ш04 - 1\Line-Abn1_1.1, КЛ 0.38 кВ ТП-3364\Ш04 - 1\Line-Abn1_2, КЛ 0.38 кВ ТП-3364\Ш04 - 1\Line-Abn1_3, КЛ 0.38 кВ ТП-3364\Ш04 - 1\Line-Abn1_4, КЛ 0.38 кВ ТП-3364\Ш04 - 1\Line-Abn1_4.1, КЛ 0.38 кВ ТП-3364\Ш04 - 1\Line-Abn1_5, КЛ 0.38 кВ ТП-3364\Ш04 - 1\Line-Abn1_6, КЛ 0.38 кВ ТП-3364\Ш04 - 1\Line-Abn1_7, ТП 6 (6.3) кВ ТП-3364 \ Ш04-1</t>
  </si>
  <si>
    <t>2165 2023-09-24</t>
  </si>
  <si>
    <t>1.918</t>
  </si>
  <si>
    <t>ТП-1734 РУ-10/0.4кВ 2 с.ш. и силовой трансформатор №2</t>
  </si>
  <si>
    <t>09,00 2023.10.04</t>
  </si>
  <si>
    <t>16,00 2023.10.04</t>
  </si>
  <si>
    <t>ВЛ 0.38 кВ ТП-1734\Банк, ул. Радищева, 30А, ВЛ 0.38 кВ ТП-1734\ж/д ул. Радищева, 30, ВЛ 0.38 кВ ТП-1734\ж/д ул.Красногвардейская,31, ВЛ 0.38 кВ ТП-1734\ж/д ул.Красногвардейская,36, ВЛ 0.38 кВ ТП-1734\ж/д ул. Радищева, 30А, ВЛ 0.38 кВ ТП-1734\ж/д ул.Пролетарская, 27, ВЛ 0.38 кВ ТП-1734\ул.Радищева, д. 26, ВЛ 0.38 кВ ТП-1734\ул.Радищего,26,а(стройка), КЛ 0.38 кВ ТП-1734\Адм.зд., ул.Карюкина,17, КЛ 0.38 кВ ТП-1734\адм.зд., ул.Карюкина,6, КЛ 0.38 кВ ТП-1734\ж/д ул. Карюкина, 15 (ЭЩ.1), КЛ 0.38 кВ ТП-1734\ж/д ул. Карюкина, 31-33, КЛ 0.38 кВ ТП-1734\ж/д ул. Радищева,14, КЛ 0.38 кВ ТП-1734\ж/д ул.Карюкина,12, (вв.1), КЛ 0.38 кВ ТП-1734\ж/д ул.Карюкина,12,(вв.2), КЛ 0.38 кВ ТП-1734\пенс.фонд, ул.Карюкина,6, КЛ 0.38 кВ ТП-1734\ул.Радищева, д.26а, КЛ 0.38 кВ ТП-1734\ЭЗУ от корр.,ул.Радищева, ТП 10 (10.5) кВ ТП-1734 \ Ш04-2</t>
  </si>
  <si>
    <t>Непосредственное управление Ленинский район</t>
  </si>
  <si>
    <t>2121 2023-09-18</t>
  </si>
  <si>
    <t>1.919</t>
  </si>
  <si>
    <t>РП-213 РУ-6кВ 2СШ</t>
  </si>
  <si>
    <t>09,30 2023.10.04</t>
  </si>
  <si>
    <t>КЛ 0.38 кВ РП-213 Руб.5 торг. киоск МОЛОКО ИП Дьяконова, КЛ 0.38 кВ РП-213 Руб.5 торг. киоск СЕЖИЙ ХЛЕБ, КЛ 0.38 кВ РП-213 Руб.5 шиномонтаж ИП Ананьев В.В., КЛ 0.38 кВ РП-213\Ш04 - 1\Line-Abn1, КЛ 0.38 кВ РП-213\Ш04 - 1\Line-Abn1_1, КЛ 0.38 кВ РП-213\Ш04 - 1\Line-Abn1_10, КЛ 0.38 кВ РП-213\Ш04 - 1\Line-Abn1_11, КЛ 0.38 кВ РП-213\Ш04 - 1\Line-Abn1_2, КЛ 0.38 кВ РП-213\Ш04 - 1\Line-Abn1_3, КЛ 0.38 кВ РП-213\Ш04 - 1\Line-Abn1_5, КЛ 0.38 кВ РП-213\Ш04 - 1\Line-Abn1_6, КЛ 0.38 кВ РП-213\Ш04 - 1\Line-Abn1_7, КЛ 0.38 кВ РП-213\Ш04 - 1\Line-Abn1_8, КЛ 0.38 кВ РП-213\Ш04 - 1\Line-Abn1_9, РП 6 (6.3) кВ РП-213 \ Ш04-1</t>
  </si>
  <si>
    <t>2223 2023-09-27</t>
  </si>
  <si>
    <t>1.920</t>
  </si>
  <si>
    <t>ТП-3П-1340</t>
  </si>
  <si>
    <t>10,30 2023.10.04</t>
  </si>
  <si>
    <t>11,30 2023.10.04</t>
  </si>
  <si>
    <t>КЛ 0.38 кВ ТП-3П-1340\Ш04 - 1\Line-Abn1, КЛ 0.38 кВ ТП-3П-1340\Ш04 - 1\Line-Abn1_2, КЛ 0.38 кВ ТП-3П-1340\Ш04 - 1\Line-Abn1_3, КЛ 0.38 кВ ТП-3П-1340\Ш04 - 1\Line-Abn1_4, ТП 10 (10.5) кВ ТП-3П-1340 \ Ш04-1</t>
  </si>
  <si>
    <t>2117 2023-09-18</t>
  </si>
  <si>
    <t>1.921</t>
  </si>
  <si>
    <t>12,10 2023.10.04</t>
  </si>
  <si>
    <t>ВЛ 6 (6.3) кВ ВЛ Пс УМЗ яч.31 (1), ВЛ 6 (6.3) кВ ТП-3807 яч.8 на ТП-3652 яч.1, КЛ 6 (6.3) кВ СШ ТП-3054 яч.8-Т2-6кВ {0}, КЛ 6 (6.3) кВ ТП-3054 Яч.4 - ТП-3459 Яч.1, КЛ 6 (6.3) кВ ТП-3362 Яч.1 - ТП-3363 Яч.1, КЛ 6 (6.3) кВ ТП-3362 Яч.2 - ТП-3364 Яч.1, КЛ 6 (6.3) кВ ТП-3362 яч.2-Т1-6кВ {0}, КЛ 6 (6.3) кВ ТП-3363 Яч.2 - ТП-3406 Яч.2, КЛ 6 (6.3) кВ ТП-3363 яч.-3-Т1-6кВ {0}, КЛ 6 (6.3) кВ ТП-3363 Яч.4 - ТП-3459 Яч.4, КЛ 6 (6.3) кВ ТП-3363 Яч.4 - ТП-3459 Яч.4 №1, КЛ 6 (6.3) кВ ТП-3454 Яч.1 - ТП-3459 Яч.2, КЛ 6 (6.3) кВ ТП-3454 яч.3-Т1-6 кВ {0}, КЛ 6 (6.3) кВ ТП-3454 Яч.6 - ТП-3807 Яч.2, КЛ 6 (6.3) кВ ТП-3454 Яч.7 - ВЛ, КЛ 6 (6.3) кВ ТП-3459 яч.3-Т1-6 кВ {0}, КЛ 6 (6.3) кВ ТП-3652 яч.1 на ВЛ-6 кВ, КЛ 6 (6.3) кВ ТП-3807 яч.4-Т2-6кВ {0}, КЛ 6 (6.3) кВ ТП-3807 Яч.6 - ЦП-ПС "УМЗ" Яч.31, КЛ 6 (6.3) кВ ТП-3807 яч.8 на ВЛ-6 кВ, ПС 6 (6.3) кВ ЦП-ПС УМЗ - 110/6 , ТП 6 (6.3) кВ ТП-3054, ТП 6 (6.3) кВ ТП-3362, ТП 6 (6.3) кВ ТП-3363, ТП 6 (6.3) кВ ТП-3454, ТП 6 (6.3) кВ ТП-3459, ТП 6 (6.3) кВ ТП</t>
  </si>
  <si>
    <t>350 2023-10-04</t>
  </si>
  <si>
    <t>1.922</t>
  </si>
  <si>
    <t>РП-310\с.ш.-1\яч. 5</t>
  </si>
  <si>
    <t>17,43 2023.10.04</t>
  </si>
  <si>
    <t>22,20 2023.10.04</t>
  </si>
  <si>
    <t>КЛ 10 (10.5) кВ ТП 3187 яч.6 - РП 310 яч.5, КЛ 10 (10.5) кВ ТП-3187 яч.4-Т2-10кВ {0}, РП 10 (10.5) кВ РП-310, РП 10 (10.5) кВ РП-310 \ с.ш.-1 \ яч.-5, ТП 10 (10.5) кВ ТП-3187</t>
  </si>
  <si>
    <t>352 2023-10-04</t>
  </si>
  <si>
    <t>1.923</t>
  </si>
  <si>
    <t>17,51 2023.10.04</t>
  </si>
  <si>
    <t>20,54 2023.10.04</t>
  </si>
  <si>
    <t>351 2023-10-04</t>
  </si>
  <si>
    <t>1.924</t>
  </si>
  <si>
    <t>ТП-3945 оборудование 1 СШ РУ-10/0,4 кВ + Т-1</t>
  </si>
  <si>
    <t>09,00 2023.10.05</t>
  </si>
  <si>
    <t>16,00 2023.10.05</t>
  </si>
  <si>
    <t>КЛ 0.38 кВ ТП-3945\Ш04 - 1\Line-Abn1, КЛ 0.38 кВ ТП-3945\Ш04 - 1\Line-Abn1_1, КЛ 0.38 кВ ТП-3945\Ш04 - 1\Line-Abn1_2</t>
  </si>
  <si>
    <t>РО Архиерейское подворье Спасо-Вознесенский Кафедральный собор г.Ульяновска</t>
  </si>
  <si>
    <t>2167 2023-09-24</t>
  </si>
  <si>
    <t>1.925</t>
  </si>
  <si>
    <t>ТП-1163 РУ-10/0.4кВ и силовой трансформатор</t>
  </si>
  <si>
    <t>ВЛ 0.38 кВ ТП-1163\ВЛИ по ул.Тимирязева, КЛ 0.38 кВ ТП-1163\ Котельная, КЛ 0.38 кВ ТП-1163\ВЛ ул.Радищева 169, КЛ 0.38 кВ ТП-1163\Здание,ул.Симбирская,47, КЛ 0.38 кВ ТП-1163\Мельводстрой, ТП 10 (10.5) кВ ТП-1163 \ Ш04-1</t>
  </si>
  <si>
    <t>2123 2023-09-18</t>
  </si>
  <si>
    <t>1.926</t>
  </si>
  <si>
    <t>ТП-1317 РУ-0,4кВ руб.№13, 22</t>
  </si>
  <si>
    <t>09,00 2023.10.06</t>
  </si>
  <si>
    <t>16,00 2023.10.06</t>
  </si>
  <si>
    <t>КЛ 0.38 кВ ТП-1317\ж/д,ул .Ср.Венец,23, КЛ 0.38 кВ ТП-1317\ж/д,ул.Ср.Венец,23</t>
  </si>
  <si>
    <t>2315 2023-10-05</t>
  </si>
  <si>
    <t>1.927</t>
  </si>
  <si>
    <t>РП-226\с.ш.-1\яч. 3</t>
  </si>
  <si>
    <t>15,47 2023.10.06</t>
  </si>
  <si>
    <t>17,45 2023.10.06</t>
  </si>
  <si>
    <t>КЛ 6 (6.3) кВ ТП-2687 Яч.2 - РП-226 Яч.3, КЛ 6 (6.3) кВ ТП-2687 Яч.4 - ТП-2688 Яч.1, КЛ 6 (6.3) кВ ТП-2687 яч.6-Т2-6кВ {0}, КЛ 6 (6.3) кВ ТП-2688 Яч.3 - ТП-2689 Яч.4, КЛ 6 (6.3) кВ ТП-2688 яч.5-Т1-6кВ {0}, КЛ 6 (6.3) кВ ТП-2688 Яч.7 - ТП-2812 Яч.3, КЛ 6 (6.3) кВ ТП-2689 Яч.2 - ТП-2690 Яч.2, КЛ 6 (6.3) кВ ТП-2689 яч.6-Т2-6кВ {0}, КЛ 6 (6.3) кВ ТП-2690 Яч.4 - ТП-2698 Яч.5, КЛ 6 (6.3) кВ ТП-2690 яч.6-Т2-6кВ {0}, РП 6 (6.3) кВ РП-226, РП 6 (6.3) кВ РП-226 \ с.ш.-1 \ яч.-3, ТП 6 (6.3) кВ ТП-2687, ТП 6 (6.3) кВ ТП-2688, ТП 6 (6.3) кВ ТП-2689, ТП 6 (6.3) кВ ТП-2690</t>
  </si>
  <si>
    <t>МБОУ СШ № 82; ООО "УК"Солидарность"; ТСН "Жигулевская-62"</t>
  </si>
  <si>
    <t>353 2023-10-06</t>
  </si>
  <si>
    <t>1.928</t>
  </si>
  <si>
    <t>07,38 2023.10.07</t>
  </si>
  <si>
    <t>09,08 2023.10.07</t>
  </si>
  <si>
    <t>355 2023-10-07</t>
  </si>
  <si>
    <t>1.929</t>
  </si>
  <si>
    <t>ПП-1705\с.ш.-1\яч. 1</t>
  </si>
  <si>
    <t>08,44 2023.10.07</t>
  </si>
  <si>
    <t>ВЛ 10 (10.5) кВ ТП-1323 Т1-0,4кВ {0}, КЛ 10 (10.5) кВ ПП-1705 яч.1- РП-108 яч.4, КЛ 10 (10.5) кВ ПП-1705 Яч.1 - ТП-1323 Яч.3, КЛ 10 (10.5) кВ ТП-1318 яч.1-Т1-10кВ {0}, КЛ 10 (10.5) кВ ТП-1318 Яч.5 - ТП-1323 Яч.1, ПС 10 (10.5) кВ ПП-1705, ПС 10 (10.5) кВ ПП-1705 \ с.ш.-1 \ яч.-1, ТП 10 (10.5) кВ ТП-1318, ТП 10 (10.5) кВ ТП-1323</t>
  </si>
  <si>
    <t>354 2023-10-07</t>
  </si>
  <si>
    <t>1.930</t>
  </si>
  <si>
    <t>04,10 2023.10.08</t>
  </si>
  <si>
    <t>06,45 2023.10.08</t>
  </si>
  <si>
    <t>ВЛ 10 (10.5) кВ ВЛ ПС Центральная яч. 309 (1), ВЛ 10 (10.5) кВ ВЛ ПС Центральная яч. 309 (1)_2, ВЛ 10 (10.5) кВ ВЛ ПС Центральная яч.309, ВЛ 10 (10.5) кВ ВЛ ПС Центральная яч.309 (2), ВЛ 10 (10.5) кВ ВЛ ПС Центральная яч.309_1, ВЛ 10 (10.5) кВ ВЛ ПС Центральная яч.309_2, КВЛ 10 (10.5) кВ КЛ ПС Центральная яч.309 оп. 71-72, КЛ 10 (10.5) кВ 4пвс, КЛ 10 (10.5) кВ ВЛ ПС Центральная яч. 309 (1)_1, КЛ 10 (10.5) кВ перемычка оп. 71- оп.72 от ТП-3003 яч1-ТП-3101 яч1 каб. А, КЛ 10 (10.5) кВ перемычка оп.71 - оп.72 от ТП-3003 яч1-ТП-3101 яч1 каб.Б, КЛ 10 (10.5) кВ ПП-3654 Яч.1 - ВЛ, КЛ 10 (10.5) кВ СШ ТП-3664 яч.2-Т1-10кВ {0}, КЛ 10 (10.5) кВ ТП 3095А - ВЛ оп.55, КЛ 10 (10.5) кВ ТП 3101 Яч.1 - ВЛ, КЛ 10 (10.5) кВ ТП 3101 Яч.3 - ВЛ оп.19, КЛ 10 (10.5) кВ ТП 3104 - ВЛ оп.56, КЛ 10 (10.5) кВ ТП 3104 - ВЛ оп.56 (2), КЛ 10 (10.5) кВ ТП 3121 яч.3 - ВЛ оп.91, КЛ 10 (10.5) кВ ТП 3148 - ВЛ оп.50, КЛ 10 (10.5) кВ ТП-3003 Яч.1 - ВЛЗ каб.А, КЛ 10 (10.5) кВ ТП-3003 Яч.1 - ВЛЗ №2, КЛ 10 (10.5) кВ ТП</t>
  </si>
  <si>
    <t>ООО "Медицинский центр "ВЕРБРИ+"; ООО "РУСЭНЕРГОСБЫТ"; Собственные нужды МУП УльГЭС; ТСЖ "Кирова 25"</t>
  </si>
  <si>
    <t>ОАО "РЖД" - СП "Трансэнерго" - Куйбышевская дирекция по энергообеспечению;ООО "Ульяновская воздушно-кабельная сеть" (ООО "УВКС")</t>
  </si>
  <si>
    <t>356 2023-10-08</t>
  </si>
  <si>
    <t>1.931</t>
  </si>
  <si>
    <t>07,50 2023.10.08</t>
  </si>
  <si>
    <t>10,34 2023.10.08</t>
  </si>
  <si>
    <t>АО "Московское ПрОП"; МУП "УЭТ"</t>
  </si>
  <si>
    <t xml:space="preserve"> ООО "ЭкоСеть"; ООО "Энергетическая промышленная группа" (ООО "Энергопром ГРУПП")</t>
  </si>
  <si>
    <t>357 2023-10-08</t>
  </si>
  <si>
    <t>1.932</t>
  </si>
  <si>
    <t>18,40 2023.10.08</t>
  </si>
  <si>
    <t>19,38 2023.10.08</t>
  </si>
  <si>
    <t>358 2023-10-08</t>
  </si>
  <si>
    <t>1.933</t>
  </si>
  <si>
    <t>ЦП-ПС Бирючевская - 110/10\с.ш.-1\яч. 2</t>
  </si>
  <si>
    <t>07,52 2023.10.09</t>
  </si>
  <si>
    <t>09,42 2023.10.09</t>
  </si>
  <si>
    <t>ВЛ 10 (10.5) кВ ПС Бирючевская яч. 2, ПС 10 (10.5) кВ ЦП-ПС Бирючевская - 110/10, ПС 10 (10.5) кВ ЦП-ПС Бирючевская - 110/10 \ с.ш.-1 \ яч.-2, ТП 10 (10.5) кВ ТП-1П-1075, ТП 10 (10.5) кВ ТП-1П-1743, ТП 10 (10.5) кВ ТП-1П-1744, ТП 10 (10.5) кВ ТП-1П-1868</t>
  </si>
  <si>
    <t>359 2023-10-09</t>
  </si>
  <si>
    <t>1.934</t>
  </si>
  <si>
    <t>ТП-3709 оборудование 1 СШ РУ-10/0,4 кВ + Т-1</t>
  </si>
  <si>
    <t>09,00 2023.10.09</t>
  </si>
  <si>
    <t>16,00 2023.10.09</t>
  </si>
  <si>
    <t>КЛ 0.38 кВ ТП-3709\Ш04 - 1\Line-Abn1, КЛ 0.38 кВ ТП-3709\Ш04 - 1\Line-Abn1_1, КЛ 0.38 кВ ТП-3709\Ш04 - 1\Line-Abn1_2, КЛ 0.38 кВ ТП-3709\Ш04 - 1\Line-Abn1_3, КЛ 0.38 кВ ТП-3709\Ш04 - 1\Line-Abn1_4, КЛ 0.38 кВ ТП-3709\Ш04 - 1\Line-Abn1_5, КЛ 0.38 кВ ТП-3709\Ш04 - 1\Line-Abn1_6, КЛ 0.38 кВ ТП-3709\Ш04 - 1\Line-Abn1_7, ТП 6 (6.3) кВ ТП-3709 \ Ш04-1</t>
  </si>
  <si>
    <t>ООО "ЕЭС-Гарант"; УМУП "Городской теплосервис"</t>
  </si>
  <si>
    <t>2171 2023-09-24</t>
  </si>
  <si>
    <t>1.935</t>
  </si>
  <si>
    <t>ЦП-ПС Отрада - 110/10\с.ш.-1\яч. 3</t>
  </si>
  <si>
    <t>10,10 2023.10.09</t>
  </si>
  <si>
    <t>11,24 2023.10.09</t>
  </si>
  <si>
    <t>КЛ 10 (10.5) кВ ПС Отрада яч.3, КЛ 10 (10.5) кВ ПС Отрада яч.3_1, ПС 10 (10.5) кВ ЦП-ПС Отрада - 110/10, ПС 10 (10.5) кВ ЦП-ПС Отрада - 110/10 \ с.ш.-1 \ яч.-3, ТП 10 (10.5) кВ ТП-1П-1107, ТП 10 (10.5) кВ ТП-1П-1113, ТП 10 (10.5) кВ ТП-1П-1116, ТП 10 (10.5) кВ ТП-1П-1117, ТП 10 (10.5) кВ ТП-1П-1345, ТП 10 (10.5) кВ ТП-1П-1366, ТП 10 (10.5) кВ ТП-1П-1512, ТП 10 (10.5) кВ ТП-2П-1106 , ТП 10 (10.5) кВ ТП-2П-1424</t>
  </si>
  <si>
    <t>360 2023-10-09</t>
  </si>
  <si>
    <t>1.936</t>
  </si>
  <si>
    <t>13,00 2023.10.09</t>
  </si>
  <si>
    <t>2255 2023-09-29</t>
  </si>
  <si>
    <t>1.937</t>
  </si>
  <si>
    <t>РП-518\с.ш.-1\яч. 5</t>
  </si>
  <si>
    <t>17,38 2023.10.09</t>
  </si>
  <si>
    <t>18,57 2023.10.09</t>
  </si>
  <si>
    <t>КЛ 10 (10.5) кВ СШ ТП-5243 яч.5-Т1-10 кВ {0}, КЛ 10 (10.5) кВ СШ ТП-5247 яч.5-Т1-10 кВ {0}, КЛ 10 (10.5) кВ ТП-5243 Яч.3 - ТП-5247 Яч.1, КЛ 10 (10.5) кВ ТП-5247 Яч.3 - РП-518 Яч.5, РП 10 (10.5) кВ РП-518, РП 10 (10.5) кВ РП-518 \ с.ш.-1 \ яч.-5, ТП 10 (10.5) кВ ТП-5243, ТП 10 (10.5) кВ ТП-5247</t>
  </si>
  <si>
    <t>АО "ГУЛЛИВЕР"; ООО "СЭСНа"; ООО "УК МегаЛинк"-600403ЭО-630403-ОДН</t>
  </si>
  <si>
    <t>361 2023-10-09</t>
  </si>
  <si>
    <t>1.938</t>
  </si>
  <si>
    <t>18,27 2023.10.09</t>
  </si>
  <si>
    <t>КЛ 10 (10.5) кВ КЛ ТП-5221 яч.5 - РП-518 яч.17, КЛ 10 (10.5) кВ КЛ ТП-5243 яч.9 - ТП-5246 яч.1, КЛ 10 (10.5) кВ КЛ-10кВ РП-518 яч.19 - ТП-518А, КЛ 10 (10.5) кВ РП-518 Яч.11 - ЦП-ГПП-2 - 110/10 кВ Яч.9 Б, КЛ 10 (10.5) кВ РП-518 Яч.11 - ЦП-ГПП-2 - 110/10 кВ Яч.9 каб А, КЛ 10 (10.5) кВ СШ ТП-5243 яч.5-Т1-10 кВ {0}, КЛ 10 (10.5) кВ СШ ТП-5247 яч.5-Т1-10 кВ {0}, КЛ 10 (10.5) кВ ТП-5131 Яч.0 - РП-518 Яч.15, КЛ 10 (10.5) кВ ТП-5243 Яч.3 - ТП-5247 Яч.1, КЛ 10 (10.5) кВ ТП-5243 Яч.9 - ТП-5244 Яч.7, КЛ 10 (10.5) кВ ТП-5244 яч.3-Т1-10 кВ {0}, КЛ 10 (10.5) кВ ТП-5244 Яч.5 - ТП-5245 Яч.7, КЛ 10 (10.5) кВ ТП-5245 яч.3-Т1-10 кВ {0}, КЛ 10 (10.5) кВ ТП-5245 Яч.5 - РП-518 Яч.9, КЛ 10 (10.5) кВ ТП-5247 Яч.3 - РП-518 Яч.5, ПС 10 (10.5) кВ ЦП-ГПП НГ-2 - 110/10 , ПС 10 (10.5) кВ ЦП-ГПП НГ-2 - 110/10 \ с.ш.-1 \ яч.-9, РП 10 (10.5) кВ РП-518, ТП 10 (10.5) кВ ТП-5131, ТП 10 (10.5) кВ ТП-518А, ТП 10 (10.5) кВ ТП-5221, ТП 10 (10.5) кВ ТП-5243, ТП 10 (10.5) кВ ТП-5244, ТП 10 (10.5) кВ ТП-5245, ТП 10 (1</t>
  </si>
  <si>
    <t>362 2023-10-09</t>
  </si>
  <si>
    <t>1.939</t>
  </si>
  <si>
    <t>ТП-1976 РУ-10\0.4кВ 1 с.ш. и силовой трансформатор №1</t>
  </si>
  <si>
    <t>09,00 2023.10.10</t>
  </si>
  <si>
    <t>16,00 2023.10.10</t>
  </si>
  <si>
    <t>КЛ 0.38 кВ ТП-1976\ Резерв №1., КЛ 0.38 кВ ТП-1976\ Резерв №3., КЛ 0.38 кВ ТП-1976\ Резерв №5., КЛ 0.38 кВ ТП-1976\ Резерв №7., КЛ 0.38 кВ ТП-1976\ Резерв №13., КЛ 0.38 кВ ТП-1976\ Резерв №15., КЛ 0.38 кВ ТП-1976\ Резерв №17., КЛ 0.38 кВ ТП-1976\ж/д по ул.Радищева, д.100, КЛ 0.38 кВ ТП-1976\ж/д ул.Радищева,86, КЛ 0.38 кВ ТП-1976\ж/д ул.Радищева,90 (под.1,вв.1), КЛ 0.38 кВ ТП-1976\ж/д ул.Радищева,90 (под.2,вв.1), КЛ 0.38 кВ ТП-1976\ж/д ул.Радищева,94, ТП 10 (10.5) кВ ТП-1976 \ Ш04-1</t>
  </si>
  <si>
    <t>ООО "Алгоритм"; ООО "ЖЭК"(Жилищно-Эксплуатационная Компания); ООО "УК "Уютный дом"</t>
  </si>
  <si>
    <t>2125 2023-09-18</t>
  </si>
  <si>
    <t>1.940</t>
  </si>
  <si>
    <t>13,00 2023.10.10</t>
  </si>
  <si>
    <t>1.941</t>
  </si>
  <si>
    <t>ТП-2540 РУ-0,4 кВ руб. 8</t>
  </si>
  <si>
    <t>13,30 2023.10.10</t>
  </si>
  <si>
    <t>16,30 2023.10.10</t>
  </si>
  <si>
    <t>КЛ 0.38 кВ ТП-2540\05, КЛ 0.38 кВ ТП-2540\Ш04 - 1\Line-Abn1_7, ТП 6 (6.3) кВ ТП-2540 \ Ш04-1 \ яч.-8</t>
  </si>
  <si>
    <t>2120 2023-09-18</t>
  </si>
  <si>
    <t>1.942</t>
  </si>
  <si>
    <t>ТП-1976 РУ-10\0.4кВ 2 с.ш. и силовой трансформатор №2</t>
  </si>
  <si>
    <t>09,00 2023.10.11</t>
  </si>
  <si>
    <t>16,00 2023.10.11</t>
  </si>
  <si>
    <t>КЛ 0.38 кВ ТП-1976\ Резерв №14., КЛ 0.38 кВ ТП-1976\ Резерв №16., КЛ 0.38 кВ ТП-1976\ Резерв №18., КЛ 0.38 кВ ТП-1976\ Резерв №20., КЛ 0.38 кВ ТП-1976\ Резерв №22., КЛ 0.38 кВ ТП-1976\ Резерв №24., КЛ 0.38 кВ ТП-1976\ Резерв №4., КЛ 0.38 кВ ТП-1976\ж/д ул.Радищева,94, КЛ 0.38 кВ ТП-1976\ж/д по ул.Радищева, д.100 вв.2, КЛ 0.38 кВ ТП-1976\ж/д ул.Радищева, 86, КЛ 0.38 кВ ТП-1976\ж/д ул.Радищева,90 (под.1,вв.2), КЛ 0.38 кВ ТП-1976\ж/д ул.Радищева,90 (под.2,вв.2), ТП 10 (10.5) кВ ТП-1976 \ Ш04-2</t>
  </si>
  <si>
    <t>ООО "Алгоритм"; ООО "УК "Уютный дом"</t>
  </si>
  <si>
    <t>2127 2023-09-18</t>
  </si>
  <si>
    <t>1.943</t>
  </si>
  <si>
    <t>ТП-1328 РУ-10\0.4кВ и силовой трансформатор</t>
  </si>
  <si>
    <t>09,00 2023.10.12</t>
  </si>
  <si>
    <t>16,00 2023.10.12</t>
  </si>
  <si>
    <t>ВЛ 0.38 кВ ТП-1328\1й пер.Кулибина, 2-12, 1-11, 2й пер.Кулибина, 2-12, 1-11, ул.Кулибина, 8-18, ул.Пархоменко, 107-129, 100-106,светофор (ул.Пархоменко,109), ВЛ 0.38 кВ ТП-1328\ул. Баумана, 121,123/35 , ВЛ 0.38 кВ ТП-1328\ул.Репина,7-19, 23-33, КЛ 0.38 кВ ТП-1328\ У. О., КЛ 0.38 кВ ТП-1328\ж/д пр.Нариманова, 65, КЛ 0.38 кВ ТП-1328\ж/д пр.Нариманова, 67, КЛ 0.38 кВ ТП-1328\ж/д пр.Нариманова, 69, КЛ 0.38 кВ ТП-1328\ж/д пр.Нариманова, д.71, КЛ 0.38 кВ ТП-1328\ж/д ул.Ватутина, 64, КЛ 0.38 кВ ТП-1328\Киоск "Роспечать", КЛ 0.38 кВ ТП-1328\киоск пр.Нариманова, 71А, КЛ 0.38 кВ ТП-1328\м-н Магнит пр.Нариманова, 69, КЛ 0.38 кВ ТП-1328\пр.Нариманова, д.73, ТП 10 (10.5) кВ ТП-1328 \ Ш04-1</t>
  </si>
  <si>
    <t>2129 2023-09-18</t>
  </si>
  <si>
    <t>1.944</t>
  </si>
  <si>
    <t>ЦП-ПС Южная - 110/6\с.ш.-3</t>
  </si>
  <si>
    <t>16,16 2023.10.12</t>
  </si>
  <si>
    <t>17,05 2023.10.12</t>
  </si>
  <si>
    <t>ВЛ 6 (6.3) кВ ПП-3606 Яч.3 - ПП-3606н Яч.7_, ВЛ 6 (6.3) кВ ПС Южная яч.371, ВЛ 6 (6.3) кВ ПС Южная яч.371_1, ВЛ 6 (6.3) кВ ТП-3489 Яч.6 - ТП-3845 Яч. 3, ВЛ 6 (6.3) кВ ТП-3845 Яч. 1 - ПП-3941 Яч. 7_, КВЛ 6 (6.3) кВ ВЛ ПС Южная яч.373 (1), КВЛ 6 (6.3) кВ ПС Южная яч.371 (ТП-3481б-ПП-3606н яч.5)_, КЛ 6 (6.3) кВ ВЛ ПС Южная яч.373 (1)_1, КЛ 6 (6.3) кВ ПП 3606н Яч.5 - ВЛ №0, КЛ 6 (6.3) кВ ПП-3606 Яч.1 - ТП-3606а Яч.3, КЛ 6 (6.3) кВ ПП-3606 Яч.3 - ВЛЗ, КЛ 6 (6.3) кВ ПП-3606н Яч.7 - ВЛЗ, КЛ 6 (6.3) кВ ПП-3941 Яч. 7 - ВЛ, КЛ 6 (6.3) кВ ПС ЮЖНАЯ Яч.371 - ВЛ 6кВ, КЛ 6 (6.3) кВ ПС ЮЖНАЯ Яч.371 - ТП ФГУ "Северный", КЛ 6 (6.3) кВ РП-3-Кожкомб Яч.8 - ЦП-ПС ЮЖНАЯ - 110/6 кВ Яч.355, КЛ 6 (6.3) кВ СШ ТП-3435 яч.1-Т1-6 кВ {0}, КЛ 6 (6.3) кВ СШ ТП-3480 яч.-Т1-6 кВ {0}, КЛ 6 (6.3) кВ СШ ТП-3489 яч.4-Т2-6 кВ {0}, КЛ 6 (6.3) кВ СШ ТП-3600 яч.3-Т1-0,4 кВ {0}, КЛ 6 (6.3) кВ СШ ТП-3606а яч.-2-Т1-6 кВ {0}, КЛ 6 (6.3) кВ СШ ТП-3763 яч.2-Т1-6кВ {0}, КЛ 6 (6.3) кВ СШ ТП-3806 яч.-Т1-6кВ {0}, КЛ 6 (6.3) кВ</t>
  </si>
  <si>
    <t>ЗАО "МНС"; ООО "ЕЭС-Гарант"; УМУП "Городская теплосеть"; УМУП "Городской теплосервис"; УМУП "Ульяновскводоканал"</t>
  </si>
  <si>
    <t>ВОЛГАЭНЕРГО, ООО; ООО "ЭкоСеть"; ООО "Энергетическая промышленная группа" (ООО "Энергопром ГРУПП"); СК ЭНЕРГО, ООО</t>
  </si>
  <si>
    <t>364 2023-10-12</t>
  </si>
  <si>
    <t>1.945</t>
  </si>
  <si>
    <t>ЦП-ПС Южная - 110/6\с.ш.-4</t>
  </si>
  <si>
    <t>ВЛ 6 (6.3) кВ ВЛ ПС Южная яч.448 (1), ВЛ 6 (6.3) кВ ВЛ ПС Южная яч.448 (2), ВЛ 6 (6.3) кВ ВЛ ПС Южная яч.448 (3), ВЛ 6 (6.3) кВ ВЛ ПС Южная яч.448 (4), КВЛ 6 (6.3) кВ ПС Южная яч.448 (1), КВЛ 6 (6.3) кВ ТП 3716 Яч.6 - ВЛ, КЛ 6 (6.3) кВ 0ап, КЛ 6 (6.3) кВ 0ОГШЩ, КЛ 6 (6.3) кВ КЛ РЕКЛ-РП-312_2, КЛ 6 (6.3) кВ КЛ ТП-3943 яч.1 - ВЛ, КЛ 6 (6.3) кВ ПП 3930 яч.2 до ВЛ, КЛ 6 (6.3) кВ ПП-3930 Яч.1 - ВЛ, КЛ 6 (6.3) кВ ПП-3930 Яч.3 - ВЛ, КЛ 6 (6.3) кВ ПП-3930 Яч.4 до ВЛ, КЛ 6 (6.3) кВ ПС Южная яч.448 (1)_1, КЛ 6 (6.3) кВ резерв, КЛ 6 (6.3) кВ резерв2, КЛ 6 (6.3) кВ РП 316 Яч.10 - ПС ЮЖНАЯ Яч.452 № 2, КЛ 6 (6.3) кВ РП-307 Яч.11 - ТП-3549 Яч.2, КЛ 6 (6.3) кВ РП-307 яч.15-Т2-6кВ {0}, КЛ 6 (6.3) кВ РП-307 Яч.7 - ЦП-ПС ЮЖНАЯ - 110/6 кВ Яч.454, КЛ 6 (6.3) кВ РП-312 Яч.3 - РП-321 Яч.11, КЛ 6 (6.3) кВ РП-316 Яч.10 - ЦП-ПС ЮЖНАЯ - 110/6 кВ Яч.452-1, КЛ 6 (6.3) кВ РП-316 яч.6-Т2-6кВ {0}, КЛ 6 (6.3) кВ РП-321 Яч.13 - ЦП-МиниГЭС Яч.1, КЛ 6 (6.3) кВ РП-321 Яч.3 - ЦП-ПС ЮЖНАЯ - 110/6 кВ Яч.444, КЛ 6 (</t>
  </si>
  <si>
    <t>АО "ГУЛЛИВЕР"; ЖСК "Аргументстрой"; ИП Галкина Татьяна Васильевна; ИП Гусейнов Ислам Ровшан оглы; ИП Мустаев Андрей Алексеевич; ООО "Алкогольная производственная компания"; ООО "Собственники жилья " (бывший"Домострой"); ООО "СЭСНа"; ООО УК "Авион"; ТСЖ "Надежда"; УМУП "Городская теплосеть"; УМУП "Ульяновскводоканал"; Управление Судебного департамента в Ульяновской области; Управление Федеральной налоговой службы по Ульяновской области</t>
  </si>
  <si>
    <t>365 2023-10-12</t>
  </si>
  <si>
    <t>1.946</t>
  </si>
  <si>
    <t>РП-503\с.ш.-1\яч. 15</t>
  </si>
  <si>
    <t>16,44 2023.10.12</t>
  </si>
  <si>
    <t>17,31 2023.10.12</t>
  </si>
  <si>
    <t>КЛ 10 (10.5) кВ ТП-5068 Яч.1 - РП-503 Яч.15, КЛ 10 (10.5) кВ ТП-5068 Яч.5 - ТП-5070 Яч.1, КЛ 10 (10.5) кВ ТП-5070 Яч.5 - ТП-5073 Яч.5, РП 10 (10.5) кВ РП-503, РП 10 (10.5) кВ РП-503 \ с.ш.-1 \ яч.-15, ТП 10 (10.5) кВ ТП-5068, ТП 10 (10.5) кВ ТП-5070, ТП 10 (10.5) кВ ТП-5073</t>
  </si>
  <si>
    <t>ИП Кузнецов Максим Сергеевич; МБУ "СИМБИРЦИТ"; ООО "ГК "РЭС"; ООО "Товары для дома"; УМУП "Ульяновскводоканал"</t>
  </si>
  <si>
    <t>363 2023-10-12</t>
  </si>
  <si>
    <t>1.947</t>
  </si>
  <si>
    <t>ТП-4001\Ш04-1\яч. 1</t>
  </si>
  <si>
    <t>18,45 2023.10.12</t>
  </si>
  <si>
    <t>21,12 2023.10.12</t>
  </si>
  <si>
    <t>ТП 10 (10.5) кВ ТП-4001 \ Ш04-1 \ яч.-1</t>
  </si>
  <si>
    <t>366 2023-10-12</t>
  </si>
  <si>
    <t>1.948</t>
  </si>
  <si>
    <t>08,45 2023.10.13</t>
  </si>
  <si>
    <t>12,00 2023.10.13</t>
  </si>
  <si>
    <t>КЛ 0.38 кВ РП-310\Ш04 - 1\Line-Abn1_3, РП 10 (10.5) кВ РП-310 \ Ш04-1 \ яч.-7</t>
  </si>
  <si>
    <t>2346 2023-10-11</t>
  </si>
  <si>
    <t>1.949</t>
  </si>
  <si>
    <t>ЦП-ПС АЗЧ - 110/6 \с.ш.-2\яч. 226</t>
  </si>
  <si>
    <t>15,14 2023.10.14</t>
  </si>
  <si>
    <t>16,48 2023.10.14</t>
  </si>
  <si>
    <t>ВЛ 6 (6.3) кВ ПС АЗЧ яч.226 (1), КЛ 6 (6.3) кВ ПП-2720 Яч.1 - ТП-2737 Яч.4, КЛ 6 (6.3) кВ ТП 2390 - ВЛ, КЛ 6 (6.3) кВ ТП 2394 - ВЛ, КЛ 6 (6.3) кВ ТП 2739 - ВЛ, КЛ 6 (6.3) кВ ТП-2394 яч.5-Т1-6кВ {0}, КЛ 6 (6.3) кВ ТП-2394 Яч.7 - ТП-2396 Яч.3, КЛ 6 (6.3) кВ ТП-2396 Яч.1 - ТП-2398 Яч.6, КЛ 6 (6.3) кВ ТП-2396 яч.5-Т1-6кВ {0}, КЛ 6 (6.3) кВ ТП-2398 яч.4-Т2-6кВ {0}, КЛ 6 (6.3) кВ ТП-2726 яч.1-Т1-6кВ {0}, КЛ 6 (6.3) кВ ТП-2726 Яч.3 - ЦП-ПС "АЗЧ" - 110/6 кВ Яч.226, КЛ 6 (6.3) кВ ТП-2726 Яч.5 - ПП-2720 Яч.3, КЛ 6 (6.3) кВ ТП-2737 Яч.6 - ТП-2738 Яч.5, КЛ 6 (6.3) кВ ТП-2737яч.2-Т2-6кВ {0}, КЛ 6 (6.3) кВ ТП-2738 яч.1-Т1-6кВ {0}, КЛ 6 (6.3) кВ ТП-2738 Яч.3 - ТП-2739 Яч.3, ПС 6 (6.3) кВ ПП-2720, ПС 6 (6.3) кВ ЦП-ПС АЗЧ - 110/6 , ПС 6 (6.3) кВ ЦП-ПС АЗЧ - 110/6 \ с.ш.-2 \ яч.-226, ТП 6 (6.3) кВ ТП-2390Н, ТП 6 (6.3) кВ ТП-2394, ТП 6 (6.3) кВ ТП-2396, ТП 6 (6.3) кВ ТП-2398, ТП 6 (6.3) кВ ТП-2726, ТП 6 (6.3) кВ ТП-2737, ТП 6 (6.3) кВ ТП-2738, ТП 6 (6.3) кВ ТП-2739</t>
  </si>
  <si>
    <t>МБДОУ №153; ООО "РН-Энерго" (Нефтепродукт); ООО "Чайка"; УМУП "Ульяновскводоканал"</t>
  </si>
  <si>
    <t>367 2023-10-14</t>
  </si>
  <si>
    <t>1.950</t>
  </si>
  <si>
    <t>ТП-2224 РУ-6/0,4 кВ 1 СШ, Т-1</t>
  </si>
  <si>
    <t>09,00 2023.10.16</t>
  </si>
  <si>
    <t>16,00 2023.10.16</t>
  </si>
  <si>
    <t>КЛ 0.38 кВ ТП-2224\Ш04 - 1\Line-Abn1, КЛ 0.38 кВ ТП-2224\Ш04 - 1\Line-Abn1_1, КЛ 0.38 кВ ТП-2224\Ш04 - 1\Line-Abn1_2, КЛ 0.38 кВ ТП-2224\Ш04 - 1\Line-Abn1_3, КЛ 0.38 кВ ТП-2224\Ш04 - 1\Line-Abn1_4, КЛ 0.38 кВ ТП-2224\Ш04 - 1\Line-Abn1_5, КЛ 0.38 кВ ТП-2224\Ш04 - 1\Line-Abn1_6, КЛ 0.38 кВ ТП-2224\Ш04 - 1\Line-Abn1_7, ТП 6 (6.3) кВ ТП-2224 \ Ш04-1</t>
  </si>
  <si>
    <t>2187 2023-09-27</t>
  </si>
  <si>
    <t>1.951</t>
  </si>
  <si>
    <t>ТП-2224 РУ-6/0,4 кВ 2 СШ, Т-2</t>
  </si>
  <si>
    <t>08,30 2023.10.17</t>
  </si>
  <si>
    <t>16,00 2023.10.17</t>
  </si>
  <si>
    <t>КЛ 0.38 кВ ТП-2224\Ш04 - 2\Line-Abn1, КЛ 0.38 кВ ТП-2224\Ш04 - 2\Line-Abn1_1, КЛ 0.38 кВ ТП-2224\Ш04 - 2\Line-Abn1_10, КЛ 0.38 кВ ТП-2224\Ш04 - 2\Line-Abn1_11, КЛ 0.38 кВ ТП-2224\Ш04 - 2\Line-Abn1_2, КЛ 0.38 кВ ТП-2224\Ш04 - 2\Line-Abn1_3, КЛ 0.38 кВ ТП-2224\Ш04 - 2\Line-Abn1_4, КЛ 0.38 кВ ТП-2224\Ш04 - 2\Line-Abn1_5, КЛ 0.38 кВ ТП-2224\Ш04 - 2\Line-Abn1_6, КЛ 0.38 кВ ТП-2224\Ш04 - 2\Line-Abn1_7, КЛ 0.38 кВ ТП-2224\Ш04 - 2\Line-Abn1_8, КЛ 0.38 кВ ТП-2224\Ш04 - 2\Line-Abn1_9, ТП 6 (6.3) кВ ТП-2224 \ Ш04-2</t>
  </si>
  <si>
    <t>2189 2023-09-27</t>
  </si>
  <si>
    <t>1.952</t>
  </si>
  <si>
    <t>ТП-1132 РУ-10/0.4кВ 1 с.ш. и силовой трансформатор №1</t>
  </si>
  <si>
    <t>09,00 2023.10.17</t>
  </si>
  <si>
    <t>ВЛ 0.38 кВ ТП-1132\Симбирская, 36, ул.Р.Люксембург,1 ул.Новгородская,13,15, пер.Федерации,33-51,пер.Кобозева, ВЛ 0.38 кВ ТП-1132\ул. Р.Люксембург, 7-15, ВЛ 0.38 кВ ТП-1132\ул.Новгородская,23, ВЛ 0.38 кВ ТП-1132\ул.Р.Люксембург, д.8, КЛ 0.38 кВ ТП-1132\ Резерв №19 ., КЛ 0.38 кВ ТП-1132\ Резерв №21 ., КЛ 0.38 кВ ТП-1132\ Резерв №23. ., КЛ 0.38 кВ ТП-1132\ж/д ул. Р.Люксембург, 5, КЛ 0.38 кВ ТП-1132\ж/д ул.Р.Люксембург,1А (под. 7 вв.1), КЛ 0.38 кВ ТП-1132\ж/д, ул. Р. Люксембург, 5А (вв.1), КЛ 0.38 кВ ТП-1132\ж/д, ул. Р. Люксембург,1А (под. 3 вв.1), КЛ 0.38 кВ ТП-1132\ул. Р.Люксембург, 12-16, ТП 10 (10.5) кВ ТП-1132 \ Ш04-1</t>
  </si>
  <si>
    <t>АНО "Центр ТСЖ"; ООО "Магазин Новостроек Сервис"; ООО Управляющая компания "Теплосвет"</t>
  </si>
  <si>
    <t>2131 2023-09-18</t>
  </si>
  <si>
    <t>1.953</t>
  </si>
  <si>
    <t>ТП-2224 РУ-0,4 кВ 1 и 2 СШ, Т-1, Т-2</t>
  </si>
  <si>
    <t>11,00 2023.10.17</t>
  </si>
  <si>
    <t>12,30 2023.10.17</t>
  </si>
  <si>
    <t>КЛ 0.38 кВ ТП-2224\Ш04 - 1\Line-Abn1, КЛ 0.38 кВ ТП-2224\Ш04 - 1\Line-Abn1_1, КЛ 0.38 кВ ТП-2224\Ш04 - 1\Line-Abn1_2, КЛ 0.38 кВ ТП-2224\Ш04 - 1\Line-Abn1_3, КЛ 0.38 кВ ТП-2224\Ш04 - 1\Line-Abn1_4, КЛ 0.38 кВ ТП-2224\Ш04 - 1\Line-Abn1_5, КЛ 0.38 кВ ТП-2224\Ш04 - 1\Line-Abn1_6, КЛ 0.38 кВ ТП-2224\Ш04 - 1\Line-Abn1_7, КЛ 0.38 кВ ТП-2224\Ш04 - 2\Line-Abn1, КЛ 0.38 кВ ТП-2224\Ш04 - 2\Line-Abn1_1, КЛ 0.38 кВ ТП-2224\Ш04 - 2\Line-Abn1_10, КЛ 0.38 кВ ТП-2224\Ш04 - 2\Line-Abn1_11, КЛ 0.38 кВ ТП-2224\Ш04 - 2\Line-Abn1_2, КЛ 0.38 кВ ТП-2224\Ш04 - 2\Line-Abn1_3, КЛ 0.38 кВ ТП-2224\Ш04 - 2\Line-Abn1_4, КЛ 0.38 кВ ТП-2224\Ш04 - 2\Line-Abn1_5, КЛ 0.38 кВ ТП-2224\Ш04 - 2\Line-Abn1_6, КЛ 0.38 кВ ТП-2224\Ш04 - 2\Line-Abn1_7, КЛ 0.38 кВ ТП-2224\Ш04 - 2\Line-Abn1_8, КЛ 0.38 кВ ТП-2224\Ш04 - 2\Line-Abn1_9, ТП 6 (6.3) кВ ТП-2224 \ Ш04-1, ТП 6 (6.3) кВ ТП-2224 \ Ш04-2</t>
  </si>
  <si>
    <t>2191 2023-09-27</t>
  </si>
  <si>
    <t>1.954</t>
  </si>
  <si>
    <t>ТП-2526\Ш04-1\яч. 8</t>
  </si>
  <si>
    <t>11,55 2023.10.17</t>
  </si>
  <si>
    <t>14,58 2023.10.17</t>
  </si>
  <si>
    <t>КЛ 0.38 кВ ТП-2526\Ш04 - 1\Line-Abn1_7</t>
  </si>
  <si>
    <t>368 2023-10-17</t>
  </si>
  <si>
    <t>1.955</t>
  </si>
  <si>
    <t>ТП-4081\Ш04-1\яч. 15</t>
  </si>
  <si>
    <t>16,35 2023.10.17</t>
  </si>
  <si>
    <t>16,58 2023.10.17</t>
  </si>
  <si>
    <t>КЛ 0.38 кВ ТП-4081\Ш04 - 1\Line-Abn1_7</t>
  </si>
  <si>
    <t>369 2023-10-17</t>
  </si>
  <si>
    <t>1.956</t>
  </si>
  <si>
    <t>ТП-2517 РУ-6/0,4 кВ 1 СШ, Т-1</t>
  </si>
  <si>
    <t>08,30 2023.10.18</t>
  </si>
  <si>
    <t>16,00 2023.10.18</t>
  </si>
  <si>
    <t>КЛ 0.38 кВ ТП-2517\Ш04 - 1\Line-Abn1_1, КЛ 0.38 кВ ТП-2517\Ш04 - 1\Line-Abn1_2, КЛ 0.38 кВ ТП-2517\Ш04 - 1\Line-Abn1_3, ТП 6 (6.3) кВ ТП-2517 \ Ш04-1</t>
  </si>
  <si>
    <t>2192 2023-09-27</t>
  </si>
  <si>
    <t>1.957</t>
  </si>
  <si>
    <t>ВЛИ-0,4 кВ от ТП-2545 р. 12 до ВРУ-0,4 кВ ж/д по пр. 50 лет. ВЛКСМ, 10, 12, 16</t>
  </si>
  <si>
    <t>09,00 2023.10.18</t>
  </si>
  <si>
    <t>14,00 2023.10.18</t>
  </si>
  <si>
    <t>КЛ 0.38 кВ ТП-2545\Ш04 - 1\Line-Abn1_11, ТП 6 (6.3) кВ ТП-2545 \ Ш04-1 \ яч.-12</t>
  </si>
  <si>
    <t>2366 2023-10-12</t>
  </si>
  <si>
    <t>1.958</t>
  </si>
  <si>
    <t>ТП-1132 РУ-10/0.4кВ 2 с.ш. и силовой трансформатор №2</t>
  </si>
  <si>
    <t>ВЛ 0.38 кВ ТП-1132\ул.Новгородская, д.23, КЛ 0.38 кВ ТП-1132\ Резерв №20, КЛ 0.38 кВ ТП-1132\ Резерв №22, КЛ 0.38 кВ ТП-1132\ Резерв №24, КЛ 0.38 кВ ТП-1132\ж/д ул. Р. Люксембург, 3, КЛ 0.38 кВ ТП-1132\ж/д ул. Р. Люксембург, 5, КЛ 0.38 кВ ТП-1132\ж/д ул. Р. Люксембург,12А, КЛ 0.38 кВ ТП-1132\ж/д ул.Р.Люксембург,1А (под. 7 вв.2), КЛ 0.38 кВ ТП-1132\ж/д ул.Р.Люксембург,1А, (под. 3 вв.2), КЛ 0.38 кВ ТП-1132\ж/д, ул. Р. Люксембург, 5А (вв.2), КЛ 0.38 кВ ТП-1132\ул. Р. Люксембург, 3 кафе "Пекин" ввод 1, КЛ 0.38 кВ ТП-1132\ул. Р. Люксембург, 3 кафе "Пекин" ввод 2, ТП 10 (10.5) кВ ТП-1132 \ Ш04-2</t>
  </si>
  <si>
    <t>ООО "Магазин Новостроек Сервис"</t>
  </si>
  <si>
    <t>2133 2023-09-18</t>
  </si>
  <si>
    <t>1.959</t>
  </si>
  <si>
    <t>ВЛ-0,4кВ от СП-1317 р.6</t>
  </si>
  <si>
    <t>ПС 0.38 кВ СП-1317-1 \ Ш04-1 \ яч.-6</t>
  </si>
  <si>
    <t>ООО "Управляющая компания Звезда"</t>
  </si>
  <si>
    <t>2378 2023-10-16</t>
  </si>
  <si>
    <t>1.960</t>
  </si>
  <si>
    <t xml:space="preserve">ТП-1132 РУ-0.4кВ 1СШ, 2СШ, секционный руб. 0.4кВ </t>
  </si>
  <si>
    <t>13,00 2023.10.18</t>
  </si>
  <si>
    <t>ВЛ 0.38 кВ ТП-1132\Симбирская, 36, ул.Р.Люксембург,1 ул.Новгородская,13,15, пер.Федерации,33-51,пер.Кобозева, ВЛ 0.38 кВ ТП-1132\ул. Р.Люксембург, 7-15, ВЛ 0.38 кВ ТП-1132\ул.Новгородская, д.23, ВЛ 0.38 кВ ТП-1132\ул.Новгородская,23, ВЛ 0.38 кВ ТП-1132\ул.Р.Люксембург, д.8, КЛ 0.38 кВ ТП-1132\ Резерв №20, КЛ 0.38 кВ ТП-1132\ Резерв №22, КЛ 0.38 кВ ТП-1132\ Резерв №24, КЛ 0.38 кВ ТП-1132\ Резерв №19 ., КЛ 0.38 кВ ТП-1132\ Резерв №21 ., КЛ 0.38 кВ ТП-1132\ Резерв №23. ., КЛ 0.38 кВ ТП-1132\ж/д ул. Р. Люксембург, 3, КЛ 0.38 кВ ТП-1132\ж/д ул. Р. Люксембург, 5, КЛ 0.38 кВ ТП-1132\ж/д ул. Р. Люксембург,12А, КЛ 0.38 кВ ТП-1132\ж/д ул. Р.Люксембург, 5, КЛ 0.38 кВ ТП-1132\ж/д ул.Р.Люксембург,1А (под. 7 вв.1), КЛ 0.38 кВ ТП-1132\ж/д ул.Р.Люксембург,1А (под. 7 вв.2), КЛ 0.38 кВ ТП-1132\ж/д ул.Р.Люксембург,1А, (под. 3 вв.2), КЛ 0.38 кВ ТП-1132\ж/д, ул. Р. Люксембург, 5А (вв.1), КЛ 0.38 кВ ТП-1132\ж/д, ул. Р. Люксембург, 5А (вв.2), КЛ 0.38 кВ ТП-1132\ж/д, ул. Р. Люксембург,1А (под. 3 вв.</t>
  </si>
  <si>
    <t>2158 2023-09-22</t>
  </si>
  <si>
    <t>1.961</t>
  </si>
  <si>
    <t>ТП-2517 РУ-6/0,4 кВ 2 СШ, Т-2</t>
  </si>
  <si>
    <t>08,30 2023.10.19</t>
  </si>
  <si>
    <t>16,00 2023.10.19</t>
  </si>
  <si>
    <t>КЛ 0.38 кВ ТП-2517\01235, КЛ 0.38 кВ ТП-2517\Ш04 - 2\Line-Abn1, КЛ 0.38 кВ ТП-2517\Ш04 - 2\Line-Abn1_1, КЛ 0.38 кВ ТП-2517\Ш04 - 2\Line-Abn1_2, КЛ 0.38 кВ ТП-2517\Ш04 - 2\Line-Abn1_3, КЛ 0.38 кВ ТП-2517\Ш04 - 2\Line-Abn1_4, КЛ 0.38 кВ ТП-2517\Ш04 - 2\Line-Abn1_5, КЛ 0.38 кВ ТП-2517\Ш04 - 2\Line-Abn1_6, КЛ 0.38 кВ ТП-2517\Ш04 - 2\Line-Abn1_7, ТП 6 (6.3) кВ ТП-2517 \ Ш04-2</t>
  </si>
  <si>
    <t>2194 2023-09-27</t>
  </si>
  <si>
    <t>1.962</t>
  </si>
  <si>
    <t>ТП-1319 РУ-10кВ и силовой трансформатор</t>
  </si>
  <si>
    <t>09,00 2023.10.19</t>
  </si>
  <si>
    <t>ТП 10 (10.5) кВ ТП-1319, ТП 10 (10.5) кВ ТП-1319 \ с.ш.-1 \ яч.-3</t>
  </si>
  <si>
    <t>2135 2023-09-18</t>
  </si>
  <si>
    <t>1.963</t>
  </si>
  <si>
    <t>ВЛИ-0,4кВ от ТП-2575 руб. №17 по ул.Рябикова.</t>
  </si>
  <si>
    <t>09,30 2023.10.19</t>
  </si>
  <si>
    <t>КЛ 0.38 кВ ТП-2575\Ш04 - 1\Line-Abn1_8, ТП 6 (6.3) кВ ТП-2575 \ Ш04-1 \ яч.-17</t>
  </si>
  <si>
    <t>2374 2023-10-13</t>
  </si>
  <si>
    <t>1.964</t>
  </si>
  <si>
    <t>ТП-2517 РУ-0,4 кВ 1 и 2 СШ, Т-1, Т-2</t>
  </si>
  <si>
    <t>11,00 2023.10.19</t>
  </si>
  <si>
    <t>12,30 2023.10.19</t>
  </si>
  <si>
    <t>КЛ 0.38 кВ ТП-2517\01235, КЛ 0.38 кВ ТП-2517\Ш04 - 1\Line-Abn1_1, КЛ 0.38 кВ ТП-2517\Ш04 - 1\Line-Abn1_2, КЛ 0.38 кВ ТП-2517\Ш04 - 1\Line-Abn1_3, КЛ 0.38 кВ ТП-2517\Ш04 - 2\Line-Abn1, КЛ 0.38 кВ ТП-2517\Ш04 - 2\Line-Abn1_1, КЛ 0.38 кВ ТП-2517\Ш04 - 2\Line-Abn1_2, КЛ 0.38 кВ ТП-2517\Ш04 - 2\Line-Abn1_3, КЛ 0.38 кВ ТП-2517\Ш04 - 2\Line-Abn1_4, КЛ 0.38 кВ ТП-2517\Ш04 - 2\Line-Abn1_5, КЛ 0.38 кВ ТП-2517\Ш04 - 2\Line-Abn1_6, КЛ 0.38 кВ ТП-2517\Ш04 - 2\Line-Abn1_7, ТП 6 (6.3) кВ ТП-2517 \ Ш04-1, ТП 6 (6.3) кВ ТП-2517 \ Ш04-2</t>
  </si>
  <si>
    <t>2196 2023-09-27</t>
  </si>
  <si>
    <t>1.965</t>
  </si>
  <si>
    <t>ТП-2П-1138\Ш04-1\яч. 4</t>
  </si>
  <si>
    <t>19,27 2023.10.19</t>
  </si>
  <si>
    <t>20,33 2023.10.19</t>
  </si>
  <si>
    <t>КЛ 0.38 кВ ТП-2П-1138\Ш04 - 1\Line-Abn1</t>
  </si>
  <si>
    <t>371 2023-10-19</t>
  </si>
  <si>
    <t>1.966</t>
  </si>
  <si>
    <t>ТП-2561 РУ-6/0,4 кВ 1 СШ, Т-1</t>
  </si>
  <si>
    <t>08,30 2023.10.20</t>
  </si>
  <si>
    <t>16,00 2023.10.20</t>
  </si>
  <si>
    <t>КЛ 0.38 кВ ТП-2561\Ш04 - 1\Line-Abn1, КЛ 0.38 кВ ТП-2561\Ш04 - 1\Line-Abn1_1, КЛ 0.38 кВ ТП-2561\Ш04 - 1\Line-Abn1_10, КЛ 0.38 кВ ТП-2561\Ш04 - 1\Line-Abn1_11, КЛ 0.38 кВ ТП-2561\Ш04 - 1\Line-Abn1_2, КЛ 0.38 кВ ТП-2561\Ш04 - 1\Line-Abn1_3, КЛ 0.38 кВ ТП-2561\Ш04 - 1\Line-Abn1_4, КЛ 0.38 кВ ТП-2561\Ш04 - 1\Line-Abn1_5, КЛ 0.38 кВ ТП-2561\Ш04 - 1\Line-Abn1_6, КЛ 0.38 кВ ТП-2561\Ш04 - 1\Line-Abn1_7, КЛ 0.38 кВ ТП-2561\Ш04 - 1\Line-Abn1_8, КЛ 0.38 кВ ТП-2561\Ш04 - 1\Line-Abn1_9, ТП 6 (6.3) кВ ТП-2561 \ Ш04-1</t>
  </si>
  <si>
    <t>2197 2023-09-27</t>
  </si>
  <si>
    <t>1.967</t>
  </si>
  <si>
    <t>08,45 2023.10.20</t>
  </si>
  <si>
    <t>12,00 2023.10.20</t>
  </si>
  <si>
    <t>2411 2023-10-17</t>
  </si>
  <si>
    <t>1.968</t>
  </si>
  <si>
    <t>ТП-1060, РУ-0,4кВ, отключение 2 СШ</t>
  </si>
  <si>
    <t>09,30 2023.10.20</t>
  </si>
  <si>
    <t>ВЛ 0.38 кВ ТП-1060\ВЛ-0,4 кВ Парк Победы, ВЛ 0.38 кВ ТП-1060\Парк Победы, ВЛ 0.38 кВ ТП-1060\ул.Юности, 2 (танц.площадка), КЛ 0.38 кВ ТП-1060\Бизнес - Инкубатор, КЛ 0.38 кВ ТП-1060\кафе "Севернаяая Бухта", КЛ 0.38 кВ ТП-1060\Резерв №2, КЛ 0.38 кВ ТП-1060\ул. Юности 2, ввод 1, КЛ 0.38 кВ ТП-1060\ули.. освещ., ТП 10 (10.5) кВ ТП-1060 \ Ш04-2</t>
  </si>
  <si>
    <t>2332 2023-10-09</t>
  </si>
  <si>
    <t>1.969</t>
  </si>
  <si>
    <t>РП-404\с.ш.-1\яч. 11</t>
  </si>
  <si>
    <t>13,10 2023.10.21</t>
  </si>
  <si>
    <t>15,02 2023.10.21</t>
  </si>
  <si>
    <t>ВЛ 10 (10.5) кВ ВЛ ПС Восточная яч.310 (2), ВЛ 10 (10.5) кВ ПС Восточная яч.310 (6), ВЛ 10 (10.5) кВ ТП-4131 яч.3 на ТП-4136 яч.3, КЛ 10 (10.5) кВ ПП 4093 - ВЛ оп.3, КЛ 10 (10.5) кВ ПП-4093 - ТП-4062 Яч.2, КЛ 10 (10.5) кВ ПП4099 до ВЛ, КЛ 10 (10.5) кВ ПС Восточная яч.219 (1), КЛ 10 (10.5) кВ ТП 4136 - ВЛ Яч.0, КЛ 10 (10.5) кВ ТП-4025 1-2 сш--0.4кВ {0}, КЛ 10 (10.5) кВ ТП-4025 Яч.2 - ТП-4131 Яч.4, КЛ 10 (10.5) кВ ТП-4062 яч.4-Т2-10кВ {0}, КЛ 10 (10.5) кВ ТП-4062 Яч.6 - ТП-4064 Яч.4, КЛ 10 (10.5) кВ ТП-4062 Яч.8 - РП-404 Яч.11, КЛ 10 (10.5) кВ ТП-4064 яч.2-Т2-10кВ {0}, КЛ 10 (10.5) кВ ТП-4064 яч.8 - ТП-4196 яч.4, КЛ 10 (10.5) кВ ТП-4131 до ВЛ-10кВ., КЛ 10 (10.5) кВ ТП-4131 яч.3 на ВЛ-10кВ, КЛ 10 (10.5) кВ ТП-4190 - ВЛ-10кВ, ПС 10 (10.5) кВ ПП-4093, ПС 10 (10.5) кВ ПП-4099, РП 10 (10.5) кВ РП-404, РП 10 (10.5) кВ РП-404 \ с.ш.-1 \ яч.-11, ТП 10 (10.5) кВ ТП-4025, ТП 10 (10.5) кВ ТП-4036, ТП 10 (10.5) кВ ТП-4062, ТП 10 (10.5) кВ ТП-4064, ТП 10 (10.5) кВ ТП-4131, ТП 10 (10.5) кВ Т</t>
  </si>
  <si>
    <t>ООО "РУСЭНЕРГОСБЫТ"; УМУП "Ульяновскводоканал"</t>
  </si>
  <si>
    <t>ОАО "РЖД" - СП "Трансэнерго" - Куйбышевская дирекция по энергообеспечению;ООО "Энергетическая промышленная группа" (ООО "Энергопром ГРУПП")</t>
  </si>
  <si>
    <t>375 2023-10-21</t>
  </si>
  <si>
    <t>1.970</t>
  </si>
  <si>
    <t>РП-402\с.ш.-1\яч. 13</t>
  </si>
  <si>
    <t>05,14 2023.10.22</t>
  </si>
  <si>
    <t>06,00 2023.10.22</t>
  </si>
  <si>
    <t xml:space="preserve">КЛ 10 (10.5) кВ КЛ-10кВ ТП-4028 яч.5 - ТП-4037 яч.7, КЛ 10 (10.5) кВ ТП-4027 Яч.6 - ТП-4065 Яч.3, КЛ 10 (10.5) кВ ТП-4028 яч.1-Т1-10кВ {0}, КЛ 10 (10.5) кВ ТП-4028 Яч.3 - ТП-4032 Яч.5, КЛ 10 (10.5) кВ ТП-4029 яч.1-Т1-10кВ {0}, КЛ 10 (10.5) кВ ТП-4029 Яч.3 - ТП-4074 Яч.5, КЛ 10 (10.5) кВ ТП-4029 Яч.5 - ТП-4037 Яч.5, КЛ 10 (10.5) кВ ТП-4030 яч.2-Т2-10кВ {0}, КЛ 10 (10.5) кВ ТП-4030 Яч.4 - ТП-4031 Яч.4, КЛ 10 (10.5) кВ ТП-4030 Яч.6 - ТП-4073 Яч.3, КЛ 10 (10.5) кВ ТП-4031 Яч.6 - ТП-4074 Яч.1, КЛ 10 (10.5) кВ ТП-4031 Яч.8 - ТП-4065 Яч.1, КЛ 10 (10.5) кВ ТП-4032 яч.1-Т1-10кВ {0}, КЛ 10 (10.5) кВ ТП-4032 Яч.3 - ТП-4073 Яч.5, КЛ 10 (10.5) кВ ТП-4037 яч.1-Т1-10кВ {0}, КЛ 10 (10.5) кВ ТП-4037 Яч.3 - РП-402 Яч.13, КЛ 10 (10.5) кВ ТП-4065 яч.5-Т1-10кВ {0}, КЛ 10 (10.5) кВ ТП-4073 яч.1-Т1-10кВ {0}, КЛ 10 (10.5) кВ ТП-4074 яч.3-10кВ {0}, РП 10 (10.5) кВ РП-402, РП 10 (10.5) кВ РП-402 \ с.ш.-1 \ яч.-13, ТП 10 (10.5) кВ ТП-4027, ТП 10 (10.5) кВ ТП-4028, ТП 10 (10.5) кВ ТП-4029, ТП 10 (10.5) </t>
  </si>
  <si>
    <t>АО "ГУЛЛИВЕР"; ЗАО "Восточное"; МБОУ Средняя школа №22 с углубленным изучением ин.языков; МОУ гимназия №44 им. Деева В.Н.; ОГОУ ОЦДК "Развитие"; Предприниматель Тарасов Александр Александрович; ТСЖ "Заволжье"</t>
  </si>
  <si>
    <t>376 2023-10-22</t>
  </si>
  <si>
    <t>1.971</t>
  </si>
  <si>
    <t>21,03 2023.10.22</t>
  </si>
  <si>
    <t>21,41 2023.10.22</t>
  </si>
  <si>
    <t>КЛ 6 (6.3) кВ ТП 2564 Яч.5 - ТП 2565 Яч.3, КЛ 6 (6.3) кВ ТП-2561 Яч.2 - ТП-2674 Яч.5, КЛ 6 (6.3) кВ ТП-2561 яч.4-Т2-6кВ {0}, КЛ 6 (6.3) кВ ТП-2561 Яч.6 - ТП-2812 Яч.5, КЛ 6 (6.3) кВ ТП-2565 яч.5-Т1-6кВ {0}, КЛ 6 (6.3) кВ ТП-2565 Яч.7 - ТП-2566 Яч.3, КЛ 6 (6.3) кВ ТП-2566 яч.1-Т1-6кВ {0}, КЛ 6 (6.3) кВ ТП-2566 Яч.5 - ТП-2698 Яч.2, КЛ 6 (6.3) кВ ТП-2674 яч.1-Т1-6кВ {0}, КЛ 6 (6.3) кВ ТП-2674 Яч.3 - ТП-2698 Яч.2, КЛ 6 (6.3) кВ ТП-2698 яч.4-Т2-6кВ {0}, КЛ 6 (6.3) кВ ТП-2698 Яч.6 - РП-223 Яч.20, РП 6 (6.3) кВ РП-223, РП 6 (6.3) кВ РП-223 \ с.ш.-2 \ яч.-20, ТП 6 (6.3) кВ ТП-2561, ТП 6 (6.3) кВ ТП-2564, ТП 6 (6.3) кВ ТП-2565, ТП 6 (6.3) кВ ТП-2566, ТП 6 (6.3) кВ ТП-2674, ТП 6 (6.3) кВ ТП-2698, ТП 6 (6.3) кВ ТП-2812</t>
  </si>
  <si>
    <t>АО "ГУЛЛИВЕР"; МАОУ "Гимназия № 34"; МБУ ДО г.Ульяновска ЦДТ № 2; ОГКУСО Социально -реабилитационный центр для несовершеннолетних "Открытый дом"; ООО «Ульяновск-Когенерация» ( сбытовая ) ; Предприниматель Чекмарева Ирина Александровна; УМУП "Ульяновскводоканал"</t>
  </si>
  <si>
    <t>377 2023-10-22</t>
  </si>
  <si>
    <t>1.972</t>
  </si>
  <si>
    <t>ТП-2561 РУ-6/0,4 кВ 2 СШ, Т-2</t>
  </si>
  <si>
    <t>08,30 2023.10.23</t>
  </si>
  <si>
    <t>16,00 2023.10.23</t>
  </si>
  <si>
    <t>КЛ 0.38 кВ ТП-2561\Ш04 - 2\Line-Abn1, КЛ 0.38 кВ ТП-2561\Ш04 - 2\Line-Abn1_1, КЛ 0.38 кВ ТП-2561\Ш04 - 2\Line-Abn1_10, КЛ 0.38 кВ ТП-2561\Ш04 - 2\Line-Abn1_11, КЛ 0.38 кВ ТП-2561\Ш04 - 2\Line-Abn1_12, КЛ 0.38 кВ ТП-2561\Ш04 - 2\Line-Abn1_13, КЛ 0.38 кВ ТП-2561\Ш04 - 2\Line-Abn1_14, КЛ 0.38 кВ ТП-2561\Ш04 - 2\Line-Abn1_15, КЛ 0.38 кВ ТП-2561\Ш04 - 2\Line-Abn1_2, КЛ 0.38 кВ ТП-2561\Ш04 - 2\Line-Abn1_3, КЛ 0.38 кВ ТП-2561\Ш04 - 2\Line-Abn1_4, КЛ 0.38 кВ ТП-2561\Ш04 - 2\Line-Abn1_5, КЛ 0.38 кВ ТП-2561\Ш04 - 2\Line-Abn1_6, КЛ 0.38 кВ ТП-2561\Ш04 - 2\Line-Abn1_7, КЛ 0.38 кВ ТП-2561\Ш04 - 2\Line-Abn1_8, КЛ 0.38 кВ ТП-2561\Ш04 - 2\Line-Abn1_9, ТП 6 (6.3) кВ ТП-2561 \ Ш04-2</t>
  </si>
  <si>
    <t>2203 2023-09-27</t>
  </si>
  <si>
    <t>1.973</t>
  </si>
  <si>
    <t>ТП-2560 РУ-0,4 кВ, тр-р.</t>
  </si>
  <si>
    <t>09,00 2023.10.23</t>
  </si>
  <si>
    <t>12,00 2023.10.23</t>
  </si>
  <si>
    <t>КЛ 0.38 кВ ТП-2560\0427452, КЛ 0.38 кВ ТП-2560\0ъ\45+, КЛ 0.38 кВ ТП-2560\Ш04 - 1\Line-Abn1, КЛ 0.38 кВ ТП-2560\Ш04 - 1\Line-Abn1_1, КЛ 0.38 кВ ТП-2560\Ш04 - 1\Line-Abn1_2, КЛ 0.38 кВ ТП-2560\Ш04 - 1\Line-Abn1_3, ТП 6 (6.3) кВ ТП-2560 \ Ш04-1</t>
  </si>
  <si>
    <t>2372 2023-10-13</t>
  </si>
  <si>
    <t>1.974</t>
  </si>
  <si>
    <t>РП-102, РУ-10 кВ., яч.11</t>
  </si>
  <si>
    <t>2313 2023-10-05</t>
  </si>
  <si>
    <t>1.975</t>
  </si>
  <si>
    <t>ВЛИ-0,4 кВ от ТП-2670 руб. №2, №4 до котельной по Московскому шоссе, 1Ж, до ж/д по Московскому шоссе, 1Ж к1, к2</t>
  </si>
  <si>
    <t>08,30 2023.10.24</t>
  </si>
  <si>
    <t>16,00 2023.10.24</t>
  </si>
  <si>
    <t>КЛ 0.38 кВ ТП-2670\Ш04 - 1\Line-Abn1_1, ТП 6 (6.3) кВ ТП-2670 \ Ш04-1 \ яч.-2, ТП 6 (6.3) кВ ТП-2670 \ Ш04-1 \ яч.-4</t>
  </si>
  <si>
    <t>2371 2023-10-13</t>
  </si>
  <si>
    <t>1.976</t>
  </si>
  <si>
    <t>ТП-2687 РУ-6/0,4 кВ 1 СШ, Т-1</t>
  </si>
  <si>
    <t>КЛ 0.38 кВ ТП-2687\Ш04 - 1\Line-Abn1, КЛ 0.38 кВ ТП-2687\Ш04 - 1\Line-Abn1_1, КЛ 0.38 кВ ТП-2687\Ш04 - 1\Line-Abn1_10, КЛ 0.38 кВ ТП-2687\Ш04 - 1\Line-Abn1_11, КЛ 0.38 кВ ТП-2687\Ш04 - 1\Line-Abn1_2, КЛ 0.38 кВ ТП-2687\Ш04 - 1\Line-Abn1_3, КЛ 0.38 кВ ТП-2687\Ш04 - 1\Line-Abn1_4, КЛ 0.38 кВ ТП-2687\Ш04 - 1\Line-Abn1_5, КЛ 0.38 кВ ТП-2687\Ш04 - 1\Line-Abn1_6, КЛ 0.38 кВ ТП-2687\Ш04 - 1\Line-Abn1_7, КЛ 0.38 кВ ТП-2687\Ш04 - 1\Line-Abn1_8, КЛ 0.38 кВ ТП-2687\Ш04 - 1\Line-Abn1_9, ТП 6 (6.3) кВ ТП-2687 \ Ш04-1</t>
  </si>
  <si>
    <t>ТСН "Жигулевская-62"; УМУП "Городской теплосервис"</t>
  </si>
  <si>
    <t>2207 2023-09-27</t>
  </si>
  <si>
    <t>1.977</t>
  </si>
  <si>
    <t>ЦП-ПС Центральная - 110/10\с.ш.-4\яч. 414</t>
  </si>
  <si>
    <t>09,50 2023.10.24</t>
  </si>
  <si>
    <t>10,03 2023.10.24</t>
  </si>
  <si>
    <t>КВЛ 10 (10.5) кВ КЛ-10кВ ТП-3673 яч.1 - РП-318 яч.19, КЛ 10 (10.5) кВ в/в каб. перем Т2, КЛ 10 (10.5) кВ ВЛ ПС Центральная яч.414 (2), КЛ 10 (10.5) кВ ВЛ ПС Центральная яч.414 (2)_1, КЛ 10 (10.5) кВ КЛ-10кВ ТП-3673Б яч.1 - ТП-3673, КЛ 10 (10.5) кВ РП 318 Яч.9 - ПС ЦЕНТРАЛЬНАЯ Яч.414, КЛ 10 (10.5) кВ РП-318 Яч.3 - РП-318 Яч.1 секц. перемычка, КЛ 10 (10.5) кВ СШ ТП-3445 яч.2-Т1-10 кВ {0}, КЛ 10 (10.5) кВ ТП 3044яч. 3 - ТП 3080 яч,6 № 1, КЛ 10 (10.5) кВ ТП 3047 яч.3 - ВЛ оп.1, КЛ 10 (10.5) кВ ТП 3627 яч.4 - РП 318 Яч.15, КЛ 10 (10.5) кВ ТП 3629 Яч.4 - РП 318 Яч.13, КЛ 10 (10.5) кВ ТП 3758 - ВЛ № 1, КЛ 10 (10.5) кВ ТП 3759 Яч.3 - ВЛ оп.32, КЛ 10 (10.5) кВ ТП-3025 Яч.4 - ТП-3207 Яч.2, КЛ 10 (10.5) кВ ТП-3025 яч.6-Т2-10кВ {0}, КЛ 10 (10.5) кВ ТП-3025 Яч.8 - ТП-3041 Яч.3, КЛ 10 (10.5) кВ ТП-3025 Яч.8 - ТП-3097 Яч.0, КЛ 10 (10.5) кВ ТП-3044 яч.2-Т2-10кВ {0}, КЛ 10 (10.5) кВ ТП-3044 яч.5-Т1-10кВ {0}, КЛ 10 (10.5) кВ ТП-3044 Яч.6 - ТП-3625 Яч.4, КЛ 10 (10.5) кВ ТП-3070 Яч.2 - ТП-3623 Я</t>
  </si>
  <si>
    <t>АО "ГУЛЛИВЕР"; АО "Ульяновский трест инженерно-строительных изысканий"; МБДОУ детский сад № 257 "Самоцветы"; МБДОУ детский сад № 6; ООО "Вояж Ульяновск"; ООО "Кварта"; ООО "СЭСНа"; ТСЖ "Уютный дом"; УМУП "Ульяновскводоканал"</t>
  </si>
  <si>
    <t>ООО "Главные понизительные подстанции" (ООО "ГПП");ООО "ИНЗА СЕРВИС";ООО "Энергетическая промышленная группа" (ООО "Энергопром ГРУПП");ООО "ЭнергоХолдинг"</t>
  </si>
  <si>
    <t>379 2023-10-24</t>
  </si>
  <si>
    <t>1.978</t>
  </si>
  <si>
    <t>13,50 2023.10.24</t>
  </si>
  <si>
    <t>15,55 2023.10.24</t>
  </si>
  <si>
    <t>ВЛ 10 (10.5) кВ ВЛ ПС Центральная яч.416 (3), КЛ 10 (10.5) кВ КЛ ТП-1084 яч.7 - ТП-1267 яч.1, КЛ 10 (10.5) кВ КЛ-ВЛ-10кВ на ТП-1637А, КЛ 10 (10.5) кВ ТП 3187 яч.6 - РП 310 яч.5, КЛ 10 (10.5) кВ ТП-1084 яч.1-Т1-10кВ {0}, КЛ 10 (10.5) кВ ТП-1084 Яч.3 - ТП-1636 Яч.3, КЛ 10 (10.5) кВ ТП-1084 Яч.5 - ТП-1637 Яч.3, КЛ 10 (10.5) кВ ТП-1636 яч.2-Т2-10кВ {0}, КЛ 10 (10.5) кВ ТП-1636 Яч.4 - ТП-3187 Яч.2, КЛ 10 (10.5) кВ ТП-1636 яч.5-Т1-10кВ {0}, КЛ 10 (10.5) кВ ТП-1637 Яч.1 - ВЛЗ, КЛ 10 (10.5) кВ ТП-1637 яч.2-Т1-10кВ {0}, КЛ 10 (10.5) кВ ТП-3087 Яч.4 - ТП-3187 Яч.2, КЛ 10 (10.5) кВ ТП-3098 Яч.2 - ВЛЗ, КЛ 10 (10.5) кВ ТП-3098 Яч.2 - ТП-3635 Яч.0, КЛ 10 (10.5) кВ ТП-3098 яч.4-Т2-10кВ {0}, КЛ 10 (10.5) кВ ТП-3187 яч.4-Т2-10кВ {0}, РП 10 (10.5) кВ РП-310, РП 10 (10.5) кВ РП-310 \ с.ш.-1 \ яч.-5, ТП 10 (10.5) кВ ТП-1084, ТП 10 (10.5) кВ ТП-1267, ТП 10 (10.5) кВ ТП-1636, ТП 10 (10.5) кВ ТП-1637, ТП 10 (10.5) кВ ТП-1637А, ТП 10 (10.5) кВ ТП-3087, ТП 10 (10.5) кВ ТП-3098, ТП 10 (10.5) кВ ТП-318</t>
  </si>
  <si>
    <t>Корчагин Алексей Николаевич; МБУ "Стройзаказчик"; ООО "Домовой" (600912ИКУ); УМУП "Городская теплосеть"; УМУП "Ульяновскводоканал"</t>
  </si>
  <si>
    <t>380 2023-10-24</t>
  </si>
  <si>
    <t>1.979</t>
  </si>
  <si>
    <t>16,23 2023.10.24</t>
  </si>
  <si>
    <t>18,21 2023.10.24</t>
  </si>
  <si>
    <t>ВЛ 6 (6.3) кВ ПП-3606 Яч.3 - ПП-3606н Яч.7_, ВЛ 6 (6.3) кВ ПС Южная яч.371, ВЛ 6 (6.3) кВ ПС Южная яч.371_1, КВЛ 6 (6.3) кВ ПС Южная яч.371 (ТП-3481б-ПП-3606н яч.5)_, КЛ 6 (6.3) кВ ПП 3606н Яч.5 - ВЛ №0, КЛ 6 (6.3) кВ ПП-3606 Яч.1 - ТП-3606а Яч.3, КЛ 6 (6.3) кВ ПП-3606 Яч.3 - ВЛЗ, КЛ 6 (6.3) кВ ПП-3606н Яч.7 - ВЛЗ, КЛ 6 (6.3) кВ ПС ЮЖНАЯ Яч.371 - ВЛ 6кВ, КЛ 6 (6.3) кВ ПС ЮЖНАЯ Яч.371 - ТП ФГУ "Северный", КЛ 6 (6.3) кВ РП-3-Кожкомб Яч.8 - ЦП-ПС ЮЖНАЯ - 110/6 кВ Яч.355, КЛ 6 (6.3) кВ СШ ТП-3480 яч.-Т1-6 кВ {0}, КЛ 6 (6.3) кВ СШ ТП-3606а яч.-2-Т1-6 кВ {0}, КЛ 6 (6.3) кВ ТП 3369 - ВЛ, КЛ 6 (6.3) кВ ТП 3469 - ВЛ 6кВ, КЛ 6 (6.3) кВ ТП 3482 - РП Кожкомбинат № 1, КЛ 6 (6.3) кВ ТП 3482яч. 3- РП Кожкомбинат яч1, КЛ 6 (6.3) кВ ТП-3368 яч.1-Т1-6кВ {0}, КЛ 6 (6.3) кВ ТП-3368 Яч.3 - ТП-3369 Яч.1, КЛ 6 (6.3) кВ ТП-3369 Яч.3 - ПП-3606н Яч.5_1, КЛ 6 (6.3) кВ ТП-3369 яч.5-Т1-6кВ {0}, КЛ 6 (6.3) кВ ТП-3480 Яч.0 - ТП-3481 Яч.0_1, КЛ 6 (6.3) кВ ТП-3481 - ВЛ оп.63, КЛ 6 (6.3) кВ ТП-3481 Яч. - ТП-3</t>
  </si>
  <si>
    <t>381 2023-10-24</t>
  </si>
  <si>
    <t>1.980</t>
  </si>
  <si>
    <t>ТП-2687 РУ-6/0,4 кВ 2 СШ, Т-2</t>
  </si>
  <si>
    <t>08,30 2023.10.25</t>
  </si>
  <si>
    <t>16,00 2023.10.25</t>
  </si>
  <si>
    <t>КЛ 0.38 кВ ТП-2687\Ш04 - 2\Line-Abn1, КЛ 0.38 кВ ТП-2687\Ш04 - 2\Line-Abn1_1, КЛ 0.38 кВ ТП-2687\Ш04 - 2\Line-Abn1_10, КЛ 0.38 кВ ТП-2687\Ш04 - 2\Line-Abn1_11, КЛ 0.38 кВ ТП-2687\Ш04 - 2\Line-Abn1_2, КЛ 0.38 кВ ТП-2687\Ш04 - 2\Line-Abn1_3, КЛ 0.38 кВ ТП-2687\Ш04 - 2\Line-Abn1_4, КЛ 0.38 кВ ТП-2687\Ш04 - 2\Line-Abn1_5, КЛ 0.38 кВ ТП-2687\Ш04 - 2\Line-Abn1_6, КЛ 0.38 кВ ТП-2687\Ш04 - 2\Line-Abn1_7, КЛ 0.38 кВ ТП-2687\Ш04 - 2\Line-Abn1_8, КЛ 0.38 кВ ТП-2687\Ш04 - 2\Line-Abn1_9, ТП 6 (6.3) кВ ТП-2687 \ Ш04-2</t>
  </si>
  <si>
    <t>ТСН "Жигулевская-62"</t>
  </si>
  <si>
    <t>2210 2023-09-27</t>
  </si>
  <si>
    <t>1.981</t>
  </si>
  <si>
    <t xml:space="preserve">КЛ-0,4 кВ от ТП-3465 РУ-0,4 кВ руб. №14 до опоры №1 ВЛИ-0,4 кВ по ул. Школьная, 2-22А </t>
  </si>
  <si>
    <t>08,45 2023.10.25</t>
  </si>
  <si>
    <t>14,00 2023.10.25</t>
  </si>
  <si>
    <t>КЛ 0.38 кВ ТП-3465\Ш04 - 2\Line-Abn1_5, ТП 6 (6.3) кВ ТП-3465 \ Ш04-2 \ яч.-14</t>
  </si>
  <si>
    <t>2458 2023-10-20</t>
  </si>
  <si>
    <t>1.982</t>
  </si>
  <si>
    <t>КЛ-0,4 кВ от ТП-3462 РУ-0,4 кВ руб.26 до ВРУ-0,4 кВ пр.Гая, 65Б ООО "Агат"</t>
  </si>
  <si>
    <t>12,00 2023.10.25</t>
  </si>
  <si>
    <t>КЛ 0.38 кВ ТП-3462\Ш04 - 2\Line-Abn1_26, ТП 6 (6.3) кВ ТП-3462 \ Ш04-2 \ яч.-26</t>
  </si>
  <si>
    <t>2405 2023-10-17</t>
  </si>
  <si>
    <t>1.983</t>
  </si>
  <si>
    <t>КЛ-0,4кВ от ТП-2262 РУ-0,4кВ р. 2 до ВРУ-0,4кВ ж.д по ул. Терешковой , 16</t>
  </si>
  <si>
    <t>09,00 2023.10.25</t>
  </si>
  <si>
    <t>КЛ 0.38 кВ ТП-2262\Ш04 - 1\Line-Abn1_1, ТП 6 (6.3) кВ ТП-2262 \ Ш04-1 \ яч.-2</t>
  </si>
  <si>
    <t>2494 2023-10-24</t>
  </si>
  <si>
    <t>1.984</t>
  </si>
  <si>
    <t>ТП-2535, РУ-0,4кВ, С.Ш. 1 и С.Ш. 2.</t>
  </si>
  <si>
    <t>09,00 2023.10.26</t>
  </si>
  <si>
    <t>16,00 2023.10.26</t>
  </si>
  <si>
    <t>КЛ 0.38 кВ ТП-2535 яч.4-Т2-6кВ {0}, КЛ 0.38 кВ ТП-2535\Ш04 - 1\Line-Abn1, КЛ 0.38 кВ ТП-2535\Ш04 - 1\Line-Abn1_1, КЛ 0.38 кВ ТП-2535\Ш04 - 1\Line-Abn1_2, КЛ 0.38 кВ ТП-2535\Ш04 - 1\Line-Abn1_3, КЛ 0.38 кВ ТП-2535\Ш04 - 2\Line-Abn1, КЛ 0.38 кВ ТП-2535\Ш04 - 2\Line-Abn1_1, КЛ 0.38 кВ ТП-2535\Ш04 - 2\Line-Abn1_2, КЛ 0.38 кВ ТП-2535\Ш04 - 2\Line-Abn1_3, КЛ 0.38 кВ ТП-2535\Ш04 - 2\Line-Abn1_4, КЛ 0.38 кВ ТП-2535\Ш04 - 2\Line-Abn1_5, КЛ 0.38 кВ ТП-2535\Ш04 - 2\Line-Abn1_6, КЛ 0.38 кВ ТП-2535\Ш04 - 2\Line-Abn1_7, ТП 6 (6.3) кВ ТП-2535, ТП 6 (6.3) кВ ТП-2535 \ Ш04-1, ТП 6 (6.3) кВ ТП-2535 \ Ш04-2</t>
  </si>
  <si>
    <t>2397 2023-10-17</t>
  </si>
  <si>
    <t>1.985</t>
  </si>
  <si>
    <t>КЛ-0,4 кВ от ТП-2585 РУ-0,4 кВ р. 13, 16 до ВРУ-0,4 кВ ж/д по ул. Отрадная, 75 п. 2</t>
  </si>
  <si>
    <t>13,00 2023.10.26</t>
  </si>
  <si>
    <t>КЛ 0.38 кВ ТП-2585\08895, КЛ 0.38 кВ ТП-2585\Ш04 - 1\Line-Abn1_6, КЛ 0.38 кВ ТП-2585\Ш04 - 2\Line-Abn1_7, ТП 6 (6.3) кВ ТП-2585 \ Ш04-1 \ яч.-13, ТП 6 (6.3) кВ ТП-2585 \ Ш04-2 \ яч.-16</t>
  </si>
  <si>
    <t>2475 2023-10-23</t>
  </si>
  <si>
    <t>1.986</t>
  </si>
  <si>
    <t>22,10 2023.10.26</t>
  </si>
  <si>
    <t>00,43 2023.10.27</t>
  </si>
  <si>
    <t>382 2023-10-26</t>
  </si>
  <si>
    <t>1.987</t>
  </si>
  <si>
    <t>ТП-2785 РУ-0,4кВ II С.Ш., Т-2</t>
  </si>
  <si>
    <t>09,00 2023.10.27</t>
  </si>
  <si>
    <t>12,00 2023.10.27</t>
  </si>
  <si>
    <t>КЛ 0.38 кВ ТП-2785\Ш04 - 2\Line-Abn1_1, КЛ 0.38 кВ ТП-2785\Ш04 - 2\Line-Abn1_2, КЛ 0.38 кВ ТП-2785\Ш04 - 2\Line-Abn1_3, КЛ 0.38 кВ ТП-2785\Ш04 - 2\Line-Abn1_4, КЛ 0.38 кВ ТП-2785\Ш04 - 2\Line-Abn1_6, КЛ 0.38 кВ ТП-2785\Ш04 - 2\Line-Abn1_7, ТП 6 (6.3) кВ ТП-2785 \ Ш04-2</t>
  </si>
  <si>
    <t>2430 2023-10-20</t>
  </si>
  <si>
    <t>1.988</t>
  </si>
  <si>
    <t>ТП-4125 1СШ РУ-6/0,4кВ тр-р-1</t>
  </si>
  <si>
    <t>16,00 2023.10.27</t>
  </si>
  <si>
    <t>КЛ 0.22 кВ ТП-4125\Ш04 - 1\Line-Abn1, КЛ 0.22 кВ ТП-4125\Ш04 - 1\Line-Abn1_1, КЛ 0.22 кВ ТП-4125\Ш04 - 1\Line-Abn1_10, КЛ 0.22 кВ ТП-4125\Ш04 - 1\Line-Abn1_11, КЛ 0.22 кВ ТП-4125\Ш04 - 1\Line-Abn1_2, КЛ 0.22 кВ ТП-4125\Ш04 - 1\Line-Abn1_3, КЛ 0.22 кВ ТП-4125\Ш04 - 1\Line-Abn1_4, КЛ 0.22 кВ ТП-4125\Ш04 - 1\Line-Abn1_5, КЛ 0.22 кВ ТП-4125\Ш04 - 1\Line-Abn1_6, КЛ 0.22 кВ ТП-4125\Ш04 - 1\Line-Abn1_7, КЛ 0.22 кВ ТП-4125\Ш04 - 1\Line-Abn1_8, КЛ 0.22 кВ ТП-4125\Ш04 - 1\Line-Abn1_9, ТП 6 (6.3) кВ ТП-4125 \ Ш023-1</t>
  </si>
  <si>
    <t>2418 2023-10-20</t>
  </si>
  <si>
    <t>1.989</t>
  </si>
  <si>
    <t>ТП-2254 РУ-0,4кВ, силовой трансформатор.</t>
  </si>
  <si>
    <t>13,00 2023.10.27</t>
  </si>
  <si>
    <t>17,00 2023.10.27</t>
  </si>
  <si>
    <t>2429 2023-10-20</t>
  </si>
  <si>
    <t>1.990</t>
  </si>
  <si>
    <t>ТП-4005Н\Ш04-1\яч. 2</t>
  </si>
  <si>
    <t>14,30 2023.10.27</t>
  </si>
  <si>
    <t>15,25 2023.10.27</t>
  </si>
  <si>
    <t>КЛ 0.38 кВ ТП-4005Н\Ш04 - 1\Line-Abn1_1</t>
  </si>
  <si>
    <t>384 2023-10-27</t>
  </si>
  <si>
    <t>1.991</t>
  </si>
  <si>
    <t>ЦП-ПС Гидронамыв - 110/6\с.ш.-1\яч. 8</t>
  </si>
  <si>
    <t>17,40 2023.10.27</t>
  </si>
  <si>
    <t>18,26 2023.10.27</t>
  </si>
  <si>
    <t>ВЛ 6 (6.3) кВ ВЛ ПС Гидронамыв яч.8 (4), ВЛ 6 (6.3) кВ ВЛ ПС Гидронамыв яч.8 (5), ВЛ 6 (6.3) кВ ВЛ ПС Гидронамыв яч.8 (6), ВЛ 6 (6.3) кВ ВЛ ПС Гидронамым яч.8 (3), ВЛ 6 (6.3) кВ ПС Гидронамыв яч.8 (1), ВЛ 6 (6.3) кВ ПС Гидронамыв яч.8 (1)_1, ВЛ 6 (6.3) кВ ПС Гидронамыв яч.8 (1)_2, ВЛ 6 (6.3) кВ ПС Гидронамыв яч.8 (1)_5, КВЛ 6 (6.3) кВ ВЛ ПС Гидронамыв яч.8 (2), КВЛ 6 (6.3) кВ ВЛ ПС Ульяновская яч.316 (1)_5, КЛ 6 (6.3) кВ в/в перемычка РП-214яч.13-ТП-2269 , КЛ 6 (6.3) кВ ВЛ ПС гидронамыв яч.8 (5), КЛ 6 (6.3) кВ КЛ-6кВ ТП-2240 на ВЛ оп.120, КЛ 6 (6.3) кВ ПС-Гидронамыв яч.8 до ВЛ-6кВ, КЛ 6 (6.3) кВ ТП 2232 яч. 1 - ВЛ 6 кВ оп. 101, КЛ 6 (6.3) кВ ТП 2240 яч. 1 - ВЛ, КЛ 6 (6.3) кВ ТП 2862 - ВЛ, КЛ 6 (6.3) кВ ТП 2864 - ВЛ, КЛ 6 (6.3) кВ ТП-2252 яч.1 - ВЛ-6 кВ, КЛ 6 (6.3) кВ ТП-2252 яч.3 - ВЛ-6кВ, КЛ 6 (6.3) кВ ТП-2269 яч. 5 - ВЛ 6кВ оп. 64, КЛ 6 (6.3) кВ ТП-2269 яч.1 - ВЛ 6кВ оп.65, КЛ 6 (6.3) кВ ТП-2269 яч.3-Т1-6кВ {0}, КЛ 6 (6.3) кВ ТП-2864 Яч.3 - ВЛ, КЛ 6 (6.3) кВ ТП-2992 - ВЛ оп</t>
  </si>
  <si>
    <t>385 2023-10-27</t>
  </si>
  <si>
    <t>1.992</t>
  </si>
  <si>
    <t>ТП-4125 2СШ РУ-6/0,4кВ тр-р-2</t>
  </si>
  <si>
    <t>09,00 2023.10.30</t>
  </si>
  <si>
    <t>16,00 2023.10.30</t>
  </si>
  <si>
    <t>КЛ 0.38 кВ ТП-4125\Ш04 - 2\Line-Abn1, КЛ 0.38 кВ ТП-4125\Ш04 - 2\Line-Abn1_1, ТП 6 (6.3) кВ ТП-4125 \ Ш04-2</t>
  </si>
  <si>
    <t>2421 2023-10-20</t>
  </si>
  <si>
    <t>1.993</t>
  </si>
  <si>
    <t>КЛ-0,4 кВ от ТП-3758 руб. №2, №5, №1</t>
  </si>
  <si>
    <t>08,45 2023.10.31</t>
  </si>
  <si>
    <t>11,00 2023.10.31</t>
  </si>
  <si>
    <t>КЛ 0.38 кВ ТП-3758\Ш04 - 1\Line-Abn1_12, КЛ 0.38 кВ ТП-3758\Ш04 - 1\Line-Abn1_13, КЛ 0.38 кВ ТП-3758\Ш04 - 1\Line-Abn1_16, ТП 10 (10.5) кВ ТП-3758 \ Ш04-1 \ яч.-1, ТП 10 (10.5) кВ ТП-3758 \ Ш04-1 \ яч.-2, ТП 10 (10.5) кВ ТП-3758 \ Ш04-1 \ яч.-5</t>
  </si>
  <si>
    <t>2520 2023-10-26</t>
  </si>
  <si>
    <t>1.994</t>
  </si>
  <si>
    <t>КЛ-0,4 кВ от ТП-2974 РУ-0,4 кВ р. 9 до ВРУ-0,4 кВ ж/д по ул. Отрадная, 14 корп. 2</t>
  </si>
  <si>
    <t>09,00 2023.10.31</t>
  </si>
  <si>
    <t>КЛ 0.38 кВ ТП-2974\Ш04 - 1\Line-Abn1_8, ТП 6 (6.3) кВ ТП-2974 \ Ш04-1 \ яч.-9</t>
  </si>
  <si>
    <t>2476 2023-10-23</t>
  </si>
  <si>
    <t>1.995</t>
  </si>
  <si>
    <t>ВЛИ-0,4кВ от ТП-2243 руб. 7</t>
  </si>
  <si>
    <t>09,30 2023.10.31</t>
  </si>
  <si>
    <t>16,00 2023.10.31</t>
  </si>
  <si>
    <t>КЛ 0.38 кВ ТП-2243\Ш04 - 1\Line-Abn1_1, ТП 6 (6.3) кВ ТП-2243 \ Ш04-1 \ яч.-7</t>
  </si>
  <si>
    <t>2517 2023-10-26</t>
  </si>
  <si>
    <t>1.996</t>
  </si>
  <si>
    <t>РП-335\с.ш.-2\яч. 14</t>
  </si>
  <si>
    <t>10,30 2023.10.31</t>
  </si>
  <si>
    <t>11,23 2023.10.31</t>
  </si>
  <si>
    <t>КЛ 6 (6.3) кВ СШ ТП-3847 яч.3-Т1-6кВ {0}, КЛ 6 (6.3) кВ ТП-3438 яч.1-Т1-6 кВ {0}, КЛ 6 (6.3) кВ ТП-3438 Яч.5 - ТП-3478 Яч.7, КЛ 6 (6.3) кВ ТП-3443 яч.2-Т2-6 кВ {0}, КЛ 6 (6.3) кВ ТП-3443 Яч.4 - ТП-3551 Яч.2, КЛ 6 (6.3) кВ ТП-3443 Яч.6 - РП-335 Яч.14, КЛ 6 (6.3) кВ ТП-3449 Яч.3 - ТП-3467 Яч.7, КЛ 6 (6.3) кВ ТП-3467 Яч.1 - ТП-3847 Яч. 5, КЛ 6 (6.3) кВ ТП-3467 Яч.5 - ТП-3550 Яч.3, КЛ 6 (6.3) кВ ТП-3478 яч.1-Т1-6 кВ {0}, КЛ 6 (6.3) кВ ТП-3478 Яч.5 - ТП-3551 Яч.1, КЛ 6 (6.3) кВ ТП-3550 Яч.1 - ТП-3551 Яч.1, КЛ 6 (6.3) кВ ТП-3550 Яч.2 - ТП-3553 Яч.3, КЛ 6 (6.3) кВ ТП-3550 яч.4-Т1-6 кВ {0}, КЛ 6 (6.3) кВ ТП-3551 яч.3-Т1-0,4 кВ {0}, КЛ 6 (6.3) кВ ТП-3551 яч.3-Т1-6 кВ {0}, РП 6 (6.3) кВ РП-335, РП 6 (6.3) кВ РП-335 \ с.ш.-2 \ яч.-14, ТП 6 (6.3) кВ ТП-3438, ТП 6 (6.3) кВ ТП-3443, ТП 6 (6.3) кВ ТП-3467, ТП 6 (6.3) кВ ТП-3478, ТП 6 (6.3) кВ ТП-3550, ТП 6 (6.3) кВ ТП-3551, ТП 6 (6.3) кВ ТП-3847</t>
  </si>
  <si>
    <t>АО "ГУЛЛИВЕР"; Герасимов Сергей Алексеевич; ГУЗ "Областной кардиологический диспансер"; МРО православный Приход храма во имя святого Иоанна Предтечи г.Ульяновска; ООО "АртДент"; ООО "Собственники жилья " (бывший"Домострой"); ООО "СЭСНа"; Управление Судебного департамента в Ульяновской области</t>
  </si>
  <si>
    <t>388 2023-10-31</t>
  </si>
  <si>
    <t>1.997</t>
  </si>
  <si>
    <t xml:space="preserve">ТП-1085 РУ-10кВ яч.2 </t>
  </si>
  <si>
    <t>13,00 2023.10.31</t>
  </si>
  <si>
    <t>17,01 2023.10.31</t>
  </si>
  <si>
    <t>ВЛ 0.38 кВ ТП-1085\гараж бокс 1, ВЛ 0.38 кВ ТП-1085\ГСК "Огонек", ул.Р.Люксембург,20А, КЛ 0.38 кВ ТП-1085\ж/д ул. Р.Люксембург, КЛ 0.38 кВ ТП-1085\ж/д ул.Радищева,173, КЛ 0.38 кВ ТП-1085\ж/д ул.Радищева,175, КЛ 0.38 кВ ТП-1085\ж/д ул.Радищева,179а, КЛ 0.38 кВ ТП-1085\Котельная, КЛ 0.38 кВ ТП-1085\магазин, ул.Радищева,173, КЛ 0.38 кВ ТП-1085\школа, ул.Тимирязева, 51,, ТП 10 (10.5) кВ ТП-1085 \ Ш04-1</t>
  </si>
  <si>
    <t>2416 2023-10-19</t>
  </si>
  <si>
    <t>1.998</t>
  </si>
  <si>
    <t>ТП-5213 РУ-10/0,4кВ 1СШ, Т-1</t>
  </si>
  <si>
    <t>08,30 2023.11.01</t>
  </si>
  <si>
    <t>16,00 2023.11.01</t>
  </si>
  <si>
    <t>КЛ 0.38 кВ ТП-5213\Ш04 - 1\Line-Abn1, КЛ 0.38 кВ ТП-5213\Ш04 - 1\Line-Abn1_1, КЛ 0.38 кВ ТП-5213\Ш04 - 1\Line-Abn1_2, КЛ 0.38 кВ ТП-5213\Ш04 - 1\Line-Abn1_3, КЛ 0.38 кВ ТП-5213\Ш04 - 1\Line-Abn1_4, КЛ 0.38 кВ ТП-5213\Ш04 - 1\Line-Abn1_5, КЛ 0.38 кВ ТП-5213\Ш04 - 1\Line-Abn1_6, КЛ 0.38 кВ ТП-5213\Ш04 - 1\Line-Abn1_7, ТП 10 (10.5) кВ ТП-5213 \ Ш04-1</t>
  </si>
  <si>
    <t>2496 2023-10-25</t>
  </si>
  <si>
    <t>1.999</t>
  </si>
  <si>
    <t>08,45 2023.11.01</t>
  </si>
  <si>
    <t>12,00 2023.11.01</t>
  </si>
  <si>
    <t>2519 2023-10-26</t>
  </si>
  <si>
    <t>1.1000</t>
  </si>
  <si>
    <t>09,30 2023.11.01</t>
  </si>
  <si>
    <t>1.1001</t>
  </si>
  <si>
    <t xml:space="preserve">ТП-1130 РУ-0.4кВ 2с.ш. руб.№6 </t>
  </si>
  <si>
    <t>09,00 2023.11.02</t>
  </si>
  <si>
    <t>16,00 2023.11.02</t>
  </si>
  <si>
    <t>КЛ 0.38 кВ ТП-1130\наруж. освещение,КЛ 0.38 кВ ТП-1130\УлГТУ, 3 корпус (свет), КЛ 0.38 кВ ТП-1130\УлГТУ, 3 корпус (сила), ТП 10 (10.5) кВ ТП-1130 \ Ш04-2</t>
  </si>
  <si>
    <t>2481 2023-10-24</t>
  </si>
  <si>
    <t>1.1002</t>
  </si>
  <si>
    <t>ТП-1013 РУ-10кВ</t>
  </si>
  <si>
    <t>09,30 2023.11.02</t>
  </si>
  <si>
    <t>ВЛ 0.38 кВ ТП-1013\Павильоны,ул.Р.Люксембург 18а, КЛ 0.38 кВ ТП-1013\ж/д ул. Докучаева 18 щ.1, КЛ 0.38 кВ ТП-1013\ж/д ул. Докучаева 18 щ.2, КЛ 0.38 кВ ТП-1013\ж/д ул. Докучаева, 20, КЛ 0.38 кВ ТП-1013\ж/д ул. Радищева 179, КЛ 0.38 кВ ТП-1013\ж/д ул. Радищева 181, КЛ 0.38 кВ ТП-1013\ж/д ул.Р.Люксембург22,20, ул.Докучаева,16/24, КЛ 0.38 кВ ТП-1013\ж/д ул.Р.Люксембург22,20,24, КЛ 0.38 кВ ТП-1013\ж/д ул.Радищева, д.177, КЛ 0.38 кВ ТП-1013\ж/д, ателье, ул. Радищева 177 , КЛ 0.38 кВ ТП-1013\Котельная Р. Люксембург 20а, КЛ 0.38 кВ ТП-1013\Резерв№5., КЛ 0.38 кВ ТП-1013\Резервный рубильник №9, КЛ 0.38 кВ ТП-1013\Уличн. освещение, ТП 10 (10.5) кВ ТП-1013 \ Ш04-1</t>
  </si>
  <si>
    <t>2477 2023-10-23</t>
  </si>
  <si>
    <t>1.1003</t>
  </si>
  <si>
    <t>ТП-5213 РУ-10/0,4кВ 2СШ, Т-2</t>
  </si>
  <si>
    <t>КЛ 0.38 кВ ТП-5213\Ш04 - 2\Line-Abn1, КЛ 0.38 кВ ТП-5213\Ш04 - 2\Line-Abn1_1, КЛ 0.38 кВ ТП-5213\Ш04 - 2\Line-Abn1_10, КЛ 0.38 кВ ТП-5213\Ш04 - 2\Line-Abn1_2, КЛ 0.38 кВ ТП-5213\Ш04 - 2\Line-Abn1_3, КЛ 0.38 кВ ТП-5213\Ш04 - 2\Line-Abn1_4, КЛ 0.38 кВ ТП-5213\Ш04 - 2\Line-Abn1_5</t>
  </si>
  <si>
    <t>2498 2023-10-25</t>
  </si>
  <si>
    <t>1.1004</t>
  </si>
  <si>
    <t>ВЛИ-0,4кВ от ТП-4008 руб. №8</t>
  </si>
  <si>
    <t>10,00 2023.11.02</t>
  </si>
  <si>
    <t>15,00 2023.11.02</t>
  </si>
  <si>
    <t>КЛ 0.38 кВ ТП-4008\Ш04 - 1\Line-Abn1_7, ТП 10 (10.5) кВ ТП-4008 \ Ш04-1 \ яч.-8</t>
  </si>
  <si>
    <t>2557 2023-10-30</t>
  </si>
  <si>
    <t>1.1005</t>
  </si>
  <si>
    <t>РП-101\с.ш.-1\яч. 13_рз</t>
  </si>
  <si>
    <t>10,02 2023.11.02</t>
  </si>
  <si>
    <t>11,49 2023.11.02</t>
  </si>
  <si>
    <t>КЛ 10 (10.5) кВ КЛ - ТП-1977 яч.1 - ТП-1014 яч.1, КЛ 10 (10.5) кВ ТП 1745яч.5 - ТП 1750 Яч.4, КЛ 10 (10.5) кВ ТП 1750 яч.4 - РП 101 Яч.13, КЛ 10 (10.5) кВ ТП-1011 яч.1-Т1-10кВ {0}, КЛ 10 (10.5) кВ ТП-1011 Яч.3 - ТП-1014 Яч.3, КЛ 10 (10.5) кВ ТП-1014 Яч.1 - ТП-1078 Яч.1, КЛ 10 (10.5) кВ ТП-1014 Яч.3 - ТП-1745 Яч.1, КЛ 10 (10.5) кВ ТП-1078 Яч.2 - ТП-1310 Яч.3, КЛ 10 (10.5) кВ ТП-1078 Яч.4 - ТП-1115 Яч.3, КЛ 10 (10.5) кВ ТП-1083 Яч.2 - ТП-1115 Яч.3, РП 10 (10.5) кВ РП-101, РП 10 (10.5) кВ РП-101 \ с.ш.-1 \ яч.-13_рз, ТП 10 (10.5) кВ ТП-1011, ТП 10 (10.5) кВ ТП-1014, ТП 10 (10.5) кВ ТП-1078, ТП 10 (10.5) кВ ТП-1083, ТП 10 (10.5) кВ ТП-1115, ТП 10 (10.5) кВ ТП-1745, ТП 10 (10.5) кВ ТП-1750, ТП 10 (10.5) кВ ТП-1977</t>
  </si>
  <si>
    <t>389 2023-11-02</t>
  </si>
  <si>
    <t>1.1006</t>
  </si>
  <si>
    <t>10,05 2023.11.02</t>
  </si>
  <si>
    <t>12,01 2023.11.02</t>
  </si>
  <si>
    <t>КЛ 10 (10.5) кВ ирп, КЛ 10 (10.5) кВ ТП 3046 - ТП 3154, КЛ 10 (10.5) кВ ТП 3618 - ТП 3619, КЛ 10 (10.5) кВ ТП-3046н Яч.5 - ТП-3618 Яч.5, КЛ 10 (10.5) кВ ТП-3046н-яч.1-Т1-10кВ {0}, КЛ 10 (10.5) кВ ТП-3116 Яч.4 - ТП-3154 Яч.3, КЛ 10 (10.5) кВ ТП-3154 яч.1-Т1-10кВ {0}, КЛ 10 (10.5) кВ ТП-3208 Яч.1 - ТП-3619 Яч.1, КЛ 10 (10.5) кВ ТП-3208 яч.3-Т1-10кВ {0}, КЛ 10 (10.5) кВ ТП-3618 яч.1-Т1-10 кВ {0}, КЛ 10 (10.5) кВ ТП-3618 Яч.3 - РП-310 Яч.12, КЛ 10 (10.5) кВ ТП-3619 яч.4-Т2-10 кВ {0}, КЛ 10 (10.5) кВ ТП-3619 яч.5-Т1-10 кВ {0}, РП 10 (10.5) кВ РП-310, РП 10 (10.5) кВ РП-310 \ с.ш.-2 \ яч.-12, ТП 10 (10.5) кВ ТП-3046н, ТП 10 (10.5) кВ ТП-3116, ТП 10 (10.5) кВ ТП-3154, ТП 10 (10.5) кВ ТП-3208, ТП 10 (10.5) кВ ТП-3618, ТП 10 (10.5) кВ ТП-3619</t>
  </si>
  <si>
    <t>АО "ГУЛЛИВЕР"; Общество с ограниченной ответственностью "СимбирскРесурс"; ООО "Алкогольная производственная компания"</t>
  </si>
  <si>
    <t>390 2023-11-02</t>
  </si>
  <si>
    <t>1.1007</t>
  </si>
  <si>
    <t>ТП-1111\Ш04-1\яч. 4</t>
  </si>
  <si>
    <t>13,40 2023.11.02</t>
  </si>
  <si>
    <t>15,11 2023.11.02</t>
  </si>
  <si>
    <t>ВЛ 0.38 кВ ТП-1111\ ул.Циолковского,15,17, ул.Орджоникидзе, ул.О.Кошевого (от ул.Циолковского до ул.Юности), и 2 пер.Декабристов</t>
  </si>
  <si>
    <t>391 2023-11-02</t>
  </si>
  <si>
    <t>1.1008</t>
  </si>
  <si>
    <t>ТП-3П-1782\Ш04-1\яч. 2</t>
  </si>
  <si>
    <t>14,00 2023.11.02</t>
  </si>
  <si>
    <t>15,07 2023.11.02</t>
  </si>
  <si>
    <t>КЛ 0.38 кВ ТП-3П-1782\Ш04 - 1\Line-Abn1_2</t>
  </si>
  <si>
    <t>392 2023-11-02</t>
  </si>
  <si>
    <t>1.1009</t>
  </si>
  <si>
    <t>ЦП-ПС Центральная - 110/10\с.ш.-2\яч. 210</t>
  </si>
  <si>
    <t>07,45 2023.11.03</t>
  </si>
  <si>
    <t>09,24 2023.11.03</t>
  </si>
  <si>
    <t>КЛ 10 (10.5) кВ вв 2, КЛ 10 (10.5) кВ КЛ-10кВ РП-109 яч.4 - ТП-1077 яч.3, КЛ 10 (10.5) кВ РП 109 Яч.16 - ПС ЦЕНТРАЛЬНАЯ Яч.210, КЛ 10 (10.5) кВ Секц. перемычка, КЛ 10 (10.5) кВ СШ ТП-1150 яч.4-Т2-10кВ {0}, КЛ 10 (10.5) кВ ТП 3305 - ТП 3925, КЛ 10 (10.5) кВ ТП-1008 Яч.2 - ТП-1783 Яч.4, КЛ 10 (10.5) кВ ТП-1008 Яч.4 - ТП-1077 Яч.1, КЛ 10 (10.5) кВ ТП-1077 Яч.3 - РП-101 Яч.11, КЛ 10 (10.5) кВ ТП-1077-Т1-0,4 кВ {0}, КЛ 10 (10.5) кВ ТП-1150 Яч.2 - ТП-3305 Яч.2, КЛ 10 (10.5) кВ ТП-1150 Яч.6 - РП-109 Яч.2, КЛ 10 (10.5) кВ ТП-1743 Яч.2 - РП-109 Яч.18, КЛ 10 (10.5) кВ ТП-1744 Яч.8 - РП-109 Яч.1, КЛ 10 (10.5) кВ ТП-1745 Яч.6 - ТП-1977 Яч. 3, КЛ 10 (10.5) кВ ТП-1746 Яч.Т2 - РП-109 Яч.5, КЛ 10 (10.5) кВ ТП-1749 яч.2-Т2-10кВ {0}, КЛ 10 (10.5) кВ ТП-1749 Яч.4 - ТП-1760 Яч.5, КЛ 10 (10.5) кВ ТП-1749 Яч.6 - РП-109 Яч.4, КЛ 10 (10.5) кВ ТП-1750 Яч.5 - РП-109 Яч.3, КЛ 10 (10.5) кВ ТП-1750 Яч.6 - ТП-1977 Яч. 3, КЛ 10 (10.5) кВ ТП-1783 яч.2-Т2-10кВ {0}, КЛ 10 (10.5) кВ ТП-1783 Яч.6 - ТП-1784 Яч.6</t>
  </si>
  <si>
    <t>ИП Ракитин Владимир Михайлович; ИП Тюрина Людмила Леонидовна; МБОУ Центр "Росток"; МФ ФКУ "Центр по обеспечению деятельности казначейства России" в г. Казань; ООО "СЭСНа"</t>
  </si>
  <si>
    <t>ООО "ИНЗА СЕРВИС";ООО "Инзенские электрические сети" (ООО "ИЭС");ООО "Энергетическая промышленная группа" (ООО "Энергопром ГРУПП");ООО "ЭнергоХолдинг"</t>
  </si>
  <si>
    <t>393 2023-11-03</t>
  </si>
  <si>
    <t>1.1010</t>
  </si>
  <si>
    <t xml:space="preserve">ТП-3050 РУ-10/0,4кВ, 2 с.ш., Т2 </t>
  </si>
  <si>
    <t>11,00 2023.11.03</t>
  </si>
  <si>
    <t>12,00 2023.11.03</t>
  </si>
  <si>
    <t>КЛ 0.38 кВ ТП-3050\4, КЛ 0.38 кВ ТП-3050\Ш04 - 2\Line-Abn1, КЛ 0.38 кВ ТП-3050\Ш04 - 2\Line-Abn1_1, КЛ 0.38 кВ ТП-3050\Ш04 - 2\Line-Abn1_10, КЛ 0.38 кВ ТП-3050\Ш04 - 2\Line-Abn1_11, КЛ 0.38 кВ ТП-3050\Ш04 - 2\Line-Abn1_2, КЛ 0.38 кВ ТП-3050\Ш04 - 2\Line-Abn1_3, КЛ 0.38 кВ ТП-3050\Ш04 - 2\Line-Abn1_4, КЛ 0.38 кВ ТП-3050\Ш04 - 2\Line-Abn1_5, КЛ 0.38 кВ ТП-3050\Ш04 - 2\Line-Abn1_6, КЛ 0.38 кВ ТП-3050\Ш04 - 2\Line-Abn1_7, КЛ 0.38 кВ ТП-3050\Ш04 - 2\Line-Abn1_8, КЛ 0.38 кВ ТП-3050\Ш04 - 2\Line-Abn1_9, ТП 10 (10.5) кВ ТП-3050 \ Ш04-2</t>
  </si>
  <si>
    <t>2584 2023-11-02</t>
  </si>
  <si>
    <t>1.1011</t>
  </si>
  <si>
    <t>ТП-2736 РУ-0,4кВ Руб.№8</t>
  </si>
  <si>
    <t>16,00 2023.11.03</t>
  </si>
  <si>
    <t>КЛ 0.38 кВ ТП-2736\кл0, КЛ 0.38 кВ ТП-2736\Ш04 - 2\Line-Abn1_3, ТП 6 (6.3) кВ ТП-2736 \ Ш04-2 \ яч.-8</t>
  </si>
  <si>
    <t>2582 2023-11-02</t>
  </si>
  <si>
    <t>1.1012</t>
  </si>
  <si>
    <t>ТП-1099\Ш04-2\яч. 12</t>
  </si>
  <si>
    <t>18,20 2023.11.03</t>
  </si>
  <si>
    <t>21,02 2023.11.03</t>
  </si>
  <si>
    <t>ВЛ 0.38 кВ ТП-1099\ ВЛ 3 пер.Баумана,1-35, 1 пер.Баумана, 2-38,1-37,ул.Ватутина,23,27, ул.Пархоменко, д.35/13А</t>
  </si>
  <si>
    <t>394 2023-11-03</t>
  </si>
  <si>
    <t>1.1013</t>
  </si>
  <si>
    <t>23,49 2023.11.03</t>
  </si>
  <si>
    <t>00,39 2023.11.04</t>
  </si>
  <si>
    <t>ООО "Ульяновскэлектросеть" (ООО "УЭС")</t>
  </si>
  <si>
    <t>395 2023-11-03</t>
  </si>
  <si>
    <t>1.1014</t>
  </si>
  <si>
    <t>14,50 2023.11.06</t>
  </si>
  <si>
    <t>16,32 2023.11.06</t>
  </si>
  <si>
    <t>ВЛ 10 (10.5) кВ ВЛ ПС Восточная яч.310 (2), ВЛ 10 (10.5) кВ ГПП ГНС-2 яч.26 (1)_4, ВЛ 10 (10.5) кВ ГПП ГНС-2 яч.26 (1)_5, ВЛ 10 (10.5) кВ ГПП ГНС-2 яч.26 (1)_6, ВЛ 10 (10.5) кВ ГПП ГНС-2 яч.26 (1)_7, ВЛ 10 (10.5) кВ ПС Восточная яч.310 (6), ВЛ 10 (10.5) кВ ТП-4131 яч.3 на ТП-4136 яч.3, КВЛ 10 (10.5) кВ ГПП ГНС-2 яч.26 (1), КВЛ 10 (10.5) кВ ГПП ГНС-2 яч.26 (1)_1, КВЛ 10 (10.5) кВ ГПП ГНС-2 яч.26 (1)_2, КВЛ 10 (10.5) кВ ТП-4062 Яч.8 - РП-404 Яч.11, КЛ 10 (10.5) кВ 0, КЛ 10 (10.5) кВ ГПП ГНС-2 яч.26 (1)_3, КЛ 10 (10.5) кВ КЛ-10кВ ПП-4086 на ВЛ-10кВ до оп.61, КЛ 10 (10.5) кВ ПП 4093 - ВЛ оп.3, КЛ 10 (10.5) кВ ПП-4093 - ТП-4062 Яч.2, КЛ 10 (10.5) кВ ПП4099 до ВЛ, КЛ 10 (10.5) кВ ПС Восточная яч.219 (1), КЛ 10 (10.5) кВ ТП 4017 Яч.3 - ВЛ10кВ., КЛ 10 (10.5) кВ ТП 4026 - ВЛ, КЛ 10 (10.5) кВ ТП 4079 - ВЛ №0, КЛ 10 (10.5) кВ ТП 4083 - ВЛ 10кВ, КЛ 10 (10.5) кВ ТП 4136 - ВЛ Яч.0, КЛ 10 (10.5) кВ ТП 4185 - ВЛ-10кВ, КЛ 10 (10.5) кВ ТП-4025 1-2 сш--0.4кВ {0}, КЛ 10 (10.5) кВ ТП4025 яч.1-ВЛ-</t>
  </si>
  <si>
    <t>397 2023-11-06</t>
  </si>
  <si>
    <t>1.1015</t>
  </si>
  <si>
    <t>ТП-1133 РУ-10\0.4кВ 1 с.ш. и силовой трансформатор №1</t>
  </si>
  <si>
    <t>09,00 2023.11.07</t>
  </si>
  <si>
    <t>16,00 2023.11.07</t>
  </si>
  <si>
    <t>ВЛ 0.38 кВ ТП-1133\ж/д по 2му пер.Маяковского, д.28-30, КЛ 0.38 кВ ТП-1133\ж/д ул. Баумана, 51 (3-4 под), КЛ 0.38 кВ ТП-1133\ж/д ул. Баумана, 51 (1-2 под), КЛ 0.38 кВ ТП-1133\ж/д ул. Баумана, 51 (5-6 под), КЛ 0.38 кВ ТП-1133\ж/д ул.Толбухина,42</t>
  </si>
  <si>
    <t>2426 2023-10-20</t>
  </si>
  <si>
    <t>1.1016</t>
  </si>
  <si>
    <t>ТП-3629 оборудование 1 СШ РУ-0,4/10 кВ и Тр-р. 1</t>
  </si>
  <si>
    <t>09,45 2023.11.07</t>
  </si>
  <si>
    <t>КЛ 0.38 кВ ТП-3629\Ш04 - 1\Line-Abn1, КЛ 0.38 кВ ТП-3629\Ш04 - 1\Line-Abn1_1, КЛ 0.38 кВ ТП-3629\Ш04 - 1\Line-Abn1_2, КЛ 0.38 кВ ТП-3629\Ш04 - 1\Line-Abn1_3, ТП 10 (10.5) кВ ТП-3629 \ Ш04-1</t>
  </si>
  <si>
    <t>2442 2023-10-20</t>
  </si>
  <si>
    <t>1.1017</t>
  </si>
  <si>
    <t>КЛ-0,4 кВ от ТП-2343 РУ-0,4 кВ р. 6,17 до ВРУ-0,4 кВ здания центра народной культуры Ульяновской области по пр. 50-лет ВЛКСМ, 15 щ.2</t>
  </si>
  <si>
    <t>09,00 2023.11.08</t>
  </si>
  <si>
    <t>13,00 2023.11.08</t>
  </si>
  <si>
    <t>КЛ 0.38 кВ ТП-2343\Ш04 - 2\Line-Abn1_2, ТП 6 (6.3) кВ ТП-2343 \ Ш04-2 \ яч.-6, ТП 6 (6.3) кВ ТП-2343 \ Ш04-3 \ яч.-17</t>
  </si>
  <si>
    <t>2567 2023-10-31</t>
  </si>
  <si>
    <t>1.1018</t>
  </si>
  <si>
    <t>09,40 2023.11.08</t>
  </si>
  <si>
    <t>09,57 2023.11.08</t>
  </si>
  <si>
    <t>КЛ 6 (6.3) кВ 0ОГШЩ, КЛ 6 (6.3) кВ резерв, КЛ 6 (6.3) кВ резерв2, КЛ 6 (6.3) кВ РП-307 Яч.11 - ТП-3549 Яч.2, КЛ 6 (6.3) кВ СШ ТП-3949 яч.2-Т1-6кВ {0}, КЛ 6 (6.3) кВ ТП 3442 яч. 1 - ТП 3449 яч. 3, КЛ 6 (6.3) кВ ТП 3949 яч. 1 - ТП 3451 яч. 3, КЛ 6 (6.3) кВ ТП-3427 Яч.2 - ТП-3479 Яч.5, КЛ 6 (6.3) кВ ТП-3427 яч.4-Т2-6 кВ {0}, КЛ 6 (6.3) кВ ТП-3428 Яч.2 - ТП-3451 Яч.1, КЛ 6 (6.3) кВ ТП-3428 Яч.2 - ТП-3479 Яч.4, КЛ 6 (6.3) кВ ТП-3438 яч.2-Т2-6 кВ {0}, КЛ 6 (6.3) кВ ТП-3438 Яч.4 - ТП-3549 Яч.3, КЛ 6 (6.3) кВ ТП-3438 Яч.6 - ТП-3442 Яч.2, КЛ 6 (6.3) кВ ТП-3442 яч.3-Т1-6 кВ {0}, КЛ 6 (6.3) кВ ТП-3451 яч.2-Т1-6 кВ {0}, КЛ 6 (6.3) кВ ТП-3479 яч.1-Т1-6 кВ {0}, КЛ 6 (6.3) кВ ТП-3479 яч.2-Т2-6 кВ {0}, КЛ 6 (6.3) кВ ТП-3549 Яч.1 - ТП-3549а Яч.1, КЛ 6 (6.3) кВ ТП-3549 Яч.2 - РП-307 Яч.11, КЛ 6 (6.3) кВ ТП-3549 яч.4-Т1-6 кВ {0}, РП 6 (6.3) кВ РП-307, РП 6 (6.3) кВ РП-307 \ с.ш.-3 \ яч.-11, ТП 6 (6.3) кВ ТП-3427, ТП 6 (6.3) кВ ТП-3438, ТП 6 (6.3) кВ ТП-3442, ТП 6 (6.3) кВ ТП-3451, ТП 6 (6.3) кВ</t>
  </si>
  <si>
    <t>401 2023-11-08</t>
  </si>
  <si>
    <t>1.1019</t>
  </si>
  <si>
    <t>ТП-3629 оборудование 2 СШ РУ-0,4/10 кВ и Тр-р №2</t>
  </si>
  <si>
    <t>09,45 2023.11.08</t>
  </si>
  <si>
    <t>16,00 2023.11.08</t>
  </si>
  <si>
    <t>КЛ 0.38 кВ ТП-3629\Ш04 - 2\Line-Abn1, КЛ 0.38 кВ ТП-3629\Ш04 - 2\Line-Abn1_1, КЛ 0.38 кВ ТП-3629\Ш04 - 2\Line-Abn1_2, КЛ 0.38 кВ ТП-3629\Ш04 - 2\Line-Abn1_3, ТП 10 (10.5) кВ ТП-3629 \ Ш04-2</t>
  </si>
  <si>
    <t>ТСЖ "Уютный дом"; УМУП "Ульяновскводоканал"</t>
  </si>
  <si>
    <t>2443 2023-10-20</t>
  </si>
  <si>
    <t>1.1020</t>
  </si>
  <si>
    <t>ТП-1169 РУ-0.4кВ руб.№2</t>
  </si>
  <si>
    <t>09,00 2023.11.09</t>
  </si>
  <si>
    <t>16,00 2023.11.09</t>
  </si>
  <si>
    <t>ВЛ 0.38 кВ ТП-1169\ ВЛ, ул. Ватутина, 16,18,20, пр.Нариманова,21,23,25,27,29, камера фото-видео фиксации, ТП 10 (10.5) кВ ТП-1169 \ Ш04-1 \ яч.-2</t>
  </si>
  <si>
    <t>2545 2023-10-30</t>
  </si>
  <si>
    <t>1.1021</t>
  </si>
  <si>
    <t>ТП-4062 2СШРУ-0,4кВ</t>
  </si>
  <si>
    <t>09,30 2023.11.09</t>
  </si>
  <si>
    <t>16,30 2023.11.09</t>
  </si>
  <si>
    <t>КЛ 0.38 кВ ТП-4062\Ш04 - 2\Line-Abn1, КЛ 0.38 кВ ТП-4062\Ш04 - 2\Line-Abn1_1, КЛ 0.38 кВ ТП-4062\Ш04 - 2\Line-Abn1_10, КЛ 0.38 кВ ТП-4062\Ш04 - 2\Line-Abn1_11, КЛ 0.38 кВ ТП-4062\Ш04 - 2\Line-Abn1_12, КЛ 0.38 кВ ТП-4062\Ш04 - 2\Line-Abn1_13, КЛ 0.38 кВ ТП-4062\Ш04 - 2\Line-Abn1_14, КЛ 0.38 кВ ТП-4062\Ш04 - 2\Line-Abn1_15, КЛ 0.38 кВ ТП-4062\Ш04 - 2\Line-Abn1_2, КЛ 0.38 кВ ТП-4062\Ш04 - 2\Line-Abn1_3, КЛ 0.38 кВ ТП-4062\Ш04 - 2\Line-Abn1_4, КЛ 0.38 кВ ТП-4062\Ш04 - 2\Line-Abn1_5, КЛ 0.38 кВ ТП-4062\Ш04 - 2\Line-Abn1_6, КЛ 0.38 кВ ТП-4062\Ш04 - 2\Line-Abn1_7, КЛ 0.38 кВ ТП-4062\Ш04 - 2\Line-Abn1_8, КЛ 0.38 кВ ТП-4062\Ш04 - 2\Line-Abn1_9, ТП 10 (10.5) кВ ТП-4062 \ Ш04-2</t>
  </si>
  <si>
    <t>2561 2023-10-30</t>
  </si>
  <si>
    <t>1.1022</t>
  </si>
  <si>
    <t xml:space="preserve">ВЛИ-0,4кВ от ТП-2726 руб. 9 </t>
  </si>
  <si>
    <t>10,00 2023.11.09</t>
  </si>
  <si>
    <t>13,30 2023.11.09</t>
  </si>
  <si>
    <t>КЛ 0.38 кВ ТП-2726\Ш04 - 1\Line-Abn1_4, ТП 6 (6.3) кВ ТП-2726 \ Ш04-1 \ яч.-9</t>
  </si>
  <si>
    <t>2618 2023-11-07</t>
  </si>
  <si>
    <t>1.1023</t>
  </si>
  <si>
    <t>ВЛИ-0.4кВ от РП-102 РУ-0.4 кВ руб.№4 на ул. К. Маркса 14</t>
  </si>
  <si>
    <t>15,00 2023.11.09</t>
  </si>
  <si>
    <t>ВЛ 0.38 кВ РП-102\ул.К.Маркса,20,22,23, , РП 10 (10.5) кВ РП-102 \ Ш04-1 \ яч.-6</t>
  </si>
  <si>
    <t>2619 2023-11-07</t>
  </si>
  <si>
    <t>1.1024</t>
  </si>
  <si>
    <t>РП-310\с.ш.-2\яч. 10</t>
  </si>
  <si>
    <t>11,39 2023.11.09</t>
  </si>
  <si>
    <t>12,23 2023.11.09</t>
  </si>
  <si>
    <t>КЛ 10 (10.5) кВ ТП 3116 Яч.2 - ТП 3177 Яч.3, КЛ 10 (10.5) кВ ТП-3116 яч.6-Т2-10кВ {0}, КЛ 10 (10.5) кВ ТП-3177 яч.1-Т1-10кВ {0}, КЛ 10 (10.5) кВ ТП-3177 Яч.3 - РП-310 Яч.10, РП 10 (10.5) кВ РП-310, РП 10 (10.5) кВ РП-310 \ с.ш.-2 \ яч.-10, ТП 10 (10.5) кВ ТП-3116, ТП 10 (10.5) кВ ТП-3177</t>
  </si>
  <si>
    <t>ГУЗ "Детская городская клиническая больница г.Ульяновска"; Малкина Елена Юрьевна; ООО "УК "Дельта"</t>
  </si>
  <si>
    <t>402 2023-11-09</t>
  </si>
  <si>
    <t>1.1025</t>
  </si>
  <si>
    <t>11,41 2023.11.09</t>
  </si>
  <si>
    <t>13,00 2023.11.09</t>
  </si>
  <si>
    <t>КЛ 10 (10.5) кВ ирп, КЛ 10 (10.5) кВ ТП 3046 - ТП 3154, КЛ 10 (10.5) кВ ТП 3618 - ТП 3619, КЛ 10 (10.5) кВ ТП-3046н Яч.5 - ТП-3618 Яч.5, КЛ 10 (10.5) кВ ТП-3046н-яч.1-Т1-10кВ {0}, КЛ 10 (10.5) кВ ТП-3154 яч.1-Т1-10кВ {0}, КЛ 10 (10.5) кВ ТП-3208 Яч.1 - ТП-3619 Яч.1, КЛ 10 (10.5) кВ ТП-3208 яч.3-Т1-10кВ {0}, КЛ 10 (10.5) кВ ТП-3618 яч.1-Т1-10 кВ {0}, КЛ 10 (10.5) кВ ТП-3618 Яч.3 - РП-310 Яч.12, КЛ 10 (10.5) кВ ТП-3619 яч.4-Т2-10 кВ {0}, КЛ 10 (10.5) кВ ТП-3619 яч.5-Т1-10 кВ {0}, РП 10 (10.5) кВ РП-310, РП 10 (10.5) кВ РП-310 \ с.ш.-2 \ яч.-12, ТП 10 (10.5) кВ ТП-3046н, ТП 10 (10.5) кВ ТП-3154, ТП 10 (10.5) кВ ТП-3208, ТП 10 (10.5) кВ ТП-3618, ТП 10 (10.5) кВ ТП-3619</t>
  </si>
  <si>
    <t>403 2023-11-09</t>
  </si>
  <si>
    <t>1.1026</t>
  </si>
  <si>
    <t>РУ-0,4 кВ ТП-2343 руб.12,16.</t>
  </si>
  <si>
    <t>08,30 2023.11.10</t>
  </si>
  <si>
    <t>12,00 2023.11.10</t>
  </si>
  <si>
    <t>КЛ 0.38 кВ ТП-2343\Ш04 - 2\Line-Abn1_5, КЛ 0.38 кВ ТП-2343\Ш04 - 2\Line-Abn1_7, ТП 6 (6.3) кВ ТП-2343 \ Ш04-2 \ яч.-12, ТП 6 (6.3) кВ ТП-2343 \ Ш04-2 \ яч.-16</t>
  </si>
  <si>
    <t>2625 2023-11-08</t>
  </si>
  <si>
    <t>1.1027</t>
  </si>
  <si>
    <t>ТП-2243 РУ-0,4 кВ</t>
  </si>
  <si>
    <t>11,00 2023.11.10</t>
  </si>
  <si>
    <t>16,30 2023.11.10</t>
  </si>
  <si>
    <t>КЛ 0.38 кВ ТП-2243\Objectхз2, КЛ 0.38 кВ ТП-2243\2243 руб.5 АСБ 4х70 до ж/д по ул. Хваткова, 2А К.1, КЛ 0.38 кВ ТП-2243\Ш04 - 1\Line-Abn1, КЛ 0.38 кВ ТП-2243\Ш04 - 1\Line-Abn1_1, КЛ 0.38 кВ ТП-2243\Ш04 - 1\Line-Abn1_2, КЛ 0.38 кВ ТП-2243\Ш04 - 1\Line-Abn1_3, КЛ 0.38 кВ ТП-2243\Ш04 - 1\Line-Abn1_5, ТП 6 (6.3) кВ ТП-2243 \ Ш04-1</t>
  </si>
  <si>
    <t>2627 2023-11-08</t>
  </si>
  <si>
    <t>1.1028</t>
  </si>
  <si>
    <t>12,02 2023.11.10</t>
  </si>
  <si>
    <t>12,55 2023.11.10</t>
  </si>
  <si>
    <t>КВЛ 6 (6.3) кВ ВЛ ПС АЗЧ яч.311 (1), КЛ 6 (6.3) кВ ТП 2737 яч. 5 - ВЛ, КЛ 6 (6.3) кВ ТП-2726 яч.2-Т2-6кВ {0}, КЛ 6 (6.3) кВ ТП-2726 Яч.4 - ЦП-ПС "АЗЧ" - 110/6 кВ Яч.311, КЛ 6 (6.3) кВ ТП-2726 Яч.6 - ВЛ 6 кВ, КЛ 6 (6.3) кВ ТП-2726 Яч.6 - ТП-2735 Яч.6, КЛ 6 (6.3) кВ ТП-2737 Яч.5 - ТП-2738 Яч.6, КЛ 6 (6.3) кВ ТП-2940 на оп.1 ВЛ, ПС 6 (6.3) кВ ЦП-ПС АЗЧ - 110/6 , ПС 6 (6.3) кВ ЦП-ПС АЗЧ - 110/6 \ с.ш.-3 \ яч.-311, ТП 6 (6.3) кВ ТП-2726, ТП 6 (6.3) кВ ТП-2735, ТП 6 (6.3) кВ ТП-2737, ТП 6 (6.3) кВ ТП-2738, ТП 6 (6.3) кВ ТП-2940</t>
  </si>
  <si>
    <t>404 2023-11-10</t>
  </si>
  <si>
    <t>1.1029</t>
  </si>
  <si>
    <t>ТП-4169\Ш04-1\яч. 13</t>
  </si>
  <si>
    <t>12,31 2023.11.11</t>
  </si>
  <si>
    <t>13,01 2023.11.11</t>
  </si>
  <si>
    <t>КЛ 0.38 кВ ТП-4169\Ш04 - 1\Line-Abn1_6</t>
  </si>
  <si>
    <t>405 2023-11-11</t>
  </si>
  <si>
    <t>1.1030</t>
  </si>
  <si>
    <t>ТП-2954\Ш04-1\яч. 2</t>
  </si>
  <si>
    <t>19,08 2023.11.12</t>
  </si>
  <si>
    <t>21,40 2023.11.12</t>
  </si>
  <si>
    <t>КЛ 0.38 кВ ТП-2954\Ш04 - 1\Line-Abn1_1</t>
  </si>
  <si>
    <t>406 2023-11-12</t>
  </si>
  <si>
    <t>1.1031</t>
  </si>
  <si>
    <t xml:space="preserve">ТП-1310 РУ10 кВ яч. 1, яч.4, яч.7, яч.8 </t>
  </si>
  <si>
    <t>08,30 2023.11.13</t>
  </si>
  <si>
    <t>12,30 2023.11.13</t>
  </si>
  <si>
    <t>ТП 10 (10.5) кВ ТП-1012, ТП 10 (10.5) кВ ТП-1012 \ с.ш.-1, ТП 10 (10.5) кВ ТП-1012 \ с.ш.-2</t>
  </si>
  <si>
    <t>2568 2023-10-31</t>
  </si>
  <si>
    <t>1.1032</t>
  </si>
  <si>
    <t>ТП-1060, РУ-0,4кВ, на отключение 1 СШ</t>
  </si>
  <si>
    <t>09,00 2023.11.13</t>
  </si>
  <si>
    <t>12,00 2023.11.13</t>
  </si>
  <si>
    <t>2562 2023-10-30</t>
  </si>
  <si>
    <t>1.1033</t>
  </si>
  <si>
    <t>РУ-0,4кВ ТП-2348 руб. 5 и РУ-0,4кВ ТП-2349 руб. 16</t>
  </si>
  <si>
    <t>11,30 2023.11.13</t>
  </si>
  <si>
    <t>15,00 2023.11.13</t>
  </si>
  <si>
    <t>КЛ 0.38 кВ ТП-2348 Яч.01 - ТП-2348 Яч.5, КЛ 0.38 кВ ТП-2348\Ш04 - 1\Line-Abn1_4, ТП 6 (6.3) кВ ТП-2348 \ Ш04-1 \ яч.-5</t>
  </si>
  <si>
    <t>2629 2023-11-08</t>
  </si>
  <si>
    <t>1.1034</t>
  </si>
  <si>
    <t>ТП-1060, РУ-0,4кВ, на отключение 2 СШ</t>
  </si>
  <si>
    <t>13,30 2023.11.13</t>
  </si>
  <si>
    <t>16,00 2023.11.13</t>
  </si>
  <si>
    <t>2563 2023-10-30</t>
  </si>
  <si>
    <t>1.1035</t>
  </si>
  <si>
    <t>ТП-1881 РУ-10\0.4кВ 1 с.ш. и силовой трансформатора №1</t>
  </si>
  <si>
    <t>09,00 2023.11.14</t>
  </si>
  <si>
    <t>16,00 2023.11.14</t>
  </si>
  <si>
    <t>КЛ 0.38 кВ ТП-1881\ж/д ул. Репина, 53 (щит.1), КЛ 0.38 кВ ТП-1881\ж/д ул. Репина, 53 (щит.2), КЛ 0.38 кВ ТП-1881\ж/д ул. Репина, 55 (щит.1), КЛ 0.38 кВ ТП-1881\ж/д ул. Репина, 55 (щит.2), КЛ 0.38 кВ ТП-1881\Резервн. руб. №1, КЛ 0.38 кВ ТП-1881\Резервн. руб. №15, КЛ 0.38 кВ ТП-1881\Резервн. руб. №5, КЛ 0.38 кВ ТП-1881\Резервн. руб. №9, ТП 6 (6.3) кВ ТП-1881 \ Ш04-1</t>
  </si>
  <si>
    <t>2431 2023-10-20</t>
  </si>
  <si>
    <t>1.1036</t>
  </si>
  <si>
    <t>ТП-2396 РУ-6 кВ I СШ, РУ-0,4 кВ I СШ, Т-1</t>
  </si>
  <si>
    <t>09,30 2023.11.14</t>
  </si>
  <si>
    <t>16,30 2023.11.14</t>
  </si>
  <si>
    <t>КЛ 0.38 кВ ТП-2396\Ш04 - 1\Line-Abn1, КЛ 0.38 кВ ТП-2396\Ш04 - 1\Line-Abn1_1, КЛ 0.38 кВ ТП-2396\Ш04 - 1\Line-Abn1_2, КЛ 0.38 кВ ТП-2396\Ш04 - 1\Line-Abn1_3, КЛ 0.38 кВ ТП-2396\Ш04 - 1\Line-Abn1_4, КЛ 0.38 кВ ТП-2396\Ш04 - 1\Line-Abn1_5, КЛ 0.38 кВ ТП-2396\Ш04 - 1\Line-Abn1_6, КЛ 0.38 кВ ТП-2396\Ш04 - 1\Line-Abn1_7, ТП 6 (6.3) кВ ТП-2396 \ Ш04-1</t>
  </si>
  <si>
    <t>МБДОУ №153</t>
  </si>
  <si>
    <t>2526 2023-10-27</t>
  </si>
  <si>
    <t>1.1037</t>
  </si>
  <si>
    <t>ТП-5193 РУ-10/0,4кВ 1СШ, Т-1</t>
  </si>
  <si>
    <t>КЛ 0.38 кВ ТП-5193\Ш04 - 1\Line-Abn1, КЛ 0.38 кВ ТП-5193\Ш04 - 1\Line-Abn1_1, КЛ 0.38 кВ ТП-5193\Ш04 - 1\Line-Abn1_10, КЛ 0.38 кВ ТП-5193\Ш04 - 1\Line-Abn1_11, КЛ 0.38 кВ ТП-5193\Ш04 - 1\Line-Abn1_2, КЛ 0.38 кВ ТП-5193\Ш04 - 1\Line-Abn1_3, КЛ 0.38 кВ ТП-5193\Ш04 - 1\Line-Abn1_4, КЛ 0.38 кВ ТП-5193\Ш04 - 1\Line-Abn1_5, КЛ 0.38 кВ ТП-5193\Ш04 - 1\Line-Abn1_6, КЛ 0.38 кВ ТП-5193\Ш04 - 1\Line-Abn1_7, КЛ 0.38 кВ ТП-5193\Ш04 - 1\Line-Abn1_8, КЛ 0.38 кВ ТП-5193\Ш04 - 1\Line-Abn1_9, ТП 10 (10.5) кВ ТП-5193 \ Ш04-1</t>
  </si>
  <si>
    <t>МБДОУ Центр развития ребенка - детский сад №221; ООО "УК МегаЛинк"-600403ЭО-630403-ОДН; ООО "УО Жилстройсервис"; ООО УК "Жилстройсервис"</t>
  </si>
  <si>
    <t>2505 2023-10-25</t>
  </si>
  <si>
    <t>1.1038</t>
  </si>
  <si>
    <t>ТП-1122\Ш04-1\яч. 2</t>
  </si>
  <si>
    <t>10,37 2023.11.14</t>
  </si>
  <si>
    <t>11,40 2023.11.14</t>
  </si>
  <si>
    <t>КЛ 0.38 кВ ТП-1122\ул.Старосвияжский пригород,5-51,2-80</t>
  </si>
  <si>
    <t>407 2023-11-14</t>
  </si>
  <si>
    <t>1.1039</t>
  </si>
  <si>
    <t>ТП-4133 2СШ РУ-6кВ, 2СШ РУ-0,4кВ, тр-р №2</t>
  </si>
  <si>
    <t>09,00 2023.11.15</t>
  </si>
  <si>
    <t>16,00 2023.11.15</t>
  </si>
  <si>
    <t>КЛ 0.38 кВ ТП-4133\Ш04 - 2\Line-Abn1, КЛ 0.38 кВ ТП-4133\Ш04 - 2\Line-Abn1_1, КЛ 0.38 кВ ТП-4133\Ш04 - 2\Line-Abn1_2, КЛ 0.38 кВ ТП-4133\Ш04 - 2\Line-Abn1_3, КЛ 0.38 кВ ТП-4133\Ш04 - 2\Line-Abn1_4, КЛ 0.38 кВ ТП-4133\Ш04 - 2\Line-Abn1_5, КЛ 0.38 кВ ТП-4133\Ш04 - 2\Line-Abn1_6, КЛ 0.38 кВ ТП-4133\Ш04 - 2\Line-Abn1_7, ТП 6 (6.3) кВ ТП-4133 \ Ш04-2</t>
  </si>
  <si>
    <t>2612 2023-11-07</t>
  </si>
  <si>
    <t>1.1040</t>
  </si>
  <si>
    <t>ТП-1881 РУ-10\0.4кВ 2 с.ш. и силовой трансформатор №2</t>
  </si>
  <si>
    <t>ВЛ 0.38 кВ ТП-1881\У. О. , КЛ 0.38 кВ ТП-1881\ж/д ул. Репина, 53 (щит.1), КЛ 0.38 кВ ТП-1881\ж/д ул. Репина, 53 (щит.2), КЛ 0.38 кВ ТП-1881\ж/д ул. Репина, 55 (щит.1), КЛ 0.38 кВ ТП-1881\ж/д ул. Репина, 55 (щит.2), КЛ 0.38 кВ ТП-1881\Резервн. руб. №10, КЛ 0.38 кВ ТП-1881\Резервн. руб. №2, КЛ 0.38 кВ ТП-1881\Резервн. руб. №8, ТП 6 (6.3) кВ ТП-1881 \ Ш04-2</t>
  </si>
  <si>
    <t>2434 2023-10-20</t>
  </si>
  <si>
    <t>1.1041</t>
  </si>
  <si>
    <t>ТП-5193 РУ-10/0,4кВ 2СШ, Т-2</t>
  </si>
  <si>
    <t>09,30 2023.11.15</t>
  </si>
  <si>
    <t>КЛ 0.38 кВ ТП-5193\Ш04 - 2\Line-Abn1, КЛ 0.38 кВ ТП-5193\Ш04 - 2\Line-Abn1_1, КЛ 0.38 кВ ТП-5193\Ш04 - 2\Line-Abn1_10, КЛ 0.38 кВ ТП-5193\Ш04 - 2\Line-Abn1_11, КЛ 0.38 кВ ТП-5193\Ш04 - 2\Line-Abn1_2, КЛ 0.38 кВ ТП-5193\Ш04 - 2\Line-Abn1_3, КЛ 0.38 кВ ТП-5193\Ш04 - 2\Line-Abn1_4, КЛ 0.38 кВ ТП-5193\Ш04 - 2\Line-Abn1_5, КЛ 0.38 кВ ТП-5193\Ш04 - 2\Line-Abn1_6, КЛ 0.38 кВ ТП-5193\Ш04 - 2\Line-Abn1_7, КЛ 0.38 кВ ТП-5193\Ш04 - 2\Line-Abn1_8, КЛ 0.38 кВ ТП-5193\Ш04 - 2\Line-Abn1_9, ТП 10 (10.5) кВ ТП-5193 \ Ш04-2</t>
  </si>
  <si>
    <t>2507 2023-10-25</t>
  </si>
  <si>
    <t>1.1042</t>
  </si>
  <si>
    <t>ТП-2396 РУ-6 кВ II СШ, РУ-0,4 кВ II СШ, Т-2</t>
  </si>
  <si>
    <t>16,30 2023.11.15</t>
  </si>
  <si>
    <t>КЛ 0.38 кВ ТП-2396\Ш04 - 2\Line-Abn1, КЛ 0.38 кВ ТП-2396\Ш04 - 2\Line-Abn1_1, КЛ 0.38 кВ ТП-2396\Ш04 - 2\Line-Abn1_2, КЛ 0.38 кВ ТП-2396\Ш04 - 2\Line-Abn1_3, КЛ 0.38 кВ ТП-2396\Ш04 - 2\Line-Abn1_4, КЛ 0.38 кВ ТП-2396\Ш04 - 2\Line-Abn1_5, КЛ 0.38 кВ ТП-2396\Ш04 - 2\Line-Abn1_6, КЛ 0.38 кВ ТП-2396\Ш04 - 2\Line-Abn1_7, ТП 6 (6.3) кВ ТП-2396 \ Ш04-2</t>
  </si>
  <si>
    <t>2528 2023-10-27</t>
  </si>
  <si>
    <t>1.1043</t>
  </si>
  <si>
    <t xml:space="preserve">ТП-3421 РУ-0,4 кВ С.Ш. </t>
  </si>
  <si>
    <t>08,45 2023.11.16</t>
  </si>
  <si>
    <t>12,00 2023.11.16</t>
  </si>
  <si>
    <t>КЛ 0.38 кВ ТП-3421н\Ш04 - 1\Line-Abn1, КЛ 0.38 кВ ТП-3421н\Ш04 - 1\Line-Abn1_1, КЛ 0.38 кВ ТП-3421н\Ш04 - 1\Line-Abn1_2, КЛ 0.38 кВ ТП-3421н\Ш04 - 1\Line-Abn1_3, КЛ 0.38 кВ ТП-3421н\Ш04 - 1\Line-Abn1_4, КЛ 0.38 кВ ТП-3421н\Ш04 - 1\Line-Abn1_5, КЛ 0.38 кВ ТП-3421н\Ш04 - 1\Line-Abn1_6, КЛ 0.38 кВ ТП-3421н\Ш04 - 1\Line-Abn1_7, ТП 6 (6.3) кВ ТП-3421 \ Ш04-1</t>
  </si>
  <si>
    <t>ООО "Ульяновская воздушно-кабельная сеть" (ООО "УВКС"); ООО "Энергетическая промышленная группа" (ООО "Энергопром ГРУПП")</t>
  </si>
  <si>
    <t>2576 2023-11-01</t>
  </si>
  <si>
    <t>1.1044</t>
  </si>
  <si>
    <t>ТП-3465 РУ-0,4 кВ С.Ш. №2</t>
  </si>
  <si>
    <t>КЛ 0.38 кВ ТП-3465\Ш04 - 2\Line-Abn1, КЛ 0.38 кВ ТП-3465\Ш04 - 2\Line-Abn1_1, КЛ 0.38 кВ ТП-3465\Ш04 - 2\Line-Abn1_10, КЛ 0.38 кВ ТП-3465\Ш04 - 2\Line-Abn1_11, КЛ 0.38 кВ ТП-3465\Ш04 - 2\Line-Abn1_2, КЛ 0.38 кВ ТП-3465\Ш04 - 2\Line-Abn1_3, КЛ 0.38 кВ ТП-3465\Ш04 - 2\Line-Abn1_4, КЛ 0.38 кВ ТП-3465\Ш04 - 2\Line-Abn1_5, КЛ 0.38 кВ ТП-3465\Ш04 - 2\Line-Abn1_6, КЛ 0.38 кВ ТП-3465\Ш04 - 2\Line-Abn1_7, КЛ 0.38 кВ ТП-3465\Ш04 - 2\Line-Abn1_8, КЛ 0.38 кВ ТП-3465\Ш04 - 2\Line-Abn1_9, ТП 6 (6.3) кВ ТП-3465 \ Ш04-2</t>
  </si>
  <si>
    <t>ООО "Собственники жилья " (бывший"Домострой")</t>
  </si>
  <si>
    <t>2577 2023-11-01</t>
  </si>
  <si>
    <t>1.1045</t>
  </si>
  <si>
    <t>ТП-4133 1СШ РУ-6кВ, 1СШ РУ-0,4кВ, тр-р №1</t>
  </si>
  <si>
    <t>09,00 2023.11.16</t>
  </si>
  <si>
    <t>16,00 2023.11.16</t>
  </si>
  <si>
    <t>КЛ 0.38 кВ ТП-4133\Ш04 - 1\Line-Abn1, КЛ 0.38 кВ ТП-4133\Ш04 - 1\Line-Abn1_1, КЛ 0.38 кВ ТП-4133\Ш04 - 1\Line-Abn1_2, КЛ 0.38 кВ ТП-4133\Ш04 - 1\Line-Abn1_3, КЛ 0.38 кВ ТП-4133\Ш04 - 1\Line-Abn1_4, КЛ 0.38 кВ ТП-4133\Ш04 - 1\Line-Abn1_5, КЛ 0.38 кВ ТП-4133\Ш04 - 1\Line-Abn1_6, КЛ 0.38 кВ ТП-4133\Ш04 - 1\Line-Abn1_7, ТП 6 (6.3) кВ ТП-4133 \ Ш04-1</t>
  </si>
  <si>
    <t>2626 2023-11-08</t>
  </si>
  <si>
    <t>1.1046</t>
  </si>
  <si>
    <t>ТП-2688 РУ-6 кВ I СШ, РУ-0,4 кВ I СШ, Т-1</t>
  </si>
  <si>
    <t>09,30 2023.11.16</t>
  </si>
  <si>
    <t>16,30 2023.11.16</t>
  </si>
  <si>
    <t>КЛ 0.38 кВ ТП-2688\Ш04 - 1\Line-Abn1, КЛ 0.38 кВ ТП-2688\Ш04 - 1\Line-Abn1_1, КЛ 0.38 кВ ТП-2688\Ш04 - 1\Line-Abn1_2, КЛ 0.38 кВ ТП-2688\Ш04 - 1\Line-Abn1_3, КЛ 0.38 кВ ТП-2688\Ш04 - 1\Line-Abn1_4, КЛ 0.38 кВ ТП-2688\Ш04 - 1\Line-Abn1_5, КЛ 0.38 кВ ТП-2688\Ш04 - 1\Line-Abn1_6, КЛ 0.38 кВ ТП-2688\Ш04 - 1\Line-Abn1_7, ТП 6 (6.3) кВ ТП-2688 \ Ш04-1</t>
  </si>
  <si>
    <t>2531 2023-10-27</t>
  </si>
  <si>
    <t>1.1047</t>
  </si>
  <si>
    <t>ТП-5194 РУ-10/0,4кВ 1СШ, Т-1</t>
  </si>
  <si>
    <t>КЛ 0.38 кВ ТП-5194\Ш04 - 1\Line-Abn1, КЛ 0.38 кВ ТП-5194\Ш04 - 1\Line-Abn1_1, КЛ 0.38 кВ ТП-5194\Ш04 - 1\Line-Abn1_10, КЛ 0.38 кВ ТП-5194\Ш04 - 1\Line-Abn1_11, КЛ 0.38 кВ ТП-5194\Ш04 - 1\Line-Abn1_2, КЛ 0.38 кВ ТП-5194\Ш04 - 1\Line-Abn1_3, КЛ 0.38 кВ ТП-5194\Ш04 - 1\Line-Abn1_4, КЛ 0.38 кВ ТП-5194\Ш04 - 1\Line-Abn1_5, КЛ 0.38 кВ ТП-5194\Ш04 - 1\Line-Abn1_6, КЛ 0.38 кВ ТП-5194\Ш04 - 1\Line-Abn1_7, КЛ 0.38 кВ ТП-5194\Ш04 - 1\Line-Abn1_8, КЛ 0.38 кВ ТП-5194\Ш04 - 1\Line-Abn1_9, ТП 10 (10.5) кВ ТП-5194 \ Ш04-1</t>
  </si>
  <si>
    <t>2509 2023-10-25</t>
  </si>
  <si>
    <t>1.1048</t>
  </si>
  <si>
    <t>ТП-3624 р.3, р.16 - ул.Малосаратовская, д.2 + р.17, р.18 - ул.Железнодорожная, 11</t>
  </si>
  <si>
    <t>09,00 2023.11.17</t>
  </si>
  <si>
    <t>16,00 2023.11.17</t>
  </si>
  <si>
    <t>КЛ 0.38 кВ ТП-3624\Ш04 - 1\Line-Abn1_2, КЛ 0.38 кВ ТП-3624\Ш04 - 1\Line-Abn1_9, КЛ 0.38 кВ ТП-3624\Ш04 - 2\Line-Abn1_3, КЛ 0.38 кВ ТП-3624\Ш04 - 2\Line-Abn1_4, КЛ 0.38 кВ ТП-3624\Ш04 - 2\Line-Abn1_5, ТП 10 (10.5) кВ ТП-3624 \ Ш04-1 \ яч.-17, ТП 10 (10.5) кВ ТП-3624 \ Ш04-1 \ яч.-3, ТП 10 (10.5) кВ ТП-3624 \ Ш04-2 \ яч.-16, ТП 10 (10.5) кВ ТП-3624 \ Ш04-2 \ яч.-18</t>
  </si>
  <si>
    <t>2650 2023-11-13</t>
  </si>
  <si>
    <t>1.1049</t>
  </si>
  <si>
    <t>09,30 2023.11.17</t>
  </si>
  <si>
    <t>2646 2023-11-10</t>
  </si>
  <si>
    <t>1.1050</t>
  </si>
  <si>
    <t>ТП-5194 РУ-10/0,4кВ 2СШ, Т-2</t>
  </si>
  <si>
    <t>КЛ 0.38 кВ ТП-5194\Ш04 - 2\Line-Abn1, КЛ 0.38 кВ ТП-5194\Ш04 - 2\Line-Abn1_1, КЛ 0.38 кВ ТП-5194\Ш04 - 2\Line-Abn1_10, КЛ 0.38 кВ ТП-5194\Ш04 - 2\Line-Abn1_11, КЛ 0.38 кВ ТП-5194\Ш04 - 2\Line-Abn1_2, КЛ 0.38 кВ ТП-5194\Ш04 - 2\Line-Abn1_3, КЛ 0.38 кВ ТП-5194\Ш04 - 2\Line-Abn1_4, КЛ 0.38 кВ ТП-5194\Ш04 - 2\Line-Abn1_5, КЛ 0.38 кВ ТП-5194\Ш04 - 2\Line-Abn1_6, КЛ 0.38 кВ ТП-5194\Ш04 - 2\Line-Abn1_7, КЛ 0.38 кВ ТП-5194\Ш04 - 2\Line-Abn1_8, КЛ 0.38 кВ ТП-5194\Ш04 - 2\Line-Abn1_9, ТП 10 (10.5) кВ ТП-5194 \ Ш04-2</t>
  </si>
  <si>
    <t>2511 2023-10-25</t>
  </si>
  <si>
    <t>1.1051</t>
  </si>
  <si>
    <t>ТП-2688 РУ-6 кВ II СШ, РУ-0,4 кВ II СШ, Т-2</t>
  </si>
  <si>
    <t>16,30 2023.11.17</t>
  </si>
  <si>
    <t>КЛ 0.38 кВ ТП-2688\Ш04 - 2\Line-Abn1, КЛ 0.38 кВ ТП-2688\Ш04 - 2\Line-Abn1_1, КЛ 0.38 кВ ТП-2688\Ш04 - 2\Line-Abn1_2, КЛ 0.38 кВ ТП-2688\Ш04 - 2\Line-Abn1_3, КЛ 0.38 кВ ТП-2688\Ш04 - 2\Line-Abn1_4, КЛ 0.38 кВ ТП-2688\Ш04 - 2\Line-Abn1_5, КЛ 0.38 кВ ТП-2688\Ш04 - 2\Line-Abn1_6, КЛ 0.38 кВ ТП-2688\Ш04 - 2\Line-Abn1_7, ТП 6 (6.3) кВ ТП-2688 \ Ш04-2</t>
  </si>
  <si>
    <t>2533 2023-10-27</t>
  </si>
  <si>
    <t>1.1052</t>
  </si>
  <si>
    <t>КЛ-0,4кВ от ТП-4135 РУ-0,4кВ руб. №8, руб.№10</t>
  </si>
  <si>
    <t>10,00 2023.11.17</t>
  </si>
  <si>
    <t>КЛ 0.38 кВ ТП-4135\Ш04 - 2\Line-Abn1_3, КЛ 0.38 кВ ТП-4135\Ш04 - 2\Line-Abn1_4, ТП 6 (6.3) кВ ТП-4135 \ Ш04-2 \ яч.-10, ТП 6 (6.3) кВ ТП-4135 \ Ш04-2 \ яч.-8</t>
  </si>
  <si>
    <t>2681 2023-11-15</t>
  </si>
  <si>
    <t>1.1053</t>
  </si>
  <si>
    <t>ТП-2688 РУ-0,4 кВ I и II СШ, Т-1, Т-2</t>
  </si>
  <si>
    <t>11,00 2023.11.17</t>
  </si>
  <si>
    <t>12,30 2023.11.17</t>
  </si>
  <si>
    <t>КЛ 0.38 кВ ТП-2688\Ш04 - 1\Line-Abn1, КЛ 0.38 кВ ТП-2688\Ш04 - 1\Line-Abn1_1, КЛ 0.38 кВ ТП-2688\Ш04 - 1\Line-Abn1_2, КЛ 0.38 кВ ТП-2688\Ш04 - 1\Line-Abn1_3, КЛ 0.38 кВ ТП-2688\Ш04 - 1\Line-Abn1_4, КЛ 0.38 кВ ТП-2688\Ш04 - 1\Line-Abn1_5, КЛ 0.38 кВ ТП-2688\Ш04 - 1\Line-Abn1_6, КЛ 0.38 кВ ТП-2688\Ш04 - 1\Line-Abn1_7, КЛ 0.38 кВ ТП-2688\Ш04 - 2\Line-Abn1, КЛ 0.38 кВ ТП-2688\Ш04 - 2\Line-Abn1_1, КЛ 0.38 кВ ТП-2688\Ш04 - 2\Line-Abn1_2, КЛ 0.38 кВ ТП-2688\Ш04 - 2\Line-Abn1_3, КЛ 0.38 кВ ТП-2688\Ш04 - 2\Line-Abn1_4, КЛ 0.38 кВ ТП-2688\Ш04 - 2\Line-Abn1_5, КЛ 0.38 кВ ТП-2688\Ш04 - 2\Line-Abn1_6, КЛ 0.38 кВ ТП-2688\Ш04 - 2\Line-Abn1_7, ТП 6 (6.3) кВ ТП-2688 \ Ш04-1, ТП 6 (6.3) кВ ТП-2688 \ Ш04-2</t>
  </si>
  <si>
    <t>2535 2023-10-27</t>
  </si>
  <si>
    <t>1.1054</t>
  </si>
  <si>
    <t>ВЛЗ-6кВ от ТП-3807 на ТП-3652</t>
  </si>
  <si>
    <t>09,30 2023.11.20</t>
  </si>
  <si>
    <t>16,00 2023.11.20</t>
  </si>
  <si>
    <t>КЛ 0.38 кВ ТП-3652\Ш04 - 1\Line-Abn1, КЛ 0.38 кВ ТП-3652\Ш04 - 1\Line-Abn1_1, КЛ 0.38 кВ ТП-3652\Ш04 - 1\Line-Abn1_2, КЛ 0.38 кВ ТП-3652\Ш04 - 1\Line-Abn1_3, ТП 6 (6.3) кВ ТП-3652 \ Ш04-1</t>
  </si>
  <si>
    <t>2682 2023-11-15</t>
  </si>
  <si>
    <t>1.1055</t>
  </si>
  <si>
    <t>ТП-3807\с.ш.-2\яч. 2</t>
  </si>
  <si>
    <t>10,14 2023.11.20</t>
  </si>
  <si>
    <t>10,46 2023.11.20</t>
  </si>
  <si>
    <t>КЛ 6 (6.3) кВ ТП-3807 яч.4-Т2-6кВ {0}, КЛ 6 (6.3) кВ ТП-3807 Яч.6 - ЦП-ПС "УМЗ" Яч.31, ПС 6 (6.3) кВ ЦП-ПС УМЗ - 110/6 , ТП 6 (6.3) кВ ТП-3807, ТП 6 (6.3) кВ ТП-3807 \ с.ш.-2 \ яч.-2</t>
  </si>
  <si>
    <t>409 2023-11-20</t>
  </si>
  <si>
    <t>1.1056</t>
  </si>
  <si>
    <t xml:space="preserve">ВЛИ-0,4 кВ от ТП-3431 руб.№6 до ВРУ торг. павильона (юго-восточнее ж.д. №52 по ул. Хрустальная) </t>
  </si>
  <si>
    <t>08,45 2023.11.21</t>
  </si>
  <si>
    <t>10,00 2023.11.21</t>
  </si>
  <si>
    <t>КЛ 0.38 кВ ТП-3431\оо, КЛ 0.38 кВ ТП-3431\Ш04 - 2\Line-Abn1_5.1, ТП 6 (6.3) кВ ТП-3431 \ Ш04-2 \ яч.-6</t>
  </si>
  <si>
    <t>2663 2023-11-14</t>
  </si>
  <si>
    <t>1.1057</t>
  </si>
  <si>
    <t>09,00 2023.11.21</t>
  </si>
  <si>
    <t>16,00 2023.11.21</t>
  </si>
  <si>
    <t>2639 2023-11-10</t>
  </si>
  <si>
    <t>1.1058</t>
  </si>
  <si>
    <t>ТП-1026 РУ-10\0.4кВ и силовой трансформатор</t>
  </si>
  <si>
    <t>ВЛ 0.38 кВ ТП-1026\ж/д ул.Ленина, д.140, КЛ 0.38 кВ ТП-1026\Линотипный цех, ул. Ленина,140 , КЛ 0.38 кВ ТП-1026\ул. Гончарова, д.20, КЛ 0.38 кВ ТП-1026\ШС-0.4кВ по ул.Ленина,93 информац.табло на трамв.остановке, ТП 10 (10.5) кВ ТП-1026 \ Ш04-1</t>
  </si>
  <si>
    <t>2436 2023-10-20</t>
  </si>
  <si>
    <t>1.1059</t>
  </si>
  <si>
    <t>РП-220 РУ-6 кВ I СШ, РУ-0,4 кВ I СШ, Т-1</t>
  </si>
  <si>
    <t>09,30 2023.11.21</t>
  </si>
  <si>
    <t>16,30 2023.11.21</t>
  </si>
  <si>
    <t>КЛ 0.38 кВ РП-220\055689, КЛ 0.38 кВ РП-220\098965, КЛ 0.38 кВ РП-220\Ш04 - 1\Line-Abn1, КЛ 0.38 кВ РП-220\Ш04 - 1\Line-Abn1_1, КЛ 0.38 кВ РП-220\Ш04 - 1\Line-Abn1_2, КЛ 0.38 кВ РП-220\Ш04 - 1\Line-Abn1_3, КЛ 0.38 кВ РП-220\Ш04 - 1\Line-Abn1_4, КЛ 0.38 кВ РП-220\Ш04 - 1\Line-Abn1_5, КЛ 0.38 кВ РП-220\Ш04 - 1\Line-Abn1_6, КЛ 0.38 кВ РП-220\Ш04 - 1\Line-Abn1_7, РП 6 (6.3) кВ РП-220 \ Ш04-1</t>
  </si>
  <si>
    <t>2536 2023-10-27</t>
  </si>
  <si>
    <t>1.1060</t>
  </si>
  <si>
    <t>ТП-3715 оборудование 1 СШ РУ-0,4/6 кВ и Тр-р. 1</t>
  </si>
  <si>
    <t>09,45 2023.11.21</t>
  </si>
  <si>
    <t>КЛ 0.38 кВ ТП-3715\Ш04 - 1\Line-Abn1, КЛ 0.38 кВ ТП-3715\Ш04 - 1\Line-Abn1_1, КЛ 0.38 кВ ТП-3715\Ш04 - 1\Line-Abn1_1.1, КЛ 0.38 кВ ТП-3715\Ш04 - 1\Line-Abn1_2, КЛ 0.38 кВ ТП-3715\Ш04 - 1\Line-Abn1_3, КЛ 0.38 кВ ТП-3715\Ш04 - 1\Line-Abn1_4, КЛ 0.38 кВ ТП-3715\Ш04 - 1\Line-Abn1_5, КЛ 0.38 кВ ТП-3715\Ш04 - 1\Line-Abn1_5.1, КЛ 0.38 кВ ТП-3715\Ш04 - 1\Line-Abn1_6, КЛ 0.38 кВ ТП-3715\Ш04 - 1\Line-Abn1_7, ТП 6 (6.3) кВ ТП-3715 \ Ш04-1</t>
  </si>
  <si>
    <t>2446 2023-10-20</t>
  </si>
  <si>
    <t>1.1061</t>
  </si>
  <si>
    <t>ТП-1064 РУ-0.4кВ с.ш.</t>
  </si>
  <si>
    <t>08,00 2023.11.22</t>
  </si>
  <si>
    <t>12,00 2023.11.22</t>
  </si>
  <si>
    <t>2622 2023-11-08</t>
  </si>
  <si>
    <t>1.1062</t>
  </si>
  <si>
    <t>ТП-3715 оборудование 2 СШ РУ-0,4/6 кВ и Тр-р. 2</t>
  </si>
  <si>
    <t>08,45 2023.11.22</t>
  </si>
  <si>
    <t>16,00 2023.11.22</t>
  </si>
  <si>
    <t>КЛ 0.38 кВ ТП-3715\Ш04 - 2\Line-Abn1, КЛ 0.38 кВ ТП-3715\Ш04 - 2\Line-Abn1_1, КЛ 0.38 кВ ТП-3715\Ш04 - 2\Line-Abn1_10, КЛ 0.38 кВ ТП-3715\Ш04 - 2\Line-Abn1_11, КЛ 0.38 кВ ТП-3715\Ш04 - 2\Line-Abn1_12, КЛ 0.38 кВ ТП-3715\Ш04 - 2\Line-Abn1_13, КЛ 0.38 кВ ТП-3715\Ш04 - 2\Line-Abn1_14, КЛ 0.38 кВ ТП-3715\Ш04 - 2\Line-Abn1_15, КЛ 0.38 кВ ТП-3715\Ш04 - 2\Line-Abn1_2, КЛ 0.38 кВ ТП-3715\Ш04 - 2\Line-Abn1_3, КЛ 0.38 кВ ТП-3715\Ш04 - 2\Line-Abn1_4, КЛ 0.38 кВ ТП-3715\Ш04 - 2\Line-Abn1_5, КЛ 0.38 кВ ТП-3715\Ш04 - 2\Line-Abn1_6, КЛ 0.38 кВ ТП-3715\Ш04 - 2\Line-Abn1_7, КЛ 0.38 кВ ТП-3715\Ш04 - 2\Line-Abn1_7.1, КЛ 0.38 кВ ТП-3715\Ш04 - 2\Line-Abn1_8, КЛ 0.38 кВ ТП-3715\Ш04 - 2\Line-Abn1_9, ТП 6 (6.3) кВ ТП-3715 \ Ш04-2</t>
  </si>
  <si>
    <t>2447 2023-10-20</t>
  </si>
  <si>
    <t>1.1063</t>
  </si>
  <si>
    <t>09,00 2023.11.22</t>
  </si>
  <si>
    <t>2641 2023-11-10</t>
  </si>
  <si>
    <t>1.1064</t>
  </si>
  <si>
    <t>ТП-1914 РУ-10кВ и силовой трансформатор</t>
  </si>
  <si>
    <t>КЛ 0.38 кВ ТП-1914\пер.Рылеева, д.14, КЛ 0.38 кВ ТП-1914\пер.Рылеева, д.14., КЛ 0.38 кВ ТП-1914\пер.Рылеева, д.14.., КЛ 0.38 кВ ТП-1914\Ш04 - 1\Line-Abn1_1, ТП 10 (10.5) кВ ТП-1914 \ Ш04-1</t>
  </si>
  <si>
    <t>2438 2023-10-20</t>
  </si>
  <si>
    <t>1.1065</t>
  </si>
  <si>
    <t>РП-220 РУ-6 кВ II СШ, РУ-0,4 кВ II СШ, Т-2</t>
  </si>
  <si>
    <t>09,30 2023.11.22</t>
  </si>
  <si>
    <t>16,30 2023.11.22</t>
  </si>
  <si>
    <t>КЛ 0.38 кВ РП-220\Ш04 - 2\Line-Abn1, КЛ 0.38 кВ РП-220\Ш04 - 2\Line-Abn1_1, КЛ 0.38 кВ РП-220\Ш04 - 2\Line-Abn1_10, КЛ 0.38 кВ РП-220\Ш04 - 2\Line-Abn1_11, КЛ 0.38 кВ РП-220\Ш04 - 2\Line-Abn1_2, КЛ 0.38 кВ РП-220\Ш04 - 2\Line-Abn1_3, КЛ 0.38 кВ РП-220\Ш04 - 2\Line-Abn1_4, КЛ 0.38 кВ РП-220\Ш04 - 2\Line-Abn1_5, КЛ 0.38 кВ РП-220\Ш04 - 2\Line-Abn1_6, КЛ 0.38 кВ РП-220\Ш04 - 2\Line-Abn1_7, КЛ 0.38 кВ РП-220\Ш04 - 2\Line-Abn1_8, КЛ 0.38 кВ РП-220\Ш04 - 2\Line-Abn1_9, РП 6 (6.3) кВ РП-220 \ Ш04-2</t>
  </si>
  <si>
    <t>2538 2023-10-27</t>
  </si>
  <si>
    <t>1.1066</t>
  </si>
  <si>
    <t>ТП-1064А РУ-0.4кВ с.ш.</t>
  </si>
  <si>
    <t>13,00 2023.11.22</t>
  </si>
  <si>
    <t>17,00 2023.11.22</t>
  </si>
  <si>
    <t>2623 2023-11-08</t>
  </si>
  <si>
    <t>1.1067</t>
  </si>
  <si>
    <t>ТП-2235 РУ-6 кВ, силовой трансформатор</t>
  </si>
  <si>
    <t>08,30 2023.11.23</t>
  </si>
  <si>
    <t>12,00 2023.11.23</t>
  </si>
  <si>
    <t>ТП 6 (6.3) кВ ТП-2235 \ Ш04-1</t>
  </si>
  <si>
    <t>2541 2023-10-27</t>
  </si>
  <si>
    <t>1.1068</t>
  </si>
  <si>
    <t>КЛ-0,4 кВ (перемычка) от ТП-3623 руб. 2 от ВРУ-0,4 кВ ж/дома по ул. Железнодорожная, д. 3 - д. 7</t>
  </si>
  <si>
    <t>16,30 2023.11.23</t>
  </si>
  <si>
    <t>КЛ 0.38 кВ ТП-3623\Ш04 - 2\Line-Abn1, КЛ 0.38 кВ ТП-3623\Ш04 - 2\Line-Abn1.1, ТП 10 (10.5) кВ ТП-3623 \ Ш04-2 \ яч.-2</t>
  </si>
  <si>
    <t>2721 2023-11-20</t>
  </si>
  <si>
    <t>1.1069</t>
  </si>
  <si>
    <t>ТП-4030 РУ-0,4кВ руб.№5, 16</t>
  </si>
  <si>
    <t>КЛ 0.38 кВ ТП-4030\Ш04 - 1\Line-Abn1_2, КЛ 0.38 кВ ТП-4030\Ш04 - 2\Line-Abn1_7, ТП 10 (10.5) кВ ТП-4030 \ Ш04-1 \ яч.-5, ТП 10 (10.5) кВ ТП-4030 \ Ш04-2 \ яч.-16</t>
  </si>
  <si>
    <t>2736 2023-11-21</t>
  </si>
  <si>
    <t>1.1070</t>
  </si>
  <si>
    <t>ТП-2П-1138 РУ-0,4 кВ, силовой трансформатор</t>
  </si>
  <si>
    <t>09,00 2023.11.23</t>
  </si>
  <si>
    <t>КЛ 0.38 кВ ТП-2П-1138\Ш04 - 1\Line-Abn1, КЛ 0.38 кВ ТП-2П-1138\Ш04 - 1\Line-Abn1_1, КЛ 0.38 кВ ТП-2П-1138\Ш04 - 1\Line-Abn1_2, КЛ 0.38 кВ ТП-2П-1138\Ш04 - 1\Line-Abn1_3, ТП 10 (10.5) кВ ТП-2П-1138 \ Ш04-1</t>
  </si>
  <si>
    <t>2648 2023-11-13</t>
  </si>
  <si>
    <t>1.1071</t>
  </si>
  <si>
    <t>ТП-1322 силовой трансформатор</t>
  </si>
  <si>
    <t>16,00 2023.11.23</t>
  </si>
  <si>
    <t>ВЛ 0.38 кВ ТП-1322\ВЛИ ул.Урицкого,8-40, ВЛ 0.38 кВ ТП-1322\Магазин, пр.Нариманова,1В, ВЛ 0.38 кВ ТП-1322\Магазин,пр.Нариманова,1В, ВЛ 0.38 кВ ТП-1322\Общежтия вн.квартала, ВЛ 0.38 кВ ТП-1322\пр.Нариманова, д.1, стр.3, ВЛ 0.38 кВ ТП-1322\Стройка,пр.Нариманова, ВЛ 0.38 кВ ТП-1322\Уличное освещение, КЛ 0.38 кВ ТП-1322\ Резерв№11, КЛ 0.38 кВ ТП-1322\Адм.здание,ул.Урицкого,4, КЛ 0.38 кВ ТП-1322\Адм.здание.ул.Урицкого,1Б, КЛ 0.38 кВ ТП-1322\ж/д пр.Нариманова ,3, КЛ 0.38 кВ ТП-1322\ОКС УВД, КЛ 0.38 кВ ТП-1322\ул.Урицкого, д.7, ТП 10 (10.5) кВ ТП-1322 \ Ш04-1</t>
  </si>
  <si>
    <t>2652 2023-11-14</t>
  </si>
  <si>
    <t>1.1072</t>
  </si>
  <si>
    <t>ТП-2П-1542 РУ-0,4 кВ, силовой трансформатор</t>
  </si>
  <si>
    <t>14,00 2023.11.23</t>
  </si>
  <si>
    <t>КЛ 0.38 кВ ТП-2П-1542\Ш04 - 1\Line-Abn1, КЛ 0.38 кВ ТП-2П-1542\Ш04 - 1\Line-Abn1_1, КЛ 0.38 кВ ТП-2П-1542\Ш04 - 1\Line-Abn1_2, КЛ 0.38 кВ ТП-2П-1542\Ш04 - 1\Line-Abn1_3, ТП 10 (10.5) кВ ТП-2П-1542 \ Ш04-1</t>
  </si>
  <si>
    <t>2649 2023-11-13</t>
  </si>
  <si>
    <t>1.1073</t>
  </si>
  <si>
    <t>ЦП-ПС Восточная - 110/10\с.ш.-4\яч. 407</t>
  </si>
  <si>
    <t>06,03 2023.11.24</t>
  </si>
  <si>
    <t>09,21 2023.11.24</t>
  </si>
  <si>
    <t>ВЛ 10 (10.5) кВ ПП-4084 - ВЛ оп.76, ВЛ 10 (10.5) кВ ВЛ ПС Восточная яч.410 (2), ВЛ 10 (10.5) кВ ВЛ-10кВ ТП-4002 Яч. 2 - ПП-4084, ВЛ 10 (10.5) кВ ВЛ-ПС Восточная - 110/10 яч.410, ВЛ 10 (10.5) кВ ВЛ-ПС Восточная - 110/10 яч.410_2, ВЛ 10 (10.5) кВ ПС Восточная - 110/10 яч.410 (1), ВЛ 10 (10.5) кВ ТП-4002 Яч. 2 - ТП-4010 Яч.3, КЛ 10 (10.5) кВ ВЛ-ПС Восточная - 110/10 яч.410_1, КЛ 10 (10.5) кВ от( ТП4098) перемычка от опр.№ 25 на опр.104 , КЛ 10 (10.5) кВ ПС Восточная - 110/10 яч.410 (1)_1, КЛ 10 (10.5) кВ ПС Восточная - 110/10 яч.410 (1)_2, КЛ 10 (10.5) кВ ТП 4002 Яч.2 - ВЛ, КЛ 10 (10.5) кВ ТП 4003 - ВЛ Яч.2, КЛ 10 (10.5) кВ ТП 4003 Яч.3 - ВЛ, КЛ 10 (10.5) кВ ТП 4007 яч 3 - ВЛ №0, КЛ 10 (10.5) кВ ТП 4041 - ВЛ, КЛ 10 (10.5) кВ ТП 4046 - ВЛ Яч.1, КЛ 10 (10.5) кВ ТП-4002 Яч. 2 - ВЛ, КЛ 10 (10.5) кВ ТП-4002 яч.1-Т1-0.4кВ {0}, КЛ 10 (10.5) кВ ТП-4007 Яч.2 - ТП-4008 Яч.4 №0, КЛ 10 (10.5) кВ ТП-4007 Яч.2 - ТП-4008 Яч.4_1, КЛ 10 (10.5) кВ ТП-4007 яч.4-Т1-10кВ {0}, КЛ 10 (10.5) кВ ТП-4008</t>
  </si>
  <si>
    <t>ООО "Новоспасская сетевая компания"; ООО "ЭкоСеть"</t>
  </si>
  <si>
    <t>410 2023-11-24</t>
  </si>
  <si>
    <t>1.1074</t>
  </si>
  <si>
    <t>08,30 2023.11.24</t>
  </si>
  <si>
    <t>16,30 2023.11.24</t>
  </si>
  <si>
    <t>2684 2023-11-16</t>
  </si>
  <si>
    <t>1.1075</t>
  </si>
  <si>
    <t>ТП-1306, РУ-0,4кВ, отключение 1 СШ</t>
  </si>
  <si>
    <t>09,00 2023.11.24</t>
  </si>
  <si>
    <t>12,00 2023.11.24</t>
  </si>
  <si>
    <t>ВЛ 0.38 кВ ТП-1306\адм.здание,ул. Мира 17А, ВЛ 0.38 кВ ТП-1306\БССС по 2му пер.Мира, ВЛ 0.38 кВ ТП-1306\офисы 2 пер. Мира, 27, КЛ 0.38 кВ ТП-1306\ж/д 2пер. Мира,21 щит1 , КЛ 0.38 кВ ТП-1306\ж/д 2пер. Мира,21 щит2, КЛ 0.38 кВ ТП-1306\ж/д ул. Федерации, 20, КЛ 0.38 кВ ТП-1306\КНС, 2 пер.Мира, КЛ 0.38 кВ ТП-1306\Многоуровневая автостоянка, 2 пер.Мира, КЛ 0.38 кВ ТП-1306\Многофункциональный комплекс 2й пер.Мира, д.25, КЛ 0.38 кВ ТП-1306\Офисы,2пер. Мира,21 щит2, КЛ 0.38 кВ ТП-1306\Резервн.рубильник №5, КЛ 0.38 кВ ТП-1306\Федерации, д.20, ТП 10 (10.5) кВ ТП-1306 \ Ш04-1</t>
  </si>
  <si>
    <t>Аверьянов Аверьян Эдуардович; ГСК "Мирный"; ИП Картюков Вячеслав Анатольевич; ООО "ЖЭК"(Жилищно-Эксплуатационная Компания); ТСН "Федерации 20"; УМУП "Ульяновскводоканал"</t>
  </si>
  <si>
    <t>2644 2023-11-10</t>
  </si>
  <si>
    <t>1.1076</t>
  </si>
  <si>
    <t>КЛ-0,4 кВ от ТП-2375 РУ-0,4 кВ р.19, 20 до ВРУ-0,4 кВ ж/д по ул. Пушкарева, 54 к.1</t>
  </si>
  <si>
    <t>11,00 2023.11.24</t>
  </si>
  <si>
    <t>КЛ 0.38 кВ ТП-2375\Ш04 - 1\Line-Abn1_9, КЛ 0.38 кВ ТП-2375\Ш04 - 2\Line-Abn1_9, ТП 6 (6.3) кВ ТП-2375 \ Ш04-1 \ яч.-19, ТП 6 (6.3) кВ ТП-2375 \ Ш04-2 \ яч.-20</t>
  </si>
  <si>
    <t>2751 2023-11-23</t>
  </si>
  <si>
    <t>1.1077</t>
  </si>
  <si>
    <t xml:space="preserve">ТП-1907 РУ-0,4кВ </t>
  </si>
  <si>
    <t>16,00 2023.11.24</t>
  </si>
  <si>
    <t>ВЛ 0.38 кВ ТП-1907\ж/д ул. Островского,40, ВЛ 0.38 кВ ТП-1907\ул. Островского,42-54, ул. Лесная,33-35, КЛ 0.38 кВ ТП-1907\резерв. руб.№1, КЛ 0.38 кВ ТП-1907\СП-1119-1,руб.2, ТП 10 (10.5) кВ ТП-1907 \ Ш04-1</t>
  </si>
  <si>
    <t>ООО "УК Марафет"</t>
  </si>
  <si>
    <t>2713 2023-11-17</t>
  </si>
  <si>
    <t>1.1078</t>
  </si>
  <si>
    <t>СП-1317-1 РУ-0,4кВ руб.6</t>
  </si>
  <si>
    <t>2712 2023-11-17</t>
  </si>
  <si>
    <t>1.1079</t>
  </si>
  <si>
    <t>ВЛЗ-6кВ от ПП-2854 до ТП-2669</t>
  </si>
  <si>
    <t>09,30 2023.11.24</t>
  </si>
  <si>
    <t>13,00 2023.11.24</t>
  </si>
  <si>
    <t>ТП 6 (6.3) кВ ТП-2354, ТП 6 (6.3) кВ ТП-2354 \ с.ш.-1, ТП 6 (6.3) кВ ТП-2385, ТП 6 (6.3) кВ ТП-2385 \ с.ш.-1, ТП 6 (6.3) кВ ТП-2385Н, ТП 6 (6.3) кВ ТП-2385Н \ с.ш.-2, ТП 6 (6.3) кВ ТП-2852, ТП 6 (6.3) кВ ТП-2852 \ с.ш.-1, ТП 6 (6.3) кВ ТП-2871, ТП 6 (6.3) кВ ТП-2871 \ с.ш.-1, ТП 6 (6.3) кВ ТП-2927, ТП 6 (6.3) кВ ТП-2927 \ с.ш.-1, ТП 6 (6.3) кВ ТП-2972, ТП 6 (6.3) кВ ТП-2972 \ с.ш.-1</t>
  </si>
  <si>
    <t>2675 2023-11-15</t>
  </si>
  <si>
    <t>1.1080</t>
  </si>
  <si>
    <t>ТП-1306, РУ-0,4кВ, отключение 2 СШ.</t>
  </si>
  <si>
    <t>14,00 2023.11.24</t>
  </si>
  <si>
    <t>ВЛ 0.38 кВ ТП-1306\Адм.здание,ул. Мира, 17А, ВЛ 0.38 кВ ТП-1306\офисы 2 пер. Мира, 25, КЛ 0.38 кВ ТП-1306\ж/д 2пер. Мира,21 щит1 , КЛ 0.38 кВ ТП-1306\ж/д 2пер. Мира,21 щит2, КЛ 0.38 кВ ТП-1306\ж/д ул. Федерации, д.20, КЛ 0.38 кВ ТП-1306\КНС,2 пер.Мира, КЛ 0.38 кВ ТП-1306\Многоуровневая стоянка, 2й пер.Мира, КЛ 0.38 кВ ТП-1306\Многофункциональный комплекс 2й пер.Мира, д.25, КЛ 0.38 кВ ТП-1306\Офисы,2пер. Мира,21 щит2, КЛ 0.38 кВ ТП-1306\Резервн.рубильник №2, КЛ 0.38 кВ ТП-1306\ул.Мира, д.11, КЛ 0.38 кВ ТП-1306\Федерации, д.20, ТП 10 (10.5) кВ ТП-1306 \ Ш04-2</t>
  </si>
  <si>
    <t>2645 2023-11-10</t>
  </si>
  <si>
    <t>1.1081</t>
  </si>
  <si>
    <t>10,10 2023.11.26</t>
  </si>
  <si>
    <t>12,05 2023.11.26</t>
  </si>
  <si>
    <t xml:space="preserve">ВЛ 6 (6.3) кВ ВЛ ПС Южная яч.448 (1), ВЛ 6 (6.3) кВ ВЛ ПС Южная яч.448 (2), ВЛ 6 (6.3) кВ ВЛ ПС Южная яч.448 (3), ВЛ 6 (6.3) кВ ВЛ ПС Южная яч.448 (4), КВЛ 6 (6.3) кВ ПС Южная яч.448 (1), КВЛ 6 (6.3) кВ ТП 3716 Яч.6 - ВЛ, КЛ 6 (6.3) кВ 0ап, КЛ 6 (6.3) кВ КЛ ТП-3943 яч.1 - ВЛ, КЛ 6 (6.3) кВ ПП 3930 яч.2 до ВЛ, КЛ 6 (6.3) кВ ПП-3930 Яч.1 - ВЛ, КЛ 6 (6.3) кВ ПП-3930 Яч.3 - ВЛ, КЛ 6 (6.3) кВ ПП-3930 Яч.4 до ВЛ, КЛ 6 (6.3) кВ ПС Южная яч.448 (1)_1, КЛ 6 (6.3) кВ РП-335 Яч.5 - ЦП-ПС ЮЖНАЯ - 110/6 кВ Яч.448, КЛ 6 (6.3) кВ РП-335 яч.9-Т1-6кВ {0}, КЛ 6 (6.3) кВ СШ ТП-3477 яч.3-Т1-6 кВ {0}, КЛ 6 (6.3) кВ СШ ТП-3498 яч.-Т1-6 кВ {0}, КЛ 6 (6.3) кВ СШ ТП-3847 яч.4-Т2-6кВ {0}, КЛ 6 (6.3) кВ СШ ТП-3935 яч.4-Т2-6кВ {0}, КЛ 6 (6.3) кВ СШ ТП-3943 яч.2-Т1-6кВ {0}, КЛ 6 (6.3) кВ ТП 3183 - ВЛ, КЛ 6 (6.3) кВ ТП 3441 - ВЛ, КЛ 6 (6.3) кВ ТП 3843 - ВЛ, КЛ 6 (6.3) кВ ТП 3935 Яч.6 - РП 335 Яч.15, КЛ 6 (6.3) кВ ТП-3180 Яч.1 - ТП-3496 Яч.3, КЛ 6 (6.3) кВ ТП-3180 Яч.5 - РП-335 Яч.1, КЛ 6 (6.3) кВ ТП-3182 </t>
  </si>
  <si>
    <t>411 2023-11-26</t>
  </si>
  <si>
    <t>1.1082</t>
  </si>
  <si>
    <t>ТП-5244\Ш04-1\яч. 9</t>
  </si>
  <si>
    <t>14,02 2023.11.26</t>
  </si>
  <si>
    <t>14,45 2023.11.26</t>
  </si>
  <si>
    <t>КЛ 0.38 кВ ТП-5244\Ш04 - 1\Line-Abn1_3</t>
  </si>
  <si>
    <t>412 2023-11-26</t>
  </si>
  <si>
    <t>1.1083</t>
  </si>
  <si>
    <t xml:space="preserve">ТП-3641 РУ-0,4 кВ С.Ш. </t>
  </si>
  <si>
    <t>08,45 2023.11.27</t>
  </si>
  <si>
    <t>12,00 2023.11.27</t>
  </si>
  <si>
    <t>2758 2023-11-24</t>
  </si>
  <si>
    <t>1.1084</t>
  </si>
  <si>
    <t>ТП-4121 РУ-0,4 кВ руб № 7, руб №4.</t>
  </si>
  <si>
    <t>09,00 2023.11.27</t>
  </si>
  <si>
    <t>16,00 2023.11.27</t>
  </si>
  <si>
    <t>КЛ 0.38 кВ ТП-4121\Ш04 - 1\Line-Abn1_3, КЛ 0.38 кВ ТП-4121\Ш04 - 2\Line-Abn1_1, ТП 6 (6.3) кВ ТП-4121 \ Ш04-1 \ яч.-7, ТП 6 (6.3) кВ ТП-4121 \ Ш04-2 \ яч.-4</t>
  </si>
  <si>
    <t>2739 2023-11-22</t>
  </si>
  <si>
    <t>1.1085</t>
  </si>
  <si>
    <t>ВЛ-6кВ от ПС "Ульяновская" яч. 408 от ПП-2854 до опоры №22</t>
  </si>
  <si>
    <t>10,00 2023.11.27</t>
  </si>
  <si>
    <t>13,00 2023.11.27</t>
  </si>
  <si>
    <t>КЛ 0.38 кВ ТП-2384Н\Ш04 - 1\Line-Abn1, КЛ 0.38 кВ ТП-2972\Ш04 - 11\Line-Abn1, КЛ 0.38 кВ ТП-2972\Ш04 - 11\Line-Abn1_1, КЛ 0.38 кВ ТП-2972\Ш04 - 2\Line-Abn1, КЛ 0.38 кВ ТП-2972\Ш04 - 2\Line-Abn1_1, КЛ 0.38 кВ ТП-2993\Ш04 - 1\Line-Abn1, КЛ 0.38 кВ ТП-2993\Ш04 - 1\Line-Abn1_1, КЛ 0.38 кВ ТП-2993\Ш04 - 1\Line-Abn1_2, КЛ 0.38 кВ ТП-2993\Ш04 - 1\Line-Abn1_3, КЛ 0.38 кВ ТП-2993\Ш04 - 1\Line-Abn1_4, КЛ 0.38 кВ ТП-2993\Ш04 - 1\Line-Abn1_5, КЛ 0.38 кВ ТП-2993\Ш04 - 1\Line-Abn1_6, КЛ 0.38 кВ ТП-2993\Ш04 - 1\Line-Abn1_7, КЛ 6 (6.3) кВ ТП-2968 яч.-Т1-6кВ {0}, КЛ 6 (6.3) кВ ТП-2993 яч.2-Т1-6кВ {0}, КЛ 6 (6.3) кВ ТП-2997 - ТП-2993 яч.3, ТП 6 (6.3) кВ ТП-2253, ТП 6 (6.3) кВ ТП-2253 \ с.ш.-1, ТП 6 (6.3) кВ ТП-2384Н \ с.ш.-1, ТП 6 (6.3) кВ ТП-2388, ТП 6 (6.3) кВ ТП-2388 \ с.ш.-1, ТП 6 (6.3) кВ ТП-2703 \ с.ш.-1, ТП 6 (6.3) кВ ТП-2850, ТП 6 (6.3) кВ ТП-2850 \ с.ш.-1, ТП 6 (6.3) кВ ТП-2851, ТП 6 (6.3) кВ ТП-2851 \ с.ш.-1, ТП 6 (6.3) кВ ТП-2853, ТП 6 (6.3) кВ ТП-2853 \ с.ш.-1, ТП 6 (6.3) кВ ТП-285</t>
  </si>
  <si>
    <t>ООО "Новоспасская сетевая компания"; ООО "ИНЗА СЕРВИС"; ООО "Ульяновская воздушно-кабельная сеть" (ООО "УВКС"); ООО "Энергетическая промышленная группа" (ООО "Энергопром ГРУПП"); ООО "Энергосеть"</t>
  </si>
  <si>
    <t>2678 2023-11-15</t>
  </si>
  <si>
    <t>1.1086</t>
  </si>
  <si>
    <t>ТП-1734, руб.11</t>
  </si>
  <si>
    <t>14,00 2023.11.27</t>
  </si>
  <si>
    <t>17,00 2023.11.27</t>
  </si>
  <si>
    <t>2781 2023-11-27</t>
  </si>
  <si>
    <t>1.1087</t>
  </si>
  <si>
    <t>ЦП-ПС Свияга - 110/6 \с.ш.-3\яч. 350</t>
  </si>
  <si>
    <t>16,08 2023.11.27</t>
  </si>
  <si>
    <t>17,05 2023.11.27</t>
  </si>
  <si>
    <t>КЛ 6 (6.3) кВ РП-220 Яч.11 - ЦП-ПС СВИЯГА - 110/6 кВ Яч.350 №2, КЛ 6 (6.3) кВ РП-220 Яч.11 - ЦП-ПС СВИЯГА - 110/6 кВ Яч.350-., КЛ 6 (6.3) кВ ТП 2662 Яч.1 - ТП 2855 яч.3, КЛ 6 (6.3) кВ ТП-2661 Яч.1 - РП-220 Яч.7, КЛ 6 (6.3) кВ ТП-2661 яч.3-Т2-6кВ {0}, КЛ 6 (6.3) кВ ТП-2661 Яч.5 - ТП-2663 Яч.1, КЛ 6 (6.3) кВ ТП-2662 яч.3-Т2-6кВ {0}, КЛ 6 (6.3) кВ ТП-2662 Яч.5 - РП-220 Яч.1, КЛ 6 (6.3) кВ ТП-2663 яч.3-Т1-6кВ {0}, КЛ 6 (6.3) кВ ТП-2663 Яч.5 - ТП-2664 Яч.2, КЛ 6 (6.3) кВ ТП-2664 яч.4-Т2-6кВ {0}, КЛ 6 (6.3) кВ ТП-2691 Яч.5 - РП-220 Яч.3, КЛ 6 (6.3) кВ ТП-2855 яч.5-Т1-6кВ {0}, КЛ 6 (6.3) кВ ТП-2965 Яч. 3 - РП-220 Яч.9, ПС 6 (6.3) кВ ЦП-ПС Свияга - 110/6 , ПС 6 (6.3) кВ ЦП-ПС Свияга - 110/6 \ с.ш.-3 \ яч.-350, РП 6 (6.3) кВ РП-220, ТП 6 (6.3) кВ ТП-2661, ТП 6 (6.3) кВ ТП-2662, ТП 6 (6.3) кВ ТП-2663, ТП 6 (6.3) кВ ТП-2664, ТП 6 (6.3) кВ ТП-2691, ТП 6 (6.3) кВ ТП-2855, ТП 6 (6.3) кВ ТП-2965</t>
  </si>
  <si>
    <t>ЖСК "Симбирский"; МБДОУ Центр развития ребенка - детский сад №232 "Жемчужинка"; МБОУ СШ № 66; ООО "Служба эксплуатации Вашего дома"; ООО "Торговая Компания Лето"; ООО "ЭЛС"; ООО "Юго-Запад"; УМУП "Городской теплосервис"; УМУП "Ульяновскводоканал"</t>
  </si>
  <si>
    <t>415 2023-11-27</t>
  </si>
  <si>
    <t>1.1088</t>
  </si>
  <si>
    <t>21,58 2023.11.27</t>
  </si>
  <si>
    <t>00,48 2023.11.28</t>
  </si>
  <si>
    <t>ВЛ 10 (10.5) кВ ВЛ ПС Центральная яч.416 (1), ВЛ 10 (10.5) кВ ВЛ ПС Центральная яч.416 (2)_1, ВЛ 10 (10.5) кВ ВЛ ПС Центральная яч.416 оп.47-47А, ВЛ 10 (10.5) кВ ТП-1120 Яч.4 - ТП-1122 Яч.3_1, КВЛ 10 (10.5) кВ ВЛ ПС Центральная яч.416 (2), КВЛ 10 (10.5) кВ ТП-1001 Яч.3 - ТП-1023Яч.1, КЛ 10 (10.5) кВ ТП 1063 до ТП1281Яч.6, КЛ 10 (10.5) кВ СШ ТП-1001 яч.8-Т1-10кВ {0}, КЛ 10 (10.5) кВ ТП 1023 яч.5до ТП 1280 яч.3, КЛ 10 (10.5) кВ ТП 1120 Яч.2 - ВЛ, КЛ 10 (10.5) кВ ТП 1156 яч.3 - ВЛ, КЛ 10 (10.5) кВ ТП 3098 - ВЛ Яч.0, КЛ 10 (10.5) кВ ТП 3176 - ВЛ, КЛ 10 (10.5) кВ ТП 3848 - ВЛ 10кВ № 1 на оп.74, КЛ 10 (10.5) кВ ТП 3848 - ВЛ, КЛ 10 (10.5) кВ ТП-1001 яч.5 на ВЛ-10кВ, КЛ 10 (10.5) кВ ТП-1082 Яч.4 - ТП-1120 Яч.3, КЛ 10 (10.5) кВ ТП-1084 Яч.4 - ВЛЗ, КЛ 10 (10.5) кВ ТП-1120 яч.1-Т1-10кВ {0}, КЛ 10 (10.5) кВ ТП-1120 Яч.4 - ВЛЗ, КЛ 10 (10.5) кВ ТП-1122 Яч.3 - ВЛЗ оп.42, КЛ 10 (10.5) кВ ТП-1280 яч.1-Т1-10кВ {0}, КЛ 10 (10.5) кВ ТП-1280 Яч.5 - ТП-1281 Яч.6, КЛ 10 (10.5) кВ ТП-1281 Яч.2 - ТП-</t>
  </si>
  <si>
    <t>ИП Гатауллина Зульфия Разаковна; МБУ "Стройзаказчик"; ООО "Альфатрансстрой"; ООО "Магазин Новостроек Сервис"; ООО "Терра"; ТСН "Яковлева"; Ульяновский областной суд; УМУП "Ульяновскводоканал"</t>
  </si>
  <si>
    <t>416 2023-11-27</t>
  </si>
  <si>
    <t>1.1089</t>
  </si>
  <si>
    <t>КЛ-0,4 кВ перемычка между МКД №3 и№7 ул. Железнодорожная от ТП-3623 руб. 2 до ВРУ-0,4 кВ МКД №7 ул. Железнодорожная</t>
  </si>
  <si>
    <t>08,35 2023.11.28</t>
  </si>
  <si>
    <t>12,00 2023.11.28</t>
  </si>
  <si>
    <t>2764 2023-11-24</t>
  </si>
  <si>
    <t>1.1090</t>
  </si>
  <si>
    <t>ВЛИ-0,4кВ от ТП-2537 руб. 7 по ул. Рябикова, (замена СИПа 3х50+1х54,6 на СИП 3х95+70</t>
  </si>
  <si>
    <t>09,30 2023.11.28</t>
  </si>
  <si>
    <t>16,00 2023.11.28</t>
  </si>
  <si>
    <t>2738 2023-11-22</t>
  </si>
  <si>
    <t>1.1091</t>
  </si>
  <si>
    <t xml:space="preserve">ВЛЗ-10 кВ от ТП-1084 в сторону ТП-1001, ТП-1156, ТП-1120 </t>
  </si>
  <si>
    <t>14,00 2023.11.28</t>
  </si>
  <si>
    <t>ВЛ 0.38 кВ ТП-1156\ ул.Робеспьера, 12-34, ВЛ 0.38 кВ ТП-1156\ул.Нижнеполевая, д.19 подземные гаражи, ВЛ 0.38 кВ ТП-1156\ул.Робеспьера,7-19,36-42, ВЛ 0.38 кВ ТП-1156\ул.Робеспьерав 2-12, Наб.р.Свияги,65-77,96-110, Старосвияжский пригор.164-180, ВЛ 0.38 кВ ТП-1156\ул.Робесрьера, д.5 корп.1,2,3, ТП 10 (10.5) кВ ТП-1156 \ Ш04-1</t>
  </si>
  <si>
    <t>МБУ "Стройзаказчик"; УМУП "Ульяновскводоканал"</t>
  </si>
  <si>
    <t>2807 2023-11-28</t>
  </si>
  <si>
    <t>1.1092</t>
  </si>
  <si>
    <t>ТП-1171 РУ-0,4кВ, руб.6 на ВРУ-0,4кВ ж/д по ул.Докучаева д.26</t>
  </si>
  <si>
    <t>09,00 2023.11.29</t>
  </si>
  <si>
    <t>12,00 2023.11.29</t>
  </si>
  <si>
    <t>КЛ 0.38 кВ ТП-1171\ж/д ул. Докучаева, 26, ТП 10 (10.5) кВ ТП-1171 \ Ш04-1 \ яч.-6</t>
  </si>
  <si>
    <t>2785 2023-11-27</t>
  </si>
  <si>
    <t>1.1093</t>
  </si>
  <si>
    <t>ТП-3П-1411, ТП-3П-1413</t>
  </si>
  <si>
    <t>09,30 2023.11.30</t>
  </si>
  <si>
    <t>14,00 2023.11.30</t>
  </si>
  <si>
    <t>КЛ 0.38 кВ ТП-3П-1411\Ш04 - 1\Line-Abn1, КЛ 0.38 кВ ТП-3П-1411\Ш04 - 1\Line-Abn1.1, КЛ 0.38 кВ ТП-3П-1411\Ш04 - 1\Line-Abn1_1, КЛ 0.38 кВ ТП-3П-1411\Ш04 - 1\Line-Abn1_2, КЛ 0.38 кВ ТП-3П-1411\Ш04 - 1\Line-Abn1_3, КЛ 0.38 кВ ТП-3П-1413\Ш04 - 0\Line-Abn1, КЛ 0.38 кВ ТП-3П-1413\Ш04 - 0\Line-Abn1_1, КЛ 0.38 кВ ТП-3П-1413\Ш04 - 0\Line-Abn1_2, КЛ 0.38 кВ ТП-3П-1413\Ш04 - 0\Line-Abn1_3, ТП 10 (10.5) кВ ТП-3П-1411 \ Ш04-1, ТП 10 (10.5) кВ ТП-3П-1413 \ Ш04-0, ТП 10 (10.5) кВ ТП-3П-1413 \ Ш04-1, ТП 10 (10.5) кВ ТП-3П-1413 \ Ш04-2</t>
  </si>
  <si>
    <t>2677 2023-11-15</t>
  </si>
  <si>
    <t>1.1094</t>
  </si>
  <si>
    <t>ТП-2785 РУ-0,4кВ 2СШ</t>
  </si>
  <si>
    <t>15,00 2023.11.30</t>
  </si>
  <si>
    <t>2744 2023-11-22</t>
  </si>
  <si>
    <t>1.1095</t>
  </si>
  <si>
    <t xml:space="preserve">ТП-1П- 1868 РУ-0,4кВ </t>
  </si>
  <si>
    <t>11,00 2023.11.30</t>
  </si>
  <si>
    <t>ВЛ 0.38 кВ ТП-1П-1868\Дет.сад, ул.Советская,20, КЛ 0.38 кВ ТП-1П-1868\Погреб. ДС, КЛ 0.38 кВ ТП-1П-1868\Резерв.автомат №1, ТП 10 (10.5) кВ ТП-1П-1868 \ Ш04-1</t>
  </si>
  <si>
    <t>2766 2023-11-24</t>
  </si>
  <si>
    <t>1.1096</t>
  </si>
  <si>
    <t xml:space="preserve">ТП-1П-1345 РУ-0,4 кВ </t>
  </si>
  <si>
    <t>12,00 2023.11.30</t>
  </si>
  <si>
    <t>ВЛ 0.38 кВ ТП-1П-1345\ ул. Ц.Усадьба, 22, 28, 29, ВЛ 0.38 кВ ТП-1П-1345\ УО, ВЛ 0.38 кВ ТП-1П-1345\ВЛ-0,4 кВ на Гаражи, ВЛ 0.38 кВ ТП-1П-1345\ул. Ц. Усадьба, 23, 24, 25, 26, 27, ВЛ 0.38 кВ ТП-1П-1345\ул. Ц. Усадьба, 33, 34, ВЛ 0.38 кВ ТП-1П-1345\ул. Ц.Усадьба, 30, 31, д/с "Колобок", ТП 10 (10.5) кВ ТП-1П-1345 \ Ш04-1</t>
  </si>
  <si>
    <t>2765 2023-11-24</t>
  </si>
  <si>
    <t>1.1097</t>
  </si>
  <si>
    <t>ТП-1167 РУ-0,4кВ 2СШ</t>
  </si>
  <si>
    <t>09,30 2023.12.01</t>
  </si>
  <si>
    <t>15,00 2023.12.01</t>
  </si>
  <si>
    <t>КЛ 0.38 кВ ТП-1167\Г араж и , КЛ 0.38 кВ ТП-1167\ж/д ул.Радищева, 158, КЛ 0.38 кВ ТП-1167\ж/д ул.Радищева, 160, КЛ 0.38 кВ ТП-1167\ж/д ул.Радищева, 164, КЛ 0.38 кВ ТП-1167\Котельная кв.280, (ввод 1), КЛ 0.38 кВ ТП-1167\Симбирская 49, КЛ 0.38 кВ ТП-1167\ул. Радищева, д.158, КЛ 0.38 кВ ТП-1167\ул. Северный Венец, 14-16, ТП 10 (10.5) кВ ТП-1167 \ Ш04-2</t>
  </si>
  <si>
    <t>2743 2023-11-22</t>
  </si>
  <si>
    <t>1.1098</t>
  </si>
  <si>
    <t>13,05 2023.12.01</t>
  </si>
  <si>
    <t>15,48 2023.12.01</t>
  </si>
  <si>
    <t>417 2023-12-01</t>
  </si>
  <si>
    <t>1.1099</t>
  </si>
  <si>
    <t>13,20 2023.12.01</t>
  </si>
  <si>
    <t>15,09 2023.12.01</t>
  </si>
  <si>
    <t>АО"УСК"; ЗАО "МНС"; ООО "ЕЭС-Гарант"; УМУП "Городской теплосервис"; УМУП "Ульяновскводоканал"</t>
  </si>
  <si>
    <t>418 2023-12-01</t>
  </si>
  <si>
    <t>1.1100</t>
  </si>
  <si>
    <t>13,55 2023.12.01</t>
  </si>
  <si>
    <t>15,59 2023.12.01</t>
  </si>
  <si>
    <t>419 2023-12-01</t>
  </si>
  <si>
    <t>1.1101</t>
  </si>
  <si>
    <t>ЦП-ПС Центральная - 110/10\с.ш.-4\яч. 416</t>
  </si>
  <si>
    <t>16,01 2023.12.03</t>
  </si>
  <si>
    <t>17,49 2023.12.03</t>
  </si>
  <si>
    <t>ВЛ 10 (10.5) кВ ВЛ ПС Центральная яч.416 (1), ВЛ 10 (10.5) кВ ВЛ ПС Центральная яч.416 (2)_1, ВЛ 10 (10.5) кВ ВЛ ПС Центральная яч.416 оп.47-47А, ВЛ 10 (10.5) кВ ПС Центральная яч.105 (2), ВЛ 10 (10.5) кВ ТП-1120 Яч.4 - ТП-1122 Яч.3_1, КВЛ 10 (10.5) кВ ВЛ ПС Центральная яч.416 (2), КВЛ 10 (10.5) кВ ПС Центральная яч.105 (1), КВЛ 10 (10.5) кВ ТП 3187 яч.3 - ВЛ, КВЛ 10 (10.5) кВ ТП-1001 Яч.3 - ТП-1023Яч.1, КЛ 10 (10.5) кВ ТП 1063 до ТП1281Яч.6, КЛ 10 (10.5) кВ 0, КЛ 10 (10.5) кВ ирп, КЛ 10 (10.5) кВ КЛ ТП-1084 яч.6 - ТП-1267 яч.6, КЛ 10 (10.5) кВ КЛ ТП-3187 яч.1 - ТП-3945 яч.6, КЛ 10 (10.5) кВ РП 310 Яч.26 - ПС Центральная Яч.416 № А, КЛ 10 (10.5) кВ РП-310 Яч.1 - РП-310 Яч.2 секц. перемычка, КЛ 10 (10.5) кВ РП-310 Яч.26 - ЦП-Центральная Яч.416, КЛ 10 (10.5) кВ РП-310 яч.6-Т2-10кВ {0}, КЛ 10 (10.5) кВ СШ ТП-1001 яч.8-Т1-10кВ {0}, КЛ 10 (10.5) кВ СШ ТП-3045а-яч.-Т1-10кВ {0}, КЛ 10 (10.5) кВ ТП 1023 яч.5до ТП 1280 яч.3, КЛ 10 (10.5) кВ ТП 1120 Яч.2 - ВЛ, КЛ 10 (10.5) кВ ТП 1156 я</t>
  </si>
  <si>
    <t>АО "ГУЛЛИВЕР"; ГУЗ "Детская городская клиническая больница г.Ульяновска"; ИП Гатауллина Зульфия Разаковна; Малкина Елена Юрьевна; МБУ "Стройзаказчик"; Общество с ограниченной ответственностью "СимбирскРесурс"; ООО "Алкогольная производственная компания"; ООО "Альфатрансстрой"; ООО "Домовой" (600912ИКУ); ООО "Магазин Новостроек Сервис"; ООО "Терра"; ООО "УК "Дельта"; РО Архиерейское подворье Спасо-Вознесенский Кафедральный собор г.Ульяновска; ТСН "Яковлева"; Ульяновский областной суд; УМУП "Ульяновскводоканал"</t>
  </si>
  <si>
    <t>ООО "Энергосеть"; ООО "Энергопромгрупп"</t>
  </si>
  <si>
    <t>420 2023-12-03</t>
  </si>
  <si>
    <t>1.1102</t>
  </si>
  <si>
    <t>ТП-5243 РУ-10/0,4кВ 2СШ, Т-2</t>
  </si>
  <si>
    <t>08,30 2023.12.04</t>
  </si>
  <si>
    <t>16,00 2023.12.04</t>
  </si>
  <si>
    <t>КЛ 0.38 кВ ТП-5243\Ш04 - 2\Line-Abn1, КЛ 0.38 кВ ТП-5243\Ш04 - 2\Line-Abn1_1, КЛ 0.38 кВ ТП-5243\Ш04 - 2\Line-Abn1_10, КЛ 0.38 кВ ТП-5243\Ш04 - 2\Line-Abn1_11, КЛ 0.38 кВ ТП-5243\Ш04 - 2\Line-Abn1_12, КЛ 0.38 кВ ТП-5243\Ш04 - 2\Line-Abn1_2, КЛ 0.38 кВ ТП-5243\Ш04 - 2\Line-Abn1_3, КЛ 0.38 кВ ТП-5243\Ш04 - 2\Line-Abn1_4, КЛ 0.38 кВ ТП-5243\Ш04 - 2\Line-Abn1_5, КЛ 0.38 кВ ТП-5243\Ш04 - 2\Line-Abn1_6, КЛ 0.38 кВ ТП-5243\Ш04 - 2\Line-Abn1_7, КЛ 0.38 кВ ТП-5243\Ш04 - 2\Line-Abn1_8, КЛ 0.38 кВ ТП-5243\Ш04 - 2\Line-Abn1_9, ТП 10 (10.5) кВ ТП-5243 \ Ш04-2</t>
  </si>
  <si>
    <t>ООО "СЭСНа"; ООО "УК МегаЛинк"-600403ЭО-630403-ОДН</t>
  </si>
  <si>
    <t>2722 2023-11-20</t>
  </si>
  <si>
    <t>1.1103</t>
  </si>
  <si>
    <t>ТП-1637\Ш04-1\яч. 5</t>
  </si>
  <si>
    <t>16,07 2023.12.04</t>
  </si>
  <si>
    <t>17,33 2023.12.04</t>
  </si>
  <si>
    <t>ВЛ 0.38 кВ ТП-1637\ул. Шевченко,2-26, 3-21</t>
  </si>
  <si>
    <t>421 2023-12-04</t>
  </si>
  <si>
    <t>1.1104</t>
  </si>
  <si>
    <t>ТП-5243 РУ-10/0,4кВ 1СШ, Т-1</t>
  </si>
  <si>
    <t>08,30 2023.12.05</t>
  </si>
  <si>
    <t>16,00 2023.12.05</t>
  </si>
  <si>
    <t>КЛ 0.38 кВ ТП-5243\Ш04 - 1\Line-Abn1, КЛ 0.38 кВ ТП-5243\Ш04 - 1\Line-Abn1_1, КЛ 0.38 кВ ТП-5243\Ш04 - 1\Line-Abn1_10, КЛ 0.38 кВ ТП-5243\Ш04 - 1\Line-Abn1_11, КЛ 0.38 кВ ТП-5243\Ш04 - 1\Line-Abn1_12, КЛ 0.38 кВ ТП-5243\Ш04 - 1\Line-Abn1_2, КЛ 0.38 кВ ТП-5243\Ш04 - 1\Line-Abn1_3, КЛ 0.38 кВ ТП-5243\Ш04 - 1\Line-Abn1_4, КЛ 0.38 кВ ТП-5243\Ш04 - 1\Line-Abn1_5, КЛ 0.38 кВ ТП-5243\Ш04 - 1\Line-Abn1_6, КЛ 0.38 кВ ТП-5243\Ш04 - 1\Line-Abn1_7, КЛ 0.38 кВ ТП-5243\Ш04 - 1\Line-Abn1_8, КЛ 0.38 кВ ТП-5243\Ш04 - 1\Line-Abn1_9, ТП 10 (10.5) кВ ТП-5243 \ Ш04-1</t>
  </si>
  <si>
    <t>2724 2023-11-20</t>
  </si>
  <si>
    <t>1.1105</t>
  </si>
  <si>
    <t>ТП-2696 РУ-6 кВ I СШ, РУ-0,4 кВ I СШ, Т-1</t>
  </si>
  <si>
    <t>15,30 2023.12.05</t>
  </si>
  <si>
    <t>КЛ 0.38 кВ ТП-2696\Ш04 - 1\Line-Abn1, КЛ 0.38 кВ ТП-2696\Ш04 - 1\Line-Abn1_1, КЛ 0.38 кВ ТП-2696\Ш04 - 1\Line-Abn1_2, КЛ 0.38 кВ ТП-2696\Ш04 - 1\Line-Abn1_3, КЛ 0.38 кВ ТП-2696\Ш04 - 1\Line-Abn1_4, КЛ 0.38 кВ ТП-2696\Ш04 - 1\Line-Abn1_5, КЛ 0.38 кВ ТП-2696\Ш04 - 1\Line-Abn1_6, КЛ 0.38 кВ ТП-2696\Ш04 - 1\Line-Abn1_7, ТП 6 (6.3) кВ ТП-2696 \ Ш04-1</t>
  </si>
  <si>
    <t>2687 2023-11-16</t>
  </si>
  <si>
    <t>1.1106</t>
  </si>
  <si>
    <t>ТП-1322 РУ-0.4кВ руб№12</t>
  </si>
  <si>
    <t>09,00 2023.12.05</t>
  </si>
  <si>
    <t>ВЛ 0.38 кВ ТП-1322\Общежтия вн.квартала, ТП 10 (10.5) кВ ТП-1322 \ Ш04-1 \ яч.-12</t>
  </si>
  <si>
    <t>2832 2023-12-01</t>
  </si>
  <si>
    <t>1.1107</t>
  </si>
  <si>
    <t>ТП-2696 РУ-6 кВ II СШ, РУ-0,4 кВ II СШ, Т-2</t>
  </si>
  <si>
    <t>08,30 2023.12.06</t>
  </si>
  <si>
    <t>15,30 2023.12.06</t>
  </si>
  <si>
    <t>КЛ 0.38 кВ ТП-2696\Ш04 - 2\Line-Abn1, КЛ 0.38 кВ ТП-2696\Ш04 - 2\Line-Abn1_1, КЛ 0.38 кВ ТП-2696\Ш04 - 2\Line-Abn1_2, КЛ 0.38 кВ ТП-2696\Ш04 - 2\Line-Abn1_3, КЛ 0.38 кВ ТП-2696\Ш04 - 2\Line-Abn1_4, КЛ 0.38 кВ ТП-2696\Ш04 - 2\Line-Abn1_5, КЛ 0.38 кВ ТП-2696\Ш04 - 2\Line-Abn1_6, КЛ 0.38 кВ ТП-2696\Ш04 - 2\Line-Abn1_7, ТП 6 (6.3) кВ ТП-2696 \ Ш04-2</t>
  </si>
  <si>
    <t>2689 2023-11-16</t>
  </si>
  <si>
    <t>1.1108</t>
  </si>
  <si>
    <t>ТП-5012 РУ-10/0,4кВ 2СШ, Т-2</t>
  </si>
  <si>
    <t>15,00 2023.12.06</t>
  </si>
  <si>
    <t>КЛ 0.38 кВ ТП-5012\Ш04 - 1\Line-Abn1, КЛ 0.38 кВ ТП-5012\Ш04 - 1\Line-Abn1_1, КЛ 0.38 кВ ТП-5012\Ш04 - 1\Line-Abn1_10, КЛ 0.38 кВ ТП-5012\Ш04 - 1\Line-Abn1_11, КЛ 0.38 кВ ТП-5012\Ш04 - 1\Line-Abn1_2, КЛ 0.38 кВ ТП-5012\Ш04 - 1\Line-Abn1_3, КЛ 0.38 кВ ТП-5012\Ш04 - 1\Line-Abn1_4, КЛ 0.38 кВ ТП-5012\Ш04 - 1\Line-Abn1_5, КЛ 0.38 кВ ТП-5012\Ш04 - 1\Line-Abn1_6, КЛ 0.38 кВ ТП-5012\Ш04 - 1\Line-Abn1_7, КЛ 0.38 кВ ТП-5012\Ш04 - 1\Line-Abn1_8, КЛ 0.38 кВ ТП-5012\Ш04 - 1\Line-Abn1_9, ТП 10 (10.5) кВ ТП-5012 \ Ш04-2</t>
  </si>
  <si>
    <t>МБДОУ детский сад №176; ООО "УК МегаЛинк"-600403ЭО-630403-ОДН; ООО "УО Жилстройсервис"; ООО УК "Жилстройсервис"</t>
  </si>
  <si>
    <t>2726 2023-11-20</t>
  </si>
  <si>
    <t>1.1109</t>
  </si>
  <si>
    <t>ТП-2696 РУ-0,4 кВ I и II CШ, Т-1, Т-2</t>
  </si>
  <si>
    <t>11,00 2023.12.06</t>
  </si>
  <si>
    <t>12,30 2023.12.06</t>
  </si>
  <si>
    <t>КЛ 0.38 кВ ТП-2696\Ш04 - 1\Line-Abn1, КЛ 0.38 кВ ТП-2696\Ш04 - 1\Line-Abn1_1, КЛ 0.38 кВ ТП-2696\Ш04 - 1\Line-Abn1_2, КЛ 0.38 кВ ТП-2696\Ш04 - 1\Line-Abn1_3, КЛ 0.38 кВ ТП-2696\Ш04 - 1\Line-Abn1_4, КЛ 0.38 кВ ТП-2696\Ш04 - 1\Line-Abn1_5, КЛ 0.38 кВ ТП-2696\Ш04 - 1\Line-Abn1_6, КЛ 0.38 кВ ТП-2696\Ш04 - 1\Line-Abn1_7, КЛ 0.38 кВ ТП-2696\Ш04 - 2\Line-Abn1, КЛ 0.38 кВ ТП-2696\Ш04 - 2\Line-Abn1_1, КЛ 0.38 кВ ТП-2696\Ш04 - 2\Line-Abn1_2, КЛ 0.38 кВ ТП-2696\Ш04 - 2\Line-Abn1_3, КЛ 0.38 кВ ТП-2696\Ш04 - 2\Line-Abn1_4, КЛ 0.38 кВ ТП-2696\Ш04 - 2\Line-Abn1_5, КЛ 0.38 кВ ТП-2696\Ш04 - 2\Line-Abn1_6, КЛ 0.38 кВ ТП-2696\Ш04 - 2\Line-Abn1_7, ТП 6 (6.3) кВ ТП-2696 \ Ш04-1, ТП 6 (6.3) кВ ТП-2696 \ Ш04-2</t>
  </si>
  <si>
    <t>2691 2023-11-16</t>
  </si>
  <si>
    <t>1.1110</t>
  </si>
  <si>
    <t>ТП-2514 РУ-6/0,4 кВ, силовой трансформатор</t>
  </si>
  <si>
    <t>08,30 2023.12.07</t>
  </si>
  <si>
    <t>15,30 2023.12.07</t>
  </si>
  <si>
    <t>КЛ 0.38 кВ ТП-2514 Яч.10 - ТП-2514 Яч.кл1, КЛ 0.38 кВ ТП-2514 Яч.11 - ТП-2514 Яч.445, КЛ 0.38 кВ ТП-2514\Ш04 - 1\Line-Abn1, КЛ 0.38 кВ ТП-2514\Ш04 - 1\Line-Abn1_1, КЛ 0.38 кВ ТП-2514\Ш04 - 1\Line-Abn1_2, КЛ 0.38 кВ ТП-2514\Ш04 - 1\Line-Abn1_3, КЛ 0.38 кВ ТП-2514\Ш04 - 1\Line-Abn1_4, КЛ 0.38 кВ ТП-2514\Ш04 - 1\Line-Abn1_5, КЛ 0.38 кВ ТП-2514\Ш04 - 1\Line-Abn1_6, КЛ 0.38 кВ ТП-2514\Ш04 - 1\Line-Abn1_7, КЛ 0.38 кВ ТП-2514\Ш04 - 1\Line-Abn1_8, ТП 6 (6.3) кВ ТП-2514 \ Ш04-1</t>
  </si>
  <si>
    <t>2694 2023-11-16</t>
  </si>
  <si>
    <t>1.1111</t>
  </si>
  <si>
    <t>ТП-5012 РУ-10/0,4кВ 1СШ, Т-1</t>
  </si>
  <si>
    <t>15,00 2023.12.07</t>
  </si>
  <si>
    <t>КЛ 0.38 кВ ТП-5012\Ш04 - 2\Line-Abn1, КЛ 0.38 кВ ТП-5012\Ш04 - 2\Line-Abn1_1, КЛ 0.38 кВ ТП-5012\Ш04 - 2\Line-Abn1_10, КЛ 0.38 кВ ТП-5012\Ш04 - 2\Line-Abn1_11, КЛ 0.38 кВ ТП-5012\Ш04 - 2\Line-Abn1_2, КЛ 0.38 кВ ТП-5012\Ш04 - 2\Line-Abn1_3, КЛ 0.38 кВ ТП-5012\Ш04 - 2\Line-Abn1_4, КЛ 0.38 кВ ТП-5012\Ш04 - 2\Line-Abn1_5, КЛ 0.38 кВ ТП-5012\Ш04 - 2\Line-Abn1_6, КЛ 0.38 кВ ТП-5012\Ш04 - 2\Line-Abn1_7, КЛ 0.38 кВ ТП-5012\Ш04 - 2\Line-Abn1_8, КЛ 0.38 кВ ТП-5012\Ш04 - 2\Line-Abn1_9, ТП 10 (10.5) кВ ТП-5012 \ Ш04-1</t>
  </si>
  <si>
    <t>2728 2023-11-20</t>
  </si>
  <si>
    <t>1.1112</t>
  </si>
  <si>
    <t>ПП-3649 оборудование СШ РУ-6 кВ</t>
  </si>
  <si>
    <t>08,45 2023.12.07</t>
  </si>
  <si>
    <t>16,00 2023.12.07</t>
  </si>
  <si>
    <t>ТП 6 (6.3) кВ ТП-3488, ТП 6 (6.3) кВ ТП-3488 \ с.ш.-1 \ яч.-Тр.1, ТП 6 (6.3) кВ ТП-3494 \ Ш04-1, ТП 6 (6.3) кВ ТП-3495, ТП 6 (6.3) кВ ТП-3495 \ с.ш.-1 \ яч.-ввод, ТП 6 (6.3) кВ ТП-3725, ТП 6 (6.3) кВ ТП-3725 \ с.ш.-1 \ яч.-1, ТП 6 (6.3) кВ ТП-3927, ТП 6 (6.3) кВ ТП-3927 \ с.ш.-1 \ яч.-Тр.1</t>
  </si>
  <si>
    <t>ООО "ИНЗА СЕРВИС"; ООО "Энергосеть"</t>
  </si>
  <si>
    <t>2455 2023-10-20</t>
  </si>
  <si>
    <t>1.1113</t>
  </si>
  <si>
    <t>ТП-2199 РУ-6 кВ, Тр-р</t>
  </si>
  <si>
    <t>08,30 2023.12.08</t>
  </si>
  <si>
    <t>12,00 2023.12.08</t>
  </si>
  <si>
    <t>КЛ 0.38 кВ ТП-2857\Ш04 - 1\Line-Abn1, КЛ 0.38 кВ ТП-2857\Ш04 - 1\Line-Abn1_1</t>
  </si>
  <si>
    <t>2798 2023-11-28</t>
  </si>
  <si>
    <t>1.1114</t>
  </si>
  <si>
    <t>ТП-2527 РУ-6 кВ, РУ-0,4 кВ, силовой трансформатор</t>
  </si>
  <si>
    <t>09,00 2023.12.08</t>
  </si>
  <si>
    <t>16,00 2023.12.08</t>
  </si>
  <si>
    <t>2741 2023-11-22</t>
  </si>
  <si>
    <t>1.1115</t>
  </si>
  <si>
    <t>ТП-2254 РУ-0,4кВ</t>
  </si>
  <si>
    <t>09,30 2023.12.08</t>
  </si>
  <si>
    <t>2818 2023-11-30</t>
  </si>
  <si>
    <t>1.1116</t>
  </si>
  <si>
    <t>ТП-2248 РУ-6 кВ, Тр-р</t>
  </si>
  <si>
    <t>13,30 2023.12.08</t>
  </si>
  <si>
    <t>16,30 2023.12.08</t>
  </si>
  <si>
    <t>2800 2023-11-28</t>
  </si>
  <si>
    <t>1.1117</t>
  </si>
  <si>
    <t>ТП-5263\Ш04-1\яч. 4</t>
  </si>
  <si>
    <t>09,35 2023.12.10</t>
  </si>
  <si>
    <t>10,35 2023.12.10</t>
  </si>
  <si>
    <t>КЛ 0.38 кВ ТП-5263\Ш04 - 1\Line-Abn1_3</t>
  </si>
  <si>
    <t>422 2023-12-10</t>
  </si>
  <si>
    <t>1.1118</t>
  </si>
  <si>
    <t>ТП-3434\Ш04-2\яч. 10</t>
  </si>
  <si>
    <t>14,10 2023.12.10</t>
  </si>
  <si>
    <t>14,50 2023.12.10</t>
  </si>
  <si>
    <t>КЛ 0.38 кВ ТП-3434\Ш04 - 1\Line-Abn1_5</t>
  </si>
  <si>
    <t>437 2023-12-10</t>
  </si>
  <si>
    <t>1.1119</t>
  </si>
  <si>
    <t>ТП-5244 РУ-0,4кВ 1СШ руб.№ 7</t>
  </si>
  <si>
    <t>08,30 2023.12.11</t>
  </si>
  <si>
    <t>15,00 2023.12.11</t>
  </si>
  <si>
    <t>ВЛ 0.38 кВ ТП-5244\Ш04 - 1\Line-Abn1_4, КЛ 0.38 кВ ТП-5244\Ш04 - 1\Line-Abn1, КЛ 0.38 кВ ТП-5244\Ш04 - 1\Line-Abn1_1</t>
  </si>
  <si>
    <t>2782 2023-11-27</t>
  </si>
  <si>
    <t>1.1120</t>
  </si>
  <si>
    <t>ТП-4135 2СШ РУ-10кВ, 2СШ РУ-0,4кВ, тр-р-2</t>
  </si>
  <si>
    <t>09,00 2023.12.11</t>
  </si>
  <si>
    <t>16,00 2023.12.11</t>
  </si>
  <si>
    <t>КЛ 0.38 кВ ТП-4135\Ш04 - 2\Line-Abn1, КЛ 0.38 кВ ТП-4135\Ш04 - 2\Line-Abn1_1, КЛ 0.38 кВ ТП-4135\Ш04 - 2\Line-Abn1_10, КЛ 0.38 кВ ТП-4135\Ш04 - 2\Line-Abn1_11, КЛ 0.38 кВ ТП-4135\Ш04 - 2\Line-Abn1_2, КЛ 0.38 кВ ТП-4135\Ш04 - 2\Line-Abn1_3, КЛ 0.38 кВ ТП-4135\Ш04 - 2\Line-Abn1_4, КЛ 0.38 кВ ТП-4135\Ш04 - 2\Line-Abn1_5, КЛ 0.38 кВ ТП-4135\Ш04 - 2\Line-Abn1_6, КЛ 0.38 кВ ТП-4135\Ш04 - 2\Line-Abn1_7, КЛ 0.38 кВ ТП-4135\Ш04 - 2\Line-Abn1_8, КЛ 0.38 кВ ТП-4135\Ш04 - 2\Line-Abn1_9, ТП 6 (6.3) кВ ТП-4135 \ Ш04-2</t>
  </si>
  <si>
    <t>2823 2023-11-30</t>
  </si>
  <si>
    <t>1.1121</t>
  </si>
  <si>
    <t>10,30 2023.12.11</t>
  </si>
  <si>
    <t>КЛ 0.38 кВ ТП-3431\Ш04 - 2\Line-Abn1_5.1, ТП 6 (6.3) кВ ТП-3431 \ Ш04-2 \ яч.-6</t>
  </si>
  <si>
    <t>2877 2023-12-08</t>
  </si>
  <si>
    <t>1.1122</t>
  </si>
  <si>
    <t>КЛ-0,4 кВ от ТП-2392 РУ-0,4 кВ р,3, 7, 4, 8 до ВРУ-0,4 кВ щ.1, щ.2 ж/д по ул. Пушкарева. 60</t>
  </si>
  <si>
    <t>13,00 2023.12.11</t>
  </si>
  <si>
    <t>КЛ 0.38 кВ ТП-2392 Яч.0 - ТП-2392 Яч.3, КЛ 0.38 кВ ТП-2392\Ш04 - 1\Line-Abn1_1, КЛ 0.38 кВ ТП-2392\Ш04 - 1\Line-Abn1_3, КЛ 0.38 кВ ТП-2392\Ш04 - 2\Line-Abn1_1, КЛ 0.38 кВ ТП-2392\Ш04 - 2\Line-Abn1_3, ТП 6 (6.3) кВ ТП-2392 \ Ш04-1 \ яч.-3, ТП 6 (6.3) кВ ТП-2392 \ Ш04-1 \ яч.-7, ТП 6 (6.3) кВ ТП-2392 \ Ш04-2 \ яч.-4, ТП 6 (6.3) кВ ТП-2392 \ Ш04-2 \ яч.-8</t>
  </si>
  <si>
    <t>2849 2023-12-05</t>
  </si>
  <si>
    <t>1.1123</t>
  </si>
  <si>
    <t xml:space="preserve">ВЛ-6кВ от ПС "Отрада" яч. 5 </t>
  </si>
  <si>
    <t>09,30 2023.12.11</t>
  </si>
  <si>
    <t>КЛ 0.38 кВ ТП-2П-1548\Ш04 - 1\Line-Abn1, КЛ 0.38 кВ ТП-2П-1548\Ш04 - 1\Line-Abn1_1, КЛ 0.38 кВ ТП-2П-1549\Ш04 - 1\Line-Abn1, КЛ 0.38 кВ ТП-2П-1549\Ш04 - 1\Line-Abn1_1, ТП 10 (10.5) кВ ТП-2П-1548 \ Ш04-1, ТП 10 (10.5) кВ ТП-2П-1549 \ Ш04-1</t>
  </si>
  <si>
    <t>2866 2023-12-06</t>
  </si>
  <si>
    <t>1.1124</t>
  </si>
  <si>
    <t>06,30 2023.12.12</t>
  </si>
  <si>
    <t>07,02 2023.12.12</t>
  </si>
  <si>
    <t>АО "ГУЛЛИВЕР"; ГУЗ "Центральная клиническая медико-санитарная часть им.заслуженного врача России В.А.Егорова"; ЗАО "Атриум"; ОГБУК "Центр народной культуры Ульяновской области "; ООО "РУСЭНЕРГОСБЫТ"; ООО "УК Согласие "; ТСЖ "Пугачевское"; УМУП "Ульяновскводоканал"; Управление Федеральной службы государственной регистрации, кадастра и картографии по Ульяновской об</t>
  </si>
  <si>
    <t>425 2023-12-12</t>
  </si>
  <si>
    <t>1.1125</t>
  </si>
  <si>
    <t>ТП-5014 РУ-10/0,4кВ 2СШ, Т-2</t>
  </si>
  <si>
    <t>08,30 2023.12.12</t>
  </si>
  <si>
    <t>15,00 2023.12.12</t>
  </si>
  <si>
    <t>КЛ 0.38 кВ ТП-5014\Ш04 - 2\Line-Abn1, КЛ 0.38 кВ ТП-5014\Ш04 - 2\Line-Abn1_1, КЛ 0.38 кВ ТП-5014\Ш04 - 2\Line-Abn1_10, КЛ 0.38 кВ ТП-5014\Ш04 - 2\Line-Abn1_11, КЛ 0.38 кВ ТП-5014\Ш04 - 2\Line-Abn1_12, КЛ 0.38 кВ ТП-5014\Ш04 - 2\Line-Abn1_2, КЛ 0.38 кВ ТП-5014\Ш04 - 2\Line-Abn1_3, КЛ 0.38 кВ ТП-5014\Ш04 - 2\Line-Abn1_4, КЛ 0.38 кВ ТП-5014\Ш04 - 2\Line-Abn1_5, КЛ 0.38 кВ ТП-5014\Ш04 - 2\Line-Abn1_6, КЛ 0.38 кВ ТП-5014\Ш04 - 2\Line-Abn1_7, КЛ 0.38 кВ ТП-5014\Ш04 - 2\Line-Abn1_8, КЛ 0.38 кВ ТП-5014\Ш04 - 2\Line-Abn1_9, ТП 10 (10.5) кВ ТП-5014 \ Ш04-2</t>
  </si>
  <si>
    <t>УМУП "Теплоком"</t>
  </si>
  <si>
    <t>2730 2023-11-20</t>
  </si>
  <si>
    <t>1.1126</t>
  </si>
  <si>
    <t>ТП-3599 РУ- 6 кВ С.Ш. (яч.2)</t>
  </si>
  <si>
    <t>08,45 2023.12.12</t>
  </si>
  <si>
    <t>13,00 2023.12.12</t>
  </si>
  <si>
    <t>КЛ 0.38 кВ ТП-3599\Ш04 - 1\Line-Abn1, КЛ 0.38 кВ ТП-3599\Ш04 - 1\Line-Abn1_1, КЛ 0.38 кВ ТП-3599\Ш04 - 1\Line-Abn1_10, КЛ 0.38 кВ ТП-3599\Ш04 - 1\Line-Abn1_11, КЛ 0.38 кВ ТП-3599\Ш04 - 1\Line-Abn1_2, КЛ 0.38 кВ ТП-3599\Ш04 - 1\Line-Abn1_3, КЛ 0.38 кВ ТП-3599\Ш04 - 1\Line-Abn1_4, КЛ 0.38 кВ ТП-3599\Ш04 - 1\Line-Abn1_5, КЛ 0.38 кВ ТП-3599\Ш04 - 1\Line-Abn1_6, КЛ 0.38 кВ ТП-3599\Ш04 - 1\Line-Abn1_7, КЛ 0.38 кВ ТП-3599\Ш04 - 1\Line-Abn1_8, КЛ 0.38 кВ ТП-3599\Ш04 - 1\Line-Abn1_9, КЛ 0.38 кВ ТП-3599\Ш04 - 1\Line-Abn1_9_1, ТП 6 (6.3) кВ ТП-3599 \ Ш04-1</t>
  </si>
  <si>
    <t>2811 2023-11-28</t>
  </si>
  <si>
    <t>1.1127</t>
  </si>
  <si>
    <t>ТП-4135 1СШ РУ-10кВ, 1СШ РУ-0,4кВ, тр-р-1</t>
  </si>
  <si>
    <t>09,00 2023.12.12</t>
  </si>
  <si>
    <t>16,00 2023.12.12</t>
  </si>
  <si>
    <t>КЛ 0.38 кВ ТП-4135\Ш04 - 1\Line-Abn1, КЛ 0.38 кВ ТП-4135\Ш04 - 1\Line-Abn1_1, КЛ 0.38 кВ ТП-4135\Ш04 - 1\Line-Abn1_2, КЛ 0.38 кВ ТП-4135\Ш04 - 1\Line-Abn1_3, КЛ 0.38 кВ ТП-4135\Ш04 - 1\Line-Abn1_4, КЛ 0.38 кВ ТП-4135\Ш04 - 1\Line-Abn1_5, КЛ 0.38 кВ ТП-4135\Ш04 - 1\Line-Abn1_7, КЛ 0.38 кВ ТП-4135\Ш04 - 1\Line-Abn1_8, ТП 6 (6.3) кВ ТП-4135 \ Ш04-1</t>
  </si>
  <si>
    <t>2821 2023-11-30</t>
  </si>
  <si>
    <t>1.1128</t>
  </si>
  <si>
    <t>ТП-2529 РУ-6 кВ. РУ-0,4 кВ, силовой трансформатор</t>
  </si>
  <si>
    <t>15,30 2023.12.12</t>
  </si>
  <si>
    <t>2783 2023-11-27</t>
  </si>
  <si>
    <t>1.1129</t>
  </si>
  <si>
    <t>РП-318 руб.13, руб.16: абоненты ул.Кирова, 28, ул. Кирова, 30, киоск по ул.Кирова, 28</t>
  </si>
  <si>
    <t>11,00 2023.12.12</t>
  </si>
  <si>
    <t>КЛ 0.38 кВ РП-318\Ш04 - 1\Line-Abn1_1, КЛ 0.38 кВ РП-318\Ш04 - 2\Line-Abn1_7, РП 10 (10.5) кВ РП-318 \ Ш04-1 \ яч.-13, РП 10 (10.5) кВ РП-318 \ Ш04-2 \ яч.-16</t>
  </si>
  <si>
    <t>2876 2023-12-07</t>
  </si>
  <si>
    <t>1.1130</t>
  </si>
  <si>
    <t>ТП-1313\Ш04-2\яч. 4</t>
  </si>
  <si>
    <t>14,38 2023.12.12</t>
  </si>
  <si>
    <t>КЛ 0.38 кВ ТП-1313\ гостиница КЭЧ,ул.Циолковского, 1,3</t>
  </si>
  <si>
    <t>426 2023-12-12</t>
  </si>
  <si>
    <t>1.1131</t>
  </si>
  <si>
    <t>ТП-1168\Ш04-1\яч. 8</t>
  </si>
  <si>
    <t>17,23 2023.12.12</t>
  </si>
  <si>
    <t>19,09 2023.12.12</t>
  </si>
  <si>
    <t>КЛ 0.38 кВ ТП-1168\Автошкола, ул.Радищева, 171</t>
  </si>
  <si>
    <t>427 2023-12-12</t>
  </si>
  <si>
    <t>1.1132</t>
  </si>
  <si>
    <t>ТП-5014 РУ-10/0,4кВ 1СШ, Т-1</t>
  </si>
  <si>
    <t>08,30 2023.12.13</t>
  </si>
  <si>
    <t>15,00 2023.12.13</t>
  </si>
  <si>
    <t>КЛ 0.38 кВ ТП-5014\Ш04 - 1\Line-Abn1_1, КЛ 0.38 кВ ТП-5014\Ш04 - 1\Line-Abn1_10, КЛ 0.38 кВ ТП-5014\Ш04 - 1\Line-Abn1_11, КЛ 0.38 кВ ТП-5014\Ш04 - 1\Line-Abn1_12, КЛ 0.38 кВ ТП-5014\Ш04 - 1\Line-Abn1_13, КЛ 0.38 кВ ТП-5014\Ш04 - 1\Line-Abn1_2, КЛ 0.38 кВ ТП-5014\Ш04 - 1\Line-Abn1_3, КЛ 0.38 кВ ТП-5014\Ш04 - 1\Line-Abn1_4, КЛ 0.38 кВ ТП-5014\Ш04 - 1\Line-Abn1_5, КЛ 0.38 кВ ТП-5014\Ш04 - 1\Line-Abn1_6, КЛ 0.38 кВ ТП-5014\Ш04 - 1\Line-Abn1_7, КЛ 0.38 кВ ТП-5014\Ш04 - 1\Line-Abn1_8, КЛ 0.38 кВ ТП-5014\Ш04 - 1\Line-Abn1_9, ТП 10 (10.5) кВ ТП-5014 \ Ш04-1</t>
  </si>
  <si>
    <t>ООО "УО Жилстройсервис"; ООО УК "Жилстройсервис"; УМУП "Теплоком"</t>
  </si>
  <si>
    <t>2732 2023-11-20</t>
  </si>
  <si>
    <t>1.1133</t>
  </si>
  <si>
    <t>ТП-2371 РУ-6 кВ 1 СШ, РУ-0,4 кВ 1 СШ, Т-1</t>
  </si>
  <si>
    <t>КЛ 0.38 кВ Освещение ТП-2371, КЛ 0.38 кВ ТП-2371\Ш04 - 1\Line-Abn1_1, КЛ 0.38 кВ ТП-2371\Ш04 - 1\Line-Abn1_2, КЛ 0.38 кВ ТП-2371\Ш04 - 1\Line-Abn1_3, ТП 6 (6.3) кВ ТП-2371 \ Ш04-1</t>
  </si>
  <si>
    <t>МБДОУ ЦРР - детский сад №45 "Добринка"</t>
  </si>
  <si>
    <t>2802 2023-11-28</t>
  </si>
  <si>
    <t>1.1134</t>
  </si>
  <si>
    <t>ТП-2789 РУ-0,4 кВ 1 с.ш.</t>
  </si>
  <si>
    <t>12,00 2023.12.13</t>
  </si>
  <si>
    <t>КЛ 0.38 кВ ТП-2789\Ш04 - 1\Line-Abn1, КЛ 0.38 кВ ТП-2789\Ш04 - 1\Line-Abn1_1, КЛ 0.38 кВ ТП-2789\Ш04 - 1\Line-Abn1_10, КЛ 0.38 кВ ТП-2789\Ш04 - 1\Line-Abn1_11, КЛ 0.38 кВ ТП-2789\Ш04 - 1\Line-Abn1_2, КЛ 0.38 кВ ТП-2789\Ш04 - 1\Line-Abn1_3, КЛ 0.38 кВ ТП-2789\Ш04 - 1\Line-Abn1_4, КЛ 0.38 кВ ТП-2789\Ш04 - 1\Line-Abn1_5, КЛ 0.38 кВ ТП-2789\Ш04 - 1\Line-Abn1_6, КЛ 0.38 кВ ТП-2789\Ш04 - 1\Line-Abn1_7, КЛ 0.38 кВ ТП-2789\Ш04 - 1\Line-Abn1_8, КЛ 0.38 кВ ТП-2789\Ш04 - 1\Line-Abn1_9, ТП 6 (6.3) кВ ТП-2789 \ Ш04-1</t>
  </si>
  <si>
    <t>МАДОУ ЦРР - детский сад №253 "Белоснежка"; УМУП "Городской теплосервис"</t>
  </si>
  <si>
    <t>2834 2023-12-04</t>
  </si>
  <si>
    <t>1.1135</t>
  </si>
  <si>
    <t>КЛ-0,4 кВ от ТП-2257 РУ-0,4 кВ р. 14 до ВРУ-0,4 кВ щ.1 ж/д по ул. Терешковой, 3</t>
  </si>
  <si>
    <t>09,00 2023.12.13</t>
  </si>
  <si>
    <t>10,30 2023.12.13</t>
  </si>
  <si>
    <t>КЛ 0.38 кВ ТП-2257\Ш04 - 2\Line-Abn1_6, ТП 6 (6.3) кВ ТП-2257 \ Ш04-2 \ яч.-14</t>
  </si>
  <si>
    <t>2894 2023-12-11</t>
  </si>
  <si>
    <t>1.1136</t>
  </si>
  <si>
    <t>ТП-1639 РУ-10\0.4 кВ 1 СШ и силовой трансформатор №1</t>
  </si>
  <si>
    <t>КЛ 0.38 кВ ТП-1639\ж/д ул. Репина, 45 (щит2), КЛ 0.38 кВ ТП-1639\ж/д ул. Репина, 45 (щит3), КЛ 0.38 кВ ТП-1639\ж/д ул. Репина, 45 (щит4), КЛ 0.38 кВ ТП-1639\ж/д ул. Репина, 47 (щит1), КЛ 0.38 кВ ТП-1639\ж/д ул. Репина, 47 (щит2), КЛ 0.38 кВ ТП-1639\ж/д ул. Репина, 47 (щит3), КЛ 0.38 кВ ТП-1639\ж/д ул. Репина, 49 (щит1), КЛ 0.38 кВ ТП-1639\ж/д ул. Репина, 49 (щит2), КЛ 0.38 кВ ТП-1639\резер. руб. №17, КЛ 0.38 кВ ТП-1639\резер. руб. №19, ТП 6 (6.3) кВ ТП-1639 \ Ш04-1</t>
  </si>
  <si>
    <t>2790 2023-11-28</t>
  </si>
  <si>
    <t>1.1137</t>
  </si>
  <si>
    <t>ВЛИ-0,4 кВ от ТП-2214 р. 6 в сторону ж/д по ул. Автозаводская, 4/5, 6, 8,ул. Полбина, 1, 3, 4, Московское шоссе, 23/2</t>
  </si>
  <si>
    <t>ТП 6 (6.3) кВ ТП-2214 \ Ш04-1 \ яч.-6</t>
  </si>
  <si>
    <t>2895 2023-12-11</t>
  </si>
  <si>
    <t>1.1138</t>
  </si>
  <si>
    <t>ТП-2789 РУ-0,4 кВ 2 с.ш.</t>
  </si>
  <si>
    <t>13,30 2023.12.13</t>
  </si>
  <si>
    <t>16,00 2023.12.13</t>
  </si>
  <si>
    <t>КЛ 0.38 кВ ТП-2789\Ш04 - 2\Line-Abn1, КЛ 0.38 кВ ТП-2789\Ш04 - 2\Line-Abn1_1, КЛ 0.38 кВ ТП-2789\Ш04 - 2\Line-Abn1_10, КЛ 0.38 кВ ТП-2789\Ш04 - 2\Line-Abn1_11, КЛ 0.38 кВ ТП-2789\Ш04 - 2\Line-Abn1_2, КЛ 0.38 кВ ТП-2789\Ш04 - 2\Line-Abn1_3, КЛ 0.38 кВ ТП-2789\Ш04 - 2\Line-Abn1_4, КЛ 0.38 кВ ТП-2789\Ш04 - 2\Line-Abn1_5, КЛ 0.38 кВ ТП-2789\Ш04 - 2\Line-Abn1_6, КЛ 0.38 кВ ТП-2789\Ш04 - 2\Line-Abn1_7, КЛ 0.38 кВ ТП-2789\Ш04 - 2\Line-Abn1_8, КЛ 0.38 кВ ТП-2789\Ш04 - 2\Line-Abn1_9, ТП 6 (6.3) кВ ТП-2789 \ Ш04-2</t>
  </si>
  <si>
    <t>МАДОУ ЦРР - детский сад №253 "Белоснежка"</t>
  </si>
  <si>
    <t>2835 2023-12-04</t>
  </si>
  <si>
    <t>1.1139</t>
  </si>
  <si>
    <t>ТП-1П-1117</t>
  </si>
  <si>
    <t>18,15 2023.12.13</t>
  </si>
  <si>
    <t>20,35 2023.12.13</t>
  </si>
  <si>
    <t>ВЛ 0.38 ТП-1П-1117/ул. Полевая</t>
  </si>
  <si>
    <t>428 2023-12-13</t>
  </si>
  <si>
    <t>1.1140</t>
  </si>
  <si>
    <t xml:space="preserve">ВЛИ-0,4 кВ от ТП-3П-1344 авт. выкл №3 до ВРУ МКД №1, №3. ул. Школьная п. Пригородный </t>
  </si>
  <si>
    <t>09,00 2023.12.14</t>
  </si>
  <si>
    <t>16,00 2023.12.14</t>
  </si>
  <si>
    <t>КЛ 0.38 кВ ТП-3П-1344\Ш04 - 1\Line-Abn1_3, ТП 10 (10.5) кВ ТП-3П-1344 \ Ш04-1 \ яч.-3</t>
  </si>
  <si>
    <t>2898 2023-12-12</t>
  </si>
  <si>
    <t>1.1141</t>
  </si>
  <si>
    <t xml:space="preserve">ВЛИ-0,4 кВ от ТП-3П-1781 руб. №3 до ВРУ МКД №2. ул. Фасадная п. Пригородный </t>
  </si>
  <si>
    <t>КЛ 0.38 кВ ТП-3П-1781\Ш04 - 1\Line-Abn1_3, ТП 10 (10.5) кВ ТП-3П-1781 \ Ш04-1 \ яч.-3</t>
  </si>
  <si>
    <t>2900 2023-12-12</t>
  </si>
  <si>
    <t>1.1142</t>
  </si>
  <si>
    <t xml:space="preserve">ВЛИ-0,4 кВ от ТП-3П-1219 руб №2 до ВРУ МКД №4 ул. Школьная п. Пригородный </t>
  </si>
  <si>
    <t>КЛ 0.38 кВ ТП-3П-1219\Ш04 - 1\Line-Abn1_2, ТП 10 (10.5) кВ ТП-3П-1219 \ Ш04-1 \ яч.-2</t>
  </si>
  <si>
    <t>2899 2023-12-12</t>
  </si>
  <si>
    <t>1.1143</t>
  </si>
  <si>
    <t>ТП-1639 РУ-10\0.4 кВ 2 СШ и силовой трансформатор №2</t>
  </si>
  <si>
    <t>КЛ 0.38 кВ ТП-1639\ж/д ул. Репина, 45 (щит2), КЛ 0.38 кВ ТП-1639\ж/д ул. Репина, 45 (щит3), КЛ 0.38 кВ ТП-1639\ж/д ул. Репина, 45 (щит4), КЛ 0.38 кВ ТП-1639\ж/д ул. Репина, 47 (щит1), КЛ 0.38 кВ ТП-1639\ж/д ул. Репина, 47 (щит2), КЛ 0.38 кВ ТП-1639\ж/д ул. Репина, 47 (щит3), КЛ 0.38 кВ ТП-1639\ж/д ул. Репина, 49 (щит1), КЛ 0.38 кВ ТП-1639\ж/д ул. Репина, 49 (щит2), ТП 6 (6.3) кВ ТП-1639 \ Ш04-2</t>
  </si>
  <si>
    <t>2792 2023-11-28</t>
  </si>
  <si>
    <t>1.1144</t>
  </si>
  <si>
    <t>КЛ-0,4 кВ от ТП-2340 РУ-0,4 кВ р. 1 до ВРУ-0.4 кВ ж/д пр. 50-лет ВЛКСМ, 3</t>
  </si>
  <si>
    <t>12,00 2023.12.14</t>
  </si>
  <si>
    <t>КЛ 0.38 кВ ТП-2340\Ш04 - 1\Line-Abn1, ТП 6 (6.3) кВ ТП-2340 \ Ш04-1 \ яч.-1</t>
  </si>
  <si>
    <t>2906 2023-12-13</t>
  </si>
  <si>
    <t>1.1145</t>
  </si>
  <si>
    <t xml:space="preserve">ВЛИ-0,4 кВ от ТП-3П-1782 руб. №3 до ВРУ МКД №3. ул. Фасадная п. Пригородный </t>
  </si>
  <si>
    <t>КЛ 0.38 кВ ТП-3П-1782\Ш04 - 1\Line-Abn1_3, ТП 10 (10.5) кВ ТП-3П-1782 \ Ш04-1 \ яч.-3</t>
  </si>
  <si>
    <t>2901 2023-12-12</t>
  </si>
  <si>
    <t>1.1146</t>
  </si>
  <si>
    <t>08,30 2023.12.15</t>
  </si>
  <si>
    <t>15,00 2023.12.15</t>
  </si>
  <si>
    <t>2840 2023-12-04</t>
  </si>
  <si>
    <t>1.1147</t>
  </si>
  <si>
    <t>ТП-2336 РУ-0,4 кВ с.ш. 1</t>
  </si>
  <si>
    <t>12,00 2023.12.15</t>
  </si>
  <si>
    <t>ТП 6 (6.3) кВ ТП-2336 \ Ш04-1</t>
  </si>
  <si>
    <t>2838 2023-12-04</t>
  </si>
  <si>
    <t>1.1148</t>
  </si>
  <si>
    <t>ТП-2371 РУ-6 кВ 2 СШ, РУ-0,4 кВ 2 СШ, Т-2</t>
  </si>
  <si>
    <t>КЛ 0.38 кВ ТП-2371\Ш04 - 2\Line-Abn1, КЛ 0.38 кВ ТП-2371\Ш04 - 2\Line-Abn1_1, КЛ 0.38 кВ ТП-2371\Ш04 - 2\Line-Abn1_2, КЛ 0.38 кВ ТП-2371\Ш04 - 2\Line-Abn1_3, КЛ 0.38 кВ ТП-2371\Ш04 - 2\Line-Abn1_4, КЛ 0.38 кВ ТП-2371\Ш04 - 2\Line-Abn1_5, КЛ 0.38 кВ ТП-2371\Ш04 - 2\Line-Abn1_6, КЛ 0.38 кВ ТП-2371\Ш04 - 2\Line-Abn1_7, ТП 6 (6.3) кВ ТП-2371 \ Ш04-2</t>
  </si>
  <si>
    <t>2804 2023-11-28</t>
  </si>
  <si>
    <t>1.1149</t>
  </si>
  <si>
    <t>ТП-2653 РУ-6кВ</t>
  </si>
  <si>
    <t>09,00 2023.12.15</t>
  </si>
  <si>
    <t>16,00 2023.12.15</t>
  </si>
  <si>
    <t>КЛ 0.38 кВ ТП-2653\Ш04 - 1\Line-Abn1, КЛ 0.38 кВ ТП-2653\Ш04 - 1\Line-Abn1_1, КЛ 0.38 кВ ТП-2653\Ш04 - 1\Line-Abn1_2, КЛ 0.38 кВ ТП-2653\Ш04 - 1\Line-Abn1_3, КЛ 0.38 кВ ТП-2653\Ш04 - 1\Line-Abn1_4, КЛ 0.38 кВ ТП-2653\Ш04 - 1\Line-Abn1_5, КЛ 0.38 кВ ТП-2653\Ш04 - 1\Line-Abn1_6, КЛ 0.38 кВ ТП-2653\Ш04 - 1\Line-Abn1_7, КЛ 0.38 кВ ТП-2653\Ш04 - 2\Line-Abn1, КЛ 0.38 кВ ТП-2653\Ш04 - 2\Line-Abn1_1, КЛ 0.38 кВ ТП-2653\Ш04 - 2\Line-Abn1_2, КЛ 0.38 кВ ТП-2653\Ш04 - 2\Line-Abn1_3, КЛ 0.38 кВ ТП-2653\Ш04 - 2\Line-Abn1_4, КЛ 0.38 кВ ТП-2653\Ш04 - 2\Line-Abn1_5, КЛ 0.38 кВ ТП-2653\Ш04 - 2\Line-Abn1_6, КЛ 0.38 кВ ТП-2653\Ш04 - 2\Line-Abn1_7, ТП 6 (6.3) кВ ТП-2653 \ Ш04-1, ТП 6 (6.3) кВ ТП-2653 \ Ш04-2</t>
  </si>
  <si>
    <t>2853 2023-12-05</t>
  </si>
  <si>
    <t>1.1150</t>
  </si>
  <si>
    <t>2826 2023-12-01</t>
  </si>
  <si>
    <t>1.1151</t>
  </si>
  <si>
    <t>ТП-2371 РУ-0,4 кВ 1 и 2 СШ, Т-1, Т-2</t>
  </si>
  <si>
    <t>11,00 2023.12.15</t>
  </si>
  <si>
    <t>12,30 2023.12.15</t>
  </si>
  <si>
    <t>2806 2023-11-28</t>
  </si>
  <si>
    <t>1.1152</t>
  </si>
  <si>
    <t>ТП-2336 РУ-0,4 кВ с.ш. 2.</t>
  </si>
  <si>
    <t>13,30 2023.12.15</t>
  </si>
  <si>
    <t>КЛ 0.38 кВ ТП-2336 Яч.16 - ТП-2336 Яч.кл, КЛ 0.38 кВ ТП-2336\КЛ-0,4 кВ от СП-2336-1 до бомбоубежища по ул. Лихачева, 12 АСБ 3х95+1х35 Ввод-2, КЛ 0.38 кВ ТП-2336\Кл-0,4 кВ от СП-2336-1 до гаражно складского помещения по ул. Лихачева, 12 ААБ3х95, КЛ 0.38 кВ ТП-2336\Ш04 - 2\Line-Abn1, КЛ 0.38 кВ ТП-2336\Ш04 - 2\Line-Abn1_1, КЛ 0.38 кВ ТП-2336\Ш04 - 2\Line-Abn1_10, КЛ 0.38 кВ ТП-2336\Ш04 - 2\Line-Abn1_11, КЛ 0.38 кВ ТП-2336\Ш04 - 2\Line-Abn1_12, КЛ 0.38 кВ ТП-2336\Ш04 - 2\Line-Abn1_13, КЛ 0.38 кВ ТП-2336\Ш04 - 2\Line-Abn1_14, КЛ 0.38 кВ ТП-2336\Ш04 - 2\Line-Abn1_2, КЛ 0.38 кВ ТП-2336\Ш04 - 2\Line-Abn1_3, КЛ 0.38 кВ ТП-2336\Ш04 - 2\Line-Abn1_4, КЛ 0.38 кВ ТП-2336\Ш04 - 2\Line-Abn1_5, КЛ 0.38 кВ ТП-2336\Ш04 - 2\Line-Abn1_6, КЛ 0.38 кВ ТП-2336\Ш04 - 2\Line-Abn1_7, КЛ 0.38 кВ ТП-2336\Ш04 - 2\Line-Abn1_8, КЛ 0.38 кВ ТП-2336\Ш04 - 2\Line-Abn1_9, КЛ 0.38 кВ ТП-2336\Ш04 - 2\АВВГ 3х95+1х50 ж/д ул. Лихачева, 4 К.1, КЛ 0.38 кВ ТП-2336\Ш04 - 2\АВВГ 3х95+1х50 ж/д ул. Лихачева, 4 К.2, ТП 6 (6.</t>
  </si>
  <si>
    <t>ГУЗ "Центральная клиническая медико-санитарная часть им.заслуженного врача России В.А.Егорова"; УМУП "Ульяновскводоканал"</t>
  </si>
  <si>
    <t>2839 2023-12-04</t>
  </si>
  <si>
    <t>1.1153</t>
  </si>
  <si>
    <t>ЦП-ПС Ульяновская 220/6 Новое ЗРУ-6кВ\с.ш.-4\яч. 414</t>
  </si>
  <si>
    <t>22,10 2023.12.15</t>
  </si>
  <si>
    <t>22,47 2023.12.15</t>
  </si>
  <si>
    <t>КВЛ 6 (6.3) кВ ВЛ ПС Ульяновская яч.414 (1), КЛ 6 (6.3) кВ КЛ - ТП-2271 яч.4 - ВЛ 6кВ оп. , КЛ 6 (6.3) кВ ПП 2583 - ЦП ПС УЛЬЯНОВСКАЯ - 110/6 кВ Яч.414 № 2, КЛ 6 (6.3) кВ ПП 2583 яч. 2 - РП 217 Яч.7 № , КЛ 6 (6.3) кВ ПП-2583 Яч.1 - ЦП-ПС УЛЬЯНОВСКАЯ ЗРУ-6кВ Яч.414, КЛ 6 (6.3) кВ ПП-2583 Яч.2 - РП-217 Яч.7 , КЛ 6 (6.3) кВ ПП-2583 Яч.3 - РП-205 Яч.2, КЛ 6 (6.3) кВ РП-217 Яч.13 - РП-231 Яч.6, КЛ 6 (6.3) кВ ТП 2573 Яч.2 - ТП 2585 Яч.3 № 3, КЛ 6 (6.3) кВ ТП -2999 до ВЛ 6 кВ, КЛ 6 (6.3) кВ ТП-2234 яч.1-Т1-6кВ {0}, КЛ 6 (6.3) кВ ТП-2234 Яч.3 - ТП-2273 Яч.3, КЛ 6 (6.3) кВ ТП-2265 Яч.1 - ТП-2271 Яч.4, КЛ 6 (6.3) кВ ТП-2265 яч.3-Т1-6кВ {0}, КЛ 6 (6.3) кВ ТП-2271 Яч.2 - ТП-2273 Яч.6, КЛ 6 (6.3) кВ ТП-2271 яч.6-Т2-6кВ {0}, КЛ 6 (6.3) кВ ТП-2273 Яч.2 - ПП-2583 Яч.4, КЛ 6 (6.3) кВ ТП-2273 яч.3-Т1-6кВ {0}, КЛ 6 (6.3) кВ ТП-2273 яч.4-Т2-6кВ {0}, КЛ 6 (6.3) кВ ТП-2387 яч.1-Т1-6кВ {0}, КЛ 6 (6.3) кВ ТП-2387 Яч.3 - ТП-2576 Яч.4, КЛ 6 (6.3) кВ ТП-2387 Яч.5 - РП-217 Яч.15, КЛ 6 (6.3) кВ ТП-2573 Я</t>
  </si>
  <si>
    <t>АО "ГУЛЛИВЕР"; ИП Долгановский Вадим Владимирович; МБОУ "Гимназия № 13"; МБОУ "Лицей при УлГТУ №45"; ООО "Спора"; ООО "УК"Солидарность"; ООО УК "Ясново"; УМУП "Городская теплосеть"</t>
  </si>
  <si>
    <t>431 2023-12-15</t>
  </si>
  <si>
    <t>1.1154</t>
  </si>
  <si>
    <t>17,55 2023.12.16</t>
  </si>
  <si>
    <t>19,10 2023.12.16</t>
  </si>
  <si>
    <t>432 2023-12-16</t>
  </si>
  <si>
    <t>1.1155</t>
  </si>
  <si>
    <t>ТП-3763\Ш04-1\яч. 2</t>
  </si>
  <si>
    <t>20,23 2023.12.17</t>
  </si>
  <si>
    <t>21,30 2023.12.17</t>
  </si>
  <si>
    <t>КЛ 0.38 кВ ТП-3763\Ш04 - 1\Line-Abn1_1</t>
  </si>
  <si>
    <t>433 2023-12-17</t>
  </si>
  <si>
    <t>1.1156</t>
  </si>
  <si>
    <t>02,41 2023.12.18</t>
  </si>
  <si>
    <t>04,14 2023.12.18</t>
  </si>
  <si>
    <t>434 2023-12-18</t>
  </si>
  <si>
    <t>1.1157</t>
  </si>
  <si>
    <t>ТП-2571 РУ-0,4 кВ с.ш.1</t>
  </si>
  <si>
    <t>08,30 2023.12.18</t>
  </si>
  <si>
    <t>12,00 2023.12.18</t>
  </si>
  <si>
    <t>КЛ 0.38 кВ ТП-2571\Ш04 - 1\Line-Abn1, КЛ 0.38 кВ ТП-2571\Ш04 - 1\Line-Abn1_1, КЛ 0.38 кВ ТП-2571\Ш04 - 1\Line-Abn1_2, КЛ 0.38 кВ ТП-2571\Ш04 - 1\Line-Abn1_3, КЛ 0.38 кВ ТП-2571\Ш04 - 1\Line-Abn1_4, КЛ 0.38 кВ ТП-2571\Ш04 - 1\Line-Abn1_5, КЛ 0.38 кВ ТП-2571\Ш04 - 1\Line-Abn1_6, КЛ 0.38 кВ ТП-2571\Ш04 - 1\Line-Abn1_7, ТП 6 (6.3) кВ ТП-2571 \ Ш04-1</t>
  </si>
  <si>
    <t>2836 2023-12-04</t>
  </si>
  <si>
    <t>1.1158</t>
  </si>
  <si>
    <t>ТП-2571 РУ-0,4 кВ с.ш.2</t>
  </si>
  <si>
    <t>13,30 2023.12.18</t>
  </si>
  <si>
    <t>16,01 2023.12.18</t>
  </si>
  <si>
    <t>КЛ 0.38 кВ ТП-2571\СИП 3х35+1х54,6 торг. киоск ООО "Нано Маг" по ул. Камышинская (автоб. ост."Хоз. маг."), КЛ 0.38 кВ ТП-2571\Ш04 - 2\Line-Abn1, КЛ 0.38 кВ ТП-2571\Ш04 - 2\Line-Abn1_1, КЛ 0.38 кВ ТП-2571\Ш04 - 2\Line-Abn1_2, КЛ 0.38 кВ ТП-2571\Ш04 - 2\Line-Abn1_3, КЛ 0.38 кВ ТП-2571\Ш04 - 2\Line-Abn1_4, КЛ 0.38 кВ ТП-2571\Ш04 - 2\Line-Abn1_5, КЛ 0.38 кВ ТП-2571\Ш04 - 2\Line-Abn1_6, КЛ 0.38 кВ ТП-2571\Ш04 - 2\Line-Abn1_7, ТП 6 (6.3) кВ ТП-2571 \ Ш04-2</t>
  </si>
  <si>
    <t>2837 2023-12-04</t>
  </si>
  <si>
    <t>1.1159</t>
  </si>
  <si>
    <t>КЛ-0,4 кВ от ТП-3182 руб.14 до ВРУ МКД №21 по ул. Хрустальная</t>
  </si>
  <si>
    <t>09,00 2023.12.19</t>
  </si>
  <si>
    <t>12,00 2023.12.19</t>
  </si>
  <si>
    <t>КЛ 0.38 кВ ТП-3182\Ш04 - 2\Line-Abn1_1, ТП 6 (6.3) кВ ТП-3182 \ Ш04-2 \ яч.-14</t>
  </si>
  <si>
    <t>2910 2023-12-15</t>
  </si>
  <si>
    <t>1.1160</t>
  </si>
  <si>
    <t>ТП-2790 РУ-6кВ</t>
  </si>
  <si>
    <t>16,00 2023.12.19</t>
  </si>
  <si>
    <t>КЛ 0.38 кВ ТП-2790 Ж/Д ул. Камышинская, 16 П.1, КЛ 0.38 кВ ТП-2790\кл руб.12, КЛ 0.38 кВ ТП-2790\кл руб14, КЛ 0.38 кВ ТП-2790\Ш04 - 1\Line-Abn1_1, КЛ 0.38 кВ ТП-2790\Ш04 - 1\Line-Abn1_10, КЛ 0.38 кВ ТП-2790\Ш04 - 1\Line-Abn1_11, КЛ 0.38 кВ ТП-2790\Ш04 - 1\Line-Abn1_2, КЛ 0.38 кВ ТП-2790\Ш04 - 1\Line-Abn1_3, КЛ 0.38 кВ ТП-2790\Ш04 - 1\Line-Abn1_4, КЛ 0.38 кВ ТП-2790\Ш04 - 1\Line-Abn1_5, КЛ 0.38 кВ ТП-2790\Ш04 - 1\Line-Abn1_6, КЛ 0.38 кВ ТП-2790\Ш04 - 1\Line-Abn1_7, КЛ 0.38 кВ ТП-2790\Ш04 - 1\Line-Abn1_8, КЛ 0.38 кВ ТП-2790\Ш04 - 1\Line-Abn1_9, КЛ 0.38 кВ ТП-2790\Ш04 - 2\Line-Abn1, КЛ 0.38 кВ ТП-2790\Ш04 - 2\Line-Abn1_1, КЛ 0.38 кВ ТП-2790\Ш04 - 2\Line-Abn1_10, КЛ 0.38 кВ ТП-2790\Ш04 - 2\Line-Abn1_11, КЛ 0.38 кВ ТП-2790\Ш04 - 2\Line-Abn1_2, КЛ 0.38 кВ ТП-2790\Ш04 - 2\Line-Abn1_3, КЛ 0.38 кВ ТП-2790\Ш04 - 2\Line-Abn1_4, КЛ 0.38 кВ ТП-2790\Ш04 - 2\Line-Abn1_5, КЛ 0.38 кВ ТП-2790\Ш04 - 2\Line-Abn1_6, КЛ 0.38 кВ ТП-2790\Ш04 - 2\Line-Abn1_7, КЛ 0.38 кВ ТП-2790\Ш04 - 2\Line-Abn1_8, К</t>
  </si>
  <si>
    <t>2873 2023-12-07</t>
  </si>
  <si>
    <t>1.1161</t>
  </si>
  <si>
    <t>09,30 2023.12.19</t>
  </si>
  <si>
    <t>14,00 2023.12.19</t>
  </si>
  <si>
    <t>2827 2023-12-01</t>
  </si>
  <si>
    <t>1.1162</t>
  </si>
  <si>
    <t xml:space="preserve">КЛ-0,4 кВ от ТП-3751 РУ-0,4 кВ руб. 5 до ВРУ Минаева, 48 </t>
  </si>
  <si>
    <t>13,40 2023.12.19</t>
  </si>
  <si>
    <t>15,40 2023.12.19</t>
  </si>
  <si>
    <t>КЛ 0.38 кВ ТП-3751\Ш04 - 1\Line-Abn1_2, КЛ 0.38 кВ ТП-3751\Ш04 - 1\Line-Abn1_2,1, ТП 10 (10.5) кВ ТП-3751 \ Ш04-1 \ яч.-5</t>
  </si>
  <si>
    <t>2925 2023-12-15</t>
  </si>
  <si>
    <t>1.1163</t>
  </si>
  <si>
    <t>ЦП-ПС Северная - 110/10 \с.ш.-3\яч. 57</t>
  </si>
  <si>
    <t>08,15 2023.12.20</t>
  </si>
  <si>
    <t>09,12 2023.12.20</t>
  </si>
  <si>
    <t>КЛ 10 (10.5) кВ ТП-1016 яч.6-РП 133 яч.10, КЛ 10 (10.5) кВ КЛ-10кВ ТП-1647 яч.8 - ТП-1912 яч.4, КЛ 10 (10.5) кВ РП-133 Яч.14 - ЦП-ПС СЕВЕРНАЯ - 110/10 кВ Яч.57, КЛ 10 (10.5) кВ СШ ТП-1725 яч.8-Т2-10кВ {0}, КЛ 10 (10.5) кВ ТП 1884 яч.4 - РП 133 Яч.20, КЛ 10 (10.5) кВ ТП 1884 яч.6 - ТП 1888 яч.4, КЛ 10 (10.5) кВ ТП-1016 яч.2-Т2-10кВ {0}, КЛ 10 (10.5) кВ ТП-1016 Яч.4 - ТП-1125 Яч.3, КЛ 10 (10.5) кВ ТП-1016 Яч.8 - ТП-1090 Яч.2, КЛ 10 (10.5) кВ ТП-1022 Яч.2 - ТП-1057 Яч.8, КЛ 10 (10.5) кВ ТП-1022 Яч.4 - ТП-1213 Яч.0, КЛ 10 (10.5) кВ ТП-1033 Яч.1 - ТП-1646 Яч.7, КЛ 10 (10.5) кВ ТП-1033 Яч.5 - ТП-1644 Яч.6, КЛ 10 (10.5) кВ ТП-1057 Яч.4 - ТП-1164 Яч.4, КЛ 10 (10.5) кВ ТП-1079 Яч.1 - ТП-1647 Яч.6, КЛ 10 (10.5) кВ ТП-1090 Яч.1 - ТП-1317 Яч.5, КЛ 10 (10.5) кВ ТП-1090 Яч.4 - ТП-1213 Яч.0_1, КЛ 10 (10.5) кВ ТП-1309 Яч.1 - ТП-1647 Яч.6, КЛ 10 (10.5) кВ ТП-1317 Яч.1 - РП-133 Яч.4, КЛ 10 (10.5) кВ ТП-1317 Яч.5 - ТП-1914 Яч.1, КЛ 10 (10.5) кВ ТП-1644 Яч.8 - РП-133 Яч.2, КЛ 10 (10.5) кВ ТП-164</t>
  </si>
  <si>
    <t>АО "ГУЛЛИВЕР"; ГКУЗ Ульяновский областной "Хоспис"; ГСК "Центр"; ГУЗ "Ульяновская областная детская клиническая больница имени политического и общественного деятеля; ИП Никонов Сергей Михайлович; МБДОУ №17; Непосредственное управление Ленинский район; ООО "Алгоритм"; ООО "Альбион"; ООО "ЖЭК"(Жилищно-Эксплуатационная Компания); ООО "Магазин Новостроек Сервис"; ООО "Медбизнесцентр"; ООО "Служба эксплуатации Вашего дома"; ООО "Стрит"; ООО "Ульяновскэнергосбыт"; ТСЖ "Дом на Молочном"; УМУП "Городская теплосеть"; УМУП "Городской теплосервис"; УМУП "Ульяновскводоканал"</t>
  </si>
  <si>
    <t>ООО "ИНЗА СЕРВИС";ООО "Ульяновская воздушно-кабельная сеть" (ООО "УВКС");ООО "Энергетическая промышленная группа" (ООО "Энергопром ГРУПП");ООО "Энергосеть";ООО "ЭнергоХолдинг"</t>
  </si>
  <si>
    <t>435 2023-12-20</t>
  </si>
  <si>
    <t>1.1164</t>
  </si>
  <si>
    <t>ТП-1160 РУ-10\0.4кВ 1 СШ и силовой трансформатор №1</t>
  </si>
  <si>
    <t>09,00 2023.12.20</t>
  </si>
  <si>
    <t>15,00 2023.12.20</t>
  </si>
  <si>
    <t>ВЛ 0.38 кВ ТП-1157\ООО "Фарос", Марата, д.33, ВЛ 0.38 кВ ТП-1160\Аптека.; ООО Технология (ул.Марата, д.8Б), ВЛ 0.38 кВ ТП-1160\ул.Можайского,9-13, КЛ 0.38 кВ ТП-1157\ .резерв 3, КЛ 0.38 кВ ТП-1157\Марата, д.35, КЛ 0.38 кВ ТП-1157\Марата, д.35, 5ти этажное здание, КЛ 0.38 кВ ТП-1157\Резерв 5, КЛ 0.38 кВ ТП-1157\Резерв 6, КЛ 0.38 кВ ТП-1157\Резерв 7, КЛ 0.38 кВ ТП-1157\Тех.Отдел ул.Марата, д.35, КЛ 0.38 кВ ТП-1157\ул.Марата,37,39, 43(торг.павильон), КЛ 0.38 кВ ТП-1160\ Адм.здание УВД по ул.К.Маркса, д.31/10, КЛ 0.38 кВ ТП-1160\Бомбоубежище, ул.Марата,6, КЛ 0.38 кВ ТП-1160\Бомбоубежище,ул.Марата,6, КЛ 0.38 кВ ТП-1160\Дизельная, УВД., КЛ 0.38 кВ ТП-1160\ж/д ул.Марата,8а, КЛ 0.38 кВ ТП-1160\ж/д,ул.Марата, 6 вв.1, ТП 10 (10.5) кВ ТП-1157 \ Ш04-1, ТП 10 (10.5) кВ ТП-1160 \ Ш04-1</t>
  </si>
  <si>
    <t>ООО "Технология"; ФКУ "ЦХиСО" УМВД России по Ульяновской области</t>
  </si>
  <si>
    <t>2794 2023-11-28</t>
  </si>
  <si>
    <t>1.1165</t>
  </si>
  <si>
    <t>КТП-1052 РУ-0,4 и камера тр-ра</t>
  </si>
  <si>
    <t>16,01 2023.12.20</t>
  </si>
  <si>
    <t>ВЛ 0.38 кВ ТП-1052\Камера пол ул.Гончарова, д.11,18, ВЛ 0.38 кВ ТП-1052\ООО "Заря-Юг",ул. Гончарова, 18, КЛ 0.38 кВ ТП-1052\Дом Гончарова, ул. Гончарова, 20, КЛ 0.38 кВ ТП-1052\жилой дом, ул. Гончарова, 18, КЛ 0.38 кВ ТП-1052\ООО "Заря-ЮГ", ТЦ "Гончаров",ул. Гончарова, 18, КЛ 0.38 кВ ТП-1052\Резерв. рубильн.№7, КЛ 0.38 кВ ТП-1052\ул. Гончарова, 16 (музей), КЛ 0.38 кВ ТП-1052\Уличн. освещение., ТП 10 (10.5) кВ ТП-1052 \ Ш04-1</t>
  </si>
  <si>
    <t>2872 2023-12-07</t>
  </si>
  <si>
    <t>1.1166</t>
  </si>
  <si>
    <t>ТП-3599 РУ- 6 кВ.</t>
  </si>
  <si>
    <t>13,00 2023.12.20</t>
  </si>
  <si>
    <t>2892 2023-12-11</t>
  </si>
  <si>
    <t>1.1167</t>
  </si>
  <si>
    <t>09,18 2023.12.20</t>
  </si>
  <si>
    <t>11,12 2023.12.20</t>
  </si>
  <si>
    <t>КЛ 10 (10.5) кВ КЛ-10кВ ТП-1647 яч.7 - ТП-1912 яч.3, КЛ 10 (10.5) кВ ТП-1030 Яч.4 - ТП-1137 Яч.10, КЛ 10 (10.5) кВ ТП-1033 Яч.2 - ТП-1137 Яч.0_1, КЛ 10 (10.5) кВ ТП-1033 Яч.6 - ТП-1644 Яч.5, КЛ 10 (10.5) кВ ТП-1079 Яч.4 - ТП-1127 Яч.5, КЛ 10 (10.5) кВ ТП-1127 Яч.3 - ТП-1647 Яч.1, КЛ 10 (10.5) кВ ТП-1644 Яч.7 - РП-133 Яч.1, КЛ 10 (10.5) кВ ТП-1644 Яч.9 - ТП-1646 Яч.8, КЛ 10 (10.5) кВ ТП-1646 Яч.4 - ТП-1647 Яч.5, РП 10 (10.5) кВ РП-133, РП 10 (10.5) кВ РП-133 \ с.ш.-1 \ яч.-1, ТП 10 (10.5) кВ ТП-1030, ТП 10 (10.5) кВ ТП-1033, ТП 10 (10.5) кВ ТП-1079, ТП 10 (10.5) кВ ТП-1127, ТП 10 (10.5) кВ ТП-1137, ТП 10 (10.5) кВ ТП-1644, ТП 10 (10.5) кВ ТП-1646, ТП 10 (10.5) кВ ТП-1647, ТП 10 (10.5) кВ ТП-1912</t>
  </si>
  <si>
    <t>АО " УКБП"; ИП Никонов Сергей Михайлович; ООО "Альбион"; ООО "Медбизнесцентр"; ООО "Служба эксплуатации Вашего дома"; ТСЖ "На Орлова"; ТСЖ "Родник"; ТСЖ "Северное"; УМУП "Городской теплосервис"; УМУП "Ульяновскводоканал"</t>
  </si>
  <si>
    <t>439 2023-12-20</t>
  </si>
  <si>
    <t>1.1168</t>
  </si>
  <si>
    <t>ТП-3434\Ш04-2\яч. 12</t>
  </si>
  <si>
    <t>14,10 2023.12.20</t>
  </si>
  <si>
    <t>14,50 2023.12.20</t>
  </si>
  <si>
    <t>КЛ 0.38 кВ ТП-3434\Ш04 - 1\Line-Abn1_6</t>
  </si>
  <si>
    <t>438 2023-12-20</t>
  </si>
  <si>
    <t>1.1169</t>
  </si>
  <si>
    <t>ТП-1630\Ш04-1\яч. 13</t>
  </si>
  <si>
    <t>15,25 2023.12.20</t>
  </si>
  <si>
    <t>17,09 2023.12.20</t>
  </si>
  <si>
    <t>ВЛ 0.38 кВ ТП-1630\ ул. Р.Люксембург, 83-105, ул.П.Морозова 44-70,53-77, ул.Бакинская,110-136, 135-163, камера фото-видео фиксации</t>
  </si>
  <si>
    <t>440 2023-12-20</t>
  </si>
  <si>
    <t>1.1170</t>
  </si>
  <si>
    <t>ТП-1784</t>
  </si>
  <si>
    <t>15,55 2023.12.20</t>
  </si>
  <si>
    <t>17,45 2023.12.20</t>
  </si>
  <si>
    <t>ВЛ 0.38 кВ ВЛ 0,4кВ ТП-1311 яч.7 - СП-1306-1, ВЛ 0.38 кВ СП-1306-1\2 пер.Мира,17, ВЛ 0.38 кВ СП-1306-1\адм.зд.ул.Федерации,8, ВЛ 0.38 кВ СП-1306-1\Шашлычка, ул.Федерации,16, ВЛ 0.38 кВ ТП-1311\Резерв. рубильник№5, ВЛ 0.38 кВ ТП-1311\СП-1306-1, КЛ 0.38 кВ СП-1306-1\ резерв 5, КЛ 0.38 кВ СП-1306-1\резервный автомат №1, КЛ 0.38 кВ СП-1306-1\резервный автомат №2, КЛ 0.38 кВ СП-1306-1\ул.Федерации.18 трубпласт, КЛ 0.38 кВ ТП-1311\Резерв. рубильник№4, КЛ 0.38 кВ ТП-1311\Резерв. рубильник№6, КЛ 0.38 кВ ТП-1784\ ВТБ 24, ул.Гончарова, д.33/2 (вв.1), КЛ 0.38 кВ ТП-1784\Адм.зд.ул. Гончарова, 35, КЛ 0.38 кВ ТП-1784\адм.здание, 2 пер.Мира,35, КЛ 0.38 кВ ТП-1784\адм.здание,2 пер.Мира,35, КЛ 0.38 кВ ТП-1784\ВТБ 24, ул.Гончарова, д.33/2 (вв.1), КЛ 0.38 кВ ТП-1784\ВТБ 24, ул.Гончарова, д.33/2 (вв.2), КЛ 0.38 кВ ТП-1784\ВТБ24, ул.Гончарова, д.33/2 (вв.2), КЛ 0.38 кВ ТП-1784\ж/д по ул.Мира д.6, КЛ 0.38 кВ ТП-1784\ж/д по ул.Мира, д.4а, КЛ 0.38 кВ ТП-1784\ж/д ул. Красноармейская, 3а, КЛ 0.38 кВ Т</t>
  </si>
  <si>
    <t>Банк ВТБ (Публичное акционерное общество); Непосредственное управление Ленинский район; ООО "Магазин Новостроек Сервис"; ПАО "МТС"; ТСЖ "Венец"</t>
  </si>
  <si>
    <t>441 2023-12-20</t>
  </si>
  <si>
    <t>1.1171</t>
  </si>
  <si>
    <t>ТП-1037\Ш04-1\яч. 4</t>
  </si>
  <si>
    <t>18,30 2023.12.20</t>
  </si>
  <si>
    <t>ВЛ 0.38 кВ ТП-1037\пер.Ореховый 6-48, 3-41</t>
  </si>
  <si>
    <t>442 2023-12-20</t>
  </si>
  <si>
    <t>1.1172</t>
  </si>
  <si>
    <t xml:space="preserve">ТП-3606Б силовой трансформатор </t>
  </si>
  <si>
    <t>08,30 2023.12.21</t>
  </si>
  <si>
    <t>12,00 2023.12.21</t>
  </si>
  <si>
    <t>КЛ 0.38 кВ ТП-3606б\Ш04 - 1\Line-Abn1, КЛ 0.38 кВ ТП-3606б\Ш04 - 1\Line-Abn1_1, КЛ 0.38 кВ ТП-3606б\Ш04 - 1\Line-Abn1_2, КЛ 0.38 кВ ТП-3606б\Ш04 - 1\Line-Abn1_3, ТП 6 (6.3) кВ ТП-3606б \ Ш04-1</t>
  </si>
  <si>
    <t>2911 2023-12-15</t>
  </si>
  <si>
    <t>1.1173</t>
  </si>
  <si>
    <t>ТП-1034 РУ-0,4 1 СШ и камера тр-ра №1</t>
  </si>
  <si>
    <t>09,00 2023.12.21</t>
  </si>
  <si>
    <t>16,00 2023.12.21</t>
  </si>
  <si>
    <t>ВЛ 0.38 кВ ТП-1034\ВЛИ-0,4 кВ сп.Халтурина, КЛ 0.38 кВ ТП-1034\Профсоюз, ул.Кузнецова,20, КЛ 0.38 кВ ТП-1034\Резерв. рубильн. №1, КЛ 0.38 кВ ТП-1034\Резерв. рубильник №3, ТП 10 (10.5) кВ ТП-1034 \ Ш04-1</t>
  </si>
  <si>
    <t>2874 2023-12-07</t>
  </si>
  <si>
    <t>1.1174</t>
  </si>
  <si>
    <t>ТП-1160 РУ-10\0.4кВ 2 СШ и силовой трансформатор №2</t>
  </si>
  <si>
    <t>ВЛ 0.38 кВ ТП-1160\Аптека.ООО Технология (ул.Марата, д.8Б), ВЛ 0.38 кВ ТП-1160\ул.К.Маркса, д.33 (магазин), КЛ 0.38 кВ ТП-1160\ Гаражи, КЛ 0.38 кВ ТП-1160\Адм.здание УВД по ул.К.Маркса, д.31/10, КЛ 0.38 кВ ТП-1160\Дизельная, УВД, КЛ 0.38 кВ ТП-1160\Дизельная, УВД, КЛ 0.38 кВ ТП-1160\ж/д ул. Марата, 8а, КЛ 0.38 кВ ТП-1160\ж/д ул.К.Маркса,33/2 (п.1),Управление Федеральной службы по надзору в сфере связи, информационных технологий и массовых коммуникаций по Ульяновской области, КЛ 0.38 кВ ТП-1160\ж/д ул.К.Маркса,33/2 (п.2), КЛ 0.38 кВ ТП-1160\ж/д,ул.Марата, 6 вв.2, КЛ 0.38 кВ ТП-1160\кафе "Экспресс", м-н Красное&amp;amp;Белое" по ул.К.Маркса,33/2 , КЛ 0.38 кВ ТП-1160\подвал УВД РЩ-2, вв.2, ТП 10 (10.5) кВ ТП-1160 \ Ш04-2</t>
  </si>
  <si>
    <t>2796 2023-11-28</t>
  </si>
  <si>
    <t>1.1175</t>
  </si>
  <si>
    <t>РП-318 руб.№5 + руб.№6 - ул.Кирова, д.32</t>
  </si>
  <si>
    <t>13,30 2023.12.21</t>
  </si>
  <si>
    <t>16,30 2023.12.21</t>
  </si>
  <si>
    <t>КЛ 0.38 кВ РП-318\Ш04 - 1\Line-Abn1_5, КЛ 0.38 кВ РП-318\Ш04 - 2\Line-Abn1_2, РП 10 (10.5) кВ РП-318 \ Ш04-1 \ яч.-5, РП 10 (10.5) кВ РП-318 \ Ш04-2 \ яч.-6</t>
  </si>
  <si>
    <t>2957 2023-12-19</t>
  </si>
  <si>
    <t>1.1176</t>
  </si>
  <si>
    <t xml:space="preserve">ТП-3929 силовой трансформатор </t>
  </si>
  <si>
    <t>14,00 2023.12.21</t>
  </si>
  <si>
    <t>17,00 2023.12.21</t>
  </si>
  <si>
    <t>2912 2023-12-15</t>
  </si>
  <si>
    <t>1.1177</t>
  </si>
  <si>
    <t>ТП-1324</t>
  </si>
  <si>
    <t>19,00 2023.12.21</t>
  </si>
  <si>
    <t>21,21 2023.12.21</t>
  </si>
  <si>
    <t>ТП 10 (10.5) кВ ТП-1324,ВЛ 0.38 кВ ТП-1324\5 пер.Нариманова,53</t>
  </si>
  <si>
    <t>443 2023-12-21</t>
  </si>
  <si>
    <t>1.1178</t>
  </si>
  <si>
    <t>ТП-1034 РУ-0,4 2 СШ и камера тр-ра №2.</t>
  </si>
  <si>
    <t>09,00 2023.12.22</t>
  </si>
  <si>
    <t>16,00 2023.12.22</t>
  </si>
  <si>
    <t>КЛ 0.38 кВ ТП-1034\И нформаци.центр,ул.Кузнецова, 18А, КЛ 0.38 кВ ТП-1034\Профсоюз, ул.Кузнецова,20, КЛ 0.38 кВ ТП-1034\Техникум питания, ул.Кузнецова,18, КЛ 0.38 кВ ТП-1034\Техникум питания, ул.Кузнецова,18, ТП 10 (10.5) кВ ТП-1034 \ Ш04-2</t>
  </si>
  <si>
    <t>2875 2023-12-07</t>
  </si>
  <si>
    <t>1.1179</t>
  </si>
  <si>
    <t>17,19 2023.12.22</t>
  </si>
  <si>
    <t>19,12 2023.12.22</t>
  </si>
  <si>
    <t>444 2023-12-22</t>
  </si>
  <si>
    <t>1.1180</t>
  </si>
  <si>
    <t>ТП-4044\Ш04-2\яч. 4</t>
  </si>
  <si>
    <t>18,25 2023.12.24</t>
  </si>
  <si>
    <t>19,09 2023.12.24</t>
  </si>
  <si>
    <t>КЛ 0.38 кВ ТП-4044\Ш04 - 2\Line-Abn1_1</t>
  </si>
  <si>
    <t>445 2023-12-24</t>
  </si>
  <si>
    <t>1.1181</t>
  </si>
  <si>
    <t>08,43 2023.12.25</t>
  </si>
  <si>
    <t>09,54 2023.12.25</t>
  </si>
  <si>
    <t>446 2023-12-25</t>
  </si>
  <si>
    <t>1.1182</t>
  </si>
  <si>
    <t xml:space="preserve">КЛ-0,4 кВ от ТП-3758 руб. №4 до ВРУ МКД №6 ул. Строителей, 6 </t>
  </si>
  <si>
    <t>09,00 2023.12.25</t>
  </si>
  <si>
    <t>16,00 2023.12.25</t>
  </si>
  <si>
    <t>КЛ 0.38 кВ ТП-3758\Ш04 - 1\Line-Abn1_15, КЛ 0.38 кВ ТП-3758\Ш04 - 1\Line-Abn1_15.1, ТП 10 (10.5) кВ ТП-3758 \ Ш04-1 \ яч.-4</t>
  </si>
  <si>
    <t>2982 2023-12-21</t>
  </si>
  <si>
    <t>1.1183</t>
  </si>
  <si>
    <t>РП-223\с.ш.-1\яч. 15</t>
  </si>
  <si>
    <t>12,38 2023.12.25</t>
  </si>
  <si>
    <t>13,14 2023.12.25</t>
  </si>
  <si>
    <t>КЛ 6 (6.3) кВ ТП 2674 яч.4 - РП 223 яч.15, КЛ 6 (6.3) кВ ТП-2558 Яч.3 - ТП-2562 Яч.4, КЛ 6 (6.3) кВ ТП-2562 яч.2-Т2-6кВ {0}, КЛ 6 (6.3) кВ ТП-2562 Яч.6 - ТП-2674 Яч.6, КЛ 6 (6.3) кВ ТП-2674 яч.2-Т2-6кВ {0}, РП 6 (6.3) кВ РП-223, РП 6 (6.3) кВ РП-223 \ с.ш.-1 \ яч.-15, ТП 6 (6.3) кВ ТП-2562, ТП 6 (6.3) кВ ТП-2674</t>
  </si>
  <si>
    <t xml:space="preserve">АО "ГУЛЛИВЕР"; МБУ ДО г.Ульяновска ЦДТ № 2; ООО «СмартЭнерго» ( сбытовая ) </t>
  </si>
  <si>
    <t>447 2023-12-25</t>
  </si>
  <si>
    <t>1.1184</t>
  </si>
  <si>
    <t xml:space="preserve">КЛ-0,4 кВ от ТП-2590 р. 12, р. 7 до ВРУ-0,4 кВ щ.1 ж/д по ул. Ефремова, 143 п. 2 </t>
  </si>
  <si>
    <t>09,00 2023.12.26</t>
  </si>
  <si>
    <t>10,00 2023.12.26</t>
  </si>
  <si>
    <t>КЛ 0.38 кВ ТП-2590\Ш04 - 1\Line-Abn1_3, КЛ 0.38 кВ ТП-2590\Ш04 - 2\Line-Abn1_5, ТП 6 (6.3) кВ ТП-2590 \ Ш04-1 \ яч.-7, ТП 6 (6.3) кВ ТП-2590 \ Ш04-2 \ яч.-12</t>
  </si>
  <si>
    <t>3008 2023-12-25</t>
  </si>
  <si>
    <t>1.1185</t>
  </si>
  <si>
    <t xml:space="preserve">ВЛИ-0,4 кВ от ТП-3П-1217 аб. авт.№1; </t>
  </si>
  <si>
    <t>15,00 2023.12.26</t>
  </si>
  <si>
    <t>КЛ 0.38 кВ ТП-3П-1217\Ш04 - 1\Line-Abn1, ТП 10 (10.5) кВ ТП-3П-1217 \ Ш04-1 \ яч.-1</t>
  </si>
  <si>
    <t>2976 2023-12-20</t>
  </si>
  <si>
    <t>1.1186</t>
  </si>
  <si>
    <t xml:space="preserve">ВЛИ-0,4 кВ от ТП-3П-1149 руб.4 </t>
  </si>
  <si>
    <t>КЛ 0.38 кВ ТП-3П-1149\Ш04 - 1\Line-Abn1_4, ТП 10 (10.5) кВ ТП-3П-1149 \ Ш04-1 \ яч.-4</t>
  </si>
  <si>
    <t>2977 2023-12-20</t>
  </si>
  <si>
    <t>1.1187</t>
  </si>
  <si>
    <t>ТП-1118, РУ-0,4кВ, отключение руб.4</t>
  </si>
  <si>
    <t>09,30 2023.12.26</t>
  </si>
  <si>
    <t>11,00 2023.12.26</t>
  </si>
  <si>
    <t>КЛ 0.38 кВ ТП-1118\ВЛ ул.Федерации (чет), ул.Северная,3-25,2-22, ТП 10 (10.5) кВ ТП-1118 \ Ш04-1 \ яч.-4</t>
  </si>
  <si>
    <t>2905 2023-12-13</t>
  </si>
  <si>
    <t>1.1188</t>
  </si>
  <si>
    <t>ТП-3627 руб.2, руб.10, руб.3, руб.9 - ул.Кирова, 20 + р.2 МБУ "Симбирцит" СДК "Ровесник"</t>
  </si>
  <si>
    <t>09,00 2023.12.27</t>
  </si>
  <si>
    <t>16,00 2023.12.27</t>
  </si>
  <si>
    <t>КЛ 0.38 кВ ТП-3627\Ш04 - 1\Line-Abn1_3, КЛ 0.38 кВ ТП-3627\Ш04 - 1\Line-Abn1_6, КЛ 0.38 кВ ТП-3627\Ш04 - 2\Line-Abn1, КЛ 0.38 кВ ТП-3627\Ш04 - 2\Line-Abn1_4, ТП 10 (10.5) кВ ТП-3627 \ Ш04-1 \ яч.-3, ТП 10 (10.5) кВ ТП-3627 \ Ш04-1 \ яч.-9, ТП 10 (10.5) кВ ТП-3627 \ Ш04-2 \ яч.-10, ТП 10 (10.5) кВ ТП-3627 \ Ш04-2 \ яч.-2</t>
  </si>
  <si>
    <t>2962 2023-12-20</t>
  </si>
  <si>
    <t>1.1189</t>
  </si>
  <si>
    <t>ВЛЗ-6 кВ от п/ст "Свияга" ЗРУ-6 кВ яч. 153 до ТП-2380 РУ-6 кВ ч. 8 (участок от РЛНД на оп. № 129 в сторону ТП-2956 РУ-6 кВ яч. 3)</t>
  </si>
  <si>
    <t>09,30 2023.12.27</t>
  </si>
  <si>
    <t>11,30 2023.12.27</t>
  </si>
  <si>
    <t>КЛ 0.38 кВ ТП-2956\Ш04 - 1\Line-Abn1, КЛ 0.38 кВ ТП-2956\Ш04 - 1\Line-Abn1_1, КЛ 0.38 кВ ТП-2956\Ш04 - 1\Line-Abn1_2, КЛ 0.38 кВ ТП-2956\Ш04 - 1\Line-Abn1_3, ТП 6 (6.3) кВ ТП-2956 \ Ш04-1</t>
  </si>
  <si>
    <t>3016 2023-12-26</t>
  </si>
  <si>
    <t>1.1190</t>
  </si>
  <si>
    <t>ТП-1913 РУ-0.4кВ</t>
  </si>
  <si>
    <t>13,30 2023.12.27</t>
  </si>
  <si>
    <t>17,00 2023.12.27</t>
  </si>
  <si>
    <t>ВЛ 0.38 кВ ТП-1913\ Церковный Собор, адм. зд. Гончарова,32 (1,2 этаж), ВЛ 0.38 кВ ТП-1913\Адм.здание, ул.Гончарова, 30 стр.1, ВЛ 0.38 кВ ТП-1913\Баскен Робинс, Гончарова, д.30,Гончарова,30б (Досаф тир), ВЛ 0.38 кВ ТП-1913\Гончарова, д.30 кафе в подвале, ВЛ 0.38 кВ ТП-1913\Резерв №11., ВЛ 0.38 кВ ТП-1913\Стр.площадка по ул.Гончарова, д.30Г, ВЛ 0.38 кВ ТП-1913\ул. Гончарова 28-30, ВЛ 0.38 кВ ТП-1913\ул. освещен, ВЛ 0.38 кВ ТП-1913\ул.Бебеля, 7А офисы, ВЛ 0.38 кВ ТП-1913\ул.Гончарова 28-30, гаражи, ВЛ 0.38 кВ ТП-1913\ул.Гончарова, д.30.1, КЛ 0.38 кВ ТП-1913\ж/д ул. Бебеля, 7, КЛ 0.38 кВ ТП-1913\Кафе,ул.Гончарова,30, КЛ 0.38 кВ ТП-1913\кл-0,4кв, КЛ 0.38 кВ ТП-1913\ПВ 4х185, КЛ 0.38 кВ ТП-1913\Резерв №12., ТП 10 (10.5) кВ ТП-1913 \ Ш04-1</t>
  </si>
  <si>
    <t>ИП Кузнецова Татьяна Владимировна</t>
  </si>
  <si>
    <t>2959 2023-12-20</t>
  </si>
  <si>
    <t>1.1191</t>
  </si>
  <si>
    <t>2 КЛ-0.4 кВ от ТП-2662 р. 11 до ВРУ-0,4 кВ ж/д по ул. Камышинская, 15 п.7, 12</t>
  </si>
  <si>
    <t>14,00 2023.12.27</t>
  </si>
  <si>
    <t>КЛ 0.38 кВ ТП-2662\Ш04 - 1\Line-Abn1_5, ТП 6 (6.3) кВ ТП-2662 \ Ш04-1 \ яч.-11</t>
  </si>
  <si>
    <t>3003 2023-12-22</t>
  </si>
  <si>
    <t>1.1192</t>
  </si>
  <si>
    <t>КЛ-0,4 кВ от ТП-3430 РУ-0,4 кВ руб. 3 до ВРУ-0,4 кВ д/сада по ул. Варейкиса, 7а</t>
  </si>
  <si>
    <t>08,30 2023.12.28</t>
  </si>
  <si>
    <t>12,00 2023.12.28</t>
  </si>
  <si>
    <t>КЛ 0.38 кВ ТП-3430\Ш04 - 1\Line-Abn1_1, ТП 6 (6.3) кВ ТП-3430 \ Ш04-1 \ яч.-3</t>
  </si>
  <si>
    <t>3020 2023-12-26</t>
  </si>
  <si>
    <t>1.1193</t>
  </si>
  <si>
    <t>КЛ-0,4 кВ от РП-234 РУ-0,4 кВ р. 16, 23 до ВРУ-0,4 кВ УГКУСО "Комплексный кризисный центр" по б-р. Цветной, 9</t>
  </si>
  <si>
    <t>13,30 2023.12.28</t>
  </si>
  <si>
    <t>16,30 2023.12.28</t>
  </si>
  <si>
    <t>КЛ 0.38 кВ РП-234\Ш04 - 1\Line-Abn1_7, КЛ 0.38 кВ РП-234\Ш04 - 2\Line-Abn1_11, РП 6 (6.3) кВ РП-234 \ Ш04-1 \ яч.-23, РП 6 (6.3) кВ РП-234 \ Ш04-2 \ яч.-16</t>
  </si>
  <si>
    <t>3015 2023-12-25</t>
  </si>
  <si>
    <t>1.1194</t>
  </si>
  <si>
    <t>КЛ-0,4 кВ от ТП-3430 РУ-0,4 кВ руб. 16 до ВРУ-0,4 кВ д/сада по ул. Варейкиса, 7а</t>
  </si>
  <si>
    <t>17,00 2023.12.28</t>
  </si>
  <si>
    <t>КЛ 0.38 кВ ТП-3430\Ш04 - 2\Line-Abn1_6, ТП 6 (6.3) кВ ТП-3430 \ Ш04-2 \ яч.-16</t>
  </si>
  <si>
    <t>3022 2023-12-26</t>
  </si>
  <si>
    <t>1.1195</t>
  </si>
  <si>
    <t>ТП-3603, РУ-0,4кВ, отключение 2 СШ</t>
  </si>
  <si>
    <t>09,00 2023.12.29</t>
  </si>
  <si>
    <t>11,00 2023.12.29</t>
  </si>
  <si>
    <t>КЛ 0.38 кВ ТП-3603\Ш04 - 1\Line-Abn1_4, КЛ 0.38 кВ ТП-3603\Ш04 - 1\Line-Abn1_5, КЛ 0.38 кВ ТП-3603\Ш04 - 1\Line-Abn1_6, КЛ 0.38 кВ ТП-3603\Ш04 - 1\Line-Abn1_7, КЛ 0.38 кВ ТП-3603\Ш04 - 2\Line-Abn1, КЛ 0.38 кВ ТП-3603\Ш04 - 2\Line-Abn1_1, КЛ 0.38 кВ ТП-3603\Ш04 - 2\Line-Abn1_2, КЛ 0.38 кВ ТП-3603\Ш04 - 2\Line-Abn1_3, ТП 6 (6.3) кВ ТП-3603 \ Ш04-2</t>
  </si>
  <si>
    <t>3009 2023-12-25</t>
  </si>
  <si>
    <t>1.1196</t>
  </si>
  <si>
    <t>РП-307\с.ш.-1\яч. 16</t>
  </si>
  <si>
    <t>00,20 2023.12.30</t>
  </si>
  <si>
    <t>01,28 2023.12.30</t>
  </si>
  <si>
    <t>КЛ 6 (6.3) кВ ТП-3429 яч.2-Т2-6 кВ {0}, КЛ 6 (6.3) кВ ТП-3429 Яч.4 - РП-307 Яч.16, КЛ 6 (6.3) кВ ТП-3429 Яч.6 - ТП-3430 Яч.1, КЛ 6 (6.3) кВ ТП-3430 Яч.2 - ТП-3431 Яч.2, КЛ 6 (6.3) кВ ТП-3430 яч.3-Т1-6 кВ {0}, КЛ 6 (6.3) кВ ТП-3430 яч.4-Т2-6 кВ {0}, КЛ 6 (6.3) кВ ТП-3431 яч.4-Т2-6 кВ {0}, РП 6 (6.3) кВ РП-307, РП 6 (6.3) кВ РП-307 \ с.ш.-1 \ яч.-16, ТП 6 (6.3) кВ ТП-3429, ТП 6 (6.3) кВ ТП-3430, ТП 6 (6.3) кВ ТП-3431</t>
  </si>
  <si>
    <t>448 2023-12-30</t>
  </si>
  <si>
    <t>Добавить строку</t>
  </si>
  <si>
    <t>ИТОГО по всем прекращениям передачи электрической энергии за отчетный период:</t>
  </si>
  <si>
    <t>И</t>
  </si>
  <si>
    <t>2.1</t>
  </si>
  <si>
    <t>по ограничениям, связанным с проведением ремонтных работ</t>
  </si>
  <si>
    <t>2.2</t>
  </si>
  <si>
    <t>по аварийным ограничениям</t>
  </si>
  <si>
    <t>А</t>
  </si>
  <si>
    <t>2.3</t>
  </si>
  <si>
    <t>по внерегламентным отключениям</t>
  </si>
  <si>
    <t>2.4</t>
  </si>
  <si>
    <t>по внерегламентным отключениям, учитываемым при расчете индикативных показателей надежности</t>
  </si>
  <si>
    <t>В1</t>
  </si>
  <si>
    <t>ТП-2П-1309</t>
  </si>
  <si>
    <t>10, 53, 2022.01.03</t>
  </si>
  <si>
    <t>14, 23, 2022.01.03</t>
  </si>
  <si>
    <t>КЛ 0.38 кВ ТП-2П-1309\Ш04 - 1\Line-Abn1, КЛ 0.38 кВ ТП-2П-1309\Ш04 - 1\Line-Abn1_1, КЛ 0.38 кВ ТП-2П-1309\Ш04 - 1\Line-Abn1_2, КЛ 0.38 кВ ТП-2П-1309\Ш04 - 1\Line-Abn1_3</t>
  </si>
  <si>
    <t>1 2022-01-03</t>
  </si>
  <si>
    <t>КЛ-0,4кВ от ТП-1043 руб.12, 16 до магазина по ул.Крымова, 63/1</t>
  </si>
  <si>
    <t>10, 00, 2022.01.05</t>
  </si>
  <si>
    <t>14, 00, 2022.01.05</t>
  </si>
  <si>
    <t>КЛ 0.38 кВ ТП-1043\ж/д ул. Крымова, 63, КЛ 0.38 кВ ТП-1043\ул. Крымова, 63 (под.6+м-н Гуливер), ТП 10 (10.5) кВ ТП-1043 \ Ш04-2 \ яч.-12, ТП 10 (10.5) кВ ТП-1043 \ Ш04-2 \ яч.-16</t>
  </si>
  <si>
    <t>3453 2021-12-29</t>
  </si>
  <si>
    <t>ТП-1118\Ш04-1\яч. 12</t>
  </si>
  <si>
    <t>15, 32, 2022.01.05</t>
  </si>
  <si>
    <t>16, 25, 2022.01.05</t>
  </si>
  <si>
    <t>КЛ 0.38 кВ ТП-1118\ВЛИ ул.Федерации, (нечёт)</t>
  </si>
  <si>
    <t>2 2022-01-05</t>
  </si>
  <si>
    <t>ТП-1060\Ш04-1\яч. 1</t>
  </si>
  <si>
    <t>11, 00, 2022.01.11</t>
  </si>
  <si>
    <t>12, 00, 2022.01.11</t>
  </si>
  <si>
    <t>КЛ 0.38 кВ ТП-1060\Диспетчерская Автостанции</t>
  </si>
  <si>
    <t>4 2022-01-11</t>
  </si>
  <si>
    <t>ТП-2358</t>
  </si>
  <si>
    <t>12, 02, 2022.01.11</t>
  </si>
  <si>
    <t>13, 17, 2022.01.11</t>
  </si>
  <si>
    <t>КЛ 0.38 кВ ТП-2358\Ш04 - 1\Line-Abn1, КЛ 0.38 кВ ТП-2358\Ш04 - 1\Line-Abn1_1, КЛ 0.38 кВ ТП-2358\Ш04 - 1\Line-Abn1_2, КЛ 0.38 кВ ТП-2358\Ш04 - 1\Line-Abn1_3</t>
  </si>
  <si>
    <t>5 2022-01-11</t>
  </si>
  <si>
    <t>ТП-3303 РУ-0,4кВ 1СШ</t>
  </si>
  <si>
    <t>13, 30, 2022.01.11</t>
  </si>
  <si>
    <t>15, 00, 2022.01.11</t>
  </si>
  <si>
    <t>КЛ 0.38 кВ ТП-3303\Ш04 - 1\Line-Abn1, КЛ 0.38 кВ ТП-3303\Ш04 - 1\Line-Abn1_1, КЛ 0.38 кВ ТП-3303\Ш04 - 1\Line-Abn1_10, КЛ 0.38 кВ ТП-3303\Ш04 - 1\Line-Abn1_11, КЛ 0.38 кВ ТП-3303\Ш04 - 1\Line-Abn1_2, КЛ 0.38 кВ ТП-3303\Ш04 - 1\Line-Abn1_3, КЛ 0.38 кВ ТП-3303\Ш04 - 1\Line-Abn1_4, КЛ 0.38 кВ ТП-3303\Ш04 - 1\Line-Abn1_4.1, КЛ 0.38 кВ ТП-3303\Ш04 - 1\Line-Abn1_5, КЛ 0.38 кВ ТП-3303\Ш04 - 1\Line-Abn1_6, КЛ 0.38 кВ ТП-3303\Ш04 - 1\Line-Abn1_7, КЛ 0.38 кВ ТП-3303\Ш04 - 1\Line-Abn1_8, КЛ 0.38 кВ ТП-3303\Ш04 - 1\Line-Abn1_9, ТП 10 (10.5) кВ ТП-3303 \ Ш04-1</t>
  </si>
  <si>
    <t>3458 2021-12-30</t>
  </si>
  <si>
    <t>ТП-3469 РУ-6 кВ</t>
  </si>
  <si>
    <t>09, 00, 2022.01.12</t>
  </si>
  <si>
    <t>12, 01, 2022.01.12</t>
  </si>
  <si>
    <t>КВЛ 6 (6.3) кВ ТП-3463-ВЛ-10кВ, КЛ 0.38 кВ ТП-3463\Ш04 - 1\Line-Abn1, КЛ 0.38 кВ ТП-3463\Ш04 - 1\Line-Abn1_1, КЛ 0.38 кВ ТП-3463\Ш04 - 1\Line-Abn1_2, КЛ 0.38 кВ ТП-3463\Ш04 - 1\Line-Abn1_3, КЛ 0.38 кВ ТП-3463\Ш04 - 1\Line-Abn1_4, КЛ 0.38 кВ ТП-3463\Ш04 - 1\Line-Abn1_5, КЛ 0.38 кВ ТП-3463\Ш04 - 1\Line-Abn1_6, КЛ 0.38 кВ ТП-3463\Ш04 - 1\Line-Abn1_7, КЛ 0.38 кВ ТП-3463\Ш04 - 1\Line-Abn1_9, КЛ 0.38 кВ ТП-3463\Ш04 - 1\Line-Abn1_9.1, КЛ 0.38 кВ ТП-3463\Ш04 - 2\Line-Abn1, КЛ 0.38 кВ ТП-3463\Ш04 - 2\Line-Abn1_6, КЛ 0.38 кВ ТП-3463\Ш04 - 2\Line-Abn1_8, КЛ 0.38 кВ ТП-3469\Ш04 - 1\Line-Abn1_11, КЛ 0.38 кВ ТП-3469\Ш04 - 1\Line-Abn1_2, КЛ 0.38 кВ ТП-3469\Ш04 - 1\Line-Abn1_22, КЛ 0.38 кВ ТП-3469\Ш04 - 1\Line-Abn1_3, КЛ 0.38 кВ ТП-3469\Ш04 - 1\Line-Abn1_3.1, КЛ 0.38 кВ ТП-3469\Ш04 - 1\Line-Abn1_4., КЛ 0.38 кВ ТП-3469\Ш04 - 1\Line-Abn1_5, КЛ 0.38 кВ ТП-3469\Ш04 - 1\Line-Abn1_6.1, КЛ 0.38 кВ ТП-3469\Ш04 - 1\Line-Abn1_8, КЛ 0.38 кВ ТП-3469\Ш04 - 1\Line-Abn1_9, КЛ 6 (6.3) кВ СШ ТП-3463 яч.5-Т1-</t>
  </si>
  <si>
    <t>3351 2021-12-15</t>
  </si>
  <si>
    <t>РП-122\с.ш.-1\яч. 1</t>
  </si>
  <si>
    <t>11, 24, 2022.01.12</t>
  </si>
  <si>
    <t>12, 17, 2022.01.12</t>
  </si>
  <si>
    <t>ВЛ 10 (10.5) кВ ТП-1064 Яч.3 - ТП-1306 Яч.3, КЛ 10 (10.5) кВ ТП-1306 Яч.3 - ВЛ оп.1, КЛ 10 (10.5) кВ СШ ТП-1058 яч.2-Т1-0,4кВ {0}, КЛ 10 (10.5) кВ ТП 1064 яч.3 - ВЛ оп.3, КЛ 10 (10.5) кВ ТП-1064 яч.1 - ТП-1064А яч.2, КЛ 10 (10.5) кВ ТП-1064 яч.2-Т1-10кВ {0}, КЛ 10 (10.5) кВ ТП-1306 Яч.7 - РП-122 Яч.1, КЛ 10 (10.5) кВ ТП-1306 яч.9-Т1-10кВ {0}, РП 10 (10.5) кВ РП-122, РП 10 (10.5) кВ РП-122 \ с.ш.-1 \ яч.-1, ТП 10 (10.5) кВ ТП-1064, ТП 10 (10.5) кВ ТП-1306</t>
  </si>
  <si>
    <t>Аверьянов Аверьян Эдуардович; ГСК "Мирный"; ИП Картюков Вячеслав Анатольевич; ООО "ЖЭК"; ТСН "Федерации 20"; УМУП "Ульяновскводоканал"</t>
  </si>
  <si>
    <t>6 2022-01-12</t>
  </si>
  <si>
    <t>РП-316 РУ-6 кВ ячейка №9</t>
  </si>
  <si>
    <t>14, 00, 2022.01.12</t>
  </si>
  <si>
    <t>15, 00, 2022.01.12</t>
  </si>
  <si>
    <t>ТП 6 (6.3) кВ ТП-3422, ТП 6 (6.3) кВ ТП-3422 \ с.ш.-1, ТП 6 (6.3) кВ ТП-3425, ТП 6 (6.3) кВ ТП-3425 \ с.ш.-1</t>
  </si>
  <si>
    <t>21 2022-01-10</t>
  </si>
  <si>
    <t>08, 30, 2022.01.13</t>
  </si>
  <si>
    <t>12, 00, 2022.01.13</t>
  </si>
  <si>
    <t>4 2022-01-10</t>
  </si>
  <si>
    <t>ТП-2592\Ш04-2\яч. 4</t>
  </si>
  <si>
    <t>08, 15, 2022.01.15</t>
  </si>
  <si>
    <t>09, 26, 2022.01.15</t>
  </si>
  <si>
    <t>КЛ 0.38 кВ ТП-2592\Ш04 - 2\Line-Abn1_1</t>
  </si>
  <si>
    <t>8 2022-01-15</t>
  </si>
  <si>
    <t>ТП-3П-1413\Ш04-0\яч. 4</t>
  </si>
  <si>
    <t>09, 00, 2022.01.15</t>
  </si>
  <si>
    <t>09, 50, 2022.01.15</t>
  </si>
  <si>
    <t>КЛ 0.38 кВ ТП-3П-1413\Ш04 - 0\Line-Abn1_1</t>
  </si>
  <si>
    <t>9 2022-01-15</t>
  </si>
  <si>
    <t>ТП-4098\Ш04-1\яч. 1</t>
  </si>
  <si>
    <t>03, 20, 2022.01.16</t>
  </si>
  <si>
    <t>03, 50, 2022.01.16</t>
  </si>
  <si>
    <t>КЛ 0.38 кВ ТП-4098\Ш04 - 1\Line-Abn1</t>
  </si>
  <si>
    <t>10 2022-01-16</t>
  </si>
  <si>
    <t>РП-227\с.ш.-2\яч. 16</t>
  </si>
  <si>
    <t>09, 36, 2022.01.17</t>
  </si>
  <si>
    <t>11, 12, 2022.01.17</t>
  </si>
  <si>
    <t>КЛ 6 (6.3) кВ 01, КЛ 6 (6.3) кВ ТП 2563 Яч.5 - ТП 2564 Яч.1, КЛ 6 (6.3) кВ ТП-2534 Яч.6 - ТП-2667 Яч.3, КЛ 6 (6.3) кВ ТП-2562 яч.1-Т1-6кВ {0}, КЛ 6 (6.3) кВ ТП-2562 Яч.3 - ТП-2563 Яч.7, КЛ 6 (6.3) кВ ТП-2562 Яч.5 - РП-227 Яч.16, КЛ 6 (6.3) кВ ТП-2562 Яч.7 - ТП-2563 Яч.1, КЛ 6 (6.3) кВ ТП-2563 яч.3-Т1-6кВ {0}, КЛ 6 (6.3) кВ ТП-2564 яч.3-Т1-6кВ {0}, КЛ 6 (6.3) кВ ТП-2564 Яч.7 - ТП-2971 Яч. 1, КЛ 6 (6.3) кВ ТП-2579 Яч.2 - ТП-2589 Яч.6, КЛ 6 (6.3) кВ ТП-2579 яч.4-Т2-6кВ {0}, КЛ 6 (6.3) кВ ТП-2579 Яч.6 - ТП-2667 Яч.5, КЛ 6 (6.3) кВ ТП-2580 Яч.1 - ТП-2589 Яч.10, КЛ 6 (6.3) кВ ТП-2589 яч.2-Т2-6кВ {0}, КЛ 6 (6.3) кВ ТП-2589 Яч.4 - ТП-2971 Яч. 3, КЛ 6 (6.3) кВ ТП-2667 яч.1-Т1-6кВ {0}, РП 6 (6.3) кВ РП-227, РП 6 (6.3) кВ РП-227 \ с.ш.-2 \ яч.-16, ТП 6 (6.3) кВ ТП-2562, ТП 6 (6.3) кВ ТП-2563, ТП 6 (6.3) кВ ТП-2564, ТП 6 (6.3) кВ ТП-2579, ТП 6 (6.3) кВ ТП-2580Н, ТП 6 (6.3) кВ ТП-2589, ТП 6 (6.3) кВ ТП-2667, ТП 6 (6.3) кВ ТП-2971</t>
  </si>
  <si>
    <t>АО "ГУЛЛИВЕР"; ЖСК "Надежда"; ООО "Альбион"; ТСЖ "Авангард"; ТСЖ "Высотный"; УМУП "Городской теплосервис"; УМУП "Ульяновскводоканал"; Управление Федеральной налоговой службы по Ульяновской области</t>
  </si>
  <si>
    <t>ООО "ВАТТ";ООО "Энергосеть"</t>
  </si>
  <si>
    <t>11 2022-01-17</t>
  </si>
  <si>
    <t>ТП-2579\Ш04-1\яч. 3</t>
  </si>
  <si>
    <t>10, 00, 2022.01.17</t>
  </si>
  <si>
    <t>11, 50, 2022.01.17</t>
  </si>
  <si>
    <t>КЛ 0.38 кВ ТП-2579\Ш04 - 1\Line-Abn1_1</t>
  </si>
  <si>
    <t>12 2022-01-17</t>
  </si>
  <si>
    <t>ВЛ-6кВ ПС-ЦП Южная яч.113 (от ПП-3649 яч.2 на ПП-3606н яч. 6.)</t>
  </si>
  <si>
    <t>12, 00, 2022.01.17</t>
  </si>
  <si>
    <t>ТП 6 (6.3) кВ ТП-3440 \ с.ш.-1, ТП 6 (6.3) кВ ТП-3711, ТП 6 (6.3) кВ ТП-3711 \ с.ш.-1</t>
  </si>
  <si>
    <t>10 2022-01-10</t>
  </si>
  <si>
    <t>ТП-1062 РУ-0,4кВ 1СШ</t>
  </si>
  <si>
    <t>09, 30, 2022.01.18</t>
  </si>
  <si>
    <t>14, 00, 2022.01.18</t>
  </si>
  <si>
    <t>5 2022-01-10</t>
  </si>
  <si>
    <t>ТП-1732, РУ-0,4кВ, отключение рубильников №5, №16. (13, 14)</t>
  </si>
  <si>
    <t>13, 30, 2022.01.18</t>
  </si>
  <si>
    <t>15, 00, 2022.01.18</t>
  </si>
  <si>
    <t>КЛ 0.38 кВ ТП-1732\Больница, Блок Б, КЛ 0.38 кВ ТП-1732\Больница,Блок Б, ТП 10 (10.5) кВ ТП-1732 \ Ш04-1 \ яч.-5, ТП 10 (10.5) кВ ТП-1732 \ Ш04-2 \ яч.-16</t>
  </si>
  <si>
    <t>ГУЗ "Ульяновская областная детская клиническая больница</t>
  </si>
  <si>
    <t>65 2022-01-13</t>
  </si>
  <si>
    <t>ТП-2519 РУ-6кВ и камера тр-ра</t>
  </si>
  <si>
    <t>09, 30, 2022.01.20</t>
  </si>
  <si>
    <t>17, 00, 2022.01.20</t>
  </si>
  <si>
    <t>44 2022-01-11</t>
  </si>
  <si>
    <t>ТП-1099, РУ-0,4кВ, руб.№7; ТП-1509, РУ-0,4кВ, руб.№1.</t>
  </si>
  <si>
    <t>12, 00, 2022.01.20</t>
  </si>
  <si>
    <t>14, 00, 2022.01.20</t>
  </si>
  <si>
    <t>ВЛ 0.38 кВ ТП-1099\пр.Нариманова, д.35 (Поликлиника), КЛ 0.38 кВ ТП-1509\поликлиника, пр.Нариманова,35 , ТП 10 (10.5) кВ ТП-1099 \ Ш04-1 \ яч.-7, ТП 10 (10.5) кВ ТП-1509 \ Ш04-1 \ яч.-1</t>
  </si>
  <si>
    <t>62 2022-01-12</t>
  </si>
  <si>
    <t>ТП-2814 РУ-0,4 кВ 2 СШ, Т-2</t>
  </si>
  <si>
    <t>08, 30, 2022.01.21</t>
  </si>
  <si>
    <t>12, 00, 2022.01.21</t>
  </si>
  <si>
    <t>КЛ 0.38 кВ ТП-2814\Ш04 - 2\Line-Abn1, КЛ 0.38 кВ ТП-2814\Ш04 - 2\Line-Abn1_1, КЛ 0.38 кВ ТП-2814\Ш04 - 2\Line-Abn1_10, КЛ 0.38 кВ ТП-2814\Ш04 - 2\Line-Abn1_11, КЛ 0.38 кВ ТП-2814\Ш04 - 2\Line-Abn1_2, КЛ 0.38 кВ ТП-2814\Ш04 - 2\Line-Abn1_3, КЛ 0.38 кВ ТП-2814\Ш04 - 2\Line-Abn1_4, КЛ 0.38 кВ ТП-2814\Ш04 - 2\Line-Abn1_5, КЛ 0.38 кВ ТП-2814\Ш04 - 2\Line-Abn1_6, КЛ 0.38 кВ ТП-2814\Ш04 - 2\Line-Abn1_7, КЛ 0.38 кВ ТП-2814\Ш04 - 2\Line-Abn1_8, КЛ 0.38 кВ ТП-2814\Ш04 - 2\Line-Abn1_9, ТП 6 (6.3) кВ ТП-2814 \ Ш04-2</t>
  </si>
  <si>
    <t>85 2022-01-17</t>
  </si>
  <si>
    <t>ТП-3362 РУ-6/0,4 кВ и трансформатор</t>
  </si>
  <si>
    <t>08, 45, 2022.01.21</t>
  </si>
  <si>
    <t>14, 00, 2022.01.21</t>
  </si>
  <si>
    <t>КЛ 0.38 кВ ТП-3362\Ш04 - 1\Line-Abn1, КЛ 0.38 кВ ТП-3362\Ш04 - 1\Line-Abn1_1, КЛ 0.38 кВ ТП-3362\Ш04 - 1\Line-Abn1_1,1, КЛ 0.38 кВ ТП-3362\Ш04 - 1\Line-Abn1_1.2, КЛ 0.38 кВ ТП-3362\Ш04 - 1\Line-Abn1_2, КЛ 0.38 кВ ТП-3362\Ш04 - 1\Line-Abn1_3, КЛ 0.38 кВ ТП-3362\Ш04 - 1\Line-Abn1_4, КЛ 0.38 кВ ТП-3362\Ш04 - 1\Line-Abn1_5, ТП 6 (6.3) кВ ТП-3362 \ Ш04-1</t>
  </si>
  <si>
    <t>11 2022-01-10</t>
  </si>
  <si>
    <t>ВЛИ-0,4 кВ от ТП-2397 руб. 13 до ГСК "ТСО Ульяновсктрой" по ул. Артема, 14</t>
  </si>
  <si>
    <t>09, 00, 2022.01.21</t>
  </si>
  <si>
    <t>11, 00, 2022.01.21</t>
  </si>
  <si>
    <t>КЛ 0.38 кВ ТП-2397\Ш04 - 1\Line-Abn1_6, ТП 6 (6.3) кВ ТП-2397 \ Ш04-1 \ яч.-13</t>
  </si>
  <si>
    <t>115 2022-01-20</t>
  </si>
  <si>
    <t>ТП-1643\Ш04-1\яч. 1</t>
  </si>
  <si>
    <t>12, 30, 2022.01.21</t>
  </si>
  <si>
    <t>13, 43, 2022.01.21</t>
  </si>
  <si>
    <t>КЛ 0.38 кВ ТП-1643\ЦТП,ул.Гагарина,31</t>
  </si>
  <si>
    <t>13 2022-01-21</t>
  </si>
  <si>
    <t>ПП-1705\с.ш.-1\яч. 3</t>
  </si>
  <si>
    <t>09, 57, 2022.01.22</t>
  </si>
  <si>
    <t>10, 10, 2022.01.22</t>
  </si>
  <si>
    <t>ВЛ 10 (10.5) кВ ПС Северная яч. 51 (3), ВЛ 10 (10.5) кВ ПС Северная яч.60 (1), КЛ 10 (10.5) кВ КЛ-10кВ ТП-1092яч.2 - ТП-1092А, КЛ 10 (10.5) кВ ТП 1136 Яч.3 - ВЛ №10кВ (в сторону ТП-1212), КЛ 10 (10.5) кВ ТП 1916 - ВЛ, КЛ 10 (10.5) кВ ТП-1013 Яч.1 - ТП-1092 Яч.1, КЛ 10 (10.5) кВ ТП-1013 Яч.2 - ТП-1085 Яч.1, КЛ 10 (10.5) кВ ТП-1013 Яч.3 - ТП-1167 Яч.5, КЛ 10 (10.5) кВ ТП-1092 яч.3-Т1-10кВ {0}, КЛ 10 (10.5) кВ ТП-1092 Яч.4 - ВЛ, КЛ 10 (10.5) кВ ТП-1136 Яч.1 - ВЛ, КЛ 10 (10.5) кВ ТП-1167 яч.1-Т1-10кВ {0}, КЛ 10 (10.5) кВ ТП-1212 Яч.1 - ВЛ 10 кВ, КЛ 10 (10.5) кВ ТП-1212 яч.3-Т1-10кВ {0}, КЛ 10 (10.5) кВ ТП-1212 Яч.5 - ПП-1705 Яч.3, ПС 10 (10.5) кВ ПП-1705, ПС 10 (10.5) кВ ПП-1705 \ с.ш.-1 \ яч.-3, ТП 10 (10.5) кВ ТП-1013, ТП 10 (10.5) кВ ТП-1085, ТП 10 (10.5) кВ ТП-1092, ТП 10 (10.5) кВ ТП-1092А, ТП 10 (10.5) кВ ТП-1136, ТП 10 (10.5) кВ ТП-1167, ТП 10 (10.5) кВ ТП-1212, ТП 10 (10.5) кВ ТП-1916</t>
  </si>
  <si>
    <t>14 2022-01-22</t>
  </si>
  <si>
    <t>3.4.14</t>
  </si>
  <si>
    <t>15 2022-01-22</t>
  </si>
  <si>
    <t>09, 41, 2022.01.23</t>
  </si>
  <si>
    <t>10, 31, 2022.01.23</t>
  </si>
  <si>
    <t>16 2022-01-23</t>
  </si>
  <si>
    <t>РП-409\с.ш.-1\яч. 9</t>
  </si>
  <si>
    <t>20, 35, 2022.01.23</t>
  </si>
  <si>
    <t>21, 49, 2022.01.23</t>
  </si>
  <si>
    <t>КЛ 6 (6.3) кВ ПП-4134 Яч.1 - ТП-4125 Яч.4, КЛ 6 (6.3) кВ ПП-4134 Яч.2 - ТП-4114 Яч.3, КЛ 6 (6.3) кВ ПП-4134 Яч.3 - ТП-4124 Яч.3, КЛ 6 (6.3) кВ РП-409 яч.9 - ТП-4125 яч.2, КЛ 6 (6.3) кВ ТП-4113 Яч.1 - ТП-4119 Яч.2, КЛ 6 (6.3) кВ ТП-4113 Яч.3 - ТП-4120 Яч.3, КЛ 6 (6.3) кВ ТП-4114 Яч.1 - ТП-4124 Яч.5, КЛ 6 (6.3) кВ ТП-4116 Яч. 3 - ТП-4123 Яч.4, КЛ 6 (6.3) кВ ТП-4119 Яч.1 - ТП-4138 Яч.3, КЛ 6 (6.3) кВ ТП-4119 яч.4-Т1-6кВ {0}, КЛ 6 (6.3) кВ ТП-4120 яч.1-Т1-6кВ {0}, КЛ 6 (6.3) кВ ТП-4120 Яч.2 - ПП-4134 Яч.5, КЛ 6 (6.3) кВ ТП-4123 Яч.2 - ТП-4124 Яч.2, КЛ 6 (6.3) кВ ТП-4124 яч.1-Т1-6кВ {0}, КЛ 6 (6.3) кВ ТП-4124 яч.4-Т2-6кВ {0}, КЛ 6 (6.3) кВ ТП-4125 яч.6-Т2-6кВ {0}, ПС 6 (6.3) кВ ПП-4134, РП 6 (6.3) кВ РП-409, РП 6 (6.3) кВ РП-409 \ с.ш.-1 \ яч.-9, ТП 6 (6.3) кВ ТП-4113, ТП 6 (6.3) кВ ТП-4114, ТП 6 (6.3) кВ ТП-4116, ТП 6 (6.3) кВ ТП-4119, ТП 6 (6.3) кВ ТП-4120, ТП 6 (6.3) кВ ТП-4123, ТП 6 (6.3) кВ ТП-4124, ТП 6 (6.3) кВ ТП-4125, ТП 6 (6.3) кВ ТП-4138</t>
  </si>
  <si>
    <t>АО "Национальная Башенная компания""</t>
  </si>
  <si>
    <t>ООО "ВАТТ";ООО "Энергетическая промышленная группа" (ООО "Энергопром ГРУПП")</t>
  </si>
  <si>
    <t>17 2022-01-23</t>
  </si>
  <si>
    <t>ТП-2785 РУ-6/0,4 кВ 1 СШ, Т-1</t>
  </si>
  <si>
    <t>08, 30, 2022.01.24</t>
  </si>
  <si>
    <t>16, 00, 2022.01.24</t>
  </si>
  <si>
    <t>КЛ 0.38 кВ ТП-2785\Ш04 - 1\Line-Abn1, КЛ 0.38 кВ ТП-2785\Ш04 - 1\Line-Abn1_1, КЛ 0.38 кВ ТП-2785\Ш04 - 1\Line-Abn1_2, КЛ 0.38 кВ ТП-2785\Ш04 - 1\Line-Abn1_3, КЛ 0.38 кВ ТП-2785\Ш04 - 1\Line-Abn1_4, КЛ 0.38 кВ ТП-2785\Ш04 - 1\Line-Abn1_5, КЛ 0.38 кВ ТП-2785\Ш04 - 1\Line-Abn1_6, КЛ 0.38 кВ ТП-2785\Ш04 - 1\Line-Abn1_7, ТП 6 (6.3) кВ ТП-2785 \ Ш04-1</t>
  </si>
  <si>
    <t>22 2022-01-10</t>
  </si>
  <si>
    <t>ТП-2547, РУ-0,4кВ, отключение 1 СШ.</t>
  </si>
  <si>
    <t>09, 00, 2022.01.24</t>
  </si>
  <si>
    <t>11, 00, 2022.01.24</t>
  </si>
  <si>
    <t>КЛ 0.38 кВ ТП-2547\Ш04 - 1\Line-Abn1, КЛ 0.38 кВ ТП-2547\Ш04 - 1\Line-Abn1_1, КЛ 0.38 кВ ТП-2547\Ш04 - 1\Line-Abn1_10, КЛ 0.38 кВ ТП-2547\Ш04 - 1\Line-Abn1_11, КЛ 0.38 кВ ТП-2547\Ш04 - 1\Line-Abn1_2, КЛ 0.38 кВ ТП-2547\Ш04 - 1\Line-Abn1_3, КЛ 0.38 кВ ТП-2547\Ш04 - 1\Line-Abn1_4, КЛ 0.38 кВ ТП-2547\Ш04 - 1\Line-Abn1_5, КЛ 0.38 кВ ТП-2547\Ш04 - 1\Line-Abn1_6, КЛ 0.38 кВ ТП-2547\Ш04 - 1\Line-Abn1_7, КЛ 0.38 кВ ТП-2547\Ш04 - 1\Line-Abn1_8, КЛ 0.38 кВ ТП-2547\Ш04 - 1\Line-Abn1_9, ТП 6 (6.3) кВ ТП-2547 \ Ш04-1</t>
  </si>
  <si>
    <t>ИП Шер Давид Борисович; ООО "УК Галактика"; ООО "Фрезениус Медикал Кеа Холдинг"</t>
  </si>
  <si>
    <t>63 2022-01-13</t>
  </si>
  <si>
    <t>РП-213\с.ш.-2\яч. 14</t>
  </si>
  <si>
    <t>11, 47, 2022.01.24</t>
  </si>
  <si>
    <t>12, 30, 2022.01.24</t>
  </si>
  <si>
    <t>КЛ 6 (6.3) кВ ТП-2658 Яч.5 - ТП-2754 Яч.6, КЛ 6 (6.3) кВ ТП-2754 Яч.4 - РП-213 Яч.14, РП 6 (6.3) кВ РП-213, РП 6 (6.3) кВ РП-213 \ с.ш.-2 \ яч.-14, ТП 6 (6.3) кВ ТП-2658, ТП 6 (6.3) кВ ТП-2754</t>
  </si>
  <si>
    <t>18 2022-01-24</t>
  </si>
  <si>
    <t>ТП-2547, РУ-0,4кВ, отключение 2 СШ.</t>
  </si>
  <si>
    <t>13, 30, 2022.01.24</t>
  </si>
  <si>
    <t>15, 30, 2022.01.24</t>
  </si>
  <si>
    <t>КЛ 0.38 кВ ТП-2547\Ш04 - 2\Line-Abn1, КЛ 0.38 кВ ТП-2547\Ш04 - 2\Line-Abn1_1, КЛ 0.38 кВ ТП-2547\Ш04 - 2\Line-Abn1_10, КЛ 0.38 кВ ТП-2547\Ш04 - 2\Line-Abn1_11, КЛ 0.38 кВ ТП-2547\Ш04 - 2\Line-Abn1_2, КЛ 0.38 кВ ТП-2547\Ш04 - 2\Line-Abn1_3, КЛ 0.38 кВ ТП-2547\Ш04 - 2\Line-Abn1_4, КЛ 0.38 кВ ТП-2547\Ш04 - 2\Line-Abn1_5, КЛ 0.38 кВ ТП-2547\Ш04 - 2\Line-Abn1_6, КЛ 0.38 кВ ТП-2547\Ш04 - 2\Line-Abn1_7, КЛ 0.38 кВ ТП-2547\Ш04 - 2\Line-Abn1_8, КЛ 0.38 кВ ТП-2547\Ш04 - 2\Line-Abn1_9, ТП 6 (6.3) кВ ТП-2547 \ Ш04-2</t>
  </si>
  <si>
    <t>64 2022-01-13</t>
  </si>
  <si>
    <t>04, 00, 2022.01.25</t>
  </si>
  <si>
    <t>04, 50, 2022.01.25</t>
  </si>
  <si>
    <t>19 2022-01-25</t>
  </si>
  <si>
    <t>07, 13, 2022.01.25</t>
  </si>
  <si>
    <t>08, 45, 2022.01.25</t>
  </si>
  <si>
    <t>20 2022-01-25</t>
  </si>
  <si>
    <t>ТП-2785 РУ-6/0,4 кВ 2 СШ, Т-2</t>
  </si>
  <si>
    <t>08, 30, 2022.01.25</t>
  </si>
  <si>
    <t>16, 00, 2022.01.25</t>
  </si>
  <si>
    <t>24 2022-01-10</t>
  </si>
  <si>
    <t>ТП-1150, РУ-0,4кВ, отключение 1 СШ.</t>
  </si>
  <si>
    <t>09, 00, 2022.01.25</t>
  </si>
  <si>
    <t>11, 00, 2022.01.25</t>
  </si>
  <si>
    <t>КЛ 0.38 кВ КЛ-0,4 кВ ТП-1150 руб.7 на СП-1753-1 руб.5, КЛ 0.38 кВ СП-1150-1\СП-1753-1 - ТП-1078, КЛ 0.38 кВ СП-1150-1\ТП-1078 РУ-0,4 кВ руб.3, КЛ 0.38 кВ СП-1150-1\ТП-1078 РУ-0,4 кВ\Ш04 - 1\Line-Abn1_2, КЛ 0.38 кВ СП-1150-1\ул.Спасская, д.18 Гимназия, КЛ 0.38 кВ ТП-1078 РУ-0,4 кВ\Ш04 - 1\Line-Abn1, КЛ 0.38 кВ ТП-1078 РУ-0,4 кВ\Ш04 - 1\Line-Abn1_1, КЛ 0.38 кВ ТП-1078 РУ-0,4 кВ\Ш04 - 1\Line-Abn1_3, КЛ 0.38 кВ ТП-1150 руб.7, КЛ 0.38 кВ ТП-1150\Резерв № 17., КЛ 0.38 кВ ТП-1150\СП-1753-1 гимназия №1 старый корпус, КЛ 0.38 кВ ТП-1150\ул.Бебеля, д.1, КЛ 0.38 кВ ТП-1150\ул.Дворцовая, д.2Б (жен.монастырь), КЛ 0.38 кВ ТП-1150\ул.Дворцовая, д.4 (жен.монастырь), КЛ 0.38 кВ ТП-1150\ул.Дворцовая,4, КЛ 0.38 кВ ТП-1150\ЦНК Зона "А", КЛ 0.38 кВ ТП-1150\ЦНК Зона "А"кабель Б, КЛ 0.38 кВ ТП-1150\ЦНК Зона "Б", КЛ 0.38 кВ ТП-1150\Ш04 - 1\Line-Abn1, КЛ 0.38 кВ ТП-1150\Ш04 - 1\Line-Abn1_1, КЛ 0.38 кВ ТП-1150\Ш04 - 1\Line-Abn1_2, КЛ 0.38 кВ ТП-1150\Ш04 - 1\Line-Abn1_5, КЛ 0.38 кВ ТП-1150\Ш04 - 1\Line</t>
  </si>
  <si>
    <t>116 2022-01-20</t>
  </si>
  <si>
    <t>ТП-3623 РУ-10кВ</t>
  </si>
  <si>
    <t>79 2022-01-14</t>
  </si>
  <si>
    <t>ТП-2785 РУ-0,4 кВ 1 и 2 СШ, Т-1, Т-2</t>
  </si>
  <si>
    <t>12, 30, 2022.01.25</t>
  </si>
  <si>
    <t>КЛ 0.38 кВ ТП-2785\Ш04 - 1\Line-Abn1, КЛ 0.38 кВ ТП-2785\Ш04 - 1\Line-Abn1_1, КЛ 0.38 кВ ТП-2785\Ш04 - 1\Line-Abn1_2, КЛ 0.38 кВ ТП-2785\Ш04 - 1\Line-Abn1_3, КЛ 0.38 кВ ТП-2785\Ш04 - 1\Line-Abn1_4, КЛ 0.38 кВ ТП-2785\Ш04 - 1\Line-Abn1_5, КЛ 0.38 кВ ТП-2785\Ш04 - 1\Line-Abn1_6, КЛ 0.38 кВ ТП-2785\Ш04 - 1\Line-Abn1_7, КЛ 0.38 кВ ТП-2785\Ш04 - 2\Line-Abn1_1, КЛ 0.38 кВ ТП-2785\Ш04 - 2\Line-Abn1_2, КЛ 0.38 кВ ТП-2785\Ш04 - 2\Line-Abn1_3, КЛ 0.38 кВ ТП-2785\Ш04 - 2\Line-Abn1_4, КЛ 0.38 кВ ТП-2785\Ш04 - 2\Line-Abn1_6, КЛ 0.38 кВ ТП-2785\Ш04 - 2\Line-Abn1_7, ТП 6 (6.3) кВ ТП-2785 \ Ш04-1, ТП 6 (6.3) кВ ТП-2785 \ Ш04-2</t>
  </si>
  <si>
    <t>26 2022-01-10</t>
  </si>
  <si>
    <t>ТП-3029\Ш04-1\яч. 3</t>
  </si>
  <si>
    <t>15, 30, 2022.01.25</t>
  </si>
  <si>
    <t>17, 08, 2022.01.25</t>
  </si>
  <si>
    <t>КЛ 0.38 кВ ТП-3029\Ш04 - 1\Line-Abn1_2</t>
  </si>
  <si>
    <t>21 2022-01-25</t>
  </si>
  <si>
    <t>ТП-4139\с.ш.-2\яч. 4</t>
  </si>
  <si>
    <t>18, 50, 2022.01.25</t>
  </si>
  <si>
    <t>19, 39, 2022.01.25</t>
  </si>
  <si>
    <t>КЛ 6 (6.3) кВ ТП-4137 Яч.3 - ТП-4141 Яч.3, КЛ 6 (6.3) кВ ТП-4137 яч.5-Т1-6кВ {0}, КЛ 6 (6.3) кВ ТП-4139 Яч.4 - ТП-4140 Яч.4, КЛ 6 (6.3) кВ ТП-4140 Яч.2 - ТП-4141 Яч.1, ТП 6 (6.3) кВ ТП-4137, ТП 6 (6.3) кВ ТП-4139, ТП 6 (6.3) кВ ТП-4139 \ с.ш.-2 \ яч.-4, ТП 6 (6.3) кВ ТП-4140, ТП 6 (6.3) кВ ТП-4141</t>
  </si>
  <si>
    <t>Нестеров Андрей Владимирович; ООО "Строительно-монтажное управление"</t>
  </si>
  <si>
    <t>22 2022-01-25</t>
  </si>
  <si>
    <t>ТП-2788 РУ-6-0,4 кВ 1 СШ, Т-1</t>
  </si>
  <si>
    <t>08, 30, 2022.01.26</t>
  </si>
  <si>
    <t>16, 00, 2022.01.26</t>
  </si>
  <si>
    <t>КЛ 0.38 кВ ТП-2788\Ш04 - 1\Line-Abn1, КЛ 0.38 кВ ТП-2788\Ш04 - 1\Line-Abn1_1, КЛ 0.38 кВ ТП-2788\Ш04 - 1\Line-Abn1_2, КЛ 0.38 кВ ТП-2788\Ш04 - 1\Line-Abn1_3, КЛ 0.38 кВ ТП-2788\Ш04 - 1\Line-Abn1_4, КЛ 0.38 кВ ТП-2788\Ш04 - 1\Line-Abn1_5, КЛ 0.38 кВ ТП-2788\Ш04 - 1\Line-Abn1_6, КЛ 0.38 кВ ТП-2788\Ш04 - 1\Line-Abn1_7, ТП 6 (6.3) кВ ТП-2788 \ Ш04-1</t>
  </si>
  <si>
    <t>27 2022-01-10</t>
  </si>
  <si>
    <t>ТП-1167 РУ-0.4кВ руб.6,13</t>
  </si>
  <si>
    <t>09, 00, 2022.01.26</t>
  </si>
  <si>
    <t>15, 00, 2022.01.26</t>
  </si>
  <si>
    <t>КЛ 0.38 кВ ТП-1167\ул. Северный Венец, 14-16, КЛ 0.38 кВ ТП-1167\ул.Сев.Венец 14, ТП 10 (10.5) кВ ТП-1167 \ Ш04-1 \ яч.-13, ТП 10 (10.5) кВ ТП-1167 \ Ш04-2 \ яч.-6</t>
  </si>
  <si>
    <t>142 2022-01-25</t>
  </si>
  <si>
    <t>КЛ-0,4 кВ от ТП-2696 руб.11, руб.8 до жилого дома по ул. Промышленная, 74</t>
  </si>
  <si>
    <t>12, 00, 2022.01.26</t>
  </si>
  <si>
    <t>КЛ 0.38 кВ ТП-2696\Ш04 - 1\Line-Abn1_5, КЛ 0.38 кВ ТП-2696\Ш04 - 2\Line-Abn1_3, ТП 6 (6.3) кВ ТП-2696 \ Ш04-1 \ яч.-11, ТП 6 (6.3) кВ ТП-2696 \ Ш04-2 \ яч.-8</t>
  </si>
  <si>
    <t>143 2022-01-25</t>
  </si>
  <si>
    <t xml:space="preserve">ТП-4007 РУ-10кВ </t>
  </si>
  <si>
    <t>13, 30, 2022.01.26</t>
  </si>
  <si>
    <t>13, 45, 2022.01.26</t>
  </si>
  <si>
    <t>144 2022-01-25</t>
  </si>
  <si>
    <t>13, 50, 2022.01.26</t>
  </si>
  <si>
    <t>14, 40, 2022.01.26</t>
  </si>
  <si>
    <t>КВЛ 6 (6.3) кВ ВЛ ПС Ульяновская яч.414 (1), КЛ 6 (6.3) кВ КЛ - ТП-2271 яч.4 - ВЛ 6кВ оп. , КЛ 6 (6.3) кВ ПП 2583 - ЦП ПС УЛЬЯНОВСКАЯ - 110/6 кВ Яч.414 № 2, КЛ 6 (6.3) кВ ПП 2583 яч. 2 - РП 217 Яч.7 № , КЛ 6 (6.3) кВ ПП-2583 Яч.1 - ЦП-ПС УЛЬЯНОВСКАЯ ЗРУ-6кВ Яч.414, КЛ 6 (6.3) кВ ПП-2583 Яч.2 - РП-217 Яч.7 , КЛ 6 (6.3) кВ ПП-2583 Яч.3 - РП-205 Яч.2, КЛ 6 (6.3) кВ ТП -2999 до ВЛ 6 кВ, КЛ 6 (6.3) кВ ТП-2234 яч.1-Т1-6кВ {0}, КЛ 6 (6.3) кВ ТП-2234 Яч.3 - ТП-2273 Яч.3, КЛ 6 (6.3) кВ ТП-2265 Яч.1 - ТП-2271 Яч.4, КЛ 6 (6.3) кВ ТП-2265 яч.3-Т1-6кВ {0}, КЛ 6 (6.3) кВ ТП-2271 Яч.2 - ТП-2273 Яч.6, КЛ 6 (6.3) кВ ТП-2271 яч.6-Т2-6кВ {0}, КЛ 6 (6.3) кВ ТП-2273 Яч.2 - ПП-2583 Яч.4, КЛ 6 (6.3) кВ ТП-2273 яч.3-Т1-6кВ {0}, КЛ 6 (6.3) кВ ТП-2273 яч.4-Т2-6кВ {0}, ПС 10 (10.5) кВ ЦП-ПС Ульяновская 220/6 Новое ЗРУ-6кВ \ с.ш.-4 \ яч.-414, ПС 6 (6.3) кВ ПП-2583, ПС 6 (6.3) кВ ЦП-ПС Ульяновская 220/6 Новое ЗРУ-6кВ, ТП 6 (6.3) кВ ТП-2234, ТП 6 (6.3) кВ ТП-2265, ТП 6 (6.3) кВ ТП-2271, ТП 6 (6.3) кВ ТП-2</t>
  </si>
  <si>
    <t>ИП Долгановский Вадим Владимирович; ООО "НПО РуМед"</t>
  </si>
  <si>
    <t>23 2022-01-26</t>
  </si>
  <si>
    <t>3.4.1</t>
  </si>
  <si>
    <t>4.11</t>
  </si>
  <si>
    <t>15, 15, 2022.01.26</t>
  </si>
  <si>
    <t>ТП-2788 РУ-6-0,4 кВ 2 СШ, Т-2</t>
  </si>
  <si>
    <t>08, 30, 2022.01.27</t>
  </si>
  <si>
    <t>16, 00, 2022.01.27</t>
  </si>
  <si>
    <t>КЛ 0.38 кВ ТП-2788\Ш04 - 2\Line-Abn1, КЛ 0.38 кВ ТП-2788\Ш04 - 2\Line-Abn1_1, КЛ 0.38 кВ ТП-2788\Ш04 - 2\Line-Abn1_2, КЛ 0.38 кВ ТП-2788\Ш04 - 2\Line-Abn1_3, КЛ 0.38 кВ ТП-2788\Ш04 - 2\Line-Abn1_4, КЛ 0.38 кВ ТП-2788\Ш04 - 2\Line-Abn1_5, КЛ 0.38 кВ ТП-2788\Ш04 - 2\Line-Abn1_6, КЛ 0.38 кВ ТП-2788\Ш04 - 2\Line-Abn1_7, ТП 6 (6.3) кВ ТП-2788 \ Ш04-2</t>
  </si>
  <si>
    <t>29 2022-01-10</t>
  </si>
  <si>
    <t>ТП-1016 РУ-10/0.4кВ 1 СШ и тр-р №1</t>
  </si>
  <si>
    <t>ВЛ 0.38 кВ ТП-1016\ж/д ул. Красноармейская, 74, ВЛ 0.38 кВ ТП-1016\Резерв32, ВЛ 0.38 кВ ТП-1016\ул. Красноармейская, 28Б, ВЛ 0.38 кВ ТП-1016\ул. Рылеева 7,19,21,ул.Радищего,55, ВЛ 0.38 кВ ТП-1016\ул.Красноармейская, д.26 , ВЛ 0.38 кВ ТП-1016\ул.Красноармейская, д.68/2 ., КЛ 0.38 кВ ТП-1016\ УФМС России, ИП Маликов, ООО "Алма", ул.Радищева, 39, КЛ 0.38 кВ ТП-1016\адм.зд. ул. Рылеева, 4, КЛ 0.38 кВ ТП-1016\Адм.зд. ул.Красноармейская, 29, КЛ 0.38 кВ ТП-1016\адм.здание,ул.Красноармейская,39 (вв.1), КЛ 0.38 кВ ТП-1016\ГСК,ул.Красноармейская,64, КЛ 0.38 кВ ТП-1016\ж/д ул. Красноармейская, 64, КЛ 0.38 кВ ТП-1016\ж/д ул. Красноармейская, 66, КЛ 0.38 кВ ТП-1016\ж/д ул. Орлова, 41, КЛ 0.38 кВ ТП-1016\ж/д ул. Рылеева, д.11 вв.1, КЛ 0.38 кВ ТП-1016\м-н "Бостон" ул.Радищева,66, КЛ 0.38 кВ ТП-1016\Резерв19, ТП 10 (10.5) кВ ТП-1016 \ Ш04-1</t>
  </si>
  <si>
    <t>Непосредственное управление Ленинский район; ООО "Магазин Новостроек Сервис"; ООО "Стрит"</t>
  </si>
  <si>
    <t>75 2022-01-14</t>
  </si>
  <si>
    <t>ТП-2194, РУ-0,4кВ, отключение СШ.</t>
  </si>
  <si>
    <t>09, 00, 2022.01.27</t>
  </si>
  <si>
    <t>11, 30, 2022.01.27</t>
  </si>
  <si>
    <t>КЛ 0.38 кВ ТП-2194 Яч.Obje - ТП-2194 Яч.4, КЛ 0.38 кВ ТП-2194\Ш04 - 1\Line-Abn1, КЛ 0.38 кВ ТП-2194\Ш04 - 1\Line-Abn1_1, КЛ 0.38 кВ ТП-2194\Ш04 - 1\Line-Abn1_2, КЛ 0.38 кВ ТП-2194\Ш04 - 1\Line-Abn1_4, КЛ 0.38 кВ ТП-2194\Ш04 - 1\Line-Abn1_5, КЛ 0.38 кВ ТП-2194\Ш04 - 1\Line-Abn1_6, КЛ 0.38 кВ ТП-2194\Ш04 - 1\Line-Abn1_7, ТП 6 (6.3) кВ ТП-2194 \ Ш04-1</t>
  </si>
  <si>
    <t>67 2022-01-13</t>
  </si>
  <si>
    <t>ТП-3301 РУ-10кВ</t>
  </si>
  <si>
    <t>КЛ 0.38 кВ ТП-3301\Ш04 - 1\Line-Abn1, КЛ 0.38 кВ ТП-3301\Ш04 - 1\Line-Abn1_1, КЛ 0.38 кВ ТП-3301\Ш04 - 1\Line-Abn1_10, КЛ 0.38 кВ ТП-3301\Ш04 - 1\Line-Abn1_11, КЛ 0.38 кВ ТП-3301\Ш04 - 1\Line-Abn1_2, КЛ 0.38 кВ ТП-3301\Ш04 - 1\Line-Abn1_3, КЛ 0.38 кВ ТП-3301\Ш04 - 1\Line-Abn1_4, КЛ 0.38 кВ ТП-3301\Ш04 - 1\Line-Abn1_5, КЛ 0.38 кВ ТП-3301\Ш04 - 1\Line-Abn1_6, КЛ 0.38 кВ ТП-3301\Ш04 - 1\Line-Abn1_7, КЛ 0.38 кВ ТП-3301\Ш04 - 1\Line-Abn1_8, КЛ 0.38 кВ ТП-3301\Ш04 - 1\Line-Abn1_9, ТП 10 (10.5) кВ ТП-3301 \ Ш04-1</t>
  </si>
  <si>
    <t>86 2022-01-17</t>
  </si>
  <si>
    <t>ТП-2788 РУ-0,4 кВ 1 и 2 СШ, Т-1, Т-2</t>
  </si>
  <si>
    <t>11, 00, 2022.01.27</t>
  </si>
  <si>
    <t>12, 30, 2022.01.27</t>
  </si>
  <si>
    <t>КЛ 0.38 кВ ТП-2788\Ш04 - 1\Line-Abn1, КЛ 0.38 кВ ТП-2788\Ш04 - 1\Line-Abn1_1, КЛ 0.38 кВ ТП-2788\Ш04 - 1\Line-Abn1_2, КЛ 0.38 кВ ТП-2788\Ш04 - 1\Line-Abn1_3, КЛ 0.38 кВ ТП-2788\Ш04 - 1\Line-Abn1_4, КЛ 0.38 кВ ТП-2788\Ш04 - 1\Line-Abn1_5, КЛ 0.38 кВ ТП-2788\Ш04 - 1\Line-Abn1_6, КЛ 0.38 кВ ТП-2788\Ш04 - 1\Line-Abn1_7, КЛ 0.38 кВ ТП-2788\Ш04 - 2\Line-Abn1, КЛ 0.38 кВ ТП-2788\Ш04 - 2\Line-Abn1_1, КЛ 0.38 кВ ТП-2788\Ш04 - 2\Line-Abn1_2, КЛ 0.38 кВ ТП-2788\Ш04 - 2\Line-Abn1_3, КЛ 0.38 кВ ТП-2788\Ш04 - 2\Line-Abn1_4, КЛ 0.38 кВ ТП-2788\Ш04 - 2\Line-Abn1_5, КЛ 0.38 кВ ТП-2788\Ш04 - 2\Line-Abn1_6, КЛ 0.38 кВ ТП-2788\Ш04 - 2\Line-Abn1_7, ТП 6 (6.3) кВ ТП-2788 \ Ш04-1, ТП 6 (6.3) кВ ТП-2788 \ Ш04-2</t>
  </si>
  <si>
    <t>31 2022-01-10</t>
  </si>
  <si>
    <t>ТП-1016</t>
  </si>
  <si>
    <t>12, 50, 2022.01.27</t>
  </si>
  <si>
    <t>14, 13, 2022.01.27</t>
  </si>
  <si>
    <t>ВЛ 0.38 кВ ТП-1016\ж/д ул. Красноармейская, 74, ВЛ 0.38 кВ ТП-1016\ж/д ул.Красноармейская,34, ВЛ 0.38 кВ ТП-1016\ж/д ул.Рылеева, д.3, ВЛ 0.38 кВ ТП-1016\Резерв32, ВЛ 0.38 кВ ТП-1016\Резерв36, ВЛ 0.38 кВ ТП-1016\ул. Красноармейская, 28Б, ВЛ 0.38 кВ ТП-1016\ул. Рылеева 7,19,21,ул.Радищего,55, ВЛ 0.38 кВ ТП-1016\ул.Красноармейская, д.26 , ВЛ 0.38 кВ ТП-1016\ул.Красноармейская, д.68/2, ВЛ 0.38 кВ ТП-1016\ул.Красноармейская, д.68/2 ., КЛ 0.38 кВ ТП-1016\ УФМС России, ИП Маликов, ООО "Алма", ул.Радищева, 39, КЛ 0.38 кВ ТП-1016\Адм.зд,ул. Красноармейская, 58, КЛ 0.38 кВ ТП-1016\адм.зд. ул. Рылеева, 4, КЛ 0.38 кВ ТП-1016\адм.зд. ул. Рылеева, 4, КЛ 0.38 кВ ТП-1016\Адм.зд. ул.Красноармейская, 29, КЛ 0.38 кВ ТП-1016\адм.здание,ул.Красноармейская,39 (вв.1), КЛ 0.38 кВ ТП-1016\адм.здание,ул.Красноармейская,39 (вв.2), КЛ 0.38 кВ ТП-1016\ВЛ ул. Красноармейская,ул. Орлова, 30а, КЛ 0.38 кВ ТП-1016\ГСК,ул.Красноармейская, 64, КЛ 0.38 кВ ТП-1016\ГСК,ул.Красноармейская,64, КЛ 0.38 кВ ТП-1016\ж/д</t>
  </si>
  <si>
    <t>24 2022-01-27</t>
  </si>
  <si>
    <t>ТП-1016 РУ-10/0.4кВ 2 СШ и тр-р №2</t>
  </si>
  <si>
    <t>08, 30, 2022.01.28</t>
  </si>
  <si>
    <t>16, 00, 2022.01.28</t>
  </si>
  <si>
    <t>ВЛ 0.38 кВ ТП-1016\ж/д ул. Красноармейская, 49, ВЛ 0.38 кВ ТП-1016\ж/д ул.Красноармейская,34, ВЛ 0.38 кВ ТП-1016\ж/д ул.Рылеева, д.3, ВЛ 0.38 кВ ТП-1016\Резерв36, ВЛ 0.38 кВ ТП-1016\ул.Красноармейская, д.68, ВЛ 0.38 кВ ТП-1016\ул.Красноармейская, д.68/2, КЛ 0.38 кВ ТП-1016\Адм.зд,ул. Красноармейская, 58, КЛ 0.38 кВ ТП-1016\адм.зд. ул. Рылеева, 4, КЛ 0.38 кВ ТП-1016\адм.здание,ул.Красноармейская,39 (вв.2), КЛ 0.38 кВ ТП-1016\ВЛ ул. Красноармейская,ул. Орлова, 30а, КЛ 0.38 кВ ТП-1016\ГСК,ул.Красноармейская, 64, КЛ 0.38 кВ ТП-1016\ж/д ул. Красноармейская, 66, КЛ 0.38 кВ ТП-1016\ж/д ул. Красноармейская, 48, КЛ 0.38 кВ ТП-1016\ж/д ул. Красноармейская, 62, КЛ 0.38 кВ ТП-1016\ж/д ул. Красноармейская, 64 (вв.2), КЛ 0.38 кВ ТП-1016\ж/д ул. Орлова, 41, КЛ 0.38 кВ ТП-1016\ж/д ул. Рылеева, д.11 вв.2, КЛ 0.38 кВ ТП-1016\Резерв34, КЛ 0.38 кВ ТП-1016\Резерв35, КЛ 0.38 кВ ТП-1016\Училище, ул. Радищева,39, ТП 10 (10.5) кВ ТП-1016 \ Ш04-2</t>
  </si>
  <si>
    <t>76 2022-01-14</t>
  </si>
  <si>
    <t>ТП-3029 РУ-10/0,4 кВ и трансформатор</t>
  </si>
  <si>
    <t>08, 45, 2022.01.28</t>
  </si>
  <si>
    <t>13, 00, 2022.01.28</t>
  </si>
  <si>
    <t>КЛ 0.38 кВ ТП-3029\Ш04 - 1\Line-Abn1, КЛ 0.38 кВ ТП-3029\Ш04 - 1\Line-Abn1_1, КЛ 0.38 кВ ТП-3029\Ш04 - 1\Line-Abn1_2, КЛ 0.38 кВ ТП-3029\Ш04 - 1\Line-Abn1_3, КЛ 0.38 кВ ТП-3029\Ш04 - 1\Line-Abn1_4, КЛ 0.38 кВ ТП-3029\Ш04 - 1\Line-Abn1_5, КЛ 0.38 кВ ТП-3029\Ш04 - 1\Line-Abn1_6, КЛ 0.38 кВ ТП-3029\Ш04 - 1\Line-Abn1_7, ТП 10 (10.5) кВ ТП-3029 \ Ш04-1</t>
  </si>
  <si>
    <t>13 2022-01-10</t>
  </si>
  <si>
    <t>ТП-2766 РУ-6 кВ, Тр-р</t>
  </si>
  <si>
    <t>13, 30, 2022.01.28</t>
  </si>
  <si>
    <t>17, 00, 2022.01.28</t>
  </si>
  <si>
    <t>КЛ 0.38 кВ ТП-2766\0323443, КЛ 0.38 кВ ТП-2766\0333, ТП 6 (6.3) кВ ТП-2766 \ Ш04-1</t>
  </si>
  <si>
    <t>32 2022-01-10</t>
  </si>
  <si>
    <t>ТП-2340, РУ-0,4кВ,  руб. №7.</t>
  </si>
  <si>
    <t>09, 00, 2022.01.31</t>
  </si>
  <si>
    <t>11, 00, 2022.01.31</t>
  </si>
  <si>
    <t>КЛ 0.38 кВ ТП-2340\Ш04 - 1\Line-Abn1_6, ТП 6 (6.3) кВ ТП-2340 \ Ш04-1 \ яч.-7</t>
  </si>
  <si>
    <t>80 2022-01-14</t>
  </si>
  <si>
    <t>ТП-2653, РУ-0,4кВ, отключение 2 СШ.</t>
  </si>
  <si>
    <t>14, 00, 2022.01.31</t>
  </si>
  <si>
    <t>16, 00, 2022.01.31</t>
  </si>
  <si>
    <t>КЛ 0.38 кВ ТП-2653\Ш04 - 2\Line-Abn1, КЛ 0.38 кВ ТП-2653\Ш04 - 2\Line-Abn1_1, КЛ 0.38 кВ ТП-2653\Ш04 - 2\Line-Abn1_2, КЛ 0.38 кВ ТП-2653\Ш04 - 2\Line-Abn1_3, КЛ 0.38 кВ ТП-2653\Ш04 - 2\Line-Abn1_4, КЛ 0.38 кВ ТП-2653\Ш04 - 2\Line-Abn1_5, КЛ 0.38 кВ ТП-2653\Ш04 - 2\Line-Abn1_6, КЛ 0.38 кВ ТП-2653\Ш04 - 2\Line-Abn1_7, ТП 6 (6.3) кВ ТП-2653 \ Ш04-2</t>
  </si>
  <si>
    <t>112 2022-01-19</t>
  </si>
  <si>
    <t>ТП-3624</t>
  </si>
  <si>
    <t>16, 05, 2022.01.31</t>
  </si>
  <si>
    <t>16, 44, 2022.01.31</t>
  </si>
  <si>
    <t>КЛ 0.38 кВ ТП-3622\Ш04 - 1\Line-Abn1, КЛ 0.38 кВ ТП-3622\Ш04 - 1\Line-Abn1_1, КЛ 0.38 кВ ТП-3622\Ш04 - 1\Line-Abn1_2, КЛ 0.38 кВ ТП-3622\Ш04 - 1\Line-Abn1_3, КЛ 0.38 кВ ТП-3622\Ш04 - 1\Line-Abn1_4, КЛ 0.38 кВ ТП-3622\Ш04 - 1\Line-Abn1_5, КЛ 0.38 кВ ТП-3622\Ш04 - 1\Line-Abn1_6, КЛ 0.38 кВ ТП-3622\Ш04 - 1\Line-Abn1_7, КЛ 0.38 кВ ТП-3623\Ш04 - 1\Line-Abn1, КЛ 0.38 кВ ТП-3623\Ш04 - 1\Line-Abn1_1, КЛ 0.38 кВ ТП-3623\Ш04 - 1\Line-Abn1_1.1, КЛ 0.38 кВ ТП-3623\Ш04 - 1\Line-Abn1_10, КЛ 0.38 кВ ТП-3623\Ш04 - 1\Line-Abn1_3, КЛ 0.38 кВ ТП-3623\Ш04 - 1\Line-Abn1_4, КЛ 0.38 кВ ТП-3623\Ш04 - 1\Line-Abn1_5, КЛ 0.38 кВ ТП-3623\Ш04 - 1\Line-Abn1_6, КЛ 0.38 кВ ТП-3623\Ш04 - 1\Line-Abn1_7, КЛ 0.38 кВ ТП-3623\Ш04 - 1\Line-Abn1_8, КЛ 0.38 кВ ТП-3624\Ш04 - 1\Line-Abn1_1, КЛ 0.38 кВ ТП-3624\Ш04 - 1\Line-Abn1_11, КЛ 0.38 кВ ТП-3624\Ш04 - 1\Line-Abn1_12, КЛ 0.38 кВ ТП-3624\Ш04 - 1\Line-Abn1_2, КЛ 0.38 кВ ТП-3624\Ш04 - 1\Line-Abn1_3, КЛ 0.38 кВ ТП-3624\Ш04 - 1\Line-Abn1_4, КЛ 0.38 кВ ТП-3624\Ш04 - 1\Li</t>
  </si>
  <si>
    <t>25 2022-01-31</t>
  </si>
  <si>
    <t>ТП-2345\Ш04-2\яч. 14</t>
  </si>
  <si>
    <t>16, 15, 2022.01.31</t>
  </si>
  <si>
    <t>16, 57, 2022.01.31</t>
  </si>
  <si>
    <t>КЛ 0.38 кВ ТП-2345\Ш04 - 2\Line-Abn1_6</t>
  </si>
  <si>
    <t>26 2022-01-31</t>
  </si>
  <si>
    <t>ТП-5006 РУ-0,4 На отключение 1СШ (Работы будут производится на руб.3)</t>
  </si>
  <si>
    <t>09, 00, 2022.02.01</t>
  </si>
  <si>
    <t>12, 00, 2022.02.01</t>
  </si>
  <si>
    <t>КЛ 0.38 кВ ТП-5006\Ш04 - 1\Line-Abn1, КЛ 0.38 кВ ТП-5006\Ш04 - 1\Line-Abn1_1, КЛ 0.38 кВ ТП-5006\Ш04 - 1\Line-Abn1_2, КЛ 0.38 кВ ТП-5006\Ш04 - 1\Line-Abn1_3, ТП 10 (10.5) кВ ТП-5006 \ Ш04-1</t>
  </si>
  <si>
    <t>139 2022-01-24</t>
  </si>
  <si>
    <t xml:space="preserve">ВЛИ-0,4 кВ от ТП-2571 руб. 10 (от СР на оп. У.О.) </t>
  </si>
  <si>
    <t>09, 30, 2022.02.01</t>
  </si>
  <si>
    <t>11, 00, 2022.02.01</t>
  </si>
  <si>
    <t>КЛ 0.38 кВ ТП-2571\СИП 3х35+1х54,6 торг. киоск ООО "Нано Маг" по ул. Камышинская (автоб. ост."Хоз. маг."), КЛ 0.38 кВ ТП-2571\Ш04 - 2\Line-Abn1, ТП 6 (6.3) кВ ТП-2571 \ Ш04-2 \ яч.-10</t>
  </si>
  <si>
    <t>231 2022-01-31</t>
  </si>
  <si>
    <t>ТП-3053 РУ-0,23 кВ руб.№3; ВЛИ-0,23 кВ по ул. Л.Толстого 85-87</t>
  </si>
  <si>
    <t>0.22</t>
  </si>
  <si>
    <t>13, 45, 2022.02.01</t>
  </si>
  <si>
    <t>14, 45, 2022.02.01</t>
  </si>
  <si>
    <t>КЛ 0.38 кВ ТП-3053\Ш04 - 1\Line-Abn1_2, ТП 10 (10.5) кВ ТП-3053 \ Ш04-1 \ яч.-3</t>
  </si>
  <si>
    <t>222 2022-01-28</t>
  </si>
  <si>
    <t>ТП-5006 РУ-0,4 На отключение 2СШ (Работы будут производится на руб.4)</t>
  </si>
  <si>
    <t>09, 00, 2022.02.02</t>
  </si>
  <si>
    <t>12, 00, 2022.02.02</t>
  </si>
  <si>
    <t>КЛ 0.38 кВ ТП-5006\Ш04 - 2\Line-Abn1, КЛ 0.38 кВ ТП-5006\Ш04 - 2\Line-Abn1_1, КЛ 0.38 кВ ТП-5006\Ш04 - 2\Line-Abn1_2, КЛ 0.38 кВ ТП-5006\Ш04 - 2\Line-Abn1_3, ТП 10 (10.5) кВ ТП-5006 \ Ш04-2</t>
  </si>
  <si>
    <t>140 2022-01-24</t>
  </si>
  <si>
    <t xml:space="preserve">КЛ-0,4 кВ от ТП-3620 РУ-0, 4 кВ руб. №9 до ВРУ-0,4 кВ МКД по ул. Минаева, 18 </t>
  </si>
  <si>
    <t>17, 00, 2022.02.02</t>
  </si>
  <si>
    <t>КЛ 0.38 кВ ТП-3620\Ш04 - 1\Line-Abn1_3, ТП 10 (10.5) кВ ТП-3620 \ Ш04-1 \ яч.-9</t>
  </si>
  <si>
    <t>252 2022-02-01</t>
  </si>
  <si>
    <t>ТП-2691, РУ-0,4кВ, отключение 1СШ.</t>
  </si>
  <si>
    <t>11, 00, 2022.02.02</t>
  </si>
  <si>
    <t>КЛ 0.38 кВ ТП-2691\06636, КЛ 0.38 кВ ТП-2691\Ш04 - 1\Line-Abn1, КЛ 0.38 кВ ТП-2691\Ш04 - 1\Line-Abn1_1, КЛ 0.38 кВ ТП-2691\Ш04 - 1\Line-Abn1_10, КЛ 0.38 кВ ТП-2691\Ш04 - 1\Line-Abn1_11, КЛ 0.38 кВ ТП-2691\Ш04 - 1\Line-Abn1_12, КЛ 0.38 кВ ТП-2691\Ш04 - 1\Line-Abn1_13, КЛ 0.38 кВ ТП-2691\Ш04 - 1\Line-Abn1_14, КЛ 0.38 кВ ТП-2691\Ш04 - 1\Line-Abn1_15, КЛ 0.38 кВ ТП-2691\Ш04 - 1\Line-Abn1_16, КЛ 0.38 кВ ТП-2691\Ш04 - 1\Line-Abn1_2, КЛ 0.38 кВ ТП-2691\Ш04 - 1\Line-Abn1_3, КЛ 0.38 кВ ТП-2691\Ш04 - 1\Line-Abn1_4, КЛ 0.38 кВ ТП-2691\Ш04 - 1\Line-Abn1_5, КЛ 0.38 кВ ТП-2691\Ш04 - 1\Line-Abn1_6, КЛ 0.38 кВ ТП-2691\Ш04 - 1\Line-Abn1_7, КЛ 0.38 кВ ТП-2691\Ш04 - 1\Line-Abn1_8, КЛ 0.38 кВ ТП-2691\Ш04 - 1\Line-Abn1_9, ТП 6 (6.3) кВ ТП-2691 \ Ш04-1</t>
  </si>
  <si>
    <t>81 2022-01-14</t>
  </si>
  <si>
    <t>ВЛИ-0,4кВ от РП-231 руб. 4 на ГСК "ЯКА"</t>
  </si>
  <si>
    <t>09, 30, 2022.02.02</t>
  </si>
  <si>
    <t>16, 00, 2022.02.02</t>
  </si>
  <si>
    <t>КЛ 0.38 кВ РП-231\Ш04 - 2\Line-Abn1_1, РП 6 (6.3) кВ РП-231 \ Ш04-2 \ яч.-4</t>
  </si>
  <si>
    <t>232 2022-01-31</t>
  </si>
  <si>
    <t>15, 30, 2022.02.02</t>
  </si>
  <si>
    <t>122 2022-01-21</t>
  </si>
  <si>
    <t>ТП-2340 РУ-0,4 кВ</t>
  </si>
  <si>
    <t>14, 00, 2022.02.02</t>
  </si>
  <si>
    <t>КЛ 0.38 кВ ТП-2340\Ш04 - 1\Line-Abn1, КЛ 0.38 кВ ТП-2340\Ш04 - 1\Line-Abn1_1, КЛ 0.38 кВ ТП-2340\Ш04 - 1\Line-Abn1_10, КЛ 0.38 кВ ТП-2340\Ш04 - 1\Line-Abn1_2, КЛ 0.38 кВ ТП-2340\Ш04 - 1\Line-Abn1_3, КЛ 0.38 кВ ТП-2340\Ш04 - 1\Line-Abn1_4, КЛ 0.38 кВ ТП-2340\Ш04 - 1\Line-Abn1_5, КЛ 0.38 кВ ТП-2340\Ш04 - 1\Line-Abn1_6, КЛ 0.38 кВ ТП-2340\Ш04 - 1\Line-Abn1_7, КЛ 0.38 кВ ТП-2340\Ш04 - 1\Line-Abn1_8, КЛ 0.38 кВ ТП-2340\Ш04 - 1\Line-Abn1_9, ТП 6 (6.3) кВ ТП-2340 \ Ш04-1</t>
  </si>
  <si>
    <t>248 2022-02-01</t>
  </si>
  <si>
    <t>ТП-2397, РУ-0,4кВ, отключение рубильника №23, №26.</t>
  </si>
  <si>
    <t>КЛ 0.38 кВ ТП-2397\Ш04 - 1\Line-Abn1_11, КЛ 0.38 кВ ТП-2397\Ш04 - 2\Line-Abn1_12, ТП 6 (6.3) кВ ТП-2397 \ Ш04-1 \ яч.-23, ТП 6 (6.3) кВ ТП-2397 \ Ш04-2 \ яч.-26</t>
  </si>
  <si>
    <t>102 2022-01-18</t>
  </si>
  <si>
    <t>ТП-2572 РУ-0,4 кВ 2 СШ</t>
  </si>
  <si>
    <t>16, 30, 2022.02.02</t>
  </si>
  <si>
    <t>КЛ 0.38 кВ ТП-2572\Ш04 - 2\Line-Abn1, КЛ 0.38 кВ ТП-2572\Ш04 - 2\Line-Abn1_1, КЛ 0.38 кВ ТП-2572\Ш04 - 2\Line-Abn1_2, КЛ 0.38 кВ ТП-2572\Ш04 - 2\Line-Abn1_3, КЛ 0.38 кВ ТП-2572\Ш04 - 2\Line-Abn1_4, КЛ 0.38 кВ ТП-2572\Ш04 - 2\Line-Abn1_5, КЛ 0.38 кВ ТП-2572\Ш04 - 2\Line-Abn1_6, КЛ 0.38 кВ ТП-2572\Ш04 - 2\Line-Abn1_7, ТП 6 (6.3) кВ ТП-2572 \ Ш04-2</t>
  </si>
  <si>
    <t>247 2022-02-01</t>
  </si>
  <si>
    <t>09, 00, 2022.02.03</t>
  </si>
  <si>
    <t>17, 00, 2022.02.03</t>
  </si>
  <si>
    <t>ВЛ-6 кВ от п/ст "Ульяновская" яч. 408 до РЛНД на оп. № 22</t>
  </si>
  <si>
    <t>16, 30, 2022.02.03</t>
  </si>
  <si>
    <t>ООО "Средне Поволжская Сетевая Компания" (ООО "СПСК")</t>
  </si>
  <si>
    <t>155 2022-01-26</t>
  </si>
  <si>
    <t>09, 30, 2022.02.03</t>
  </si>
  <si>
    <t>16, 00, 2022.02.03</t>
  </si>
  <si>
    <t>ВЛИ-0,4кВ от РП-231 руб.10.</t>
  </si>
  <si>
    <t>КЛ 0.38 кВ РП-231\Ш04 - 2\Line-Abn1_4, РП 6 (6.3) кВ РП-231 \ Ш04-2 \ яч.-10</t>
  </si>
  <si>
    <t>233 2022-01-31</t>
  </si>
  <si>
    <t>ТП-4080 РУ-0,4кВ руб. №2, №5</t>
  </si>
  <si>
    <t>13, 30, 2022.02.03</t>
  </si>
  <si>
    <t>КЛ 0.38 кВ ТП-4080\Ш04 - 1\Line-Abn1_2, КЛ 0.38 кВ ТП-4080\Ш04 - 2\Line-Abn1, ТП 10 (10.5) кВ ТП-4080 \ Ш04-1 \ яч.-5, ТП 10 (10.5) кВ ТП-4080 \ Ш04-2 \ яч.-2</t>
  </si>
  <si>
    <t>147 2022-01-26</t>
  </si>
  <si>
    <t>ТП-4062 РУ-0,4 На отключение руб.20, руб.24 (Работы будут производится на руб.24)</t>
  </si>
  <si>
    <t>08, 30, 2022.02.04</t>
  </si>
  <si>
    <t>12, 00, 2022.02.04</t>
  </si>
  <si>
    <t>КЛ 0.38 кВ ТП-4062\Ш04 - 2\Line-Abn1_11, КЛ 0.38 кВ ТП-4062\Ш04 - 2\Line-Abn1_9, ТП 10 (10.5) кВ ТП-4062 \ Ш04-2 \ яч.-20, ТП 10 (10.5) кВ ТП-4062 \ Ш04-2 \ яч.-24</t>
  </si>
  <si>
    <t>217 2022-01-28</t>
  </si>
  <si>
    <t>КЛ-0,4 кВ от ТП-3623 РУ-0, 4 кВ руб. №8 до ВРУ-0, 4 кВ МКД по ул. Малосаратовская, 5</t>
  </si>
  <si>
    <t>09, 00, 2022.02.04</t>
  </si>
  <si>
    <t>10, 00, 2022.02.04</t>
  </si>
  <si>
    <t>КЛ 0.38 кВ ТП-3623\Ш04 - 2\Line-Abn1_3, ТП 10 (10.5) кВ ТП-3623 \ Ш04-2 \ яч.-8</t>
  </si>
  <si>
    <t>255 2022-02-02</t>
  </si>
  <si>
    <t xml:space="preserve">КЛ-0,4 кВ от ТП-3625 РУ-0,4 кВ руб. 12 до ВРУ МКД по ул.12 Сентября, 7 </t>
  </si>
  <si>
    <t>11, 00, 2022.02.04</t>
  </si>
  <si>
    <t>КЛ 0.38 кВ ТП-3625\Ш04 - 2\Line-Abn1_5, ТП 10 (10.5) кВ ТП-3625 \ Ш04-2 \ яч.-12</t>
  </si>
  <si>
    <t>260 2022-02-02</t>
  </si>
  <si>
    <t>ТП-3479\Ш04-2\яч. 10</t>
  </si>
  <si>
    <t>11, 11, 2022.02.04</t>
  </si>
  <si>
    <t>12, 03, 2022.02.04</t>
  </si>
  <si>
    <t>КЛ 0.38 кВ ТП-3479\Ш04 - 2\Line-Abn1</t>
  </si>
  <si>
    <t>27 2022-02-04</t>
  </si>
  <si>
    <t>ТП-4110 тр-р</t>
  </si>
  <si>
    <t>13, 30, 2022.02.04</t>
  </si>
  <si>
    <t>16, 00, 2022.02.04</t>
  </si>
  <si>
    <t>КЛ 0.38 кВ ТП-4110\Ш04 - 1\Line-Abn1, КЛ 0.38 кВ ТП-4110\Ш04 - 1\Line-Abn1_1, КЛ 0.38 кВ ТП-4110\Ш04 - 1\Line-Abn1_2, КЛ 0.38 кВ ТП-4111\Ш04 - 1\Line-Abn1, КЛ 0.38 кВ ТП-4111\Ш04 - 1\Line-Abn1_1, КЛ 0.38 кВ ТП-4111\Ш04 - 1\Line-Abn1_2, КЛ 0.38 кВ ТП-4111\Ш04 - 1\Line-Abn1_3, КЛ 6 (6.3) кВ КРУ ПС Заволжская яч.2 (3), КЛ 6 (6.3) кВ КРУ ПС Заволжская яч.2 (4), ТП 6 (6.3) кВ ТП-4110, ТП 6 (6.3) кВ ТП-4111</t>
  </si>
  <si>
    <t>150 2022-01-26</t>
  </si>
  <si>
    <t>ТП-2538\Ш04-1\яч. 1</t>
  </si>
  <si>
    <t>17, 10, 2022.02.04</t>
  </si>
  <si>
    <t>18, 43, 2022.02.04</t>
  </si>
  <si>
    <t>КЛ 0.38 кВ ТП-2538\Ш04 - 1\Line-Abn1</t>
  </si>
  <si>
    <t>28 2022-02-04</t>
  </si>
  <si>
    <t>РП-307\с.ш.-1\яч. 18</t>
  </si>
  <si>
    <t>04, 44, 2022.02.05</t>
  </si>
  <si>
    <t>05, 56, 2022.02.05</t>
  </si>
  <si>
    <t>КЛ 6 (6.3) кВ ТП-3181 Яч.2 - РП-307 Яч.18, КЛ 6 (6.3) кВ ТП-3181 Яч.3 - ТП-3182 Яч.1, КЛ 6 (6.3) кВ ТП-3181 яч.5-Т1-6кВ {0}, КЛ 6 (6.3) кВ ТП-3182 Яч.2 - ТП-3432 Яч.2, КЛ 6 (6.3) кВ ТП-3182 яч.4-Т2-6кВ {0}, КЛ 6 (6.3) кВ ТП-3432 Яч.4 - ТП-3464 Яч.6, КЛ 6 (6.3) кВ ТП-3432 яч.6-Т2-6 кВ {0}, РП 6 (6.3) кВ РП-307, РП 6 (6.3) кВ РП-307 \ с.ш.-1 \ яч.-18, ТП 6 (6.3) кВ ТП-3181, ТП 6 (6.3) кВ ТП-3182, ТП 6 (6.3) кВ ТП-3432, ТП 6 (6.3) кВ ТП-3464</t>
  </si>
  <si>
    <t>29 2022-02-05</t>
  </si>
  <si>
    <t>РП-502\с.ш.-1\яч. 3</t>
  </si>
  <si>
    <t>06, 50, 2022.02.05</t>
  </si>
  <si>
    <t>07, 40, 2022.02.05</t>
  </si>
  <si>
    <t>КЛ 10 (10.5) кВ ТП-5031 Яч.1 - РП-502 Яч.3, КЛ 10 (10.5) кВ ТП-5031 Яч.5 - ТП-5034 Яч.1, КЛ 10 (10.5) кВ ТП-5031 Яч.5 - ТП-5038 Яч.1, КЛ 10 (10.5) кВ ТП-5038 яч.3-Т1-10кВ {0}, КЛ 10 (10.5) кВ ТП-5038 Яч.5 - ТП-5040 Яч.1, КЛ 10 (10.5) кВ ТП-5040 яч.3-Т1-10кВ {0}, РП 10 (10.5) кВ РП-502, РП 10 (10.5) кВ РП-502 \ с.ш.-1 \ яч.-3, ТП 10 (10.5) кВ ТП-5031, ТП 10 (10.5) кВ ТП-5034, ТП 10 (10.5) кВ ТП-5038, ТП 10 (10.5) кВ ТП-5040</t>
  </si>
  <si>
    <t>АО "УльяновскФармация"; Ионов М.Ю.; МАОУ "Авторский лицей Эдварса №90"; МБДОУ Центр развития ребенка Детский сад №14; ООО "УО Жилстройсервис"; ООО УК "Жилстройсервис"; УМУП "Ульяновскводоканал"</t>
  </si>
  <si>
    <t>30 2022-02-05</t>
  </si>
  <si>
    <t>17, 45, 2022.02.06</t>
  </si>
  <si>
    <t>18, 26, 2022.02.06</t>
  </si>
  <si>
    <t>31 2022-02-06</t>
  </si>
  <si>
    <t>ТП-1109\Ш04-1\яч. 1</t>
  </si>
  <si>
    <t>18, 30, 2022.02.06</t>
  </si>
  <si>
    <t>19, 32, 2022.02.06</t>
  </si>
  <si>
    <t>КЛ 0.38 кВ ТП-1109\ВЛ по 1 пер. Маяковского, 14А-26, 2 пер. Маяковского, 2-22А, 1-21А</t>
  </si>
  <si>
    <t>32 2022-02-06</t>
  </si>
  <si>
    <t>ТП-5068 РУ-0,4 На отключение 1СШ (Работы будут производится на руб.5)</t>
  </si>
  <si>
    <t>09, 00, 2022.02.07</t>
  </si>
  <si>
    <t>12, 00, 2022.02.07</t>
  </si>
  <si>
    <t>КЛ 0.38 кВ ТП-5068\Ш04 - 1\Line-Abn1, КЛ 0.38 кВ ТП-5068\Ш04 - 1\Line-Abn1_1, КЛ 0.38 кВ ТП-5068\Ш04 - 1\Line-Abn1_10, КЛ 0.38 кВ ТП-5068\Ш04 - 1\Line-Abn1_11, КЛ 0.38 кВ ТП-5068\Ш04 - 1\Line-Abn1_12, КЛ 0.38 кВ ТП-5068\Ш04 - 1\Line-Abn1_2, КЛ 0.38 кВ ТП-5068\Ш04 - 1\Line-Abn1_3, КЛ 0.38 кВ ТП-5068\Ш04 - 1\Line-Abn1_4, КЛ 0.38 кВ ТП-5068\Ш04 - 1\Line-Abn1_5, КЛ 0.38 кВ ТП-5068\Ш04 - 1\Line-Abn1_6, КЛ 0.38 кВ ТП-5068\Ш04 - 1\Line-Abn1_7, КЛ 0.38 кВ ТП-5068\Ш04 - 1\Line-Abn1_8, КЛ 0.38 кВ ТП-5068\Ш04 - 1\Line-Abn1_9, ТП 10 (10.5) кВ ТП-5068 \ Ш04-1</t>
  </si>
  <si>
    <t>МБУ по работе с подростково-молодежными клубами "СИМБИРЦИТ"; ООО "ГК "РЭС"; УМУП "Ульяновскводоканал"</t>
  </si>
  <si>
    <t>234 2022-01-31</t>
  </si>
  <si>
    <t>ТП-1167 РУ-0.4кВ руб.6, 9 на ж/д по ул.Сев.Венец,14,16,20</t>
  </si>
  <si>
    <t>КЛ 0.38 кВ ТП-1167\ж/д ул. Сев.Венец 16(через перемычки ул.Сев.Венец,14,20), КЛ 0.38 кВ ТП-1167\ул. Северный Венец, 14-16, ТП 10 (10.5) кВ ТП-1167 \ Ш04-1 \ яч.-9, ТП 10 (10.5) кВ ТП-1167 \ Ш04-2 \ яч.-6</t>
  </si>
  <si>
    <t>249 2022-02-01</t>
  </si>
  <si>
    <t xml:space="preserve">КЛ-0,4 кВ от ТП-3752 РУ-0, 4 кВ руб. №5 до ВРУ-0, 4 кВ Партархив по ул. Матросова, 16 </t>
  </si>
  <si>
    <t>13, 45, 2022.02.07</t>
  </si>
  <si>
    <t>14, 45, 2022.02.07</t>
  </si>
  <si>
    <t>КЛ 0.38 кВ ТП-3752\Ш04 - 3\Line-Abn1_1, ТП 10 (10.5) кВ ТП-3752 \ Ш04-2 \ яч.-5</t>
  </si>
  <si>
    <t>258 2022-02-02</t>
  </si>
  <si>
    <t>ТП-2543\Ш04-1\яч. 3</t>
  </si>
  <si>
    <t>07, 23, 2022.02.08</t>
  </si>
  <si>
    <t>09, 01, 2022.02.08</t>
  </si>
  <si>
    <t>КЛ 0.38 кВ ТП-2543\Ш04 - 1\Line-Abn1_2</t>
  </si>
  <si>
    <t>33 2022-02-08</t>
  </si>
  <si>
    <t>ТП-5068 РУ-0,4 На отключение 2СШ (Работы будут производится на руб.2 и 22)</t>
  </si>
  <si>
    <t>09, 00, 2022.02.08</t>
  </si>
  <si>
    <t>14, 00, 2022.02.08</t>
  </si>
  <si>
    <t>КЛ 0.38 кВ ТП-5068\Ш04 - 2\Line-Abn1, КЛ 0.38 кВ ТП-5068\Ш04 - 2\Line-Abn1_1, КЛ 0.38 кВ ТП-5068\Ш04 - 2\Line-Abn1_10, КЛ 0.38 кВ ТП-5068\Ш04 - 2\Line-Abn1_11, КЛ 0.38 кВ ТП-5068\Ш04 - 2\Line-Abn1_12, КЛ 0.38 кВ ТП-5068\Ш04 - 2\Line-Abn1_2, КЛ 0.38 кВ ТП-5068\Ш04 - 2\Line-Abn1_3, КЛ 0.38 кВ ТП-5068\Ш04 - 2\Line-Abn1_4, КЛ 0.38 кВ ТП-5068\Ш04 - 2\Line-Abn1_5, КЛ 0.38 кВ ТП-5068\Ш04 - 2\Line-Abn1_6, КЛ 0.38 кВ ТП-5068\Ш04 - 2\Line-Abn1_7, КЛ 0.38 кВ ТП-5068\Ш04 - 2\Line-Abn1_8, КЛ 0.38 кВ ТП-5068\Ш04 - 2\Line-Abn1_9, ТП 10 (10.5) кВ ТП-5068 \ Ш04-2</t>
  </si>
  <si>
    <t>МБУ по работе с подростково-молодежными клубами "СИМБИРЦИТ"</t>
  </si>
  <si>
    <t>236 2022-02-01</t>
  </si>
  <si>
    <t>КЛ-0,4 кВ от ТП-1059 руб. 3, руб. 7 до поликлиники по ул. Орлова, 17</t>
  </si>
  <si>
    <t>08, 30, 2022.02.09</t>
  </si>
  <si>
    <t>16, 30, 2022.02.09</t>
  </si>
  <si>
    <t>КЛ 0.38 кВ ТП-1059\Поликлиника, ул.Орлова,17, КЛ 0.38 кВ ТП-1059\Поликлиника,ул.Орлова,17, ТП 10 (10.5) кВ ТП-1059 \ Ш04-1 \ яч.-3, ТП 10 (10.5) кВ ТП-1059 \ Ш04-1 \ яч.-7</t>
  </si>
  <si>
    <t>280 2022-02-08</t>
  </si>
  <si>
    <t xml:space="preserve">КЛ-0,4 кВ от ТП-3623 РУ-0,4 кВ руб. 4, 9 до ВРУ МКД по ул.12 Сентября, 83 </t>
  </si>
  <si>
    <t>09, 00, 2022.02.09</t>
  </si>
  <si>
    <t>11, 00, 2022.02.09</t>
  </si>
  <si>
    <t>КЛ 0.38 кВ ТП-3623\Ш04 - 1\Line-Abn1_7, КЛ 0.38 кВ ТП-3623\Ш04 - 2\Line-Abn1_1, ТП 10 (10.5) кВ ТП-3623 \ Ш04-1 \ яч.-9, ТП 10 (10.5) кВ ТП-3623 \ Ш04-2 \ яч.-4</t>
  </si>
  <si>
    <t>257 2022-02-02</t>
  </si>
  <si>
    <t xml:space="preserve">КЛ-0,4 кВ от ТП-3623 РУ-0,4 кВ руб. №9 до ВРУ МКД по ул.12 Сентября, 83 </t>
  </si>
  <si>
    <t>КЛ 0.38 кВ ТП-3623\Ш04 - 1\Line-Abn1_7, ТП 10 (10.5) кВ ТП-3623 \ Ш04-1 \ яч.-9</t>
  </si>
  <si>
    <t>277 2022-02-07</t>
  </si>
  <si>
    <t>ТП-1877, РУ-0,4кВ, отключение ВЛИ-0,4кВ от рубильника №1.</t>
  </si>
  <si>
    <t>10, 00, 2022.02.09</t>
  </si>
  <si>
    <t>ВЛ 0.38 кВ ТП-1877\ул.Добрая 63-81, ТП 10 (10.5) кВ ТП-1877 \ Ш04-1 \ яч.-1</t>
  </si>
  <si>
    <t>135 2022-01-24</t>
  </si>
  <si>
    <t>ТП-3017; РУ-0,4 кВ С.Ш. №1; Тр-р№1</t>
  </si>
  <si>
    <t>13, 45, 2022.02.09</t>
  </si>
  <si>
    <t>15, 45, 2022.02.09</t>
  </si>
  <si>
    <t>КЛ 0.38 кВ ТП-3017\Ш04 - 1\Line-Abn1, КЛ 0.38 кВ ТП-3017\Ш04 - 1\Line-Abn1_1, КЛ 0.38 кВ ТП-3017\Ш04 - 1\Line-Abn1_10, КЛ 0.38 кВ ТП-3017\Ш04 - 1\Line-Abn1_11, КЛ 0.38 кВ ТП-3017\Ш04 - 1\Line-Abn1_2, КЛ 0.38 кВ ТП-3017\Ш04 - 1\Line-Abn1_3, КЛ 0.38 кВ ТП-3017\Ш04 - 1\Line-Abn1_4, КЛ 0.38 кВ ТП-3017\Ш04 - 1\Line-Abn1_6, КЛ 0.38 кВ ТП-3017\Ш04 - 1\Line-Abn1_7, КЛ 0.38 кВ ТП-3017\Ш04 - 1\Line-Abn1_8, ТП 10 (10.5) кВ ТП-3017 \ Ш04-1</t>
  </si>
  <si>
    <t>219 2022-01-28</t>
  </si>
  <si>
    <t xml:space="preserve">ТП-3009 РУ-0, 4 кВ С.Ш. №1 </t>
  </si>
  <si>
    <t>08, 45, 2022.02.10</t>
  </si>
  <si>
    <t>10, 30, 2022.02.10</t>
  </si>
  <si>
    <t>КЛ 0.38 кВ ТП-3009\Ш04 - 1\Line-Abn1_10, КЛ 0.38 кВ ТП-3009\Ш04 - 1\Line-Abn1_11, КЛ 0.38 кВ ТП-3009\Ш04 - 1\Line-Abn1_12, КЛ 0.38 кВ ТП-3009\Ш04 - 1\Line-Abn1_13, КЛ 0.38 кВ ТП-3009\Ш04 - 1\Line-Abn1_14, КЛ 0.38 кВ ТП-3009\Ш04 - 1\Line-Abn1_15, КЛ 0.38 кВ ТП-3009\Ш04 - 1\Line-Abn1_16, КЛ 0.38 кВ ТП-3009\Ш04 - 1\Line-Abn1_17, ТП 10 (10.5) кВ ТП-3009 \ Ш04-1</t>
  </si>
  <si>
    <t>Акционерное общество "Российский Сельскохозяйственный банк"</t>
  </si>
  <si>
    <t>259 2022-02-02</t>
  </si>
  <si>
    <t>РП-504 РУ-0,4 кВ СШ-2, Т-2</t>
  </si>
  <si>
    <t>09, 00, 2022.02.10</t>
  </si>
  <si>
    <t>16, 00, 2022.02.10</t>
  </si>
  <si>
    <t>КЛ 0.38 кВ РП-504\Ш04 - 2\Line-Abn1, КЛ 0.38 кВ РП-504\Ш04 - 2\Line-Abn1_1, КЛ 0.38 кВ РП-504\Ш04 - 2\Line-Abn1_10, КЛ 0.38 кВ РП-504\Ш04 - 2\Line-Abn1_11, КЛ 0.38 кВ РП-504\Ш04 - 2\Line-Abn1_2, КЛ 0.38 кВ РП-504\Ш04 - 2\Line-Abn1_3, КЛ 0.38 кВ РП-504\Ш04 - 2\Line-Abn1_4, КЛ 0.38 кВ РП-504\Ш04 - 2\Line-Abn1_5, КЛ 0.38 кВ РП-504\Ш04 - 2\Line-Abn1_6, КЛ 0.38 кВ РП-504\Ш04 - 2\Line-Abn1_7, КЛ 0.38 кВ РП-504\Ш04 - 2\Line-Abn1_8, КЛ 0.38 кВ РП-504\Ш04 - 2\Line-Abn1_9, РП 10 (10.5) кВ РП-504 \ Ш04-2</t>
  </si>
  <si>
    <t>МБДОУ Д/С № 209; ООО "Ремонтно-эксплуатационная служба"</t>
  </si>
  <si>
    <t>205 2022-01-28</t>
  </si>
  <si>
    <t>ВЛ-6 кВ от п/ст "Ульяновская" яч. 408 до ПП-2854 (участок от ПП-2854 до РЛНД на оп. № 22)</t>
  </si>
  <si>
    <t>09, 30, 2022.02.10</t>
  </si>
  <si>
    <t>10, 00, 2022.02.10</t>
  </si>
  <si>
    <t>КЛ 0.38 кВ ТП-2972\Ш04 - 11\Line-Abn1, КЛ 0.38 кВ ТП-2972\Ш04 - 11\Line-Abn1_1, КЛ 0.38 кВ ТП-2972\Ш04 - 2\Line-Abn1, КЛ 0.38 кВ ТП-2972\Ш04 - 2\Line-Abn1_1, КЛ 0.38 кВ ТП-2993\Ш04 - 1\Line-Abn1, КЛ 0.38 кВ ТП-2993\Ш04 - 1\Line-Abn1_1, КЛ 0.38 кВ ТП-2993\Ш04 - 1\Line-Abn1_2, КЛ 0.38 кВ ТП-2993\Ш04 - 1\Line-Abn1_3, КЛ 0.38 кВ ТП-2993\Ш04 - 1\Line-Abn1_4, КЛ 0.38 кВ ТП-2993\Ш04 - 1\Line-Abn1_5, КЛ 0.38 кВ ТП-2993\Ш04 - 1\Line-Abn1_6, КЛ 0.38 кВ ТП-2993\Ш04 - 1\Line-Abn1_7, ТП 6 (6.3) кВ ТП-2853 \ Ш04-1, ТП 6 (6.3) кВ ТП-2937, ТП 6 (6.3) кВ ТП-2937 \ с.ш.-1, ТП 6 (6.3) кВ ТП-2941, ТП 6 (6.3) кВ ТП-2941 \ с.ш.-2, ТП 6 (6.3) кВ ТП-2943, ТП 6 (6.3) кВ ТП-2943 \ с.ш.-1, ТП 6 (6.3) кВ ТП-2950, ТП 6 (6.3) кВ ТП-2950 \ с.ш.-1, ТП 6 (6.3) кВ ТП-2972, ТП 6 (6.3) кВ ТП-2972 \ Ш04-2, ТП 6 (6.3) кВ ТП-2993 \ Ш04-1, ТП 6 (6.3) кВ ТП-2997, ТП 6 (6.3) кВ ТП-2997 \ с.ш.-1</t>
  </si>
  <si>
    <t>ООО "МАГИСТРАЛЬ"; ООО "РегионПромСтрой"; ООО "Энергетическая промышленная группа" (ООО "Энергопром ГРУПП")</t>
  </si>
  <si>
    <t>254 2022-02-02</t>
  </si>
  <si>
    <t>ВЛ-6 кВ от п/ст "Ульяновская" яч. 408 до ПП-2854 (участок от РЛНД на оп. № 48)</t>
  </si>
  <si>
    <t>14, 00, 2022.02.10</t>
  </si>
  <si>
    <t>КЛ 0.38 кВ ТП-2384Н\Ш04 - 1\Line-Abn1, ТП 6 (6.3) кВ ТП-2253, ТП 6 (6.3) кВ ТП-2253 \ с.ш.-1, ТП 6 (6.3) кВ ТП-2384Н \ Ш04-1, ТП 6 (6.3) кВ ТП-2388 \ Ш04-1, ТП 6 (6.3) кВ ТП-2850, ТП 6 (6.3) кВ ТП-2850 \ с.ш.-1, ТП 6 (6.3) кВ ТП-2851, ТП 6 (6.3) кВ ТП-2851 \ с.ш.-1, ТП 6 (6.3) кВ ТП-2856, ТП 6 (6.3) кВ ТП-2856 \ с.ш.-1, ТП 6 (6.3) кВ ТП-2929 \ Ш04-1, ТП 6 (6.3) кВ ТП-2947 \ с.ш.-1, ТП 6 (6.3) кВ ТП-2968 \ Ш04-1</t>
  </si>
  <si>
    <t>253 2022-02-02</t>
  </si>
  <si>
    <t>11, 50, 2022.02.10</t>
  </si>
  <si>
    <t>14, 28, 2022.02.10</t>
  </si>
  <si>
    <t>34 2022-02-10</t>
  </si>
  <si>
    <t>14, 30, 2022.02.10</t>
  </si>
  <si>
    <t>РП-504 РУ-0,4 кВ СШ-1, Т-1</t>
  </si>
  <si>
    <t>09, 00, 2022.02.11</t>
  </si>
  <si>
    <t>16, 00, 2022.02.11</t>
  </si>
  <si>
    <t>КЛ 0.38 кВ РП-504\Ш04 - 1\Line-Abn1, КЛ 0.38 кВ РП-504\Ш04 - 1\Line-Abn1_1, КЛ 0.38 кВ РП-504\Ш04 - 1\Line-Abn1_10, КЛ 0.38 кВ РП-504\Ш04 - 1\Line-Abn1_11, КЛ 0.38 кВ РП-504\Ш04 - 1\Line-Abn1_2, КЛ 0.38 кВ РП-504\Ш04 - 1\Line-Abn1_3, КЛ 0.38 кВ РП-504\Ш04 - 1\Line-Abn1_4, КЛ 0.38 кВ РП-504\Ш04 - 1\Line-Abn1_5, КЛ 0.38 кВ РП-504\Ш04 - 1\Line-Abn1_6, КЛ 0.38 кВ РП-504\Ш04 - 1\Line-Abn1_7, КЛ 0.38 кВ РП-504\Ш04 - 1\Line-Abn1_8, КЛ 0.38 кВ РП-504\Ш04 - 1\Line-Abn1_9, РП 10 (10.5) кВ РП-504 \ Ш04-1</t>
  </si>
  <si>
    <t>206 2022-01-28</t>
  </si>
  <si>
    <t>ТП-1119\Ш04-1\яч. 2</t>
  </si>
  <si>
    <t>18, 43, 2022.02.11</t>
  </si>
  <si>
    <t>22, 29, 2022.02.11</t>
  </si>
  <si>
    <t>ВЛ 0.38 кВ ТП-1119\ ж/д с адм.помещ.ул. Красноармейская, 142</t>
  </si>
  <si>
    <t>35 2022-02-11</t>
  </si>
  <si>
    <t>22, 44, 2022.02.11</t>
  </si>
  <si>
    <t>23, 28, 2022.02.11</t>
  </si>
  <si>
    <t>ВЛ 10 (10.5) кВ ПС Восточная яч.410 (1), КЛ 10 (10.5) кВ ТП 4129 - Опора ВЛ, КЛ 10 (10.5) кВ ТП-4040 Яч.0_1 - ТП-4129 Яч.3, КЛ 10 (10.5) кВ ТП-4098 Яч.1 - ВЛ, КЛ 10 (10.5) кВ ТП-4098 яч.3-Т1-10кВ {0}, КЛ 10 (10.5) кВ ТП-4129 Яч.3 - ЦП-Восточная Яч.109, ПС 10 (10.5) кВ ЦП-ПС Восточная - 110/10, ПС 10 (10.5) кВ ЦП-ПС Восточная - 110/10 \ с.ш.-1 \ яч.-107, ТП 10 (10.5) кВ ТП-4040, ТП 10 (10.5) кВ ТП-4098, ТП 10 (10.5) кВ ТП-4129</t>
  </si>
  <si>
    <t>36 2022-02-11</t>
  </si>
  <si>
    <t xml:space="preserve">ТП-3624 РУ-0,4 кВ 1 и 2 сек. шин </t>
  </si>
  <si>
    <t>13, 30, 2022.02.14</t>
  </si>
  <si>
    <t>15, 30, 2022.02.14</t>
  </si>
  <si>
    <t>КЛ 0.38 кВ ТП-3624\Ш04 - 1\Line-Abn1_1, КЛ 0.38 кВ ТП-3624\Ш04 - 1\Line-Abn1_10, КЛ 0.38 кВ ТП-3624\Ш04 - 1\Line-Abn1_11, КЛ 0.38 кВ ТП-3624\Ш04 - 1\Line-Abn1_12, КЛ 0.38 кВ ТП-3624\Ш04 - 1\Line-Abn1_2, КЛ 0.38 кВ ТП-3624\Ш04 - 1\Line-Abn1_3, КЛ 0.38 кВ ТП-3624\Ш04 - 1\Line-Abn1_4, КЛ 0.38 кВ ТП-3624\Ш04 - 1\Line-Abn1_5, КЛ 0.38 кВ ТП-3624\Ш04 - 1\Line-Abn1_6, КЛ 0.38 кВ ТП-3624\Ш04 - 1\Line-Abn1_7, КЛ 0.38 кВ ТП-3624\Ш04 - 1\Line-Abn1_8, КЛ 0.38 кВ ТП-3624\Ш04 - 1\Line-Abn1_9, КЛ 0.38 кВ ТП-3624\Ш04 - 2\Line-Abn1, КЛ 0.38 кВ ТП-3624\Ш04 - 2\Line-Abn1,1, КЛ 0.38 кВ ТП-3624\Ш04 - 2\Line-Abn1_1, КЛ 0.38 кВ ТП-3624\Ш04 - 2\Line-Abn1_10, КЛ 0.38 кВ ТП-3624\Ш04 - 2\Line-Abn1_11, КЛ 0.38 кВ ТП-3624\Ш04 - 2\Line-Abn1_12, КЛ 0.38 кВ ТП-3624\Ш04 - 2\Line-Abn1_2, КЛ 0.38 кВ ТП-3624\Ш04 - 2\Line-Abn1_3, КЛ 0.38 кВ ТП-3624\Ш04 - 2\Line-Abn1_4, КЛ 0.38 кВ ТП-3624\Ш04 - 2\Line-Abn1_5, КЛ 0.38 кВ ТП-3624\Ш04 - 2\Line-Abn1_6, КЛ 0.38 кВ ТП-3624\Ш04 - 2\Line-Abn1_7, КЛ 0.38 кВ ТП-3624\Ш04 - 2</t>
  </si>
  <si>
    <t>321 2022-02-14</t>
  </si>
  <si>
    <t>ТП-3709\Ш04-2\яч. 16</t>
  </si>
  <si>
    <t>16, 50, 2022.02.14</t>
  </si>
  <si>
    <t>17, 46, 2022.02.14</t>
  </si>
  <si>
    <t>КЛ 0.38 кВ ТП-3709\Ш04 - 2\Line-Abn1_7</t>
  </si>
  <si>
    <t>37 2022-02-14</t>
  </si>
  <si>
    <t>ТП-3105\Ш04-1\яч. 4</t>
  </si>
  <si>
    <t>17, 00, 2022.02.14</t>
  </si>
  <si>
    <t>18, 26, 2022.02.14</t>
  </si>
  <si>
    <t>КЛ 0.38 кВ ТП-3105\Ш04 - 1\Line-Abn1_3</t>
  </si>
  <si>
    <t>38 2022-02-14</t>
  </si>
  <si>
    <t>ТП-2861 РУ-6-0,4 кВ 1 СШ, Т-1</t>
  </si>
  <si>
    <t>08, 30, 2022.02.15</t>
  </si>
  <si>
    <t>17, 00, 2022.02.15</t>
  </si>
  <si>
    <t>КЛ 0.38 кВ ТП-2861\07324, КЛ 0.38 кВ ТП-2861\Ш04 - 1\Line-Abn1, КЛ 0.38 кВ ТП-2861\Ш04 - 1\Line-Abn1_1, КЛ 0.38 кВ ТП-2861\Ш04 - 1\Line-Abn1_2, КЛ 0.38 кВ ТП-2861\Ш04 - 1\Line-Abn1_3, КЛ 0.38 кВ ТП-2861\Ш04 - 1\Line-Abn1_4, КЛ 0.38 кВ ТП-2861\Ш04 - 1\Line-Abn1_5, КЛ 0.38 кВ ТП-2861\Ш04 - 1\Line-Abn1_6, КЛ 0.38 кВ ТП-2861\Ш04 - 1\Line-Abn1_7, ТП 6 (6.3) кВ ТП-2861 \ Ш04-1</t>
  </si>
  <si>
    <t>Захарьчева О.В; ИП Котова Н.Н.; ООО "УК "Дом-Сервис"; ТСЖ "Гранит"</t>
  </si>
  <si>
    <t>284 2022-02-09</t>
  </si>
  <si>
    <t>ТП-2П-1249</t>
  </si>
  <si>
    <t>10, 00, 2022.02.15</t>
  </si>
  <si>
    <t>13, 00, 2022.02.15</t>
  </si>
  <si>
    <t>316 2022-02-10</t>
  </si>
  <si>
    <t>ТП-4068 тр-р №1</t>
  </si>
  <si>
    <t>13, 30, 2022.02.15</t>
  </si>
  <si>
    <t>15, 00, 2022.02.15</t>
  </si>
  <si>
    <t>КЛ 0.38 кВ ТП-4068\Ш04 - 1\Line-Abn1, КЛ 0.38 кВ ТП-4068\Ш04 - 1\Line-Abn1_1, КЛ 0.38 кВ ТП-4068\Ш04 - 1\Line-Abn1_10, КЛ 0.38 кВ ТП-4068\Ш04 - 1\Line-Abn1_11, КЛ 0.38 кВ ТП-4068\Ш04 - 1\Line-Abn1_2, КЛ 0.38 кВ ТП-4068\Ш04 - 1\Line-Abn1_3, КЛ 0.38 кВ ТП-4068\Ш04 - 1\Line-Abn1_4, КЛ 0.38 кВ ТП-4068\Ш04 - 1\Line-Abn1_5, КЛ 0.38 кВ ТП-4068\Ш04 - 1\Line-Abn1_6, КЛ 0.38 кВ ТП-4068\Ш04 - 1\Line-Abn1_7, КЛ 0.38 кВ ТП-4068\Ш04 - 1\Line-Abn1_8, КЛ 0.38 кВ ТП-4068\Ш04 - 1\Line-Abn1_9, КЛ 0.38 кВ ТП-4068\Ш04 - 3\Line-Abn1, ТП 10 (10.5) кВ ТП-4068, ТП 10 (10.5) кВ ТП-4068 \ с.ш.-1</t>
  </si>
  <si>
    <t>151 2022-01-26</t>
  </si>
  <si>
    <t>ТП-3302; РУ-0,4 кВ; С.Ш.</t>
  </si>
  <si>
    <t>13, 45, 2022.02.15</t>
  </si>
  <si>
    <t>КЛ 0.38 кВ ТП-3302\Ш04 - 1\Line-Abn1, КЛ 0.38 кВ ТП-3302\Ш04 - 1\Line-Abn1.1, КЛ 0.38 кВ ТП-3302\Ш04 - 1\Line-Abn1.2, КЛ 0.38 кВ ТП-3302\Ш04 - 1\Line-Abn1_1, КЛ 0.38 кВ ТП-3302\Ш04 - 1\Line-Abn1_10, КЛ 0.38 кВ ТП-3302\Ш04 - 1\Line-Abn1_10., КЛ 0.38 кВ ТП-3302\Ш04 - 1\Line-Abn1_2, КЛ 0.38 кВ ТП-3302\Ш04 - 1\Line-Abn1_3, КЛ 0.38 кВ ТП-3302\Ш04 - 1\Line-Abn1_4, КЛ 0.38 кВ ТП-3302\Ш04 - 1\Line-Abn1_5, КЛ 0.38 кВ ТП-3302\Ш04 - 1\Line-Abn1_5.1, КЛ 0.38 кВ ТП-3302\Ш04 - 1\Line-Abn1_6, КЛ 0.38 кВ ТП-3302\Ш04 - 1\Line-Abn1_7, КЛ 0.38 кВ ТП-3302\Ш04 - 1\Line-Abn1_7,3, КЛ 0.38 кВ ТП-3302\Ш04 - 1\Line-Abn1_7., КЛ 0.38 кВ ТП-3302\Ш04 - 1\Line-Abn1_7.1, КЛ 0.38 кВ ТП-3302\Ш04 - 1\Line-Abn1_8, КЛ 0.38 кВ ТП-3302\Ш04 - 1\Line-Abn1_9, ТП 10 (10.5) кВ ТП-3302 \ Ш04-1</t>
  </si>
  <si>
    <t>318 2022-02-11</t>
  </si>
  <si>
    <t>ТП-2861 РУ-6-0,4 кВ 2 СШ, Т-2</t>
  </si>
  <si>
    <t>08, 30, 2022.02.16</t>
  </si>
  <si>
    <t>17, 00, 2022.02.16</t>
  </si>
  <si>
    <t>КЛ 0.38 кВ ТП-2861\Ш04 - 2\Line-Abn1, КЛ 0.38 кВ ТП-2861\Ш04 - 2\Line-Abn1_1, КЛ 0.38 кВ ТП-2861\Ш04 - 2\Line-Abn1_2, КЛ 0.38 кВ ТП-2861\Ш04 - 2\Line-Abn1_3, КЛ 0.38 кВ ТП-2861\Ш04 - 2\Line-Abn1_4, КЛ 0.38 кВ ТП-2861\Ш04 - 2\Line-Abn1_5, КЛ 0.38 кВ ТП-2861\Ш04 - 2\Line-Abn1_6, КЛ 0.38 кВ ТП-2861\Ш04 - 2\Line-Abn1_7, ТП 6 (6.3) кВ ТП-2861 \ Ш04-2</t>
  </si>
  <si>
    <t>ИП Котова Н.Н.; ООО "УК "Дом-Сервис"; ТСЖ "Гранит"</t>
  </si>
  <si>
    <t>286 2022-02-09</t>
  </si>
  <si>
    <t>ТП-1322 тр-р</t>
  </si>
  <si>
    <t>09, 00, 2022.02.16</t>
  </si>
  <si>
    <t>12, 00, 2022.02.16</t>
  </si>
  <si>
    <t>ВЛ 0.38 кВ ТП-1322\ВЛИ ул.Урицкого,8-40, ВЛ 0.38 кВ ТП-1322\Магазин, пр.Нариманова,1А, ВЛ 0.38 кВ ТП-1322\Магазин,пр.Нариманова,1А, ВЛ 0.38 кВ ТП-1322\Общежтия вн.квартала, ВЛ 0.38 кВ ТП-1322\пр.Нариманова, д.1, стр.3, ВЛ 0.38 кВ ТП-1322\Стройка,пр.Нариманова, ВЛ 0.38 кВ ТП-1322\Уличное освещение, КЛ 0.38 кВ ТП-1322\ Резерв№11, КЛ 0.38 кВ ТП-1322\Адм.здание,ул.Урицкого,4, КЛ 0.38 кВ ТП-1322\Адм.здание.ул.Урицкого,1Б, КЛ 0.38 кВ ТП-1322\ж/д пр.Нариманова ,3, КЛ 0.38 кВ ТП-1322\ОКС УВД, КЛ 0.38 кВ ТП-1322\ул.Урицкого, д.7, ТП 10 (10.5) кВ ТП-1322 \ Ш04-1</t>
  </si>
  <si>
    <t>310 2022-02-10</t>
  </si>
  <si>
    <t>ТП-3363</t>
  </si>
  <si>
    <t>10, 40, 2022.02.16</t>
  </si>
  <si>
    <t>12, 20, 2022.02.16</t>
  </si>
  <si>
    <t>КЛ 0.38 кВ ТП-3362\Ш04 - 1\Line-Abn1, КЛ 0.38 кВ ТП-3362\Ш04 - 1\Line-Abn1_1, КЛ 0.38 кВ ТП-3362\Ш04 - 1\Line-Abn1_1,1, КЛ 0.38 кВ ТП-3362\Ш04 - 1\Line-Abn1_1.2, КЛ 0.38 кВ ТП-3362\Ш04 - 1\Line-Abn1_2, КЛ 0.38 кВ ТП-3362\Ш04 - 1\Line-Abn1_3, КЛ 0.38 кВ ТП-3362\Ш04 - 1\Line-Abn1_4, КЛ 0.38 кВ ТП-3362\Ш04 - 1\Line-Abn1_5, КЛ 0.38 кВ ТП-3363\Ш04 - 1\Line-Abn1, КЛ 0.38 кВ ТП-3363\Ш04 - 1\Line-Abn1_1, КЛ 0.38 кВ ТП-3363\Ш04 - 1\Line-Abn1_2, КЛ 0.38 кВ ТП-3363\Ш04 - 1\Line-Abn1_3, КЛ 0.38 кВ ТП-3363\Ш04 - 1\Line-Abn1_4, КЛ 0.38 кВ ТП-3363\Ш04 - 1\Line-Abn1_5, КЛ 0.38 кВ ТП-3363\Ш04 - 1\Line-Abn1_6, КЛ 0.38 кВ ТП-3363\Ш04 - 1\Line-Abn1_7, КЛ 0.38 кВ ТП-3364\Ш04 - 1\Line-Abn1, КЛ 0.38 кВ ТП-3364\Ш04 - 1\Line-Abn1_1, КЛ 0.38 кВ ТП-3364\Ш04 - 1\Line-Abn1_1.1, КЛ 0.38 кВ ТП-3364\Ш04 - 1\Line-Abn1_2, КЛ 0.38 кВ ТП-3364\Ш04 - 1\Line-Abn1_3, КЛ 0.38 кВ ТП-3364\Ш04 - 1\Line-Abn1_4, КЛ 0.38 кВ ТП-3364\Ш04 - 1\Line-Abn1_4.1, КЛ 0.38 кВ ТП-3364\Ш04 - 1\Line-Abn1_5, КЛ 0.38 кВ ТП-3364\Ш04 - 1\L</t>
  </si>
  <si>
    <t>39 2022-02-16</t>
  </si>
  <si>
    <t>ТП-2861 РУ-0,4 кВ 1и 2 СШ, Т-1, Т-2</t>
  </si>
  <si>
    <t>11, 00, 2022.02.16</t>
  </si>
  <si>
    <t>12, 30, 2022.02.16</t>
  </si>
  <si>
    <t>КЛ 0.38 кВ ТП-2861\07324, КЛ 0.38 кВ ТП-2861\Ш04 - 1\Line-Abn1, КЛ 0.38 кВ ТП-2861\Ш04 - 1\Line-Abn1_1, КЛ 0.38 кВ ТП-2861\Ш04 - 1\Line-Abn1_2, КЛ 0.38 кВ ТП-2861\Ш04 - 1\Line-Abn1_3, КЛ 0.38 кВ ТП-2861\Ш04 - 1\Line-Abn1_4, КЛ 0.38 кВ ТП-2861\Ш04 - 1\Line-Abn1_5, КЛ 0.38 кВ ТП-2861\Ш04 - 1\Line-Abn1_6, КЛ 0.38 кВ ТП-2861\Ш04 - 1\Line-Abn1_7, КЛ 0.38 кВ ТП-2861\Ш04 - 2\Line-Abn1, КЛ 0.38 кВ ТП-2861\Ш04 - 2\Line-Abn1_1, КЛ 0.38 кВ ТП-2861\Ш04 - 2\Line-Abn1_2, КЛ 0.38 кВ ТП-2861\Ш04 - 2\Line-Abn1_3, КЛ 0.38 кВ ТП-2861\Ш04 - 2\Line-Abn1_4, КЛ 0.38 кВ ТП-2861\Ш04 - 2\Line-Abn1_5, КЛ 0.38 кВ ТП-2861\Ш04 - 2\Line-Abn1_6, КЛ 0.38 кВ ТП-2861\Ш04 - 2\Line-Abn1_7, ТП 6 (6.3) кВ ТП-2861 \ Ш04-1, ТП 6 (6.3) кВ ТП-2861 \ Ш04-2</t>
  </si>
  <si>
    <t>288 2022-02-09</t>
  </si>
  <si>
    <t>ТП-2514 РУ-0,4 кВ</t>
  </si>
  <si>
    <t>14, 00, 2022.02.16</t>
  </si>
  <si>
    <t>16, 30, 2022.02.16</t>
  </si>
  <si>
    <t>322 2022-02-14</t>
  </si>
  <si>
    <t>ЦП-ПС АЗЧ - 110/6 \с.ш.-4\яч. 416</t>
  </si>
  <si>
    <t>21, 03, 2022.02.16</t>
  </si>
  <si>
    <t>22, 11, 2022.02.16</t>
  </si>
  <si>
    <t>КЛ 6 (6.3) кВ ТП 2373 - ТП 2374, КЛ 6 (6.3) кВ ТП 2375 Яч.2 - ТП 2395 Яч.2, КЛ 6 (6.3) кВ ТП-2370 Яч.4 - ТП-2395 Яч.4, КЛ 6 (6.3) кВ ТП-2373 яч.1-Т1-6кВ {0}, КЛ 6 (6.3) кВ ТП-2374 яч.2-Т1-6кВ {0}, КЛ 6 (6.3) кВ ТП-2374 Яч.6 - ТП-2395 Яч.2, КЛ 6 (6.3) кВ ТП-2375 яч.4-Т2-6кВ {0}, КЛ 6 (6.3) кВ ТП-2375 Яч.8 - ЦП-ПС "АЗЧ" - 110/6 кВ Яч.416, КЛ 6 (6.3) кВ ТП-2395 яч.8-Т2-6кВ {0}, ПС 6 (6.3) кВ ЦП-ПС АЗЧ - 110/6 , ПС 6 (6.3) кВ ЦП-ПС АЗЧ - 110/6 \ с.ш.-4 \ яч.-416, ТП 6 (6.3) кВ ТП-2370, ТП 6 (6.3) кВ ТП-2373, ТП 6 (6.3) кВ ТП-2374, ТП 6 (6.3) кВ ТП-2375, ТП 6 (6.3) кВ ТП-2395</t>
  </si>
  <si>
    <t>ГКУЗ "Областной спец. дом ребенка для детей с органическим поражением ЦНС с нарушением психики"; МБОУ "Средняя школа № 51 имени А.М.Аблукова"; ООО УК "Свободный выбор"; УМУП "Ульяновскводоканал"</t>
  </si>
  <si>
    <t>40 2022-02-16</t>
  </si>
  <si>
    <t>ТП-2590 РУ-6-0,4 кВ 1 СШ, Т-1</t>
  </si>
  <si>
    <t>08, 30, 2022.02.17</t>
  </si>
  <si>
    <t>16, 00, 2022.02.17</t>
  </si>
  <si>
    <t>КЛ 0.38 кВ ТП-2590\Ш04 - 1\Line-Abn1, КЛ 0.38 кВ ТП-2590\Ш04 - 1\Line-Abn1_1, КЛ 0.38 кВ ТП-2590\Ш04 - 1\Line-Abn1_10, КЛ 0.38 кВ ТП-2590\Ш04 - 1\Line-Abn1_11, КЛ 0.38 кВ ТП-2590\Ш04 - 1\Line-Abn1_2, КЛ 0.38 кВ ТП-2590\Ш04 - 1\Line-Abn1_3, КЛ 0.38 кВ ТП-2590\Ш04 - 1\Line-Abn1_4, КЛ 0.38 кВ ТП-2590\Ш04 - 1\Line-Abn1_5, КЛ 0.38 кВ ТП-2590\Ш04 - 1\Line-Abn1_6, КЛ 0.38 кВ ТП-2590\Ш04 - 1\Line-Abn1_7, КЛ 0.38 кВ ТП-2590\Ш04 - 1\Line-Abn1_8, КЛ 0.38 кВ ТП-2590\Ш04 - 1\Line-Abn1_9, ТП 6 (6.3) кВ ТП-2590 \ Ш04-1</t>
  </si>
  <si>
    <t>289 2022-02-09</t>
  </si>
  <si>
    <t>ТП-1043 РУ-10/0.4кВ 1 СШ и тр-р №1</t>
  </si>
  <si>
    <t>КЛ 0.38 кВ ТП-1043\ВПУ 1-10 МУП Водоканал, КЛ 0.38 кВ ТП-1043\д/к Чкалова, КЛ 0.38 кВ ТП-1043\д/с №105, Робеспьера, 116, КЛ 0.38 кВ ТП-1043\ж/д ул. Крымова, 63а, КЛ 0.38 кВ ТП-1043\Резерв 33, КЛ 0.38 кВ ТП-1043\резерв №13, КЛ 0.38 кВ ТП-1043\резерв №27, КЛ 0.38 кВ ТП-1043\резерв №31, КЛ 0.38 кВ ТП-1043\Резерв №9, КЛ 0.38 кВ ТП-1043\Резерв№1., КЛ 0.38 кВ ТП-1043\резервный рубильник №29, КЛ 0.38 кВ ТП-1043\резервный рубильник №31, КЛ 0.38 кВ ТП-1043\резервный рубильник №32, КЛ 0.38 кВ ТП-1043\резервный рубильник №35, КЛ 0.38 кВ ТП-1043\ул. Крымова, 61а, КЛ 0.38 кВ ТП-1043\ул. Крымова, 63/1 (3 под), ТП 10 (10.5) кВ ТП-1043 \ Ш04-1</t>
  </si>
  <si>
    <t>Кондоминиум "УТЕС-1"</t>
  </si>
  <si>
    <t>180 2022-01-28</t>
  </si>
  <si>
    <t>ТП-3023 РУ-10/0,4 кВ; С.Ш; тр-р.</t>
  </si>
  <si>
    <t>08, 45, 2022.02.17</t>
  </si>
  <si>
    <t>14, 00, 2022.02.17</t>
  </si>
  <si>
    <t>КЛ 0.38 кВ ТП-3023\Ш04 - 1\Line-Abn1, КЛ 0.38 кВ ТП-3023\Ш04 - 1\Line-Abn1_1, КЛ 0.38 кВ ТП-3023\Ш04 - 1\Line-Abn1_2, КЛ 0.38 кВ ТП-3023\Ш04 - 1\Line-Abn1_3, КЛ 0.38 кВ ТП-3023\Ш04 - 1\Line-Abn1_4, КЛ 0.38 кВ ТП-3023\Ш04 - 1\Line-Abn1_5, КЛ 0.38 кВ ТП-3023\Ш04 - 1\Line-Abn1_6, КЛ 0.38 кВ ТП-3023\Ш04 - 1\Line-Abn1_7, ТП 10 (10.5) кВ ТП-3023 \ Ш04-1</t>
  </si>
  <si>
    <t>227 2022-01-31</t>
  </si>
  <si>
    <t>ТП-5089 РУ-10/0,4 кВ, СШ-1, Т-1</t>
  </si>
  <si>
    <t>09, 00, 2022.02.17</t>
  </si>
  <si>
    <t>КЛ 0.38 кВ ТП-5089\Ш04 - 1\Line-Abn1, КЛ 0.38 кВ ТП-5089\Ш04 - 1\Line-Abn1_1, КЛ 0.38 кВ ТП-5089\Ш04 - 1\Line-Abn1_10, КЛ 0.38 кВ ТП-5089\Ш04 - 1\Line-Abn1_11, КЛ 0.38 кВ ТП-5089\Ш04 - 1\Line-Abn1_12, КЛ 0.38 кВ ТП-5089\Ш04 - 1\Line-Abn1_13, КЛ 0.38 кВ ТП-5089\Ш04 - 1\Line-Abn1_14, КЛ 0.38 кВ ТП-5089\Ш04 - 1\Line-Abn1_2, КЛ 0.38 кВ ТП-5089\Ш04 - 1\Line-Abn1_3, КЛ 0.38 кВ ТП-5089\Ш04 - 1\Line-Abn1_4, КЛ 0.38 кВ ТП-5089\Ш04 - 1\Line-Abn1_5, КЛ 0.38 кВ ТП-5089\Ш04 - 1\Line-Abn1_6, КЛ 0.38 кВ ТП-5089\Ш04 - 1\Line-Abn1_7, КЛ 0.38 кВ ТП-5089\Ш04 - 1\Line-Abn1_8, КЛ 0.38 кВ ТП-5089\Ш04 - 1\Line-Abn1_9, ТП 10 (10.5) кВ ТП-5089 \ Ш04-1</t>
  </si>
  <si>
    <t>ЗАО "БЦ "Петровка"; МБДОУ детский сад общеразвивающего вида № 207; МБОУ "Средняя школа №69"; ООО "Ремонтно-эксплуатационная служба"; УМУП "Ульяновскводоканал"</t>
  </si>
  <si>
    <t>207 2022-01-28</t>
  </si>
  <si>
    <t>ТП-2570\с.ш.-2\яч. 6</t>
  </si>
  <si>
    <t>23, 09, 2022.02.17</t>
  </si>
  <si>
    <t>02, 28, 2022.02.18</t>
  </si>
  <si>
    <t>КЛ 6 (6.3) кВ ТП-2412 Яч. - ТП-2532 Яч.2, КЛ 6 (6.3) кВ ТП-2521 Яч.1 - ТП-2528 Яч.3, КЛ 6 (6.3) кВ ТП-2521 Яч.2 - ТП-2796 Яч.3, КЛ 6 (6.3) кВ ТП-2521 яч.4-Т2-6кВ {0}, КЛ 6 (6.3) кВ ТП-2521 яч.5-Т1-6кВ {0}, КЛ 6 (6.3) кВ ТП-2523 Яч.4 - ТП-2570 Яч.4, КЛ 6 (6.3) кВ ТП-2523 Яч.6 - ТП-2794 Яч.1, КЛ 6 (6.3) кВ ТП-2529 Яч.3 - ТП-2532а Яч.1, КЛ 6 (6.3) кВ ТП-2531 яч.3-Т1-6кВ {0}, КЛ 6 (6.3) кВ ТП-2531 Яч.5 - ТП-2796 Яч.4, КЛ 6 (6.3) кВ ТП-2532 Яч.1 - ТП-2532а Яч.5, КЛ 6 (6.3) кВ ТП-2532 Яч.3 - ТП-2541 Яч.3, КЛ 6 (6.3) кВ ТП-2532а Яч.3 - ТП-2796 Яч.6, КЛ 6 (6.3) кВ ТП-2532а яч.4-Т1-6кВ {0}, КЛ 6 (6.3) кВ ТП-2541 Яч.1 - ТП-2796 Яч.3, КЛ 6 (6.3) кВ ТП-2541 Яч.2 - ТП-2541а Яч.0, КЛ 6 (6.3) кВ ТП-2570 яч.2-Т2-6кВ {0}, КЛ 6 (6.3) кВ ТП-2794 яч.3-Т1-6кВ {0}, КЛ 6 (6.3) кВ ТП-2794 Яч.5 - ТП-2796 Яч.5, ТП 6 (6.3) кВ ТП-2412, ТП 6 (6.3) кВ ТП-2521, ТП 6 (6.3) кВ ТП-2523, ТП 6 (6.3) кВ ТП-2528, ТП 6 (6.3) кВ ТП-2531, ТП 6 (6.3) кВ ТП-2532, ТП 6 (6.3) кВ ТП-2532а, ТП 6 (6.3) кВ ТП-2541, ТП 6 (6.</t>
  </si>
  <si>
    <t>МДОУ ЦРР Детский сад №62 "Ягодка"; ООО "Академия + (ООО "МЦ "Академия"; УМУП "Городской теплосервис"; УМУП "Ульяновскводоканал"</t>
  </si>
  <si>
    <t>41 2022-02-17</t>
  </si>
  <si>
    <t>ТП-1043 РУ-10/0.4кВ 2 СШ и тр-р №2</t>
  </si>
  <si>
    <t>08, 30, 2022.02.18</t>
  </si>
  <si>
    <t>16, 00, 2022.02.18</t>
  </si>
  <si>
    <t>ВЛ 0.38 кВ ТП-1043\ резерв.№6, ВЛ 0.38 кВ ТП-1043\ж/д ул. Крымова, 57, ВЛ 0.38 кВ ТП-1043\Кафе "Мечта" ул. Крымова, 63А, КЛ 0.38 кВ ТП-1043\д/к Чкалова, КЛ 0.38 кВ ТП-1043\д/с №105, Робеспьера,116, КЛ 0.38 кВ ТП-1043\ж/д ул. Крымова, 63, КЛ 0.38 кВ ТП-1043\ж/д ул. Крымова, 63 а, КЛ 0.38 кВ ТП-1043\резервный рубильник №17, КЛ 0.38 кВ ТП-1043\резервный рубильник №18, КЛ 0.38 кВ ТП-1043\резервный рубильник №19, КЛ 0.38 кВ ТП-1043\резервный рубильник №20, КЛ 0.38 кВ ТП-1043\резервный рубильник №7, КЛ 0.38 кВ ТП-1043\резервный рубильник №9, КЛ 0.38 кВ ТП-1043\Стройбытгаз, пер. Робеспьера, , КЛ 0.38 кВ ТП-1043\ул. Крымова, 61а, КЛ 0.38 кВ ТП-1043\ул. Крымова, 63 (2, 3 подъезд), КЛ 0.38 кВ ТП-1043\ул. Крымова, 63 (3 под. лев.руб.), КЛ 0.38 кВ ТП-1043\ул. Крымова, 63 (под.6+м-н Гуливер), КЛ 0.38 кВ ТП-1043\ул. Крымова, 63 (3 под. прав.руб.), КЛ 0.38 кВ ТП-1043\хозблок ул. Крымова 63А, ТП 10 (10.5) кВ ТП-1043 \ Ш04-2</t>
  </si>
  <si>
    <t>179 2022-01-28</t>
  </si>
  <si>
    <t>ТП-2590 РУ-6-0,4 кВ 2 СШ, Т-2</t>
  </si>
  <si>
    <t>КЛ 0.38 кВ ТП-2590\Ш04 - 2\Line-Abn1, КЛ 0.38 кВ ТП-2590\Ш04 - 2\Line-Abn1_1, КЛ 0.38 кВ ТП-2590\Ш04 - 2\Line-Abn1_10, КЛ 0.38 кВ ТП-2590\Ш04 - 2\Line-Abn1_11, КЛ 0.38 кВ ТП-2590\Ш04 - 2\Line-Abn1_2, КЛ 0.38 кВ ТП-2590\Ш04 - 2\Line-Abn1_3, КЛ 0.38 кВ ТП-2590\Ш04 - 2\Line-Abn1_4, КЛ 0.38 кВ ТП-2590\Ш04 - 2\Line-Abn1_5, КЛ 0.38 кВ ТП-2590\Ш04 - 2\Line-Abn1_6, КЛ 0.38 кВ ТП-2590\Ш04 - 2\Line-Abn1_7, КЛ 0.38 кВ ТП-2590\Ш04 - 2\Line-Abn1_8, КЛ 0.38 кВ ТП-2590\Ш04 - 2\Line-Abn1_9, ТП 6 (6.3) кВ ТП-2590 \ Ш04-2</t>
  </si>
  <si>
    <t>291 2022-02-09</t>
  </si>
  <si>
    <t>ТП-3047 РУ-10/0,4 кВ; С.Ш; и тр-р.</t>
  </si>
  <si>
    <t>08, 45, 2022.02.18</t>
  </si>
  <si>
    <t>14, 00, 2022.02.18</t>
  </si>
  <si>
    <t>КЛ 0.38 кВ ТП-3047\Ш04 - 1\Line-Abn1, КЛ 0.38 кВ ТП-3047\Ш04 - 1\Line-Abn1_1, КЛ 0.38 кВ ТП-3047\Ш04 - 1\Line-Abn1_2, КЛ 0.38 кВ ТП-3047\Ш04 - 1\Line-Abn1_3, ТП 10 (10.5) кВ ТП-3047 \ Ш04-1</t>
  </si>
  <si>
    <t>225 2022-01-31</t>
  </si>
  <si>
    <t>ТП-5089 РУ-10/0,4 кВ, СШ-2, Т-2</t>
  </si>
  <si>
    <t>09, 00, 2022.02.18</t>
  </si>
  <si>
    <t>КЛ 0.38 кВ ТП-5089\Ш04 - 2\Line-Abn1, КЛ 0.38 кВ ТП-5089\Ш04 - 2\Line-Abn1_1, КЛ 0.38 кВ ТП-5089\Ш04 - 2\Line-Abn1_10, КЛ 0.38 кВ ТП-5089\Ш04 - 2\Line-Abn1_11, КЛ 0.38 кВ ТП-5089\Ш04 - 2\Line-Abn1_12, КЛ 0.38 кВ ТП-5089\Ш04 - 2\Line-Abn1_13, КЛ 0.38 кВ ТП-5089\Ш04 - 2\Line-Abn1_14, КЛ 0.38 кВ ТП-5089\Ш04 - 2\Line-Abn1_2, КЛ 0.38 кВ ТП-5089\Ш04 - 2\Line-Abn1_3, КЛ 0.38 кВ ТП-5089\Ш04 - 2\Line-Abn1_4, КЛ 0.38 кВ ТП-5089\Ш04 - 2\Line-Abn1_5, КЛ 0.38 кВ ТП-5089\Ш04 - 2\Line-Abn1_6, КЛ 0.38 кВ ТП-5089\Ш04 - 2\Line-Abn1_7, КЛ 0.38 кВ ТП-5089\Ш04 - 2\Line-Abn1_8, КЛ 0.38 кВ ТП-5089\Ш04 - 2\Line-Abn1_9, ТП 10 (10.5) кВ ТП-5089 \ Ш04-2</t>
  </si>
  <si>
    <t>ЗАО "БЦ "Петровка"; МБДОУ детский сад общеразвивающего вида № 207; МБОУ "Средняя школа №69"; ООО "Ремонтно-эксплуатационная служба"</t>
  </si>
  <si>
    <t>209 2022-01-28</t>
  </si>
  <si>
    <t>ТП-1143\Ш04-1\яч. 3</t>
  </si>
  <si>
    <t>09, 40, 2022.02.18</t>
  </si>
  <si>
    <t>15, 19, 2022.02.18</t>
  </si>
  <si>
    <t>ВЛ 0.38 кВ ТП-1143\Новосвияжский пригород,72-99</t>
  </si>
  <si>
    <t>42 2022-02-18</t>
  </si>
  <si>
    <t>ТП-2590 РУ-0,4 кВ 1 и 2 СШ, Т-1, Т-2</t>
  </si>
  <si>
    <t>11, 00, 2022.02.18</t>
  </si>
  <si>
    <t>12, 30, 2022.02.18</t>
  </si>
  <si>
    <t>КЛ 0.38 кВ ТП-2590\Ш04 - 1\Line-Abn1, КЛ 0.38 кВ ТП-2590\Ш04 - 1\Line-Abn1_1, КЛ 0.38 кВ ТП-2590\Ш04 - 1\Line-Abn1_10, КЛ 0.38 кВ ТП-2590\Ш04 - 1\Line-Abn1_11, КЛ 0.38 кВ ТП-2590\Ш04 - 1\Line-Abn1_2, КЛ 0.38 кВ ТП-2590\Ш04 - 1\Line-Abn1_3, КЛ 0.38 кВ ТП-2590\Ш04 - 1\Line-Abn1_4, КЛ 0.38 кВ ТП-2590\Ш04 - 1\Line-Abn1_5, КЛ 0.38 кВ ТП-2590\Ш04 - 1\Line-Abn1_6, КЛ 0.38 кВ ТП-2590\Ш04 - 1\Line-Abn1_7, КЛ 0.38 кВ ТП-2590\Ш04 - 1\Line-Abn1_8, КЛ 0.38 кВ ТП-2590\Ш04 - 1\Line-Abn1_9, КЛ 0.38 кВ ТП-2590\Ш04 - 2\Line-Abn1, КЛ 0.38 кВ ТП-2590\Ш04 - 2\Line-Abn1_1, КЛ 0.38 кВ ТП-2590\Ш04 - 2\Line-Abn1_10, КЛ 0.38 кВ ТП-2590\Ш04 - 2\Line-Abn1_11, КЛ 0.38 кВ ТП-2590\Ш04 - 2\Line-Abn1_2, КЛ 0.38 кВ ТП-2590\Ш04 - 2\Line-Abn1_3, КЛ 0.38 кВ ТП-2590\Ш04 - 2\Line-Abn1_4, КЛ 0.38 кВ ТП-2590\Ш04 - 2\Line-Abn1_5, КЛ 0.38 кВ ТП-2590\Ш04 - 2\Line-Abn1_6, КЛ 0.38 кВ ТП-2590\Ш04 - 2\Line-Abn1_7, КЛ 0.38 кВ ТП-2590\Ш04 - 2\Line-Abn1_8, КЛ 0.38 кВ ТП-2590\Ш04 - 2\Line-Abn1_9, ТП 6 (6.3) кВ ТП-2590 \ Ш04-1,</t>
  </si>
  <si>
    <t>293 2022-02-09</t>
  </si>
  <si>
    <t>13, 30, 2022.02.18</t>
  </si>
  <si>
    <t>317 2022-02-11</t>
  </si>
  <si>
    <t>КЛ-0,4 кВ от ТП-3181 РУ-0,4 кВ руб. №18 до МКД №29, №27 по ул. Хрустальная</t>
  </si>
  <si>
    <t>13, 45, 2022.02.18</t>
  </si>
  <si>
    <t>15, 30, 2022.02.18</t>
  </si>
  <si>
    <t>КЛ 0.38 кВ ТП-3181\Ш04 - 2\Line-Abn1, ТП 6 (6.3) кВ ТП-3181 \ Ш04-2 \ яч.-18</t>
  </si>
  <si>
    <t>348 2022-02-18</t>
  </si>
  <si>
    <t xml:space="preserve">ТП-3623 РУ-0,4 кВ 2 сек. шин </t>
  </si>
  <si>
    <t>15, 15, 2022.02.18</t>
  </si>
  <si>
    <t>КЛ 0.38 кВ ТП-3623\Ш04 - 2\Line-Abn1, КЛ 0.38 кВ ТП-3623\Ш04 - 2\Line-Abn1.1, КЛ 0.38 кВ ТП-3623\Ш04 - 2\Line-Abn1_1, КЛ 0.38 кВ ТП-3623\Ш04 - 2\Line-Abn1_2, КЛ 0.38 кВ ТП-3623\Ш04 - 2\Line-Abn1_2.1, КЛ 0.38 кВ ТП-3623\Ш04 - 2\Line-Abn1_3, КЛ 0.38 кВ ТП-3623\Ш04 - 2\Line-Abn1_4, КЛ 0.38 кВ ТП-3623\Ш04 - 2\Line-Abn1_5, КЛ 0.38 кВ ТП-3623\Ш04 - 2\Line-Abn1_6, КЛ 0.38 кВ ТП-3623\Ш04 - 2\Line-Abn1_7, ТП 10 (10.5) кВ ТП-3623 \ Ш04-2</t>
  </si>
  <si>
    <t>345 2022-02-17</t>
  </si>
  <si>
    <t>ТП-1323\Ш04-1\яч. 4</t>
  </si>
  <si>
    <t>18, 57, 2022.02.19</t>
  </si>
  <si>
    <t>20, 43, 2022.02.19</t>
  </si>
  <si>
    <t>КЛ 0.38 кВ ТП-1323\ ул.Гафурова, 48-60, 1 пер.Нариманова,3-25,4-26,2 пер.Нариманова,3-25,4-42,пер.Тюленевый1-21,4-8, ул.Тюленина,4-8,1-9</t>
  </si>
  <si>
    <t>43 2022-02-19</t>
  </si>
  <si>
    <t>ТП-3709\Ш04-1\яч. 3</t>
  </si>
  <si>
    <t>10, 33, 2022.02.20</t>
  </si>
  <si>
    <t>12, 32, 2022.02.20</t>
  </si>
  <si>
    <t>КЛ 0.38 кВ ТП-3709\Ш04 - 1\Line-Abn1_6</t>
  </si>
  <si>
    <t>44 2022-02-20</t>
  </si>
  <si>
    <t>ТП-1037</t>
  </si>
  <si>
    <t>14, 33, 2022.02.20</t>
  </si>
  <si>
    <t>15, 20, 2022.02.20</t>
  </si>
  <si>
    <t>ВЛ 0.38 кВ ТП-1037\пер.Ореховый 6-48, 3-41, ВЛ 0.38 кВ ТП-1037\ул. Звездная,95-173, ВЛ 0.38 кВ ТП-1037\ул.Звездная,155-163,167,168,170 пер.Ореховый,54-60,43-73, ВЛ 0.38 кВ ТП-1037\ул.Звездная,76-90, пер.Кленовый, 10-24а, ВЛ 0.38 кВ ТП-1502\ ул.Ботаническая,84-124, пер.Яблоневый,ул.Мостовская, ул.Труда,1,2,3,3а,пер.Цветочный,15-19, ВЛ 0.38 кВ ТП-1502\ул.Ботаническая,126-162,143,145, пер.Малиновый,2-20,9-23, ВЛ 0.38 кВ ТП-1502\ул.Ботаническая,81-141, пер.Малиновый,2-12,пер.Ясеневый,1-7,2-10,пер.Цветочный,3-9, ВЛ 0.38 кВ ТП-1502\ул.Российская,138А (Школа), пер.Яблоневый, 3-9, ВЛ 0.38 кВ ТП-1502\Улич.осв., ВЛ 0.38 кВ ТП-1503\ ул.Российская,83-119,ул.Интернациональная, ВЛ 0.38 кВ ТП-1503\Ул.освещ., ВЛ 0.38 кВ ТП-1503\ул.Российская,100-148, пер.Яблоневый, ВЛ 0.38 кВ ТП-1503\ул.Российская,27-81, ВЛ 0.38 кВ ТП-1503\ул.Российская,40-98, ВЛ 0.38 кВ ТП-1510\1 пер.Сурова,4-10, 2 пер. Сурова,1-9,2-12, ВЛ 0.38 кВ ТП-1510\3 пер.Сурова,2-10, ВЛ 0.38 кВ ТП-1511\ ул.Ученическая, 10-46, ул.Суро</t>
  </si>
  <si>
    <t>45 2022-02-20</t>
  </si>
  <si>
    <t>ТП-1П-1116</t>
  </si>
  <si>
    <t>15, 46, 2022.02.20</t>
  </si>
  <si>
    <t>19, 08, 2022.02.20</t>
  </si>
  <si>
    <t>ВЛ 0.38 кВ ТП-1П-1116\ул.Дорожная,1,3,5, ВЛ 0.38 кВ ТП-1П-1116\ул.Центральная Усадьба, 1,7,913,14,15,16,17, ВЛ 0.38 кВ ТП-1П-1116\ул.Центральная Усадьба, 8,9,10,11,12</t>
  </si>
  <si>
    <t>48 2022-02-20</t>
  </si>
  <si>
    <t>ТП-1320\Ш04-1\яч. 3</t>
  </si>
  <si>
    <t>16, 05, 2022.02.20</t>
  </si>
  <si>
    <t>17, 27, 2022.02.20</t>
  </si>
  <si>
    <t>КЛ 0.38 кВ ТП-1320\ВЛИ ул. Пролетарская,39-59</t>
  </si>
  <si>
    <t>46 2022-02-20</t>
  </si>
  <si>
    <t>ТП-2521\Ш04-2\яч. 12</t>
  </si>
  <si>
    <t>16, 08, 2022.02.20</t>
  </si>
  <si>
    <t>17, 30, 2022.02.20</t>
  </si>
  <si>
    <t>КЛ 0.38 кВ ТП-2521\Ш04 - 2\Line-Abn1_5</t>
  </si>
  <si>
    <t>47 2022-02-20</t>
  </si>
  <si>
    <t>ТП-2592 РУ-6-0,4 кВ 1 СШ, Т-1</t>
  </si>
  <si>
    <t>08, 30, 2022.02.21</t>
  </si>
  <si>
    <t>16, 00, 2022.02.21</t>
  </si>
  <si>
    <t>294 2022-02-09</t>
  </si>
  <si>
    <t>ТП-2592 РУ-6-0,4 кВ 2 СШ, Т-2</t>
  </si>
  <si>
    <t>08, 30, 2022.02.22</t>
  </si>
  <si>
    <t>16, 00, 2022.02.22</t>
  </si>
  <si>
    <t>КЛ 0.38 кВ ТП-2592\07867654, КЛ 0.38 кВ ТП-2592\Ш04 - 2\Line-Abn1, КЛ 0.38 кВ ТП-2592\Ш04 - 2\Line-Abn1_1, КЛ 0.38 кВ ТП-2592\Ш04 - 2\Line-Abn1_10, КЛ 0.38 кВ ТП-2592\Ш04 - 2\Line-Abn1_11, КЛ 0.38 кВ ТП-2592\Ш04 - 2\Line-Abn1_2, КЛ 0.38 кВ ТП-2592\Ш04 - 2\Line-Abn1_3, КЛ 0.38 кВ ТП-2592\Ш04 - 2\Line-Abn1_4, КЛ 0.38 кВ ТП-2592\Ш04 - 2\Line-Abn1_5, КЛ 0.38 кВ ТП-2592\Ш04 - 2\Line-Abn1_6, КЛ 0.38 кВ ТП-2592\Ш04 - 2\Line-Abn1_7, КЛ 0.38 кВ ТП-2592\Ш04 - 2\Line-Abn1_8, КЛ 0.38 кВ ТП-2592\Ш04 - 2\Line-Abn1_9, ТП 6 (6.3) кВ ТП-2592 \ Ш04-2</t>
  </si>
  <si>
    <t>296 2022-02-09</t>
  </si>
  <si>
    <t>09, 00, 2022.02.22</t>
  </si>
  <si>
    <t>11, 15, 2022.02.22</t>
  </si>
  <si>
    <t>49 2022-02-22</t>
  </si>
  <si>
    <t>ТП-2592 РУ-0,4 кВ 1 и 2 СШ, Т-1, Т-2</t>
  </si>
  <si>
    <t>11, 00, 2022.02.22</t>
  </si>
  <si>
    <t>12, 30, 2022.02.22</t>
  </si>
  <si>
    <t>КЛ 0.38 кВ ТП-2592\078546, КЛ 0.38 кВ ТП-2592\07867654, КЛ 0.38 кВ ТП-2592\Ш04 - 1\Line-Abn1, КЛ 0.38 кВ ТП-2592\Ш04 - 1\Line-Abn1_1, КЛ 0.38 кВ ТП-2592\Ш04 - 1\Line-Abn1_10, КЛ 0.38 кВ ТП-2592\Ш04 - 1\Line-Abn1_11, КЛ 0.38 кВ ТП-2592\Ш04 - 1\Line-Abn1_2, КЛ 0.38 кВ ТП-2592\Ш04 - 1\Line-Abn1_3, КЛ 0.38 кВ ТП-2592\Ш04 - 1\Line-Abn1_4, КЛ 0.38 кВ ТП-2592\Ш04 - 1\Line-Abn1_5, КЛ 0.38 кВ ТП-2592\Ш04 - 1\Line-Abn1_6, КЛ 0.38 кВ ТП-2592\Ш04 - 1\Line-Abn1_7, КЛ 0.38 кВ ТП-2592\Ш04 - 1\Line-Abn1_8, КЛ 0.38 кВ ТП-2592\Ш04 - 1\Line-Abn1_9, КЛ 0.38 кВ ТП-2592\Ш04 - 2\Line-Abn1, КЛ 0.38 кВ ТП-2592\Ш04 - 2\Line-Abn1_1, КЛ 0.38 кВ ТП-2592\Ш04 - 2\Line-Abn1_10, КЛ 0.38 кВ ТП-2592\Ш04 - 2\Line-Abn1_11, КЛ 0.38 кВ ТП-2592\Ш04 - 2\Line-Abn1_2, КЛ 0.38 кВ ТП-2592\Ш04 - 2\Line-Abn1_3, КЛ 0.38 кВ ТП-2592\Ш04 - 2\Line-Abn1_4, КЛ 0.38 кВ ТП-2592\Ш04 - 2\Line-Abn1_5, КЛ 0.38 кВ ТП-2592\Ш04 - 2\Line-Abn1_6, КЛ 0.38 кВ ТП-2592\Ш04 - 2\Line-Abn1_7, КЛ 0.38 кВ ТП-2592\Ш04 - 2\Line-Abn1_8, КЛ 0.38 кВ ТП-</t>
  </si>
  <si>
    <t>298 2022-02-09</t>
  </si>
  <si>
    <t>ТП-1147\Ш04-2\яч. 6</t>
  </si>
  <si>
    <t>23, 40, 2022.02.23</t>
  </si>
  <si>
    <t>00, 52, 2022.02.24</t>
  </si>
  <si>
    <t>КЛ 0.38 кВ ТП-1147\2 пер. С. Лазо,26-38,21-27</t>
  </si>
  <si>
    <t>51 2022-02-23</t>
  </si>
  <si>
    <t>ЦП-ПС Ульяновская 220/6 Новое ЗРУ-6кВ\с.ш.-4\яч. 416</t>
  </si>
  <si>
    <t>06, 20, 2022.02.24</t>
  </si>
  <si>
    <t>09, 30, 2022.02.24</t>
  </si>
  <si>
    <t>КЛ 6 (6.3) кВ ТП-2792 - ТП-2812 Яч.4, КЛ 6 (6.3) кВ ТП-2812 Яч.0 - ЦП-ПС УЛЬЯНОВСКАЯ Новое ЗРУ-6кВ Яч.416, ПС 10 (10.5) кВ ЦП-ПС Ульяновская 220/6 Новое ЗРУ-6кВ \ с.ш.-4 \ яч.-416, ПС 6 (6.3) кВ ЦП-ПС Ульяновская 220/6 Новое ЗРУ-6кВ, ТП 6 (6.3) кВ ТП-2792, ТП 6 (6.3) кВ ТП-2812</t>
  </si>
  <si>
    <t>53 2022-02-24</t>
  </si>
  <si>
    <t>ТП-3П-1413\Ш04-0\яч. 2</t>
  </si>
  <si>
    <t>07, 03, 2022.02.24</t>
  </si>
  <si>
    <t>10, 01, 2022.02.24</t>
  </si>
  <si>
    <t>КЛ 0.38 кВ ТП-3П-1413\Ш04 - 0\Line-Abn1_3</t>
  </si>
  <si>
    <t>52 2022-02-24</t>
  </si>
  <si>
    <t>ТП-1124 РУ-10/0.4кВ 1 СШ и тр-р №1</t>
  </si>
  <si>
    <t>08, 30, 2022.02.24</t>
  </si>
  <si>
    <t>16, 00, 2022.02.24</t>
  </si>
  <si>
    <t>ВЛ 0.38 кВ ТП-1124\Катодная станция, ВЛ 0.38 кВ ТП-1124\Энгельса,21 "Альтаир","2х2", ВЛ 0.38 кВ ТП-1124\Энгельса,21 "Конкурент", ВЛ 0.38 кВ ТП-1124\Энгельса,42 кафе "Ника", КЛ 0.38 кВ ТП-1124\Бассейн, ул.Энгельса,17, КЛ 0.38 кВ ТП-1124\Бассейн, ул.Энгельса,17, КЛ 0.38 кВ ТП-1124\Бассейн,ул.Энгельса,17, КЛ 0.38 кВ ТП-1124\Газбанк,ул.Энгельса,60А, КЛ 0.38 кВ ТП-1124\Резерв руб.№17, КЛ 0.38 кВ ТП-1124\Резерв руб.№19, КЛ 0.38 кВ ТП-1124\Резерв руб.№21, КЛ 0.38 кВ ТП-1124\Резерв руб.№23, ТП 10 (10.5) кВ ТП-1124 \ Ш04-1</t>
  </si>
  <si>
    <t>Долгов Евгений Валерьевич; ООО "Ульяновскэнергосбыт"</t>
  </si>
  <si>
    <t>182 2022-01-28</t>
  </si>
  <si>
    <t>ТП-4120</t>
  </si>
  <si>
    <t>16, 30, 2022.02.24</t>
  </si>
  <si>
    <t>КЛ 0.22 кВ ТП-4113\Ш023 - 1\Line-Abn1, КЛ 0.22 кВ ТП-4113\Ш023 - 1\Line-Abn1_1, КЛ 0.22 кВ ТП-4113\Ш023 - 1\Line-Abn1_2, КЛ 0.22 кВ ТП-4113\Ш023 - 1\Line-Abn1_3, КЛ 0.22 кВ ТП-4120\Ш04 - 1\Line-Abn1, КЛ 0.22 кВ ТП-4120\Ш04 - 1\Line-Abn1_1, КЛ 0.22 кВ ТП-4120\Ш04 - 1\Line-Abn1_2, КЛ 0.22 кВ ТП-4120\Ш04 - 1\Line-Abn1_3, КЛ 0.22 кВ ТП-4120\Ш04 - 1\Line-Abn1_4, КЛ 0.22 кВ ТП-4120\Ш04 - 1\Line-Abn1_5, КЛ 0.22 кВ ТП-4120\Ш04 - 1\Line-Abn1_6, КЛ 0.22 кВ ТП-4120\Ш04 - 1\Line-Abn1_7, КЛ 0.38 кВ ТП-4119\Ш04 - 1\Line-Abn1, КЛ 0.38 кВ ТП-4119\Ш04 - 1\Line-Abn1_1, КЛ 0.38 кВ ТП-4119\Ш04 - 1\Line-Abn1_10, КЛ 0.38 кВ ТП-4119\Ш04 - 1\Line-Abn1_11, КЛ 0.38 кВ ТП-4119\Ш04 - 1\Line-Abn1_12, КЛ 0.38 кВ ТП-4119\Ш04 - 1\Line-Abn1_13, КЛ 0.38 кВ ТП-4119\Ш04 - 1\Line-Abn1_14, КЛ 0.38 кВ ТП-4119\Ш04 - 1\Line-Abn1_15, КЛ 0.38 кВ ТП-4119\Ш04 - 1\Line-Abn1_2, КЛ 0.38 кВ ТП-4119\Ш04 - 1\Line-Abn1_3, КЛ 0.38 кВ ТП-4119\Ш04 - 1\Line-Abn1_4, КЛ 0.38 кВ ТП-4119\Ш04 - 1\Line-Abn1_5, КЛ 0.38 кВ ТП-4119\Ш04 - 1</t>
  </si>
  <si>
    <t>ООО "ВАТТ"</t>
  </si>
  <si>
    <t>335 2022-02-16</t>
  </si>
  <si>
    <t>ТП-2593 РУ-6-0,4 кВ 2 СШ, Т-2</t>
  </si>
  <si>
    <t>КЛ 0.38 кВ ТП-2593\Ш04 - 2\Line-Abn1, КЛ 0.38 кВ ТП-2593\Ш04 - 2\Line-Abn1_1, КЛ 0.38 кВ ТП-2593\Ш04 - 2\Line-Abn1_10, КЛ 0.38 кВ ТП-2593\Ш04 - 2\Line-Abn1_11, КЛ 0.38 кВ ТП-2593\Ш04 - 2\Line-Abn1_2, КЛ 0.38 кВ ТП-2593\Ш04 - 2\Line-Abn1_3, КЛ 0.38 кВ ТП-2593\Ш04 - 2\Line-Abn1_4, КЛ 0.38 кВ ТП-2593\Ш04 - 2\Line-Abn1_5, КЛ 0.38 кВ ТП-2593\Ш04 - 2\Line-Abn1_6, КЛ 0.38 кВ ТП-2593\Ш04 - 2\Line-Abn1_8, КЛ 0.38 кВ ТП-2593\Ш04 - 2\Line-Abn1_9, ТП 6 (6.3) кВ ТП-2593 \ Ш04-2</t>
  </si>
  <si>
    <t>АО "ГУЛЛИВЕР"; ССПК "Ренессанс АГРО"</t>
  </si>
  <si>
    <t>301 2022-02-09</t>
  </si>
  <si>
    <t>ТП-5091 РУ-10/0,4 кВ, СШ-1, Т-1</t>
  </si>
  <si>
    <t>09, 00, 2022.02.24</t>
  </si>
  <si>
    <t>КЛ 0.38 кВ ТП-5091\Ш04 - 2\Line-Abn1, КЛ 0.38 кВ ТП-5091\Ш04 - 2\Line-Abn1_1, КЛ 0.38 кВ ТП-5091\Ш04 - 2\Line-Abn1_2, КЛ 0.38 кВ ТП-5091\Ш04 - 2\Line-Abn1_3, КЛ 0.38 кВ ТП-5091\Ш04 - 2\Line-Abn1_4, КЛ 0.38 кВ ТП-5091\Ш04 - 2\Line-Abn1_5, КЛ 0.38 кВ ТП-5091\Ш04 - 2\Line-Abn1_6, КЛ 0.38 кВ ТП-5091\Ш04 - 2\Line-Abn1_7, ТП 10 (10.5) кВ ТП-5091 \ Ш04-1</t>
  </si>
  <si>
    <t>ООО "Строй Инвест"; Предприниматель Никифоров Владимир Иванович</t>
  </si>
  <si>
    <t>211 2022-01-28</t>
  </si>
  <si>
    <t>ТП-3181 руб.14: ул. Хрустальная, ж.д.37 + ж.д.29 + ул.Варейкиса д.37 ВПУ 3-9 "Водоканал"</t>
  </si>
  <si>
    <t>13, 00, 2022.02.24</t>
  </si>
  <si>
    <t>КЛ 0.38 кВ ТП-3181\Ш04 - 2\Line-Abn1_2, ТП 6 (6.3) кВ ТП-3181 \ Ш04-2 \ яч.-14</t>
  </si>
  <si>
    <t>351 2022-02-18</t>
  </si>
  <si>
    <t>ТП-3003 РУ-0,4кВ</t>
  </si>
  <si>
    <t>10, 00, 2022.02.24</t>
  </si>
  <si>
    <t>КЛ 0.38 кВ ТП-3003\Ш04 - 1\Line-Abn1, КЛ 0.38 кВ ТП-3003\Ш04 - 1\Line-Abn1_4, КЛ 0.38 кВ ТП-3003\Ш04 - 1\Line-Abn1_5, КЛ 0.38 кВ ТП-3003\Ш04 - 1\Line-Abn1_6, КЛ 0.38 кВ ТП-3003\Ш04 - 1\Line-Abn1_7, ТП 10 (10.5) кВ ТП-3003 \ Ш04-1</t>
  </si>
  <si>
    <t>ООО "Медицинский центр "ВЕРБРИ+"; ТСЖ "Кирова 25"</t>
  </si>
  <si>
    <t>311 2022-02-10</t>
  </si>
  <si>
    <t>10, 08, 2022.02.24</t>
  </si>
  <si>
    <t>10, 16, 2022.02.24</t>
  </si>
  <si>
    <t>ВЛ 10 (10.5) кВ ВЛ ПС Центральная яч. 309 (1), ВЛ 10 (10.5) кВ ВЛ ПС Центральная яч. 309 (1)_2, ВЛ 10 (10.5) кВ ВЛ ПС Центральная яч.309, ВЛ 10 (10.5) кВ ВЛ ПС Центральная яч.309 (2), ВЛ 10 (10.5) кВ ВЛ ПС Центральная яч.309_1, ВЛ 10 (10.5) кВ ВЛ ПС Центральная яч.309_2, КВЛ 10 (10.5) кВ КЛ ПС Центральная яч.309 оп. 71-72, КЛ 10 (10.5) кВ ВЛ ПС Центральная яч. 309 (1)_1, КЛ 10 (10.5) кВ ПП-3654 Яч.1 - ВЛ, КЛ 10 (10.5) кВ СШ ТП-3664 яч.2-Т1-10кВ {0}, КЛ 10 (10.5) кВ ТП 3095А - ВЛ оп.55, КЛ 10 (10.5) кВ ТП 3101 Яч.1 - ВЛ, КЛ 10 (10.5) кВ ТП 3101 Яч.3 - ВЛ оп.19, КЛ 10 (10.5) кВ ТП 3104 - ВЛ оп.56, КЛ 10 (10.5) кВ ТП 3104 - ВЛ оп.56 (2), КЛ 10 (10.5) кВ ТП 3121 яч.3 - ВЛ оп.91, КЛ 10 (10.5) кВ ТП-3003 Яч.1 - ВЛЗ каб.А, КЛ 10 (10.5) кВ ТП-3003 Яч.1 - ВЛЗ №2, КЛ 10 (10.5) кВ ТП-3003 яч.2-Т1-10кВ {0}, КЛ 10 (10.5) кВ ТП-3003 Яч.3 - ВЛЗ, КЛ 10 (10.5) кВ ТП-3003 Яч.3 - ТП-3940 Яч.3, КЛ 10 (10.5) кВ ТП-3095 яч.-Т1-10кВ {0}, КЛ 10 (10.5) кВ ТП-3095а яч.-Т1-10кВ {0}, КЛ 10 (10.5) кВ ТП3</t>
  </si>
  <si>
    <t>54 2022-02-24</t>
  </si>
  <si>
    <t>ТП-2593 РУ-0,4 кВ 1 и 2 СШ, Т-1, Т-2</t>
  </si>
  <si>
    <t>11, 00, 2022.02.24</t>
  </si>
  <si>
    <t>12, 30, 2022.02.24</t>
  </si>
  <si>
    <t>КЛ 0.38 кВ ТП-2593\Ш04 - 1\Line-Abn1, КЛ 0.38 кВ ТП-2593\Ш04 - 1\Line-Abn1_1, КЛ 0.38 кВ ТП-2593\Ш04 - 1\Line-Abn1_10, КЛ 0.38 кВ ТП-2593\Ш04 - 1\Line-Abn1_11, КЛ 0.38 кВ ТП-2593\Ш04 - 1\Line-Abn1_12, КЛ 0.38 кВ ТП-2593\Ш04 - 1\Line-Abn1_13, КЛ 0.38 кВ ТП-2593\Ш04 - 1\Line-Abn1_14, КЛ 0.38 кВ ТП-2593\Ш04 - 1\Line-Abn1_15, КЛ 0.38 кВ ТП-2593\Ш04 - 1\Line-Abn1_2, КЛ 0.38 кВ ТП-2593\Ш04 - 1\Line-Abn1_3, КЛ 0.38 кВ ТП-2593\Ш04 - 1\Line-Abn1_4, КЛ 0.38 кВ ТП-2593\Ш04 - 1\Line-Abn1_5, КЛ 0.38 кВ ТП-2593\Ш04 - 1\Line-Abn1_6, КЛ 0.38 кВ ТП-2593\Ш04 - 1\Line-Abn1_7, КЛ 0.38 кВ ТП-2593\Ш04 - 1\Line-Abn1_8, КЛ 0.38 кВ ТП-2593\Ш04 - 1\Line-Abn1_9, КЛ 0.38 кВ ТП-2593\Ш04 - 2\Line-Abn1, КЛ 0.38 кВ ТП-2593\Ш04 - 2\Line-Abn1_1, КЛ 0.38 кВ ТП-2593\Ш04 - 2\Line-Abn1_10, КЛ 0.38 кВ ТП-2593\Ш04 - 2\Line-Abn1_11, КЛ 0.38 кВ ТП-2593\Ш04 - 2\Line-Abn1_2, КЛ 0.38 кВ ТП-2593\Ш04 - 2\Line-Abn1_3, КЛ 0.38 кВ ТП-2593\Ш04 - 2\Line-Abn1_4, КЛ 0.38 кВ ТП-2593\Ш04 - 2\Line-Abn1_5, КЛ 0.38 кВ ТП-2593\Ш04 - 2</t>
  </si>
  <si>
    <t>АО "ГУЛЛИВЕР"; ИП Санатуллов Рестем Набиуллович; ССПК "Ренессанс АГРО"</t>
  </si>
  <si>
    <t>303 2022-02-09</t>
  </si>
  <si>
    <t>ТП-3П-1413 РУ-0,4 кВ</t>
  </si>
  <si>
    <t>13, 45, 2022.02.24</t>
  </si>
  <si>
    <t>15, 00, 2022.02.24</t>
  </si>
  <si>
    <t>КЛ 0.38 кВ ТП-3П-1413\Ш04 - 0\Line-Abn1, КЛ 0.38 кВ ТП-3П-1413\Ш04 - 0\Line-Abn1_1, КЛ 0.38 кВ ТП-3П-1413\Ш04 - 0\Line-Abn1_2, КЛ 0.38 кВ ТП-3П-1413\Ш04 - 0\Line-Abn1_3, КЛ 10 (10.5) кВ ТП-3П-1413 яч.-Т1-10кВ {0}, ТП 10 (10.5) кВ ТП-3П-1413</t>
  </si>
  <si>
    <t>393 2022-02-24</t>
  </si>
  <si>
    <t>ТП-4008</t>
  </si>
  <si>
    <t>08, 30, 2022.02.25</t>
  </si>
  <si>
    <t>16, 30, 2022.02.25</t>
  </si>
  <si>
    <t>КЛ 0.38 кВ ТП-4008\Ш04 - 1\Line-Abn1, КЛ 0.38 кВ ТП-4008\Ш04 - 1\Line-Abn1_1, КЛ 0.38 кВ ТП-4008\Ш04 - 1\Line-Abn1_2, КЛ 0.38 кВ ТП-4008\Ш04 - 1\Line-Abn1_3, КЛ 0.38 кВ ТП-4008\Ш04 - 1\Line-Abn1_4, КЛ 0.38 кВ ТП-4008\Ш04 - 1\Line-Abn1_5, КЛ 0.38 кВ ТП-4008\Ш04 - 1\Line-Abn1_6, КЛ 0.38 кВ ТП-4008\Ш04 - 1\Line-Abn1_7, ТП 10 (10.5) кВ ТП-4008 \ Ш04-1</t>
  </si>
  <si>
    <t>337 2022-02-16</t>
  </si>
  <si>
    <t>ТП-1124 РУ-10/0.4кВ 2 СШ и тр-р №2</t>
  </si>
  <si>
    <t>16, 00, 2022.02.25</t>
  </si>
  <si>
    <t>ВЛ 0.38 кВ ТП-1124\ВЛИ ул.Энгельса,34-58., ВЛ 0.38 кВ ТП-1124\ООО "Риц", ул.Энгельса,19, ВЛ 0.38 кВ ТП-1124\ул.Энгельса,50-54, КЛ 0.38 кВ ТП-1124\Бассейн, ул.Энгельса, 17, КЛ 0.38 кВ ТП-1124\Бассейн,ул.Энгельса, 17, КЛ 0.38 кВ ТП-1124\Газбанк, ул.Энгельса,60А, КЛ 0.38 кВ ТП-1124\ГСК "Орбита-2",ул.Энгельса,17, КЛ 0.38 кВ ТП-1124\ГСК Орбита,ул.Энгельса,21, КЛ 0.38 кВ ТП-1124\Радиоузел, ул.Бебеля19, КЛ 0.38 кВ ТП-1124\Радиоузел,ул.Бебеля19, КЛ 0.38 кВ ТП-1124\резер. руб. №14, КЛ 0.38 кВ ТП-1124\резер. руб. №18, КЛ 0.38 кВ ТП-1124\резер. руб. №2, КЛ 0.38 кВ ТП-1124\резер. руб. №30, КЛ 0.38 кВ ТП-1124\резер. руб. №6, КЛ 0.38 кВ ТП-1124\СберБанк, ул.Энгельса, д.15, КЛ 0.38 кВ ТП-1124\Торговая палата, ул.Энгельса,19, КЛ 0.38 кВ ТП-1124\ТЦ "Сигнал", КЛ 0.38 кВ ТП-1124\Энгельса,21 "Альтаир","2х2", КЛ 0.38 кВ ТП-1124\Энгельса,42 кафе "Ника", ТП 10 (10.5) кВ ТП-1124 \ Ш04-2</t>
  </si>
  <si>
    <t>Майоров Павел Сергеевич</t>
  </si>
  <si>
    <t>181 2022-01-28</t>
  </si>
  <si>
    <t>ТП-2593 РУ-6-0,4 кВ 1 СШ, Т-1</t>
  </si>
  <si>
    <t>16, 01, 2022.02.25</t>
  </si>
  <si>
    <t>КЛ 0.38 кВ ТП-2593\Ш04 - 1\Line-Abn1, КЛ 0.38 кВ ТП-2593\Ш04 - 1\Line-Abn1_1, КЛ 0.38 кВ ТП-2593\Ш04 - 1\Line-Abn1_10, КЛ 0.38 кВ ТП-2593\Ш04 - 1\Line-Abn1_11, КЛ 0.38 кВ ТП-2593\Ш04 - 1\Line-Abn1_12, КЛ 0.38 кВ ТП-2593\Ш04 - 1\Line-Abn1_13, КЛ 0.38 кВ ТП-2593\Ш04 - 1\Line-Abn1_14, КЛ 0.38 кВ ТП-2593\Ш04 - 1\Line-Abn1_15, КЛ 0.38 кВ ТП-2593\Ш04 - 1\Line-Abn1_2, КЛ 0.38 кВ ТП-2593\Ш04 - 1\Line-Abn1_3, КЛ 0.38 кВ ТП-2593\Ш04 - 1\Line-Abn1_4, КЛ 0.38 кВ ТП-2593\Ш04 - 1\Line-Abn1_5, КЛ 0.38 кВ ТП-2593\Ш04 - 1\Line-Abn1_6, КЛ 0.38 кВ ТП-2593\Ш04 - 1\Line-Abn1_7, КЛ 0.38 кВ ТП-2593\Ш04 - 1\Line-Abn1_8, КЛ 0.38 кВ ТП-2593\Ш04 - 1\Line-Abn1_9, ТП 6 (6.3) кВ ТП-2593 \ Ш04-1</t>
  </si>
  <si>
    <t>299 2022-02-09</t>
  </si>
  <si>
    <t>ТП-5091 РУ-10/0,4 кВ, СШ-2, Т-2</t>
  </si>
  <si>
    <t>09, 00, 2022.02.25</t>
  </si>
  <si>
    <t>ООО "Монолог"; ООО "Строй Инвест"; Предприниматель Никифоров Владимир Иванович</t>
  </si>
  <si>
    <t>213 2022-01-28</t>
  </si>
  <si>
    <t>ВЛИ-0,4 кВ от ТП-2697 руб. 1. ООО "СтальСтрой" нест. торг. объект (павильон)</t>
  </si>
  <si>
    <t>13, 00, 2022.02.25</t>
  </si>
  <si>
    <t>15, 30, 2022.02.25</t>
  </si>
  <si>
    <t>КЛ 0.38 кВ ТП-2697\Ш04 - 1\Line-Abn1, ТП 6 (6.3) кВ ТП-2697 \ Ш04-1 \ яч.-1</t>
  </si>
  <si>
    <t>346 2022-02-17</t>
  </si>
  <si>
    <t>13, 30, 2022.02.25</t>
  </si>
  <si>
    <t>350 2022-02-18</t>
  </si>
  <si>
    <t>РП-318\с.ш.-2\яч. 18</t>
  </si>
  <si>
    <t>07, 42, 2022.02.26</t>
  </si>
  <si>
    <t>08, 49, 2022.02.26</t>
  </si>
  <si>
    <t>КЛ 10 (10.5) кВ ТП 3207 Яч.6 - ТП 3301А яч.4, КЛ 10 (10.5) кВ ТП 3627 Яч.3 - РП 318 Яч.18, КЛ 10 (10.5) кВ ТП-3038 Яч.6 - ТП-3207 Яч.7, КЛ 10 (10.5) кВ ТП-3207 яч.4-Т2-10кВ {0}, КЛ 10 (10.5) кВ ТП-3207 Яч.8 - ТП-3627 Яч.5, КЛ 10 (10.5) кВ ТП-3627 яч.1-Т1-10 кВ {0}, РП 10 (10.5) кВ РП-318, РП 10 (10.5) кВ РП-318 \ с.ш.-2 \ яч.-18, ТП 10 (10.5) кВ ТП-3207, ТП 10 (10.5) кВ ТП-3301а, ТП 10 (10.5) кВ ТП-3627</t>
  </si>
  <si>
    <t>55 2022-02-26</t>
  </si>
  <si>
    <t>РП-403\с.ш.-1\яч. 15</t>
  </si>
  <si>
    <t>15, 12, 2022.02.26</t>
  </si>
  <si>
    <t>16, 12, 2022.02.26</t>
  </si>
  <si>
    <t>КЛ 6 (6.3) кВ ТП-4123 Яч.3 - ТП-4127 Яч.8, КЛ 6 (6.3) кВ ТП-4127 Яч.2 - ТП-4137 Яч.2, КЛ 6 (6.3) кВ ТП-4127 Яч.4 - ТП-4142 Яч.2, КЛ 6 (6.3) кВ ТП-4137 яч.6-Т2-6кВ {0}, КЛ 6 (6.3) кВ ТП-4139 Яч.1 - РП-403 Яч.15, КЛ 6 (6.3) кВ ТП-4139 Яч.3 - ТП-4140 Яч.3, КЛ 6 (6.3) кВ ТП-4139 Яч.7 - ТП-4142 Яч.4, КЛ 6 (6.3) кВ ТП-4140 Яч.1 - ТП-4141 Яч.2, КЛ 6 (6.3) кВ ТП-4142 яч.6-Т2-6кВ {0}, РП 6 (6.3) кВ РП-403, РП 6 (6.3) кВ РП-403 \ с.ш.-1 \ яч.-15, ТП 6 (6.3) кВ ТП-4123, ТП 6 (6.3) кВ ТП-4127, ТП 6 (6.3) кВ ТП-4137, ТП 6 (6.3) кВ ТП-4139, ТП 6 (6.3) кВ ТП-4140, ТП 6 (6.3) кВ ТП-4141, ТП 6 (6.3) кВ ТП-4142</t>
  </si>
  <si>
    <t>АО "Национальная Башенная компания"; МОУ Средняя общеобразовательная школа №83; Нестеров Андрей Владимирович; ООО "Строительно-монтажное управление"; ООО "СЭСНа"; ООО "Торговая Компания Лето"</t>
  </si>
  <si>
    <t>56 2022-02-26</t>
  </si>
  <si>
    <t>13, 13, 2022.02.27</t>
  </si>
  <si>
    <t>15, 07, 2022.02.27</t>
  </si>
  <si>
    <t>КЛ 6 (6.3) кВ ТП 2564 Яч.5 - ТП 2565 Яч.3, КЛ 6 (6.3) кВ ТП-2565 яч.5-Т1-6кВ {0}, КЛ 6 (6.3) кВ ТП-2565 Яч.7 - ТП-2566 Яч.3, КЛ 6 (6.3) кВ ТП-2566 яч.1-Т1-6кВ {0}, КЛ 6 (6.3) кВ ТП-2566 Яч.5 - ТП-2698 Яч.2, КЛ 6 (6.3) кВ ТП-2674 Яч.3 - ТП-2698 Яч.2, КЛ 6 (6.3) кВ ТП-2698 яч.4-Т2-6кВ {0}, КЛ 6 (6.3) кВ ТП-2698 Яч.6 - РП-223 Яч.20, РП 6 (6.3) кВ РП-223, РП 6 (6.3) кВ РП-223 \ с.ш.-2 \ яч.-20, ТП 6 (6.3) кВ ТП-2564, ТП 6 (6.3) кВ ТП-2565, ТП 6 (6.3) кВ ТП-2566, ТП 6 (6.3) кВ ТП-2698</t>
  </si>
  <si>
    <t>АО "ГУЛЛИВЕР"; МАОУ "Гимназия № 34"; ОГКУСО Социально -реабилитационный центр для несовершеннолетних "Открытый дом"</t>
  </si>
  <si>
    <t>58 2022-02-27</t>
  </si>
  <si>
    <t>13, 44, 2022.02.27</t>
  </si>
  <si>
    <t>14, 34, 2022.02.27</t>
  </si>
  <si>
    <t>ВЛ 6 (6.3) кВ ВЛ ПС Гидронамыв яч.8 (4), ВЛ 6 (6.3) кВ ВЛ ПС Гидронамыв яч.8 (5), ВЛ 6 (6.3) кВ ВЛ ПС Гидронамыв яч.8 (6), ВЛ 6 (6.3) кВ ВЛ ПС Гидронамым яч.8 (3), ВЛ 6 (6.3) кВ ПС Гидронамыв яч.8 (1), ВЛ 6 (6.3) кВ ПС Гидронамыв яч.8 (1)_1, ВЛ 6 (6.3) кВ ПС Гидронамыв яч.8 (1)_2, ВЛ 6 (6.3) кВ ПС Гидронамыв яч.8 (1)_5, КВЛ 6 (6.3) кВ ВЛ ПС Гидронамыв яч.8 (2), КВЛ 6 (6.3) кВ ВЛ ПС гидронамыв яч.8 (5), КВЛ 6 (6.3) кВ ВЛ ПС Ульяновская яч.316 (1)_5, КЛ 6 (6.3) кВ КЛ-6кВ ТП-2240 на ВЛ оп.120, КЛ 6 (6.3) кВ ПС-Гидронамыв яч.8 до ВЛ-6кВ, КЛ 6 (6.3) кВ ТП 2232 яч. 1 - ВЛ 6 кВ оп. 101, КЛ 6 (6.3) кВ ТП 2240 яч. 1 - ВЛ, КЛ 6 (6.3) кВ ТП 2252 - ВЛ 6 кВ, КЛ 6 (6.3) кВ ТП 2862 - ВЛ, КЛ 6 (6.3) кВ ТП 2864 - ВЛ, КЛ 6 (6.3) кВ ТП-2252 яч.3 - ВЛ-6кВ, КЛ 6 (6.3) кВ ТП-2269 яч. 5 - ВЛ 6кВ оп. 64, КЛ 6 (6.3) кВ ТП-2269 яч.1 - ВЛ 6кВ оп.65, КЛ 6 (6.3) кВ ТП-2269 яч.3-Т1-6кВ {0}, КЛ 6 (6.3) кВ ТП-2298 оп.57-58, КЛ 6 (6.3) кВ ТП-2864 Яч.3 - ВЛ, КЛ 6 (6.3) кВ ТП-2992 - ВЛ оп.67, КЛ 6 (6.3) кВ ТП-</t>
  </si>
  <si>
    <t>57 2022-02-27</t>
  </si>
  <si>
    <t>ТП-4017</t>
  </si>
  <si>
    <t>08, 30, 2022.02.28</t>
  </si>
  <si>
    <t>16, 30, 2022.02.28</t>
  </si>
  <si>
    <t>КЛ 0.38 кВ ТП-4017\Ш04 - 1\Line-Abn1, КЛ 0.38 кВ ТП-4017\Ш04 - 1\Line-Abn1_1, КЛ 0.38 кВ ТП-4017\Ш04 - 1\Line-Abn1_2, КЛ 0.38 кВ ТП-4017\Ш04 - 1\Line-Abn1_3, КЛ 0.38 кВ ТП-4017\Ш04 - 1\Line-Abn1_4, ТП 10 (10.5) кВ ТП-4017</t>
  </si>
  <si>
    <t>339 2022-02-16</t>
  </si>
  <si>
    <t>04, 57, 2022.03.01</t>
  </si>
  <si>
    <t>05, 54, 2022.03.01</t>
  </si>
  <si>
    <t>КЛ 6 (6.3) кВ ТП-2260 Яч.1 - ТП-2263 Яч.3, КЛ 6 (6.3) кВ ТП-2260 Яч.2 - ТП-2261 Яч.1, КЛ 6 (6.3) кВ ТП-2260 яч.4-Т1-6кВ {0}, КЛ 6 (6.3) кВ ТП-2261 Яч.2 - ТП-2297 Яч.4, КЛ 6 (6.3) кВ ТП-2261 Яч.2 - ТП-2545 Яч.2, КЛ 6 (6.3) кВ ТП-2261 Яч.3 - ТП-2262 Яч.1, КЛ 6 (6.3) кВ ТП-2262 Яч.3 - ТП-2264 Яч.1, КЛ 6 (6.3) кВ ТП-2264 Яч.3 - РП-204 Яч.14, КЛ 6 (6.3) кВ ТП-2264 яч.4-Т1-6кВ {0}, КЛ 6 (6.3) кВ ТП-2545 Яч.1 - ТП-2547 Яч.5, КЛ 6 (6.3) кВ ТП-2545 яч.3-Т1-6кВ {0}, КЛ 6 (6.3) кВ ТП-2547 яч.5-Т1-6кВ {0}, РП 6 (6.3) кВ РП-204, РП 6 (6.3) кВ РП-204 \ с.ш.-2 \ яч.-14, ТП 6 (6.3) кВ ТП-2260, ТП 6 (6.3) кВ ТП-2261, ТП 6 (6.3) кВ ТП-2262, ТП 6 (6.3) кВ ТП-2263, ТП 6 (6.3) кВ ТП-2264, ТП 6 (6.3) кВ ТП-2545, ТП 6 (6.3) кВ ТП-2547</t>
  </si>
  <si>
    <t>АО "ГУЛЛИВЕР"; МБОУ СШ №8 им.Н.В.Пономарёвой; ООО "УК Галактика"; ООО "Фрезениус Медикал Кеа Холдинг"</t>
  </si>
  <si>
    <t>59 2022-03-01</t>
  </si>
  <si>
    <t>КЛ-0,4 кВ от ТП-2543 руб. №1 до ж/д по ул. Полбина, 43</t>
  </si>
  <si>
    <t>14, 00, 2022.03.01</t>
  </si>
  <si>
    <t>16, 00, 2022.03.01</t>
  </si>
  <si>
    <t>КЛ 0.38 кВ ТП-2543\Ш04 - 1\Line-Abn1, ТП 6 (6.3) кВ ТП-2543 \ Ш04-1 \ яч.-1</t>
  </si>
  <si>
    <t>446 2022-02-28</t>
  </si>
  <si>
    <t>РП-204\с.ш.-1\яч. 9</t>
  </si>
  <si>
    <t>14, 36, 2022.03.01</t>
  </si>
  <si>
    <t>16, 07, 2022.03.01</t>
  </si>
  <si>
    <t>КЛ 6 (6.3) кВ ТП 2773 - РП 204 Яч.9, КЛ 6 (6.3) кВ ТП-2295 Яч.0 - ТП-2773 Яч.0_2, РП 6 (6.3) кВ РП-204, РП 6 (6.3) кВ РП-204 \ с.ш.-1 \ яч.-9, ТП 6 (6.3) кВ ТП-2295, ТП 6 (6.3) кВ ТП-2773</t>
  </si>
  <si>
    <t>60 2022-03-01</t>
  </si>
  <si>
    <t>23, 00, 2022.03.01</t>
  </si>
  <si>
    <t>23, 43, 2022.03.01</t>
  </si>
  <si>
    <t>62 2022-03-01</t>
  </si>
  <si>
    <t>01, 08, 2022.03.02</t>
  </si>
  <si>
    <t>61 2022-03-01</t>
  </si>
  <si>
    <t>02, 37, 2022.03.02</t>
  </si>
  <si>
    <t>ИП Любченков Игорь Владимирович; ООО "Альбион"; ООО УК "ЭкоДом"; УМУП "Городская теплосеть"; Хуснутдинов Шамил Нурфасихович</t>
  </si>
  <si>
    <t>66 2022-03-01</t>
  </si>
  <si>
    <t>ЦП-ПС Северная - 110/10 \с.ш.-4\яч. 40</t>
  </si>
  <si>
    <t>23, 50, 2022.03.01</t>
  </si>
  <si>
    <t>ВЛ 10 (10.5) кВ ВЛ ПС Северная яч.40 (1), КВЛ 10 (10.5) кВ ТП-1017 яч.3 - ТП-1139 яч.7, КЛ 10 (10.5) кВ ТП-1017 яч.1- ПП -1898, КЛ 10 (10.5) кВ кл перемычка 2, КЛ 10 (10.5) кВ ПП-1898 Яч.2 - ЦП-ПС СЕВЕРНАЯ - 110/10 кВ Яч.40 №1, КЛ 10 (10.5) кВ ПП-1898 Яч.2 -ПС СЕВЕРНАЯ - 110/10 кВ Яч.40К-2, КЛ 10 (10.5) кВ ПП-1898 Яч.6 - ТП-1906 Яч.4, КЛ 10 (10.5) кВ СШ ТП-1261 яч.1-Т1-10кВ {0}, КЛ 10 (10.5) кВ ТП 1139 Яч.7 - РП 1261яч.3, КЛ 10 (10.5) кВ ТП-1139 яч.1-Т1-10кВ {0}, КЛ 10 (10.5) кВ ТП-1139 Яч.3 - ТП-1206 Яч.4, КЛ 10 (10.5) кВ ТП-1206 Яч. 8 - ТП-1923 Яч. 5, КЛ 10 (10.5) кВ ТП-1206 яч.2-Т2-10кВ {0}, КЛ 10 (10.5) кВ ТП-1206 Яч.6 - ВЛ, КЛ 10 (10.5) кВ ТП-1261 Яч.5 - РП-102 Яч.1, КЛ 10 (10.5) кВ Тр-р1_1, КЛ 10 (10.5) кВ тр-р11, КЛ 10 (10.5) кВ ШМ ПП-1898 яч.15, ПС 10 (10.5) кВ ПП-1898, ПС 10 (10.5) кВ ЦП-ПС Северная - 110/10 , ТП 10 (10.5) кВ ТП-1017, ТП 10 (10.5) кВ ТП-1123, ТП 10 (10.5) кВ ТП-1139, ТП 10 (10.5) кВ ТП-1206, ТП 10 (10.5) кВ ТП-1261, ТП 10 (10.5) кВ ТП-1906, ТП 10 (10</t>
  </si>
  <si>
    <t>Главное управление Министерства РФ по делам ГО , ЧС и ликвидации ПСБ по Ульяновской области; Милушкина Ольга Ивановна; ОГКУ "Школа-интернат №18"; ООО "ВЕРТИКАЛЬ-ПЛЮС"; ООО "Надежда"; ТСН "Добрый сосед"; Управление Судебного департамента в Ульяновской области</t>
  </si>
  <si>
    <t>ООО "ВАТТ";ООО "Инзенские электрические сети" (ООО "ИЭС")</t>
  </si>
  <si>
    <t>63 2022-03-01</t>
  </si>
  <si>
    <t>00, 52, 2022.03.02</t>
  </si>
  <si>
    <t>64 2022-03-01</t>
  </si>
  <si>
    <t>ЦП-ПС Северная - 110/10 \с.ш.-4\яч. 58</t>
  </si>
  <si>
    <t>01, 21, 2022.03.02</t>
  </si>
  <si>
    <t>ВЛ 10 (10.5) кВ РП-106 яч.3, КВЛ 10 (10.5) кВ ВЛ ПС Северная яч.58, КЛ 10 (10.5) кВ КЛ перемычка 10 кВ РП-106Н на Т1, КЛ 10 (10.5) кВ КЛ ТП-1305 яч.1 - РП-106Н яч.25, КЛ 10 (10.5) кВ РП 106Н яч.19 - ВЛ оп.1, КЛ 10 (10.5) кВ РП-106Н яч.21 - РП-132 Яч.2, КЛ 10 (10.5) кВ РП-106н Яч.7 - ЦП-ПС СЕВЕРНАЯ - 110/10 кВ Яч.58, КЛ 10 (10.5) кВ РП-106Н Яч.7 - ЦП-ПС СЕВЕРНАЯ - 110/10 кВ Яч.58 (А), КЛ 10 (10.5) кВ ТП 1128 Яч.1 - ВЛ-10кв №0, КЛ 10 (10.5) кВ ТП-1019 Яч.4 - ТП-1140 Яч.5, КЛ 10 (10.5) кВ ТП-1128 Яч.1 - КЛ, КЛ 10 (10.5) кВ ТП-1129 Яч.1 - ВЛ, КЛ 10 (10.5) кВ ТП-1139 Яч.5 - ТП-1140а Яч.6, КЛ 10 (10.5) кВ ТП-1140 Яч.1 - ТП-1140б Яч.2, КЛ 10 (10.5) кВ ТП-1140 Яч.2 - ТП-1140а Яч.7, КЛ 10 (10.5) кВ ТП-1140а Яч.1 - ТП-1140в Яч.8, КЛ 10 (10.5) кВ ТП-1140а Яч.3 - ТП-1141 Яч.3, КЛ 10 (10.5) кВ ТП-1140в Яч.4 - РП-106Н Яч.9, КЛ 10 (10.5) кВ ТП-1141 яч.1-Т1-10кВ {0}, КЛ 10 (10.5) кВ ТП-1141 Яч.5 - ТП-1149 Яч.3, КЛ 10 (10.5) кВ ТП-1210 яч.2 - ТП-1220 яч.5, КЛ 10 (10.5) кВ ТП-1210 Яч.4 - ТП-13</t>
  </si>
  <si>
    <t>АО "ГУЛЛИВЕР"; МФ ФКУ "Центр по обеспечению деятельности казначейства России" в г. Казань; Отдел Министерства внутренних дел Российской Федерации по городу Ульяновску; УМУП "Городская теплосеть"; УМУП "Городской теплосервис"; УМУП "Ульяновскводоканал"; ФГУП РТРС</t>
  </si>
  <si>
    <t>ООО "СК Энергоком";ООО "Средне Поволжская Сетевая Компания" (ООО "СПСК");ООО "ЭнергоХолдинг-Н"</t>
  </si>
  <si>
    <t>67 2022-03-01</t>
  </si>
  <si>
    <t>23, 56, 2022.03.01</t>
  </si>
  <si>
    <t>02, 03, 2022.03.02</t>
  </si>
  <si>
    <t>ООО "ЭнергоХолдинг";ООО "ЭнергоХолдинг-Н"</t>
  </si>
  <si>
    <t>65 2022-03-01</t>
  </si>
  <si>
    <t>ТП-2357 РУ-0,4кВ руб. 3 на СП-2357-1</t>
  </si>
  <si>
    <t>13, 30, 2022.03.02</t>
  </si>
  <si>
    <t>14, 30, 2022.03.02</t>
  </si>
  <si>
    <t>КЛ 0.38 кВ ТП-2357\Ш04 - 1\Line-Abn1_2, ТП 6 (6.3) кВ ТП-2357 \ Ш04-1 \ яч.-3</t>
  </si>
  <si>
    <t>448 2022-02-28</t>
  </si>
  <si>
    <t>ВЛИ-0,4кВ от ТП-2351 руб. 12.</t>
  </si>
  <si>
    <t>15, 30, 2022.03.02</t>
  </si>
  <si>
    <t>КЛ 0.38 кВ ТП-2351\Ш04 - 2\Line-Abn1_5, ТП 6 (6.3) кВ ТП-2351 \ Ш04-2 \ яч.-12</t>
  </si>
  <si>
    <t>447 2022-02-28</t>
  </si>
  <si>
    <t>ТП-2793, РУ-0,4кВ, на отключение 1СШ</t>
  </si>
  <si>
    <t>09, 00, 2022.03.03</t>
  </si>
  <si>
    <t>12, 00, 2022.03.03</t>
  </si>
  <si>
    <t>КЛ 0.38 кВ ТП-2793\Ш04 - 1\Line-Abn1, КЛ 0.38 кВ ТП-2793\Ш04 - 1\Line-Abn1_1, КЛ 0.38 кВ ТП-2793\Ш04 - 1\Line-Abn1_2, КЛ 0.38 кВ ТП-2793\Ш04 - 1\Line-Abn1_3, КЛ 0.38 кВ ТП-2793\Ш04 - 1\Line-Abn1_4, ТП 6 (6.3) кВ ТП-2793 \ Ш04-1</t>
  </si>
  <si>
    <t>МБДОУ СШ № 70</t>
  </si>
  <si>
    <t>357 2022-02-21</t>
  </si>
  <si>
    <t>08, 06, 2022.03.04</t>
  </si>
  <si>
    <t>08, 58, 2022.03.04</t>
  </si>
  <si>
    <t>ООО "СК ЭнергоРесурс"</t>
  </si>
  <si>
    <t>70 2022-03-04</t>
  </si>
  <si>
    <t>ЦП-ГПП НГ-1 - 110/10 \с.ш.-1\яч. 11</t>
  </si>
  <si>
    <t>08, 54, 2022.03.04</t>
  </si>
  <si>
    <t>09, 57, 2022.03.04</t>
  </si>
  <si>
    <t>КЛ 10 (10.5) кВ РП-502 Яч.13 - ЦП-ГПП-1 - 110/10 кВ Яч.1 №1, КЛ 10 (10.5) кВ РП-502 Яч.13 - ЦП-ГПП-1 - 110/10 кВ Яч.1 каб.Б, КЛ 10 (10.5) кВ РП-502 яч.15 - ТП-5030 яч.3, КЛ 10 (10.5) кВ РП-502 Яч.2 - РП-502 Яч.4, КЛ 10 (10.5) кВ ТП 5037 яч.6 - ТП 5043 Яч.2, КЛ 10 (10.5) кВ ТП-5010 Яч.5 - ТП-5043 Яч.5, КЛ 10 (10.5) кВ ТП-5031 Яч.1 - РП-502 Яч.3, КЛ 10 (10.5) кВ ТП-5031 Яч.5 - ТП-5034 Яч.1, КЛ 10 (10.5) кВ ТП-5031 Яч.5 - ТП-5038 Яч.1, КЛ 10 (10.5) кВ ТП-5031 Яч.6 - ТП-5034 Яч.2, КЛ 10 (10.5) кВ ТП-5031 Яч.6 - ТП-5038 Яч.2, КЛ 10 (10.5) кВ ТП-5032 Яч.1 - РП-502 Яч.9, КЛ 10 (10.5) кВ ТП-5032 Яч.5 - ТП-5039 Яч.1, КЛ 10 (10.5) кВ ТП-5032 Яч.6 - ТП-5039 Яч.2, КЛ 10 (10.5) кВ ТП-5033 Яч.1 - РП-502 Яч.7, КЛ 10 (10.5) кВ ТП-5033 Яч.5 - ТП-5036 Яч.1, КЛ 10 (10.5) кВ ТП-5033 Яч.6 - ТП-5036 Яч.2, КЛ 10 (10.5) кВ ТП-5036 Яч.5 - ТП-5042 Яч.1, КЛ 10 (10.5) кВ ТП-5036 Яч.6 - ТП-5042 Яч.2, КЛ 10 (10.5) кВ ТП-5037 Яч.1 - РП-502 Яч.5, КЛ 10 (10.5) кВ ТП-5037 яч.3-Т1-10кВ {0}, КЛ 10 (10.5) кВ ТП-</t>
  </si>
  <si>
    <t>АО "ГУЛЛИВЕР"; Ионов М.Ю.; МАОУ "Авторский лицей Эдварса №90"; МБДОУ Центр развития ребенка Детский сад №14; МБОУ "Начальная школа № 200 им. А.В. Горбатова"; МБОУ "Средняя общеобразовательная школа №63"; МБОУ СОШ №64; Общество с ограниченной ответственностью "Симбирская энергосбытовая компания"; ООО "Ивла-Айс"; ООО "МагнитЭнерго"; ООО "Омега"; ООО "ПИЩЕТОРГ"; ООО "Симбирская управляющая компания"; ООО "СЭСНа"; ООО "УК МегаЛинк"-600403ЭО-630403-ОДН; ООО "Ульяновскэнергосбыт"; ООО "УО Жилстройсервис"; ООО "Формат"; ООО УК "Жилстройсервис"; ООО"УК "Уютный город"; Товарищество собственников жилья "ДоМ"; ТСН "Новосондецкий 19"; ТСН "ТСЖ Оптимум" (601863); УМУП "Теплоком"; УМУП "Ульяновскводоканал"</t>
  </si>
  <si>
    <t>ООО "ВАТТ";ООО "Симбирская Сетевая Компания" (ООО "ССК");ООО "Энергосеть"</t>
  </si>
  <si>
    <t>69 2022-03-04</t>
  </si>
  <si>
    <t>71 2022-03-04</t>
  </si>
  <si>
    <t>РП-231\Ш04-2\яч. 10</t>
  </si>
  <si>
    <t>09, 30, 2022.03.06</t>
  </si>
  <si>
    <t>10, 33, 2022.03.06</t>
  </si>
  <si>
    <t>КЛ 0.38 кВ РП-231\Ш04 - 2\Line-Abn1_4</t>
  </si>
  <si>
    <t>72 2022-03-06</t>
  </si>
  <si>
    <t>РП-515\с.ш.-2\яч. 12</t>
  </si>
  <si>
    <t>16, 06, 2022.03.06</t>
  </si>
  <si>
    <t>17, 03, 2022.03.06</t>
  </si>
  <si>
    <t>КЛ 10 (10.5) кВ КЛ-10кВ от ТП-5178 яч.6 до ТП-5189 яч.2, КЛ 10 (10.5) кВ КЛ-10кВ ТП-5020 яч.2 - ТП-5024 яч.6, КЛ 10 (10.5) кВ ТП-5005 Яч.8 - ТП-5173 Яч. 10, КЛ 10 (10.5) кВ ТП-5020 Яч.2 - ТП-5021 Яч.4, КЛ 10 (10.5) кВ ТП-5021 яч.2-Т2-10кВ {0}, КЛ 10 (10.5) кВ ТП-5021 Яч.6 - ТП-5174 Яч.6, КЛ 10 (10.5) кВ ТП-5173 Яч.2 - РП-515 Яч.12, КЛ 10 (10.5) кВ ТП-5173 яч.4-Т2-10кВ {0}, КЛ 10 (10.5) кВ ТП-5173 Яч.6 - ТП-5177 Яч.2, КЛ 10 (10.5) кВ ТП-5173 Яч.8 - ТП-5174 Яч.6, КЛ 10 (10.5) кВ ТП-5174 яч.2-Т2-10кВ {0}, КЛ 10 (10.5) кВ ТП-5174 Яч.4 - ТП-5177 Яч.8, КЛ 10 (10.5) кВ ТП-5177 Яч.4 - ТП-5178 Яч.2, КЛ 10 (10.5) кВ ТП-5177 яч.6-Т2-10кВ {0}, КЛ 10 (10.5) кВ ТП-5178 яч.4-Т2-10кВ {0}, РП 10 (10.5) кВ РП-515, РП 10 (10.5) кВ РП-515 \ с.ш.-2 \ яч.-12, ТП 10 (10.5) кВ ТП-5020, ТП 10 (10.5) кВ ТП-5021, ТП 10 (10.5) кВ ТП-5173, ТП 10 (10.5) кВ ТП-5174, ТП 10 (10.5) кВ ТП-5177, ТП 10 (10.5) кВ ТП-5178, ТП 10 (10.5) кВ ТП-5189</t>
  </si>
  <si>
    <t>Банк ВТБ (Публичное акционерное общество); ГУЗ "Городская клиническая больница №1" (Перинатальный центр); ООО "Бюро бытовых и ритуальных услуг "Круг"; ООО "Жилстройсервис"; ООО "Святогор"; ООО "СоюзСтрой"; ООО "Тигр"; ООО "УК МегаЛинк"-600403ЭО-630403-ОДН; ООО "УО Жилстройсервис"</t>
  </si>
  <si>
    <t>73 2022-03-06</t>
  </si>
  <si>
    <t>РП-133\с.ш.-1\яч. 3</t>
  </si>
  <si>
    <t>18, 16, 2022.03.08</t>
  </si>
  <si>
    <t>19, 18, 2022.03.08</t>
  </si>
  <si>
    <t>КЛ 10 (10.5) кВ ТП 1125 - РП 133 Яч.3, КЛ 10 (10.5) кВ ТП-1125 яч.2-Т2-10кВ {0}, КЛ 10 (10.5) кВ ТП-1125 Яч.4 - РП-102 Яч.2, РП 10 (10.5) кВ РП-133, РП 10 (10.5) кВ РП-133 \ с.ш.-1 \ яч.-3, ТП 10 (10.5) кВ ТП-1125</t>
  </si>
  <si>
    <t>ООО "Средне Поволжская Сетевая Компания" (ООО "СПСК");ООО "ЭнергоХолдинг-Н"</t>
  </si>
  <si>
    <t>74 2022-03-08</t>
  </si>
  <si>
    <t xml:space="preserve">ТП-1506 </t>
  </si>
  <si>
    <t>09, 00, 2022.03.09</t>
  </si>
  <si>
    <t>15, 00, 2022.03.09</t>
  </si>
  <si>
    <t>397 2022-02-25</t>
  </si>
  <si>
    <t>ТП-1220 РУ-0.4/10кВ 1 СШ и тр-р №1</t>
  </si>
  <si>
    <t>08, 30, 2022.03.10</t>
  </si>
  <si>
    <t>15, 30, 2022.03.10</t>
  </si>
  <si>
    <t>ВЛ 0.38 кВ ТП-1220\ адм.здание ул.Ватутина,6, ВЛ 0.38 кВ ТП-1220\ пр.Нариманова,7-13,гаражи, ул.Ватутина, д.4 (ГорГаз), ВЛ 0.38 кВ ТП-1220\ул.Ватутина, 8-12,пр.Нариманова,17,19, ВЛ 0.38 кВ ТП-1220\ул.Урицкого, д.11Б, КЛ 0.38 кВ ТП-1220\Резерв11, КЛ 0.38 кВ ТП-1220\Резерв13, КЛ 0.38 кВ ТП-1220\Резерв15, КЛ 0.38 кВ ТП-1220\Резерв3, ТП 10 (10.5) кВ ТП-1220 \ Ш04-1</t>
  </si>
  <si>
    <t>404 2022-02-25</t>
  </si>
  <si>
    <t>ТП-5031 РУ-10/0,4 кВ, СШ-1, Т-1</t>
  </si>
  <si>
    <t>09, 00, 2022.03.10</t>
  </si>
  <si>
    <t>15, 00, 2022.03.10</t>
  </si>
  <si>
    <t>КЛ 0.38 кВ ТП-5031\Ш04 - 1\Line-Abn1, КЛ 0.38 кВ ТП-5031\Ш04 - 1\Line-Abn1_1, КЛ 0.38 кВ ТП-5031\Ш04 - 1\Line-Abn1_10, КЛ 0.38 кВ ТП-5031\Ш04 - 1\Line-Abn1_11, КЛ 0.38 кВ ТП-5031\Ш04 - 1\Line-Abn1_12, КЛ 0.38 кВ ТП-5031\Ш04 - 1\Line-Abn1_2, КЛ 0.38 кВ ТП-5031\Ш04 - 1\Line-Abn1_3, КЛ 0.38 кВ ТП-5031\Ш04 - 1\Line-Abn1_4, КЛ 0.38 кВ ТП-5031\Ш04 - 1\Line-Abn1_5, КЛ 0.38 кВ ТП-5031\Ш04 - 1\Line-Abn1_6, КЛ 0.38 кВ ТП-5031\Ш04 - 1\Line-Abn1_7, КЛ 0.38 кВ ТП-5031\Ш04 - 1\Line-Abn1_8, КЛ 0.38 кВ ТП-5031\Ш04 - 1\Line-Abn1_9, ТП 10 (10.5) кВ ТП-5031 \ Ш04-1</t>
  </si>
  <si>
    <t>МБДОУ Центр развития ребенка Детский сад №14; ООО "УО Жилстройсервис"</t>
  </si>
  <si>
    <t>381 2022-02-24</t>
  </si>
  <si>
    <t>ТП-3П-1413 РУ-0,4кВ и камера тр-ра</t>
  </si>
  <si>
    <t>10, 00, 2022.03.10</t>
  </si>
  <si>
    <t>16, 00, 2022.03.10</t>
  </si>
  <si>
    <t>КЛ 0.38 кВ ТП-3П-1413\Ш04 - 0\Line-Abn1, КЛ 0.38 кВ ТП-3П-1413\Ш04 - 0\Line-Abn1_1, КЛ 0.38 кВ ТП-3П-1413\Ш04 - 0\Line-Abn1_2, КЛ 0.38 кВ ТП-3П-1413\Ш04 - 0\Line-Abn1_3, ТП 10 (10.5) кВ ТП-3П-1413 \ Ш04-0</t>
  </si>
  <si>
    <t>450 2022-03-01</t>
  </si>
  <si>
    <t>14, 33, 2022.03.10</t>
  </si>
  <si>
    <t>15, 46, 2022.03.10</t>
  </si>
  <si>
    <t>75 2022-03-10</t>
  </si>
  <si>
    <t>ТП-5031 РУ-10/0,4 кВ, СШ-2, Т-2</t>
  </si>
  <si>
    <t>09, 00, 2022.03.11</t>
  </si>
  <si>
    <t>15, 00, 2022.03.11</t>
  </si>
  <si>
    <t>КЛ 0.38 кВ ТП-5031\Ш04 - 2\Line-Abn1, КЛ 0.38 кВ ТП-5031\Ш04 - 2\Line-Abn1_1, КЛ 0.38 кВ ТП-5031\Ш04 - 2\Line-Abn1_10, КЛ 0.38 кВ ТП-5031\Ш04 - 2\Line-Abn1_11, КЛ 0.38 кВ ТП-5031\Ш04 - 2\Line-Abn1_12, КЛ 0.38 кВ ТП-5031\Ш04 - 2\Line-Abn1_2, КЛ 0.38 кВ ТП-5031\Ш04 - 2\Line-Abn1_3, КЛ 0.38 кВ ТП-5031\Ш04 - 2\Line-Abn1_4, КЛ 0.38 кВ ТП-5031\Ш04 - 2\Line-Abn1_5, КЛ 0.38 кВ ТП-5031\Ш04 - 2\Line-Abn1_6, КЛ 0.38 кВ ТП-5031\Ш04 - 2\Line-Abn1_7, КЛ 0.38 кВ ТП-5031\Ш04 - 2\Line-Abn1_8, КЛ 0.38 кВ ТП-5031\Ш04 - 2\Line-Abn1_9, ТП 10 (10.5) кВ ТП-5031 \ Ш04-2</t>
  </si>
  <si>
    <t>383 2022-02-24</t>
  </si>
  <si>
    <t>ТП-1783 РУ-0.4кВ 2 СШ</t>
  </si>
  <si>
    <t>11, 00, 2022.03.11</t>
  </si>
  <si>
    <t>ВЛ 0.38 кВ ТП-1783\ул.Красноармейская,16, КЛ 0.38 кВ ТП-1783\Адм.зд.,2 пер.Мира, 35, КЛ 0.38 кВ ТП-1783\ГСК "Ласточка",ул.Радищева,3, КЛ 0.38 кВ ТП-1783\ж/д ул. Красноармейская, 4, КЛ 0.38 кВ ТП-1783\ж/д ул. Радищева, 3, КЛ 0.38 кВ ТП-1783\ж/д ул.Красноармейская, 18, КЛ 0.38 кВ ТП-1783\ж/д ул.Радищева, 5 (2Б), КЛ 0.38 кВ ТП-1783\ж/д ул.Радищева,3 корп.1 под.2, КЛ 0.38 кВ ТП-1783\ж/д ул.Радищева,3 корп.1 под.3, КЛ 0.38 кВ ТП-1783\Резервн. рубильник №21, КЛ 0.38 кВ ТП-1783\Резервн. рубильник №22, КЛ 0.38 кВ ТП-1783\Резервн. рубильник №16, КЛ 0.38 кВ ТП-1783\Резервн. рубильник №19, КЛ 0.38 кВ ТП-1783\ул.Красноармейская,5/39, КЛ 0.38 кВ ТП-1783\ул.Красногвардейская,21 стр.1, КЛ 0.38 кВ ТП-1783\ЦТП, ул.Радищева,3, ТП 10 (10.5) кВ ТП-1783 \ Ш04-2</t>
  </si>
  <si>
    <t>ИП Тюрина Людмила Леонидовна; ООО "Паритет"; ООО "СЭСНа"</t>
  </si>
  <si>
    <t>508 2022-03-09</t>
  </si>
  <si>
    <t>КЛ-0,4 кВ от ТП-2661 РУ-0,4 кВ р. 4, 11 до ВРУ-0,4 кВ щ.1 ж/д по ул. Камышинская, 21</t>
  </si>
  <si>
    <t>13, 30, 2022.03.11</t>
  </si>
  <si>
    <t>15, 30, 2022.03.11</t>
  </si>
  <si>
    <t>519 2022-03-10</t>
  </si>
  <si>
    <t>ТП-2793 РУ-0,4 кВ I СШ</t>
  </si>
  <si>
    <t>14, 00, 2022.03.11</t>
  </si>
  <si>
    <t>520 2022-03-10</t>
  </si>
  <si>
    <t>08, 42, 2022.03.12</t>
  </si>
  <si>
    <t>09, 33, 2022.03.12</t>
  </si>
  <si>
    <t>АНО "Центр ТСЖ"; Балашов Виталий Алексеевич; МУП "УЭТ"; ООО "Магазин Новостроек Сервис"; ООО "РИЦ-Ульяновск"</t>
  </si>
  <si>
    <t>76 2022-03-12</t>
  </si>
  <si>
    <t>ТП-4132Н\Ш04-1</t>
  </si>
  <si>
    <t>20, 00, 2022.03.12</t>
  </si>
  <si>
    <t>20, 25, 2022.03.12</t>
  </si>
  <si>
    <t>КЛ 0.38 кВ ТП-4132Н\Ш023 - 1\Line-Abn1, КЛ 0.38 кВ ТП-4132Н\Ш023 - 1\Line-Abn1_1, КЛ 0.38 кВ ТП-4132Н\Ш023 - 1\Line-Abn1_2, КЛ 0.38 кВ ТП-4132Н\Ш023 - 1\Line-Abn1_3</t>
  </si>
  <si>
    <t>77 2022-03-12</t>
  </si>
  <si>
    <t>РП-203\с.ш.-3\яч. 33</t>
  </si>
  <si>
    <t>20, 40, 2022.03.12</t>
  </si>
  <si>
    <t>22, 15, 2022.03.12</t>
  </si>
  <si>
    <t>КВЛ 6 (6.3) кВ ТП-2225 яч.1 - ТП-2359 яч.4, КЛ 6 (6.3) кВ ТП 2224 яч.1 - ТП-2225 яч.1, КЛ 6 (6.3) кВ ТП-2202 яч.2-Т2--6кВ {0}, КЛ 6 (6.3) кВ ТП-2202 Яч.6 - ТП-2348 Яч.4, КЛ 6 (6.3) кВ ТП-2221 Яч.4 - ТП-2348 Яч.1, КЛ 6 (6.3) кВ ТП-2224 яч.5-Т1-6кВ {0}, КЛ 6 (6.3) кВ ТП-2225 Яч.5 - ТП-2349 Яч.6, КЛ 6 (6.3) кВ ТП-2225 яч.5-Т1-6кВ {0}, КЛ 6 (6.3) кВ ТП-2298 яч.2-Т2-6кВ {0}, КЛ 6 (6.3) кВ ТП-2298 Яч.4 - РП-203 Яч.33, КЛ 6 (6.3) кВ ТП-2298 Яч.6 - ТП-2348 Яч.2, КЛ 6 (6.3) кВ ТП-2298 Яч.6 - ТП-2348 Яч.2 №1, КЛ 6 (6.3) кВ ТП-2348 яч.3-Т1-6кВ {0}, КЛ 6 (6.3) кВ ТП-2348 Яч.4 - ТП-2349 Яч.4, КЛ 6 (6.3) кВ ТП-2349 яч.2-Т2-6кВ {0}, РП 6 (6.3) кВ РП-203, РП 6 (6.3) кВ РП-203 \ с.ш.-3 \ яч.-33, ТП 6 (6.3) кВ ТП-2202, ТП 6 (6.3) кВ ТП-2221, ТП 6 (6.3) кВ ТП-2224, ТП 6 (6.3) кВ ТП-2225, ТП 6 (6.3) кВ ТП-2298, ТП 6 (6.3) кВ ТП-2348, ТП 6 (6.3) кВ ТП-2349, ТП 6 (6.3) кВ ТП-2359</t>
  </si>
  <si>
    <t>АО "ГУЛЛИВЕР"; МБОУ СШ № 37; МБУК "Централизованная клубная система"; ООО "МагнитЭнерго"; ТСЖ "Пугачевское"</t>
  </si>
  <si>
    <t>78 2022-03-12</t>
  </si>
  <si>
    <t>РП-ВСО\с.ш.-2\яч. 12</t>
  </si>
  <si>
    <t>13, 10, 2022.03.13</t>
  </si>
  <si>
    <t>13, 58, 2022.03.13</t>
  </si>
  <si>
    <t>ВЛ 10 (10.5) кВ РП ВСО яч.12 (1), ВЛ 10 (10.5) кВ РП ВСО яч.12 (1)_1, ВЛ 10 (10.5) кВ ТПП-4084 - ВЛ оп.31, КВЛ 10 (10.5) кВ ТП 4168 Яч.1 - ВЛ-10кВ, КЛ 10 (10.5) кВ ПП-4085 яч.1 - ВЛ-10 кВ, КЛ 10 (10.5) кВ ПС Восточная яч.418 (4), КЛ 10 (10.5) кВ РП ВСО яч.12 (1)_2, КЛ 10 (10.5) кВ ТП-4078 Яч.4 - ТП-4080 Яч.6, КЛ 10 (10.5) кВ ТП-4078 яч.6-Т2-10кВ {0}, КЛ 10 (10.5) кВ ТП-4078 Яч.8 - РП-ВСО Яч.12, КЛ 10 (10.5) кВ ТП-4080 яч.4-Т2-10кВ {0}, КЛ 10 (10.5) кВ ТП-4080 Яч.8 - ВЛ, ПС 10 (10.5) кВ ПП-4084, ПС 10 (10.5) кВ ПП-4085, РП 10 (10.5) кВ РП-ВСО, РП 10 (10.5) кВ РП-ВСО \ с.ш.-2 \ яч.-12, ТП 10 (10.5) кВ ТП-4011, ТП 10 (10.5) кВ ТП-4020, ТП 10 (10.5) кВ ТП-4078, ТП 10 (10.5) кВ ТП-4080</t>
  </si>
  <si>
    <t>79 2022-03-13</t>
  </si>
  <si>
    <t>ЦП-ПС Восточная - 110/10\с.ш.-3\яч. 318</t>
  </si>
  <si>
    <t>20, 24, 2022.03.14</t>
  </si>
  <si>
    <t>21, 15, 2022.03.14</t>
  </si>
  <si>
    <t xml:space="preserve">ВЛ 10 (10.5) кВ ВЛ ПС Восточная яч.310 (2), ВЛ 10 (10.5) кВ ВЛ ПС Восточная яч.310 (3), ВЛ 10 (10.5) кВ ВЛ ПС восточная яч.310 (4), ВЛ 10 (10.5) кВ ВЛ ПС восточная яч.310 (4)_1, ВЛ 10 (10.5) кВ ТП 4035 - ВЛ_1, КЛ 10 (10.5) кВ КЛ отТП 4035 яч.3 оп.№18-19, КЛ 10 (10.5) кВ ВЛ ПС Восточная яч.310 (1), КЛ 10 (10.5) кВ ВЛ ПС Восточная яч.310 (5), КЛ 10 (10.5) кВ КЛ ТП-4147 на ВЛ №1, КЛ 10 (10.5) кВ КЛ ТП-4147 на ВЛ №2, КЛ 10 (10.5) кВ ПС Восточная яч.310 (5), КЛ 10 (10.5) кВ РП 404 Яч.20 - Опора ВЛ-10кВ Каб.перемычка № 1 № 1, КЛ 10 (10.5) кВ РП-402 яч.20 каб. перем. оп.№31 - оп.№32, КЛ 10 (10.5) кВ РП-402 яч.20 от оп.31-оп.32, КЛ 10 (10.5) кВ РП-404 яч.10-Т2-10кВ {0}, КЛ 10 (10.5) кВ РП-404 Яч.12 - ТП-4191 Яч.4, КЛ 10 (10.5) кВ РП-404 Яч.6 - ЦП-Восточная Яч.310, КЛ 10 (10.5) кВ ТП 4034 - ВЛ 10кВ., КЛ 10 (10.5) кВ ТП 4035 яч.1 - ВЛ, КЛ 10 (10.5) кВ ТП 4035 Яч.3 - ВЛ 10 кВ, КЛ 10 (10.5) кВ ТП 4077 - ВЛ 10кВ, КЛ 10 (10.5) кВ ТП-4033 Яч.1 - ТП-4038 Яч.7, КЛ 10 (10.5) кВ ТП-4033 Яч.2 - </t>
  </si>
  <si>
    <t>МБОУ СШ №74 им. дважды Героя Советского Союза генерал-лейтенанта В.А.Глазунова; Муниципальное дошкольное образовательное учреждение Центр развития ребенка - детский сад № 54; ООО "КПД-2 ЖИЛСЕРВИС"; ООО "Служба эксплуатации Вашего дома"; УМУП "Ульяновскводоканал"</t>
  </si>
  <si>
    <t>ООО "Объединенные электрические сети" (ООО "ОЭС");ООО "Ульяновская воздушно-кабельная сеть" (ООО "УВКС");ООО "ЭнергоХолдинг-Н"</t>
  </si>
  <si>
    <t>80 2022-03-14</t>
  </si>
  <si>
    <t>ТП-1648 РУ-0.4/10кВ 1 СШ и тр-р №1</t>
  </si>
  <si>
    <t>08, 30, 2022.03.15</t>
  </si>
  <si>
    <t>15, 30, 2022.03.15</t>
  </si>
  <si>
    <t>КЛ 0.38 кВ ТП-1648\Библиотека УлГТУ, КЛ 0.38 кВ ТП-1648\ИВЦ, ул.Сев.Венец,32, КЛ 0.38 кВ ТП-1648\Корпус 6, ул.Сев.Венец,32, КЛ 0.38 кВ ТП-1648\Корпус 6, ул.Сев.Венец,32, КЛ 0.38 кВ ТП-1648\Корпус 6, ул.Сев.Венец,32., КЛ 0.38 кВ ТП-1648\Корпус 6,ул.Сев.Венец,32, КЛ 0.38 кВ ТП-1648\Корпус 6,ул.Сев.Венец,32, КЛ 0.38 кВ ТП-1648\Наружное освещение, КЛ 0.38 кВ ТП-1648\резерв №1, КЛ 0.38 кВ ТП-1648\резерв №15, ТП 10 (10.5) кВ ТП-1648 \ Ш04-1</t>
  </si>
  <si>
    <t>410 2022-02-25</t>
  </si>
  <si>
    <t>ТП-3551 руб.7 ул. Луначарского, 5 + руб.8 пр. Гая, 23Б</t>
  </si>
  <si>
    <t>09, 00, 2022.03.15</t>
  </si>
  <si>
    <t>12, 00, 2022.03.15</t>
  </si>
  <si>
    <t>КЛ 0.38 кВ ТП-3551\Ш04 - 1\Line-Abn1, КЛ 0.38 кВ ТП-3551\Ш04 - 1\Line-Abn1.1, КЛ 0.38 кВ ТП-3551\Ш04 - 1\Line-Abn1_1, КЛ 0.38 кВ ТП-3551\Ш04 - 1\Line-Abn1_2, КЛ 0.38 кВ ТП-3551\Ш04 - 1\Line-Abn1_3, КЛ 0.38 кВ ТП-3551\Ш04 - 1\Line-Abn1_4, КЛ 0.38 кВ ТП-3551\Ш04 - 1\Line-Abn1_5, КЛ 0.38 кВ ТП-3551\Ш04 - 1\Line-Abn1_6, ТП 6 (6.3) кВ ТП-3551 \ Ш04-1, ТП 6 (6.3) кВ ТП-3551 \ Ш04-1 \ яч.-7, ТП 6 (6.3) кВ ТП-3551 \ Ш04-1 \ яч.-8</t>
  </si>
  <si>
    <t>540 2022-03-11</t>
  </si>
  <si>
    <t>ТП-5040 РУ-10/0,4 кВ, СШ-1, Т-1</t>
  </si>
  <si>
    <t>15, 00, 2022.03.15</t>
  </si>
  <si>
    <t>КЛ 0.38 кВ ТП-5040\Ш04 - 1\Line-Abn1, КЛ 0.38 кВ ТП-5040\Ш04 - 1\Line-Abn1_1, КЛ 0.38 кВ ТП-5040\Ш04 - 1\Line-Abn1_2, КЛ 0.38 кВ ТП-5040\Ш04 - 1\Line-Abn1_3, КЛ 0.38 кВ ТП-5040\Ш04 - 1\Line-Abn1_4, КЛ 0.38 кВ ТП-5040\Ш04 - 1\Line-Abn1_5, КЛ 0.38 кВ ТП-5040\Ш04 - 1\Line-Abn1_6, КЛ 0.38 кВ ТП-5040\Ш04 - 1\Line-Abn1_7, ТП 10 (10.5) кВ ТП-5040 \ Ш04-1</t>
  </si>
  <si>
    <t>Ионов М.Ю.; МАОУ "Авторский лицей Эдварса №90"; ООО "УО Жилстройсервис"; ООО УК "Жилстройсервис"</t>
  </si>
  <si>
    <t>385 2022-02-24</t>
  </si>
  <si>
    <t>ТП-3465 РУ-0,4 кВ секция шин-1</t>
  </si>
  <si>
    <t>16, 00, 2022.03.15</t>
  </si>
  <si>
    <t>КЛ 0.38 кВ ТП-3465\Ш04 - 1\Line-Abn1, КЛ 0.38 кВ ТП-3465\Ш04 - 1\Line-Abn1_1, КЛ 0.38 кВ ТП-3465\Ш04 - 1\Line-Abn1_2, КЛ 0.38 кВ ТП-3465\Ш04 - 1\Line-Abn1_3, КЛ 0.38 кВ ТП-3465\Ш04 - 1\Line-Abn1_4, КЛ 0.38 кВ ТП-3465\Ш04 - 1\Line-Abn1_5, КЛ 0.38 кВ ТП-3465\Ш04 - 1\Line-Abn1_6, КЛ 0.38 кВ ТП-3465\Ш04 - 1\Line-Abn1_7, ТП 6 (6.3) кВ ТП-3465 \ Ш04-1</t>
  </si>
  <si>
    <t>538 2022-03-11</t>
  </si>
  <si>
    <t>ТП-5040 РУ-10/0,4 кВ, СШ-2, Т-2</t>
  </si>
  <si>
    <t>09, 00, 2022.03.16</t>
  </si>
  <si>
    <t>15, 00, 2022.03.16</t>
  </si>
  <si>
    <t>КЛ 0.38 кВ ТП-5040\Ш04 - 2\Line-Abn1, КЛ 0.38 кВ ТП-5040\Ш04 - 2\Line-Abn1_1, КЛ 0.38 кВ ТП-5040\Ш04 - 2\Line-Abn1_2, КЛ 0.38 кВ ТП-5040\Ш04 - 2\Line-Abn1_3, КЛ 0.38 кВ ТП-5040\Ш04 - 2\Line-Abn1_4, КЛ 0.38 кВ ТП-5040\Ш04 - 2\Line-Abn1_5, КЛ 0.38 кВ ТП-5040\Ш04 - 2\Line-Abn1_6, КЛ 0.38 кВ ТП-5040\Ш04 - 2\Line-Abn1_7, ТП 10 (10.5) кВ ТП-5040 \ Ш04-2</t>
  </si>
  <si>
    <t>387 2022-02-24</t>
  </si>
  <si>
    <t>ТП-1648 РУ-0.4/10кВ2 СШ и тр-р №2</t>
  </si>
  <si>
    <t>КЛ 0.38 кВ ТП-1648\Библиотека УлГТУ, ул.Сев.Венец,32, КЛ 0.38 кВ ТП-1648\Гл .корпус,ул.Сев.Венец,32, КЛ 0.38 кВ ТП-1648\Гл Корпус, ул. Сев.Венец,32, КЛ 0.38 кВ ТП-1648\Главный корпус,ул.Сев.Венец,32, КЛ 0.38 кВ ТП-1648\ИВЦ, ул.Сев.Венец,32, КЛ 0.38 кВ ТП-1648\Корпус 6, ул.Сев.Венец, 32, КЛ 0.38 кВ ТП-1648\Корпус 6,ул.Сев.Венец, 32, КЛ 0.38 кВ ТП-1648\резерв №6, ТП 10 (10.5) кВ ТП-1648 \ Ш04-2</t>
  </si>
  <si>
    <t>409 2022-02-25</t>
  </si>
  <si>
    <t>ТП-4105\Ш04-2\яч. 2</t>
  </si>
  <si>
    <t>21, 00, 2022.03.16</t>
  </si>
  <si>
    <t>23, 10, 2022.03.16</t>
  </si>
  <si>
    <t>КЛ 0.38 кВ ТП-4105\Ш04 - 2\Line-Abn1</t>
  </si>
  <si>
    <t>81 2022-03-16</t>
  </si>
  <si>
    <t>ТП-3442 РУ-0,4 кВ и трансформатор.</t>
  </si>
  <si>
    <t>09, 00, 2022.03.17</t>
  </si>
  <si>
    <t>11, 00, 2022.03.17</t>
  </si>
  <si>
    <t>541 2022-03-11</t>
  </si>
  <si>
    <t>ТП-3183 руб.8 ул. Кольцевая, 18, 10, ул. Кольцевая, 24.</t>
  </si>
  <si>
    <t>14, 00, 2022.03.17</t>
  </si>
  <si>
    <t>16, 00, 2022.03.17</t>
  </si>
  <si>
    <t>КЛ 0.38 кВ ТП-3183\Ш04 - 2\Line-Abn1_8, ТП 6 (6.3) кВ ТП-3183 \ Ш04-2 \ яч.-8</t>
  </si>
  <si>
    <t>553 2022-03-14</t>
  </si>
  <si>
    <t xml:space="preserve">ТП-1078 РУ-0.4/10кВ </t>
  </si>
  <si>
    <t>09, 00, 2022.03.18</t>
  </si>
  <si>
    <t>15, 00, 2022.03.18</t>
  </si>
  <si>
    <t>КЛ 0.38 кВ СП-1150-1\ перемычка., КЛ 0.38 кВ СП-1150-1\ СП-1753-1 - ТП-1078, КЛ 0.38 кВ СП-1150-1\перемычка руб.1, КЛ 0.38 кВ СП-1150-1\перемычка руб.7, КЛ 0.38 кВ СП-1150-1\СП-1753-1 - ТП-1078, КЛ 0.38 кВ СП-1150-1\ТП-1078 РУ-0,4 кВ руб.3, КЛ 0.38 кВ СП-1150-1\ТП-1078 РУ-0,4 кВ руб.5, КЛ 0.38 кВ СП-1150-1\ТП-1078 РУ-0,4 кВ\Ш04 - 1\Line-Abn1_2, КЛ 0.38 кВ СП-1150-1\ТП-1078 РУ-0,4 кВ\Ш04 - 2\Line-Abn1, КЛ 0.38 кВ СП-1150-1\ул.Спасская, д.18 Гимназия, КЛ 0.38 кВ СП-1150-1\ул.Спасская, д.18, Гимназия, КЛ 0.38 кВ ТП-1078 РУ-0,4 кВ ул.Спасская, д.18, КЛ 0.38 кВ ТП-1078 РУ-0,4 кВ\ул.Спасская, д. 18, КЛ 0.38 кВ ТП-1078 РУ-0,4 кВ\Ш04 - 1\Line-Abn1, КЛ 0.38 кВ ТП-1078 РУ-0,4 кВ\Ш04 - 1\Line-Abn1_1, КЛ 0.38 кВ ТП-1078 РУ-0,4 кВ\Ш04 - 1\Line-Abn1_3, КЛ 0.38 кВ ТП-1078 РУ-0,4 кВ\Ш04 - 2\Line-Abn1_2, КЛ 0.38 кВ ТП-1078 РУ-0,4 кВ\Ш04 - 2\Line-Abn1_3, ПС 0.38 кВ СП-1150-1</t>
  </si>
  <si>
    <t>411 2022-02-25</t>
  </si>
  <si>
    <t>ТП-2695 РУ-6/0,4 кВ 1 СШ, Т-1</t>
  </si>
  <si>
    <t>08, 30, 2022.03.21</t>
  </si>
  <si>
    <t>15, 00, 2022.03.21</t>
  </si>
  <si>
    <t>КЛ 0.38 кВ ТП-2695\04121, КЛ 0.38 кВ ТП-2695\0569, КЛ 0.38 кВ ТП-2695\Ш04 - 1\Line-Abn1, КЛ 0.38 кВ ТП-2695\Ш04 - 1\Line-Abn1_1, КЛ 0.38 кВ ТП-2695\Ш04 - 1\Line-Abn1_10, КЛ 0.38 кВ ТП-2695\Ш04 - 1\Line-Abn1_11, КЛ 0.38 кВ ТП-2695\Ш04 - 1\Line-Abn1_2, КЛ 0.38 кВ ТП-2695\Ш04 - 1\Line-Abn1_3, КЛ 0.38 кВ ТП-2695\Ш04 - 1\Line-Abn1_4, КЛ 0.38 кВ ТП-2695\Ш04 - 1\Line-Abn1_5, КЛ 0.38 кВ ТП-2695\Ш04 - 1\Line-Abn1_6, КЛ 0.38 кВ ТП-2695\Ш04 - 1\Line-Abn1_7, КЛ 0.38 кВ ТП-2695\Ш04 - 1\Line-Abn1_8, КЛ 0.38 кВ ТП-2695\Ш04 - 1\Line-Abn1_9, ТП 6 (6.3) кВ ТП-2695 \ Ш04-1</t>
  </si>
  <si>
    <t>567 2022-03-15</t>
  </si>
  <si>
    <t>ВЛ-6кВ от ПП-2230 яч.1 до ТП-2560 яч.3</t>
  </si>
  <si>
    <t>09, 30, 2022.03.21</t>
  </si>
  <si>
    <t>16, 00, 2022.03.21</t>
  </si>
  <si>
    <t>КЛ 0.38 кВ ТП-2560\0427452, КЛ 0.38 кВ ТП-2560\0ъ\45+, КЛ 0.38 кВ ТП-2560\Ш04 - 1\Line-Abn1, КЛ 0.38 кВ ТП-2560\Ш04 - 1\Line-Abn1_1, КЛ 0.38 кВ ТП-2560\Ш04 - 1\Line-Abn1_2, КЛ 0.38 кВ ТП-2560\Ш04 - 1\Line-Abn1_3, КЛ 0.38 кВ ТП-2985\Ш04 - 1\Line-Abn1, КЛ 0.38 кВ ТП-2985\Ш04 - 1\Line-Abn1_1, КЛ 0.38 кВ ТП-2985\Ш04 - 1\Line-Abn1_2, КЛ 0.38 кВ ТП-2985\Ш04 - 1\Line-Abn1_3, КЛ 0.38 кВ ТП-2985\Ш04 - 1\Line-Abn1_4, КЛ 0.38 кВ ТП-2985\Ш04 - 1\Line-Abn1_5, КЛ 6 (6.3) кВ 045692, КЛ 6 (6.3) кВ ТП-2229 яч.4-Т2-6кВ {0}, ТП 6 (6.3) кВ ТП-2227 \ Ш04-1, ТП 6 (6.3) кВ ТП-2227 \ Ш04-2, ТП 6 (6.3) кВ ТП-2229, ТП 6 (6.3) кВ ТП-2229 \ с.ш.-1, ТП 6 (6.3) кВ ТП-2229 \ с.ш.-2, ТП 6 (6.3) кВ ТП-2559, ТП 6 (6.3) кВ ТП-2559 \ с.ш.-1, ТП 6 (6.3) кВ ТП-2560 \ Ш04-1, ТП 6 (6.3) кВ ТП-2985 \ Ш04-1</t>
  </si>
  <si>
    <t>ООО "ВАТТ"; ООО "Энергетическая промышленная группа" (ООО "Энергопром ГРУПП")</t>
  </si>
  <si>
    <t>504 2022-03-09</t>
  </si>
  <si>
    <t>ТП-4125\Ш04-2</t>
  </si>
  <si>
    <t>17, 04, 2022.03.21</t>
  </si>
  <si>
    <t>17, 21, 2022.03.21</t>
  </si>
  <si>
    <t>КЛ 0.38 кВ ТП-4125\Ш04 - 2\Line-Abn1, КЛ 0.38 кВ ТП-4125\Ш04 - 2\Line-Abn1_1</t>
  </si>
  <si>
    <t>82 2022-03-21</t>
  </si>
  <si>
    <t>ТП-2695 РУ-6/0,4 кВ 2 СШ, Т-2</t>
  </si>
  <si>
    <t>08, 30, 2022.03.22</t>
  </si>
  <si>
    <t>15, 00, 2022.03.22</t>
  </si>
  <si>
    <t>КЛ 0.38 кВ КЛ-0,4 кВ освещение ТП-2695, КЛ 0.38 кВ ТП-2695\Ш04 - 2\Line-Abn1, КЛ 0.38 кВ ТП-2695\Ш04 - 2\Line-Abn1_1, КЛ 0.38 кВ ТП-2695\Ш04 - 2\Line-Abn1_10, КЛ 0.38 кВ ТП-2695\Ш04 - 2\Line-Abn1_11, КЛ 0.38 кВ ТП-2695\Ш04 - 2\Line-Abn1_2, КЛ 0.38 кВ ТП-2695\Ш04 - 2\Line-Abn1_3, КЛ 0.38 кВ ТП-2695\Ш04 - 2\Line-Abn1_4, КЛ 0.38 кВ ТП-2695\Ш04 - 2\Line-Abn1_5, КЛ 0.38 кВ ТП-2695\Ш04 - 2\Line-Abn1_6, КЛ 0.38 кВ ТП-2695\Ш04 - 2\Line-Abn1_7, КЛ 0.38 кВ ТП-2695\Ш04 - 2\Line-Abn1_8, КЛ 0.38 кВ ТП-2695\Ш04 - 2\Line-Abn1_9, ТП 6 (6.3) кВ ТП-2695 \ Ш04-2</t>
  </si>
  <si>
    <t>569 2022-03-15</t>
  </si>
  <si>
    <t>ТП-3715 руб.5 пр. Гая, 57А.1 нежилое здание (Львова В.А.), Сбербанк, Рубль Бум</t>
  </si>
  <si>
    <t>09, 00, 2022.03.22</t>
  </si>
  <si>
    <t>13, 00, 2022.03.22</t>
  </si>
  <si>
    <t>КЛ 0.38 кВ ТП-3715\Ш04 - 1\Line-Abn1_4, ТП 6 (6.3) кВ ТП-3715 \ Ш04-1 \ яч.-5</t>
  </si>
  <si>
    <t>614 2022-03-17</t>
  </si>
  <si>
    <t>ТП-5041 РУ-10/0,4 кВ, СШ-1, Т-1</t>
  </si>
  <si>
    <t>КЛ 0.38 кВ ТП-5041\Ш04 - 1\Line-Abn1, КЛ 0.38 кВ ТП-5041\Ш04 - 1\Line-Abn1_1, КЛ 0.38 кВ ТП-5041\Ш04 - 1\Line-Abn1_2, КЛ 0.38 кВ ТП-5041\Ш04 - 1\Line-Abn1_3, КЛ 0.38 кВ ТП-5041\Ш04 - 1\Line-Abn1_4, КЛ 0.38 кВ ТП-5041\Ш04 - 1\Line-Abn1_5, КЛ 0.38 кВ ТП-5041\Ш04 - 1\Line-Abn1_6, КЛ 0.38 кВ ТП-5041\Ш04 - 1\Line-Abn1_7, ТП 10 (10.5) кВ ТП-5041 \ Ш04-1</t>
  </si>
  <si>
    <t>Товарищество собственников жилья "ДоМ"</t>
  </si>
  <si>
    <t>389 2022-02-24</t>
  </si>
  <si>
    <t>09, 15, 2022.03.22</t>
  </si>
  <si>
    <t>11, 15, 2022.03.22</t>
  </si>
  <si>
    <t>598 2022-03-16</t>
  </si>
  <si>
    <t>09, 30, 2022.03.22</t>
  </si>
  <si>
    <t>16, 00, 2022.03.22</t>
  </si>
  <si>
    <t>ВЛ-0,4кВ от ТП-1001 руб.1</t>
  </si>
  <si>
    <t>15, 30, 2022.03.22</t>
  </si>
  <si>
    <t>ВЛ 0.38 кВ ТП-1001\ул.Крымова, д.4-10, ул.Шевченко, д.95-101, ТП 10 (10.5) кВ ТП-1001 \ Ш04-1 \ яч.-1</t>
  </si>
  <si>
    <t>525 2022-03-10</t>
  </si>
  <si>
    <t>ТП-2695 РУ-0,4 кВ 1 и 2 СШ, Т-1, Т-2</t>
  </si>
  <si>
    <t>11, 00, 2022.03.22</t>
  </si>
  <si>
    <t>12, 30, 2022.03.22</t>
  </si>
  <si>
    <t>КЛ 0.38 кВ КЛ-0,4 кВ освещение ТП-2695, КЛ 0.38 кВ ТП-2695\04121, КЛ 0.38 кВ ТП-2695\0569, КЛ 0.38 кВ ТП-2695\Ш04 - 1\Line-Abn1, КЛ 0.38 кВ ТП-2695\Ш04 - 1\Line-Abn1_1, КЛ 0.38 кВ ТП-2695\Ш04 - 1\Line-Abn1_10, КЛ 0.38 кВ ТП-2695\Ш04 - 1\Line-Abn1_11, КЛ 0.38 кВ ТП-2695\Ш04 - 1\Line-Abn1_2, КЛ 0.38 кВ ТП-2695\Ш04 - 1\Line-Abn1_3, КЛ 0.38 кВ ТП-2695\Ш04 - 1\Line-Abn1_4, КЛ 0.38 кВ ТП-2695\Ш04 - 1\Line-Abn1_5, КЛ 0.38 кВ ТП-2695\Ш04 - 1\Line-Abn1_6, КЛ 0.38 кВ ТП-2695\Ш04 - 1\Line-Abn1_7, КЛ 0.38 кВ ТП-2695\Ш04 - 1\Line-Abn1_8, КЛ 0.38 кВ ТП-2695\Ш04 - 1\Line-Abn1_9, КЛ 0.38 кВ ТП-2695\Ш04 - 2\Line-Abn1, КЛ 0.38 кВ ТП-2695\Ш04 - 2\Line-Abn1_1, КЛ 0.38 кВ ТП-2695\Ш04 - 2\Line-Abn1_10, КЛ 0.38 кВ ТП-2695\Ш04 - 2\Line-Abn1_11, КЛ 0.38 кВ ТП-2695\Ш04 - 2\Line-Abn1_2, КЛ 0.38 кВ ТП-2695\Ш04 - 2\Line-Abn1_3, КЛ 0.38 кВ ТП-2695\Ш04 - 2\Line-Abn1_4, КЛ 0.38 кВ ТП-2695\Ш04 - 2\Line-Abn1_5, КЛ 0.38 кВ ТП-2695\Ш04 - 2\Line-Abn1_6, КЛ 0.38 кВ ТП-2695\Ш04 - 2\Line-Abn1_7, КЛ 0.38 кВ ТП-2695\</t>
  </si>
  <si>
    <t>571 2022-03-15</t>
  </si>
  <si>
    <t>16, 06, 2022.03.22</t>
  </si>
  <si>
    <t>16, 56, 2022.03.22</t>
  </si>
  <si>
    <t>83 2022-03-22</t>
  </si>
  <si>
    <t>ТП-2257 РУ-6 кВ 1 и 2 СШ, РУ-0,4 кВ 1 и 2 СШ, Т-1, Т-2</t>
  </si>
  <si>
    <t>08, 30, 2022.03.23</t>
  </si>
  <si>
    <t>15, 00, 2022.03.23</t>
  </si>
  <si>
    <t>КЛ 0.38 кВ ТП-2257\Ш04 - 1\Line-Abn1, КЛ 0.38 кВ ТП-2257\Ш04 - 1\Line-Abn1_1, КЛ 0.38 кВ ТП-2257\Ш04 - 1\Line-Abn1_2, КЛ 0.38 кВ ТП-2257\Ш04 - 1\Line-Abn1_3, КЛ 0.38 кВ ТП-2257\Ш04 - 2\Line-Abn1, КЛ 0.38 кВ ТП-2257\Ш04 - 2\Line-Abn1_1, КЛ 0.38 кВ ТП-2257\Ш04 - 2\Line-Abn1_2, КЛ 0.38 кВ ТП-2257\Ш04 - 2\Line-Abn1_3, КЛ 0.38 кВ ТП-2257\Ш04 - 2\Line-Abn1_4, КЛ 0.38 кВ ТП-2257\Ш04 - 2\Line-Abn1_5, КЛ 0.38 кВ ТП-2257\Ш04 - 2\Line-Abn1_6, КЛ 0.38 кВ ТП-2257\Ш04 - 2\Line-Abn1_7, ТП 6 (6.3) кВ ТП-2257 \ Ш04-1, ТП 6 (6.3) кВ ТП-2257 \ Ш04-2</t>
  </si>
  <si>
    <t>ООО "Деловая Русь"</t>
  </si>
  <si>
    <t>572 2022-03-15</t>
  </si>
  <si>
    <t>КЛ-0,4 кВ от ТП-2661 р. 4, 11 до ВРУ-0,4 кВ щ.1 ж/д по ул. Камышинская, 21</t>
  </si>
  <si>
    <t>09, 00, 2022.03.23</t>
  </si>
  <si>
    <t>13, 00, 2022.03.23</t>
  </si>
  <si>
    <t>619 2022-03-18</t>
  </si>
  <si>
    <t>ТП-5041 РУ-10/0,4 кВ, СШ-2, Т-2</t>
  </si>
  <si>
    <t>КЛ 0.38 кВ ТП-5041\Ш04 - 2\Line-Abn1, КЛ 0.38 кВ ТП-5041\Ш04 - 2\Line-Abn1_1, КЛ 0.38 кВ ТП-5041\Ш04 - 2\Line-Abn1_2, КЛ 0.38 кВ ТП-5041\Ш04 - 2\Line-Abn1_3, КЛ 0.38 кВ ТП-5041\Ш04 - 2\Line-Abn1_4, КЛ 0.38 кВ ТП-5041\Ш04 - 2\Line-Abn1_5, КЛ 0.38 кВ ТП-5041\Ш04 - 2\Line-Abn1_6, КЛ 0.38 кВ ТП-5041\Ш04 - 2\Line-Abn1_7, ТП 10 (10.5) кВ ТП-5041 \ Ш04-2</t>
  </si>
  <si>
    <t>391 2022-02-24</t>
  </si>
  <si>
    <t>12, 33, 2022.03.23</t>
  </si>
  <si>
    <t>13, 35, 2022.03.23</t>
  </si>
  <si>
    <t>ВЛ 10 (10.5) кВ ВЛ ПС Восточная яч.309 (1)_4, ВЛ 10 (10.5) кВ ВЛ ПС Восточная яч.309 (1)_6, ВЛ 10 (10.5) кВ ПС Восточная яч.309 (2), КЛ 10 (10.5) кВ ВЛ ПС Восточная яч.309 (1), КЛ 10 (10.5) кВ ВЛ ПС Восточная яч.309 (1)_5, КЛ 10 (10.5) кВ РП 402 Яч.16 - ВЛ, КЛ 10 (10.5) кВ ТП 4044 - ВЛ, КЛ 10 (10.5) кВ ТП 4082 - ВЛ, КЛ 10 (10.5) кВ ТП 4097 до ВЛ. 10 кВ., КЛ 10 (10.5) кВ ТП 4122 - ВЛ, КЛ 10 (10.5) кВ ТП 4176 Яч.1 - ВЛ 10кВ, КЛ 10 (10.5) кВ ТП 4181 Яч.7 - ВЛ 10, КЛ 10 (10.5) кВ ТП-4004Н Яч.1 - ВЛ-10кВ, КЛ 10 (10.5) кВ ТП-4005Н яч.3 на ВЛ-10кВ(в стор. РП402), КЛ 10 (10.5) кВ ТП-4005Н яч.7 - до ВЛ 10 кВ (в стор.ТП4122), КЛ 10 (10.5) кВ ТП-4008 яч.2 - ВЛ оп.102, ПС 10 (10.5) кВ ПП-4094, РП 10 (10.5) кВ РП-402, РП 10 (10.5) кВ РП-402 \ с.ш.-2 \ яч.-16, ТП 10 (10.5) кВ ТП-4004Н, ТП 10 (10.5) кВ ТП-4005Н, ТП 10 (10.5) кВ ТП-4097, ТП 10 (10.5) кВ ТП-4122, ТП 10 (10.5) кВ ТП-4180</t>
  </si>
  <si>
    <t>ООО "РегионПромСтрой"</t>
  </si>
  <si>
    <t>86 2022-03-23</t>
  </si>
  <si>
    <t>08, 07, 2022.03.24</t>
  </si>
  <si>
    <t>13, 31, 2022.03.24</t>
  </si>
  <si>
    <t>ВЛ 10 (10.5) кВ ВЛ ПС Центральная яч. 309 (1), ВЛ 10 (10.5) кВ ВЛ ПС Центральная яч. 309 (1)_2, ВЛ 10 (10.5) кВ ВЛ ПС Центральная яч.309, ВЛ 10 (10.5) кВ ВЛ ПС Центральная яч.309 (2), ВЛ 10 (10.5) кВ ВЛ ПС Центральная яч.309_1, ВЛ 10 (10.5) кВ ВЛ ПС Центральная яч.309_2, КВЛ 10 (10.5) кВ КЛ ПС Центральная яч.309 оп. 71-72, КЛ 10 (10.5) кВ 4пвс, КЛ 10 (10.5) кВ ВЛ ПС Центральная яч. 309 (1)_1, КЛ 10 (10.5) кВ ПП-3654 Яч.1 - ВЛ, КЛ 10 (10.5) кВ СШ ТП-3664 яч.2-Т1-10кВ {0}, КЛ 10 (10.5) кВ ТП 3095А - ВЛ оп.55, КЛ 10 (10.5) кВ ТП 3101 Яч.1 - ВЛ, КЛ 10 (10.5) кВ ТП 3101 Яч.3 - ВЛ оп.19, КЛ 10 (10.5) кВ ТП 3104 - ВЛ оп.56, КЛ 10 (10.5) кВ ТП 3104 - ВЛ оп.56 (2), КЛ 10 (10.5) кВ ТП 3121 яч.3 - ВЛ оп.91, КЛ 10 (10.5) кВ ТП-3003 Яч.1 - ВЛЗ каб.А, КЛ 10 (10.5) кВ ТП-3003 Яч.1 - ВЛЗ №2, КЛ 10 (10.5) кВ ТП-3003 яч.2-Т1-10кВ {0}, КЛ 10 (10.5) кВ ТП-3003 Яч.3 - ВЛЗ, КЛ 10 (10.5) кВ ТП-3003 Яч.3 - ТП-3940 Яч.3, КЛ 10 (10.5) кВ ТП-3095 яч.-Т1-10кВ {0}, КЛ 10 (10.5) кВ ТП-3095а яч.-Т1-10кВ {0</t>
  </si>
  <si>
    <t>90 2022-03-24</t>
  </si>
  <si>
    <t>ТП-1143 РУ-0.4/10кВ и силовой тр-р</t>
  </si>
  <si>
    <t>09, 00, 2022.03.24</t>
  </si>
  <si>
    <t>15, 00, 2022.03.24</t>
  </si>
  <si>
    <t>ВЛ 0.38 кВ ТП-1143\Гаражи,ул.К.Маркса,52,54, ВЛ 0.38 кВ ТП-1143\Новосвияжский пригород,72-99, ВЛ 0.38 кВ ТП-1143\ул.К.Маркса,101,103,105,109,111, КЛ 0.38 кВ ТП-1143\МБУ "Дорремстрой" ул.К.Маркса, д.119, ТП 10 (10.5) кВ ТП-1143 \ Ш04-1, ТП 10 (10.5) кВ ТП-1143а, ТП 10 (10.5) кВ ТП-1143а \ с.ш.-1</t>
  </si>
  <si>
    <t>412 2022-02-25</t>
  </si>
  <si>
    <t>ТП-2279</t>
  </si>
  <si>
    <t>09, 30, 2022.03.24</t>
  </si>
  <si>
    <t>11, 04, 2022.03.24</t>
  </si>
  <si>
    <t>КЛ 0.38 кВ КЛ-0,4 кВ от ТП-2218 р.2 до магазина по ул. Ростовская, 14 АПВБ 3х35+1х16 К.1, КЛ 0.38 кВ КЛ-0,4 кВ от ТП-2218 р.2 до магазина по ул. Ростовская, 14 АПВБ 3х35+1х16 К.2, КЛ 0.38 кВ КЛ-0,4 кВ от ТП-2218 р.8 до мастерских с АБК цеха 32 по ул. Ростовская, 12, КЛ 0.38 кВ ТП-2216\Ш04 - 1\Line-Abn1, КЛ 0.38 кВ ТП-2216\Ш04 - 1\Line-Abn1_1, КЛ 0.38 кВ ТП-2216\Ш04 - 1\Line-Abn1_2, КЛ 0.38 кВ ТП-2216\Ш04 - 1\Line-Abn1_3, КЛ 0.38 кВ ТП-2216\Ш04 - 1\Line-Abn1_5, КЛ 0.38 кВ ТП-2216\Ш04 - 1\Line-Abn1_6, КЛ 0.38 кВ ТП-2216\Ш04 - 1\Line-Abn1_7, КЛ 0.38 кВ ТП-2218 Яч.5 - ТП-2218 Яч.кл5, КЛ 0.38 кВ ТП-2218\Ш04 - 1\Line-Abn1, КЛ 0.38 кВ ТП-2218\Ш04 - 1\Line-Abn1_2, КЛ 0.38 кВ ТП-2218\Ш04 - 1\Line-Abn1_3, КЛ 0.38 кВ ТП-2218\Ш04 - 1\Line-Abn1_4, КЛ 0.38 кВ ТП-2218\Ш04 - 1\Line-Abn1_5, КЛ 0.38 кВ ТП-2218\Ш04 - 1\Line-Abn1_6, КЛ 0.38 кВ ТП-2220\Ш04 - 1\Line-Abn1, КЛ 0.38 кВ ТП-2220\Ш04 - 1\Line-Abn1_1, КЛ 0.38 кВ ТП-2220\Ш04 - 1\Line-Abn1_3, КЛ 0.38 кВ ТП-2220\Ш04 - 1\Line-Abn1_4, КЛ 0.38</t>
  </si>
  <si>
    <t>АО "ГУЛЛИВЕР"; ГУЗ "Центральная клиническая медико-санитарная часть им.заслуженного врача России В.А.Егорова"; ТСЖ "Пугачевское"; УМУП "Ульяновскводоканал"</t>
  </si>
  <si>
    <t>ООО "ИНЗА СЕРВИС";ООО "СК ЭнергоРесурс";ООО "Энергетическая промышленная группа" (ООО "Энергопром ГРУПП")</t>
  </si>
  <si>
    <t>88 2022-03-24</t>
  </si>
  <si>
    <t>ТП-1079</t>
  </si>
  <si>
    <t>09, 47, 2022.03.24</t>
  </si>
  <si>
    <t>10, 12, 2022.03.24</t>
  </si>
  <si>
    <t>ВЛ 0.38 кВ ТП-1079\Киоск,ул.Гагарина,30 (ИП Глухов), ВЛ 0.38 кВ ТП-1079\ул. Кролюницкого, 6-12, КЛ 0.38 кВ ТП-1079\ ГАЗБАНК,ул.Гагарина, 30 (вв.1), КЛ 0.38 кВ ТП-1079\ ГАЗБАНК,ул.Гагарина, 30 (вв.2), КЛ 0.38 кВ ТП-1079\ ГСК "Восход 2", ул.Гагарина, 26, КЛ 0.38 кВ ТП-1079\Мастерские ГЖУ, ул.Кролюницкого,6А</t>
  </si>
  <si>
    <t>89 2022-03-24</t>
  </si>
  <si>
    <t xml:space="preserve">ТП-3599 РУ-0,4 кВ руб. №3 </t>
  </si>
  <si>
    <t>14, 00, 2022.03.24</t>
  </si>
  <si>
    <t>КЛ 0.38 кВ ТП-3599\Ш04 - 1\Line-Abn1_2, ТП 6 (6.3) кВ ТП-3599 \ Ш04-1 \ яч.-3</t>
  </si>
  <si>
    <t>622 2022-03-18</t>
  </si>
  <si>
    <t>ТП-3363 РУ-0,4 кВ и Трансформтаор.</t>
  </si>
  <si>
    <t>09, 15, 2022.03.25</t>
  </si>
  <si>
    <t>11, 15, 2022.03.25</t>
  </si>
  <si>
    <t>КЛ 0.38 кВ ТП-3363\Ш04 - 1\Line-Abn1, КЛ 0.38 кВ ТП-3363\Ш04 - 1\Line-Abn1_1, КЛ 0.38 кВ ТП-3363\Ш04 - 1\Line-Abn1_2, КЛ 0.38 кВ ТП-3363\Ш04 - 1\Line-Abn1_3, КЛ 0.38 кВ ТП-3363\Ш04 - 1\Line-Abn1_4, КЛ 0.38 кВ ТП-3363\Ш04 - 1\Line-Abn1_5, КЛ 0.38 кВ ТП-3363\Ш04 - 1\Line-Abn1_6, КЛ 0.38 кВ ТП-3363\Ш04 - 1\Line-Abn1_7, ТП 6 (6.3) кВ ТП-3363 \ Ш04-1</t>
  </si>
  <si>
    <t>640 2022-03-21</t>
  </si>
  <si>
    <t>КЛ-0,4 кВ от ТП-2272 руб. №11 до ж/д по ул. Кузоватовская, 41</t>
  </si>
  <si>
    <t>09, 30, 2022.03.25</t>
  </si>
  <si>
    <t>12, 00, 2022.03.25</t>
  </si>
  <si>
    <t>КЛ 0.38 кВ ТП-2272\Ш04 - 1\Line-Abn1_5, ТП 6 (6.3) кВ ТП-2272 \ Ш04-1 \ яч.-11</t>
  </si>
  <si>
    <t>678 2022-03-23</t>
  </si>
  <si>
    <t>ТП-2195 РУ-6 кВ, Тр-р</t>
  </si>
  <si>
    <t>08, 30, 2022.03.28</t>
  </si>
  <si>
    <t>12, 00, 2022.03.28</t>
  </si>
  <si>
    <t>ТП 6 (6.3) кВ ТП-2195 \ Ш04-1, ТП 6 (6.3) кВ ТП-2203</t>
  </si>
  <si>
    <t>583 2022-03-15</t>
  </si>
  <si>
    <t>2СШ РУ-6кВ, 2СШ РУ-0,4кВ тр-р-2 ТП-4153</t>
  </si>
  <si>
    <t>15, 00, 2022.03.28</t>
  </si>
  <si>
    <t>КЛ 0.38 кВ ТП-4153\Ш04 - 2\Line-Abn1, КЛ 0.38 кВ ТП-4153\Ш04 - 2\Line-Abn1_1, КЛ 0.38 кВ ТП-4153\Ш04 - 2\Line-Abn1_2, КЛ 0.38 кВ ТП-4153\Ш04 - 2\Line-Abn1_3, ТП 6 (6.3) кВ ТП-4153 \ Ш04-2</t>
  </si>
  <si>
    <t>441 2022-02-28</t>
  </si>
  <si>
    <t>ТП-3549 А РУ-6 кВ и тр-р.</t>
  </si>
  <si>
    <t>09, 00, 2022.03.28</t>
  </si>
  <si>
    <t>КЛ 0.38 кВ ТП-3549а\Ш04 - 1\Line-Abn1, КЛ 0.38 кВ ТП-3549а\Ш04 - 1\Line-Abn1_1, КЛ 0.38 кВ ТП-3549а\Ш04 - 1\Line-Abn1_2, КЛ 0.38 кВ ТП-3549а\Ш04 - 1\Line-Abn1_3, КЛ 0.38 кВ ТП-3549а\Ш04 - 1\Line-Abn1_4, ТП 6 (6.3) кВ ТП-3549а \ Ш04-1</t>
  </si>
  <si>
    <t>497 2022-03-04</t>
  </si>
  <si>
    <t>ТП-2265 РУ-0,4 кВ 1 СШ, Т-1</t>
  </si>
  <si>
    <t>11, 00, 2022.03.28</t>
  </si>
  <si>
    <t>641 2022-03-21</t>
  </si>
  <si>
    <t>ВЛ-0,4кВ от СР на оп.№4 ТП-1111 руб.№2</t>
  </si>
  <si>
    <t>09, 30, 2022.03.28</t>
  </si>
  <si>
    <t>ВЛ 0.38 кВ ТП-1111\ул.О.Кошевого, д.99, ТП 10 (10.5) кВ ТП-1111 \ Ш04-1 \ яч.-2</t>
  </si>
  <si>
    <t>611 2022-03-17</t>
  </si>
  <si>
    <t>ВЛ-10кВ от ПС "Луговая" ф.13, отпайка на ТП-3П-1220 (от РЛНД опора №1)</t>
  </si>
  <si>
    <t>10, 00, 2022.03.28</t>
  </si>
  <si>
    <t>13, 00, 2022.03.28</t>
  </si>
  <si>
    <t>КЛ 0.38 кВ ТП-3П-1471\Ш04 - 1\Line-Abn1, КЛ 0.38 кВ ТП-3П-1471\Ш04 - 1\Line-Abn1_2, КЛ 0.38 кВ ТП-3П-1471\Ш04 - 1\Line-Abn1_3, КЛ 0.38 кВ ТП-3П-1471\Ш04 - 1\Line-Abn1_4, ТП 10 (10.5) кВ ТП-3П-1471 \ Ш04-1</t>
  </si>
  <si>
    <t>563 2022-03-14</t>
  </si>
  <si>
    <t>ТП-3П-1782 РУ-0,4 кВ и Трансформатор.</t>
  </si>
  <si>
    <t>13, 30, 2022.03.28</t>
  </si>
  <si>
    <t>16, 00, 2022.03.28</t>
  </si>
  <si>
    <t>КЛ 0.38 кВ ТП-3П-1782\Ш04 - 1\Line-Abn1, КЛ 0.38 кВ ТП-3П-1782\Ш04 - 1\Line-Abn1_2, КЛ 0.38 кВ ТП-3П-1782\Ш04 - 1\Line-Abn1_3, КЛ 0.38 кВ ТП-3П-1782\Ш04 - 1\Line-Abn1_4, ТП 10 (10.5) кВ ТП-3П-1782 \ Ш04-1</t>
  </si>
  <si>
    <t>680 2022-03-23</t>
  </si>
  <si>
    <t>1СШ РУ-6кВ, 1СШ РУ-0,4кВ тр-р-1 ТП-4153</t>
  </si>
  <si>
    <t>08, 30, 2022.03.29</t>
  </si>
  <si>
    <t>15, 00, 2022.03.29</t>
  </si>
  <si>
    <t>КЛ 0.38 кВ ТП-4153\Ш04 - 1\Line-Abn1_1, КЛ 0.38 кВ ТП-4153\Ш04 - 1\Line-Abn1_2, КЛ 0.38 кВ ТП-4153\Ш04 - 1\Line-Abn1_3, КЛ 0.38 кВ ТП-4153\Ш04 - 1\Line-Abn1_4, КЛ 0.38 кВ ТП-4153\Ш04 - 1\Line-Abn1_5, КЛ 0.38 кВ ТП-4153\Ш04 - 1\Line-Abn1_6, КЛ 0.38 кВ ТП-4153\Ш04 - 1\Line-Abn1_7, КЛ 0.38 кВ ТП-4153\Ш04 - 1\Line-Abn1_8, ТП 6 (6.3) кВ ТП-4153 \ Ш04-1</t>
  </si>
  <si>
    <t>439 2022-02-28</t>
  </si>
  <si>
    <t>ТП-1088. РУ-10кВ 1 СШ, 2 СШ</t>
  </si>
  <si>
    <t>09, 00, 2022.03.29</t>
  </si>
  <si>
    <t>КЛ 0.38 кВ ТП-1088\ж/д ул. Гончарова, 8,Загс"Весна",м-н"Весна", КЛ 0.38 кВ ТП-1088\ж/д ул. Кузнецова, 5, КЛ 0.38 кВ ТП-1088\резерв. рубильн.№1, КЛ 0.38 кВ ТП-1088\Стамотология (вв2), КЛ 0.38 кВ ТП-1088\Стоматология,вв.1, КЛ 0.38 кВ ТП-1088\Стоматология,ул.Кузнецова,5, КЛ 0.38 кВ ТП-1088\Театр кукол, новый корпус, КЛ 0.38 кВ ТП-1088\Театр кукол,вспомогат. корпус, , КЛ 0.38 кВ ТП-1088\Театр кукол,новый корпус, ТП 10 (10.5) кВ ТП-1088 \ Ш04-1, ТП 10 (10.5) кВ ТП-1088 \ Ш04-2</t>
  </si>
  <si>
    <t>620 2022-03-18</t>
  </si>
  <si>
    <t>КЛ-0,4 кВ от ТП-2775 руб. №4, руб. №7 до ж/д по ул. Рябикова, 42</t>
  </si>
  <si>
    <t>09, 30, 2022.03.30</t>
  </si>
  <si>
    <t>12, 00, 2022.03.30</t>
  </si>
  <si>
    <t>КЛ 0.38 кВ ТП-2775\Ш04 - 1\Line-Abn1_3, КЛ 0.38 кВ ТП-2775\Ш04 - 2\Line-Abn1_1, ТП 6 (6.3) кВ ТП-2775 \ Ш04-1 \ яч.-7, ТП 6 (6.3) кВ ТП-2775 \ Ш04-2 \ яч.-4</t>
  </si>
  <si>
    <t>686 2022-03-24</t>
  </si>
  <si>
    <t>КЛ-0,4 кВ от ТП-2577 руб. №1 до ж/д по ул. Рябикова, 74</t>
  </si>
  <si>
    <t>14, 00, 2022.03.30</t>
  </si>
  <si>
    <t>16, 00, 2022.03.30</t>
  </si>
  <si>
    <t>КЛ 0.38 кВ ТП-2577\Ш04 - 1\Line-Abn1_11, ТП 6 (6.3) кВ ТП-2577 \ Ш04-1 \ яч.-1</t>
  </si>
  <si>
    <t>687 2022-03-24</t>
  </si>
  <si>
    <t>ТП-3623 руб.2 - ул.Железнодорожная, д.7,   руб.8 ул.Железнодорожная, д.3, д.9 + ул.Малосаратовская, д.5,    руб.11 ул. Железнодорожная, 3, 9.</t>
  </si>
  <si>
    <t>09, 00, 2022.03.31</t>
  </si>
  <si>
    <t>15, 00, 2022.03.31</t>
  </si>
  <si>
    <t>КЛ 0.38 кВ ТП-3623\Ш04 - 1\Line-Abn1_6, КЛ 0.38 кВ ТП-3623\Ш04 - 2\Line-Abn1, КЛ 0.38 кВ ТП-3623\Ш04 - 2\Line-Abn1.1, КЛ 0.38 кВ ТП-3623\Ш04 - 2\Line-Abn1_3, ТП 10 (10.5) кВ ТП-3623 \ Ш04-1 \ яч.-11, ТП 10 (10.5) кВ ТП-3623 \ Ш04-2 \ яч.-2, ТП 10 (10.5) кВ ТП-3623 \ Ш04-2 \ яч.-8</t>
  </si>
  <si>
    <t>723 2022-03-28</t>
  </si>
  <si>
    <t>ТП-3549 РУ-6 кВ и тр-р.</t>
  </si>
  <si>
    <t>КЛ 0.38 кВ ТП-3549\Ш04 - 1\Line-Abn1.1, КЛ 0.38 кВ ТП-3549\Ш04 - 1\Line-Abn1_1, КЛ 0.38 кВ ТП-3549\Ш04 - 1\Line-Abn1_10, КЛ 0.38 кВ ТП-3549\Ш04 - 1\Line-Abn1_11, КЛ 0.38 кВ ТП-3549\Ш04 - 1\Line-Abn1_2, КЛ 0.38 кВ ТП-3549\Ш04 - 1\Line-Abn1_3, КЛ 0.38 кВ ТП-3549\Ш04 - 1\Line-Abn1_4, КЛ 0.38 кВ ТП-3549\Ш04 - 1\Line-Abn1_5, КЛ 0.38 кВ ТП-3549\Ш04 - 1\Line-Abn1_6, КЛ 0.38 кВ ТП-3549\Ш04 - 1\Line-Abn1_7, КЛ 0.38 кВ ТП-3549\Ш04 - 1\Line-Abn1_8, КЛ 0.38 кВ ТП-3549\Ш04 - 1\Line-Abn1_9, ТП 6 (6.3) кВ ТП-3549 \ Ш04-1</t>
  </si>
  <si>
    <t>496 2022-03-04</t>
  </si>
  <si>
    <t>ВЛ-6 кВ №218 ПС "Южная"</t>
  </si>
  <si>
    <t>10, 00, 2022.03.31</t>
  </si>
  <si>
    <t>14, 00, 2022.03.31</t>
  </si>
  <si>
    <t>КЛ 0.38 кВ ТП-3485 яч.2-Т1-6 кВ {0}, ТП 6 (6.3) кВ ТП-3485, ТП 6 (6.3) кВ ТП-3485 \ Ш04-1, ТП 6 (6.3) кВ ТП-3485 \ Ш04-2, ТП 6 (6.3) кВ ТП-3637, ТП 6 (6.3) кВ ТП-3637 \ с.ш.-1, ТП 6 (6.3) кВ ТП-3714, ТП 6 (6.3) кВ ТП-3714 \ с.ш.-1, ТП 6 (6.3) кВ ТП-3720, ТП 6 (6.3) кВ ТП-3720 \ с.ш.-1</t>
  </si>
  <si>
    <t>727 2022-03-29</t>
  </si>
  <si>
    <t>ТП-1883\Ш04-1\яч. 2</t>
  </si>
  <si>
    <t>00, 46, 2022.04.01</t>
  </si>
  <si>
    <t>01, 48, 2022.04.01</t>
  </si>
  <si>
    <t>ВЛ 0.38 кВ ТП-1883\ул.Скринского,2-22,1-33</t>
  </si>
  <si>
    <t>91 2022-04-01</t>
  </si>
  <si>
    <t>ТП-1729 РУ-0.4кВ руб.8</t>
  </si>
  <si>
    <t>09, 00, 2022.04.01</t>
  </si>
  <si>
    <t>11, 00, 2022.04.01</t>
  </si>
  <si>
    <t>КЛ 0.38 кВ ТП-1729\АЛК. ДМБ, ТП 10 (10.5) кВ ТП-1729 \ Ш04-2 \ яч.-8</t>
  </si>
  <si>
    <t>ГУЗ "Ульяновская областная детская клиническая больница имени политического и общественного деятеля</t>
  </si>
  <si>
    <t>765 2022-03-30</t>
  </si>
  <si>
    <t>ТП-3028 РУ-0,4 кВ силовой трансформатор</t>
  </si>
  <si>
    <t>10, 00, 2022.04.01</t>
  </si>
  <si>
    <t>КЛ 0.38 кВ ТП-3028\Ш04 - 1\Line-Abn1, КЛ 0.38 кВ ТП-3028\Ш04 - 1\Line-Abn1_1, КЛ 0.38 кВ ТП-3028\Ш04 - 1\Line-Abn1_2, КЛ 0.38 кВ ТП-3028\Ш04 - 1\Line-Abn1_3, КЛ 0.38 кВ ТП-3028\Ш04 - 1\Line-Abn1_4, КЛ 0.38 кВ ТП-3028\Ш04 - 1\Line-Abn1_4.2, ТП 10 (10.5) кВ ТП-3028 \ Ш04-1</t>
  </si>
  <si>
    <t>770 2022-03-31</t>
  </si>
  <si>
    <t>ТП-1091Н</t>
  </si>
  <si>
    <t>12, 30, 2022.04.01</t>
  </si>
  <si>
    <t>15, 56, 2022.04.01</t>
  </si>
  <si>
    <t>ВЛ 0.38 кВ ТП-1091Н\пр.Нариманова</t>
  </si>
  <si>
    <t>92 2022-04-01</t>
  </si>
  <si>
    <t>КЛ-0,4 кВ от ТП-3496 РУ-0,4 кВ руб. №29, №31, до ВРУ АЗС, СТО .</t>
  </si>
  <si>
    <t>13, 45, 2022.04.01</t>
  </si>
  <si>
    <t>16, 15, 2022.04.01</t>
  </si>
  <si>
    <t>КЛ 0.38 кВ ТП-3496\Ш04 - 1\Line-Abn1, КЛ 0.38 кВ ТП-3496\Ш04 - 1\Line-Abn1_1, ТП 6 (6.3) кВ ТП-3496 \ Ш04-1 \ яч.-29, ТП 6 (6.3) кВ ТП-3496 \ Ш04-1 \ яч.-31</t>
  </si>
  <si>
    <t>767 2022-03-31</t>
  </si>
  <si>
    <t>20, 40, 2022.04.01</t>
  </si>
  <si>
    <t>23, 24, 2022.04.01</t>
  </si>
  <si>
    <t>93 2022-04-01</t>
  </si>
  <si>
    <t>ТП-1782\с.ш.-1\яч. 5</t>
  </si>
  <si>
    <t>03, 20, 2022.04.02</t>
  </si>
  <si>
    <t>06, 26, 2022.04.02</t>
  </si>
  <si>
    <t>ВЛ 10 (10.5) кВ ПС Северная яч.66, КЛ 10 (10.5) кВ ТП 1058 - ВЛ, КЛ 10 (10.5) кВ ТП 1883 яч.2 - ВЛ №0, КЛ 10 (10.5) кВ ТП 1905 яч.1 - Опора ВЛ, КЛ 10 (10.5) кВ ТП-1091 Яч.1 - ТП-1135 Яч.3, КЛ 10 (10.5) кВ ТП-1091 Яч.4 - ТП-1508 Яч.6, КЛ 10 (10.5) кВ ТП-1132 до ВЛ, КЛ 10 (10.5) кВ ТП-1132 Яч.4 - ТП-1782 Яч.5, КЛ 10 (10.5) кВ ТП-1135 Яч.1 - ВЛ оп.29, КЛ 10 (10.5) кВ ТП-1135 яч.2-Т1-10кВ {0}, КЛ 10 (10.5) кВ ТП-1168 Яч.1 - ВЛ оп.40А, КЛ 10 (10.5) кВ ТП-1169 яч.3 - ВЛ оп.51, КЛ 10 (10.5) кВ ТП-1508 яч.2-Т2-10кВ {0}, КЛ 10 (10.5) кВ ТП-1883 Яч.1 - РП-145 Яч.5, КЛ 10 (10.5) кВ ТП-1883 яч.1-Т1-10кВ {0}, КЛ 10 (10.5) кВ трансформатор, РП 10 (10.5) кВ РП-145, ТП 10 (10.5) кВ ТП-1058, ТП 10 (10.5) кВ ТП-1091Н, ТП 10 (10.5) кВ ТП-1132, ТП 10 (10.5) кВ ТП-1135, ТП 10 (10.5) кВ ТП-1168, ТП 10 (10.5) кВ ТП-1169, ТП 10 (10.5) кВ ТП-1508, ТП 10 (10.5) кВ ТП-1782, ТП 10 (10.5) кВ ТП-1782 \ с.ш.-1 \ яч.-5, ТП 10 (10.5) кВ ТП-1883, ТП 10 (10.5) кВ ТП-1905</t>
  </si>
  <si>
    <t>ИП Терехин Станислав Александрович</t>
  </si>
  <si>
    <t>94 2022-04-02</t>
  </si>
  <si>
    <t>3.4.12.1</t>
  </si>
  <si>
    <t>05, 14, 2022.04.02</t>
  </si>
  <si>
    <t>06, 37, 2022.04.02</t>
  </si>
  <si>
    <t>95 2022-04-02</t>
  </si>
  <si>
    <t>ТП-1134</t>
  </si>
  <si>
    <t>08, 20, 2022.04.02</t>
  </si>
  <si>
    <t>15, 39, 2022.04.02</t>
  </si>
  <si>
    <t>ВЛ 0.38 кВ ТП-1099\ВЛИ ул.Маяковского</t>
  </si>
  <si>
    <t>ИП Любченков Игорь Владимирович; ОГКОУ "Школа-интернат №26"; ООО "Альбион"; ООО УК "ЭкоДом"; УМУП "Городская теплосеть"; Хуснутдинов Шамил Нурфасихович</t>
  </si>
  <si>
    <t>96 2022-04-02</t>
  </si>
  <si>
    <t>ТП-1322</t>
  </si>
  <si>
    <t>09, 00, 2022.04.02</t>
  </si>
  <si>
    <t>15, 35, 2022.04.02</t>
  </si>
  <si>
    <t>ВЛ 0.38 кВ ТП-1220\ адм.здание ул.Ватутина</t>
  </si>
  <si>
    <t>97 2022-04-02</t>
  </si>
  <si>
    <t>ТП-1118</t>
  </si>
  <si>
    <t>09, 20, 2022.04.02</t>
  </si>
  <si>
    <t>14, 31, 2022.04.02</t>
  </si>
  <si>
    <t>ВЛ 0.38 кВ СП-1118-1\ ул. Северная</t>
  </si>
  <si>
    <t>АО "ГУЛЛИВЕР"; Балашов Виталий Алексеевич; ООО "Алгоритм"; ООО "РИЦ-Ульяновск"; ООО "УК Галактика"; УМУП "Городская теплосеть"</t>
  </si>
  <si>
    <t>98 2022-04-02</t>
  </si>
  <si>
    <t>09, 30, 2022.04.02</t>
  </si>
  <si>
    <t>12, 42, 2022.04.02</t>
  </si>
  <si>
    <t>99 2022-04-02</t>
  </si>
  <si>
    <t>ТП-1509\Ш04-1\яч. 3</t>
  </si>
  <si>
    <t>09, 38, 2022.04.02</t>
  </si>
  <si>
    <t>11, 37, 2022.04.02</t>
  </si>
  <si>
    <t>ВЛ 0.38 кВ ТП-1509\ВЛИ-0.4кВ по 2 пер.Баумана,1-37,2-38, ул.Ватутина,33</t>
  </si>
  <si>
    <t>100 2022-04-02</t>
  </si>
  <si>
    <t>09, 39, 2022.04.02</t>
  </si>
  <si>
    <t>17, 01, 2022.04.02</t>
  </si>
  <si>
    <t>101 2022-04-02</t>
  </si>
  <si>
    <t>ТП-1062\Ш04-1\яч. 13</t>
  </si>
  <si>
    <t>09, 40, 2022.04.02</t>
  </si>
  <si>
    <t>15, 13, 2022.04.02</t>
  </si>
  <si>
    <t>ВЛ 0.38 кВ ТП-1062\ж/д ул.Бакинская, 50-52</t>
  </si>
  <si>
    <t>102 2022-04-02</t>
  </si>
  <si>
    <t>ТП-1508</t>
  </si>
  <si>
    <t>20, 05, 2022.04.02</t>
  </si>
  <si>
    <t>21, 34, 2022.04.02</t>
  </si>
  <si>
    <t>ВЛ 0.38 кВ ТП-1091Н</t>
  </si>
  <si>
    <t>103 2022-04-02</t>
  </si>
  <si>
    <t>ТП-1782</t>
  </si>
  <si>
    <t>05, 04, 2022.04.03</t>
  </si>
  <si>
    <t>06, 30, 2022.04.03</t>
  </si>
  <si>
    <t>ВЛ 0.38 кВ ТП-1416\ул.Маяковского</t>
  </si>
  <si>
    <t>105 2022-04-03</t>
  </si>
  <si>
    <t>06, 12, 2022.04.03</t>
  </si>
  <si>
    <t>11, 47, 2022.04.03</t>
  </si>
  <si>
    <t>ООО "ИНЗА СЕРВИС";ООО "СК Энергоком";ООО "Энергетическая промышленная группа" (ООО "Энергопром ГРУПП");ООО "ЭнергоХолдинг-Н"</t>
  </si>
  <si>
    <t>106 2022-04-03</t>
  </si>
  <si>
    <t>11, 42, 2022.04.03</t>
  </si>
  <si>
    <t>12, 29, 2022.04.03</t>
  </si>
  <si>
    <t>ВЛ 10 (10.5) кВ ВЛ ПС Центральная яч.410 (1)_2, КВЛ 10 (10.5) кВ ВЛ ПС Центральная яч.410 (1), КЛ 10 (10.5) кВ ВЛ ПС Центральная яч.410 (1)_1, КЛ 10 (10.5) кВ ПС Центральная яч.410 (1), КЛ 10 (10.5) кВ ТП 3166 - ВЛ оп.16, КЛ 10 (10.5) кВ ТП 3842 - ВЛ оп.1, КЛ 10 (10.5) кВ ТП-3166 Яч.0_1 - ТП-3166а Яч.0, КЛ 10 (10.5) кВ ТП-3166а Яч.0_1 - ТП-3166е Яч.0, КЛ 10 (10.5) кВ ТП-3300 - ВЛ, КЛ 10 (10.5) кВ ТП-3842 Яч.1 - РП-346 Яч.18, КЛ 10 (10.5) кВ ТП-3842 яч.2-Т1-10кВ {0}, РП 10 (10.5) кВ РП-346, РП 10 (10.5) кВ РП-346 \ с.ш.-2.2 \ яч.-18, ТП 10 (10.5) кВ ТП-3166, ТП 10 (10.5) кВ ТП-3166а, ТП 10 (10.5) кВ ТП-3166б, ТП 10 (10.5) кВ ТП-3166в, ТП 10 (10.5) кВ ТП-3166д, ТП 10 (10.5) кВ ТП-3166е, ТП 10 (10.5) кВ ТП-3300, ТП 10 (10.5) кВ ТП-3706, ТП 10 (10.5) кВ ТП-3842</t>
  </si>
  <si>
    <t>ООО "МАГИСТРАЛЬ";ООО "Ульяновская воздушно-кабельная сеть" (ООО "УВКС")</t>
  </si>
  <si>
    <t>107 2022-04-03</t>
  </si>
  <si>
    <t>19, 56, 2022.04.03</t>
  </si>
  <si>
    <t>21, 01, 2022.04.03</t>
  </si>
  <si>
    <t>108 2022-04-03</t>
  </si>
  <si>
    <t>РП-404\с.ш.-2\яч. 18</t>
  </si>
  <si>
    <t>20, 35, 2022.04.03</t>
  </si>
  <si>
    <t>22, 15, 2022.04.03</t>
  </si>
  <si>
    <t>КЛ 10 (10.5) кВ ТП-4033 Яч.1 - ТП-4038 Яч.7, КЛ 10 (10.5) кВ ТП-4033 Яч.2 - ТП-4166 Яч.1, КЛ 10 (10.5) кВ ТП-4033 яч.3-Т1-10кВ {0}, КЛ 10 (10.5) кВ ТП-4034 Яч.2 - ТП-4038 Яч.8, КЛ 10 (10.5) кВ ТП-4034 Яч.3 - ТП-4070 Яч.1, КЛ 10 (10.5) кВ ТП-4034 Яч.3 - ТП-4166 Яч.3, КЛ 10 (10.5) кВ ТП-4034 яч.4-Т1-10кВ {0}, КЛ 10 (10.5) кВ ТП-4038 яч.10-Т2-10кВ {0}, КЛ 10 (10.5) кВ ТП-4038 Яч.5 - ТП-4062 Яч.7, КЛ 10 (10.5) кВ ТП-4038 яч.8 - ТП-4038А, КЛ 10 (10.5) кВ ТП-4038 яч.9-Т1-10кВ {0}, КЛ 10 (10.5) кВ ТП-4062 Яч.1 - РП-404 Яч.18, КЛ 10 (10.5) кВ ТП-4062 яч.3-Т1-10кВ {0}, КЛ 10 (10.5) кВ ТП-4062 Яч.5 - ТП-4064 Яч.5, КЛ 10 (10.5) кВ ТП-4064 яч.1-Т1-10кВ {0}, КЛ 10 (10.5) кВ ТП-4064 яч.7 - ТП-4196 яч.3, КЛ 10 (10.5) кВ ТП-4166 яч.2-Т2-10кВ {0}, РП 10 (10.5) кВ РП-404, РП 10 (10.5) кВ РП-404 \ с.ш.-2 \ яч.-18, ТП 10 (10.5) кВ ТП-4033, ТП 10 (10.5) кВ ТП-4034, ТП 10 (10.5) кВ ТП-4038, ТП 10 (10.5) кВ ТП-4038А, ТП 10 (10.5) кВ ТП-4062, ТП 10 (10.5) кВ ТП-4064, ТП 10 (10.5) кВ ТП-4070, ТП 10 (</t>
  </si>
  <si>
    <t>ООО "ИНЗА СЕРВИС";ООО "ЭнергоХолдинг-Н"</t>
  </si>
  <si>
    <t>109 2022-04-03</t>
  </si>
  <si>
    <t>ВЛ-0,23кВ от ТП-4157 руб. 8 по ул. Краснодонская.</t>
  </si>
  <si>
    <t>09, 30, 2022.04.04</t>
  </si>
  <si>
    <t>15, 30, 2022.04.04</t>
  </si>
  <si>
    <t>КЛ 0.38 кВ ТП-4157\Ш04 - 2\Line-Abn1_3, ТП 6 (6.3) кВ ТП-4157 \ Ш04-2 \ яч.-8</t>
  </si>
  <si>
    <t>682 2022-03-24</t>
  </si>
  <si>
    <t>ТП-1407 (АБ) РУ-10кВ и тр-р</t>
  </si>
  <si>
    <t>10, 00, 2022.04.04</t>
  </si>
  <si>
    <t>16, 00, 2022.04.04</t>
  </si>
  <si>
    <t>КЛ 10 (10.5) кВ ТП-1201 Яч.0 - ТП-1407 Яч.1, ТП 10 (10.5) кВ ТП-1201, ТП 10 (10.5) кВ ТП-1201 \ с.ш.-1, ТП 10 (10.5) кВ ТП-1407, ТП 10 (10.5) кВ ТП-1407 \ с.ш.-1</t>
  </si>
  <si>
    <t>710 2022-03-25</t>
  </si>
  <si>
    <t>ТП-1770</t>
  </si>
  <si>
    <t>08, 00, 2022.04.05</t>
  </si>
  <si>
    <t>09, 16, 2022.04.05</t>
  </si>
  <si>
    <t>ВЛ 0.38 кВ ТП-1770\ГСК Центр, ул.Кузнецова</t>
  </si>
  <si>
    <t>ООО "Развитие"</t>
  </si>
  <si>
    <t>111 2022-04-05</t>
  </si>
  <si>
    <t>ТП-1309 РУ-10/0.4 кВ и тр-р</t>
  </si>
  <si>
    <t>09, 00, 2022.04.05</t>
  </si>
  <si>
    <t>15, 00, 2022.04.05</t>
  </si>
  <si>
    <t>ВЛ 0.38 кВ ТП-1309\ ул.Кролюницкого,25-29,ул.Кобозева,6-12, ул.Буинская, 2-20,34-38,13,21, ВЛ 0.38 кВ ТП-1309\ВЛИ -0,4 кВ Фабрика "Бостон", ВЛ 0.38 кВ ТП-1309\ВЛИ-0,4 кВ коттедж,ул.Буинская, ВЛ 0.38 кВ ТП-1309\ВЛИ-0,4 кВ Фабрика "Бостон", ул.Буинская, д.15, ВЛ 0.38 кВ ТП-1309\ж/д по ул.Буинская, д.38А, ВЛ 0.38 кВ ТП-1309\ж/д ул. Кролюницкого, 15А, КЛ 0.38 кВ ТП-1309\ГРП, КЛ 0.38 кВ ТП-1309\Резерв1, КЛ 0.38 кВ ТП-1309\ул.Буинская,14,42, ТП 10 (10.5) кВ ТП-1309 \ Ш04-1</t>
  </si>
  <si>
    <t>691 2022-03-25</t>
  </si>
  <si>
    <t>12, 00, 2022.04.05</t>
  </si>
  <si>
    <t>656 2022-03-23</t>
  </si>
  <si>
    <t>09, 30, 2022.04.05</t>
  </si>
  <si>
    <t>15, 30, 2022.04.05</t>
  </si>
  <si>
    <t>ТП-1325а</t>
  </si>
  <si>
    <t>12, 48, 2022.04.05</t>
  </si>
  <si>
    <t>15, 28, 2022.04.05</t>
  </si>
  <si>
    <t>ВЛ 0.38 кВ ТП-1325а\3 пер. Маяковского (до ул.Толбухина)</t>
  </si>
  <si>
    <t>114 2022-04-05</t>
  </si>
  <si>
    <t>13, 20, 2022.04.05</t>
  </si>
  <si>
    <t>14, 30, 2022.04.05</t>
  </si>
  <si>
    <t>ВЛИ, ул. Бебеля,13</t>
  </si>
  <si>
    <t>113 2022-04-05</t>
  </si>
  <si>
    <t>13, 30, 2022.04.05</t>
  </si>
  <si>
    <t>14, 58, 2022.04.05</t>
  </si>
  <si>
    <t>КЛ 0.38 кВ ТП-1323\ ул.Гафурова</t>
  </si>
  <si>
    <t>115 2022-04-05</t>
  </si>
  <si>
    <t>ТП-1319 РУ-10кВ и тр-р</t>
  </si>
  <si>
    <t>08, 30, 2022.04.06</t>
  </si>
  <si>
    <t>12, 00, 2022.04.06</t>
  </si>
  <si>
    <t>ВЛ 0.38 кВ ТП-1036\ул.Некрасова,78-124,85-103,121, ул.Крупской,98-102,101-115,пер. Белова,7-13,8-12, ВЛ 0.38 кВ ТП-1036\ул.Омская,62-88,67-91а, ВЛ 0.38 кВ ТП-1036\ул.Омская,90-110,91-105, ВЛ 0.38 кВ ТП-1143\Гаражи,ул.К.Маркса,52,54, ВЛ 0.38 кВ ТП-1143\гск "Сокол",ул.К.Маркса,123, ВЛ 0.38 кВ ТП-1143\Новосвияжский пригород,72-99, ВЛ 0.38 кВ ТП-1143\ул.К.Маркса,101,103,105,109,111, ВЛ 0.38 кВ ТП-1144\1 пер.Омский,1-13,6-30, 2 пер.Омский, 15-27б, 18-32, 3 пер. Омский,5,7,11-15,4-18,пер.Свияжский,14-42,15, ул.Омская,11-15, 23 , ВЛ 0.38 кВ ТП-1144\ж/д ул.Крупская 39, ВЛ 0.38 кВ ТП-1144\ж/д ул.Некрасова 16, ВЛ 0.38 кВ ТП-1144\ул.Некрасова, ул.Кооперативная,3-17,ул.Некрасова, ул.Кооперативная,3-17, ВЛ 0.38 кВ ТП-1145\ ул.Галактионова, 1-27,2-30, ул.Омская,25-65, 26-60, пер. Банный, 4пер.Омский, ВЛ 0.38 кВ ТП-1145\ ул. Лермонтова, 20А-24,13-21, ВЛ 0.38 кВ ТП-1145\1 Западный Пригород,5-53,12,14,30а,40,2 Западный Пригород 2-12,27, ул. Лермонтова,1-11,2-16, 4пер. Омский,3-7,10,пер.Новико</t>
  </si>
  <si>
    <t>715 2022-03-25</t>
  </si>
  <si>
    <t>ТП-3П-1215 (п.Пригородный)</t>
  </si>
  <si>
    <t>09, 00, 2022.04.06</t>
  </si>
  <si>
    <t>11, 00, 2022.04.06</t>
  </si>
  <si>
    <t>КЛ 0.38 кВ ТП-3П-1215\Ш04 - 1\Line-Abn1, ТП 10 (10.5) кВ ТП-3П-1215 \ Ш04-1</t>
  </si>
  <si>
    <t>685 2022-03-24</t>
  </si>
  <si>
    <t>КЛ-0,4 кВ от ТП-2392 руб.7 до ж/д по ул. Пушкарева, 60 (Щ.1) (на время отсоединения и присоединения кабеля)</t>
  </si>
  <si>
    <t>15, 00, 2022.04.06</t>
  </si>
  <si>
    <t>КЛ 0.38 кВ ТП-2392\Ш04 - 1\Line-Abn1_3, ТП 6 (6.3) кВ ТП-2392 \ Ш04-1 \ яч.-7</t>
  </si>
  <si>
    <t>775 2022-04-01</t>
  </si>
  <si>
    <t>ТП--2389, ТП-2945</t>
  </si>
  <si>
    <t>ТП 6 (6.3) кВ ТП-2386, ТП 6 (6.3) кВ ТП-2386 \ с.ш.-1, ТП 6 (6.3) кВ ТП-2701 \ с.ш.-1</t>
  </si>
  <si>
    <t>783 2022-04-04</t>
  </si>
  <si>
    <t>09, 30, 2022.04.06</t>
  </si>
  <si>
    <t>15, 30, 2022.04.06</t>
  </si>
  <si>
    <t>ТП-3623 руб.№8 ул. Малосаратовская, 5, ул. Железнодорожная, д.9, д.3 + руб.№11 ул. Железнодорожная, д.3, д.9</t>
  </si>
  <si>
    <t>14, 00, 2022.04.06</t>
  </si>
  <si>
    <t>16, 00, 2022.04.06</t>
  </si>
  <si>
    <t>784 2022-04-04</t>
  </si>
  <si>
    <t>15, 20, 2022.04.06</t>
  </si>
  <si>
    <t>17, 00, 2022.04.06</t>
  </si>
  <si>
    <t>ВЛ 10 (10.5) кВ ВЛ ПС Центральная яч. 309 (1), ВЛ 10 (10.5) кВ ВЛ ПС Центральная яч. 309 (1)_2, ВЛ 10 (10.5) кВ ВЛ ПС Центральная яч.410 (1)_2, КВЛ 10 (10.5) кВ ВЛ ПС Центральная яч.410 (1), КВЛ 10 (10.5) кВ КЛ ПС Центральная яч.309 оп. 71-72, КЛ 10 (10.5) кВ ВЛ ПС Центральная яч. 309 (1)_1, КЛ 10 (10.5) кВ ВЛ ПС Центральная яч.410 (1)_1, КЛ 10 (10.5) кВ ПП-3654 Яч.1 - ВЛ, КЛ 10 (10.5) кВ ПС Центральная яч.410 (1), КЛ 10 (10.5) кВ СШ ТП-3664 яч.2-Т1-10кВ {0}, КЛ 10 (10.5) кВ ТП 3101 Яч.1 - ВЛ, КЛ 10 (10.5) кВ ТП 3166 - ВЛ оп.16, КЛ 10 (10.5) кВ ТП 3842 - ВЛ оп.1, КЛ 10 (10.5) кВ ТП-3003 Яч.1 - ВЛЗ каб.А, КЛ 10 (10.5) кВ ТП-3003 Яч.1 - ВЛЗ №2, КЛ 10 (10.5) кВ ТП-3166 - ВЛ каб.1, КЛ 10 (10.5) кВ ТП-3166 - ВЛ каб.2, КЛ 10 (10.5) кВ ТП-3166 Яч.0_1 - ТП-3166а Яч.0, КЛ 10 (10.5) кВ ТП-3166а Яч.0_1 - ТП-3166е Яч.0, КЛ 10 (10.5) кВ ТП-3300 - ВЛ, КЛ 10 (10.5) кВ ТП-3664 до ВЛ-10кВ, КЛ 10 (10.5) кВ ТП-3842 Яч.1 - РП-346 Яч.18, КЛ 10 (10.5) кВ ТП-3842 яч.2-Т1-10кВ {0}, ПС 10 (10.5) кВ П</t>
  </si>
  <si>
    <t>116 2022-04-06</t>
  </si>
  <si>
    <t>ТП-3549а\Ш04-1\яч. 4</t>
  </si>
  <si>
    <t>18, 18, 2022.04.06</t>
  </si>
  <si>
    <t>20, 48, 2022.04.06</t>
  </si>
  <si>
    <t>КЛ 0.38 кВ ТП-3549а\Ш04 - 1\Line-Abn1_3</t>
  </si>
  <si>
    <t>117 2022-04-06</t>
  </si>
  <si>
    <t>18, 20, 2022.04.06</t>
  </si>
  <si>
    <t>22, 23, 2022.04.06</t>
  </si>
  <si>
    <t>ВЛ 0.38 кВ ТП-1315\ж/д 1 пер. Нариманова</t>
  </si>
  <si>
    <t>118 2022-04-06</t>
  </si>
  <si>
    <t>ВЛЗ-6кВ от ТП-1819 до ПП-1247 и КТП-1326.</t>
  </si>
  <si>
    <t>09, 00, 2022.04.07</t>
  </si>
  <si>
    <t>15, 00, 2022.04.07</t>
  </si>
  <si>
    <t>ВЛ 0.38 кВ ТП-1326\ ул. Баумана,83-89,78-84, 2-й пер. С.Лазо,11-23,12-24, ул.Пархоменко,93-103,86-90, ВЛ 0.38 кВ ТП-1326\коттедж ул.Пархоменко, 87/12, ВЛ 0.38 кВ ТП-1326\ул.Декабристов, 31-83,32-78, КЛ 0.38 кВ ТП-1326\ ул.Декабристов,1-29,2-30, 3 пер.З.Космодем.1-15,2-20 , ул.Пархоменко,89,91,76, ТП 10 (10.5) кВ ТП-1326 \ Ш04-1</t>
  </si>
  <si>
    <t>735 2022-03-30</t>
  </si>
  <si>
    <t>ТП-1100 РУ-10/0.4 кВ и тр-р</t>
  </si>
  <si>
    <t>ВЛ 0.38 кВ ТП-1100\1 и 2 пер. З. Космодемьянской , ВЛ 0.38 кВ ТП-1100\ж/д 1 пер.З.Космодем.,2а, КЛ 0.38 кВ ТП-1100\ж/д пр-т Нариманова, 53, КЛ 0.38 кВ ТП-1100\ж/д пр-т Нариманова, 55, КЛ 0.38 кВ ТП-1100\ж/д пр-т Нариманова, 57, КЛ 0.38 кВ ТП-1100\ж/д ул. Ватутина, 50, КЛ 0.38 кВ ТП-1100\ж/д ул. Ватутина, 52, КЛ 0.38 кВ ТП-1100\ж/д ул. Ватутина, 54, КЛ 0.38 кВ ТП-1100\ж/д ул. З.Космодем., 2/49, КЛ 0.38 кВ ТП-1100\м-н пр.Нариманова, 51, КЛ 0.38 кВ ТП-1100\резерв руб. №10, КЛ 0.38 кВ ТП-1100\резерв руб. №13, КЛ 0.38 кВ ТП-1100\Улич. освещ., ТП 10 (10.5) кВ ТП-1100 \ Ш04-1</t>
  </si>
  <si>
    <t>692 2022-03-25</t>
  </si>
  <si>
    <t xml:space="preserve">ВЛ-10 кВ от ТП-3101 яч.3 до ТП-3095А, ТП-3104, ТП-3121 яч.3. </t>
  </si>
  <si>
    <t>12, 00, 2022.04.07</t>
  </si>
  <si>
    <t>689 2022-03-24</t>
  </si>
  <si>
    <t>ВЛЗ-10 кВ от ТП-3003 яч.1 до ТП-3101 яч.1; ТП-3166</t>
  </si>
  <si>
    <t>09, 00, 2022.04.08</t>
  </si>
  <si>
    <t>12, 00, 2022.04.08</t>
  </si>
  <si>
    <t>822 2022-04-07</t>
  </si>
  <si>
    <t>ВЛ-10 кВ от ТП-3047 яч.3 до ТП-3758 яч.4 ; ТП-3759 яч.3; ТП-3640.</t>
  </si>
  <si>
    <t>13, 00, 2022.04.08</t>
  </si>
  <si>
    <t>КЛ 0.38 кВ ТП-3640\Ш04 - 1\Line-Abn1, КЛ 0.38 кВ ТП-3640\Ш04 - 1\Line-Abn1_1, КЛ 0.38 кВ ТП-3640\Ш04 - 1\Line-Abn1_2, ТП 10 (10.5) кВ ТП-3640 \ Ш04-1, ТП 10 (10.5) кВ ТП-3645, ТП 10 (10.5) кВ ТП-3645 \ с.ш.-1, ТП 10 (10.5) кВ ТП-3651, ТП 10 (10.5) кВ ТП-3651 \ с.ш.-1, ТП 10 (10.5) кВ ТП-3723, ТП 10 (10.5) кВ ТП-3723 \ с.ш.-1, ТП 10 (10.5) кВ ТП-3831н, ТП 10 (10.5) кВ ТП-3831н \ с.ш.-1, ТП 10 (10.5) кВ ТП-3838, ТП 10 (10.5) кВ ТП-3838 \ с.ш.-1</t>
  </si>
  <si>
    <t>ООО "ИНЗА СЕРВИС"; ООО "ЭнергоХолдинг-Н"</t>
  </si>
  <si>
    <t>785 2022-04-04</t>
  </si>
  <si>
    <t>ТП-1418 (АБ) РУ-10кВ и тр-р</t>
  </si>
  <si>
    <t>10, 00, 2022.04.08</t>
  </si>
  <si>
    <t>15, 00, 2022.04.08</t>
  </si>
  <si>
    <t>КЛ 10 (10.5) кВ ПП 1408 - ТП 1408б Яч.1, КЛ 10 (10.5) кВ ПП-1408 Яч.2 - ТП-1409 Яч.2, КЛ 10 (10.5) кВ ПП-1408 яч.4 - ТП 1408б Яч.2 № 2, КЛ 10 (10.5) кВ ТП 1409яч.4 - ТП 1410 яч.2, КЛ 10 (10.5) кВ ТП-1334 Яч.2 - ТП-1876 Яч.3, КЛ 10 (10.5) кВ ТП-1401 Яч.4 - ТП-1418 Яч.1, КЛ 10 (10.5) кВ ТП-1401 Яч.5 - ТП-1420 Яч.2, КЛ 10 (10.5) кВ ТП-1410 Яч.1 - ТП-1418 Яч.3, КЛ 10 (10.5) кВ ТП-1410 Яч.5 - ТП-1876 Яч.1, КЛ 10 (10.5) кВ ТП-1891 - ПП-1408 Яч.8, ПС 10 (10.5) кВ ПП-1408, ТП 10 (10.5) кВ ТП-1334, ТП 10 (10.5) кВ ТП-1401, ТП 10 (10.5) кВ ТП-1408б, ТП 10 (10.5) кВ ТП-1408в, ТП 10 (10.5) кВ ТП-1409, ТП 10 (10.5) кВ ТП-1410, ТП 10 (10.5) кВ ТП-1418, ТП 10 (10.5) кВ ТП-1418 \ с.ш.-1, ТП 10 (10.5) кВ ТП-1420, ТП 10 (10.5) кВ ТП-1876, ТП 10 (10.5) кВ ТП-1891</t>
  </si>
  <si>
    <t>716 2022-03-25</t>
  </si>
  <si>
    <t>ТП-3369</t>
  </si>
  <si>
    <t>13, 15, 2022.04.09</t>
  </si>
  <si>
    <t>15, 37, 2022.04.09</t>
  </si>
  <si>
    <t>КЛ 0.38 кВ ТП-3368\Ш04 - 2\Line-Abn1</t>
  </si>
  <si>
    <t>119 2022-04-09</t>
  </si>
  <si>
    <t>РП-515 РУ-0,4 кВ, СШ-1</t>
  </si>
  <si>
    <t>09, 00, 2022.04.11</t>
  </si>
  <si>
    <t>15, 00, 2022.04.11</t>
  </si>
  <si>
    <t>КЛ 0.38 кВ РП-515\Ш04 - 1\Line-Abn1, КЛ 0.38 кВ РП-515\Ш04 - 1\Line-Abn1_1, КЛ 0.38 кВ РП-515\Ш04 - 1\Line-Abn1_10, КЛ 0.38 кВ РП-515\Ш04 - 1\Line-Abn1_11, КЛ 0.38 кВ РП-515\Ш04 - 1\Line-Abn1_2, КЛ 0.38 кВ РП-515\Ш04 - 1\Line-Abn1_3, КЛ 0.38 кВ РП-515\Ш04 - 1\Line-Abn1_4, КЛ 0.38 кВ РП-515\Ш04 - 1\Line-Abn1_5, КЛ 0.38 кВ РП-515\Ш04 - 1\Line-Abn1_6, КЛ 0.38 кВ РП-515\Ш04 - 1\Line-Abn1_7, КЛ 0.38 кВ РП-515\Ш04 - 1\Line-Abn1_8, КЛ 0.38 кВ РП-515\Ш04 - 1\Line-Abn1_9, РП 10 (10.5) кВ РП-515 \ Ш04-1</t>
  </si>
  <si>
    <t>МБДОУ Центр развития ребенка - детский сад № 246; ООО "Народная компания Комплекс Сервис"; ООО "Святогор"; ООО "Специализированный застройщик СК "Смарт-Инвест"; ООО "УК МегаЛинк"-600403ЭО-630403-ОДН; Саргсян Нелли Шмавоновна</t>
  </si>
  <si>
    <t>АО “Авиастар - Объединенное предприятие энергоснабжения” (АО "Авиастар-ОПЭ")</t>
  </si>
  <si>
    <t>740 2022-03-30</t>
  </si>
  <si>
    <t>ВЛЗ-6кВ от ПП-1808 яч.8 от опоры №89 до ТП-1055 яч.3</t>
  </si>
  <si>
    <t>14, 00, 2022.04.11</t>
  </si>
  <si>
    <t>ТП 6 (6.3) кВ ТП-1801, ТП 6 (6.3) кВ ТП-1801 \ с.ш.-1</t>
  </si>
  <si>
    <t>809 2022-04-06</t>
  </si>
  <si>
    <t>ВЛ-0,4кВ от ТП-4129 руб.№4</t>
  </si>
  <si>
    <t>09, 30, 2022.04.11</t>
  </si>
  <si>
    <t>15, 30, 2022.04.11</t>
  </si>
  <si>
    <t>КЛ 0.38 кВ ТП-4129\Ш04 - 1\Line-Abn1_3, ТП 10 (10.5) кВ ТП-4129 \ Ш04-1 \ яч.-4</t>
  </si>
  <si>
    <t>732 2022-03-29</t>
  </si>
  <si>
    <t>ТП-5082\Ш04-2</t>
  </si>
  <si>
    <t>21, 48, 2022.04.11</t>
  </si>
  <si>
    <t>22, 15, 2022.04.11</t>
  </si>
  <si>
    <t>КЛ 0.38 кВ ТП-5082\Ш04 - 2\Line-Abn1</t>
  </si>
  <si>
    <t>ГУЗ городская поликлиника №6; ООО "Ремонтно-эксплуатационная служба"</t>
  </si>
  <si>
    <t>120 2022-04-11</t>
  </si>
  <si>
    <t>ПП-2960 РУ-6 кВ II СШ</t>
  </si>
  <si>
    <t>09, 00, 2022.04.12</t>
  </si>
  <si>
    <t>15, 00, 2022.04.12</t>
  </si>
  <si>
    <t>ВЛ 6 (6.3) кВ ВЛ ПС Свияга яч.153 (2), ВЛ 6 (6.3) кВ ВЛ ПС Свияга яч.155 (1), КЛ 0.38 кВ СИП 4х16 ТП-2961 авт.№2 до ж/д по ул. Александровская, 30, КЛ 0.38 кВ СИП 4х16 ТП-2961 авт.№3 до ж/д по ул. Александровская, 28, КЛ 0.38 кВ ТП-2944\каб. перем. Т-2 2944, КЛ 0.38 кВ ТП-2944\Ш04 - 1\Line-Abn1, КЛ 0.38 кВ ТП-2944\Ш04 - 1\Line-Abn1_1, КЛ 0.38 кВ ТП-2944\Ш04 - 1\Line-Abn1_2, КЛ 0.38 кВ ТП-2944\Ш04 - 1\Line-Abn1_3, КЛ 0.38 кВ ТП-2944\Ш04 - 1\Line-Abn1_4, КЛ 0.38 кВ ТП-2944\Ш04 - 1\Line-Abn1_5, КЛ 0.38 кВ ТП-2944\Ш04 - 1\Line-Abn1_6, КЛ 0.38 кВ ТП-2944\Ш04 - 1\Line-Abn1_7, КЛ 0.38 кВ ТП-2944\Ш04 - 2\Line-Abn1, КЛ 0.38 кВ ТП-2944\Ш04 - 2\Line-Abn1_1, КЛ 0.38 кВ ТП-2944\Ш04 - 2\Line-Abn1_2, КЛ 0.38 кВ ТП-2944\Ш04 - 2\Line-Abn1_3, КЛ 0.38 кВ ТП-2944\Ш04 - 2\Line-Abn1_4, КЛ 0.38 кВ ТП-2944\Ш04 - 2\Line-Abn1_5, КЛ 0.38 кВ ТП-2944\Ш04 - 2\Line-Abn1_6, КЛ 0.38 кВ ТП-2944\Ш04 - 2\Line-Abn1_7, КЛ 0.38 кВ ТП-2962\Ш04 - 1\Line-Abn1, КЛ 0.38 кВ ТП-2962\Ш04 - 1\Line-Abn1_1, КЛ 0.38 кВ ТП-296</t>
  </si>
  <si>
    <t>ООО "Объединенные электрические сети" (ООО "ОЭС"); ООО "Средне Поволжская Сетевая Компания" (ООО "СПСК"); ООО "Ульяновская воздушно-кабельная сеть" (ООО "УВКС")</t>
  </si>
  <si>
    <t>731 2022-03-29</t>
  </si>
  <si>
    <t>РП-515 РУ-0,4 кВ, СШ-2</t>
  </si>
  <si>
    <t>КЛ 0.38 кВ РП-515\Ш04 - 2\Line-Abn1, КЛ 0.38 кВ РП-515\Ш04 - 2\Line-Abn1_1, КЛ 0.38 кВ РП-515\Ш04 - 2\Line-Abn1_2, КЛ 0.38 кВ РП-515\Ш04 - 2\Line-Abn1_3, КЛ 0.38 кВ РП-515\Ш04 - 2\Line-Abn1_4, КЛ 0.38 кВ РП-515\Ш04 - 2\Line-Abn1_5, КЛ 0.38 кВ РП-515\Ш04 - 2\Line-Abn1_6, КЛ 0.38 кВ РП-515\Ш04 - 2\Line-Abn1_7, КЛ 0.38 кВ РП-515\Ш04 - 2\Line-Abn1_8, КЛ 0.38 кВ РП-515\Ш04 - 2\Line-Abn1_9, РП 10 (10.5) кВ РП-515 \ Ш04-2</t>
  </si>
  <si>
    <t>АО “Авиастар - Объединенное предприятие энергоснабжения” (АО "Авиастар-ОПЭ"); ООО "Композит-Энерго"</t>
  </si>
  <si>
    <t>741 2022-03-30</t>
  </si>
  <si>
    <t>ПП-3931</t>
  </si>
  <si>
    <t>09, 15, 2022.04.12</t>
  </si>
  <si>
    <t>12, 15, 2022.04.12</t>
  </si>
  <si>
    <t>ВЛ 6 (6.3) кВ ВЛ ПС Южная яч.125 (2)_2, ВЛ 6 (6.3) кВ ВЛ ПС Южная яч.125 (2)_3, ВЛ 6 (6.3) кВ ТП-3600 Яч.2 - ПП-3931 Яч.3_2, КВЛ 6 (6.3) кВ ВЛ ПС Южная яч.125 (2), КЛ 0.38 кВ ТП-3455\Ш04 - 1\Line-Abn1, КЛ 6 (6.3) кВ ВЛ ПС Южная яч.125 (2)_4, КЛ 6 (6.3) кВ СШ ТП-3490 яч.-Т1-6 кВ {0}, КЛ 6 (6.3) кВ ТП 3600 - ВЛ, КЛ 6 (6.3) кВ ТП 3931 яч.4 - ВЛ 10 кВ № Б, КЛ 6 (6.3) кВ ТП 3931 ЯЧ.4 - ВЛ 6 кВ № А, КЛ 6 (6.3) кВ ТП-3237 Яч.3 до ВЛ, КЛ 6 (6.3) кВ ТП-3455 яч.-Т1-6 кВ {0}, КЛ 6 (6.3) кВ ТП-3456 яч.-Т1-6 кВ {0}, КЛ 6 (6.3) кВ ТП-3490 на ВЛ, КЛ 6 (6.3) кВ ТП-3931яч.3-ВЛ 10кВ, ПС 6 (6.3) кВ ПП-3931, ПС 6 (6.3) кВ ПП-3931 \ с.ш.-1, ТП 6 (6.3) кВ ТП-3237, ТП 6 (6.3) кВ ТП-3455, ТП 6 (6.3) кВ ТП-3456, ТП 6 (6.3) кВ ТП-3490, ТП 6 (6.3) кВ ТП-3834, ТП 6 (6.3) кВ ТП-3936</t>
  </si>
  <si>
    <t>ООО "ИНЗА СЕРВИС"; ООО "Симбирская Сетевая Компания" (ООО "ССК"); ООО "СК ЭнергоРесурс"</t>
  </si>
  <si>
    <t>722 2022-03-28</t>
  </si>
  <si>
    <t>ТП-3710 руб.1</t>
  </si>
  <si>
    <t>13, 00, 2022.04.12</t>
  </si>
  <si>
    <t>17, 00, 2022.04.12</t>
  </si>
  <si>
    <t>КЛ 0.38 кВ ТП-3710\Ш04 - 0\Line-Abn1_8, ТП 6 (6.3) кВ ТП-3710 \ Ш04-1 \ яч.-1</t>
  </si>
  <si>
    <t>798 2022-04-06</t>
  </si>
  <si>
    <t>15, 10, 2022.04.12</t>
  </si>
  <si>
    <t>15, 48, 2022.04.12</t>
  </si>
  <si>
    <t>02, 01, 2022.04.13</t>
  </si>
  <si>
    <t>03, 27, 2022.04.13</t>
  </si>
  <si>
    <t>124 2022-04-13</t>
  </si>
  <si>
    <t>ТП-3470 руб.№23, руб.№24 ул. Варейкиса, ж.д.8</t>
  </si>
  <si>
    <t>09, 00, 2022.04.13</t>
  </si>
  <si>
    <t>13, 00, 2022.04.13</t>
  </si>
  <si>
    <t>КЛ 0.38 кВ ТП-3470\Ш04 - 1\Line-Abn1_10, КЛ 0.38 кВ ТП-3470\Ш04 - 2\Line-Abn1_7, ТП 6 (6.3) кВ ТП-3470 \ Ш04-1 \ яч.-23, ТП 6 (6.3) кВ ТП-3470 \ Ш04-2 \ яч.-24</t>
  </si>
  <si>
    <t>853 2022-04-11</t>
  </si>
  <si>
    <t>ТП-2651 РУ-6 кВ 1 и 2 СШ</t>
  </si>
  <si>
    <t>14, 00, 2022.04.13</t>
  </si>
  <si>
    <t>17, 00, 2022.04.13</t>
  </si>
  <si>
    <t>КЛ 0.38 кВ ТП-2651\Ш04 - 1\Line-Abn1, КЛ 0.38 кВ ТП-2651\Ш04 - 1\Line-Abn1_1, КЛ 0.38 кВ ТП-2651\Ш04 - 1\Line-Abn1_2, КЛ 0.38 кВ ТП-2651\Ш04 - 1\Line-Abn1_3, КЛ 0.38 кВ ТП-2651\Ш04 - 1\Line-Abn1_4, КЛ 0.38 кВ ТП-2651\Ш04 - 1\Line-Abn1_5, КЛ 0.38 кВ ТП-2651\Ш04 - 1\Line-Abn1_6, КЛ 0.38 кВ ТП-2651\Ш04 - 1\Line-Abn1_7, КЛ 0.38 кВ ТП-2651\Ш04 - 2\Line-Abn1, КЛ 0.38 кВ ТП-2651\Ш04 - 2\Line-Abn1_1, КЛ 0.38 кВ ТП-2651\Ш04 - 2\Line-Abn1_2, КЛ 0.38 кВ ТП-2651\Ш04 - 2\Line-Abn1_3, КЛ 0.38 кВ ТП-2651\Ш04 - 2\Line-Abn1_4, КЛ 0.38 кВ ТП-2651\Ш04 - 2\Line-Abn1_5, КЛ 0.38 кВ ТП-2651\Ш04 - 2\Line-Abn1_6, КЛ 0.38 кВ ТП-2651\Ш04 - 2\Line-Abn1_7, ТП 6 (6.3) кВ ТП-2651 \ Ш04-1, ТП 6 (6.3) кВ ТП-2651 \ Ш04-2</t>
  </si>
  <si>
    <t>812 2022-04-06</t>
  </si>
  <si>
    <t>07, 17, 2022.04.14</t>
  </si>
  <si>
    <t>09, 05, 2022.04.14</t>
  </si>
  <si>
    <t>ВЛ 6 (6.3) кВ ВЛ ПС Южная яч.373 (1), ВЛ 6 (6.3) кВ ВЛ ПС Южная яч.373 (1)_1, ВЛ 6 (6.3) кВ ТП-3489 Яч.6 - ТП-3845 Яч. 3, КЛ 6 (6.3) кВ СШ ТП-3435 яч.1-Т1-6 кВ {0}, КЛ 6 (6.3) кВ СШ ТП-3489 яч.4-Т2-6 кВ {0}, КЛ 6 (6.3) кВ СШ ТП-3600 яч.3-Т1-0,4 кВ {0}, КЛ 6 (6.3) кВ СШ ТП-3763 яч.2-Т1-6кВ {0}, КЛ 6 (6.3) кВ СШ ТП-3806 яч.-Т1-6кВ {0}, КЛ 6 (6.3) кВ ТП 3594 - ТП 3764, КЛ 6 (6.3) кВ ТП 3764 - ВЛ, КЛ 6 (6.3) кВ ТП-3236 Яч.1 - ТП-3489 Яч.6, КЛ 6 (6.3) кВ ТП-3236 яч.2-Т1-6кВ {0}, КЛ 6 (6.3) кВ ТП-3435 Яч.3 - ТП-3487 Яч.1, КЛ 6 (6.3) кВ ТП-3435 Яч.5 - ТП-3489 Яч.8, КЛ 6 (6.3) кВ ТП-3487 Яч.2 - ТП-3597 Яч.1, КЛ 6 (6.3) кВ ТП-3487 яч.3-Т1-6 кВ {0}, КЛ 6 (6.3) кВ ТП-3487 яч.4-Т2-6 кВ {0}, КЛ 6 (6.3) кВ ТП-3487 Яч.5 - ЦП-ПС ЮЖНАЯ - 110/6 кВ Яч.373, КЛ 6 (6.3) кВ ТП-3489 Яч.6 - ВЛЗ, КЛ 6 (6.3) кВ ТП-3594 яч.1-Т1-6 кВ {0}, КЛ 6 (6.3) кВ ТП-3594 Яч.3 - ТП-3598 Яч.2, КЛ 6 (6.3) кВ ТП-3597 яч.3-Т1-6 кВ {0}, КЛ 6 (6.3) кВ ТП-3597 Яч.5 - ТП-3599 Яч.4, КЛ 6 (6.3) кВ ТП-3598 яч.1-Т1-6 кВ {0}, КЛ</t>
  </si>
  <si>
    <t>ООО "Симбирская Сетевая Компания" (ООО "ССК");ООО "Энергетическая промышленная группа" (ООО "Энергопром ГРУПП")</t>
  </si>
  <si>
    <t>125 2022-04-14</t>
  </si>
  <si>
    <t>ТП-1205 РУ-10/0.4 кВ и тр-р</t>
  </si>
  <si>
    <t>09, 00, 2022.04.14</t>
  </si>
  <si>
    <t>15, 00, 2022.04.14</t>
  </si>
  <si>
    <t>ВЛ 0.38 кВ ТП-1205\ВЛИ ул. Бебеля,19-33,26-36, ВЛ 0.38 кВ ТП-1205\ВЛИ ул. Ленина,81-91, ул.Гончарова13, ВЛ 0.38 кВ ТП-1205\ВЛИ-0,4кВ ул.Ленина,75-79, ВЛ 0.38 кВ ТП-1205\ж/д ул. Бебеля,39, КЛ 0.38 кВ ТП-1205\ кафе "Лакомка",ул.Гончарова, 13, КЛ 0.38 кВ ТП-1205\ уличн. освещ., КЛ 0.38 кВ ТП-1205\магазин, ул.Ленина,77, КЛ 0.38 кВ ТП-1205\резерв. руб. №6, ТП 10 (10.5) кВ ТП-1205 \ Ш04-1</t>
  </si>
  <si>
    <t>694 2022-03-25</t>
  </si>
  <si>
    <t>ТП-5177 РУ-10/0,4 кВ, СШ-1, Т-1</t>
  </si>
  <si>
    <t>16, 00, 2022.04.14</t>
  </si>
  <si>
    <t>КЛ 0.38 кВ ТП-5177\Ш04 - 1\Line-Abn1, КЛ 0.38 кВ ТП-5177\Ш04 - 1\Line-Abn1_1, КЛ 0.38 кВ ТП-5177\Ш04 - 1\Line-Abn1_10, КЛ 0.38 кВ ТП-5177\Ш04 - 1\Line-Abn1_11, КЛ 0.38 кВ ТП-5177\Ш04 - 1\Line-Abn1_2, КЛ 0.38 кВ ТП-5177\Ш04 - 1\Line-Abn1_3, КЛ 0.38 кВ ТП-5177\Ш04 - 1\Line-Abn1_4, КЛ 0.38 кВ ТП-5177\Ш04 - 1\Line-Abn1_5, КЛ 0.38 кВ ТП-5177\Ш04 - 1\Line-Abn1_6, КЛ 0.38 кВ ТП-5177\Ш04 - 1\Line-Abn1_7, КЛ 0.38 кВ ТП-5177\Ш04 - 1\Line-Abn1_8, КЛ 0.38 кВ ТП-5177\Ш04 - 1\Line-Abn1_9, ТП 10 (10.5) кВ ТП-5177 \ Ш04-1</t>
  </si>
  <si>
    <t>ООО "Святогор"; ООО "УК МегаЛинк"-600403ЭО-630403-ОДН; ООО "УО Жилстройсервис"</t>
  </si>
  <si>
    <t>746 2022-03-30</t>
  </si>
  <si>
    <t>18, 15, 2022.04.14</t>
  </si>
  <si>
    <t>19, 27, 2022.04.14</t>
  </si>
  <si>
    <t>ВЛ 10 (10.5) кВ ВЛ ПС Восточная яч.310 (2), ВЛ 10 (10.5) кВ ПС Восточная яч.219 (1), ВЛ 10 (10.5) кВ ПС Восточная яч.310 (6), ВЛ 10 (10.5) кВ ТП-4131 яч.3 на ТП-4136 яч.3, КЛ 10 (10.5) кВ ПП 4093 - ВЛ оп.3, КЛ 10 (10.5) кВ ПП-4093 - ТП-4062 Яч.2, КЛ 10 (10.5) кВ ПП4099 до ВЛ, КЛ 10 (10.5) кВ ТП 4136 - ВЛ Яч.0, КЛ 10 (10.5) кВ ТП-4025 1-2 сш--0.4кВ {0}, КЛ 10 (10.5) кВ ТП-4025 Яч.2 - ТП-4131 Яч.4, КЛ 10 (10.5) кВ ТП-4062 яч.4-Т2-10кВ {0}, КЛ 10 (10.5) кВ ТП-4062 Яч.6 - ТП-4064 Яч.4, КЛ 10 (10.5) кВ ТП-4062 Яч.8 - РП-404 Яч.11, КЛ 10 (10.5) кВ ТП-4064 яч.2-Т2-10кВ {0}, КЛ 10 (10.5) кВ ТП-4064 яч.8 - ТП-4196 яч.4, КЛ 10 (10.5) кВ ТП-4131 до ВЛ-10кВ., КЛ 10 (10.5) кВ ТП-4131 яч.3 на ВЛ-10кВ, КЛ 10 (10.5) кВ ТП-4190 - ВЛ-10кВ, ПС 10 (10.5) кВ ПП-4093, ПС 10 (10.5) кВ ПП-4099, РП 10 (10.5) кВ РП-404, РП 10 (10.5) кВ РП-404 \ с.ш.-1 \ яч.-11, ТП 10 (10.5) кВ ТП-4025, ТП 10 (10.5) кВ ТП-4036, ТП 10 (10.5) кВ ТП-4062, ТП 10 (10.5) кВ ТП-4064, ТП 10 (10.5) кВ ТП-4131, ТП 10 (10.5) кВ Т</t>
  </si>
  <si>
    <t>ОАО "РЖД" - СП "Трансэнерго" - Куйбышевская дирекция по энергообеспечению;ООО "Энергетическая промышленная группа" (ООО "Энергопром ГРУПП");ООО "ЭнергоХолдинг-Н"</t>
  </si>
  <si>
    <t>128 2022-04-14</t>
  </si>
  <si>
    <t>РП-231\с.ш.-1\яч. 9</t>
  </si>
  <si>
    <t>19, 00, 2022.04.14</t>
  </si>
  <si>
    <t>21, 23, 2022.04.14</t>
  </si>
  <si>
    <t>КЛ 6 (6.3) кВ ТП-2588 Яч.1 - РП-231 Яч.9, КЛ 6 (6.3) кВ ТП-2588 Яч.3 - ТП-2592 Яч.4, КЛ 6 (6.3) кВ ТП-2588 яч.5-Т1-6кВ {0}, КЛ 6 (6.3) кВ ТП-2588 Яч.7 - ТП-2952 Яч.4, РП 6 (6.3) кВ РП-231, РП 6 (6.3) кВ РП-231 \ с.ш.-1 \ яч.-9, ТП 6 (6.3) кВ ТП-2588, ТП 6 (6.3) кВ ТП-2952</t>
  </si>
  <si>
    <t>ООО "Альбион"; ТСЖ "Оазис"; ТСН "Отрадная 83"; УМУП "Городской теплосервис"; УМУП "Ульяновскводоканал"</t>
  </si>
  <si>
    <t>127 2022-04-14</t>
  </si>
  <si>
    <t>ТП-5177 РУ-10/0,4 кВ, СШ-2, Т-2</t>
  </si>
  <si>
    <t>09, 00, 2022.04.15</t>
  </si>
  <si>
    <t>16, 00, 2022.04.15</t>
  </si>
  <si>
    <t>КЛ 0.38 кВ ТП-5177\Ш04 - 2\Line-Abn1, КЛ 0.38 кВ ТП-5177\Ш04 - 2\Line-Abn1_1, КЛ 0.38 кВ ТП-5177\Ш04 - 2\Line-Abn1_10, КЛ 0.38 кВ ТП-5177\Ш04 - 2\Line-Abn1_11, КЛ 0.38 кВ ТП-5177\Ш04 - 2\Line-Abn1_2, КЛ 0.38 кВ ТП-5177\Ш04 - 2\Line-Abn1_3, КЛ 0.38 кВ ТП-5177\Ш04 - 2\Line-Abn1_4, КЛ 0.38 кВ ТП-5177\Ш04 - 2\Line-Abn1_5, КЛ 0.38 кВ ТП-5177\Ш04 - 2\Line-Abn1_6, КЛ 0.38 кВ ТП-5177\Ш04 - 2\Line-Abn1_7, КЛ 0.38 кВ ТП-5177\Ш04 - 2\Line-Abn1_8, КЛ 0.38 кВ ТП-5177\Ш04 - 2\Line-Abn1_9, ТП 10 (10.5) кВ ТП-5177 \ Ш04-2</t>
  </si>
  <si>
    <t>748 2022-03-30</t>
  </si>
  <si>
    <t>КЛ-0,4 кВ от ТП-3369 руб. 7, 8. до МКД №1 ул. Верхняя площадка</t>
  </si>
  <si>
    <t>09, 30, 2022.04.15</t>
  </si>
  <si>
    <t>14, 00, 2022.04.15</t>
  </si>
  <si>
    <t>КЛ 0.38 кВ ТП-3369\Ш04 - 0\Line-Abn1_3, КЛ 0.38 кВ ТП-3369\Ш04 - 1\Line-Abn1_3, ТП 6 (6.3) кВ ТП-3369 \ Ш04-1 \ яч.-7, ТП 6 (6.3) кВ ТП-3369 \ Ш04-2 \ яч.-8</t>
  </si>
  <si>
    <t>882 2022-04-14</t>
  </si>
  <si>
    <t>15, 30, 2022.04.15</t>
  </si>
  <si>
    <t>13, 05, 2022.04.15</t>
  </si>
  <si>
    <t>14, 15, 2022.04.15</t>
  </si>
  <si>
    <t>130 2022-04-15</t>
  </si>
  <si>
    <t>РП-514\Ш04-1\яч. 11</t>
  </si>
  <si>
    <t>00, 14, 2022.04.17</t>
  </si>
  <si>
    <t>01, 14, 2022.04.17</t>
  </si>
  <si>
    <t>РП 10 (10.5) кВ РП-514 \ Ш04-1 \ яч.-11</t>
  </si>
  <si>
    <t>131 2022-04-17</t>
  </si>
  <si>
    <t>РП-506\с.ш.-1\яч. 9</t>
  </si>
  <si>
    <t>02, 16, 2022.04.17</t>
  </si>
  <si>
    <t>КЛ 10 (10.5) кВ КЛ ТП-5126 - ПП-5126а, КЛ 10 (10.5) кВ ПП-5126 Яч.2 - ТП-5129 Яч.3, КЛ 10 (10.5) кВ ПП-5128 Яч.1 - РП-506 Яч.9, КЛ 10 (10.5) кВ ПП-5128 Яч.1 - ТП-5126 Яч.0, КЛ 10 (10.5) кВ ПП-5128 Яч.2 - ТП-5127 Яч.0, КЛ 10 (10.5) кВ ПП-5128 Яч.3 - ТП-5130 Яч.0, КЛ 10 (10.5) кВ ТП-5125 Яч.0 - ТП-5127 Яч.0, ПС 10 (10.5) кВ ПП-5126, ПС 10 (10.5) кВ ПП-5128, РП 10 (10.5) кВ РП-506, РП 10 (10.5) кВ РП-506 \ с.ш.-1 \ яч.-9, ТП 10 (10.5) кВ ТП-5125, ТП 10 (10.5) кВ ТП-5126, ТП 10 (10.5) кВ ТП-5127, ТП 10 (10.5) кВ ТП-5129, ТП 10 (10.5) кВ ТП-5130</t>
  </si>
  <si>
    <t>132 2022-04-17</t>
  </si>
  <si>
    <t>ПП-5128\с.ш.-1\яч. 1</t>
  </si>
  <si>
    <t>09, 25, 2022.04.17</t>
  </si>
  <si>
    <t>11, 27, 2022.04.17</t>
  </si>
  <si>
    <t>КЛ 10 (10.5) кВ ПП-5128 Яч.2 - ТП-5127 Яч.0, КЛ 10 (10.5) кВ ПП-5128 Яч.3 - ТП-5130 Яч.0, КЛ 10 (10.5) кВ ТП-5125 Яч.0 - ТП-5127 Яч.0, ПС 10 (10.5) кВ ПП-5128, ПС 10 (10.5) кВ ПП-5128 \ с.ш.-1 \ яч.-1, ТП 10 (10.5) кВ ТП-5125, ТП 10 (10.5) кВ ТП-5127, ТП 10 (10.5) кВ ТП-5130</t>
  </si>
  <si>
    <t>133 2022-04-17</t>
  </si>
  <si>
    <t>РП-106Н\с.ш.-2\яч. 14</t>
  </si>
  <si>
    <t>22, 47, 2022.04.17</t>
  </si>
  <si>
    <t>00, 30, 2022.04.18</t>
  </si>
  <si>
    <t>КЛ 10 (10.5) кВ ТП-1021 яч.2-Т2-10кВ {0}, КЛ 10 (10.5) кВ ТП-1021 Яч.4 - ТП-1159 Яч.6, КЛ 10 (10.5) кВ ТП-1021 Яч.6 - ТП-1059 Яч.2, КЛ 10 (10.5) кВ ТП-1059 Яч.1 - ТП-1641 Яч.5, КЛ 10 (10.5) кВ ТП-1159 яч.2-Т2-10кВ {0}, КЛ 10 (10.5) кВ ТП-1641 Яч.3 - ТП-1642 Яч.8, КЛ 10 (10.5) кВ ТП-1642 Яч.2 - ТП-1643 Яч.6, КЛ 10 (10.5) кВ ТП-1642 яч.4 - РП-106Н Яч.14, КЛ 10 (10.5) кВ ТП-1642 яч.6-Т2-10кВ {0}, КЛ 10 (10.5) кВ ТП-1643 яч.2-Т2-10кВ {0}, РП 10 (10.5) кВ РП-106Н, РП 10 (10.5) кВ РП-106Н \ с.ш.-2 \ яч.-14, ТП 10 (10.5) кВ ТП-1021, ТП 10 (10.5) кВ ТП-1059, ТП 10 (10.5) кВ ТП-1159, ТП 10 (10.5) кВ ТП-1641, ТП 10 (10.5) кВ ТП-1642, ТП 10 (10.5) кВ ТП-1643</t>
  </si>
  <si>
    <t>АО "ГУЛЛИВЕР"; Отдел Министерства внутренних дел Российской Федерации по городу Ульяновску; Публичное акционерное общество "АК БАРС" Банк; УМУП "Городской теплосервис"; УМУП "Ульяновскводоканал"</t>
  </si>
  <si>
    <t>134 2022-04-17</t>
  </si>
  <si>
    <t>ТП-5178 РУ-10/0,4 кВ, СШ-1, Т-1</t>
  </si>
  <si>
    <t>09, 00, 2022.04.18</t>
  </si>
  <si>
    <t>16, 00, 2022.04.18</t>
  </si>
  <si>
    <t>КЛ 0.38 кВ ТП-5178\Ш04 - 1\Line-Abn1, КЛ 0.38 кВ ТП-5178\Ш04 - 1\Line-Abn1_1, КЛ 0.38 кВ ТП-5178\Ш04 - 1\Line-Abn1_10, КЛ 0.38 кВ ТП-5178\Ш04 - 1\Line-Abn1_11, КЛ 0.38 кВ ТП-5178\Ш04 - 1\Line-Abn1_2, КЛ 0.38 кВ ТП-5178\Ш04 - 1\Line-Abn1_3, КЛ 0.38 кВ ТП-5178\Ш04 - 1\Line-Abn1_4, КЛ 0.38 кВ ТП-5178\Ш04 - 1\Line-Abn1_5, КЛ 0.38 кВ ТП-5178\Ш04 - 1\Line-Abn1_6, КЛ 0.38 кВ ТП-5178\Ш04 - 1\Line-Abn1_7, КЛ 0.38 кВ ТП-5178\Ш04 - 1\Line-Abn1_8, КЛ 0.38 кВ ТП-5178\Ш04 - 1\Line-Abn1_9, ТП 10 (10.5) кВ ТП-5178 \ Ш04-1</t>
  </si>
  <si>
    <t>ООО "Жилстройсервис"; ООО "СоюзСтрой"; ООО "УО Жилстройсервис"; УМУП "Теплоком"; УМУП "Ульяновскводоканал"</t>
  </si>
  <si>
    <t>752 2022-03-30</t>
  </si>
  <si>
    <t>ВЛ-0,4кВ от ТП-4129 руб.№1</t>
  </si>
  <si>
    <t>09, 30, 2022.04.18</t>
  </si>
  <si>
    <t>15, 30, 2022.04.18</t>
  </si>
  <si>
    <t>КЛ 0.38 кВ ТП-4129\Ш04 - 1\Line-Abn1, ТП 10 (10.5) кВ ТП-4129 \ Ш04-1 \ яч.-1</t>
  </si>
  <si>
    <t>786 2022-04-04</t>
  </si>
  <si>
    <t>ТП-5178 РУ-10/0,4 кВ, СШ-2, Т-2</t>
  </si>
  <si>
    <t>09, 00, 2022.04.19</t>
  </si>
  <si>
    <t>15, 00, 2022.04.19</t>
  </si>
  <si>
    <t>КЛ 0.38 кВ ТП-5178\Ш04 - 2\Line-Abn1, КЛ 0.38 кВ ТП-5178\Ш04 - 2\Line-Abn1_1, КЛ 0.38 кВ ТП-5178\Ш04 - 2\Line-Abn1_10, КЛ 0.38 кВ ТП-5178\Ш04 - 2\Line-Abn1_11, КЛ 0.38 кВ ТП-5178\Ш04 - 2\Line-Abn1_2, КЛ 0.38 кВ ТП-5178\Ш04 - 2\Line-Abn1_3, КЛ 0.38 кВ ТП-5178\Ш04 - 2\Line-Abn1_4, КЛ 0.38 кВ ТП-5178\Ш04 - 2\Line-Abn1_5, КЛ 0.38 кВ ТП-5178\Ш04 - 2\Line-Abn1_6, КЛ 0.38 кВ ТП-5178\Ш04 - 2\Line-Abn1_7, КЛ 0.38 кВ ТП-5178\Ш04 - 2\Line-Abn1_8, КЛ 0.38 кВ ТП-5178\Ш04 - 2\Line-Abn1_9, ТП 10 (10.5) кВ ТП-5178 \ Ш04-2</t>
  </si>
  <si>
    <t>ООО "Жилстройсервис"; ООО "СоюзСтрой"; ООО "УО Жилстройсервис"</t>
  </si>
  <si>
    <t>754 2022-03-30</t>
  </si>
  <si>
    <t>РП-403 РУ-6/0,4 кВ, СШ-2, Т-2</t>
  </si>
  <si>
    <t>КЛ 0.38 кВ РП-403\Ш04 - 2\Line-Abn1, КЛ 0.38 кВ РП-403\Ш04 - 2\Line-Abn1_1, КЛ 0.38 кВ РП-403\Ш04 - 2\Line-Abn1_10, КЛ 0.38 кВ РП-403\Ш04 - 2\Line-Abn1_11, КЛ 0.38 кВ РП-403\Ш04 - 2\Line-Abn1_2, КЛ 0.38 кВ РП-403\Ш04 - 2\Line-Abn1_3, КЛ 0.38 кВ РП-403\Ш04 - 2\Line-Abn1_4, КЛ 0.38 кВ РП-403\Ш04 - 2\Line-Abn1_5, КЛ 0.38 кВ РП-403\Ш04 - 2\Line-Abn1_6, КЛ 0.38 кВ РП-403\Ш04 - 2\Line-Abn1_7, КЛ 0.38 кВ РП-403\Ш04 - 2\Line-Abn1_8, КЛ 0.38 кВ РП-403\Ш04 - 2\Line-Abn1_9, РП 6 (6.3) кВ РП-403 \ Ш04-2</t>
  </si>
  <si>
    <t>ООО "УК "Дом-Сервис"; УМУП "Городская теплосеть"; УМУП "Ульяновскводоканал"</t>
  </si>
  <si>
    <t>828 2022-04-08</t>
  </si>
  <si>
    <t>ТП-2340 РУ-6 кВ, РУ-0,4 кВ, Тр-р.</t>
  </si>
  <si>
    <t>854 2022-04-12</t>
  </si>
  <si>
    <t>ТП-3441 РУ-6/0,4 кВ и трансформатор</t>
  </si>
  <si>
    <t>14, 00, 2022.04.19</t>
  </si>
  <si>
    <t>КЛ 0.38 кВ ТП-3441\Ш04 - 1\Line-Abn1_4, КЛ 0.38 кВ ТП-3441\Ш04 - 1\Line-Abn1_5, КЛ 0.38 кВ ТП-3441\Ш04 - 1\Line-Abn1_6, КЛ 0.38 кВ ТП-3441\Ш04 - 1\Line-Abn1_7, КЛ 0.38 кВ ТП-3441\Ш04 - 1\Line-Abn1_8, ТП 6 (6.3) кВ ТП-3441 \ Ш04-1</t>
  </si>
  <si>
    <t>659 2022-03-23</t>
  </si>
  <si>
    <t>09, 30, 2022.04.19</t>
  </si>
  <si>
    <t>15, 30, 2022.04.19</t>
  </si>
  <si>
    <t>13, 38, 2022.04.19</t>
  </si>
  <si>
    <t>14, 40, 2022.04.19</t>
  </si>
  <si>
    <t>135 2022-04-19</t>
  </si>
  <si>
    <t>ТП-3618\Ш04-2\яч. 1</t>
  </si>
  <si>
    <t>05, 48, 2022.04.20</t>
  </si>
  <si>
    <t>07, 59, 2022.04.20</t>
  </si>
  <si>
    <t>КЛ 0.38 кВ ТП-3618\Ш04 - 2\Line-Abn1, КЛ 0.38 кВ ТП-3618\Ш04 - 2\Line-Abn1.1</t>
  </si>
  <si>
    <t>136 2022-04-20</t>
  </si>
  <si>
    <t>РП-403 РУ-6/0,4 кВ, СШ-1, Т-1</t>
  </si>
  <si>
    <t>09, 00, 2022.04.20</t>
  </si>
  <si>
    <t>15, 00, 2022.04.20</t>
  </si>
  <si>
    <t>830 2022-04-08</t>
  </si>
  <si>
    <t>ТП-2543 РУ-6 кВ, РУ-0,4 кВ, Тр-р.</t>
  </si>
  <si>
    <t>КЛ 0.38 кВ ТП-2543 Яч.01 - ТП-2543 Яч.2, КЛ 0.38 кВ ТП-2543\Ш04 - 1\Line-Abn1, КЛ 0.38 кВ ТП-2543\Ш04 - 1\Line-Abn1_1, КЛ 0.38 кВ ТП-2543\Ш04 - 1\Line-Abn1_2, КЛ 0.38 кВ ТП-2543\Ш04 - 1\Line-Abn1_3, КЛ 0.38 кВ ТП-2543\Ш04 - 1\Line-Abn1_4, КЛ 0.38 кВ ТП-2543\Ш04 - 1\Line-Abn1_5, КЛ 0.38 кВ ТП-2543\Ш04 - 1\Line-Abn1_6, КЛ 0.38 кВ ТП-2543\Ш04 - 1\Line-Abn1_7, ТП 6 (6.3) кВ ТП-2543 \ Ш04-1</t>
  </si>
  <si>
    <t>856 2022-04-12</t>
  </si>
  <si>
    <t>ТП-3449 РУ-6/0,4 кВ и трансформатор</t>
  </si>
  <si>
    <t>14, 00, 2022.04.20</t>
  </si>
  <si>
    <t>660 2022-03-23</t>
  </si>
  <si>
    <t>ТП-3069, РУ-0,4кВ, на отключения СШ</t>
  </si>
  <si>
    <t>12, 00, 2022.04.20</t>
  </si>
  <si>
    <t>КЛ 0.38 кВ ТП-3069\Ш04 - 1\Line-Abn1, КЛ 0.38 кВ ТП-3069\Ш04 - 1\Line-Abn1_1, КЛ 0.38 кВ ТП-3069\Ш04 - 1\Line-Abn1_2, КЛ 0.38 кВ ТП-3069\Ш04 - 1\Line-Abn1_2.1, КЛ 0.38 кВ ТП-3069\Ш04 - 1\Line-Abn1_3, ТП 10 (10.5) кВ ТП-3069 \ Ш04-1</t>
  </si>
  <si>
    <t>895 2022-04-15</t>
  </si>
  <si>
    <t>КЛ-0,4 кВ от ТП-2574 руб. №3 до ж/д по ул. Отрадная, 50</t>
  </si>
  <si>
    <t>КЛ 0.38 кВ ТП-2574\Ш04 - 1\Line-Abn1_1, ТП 6 (6.3) кВ ТП-2574 \ Ш04-1 \ яч.-3</t>
  </si>
  <si>
    <t>915 2022-04-19</t>
  </si>
  <si>
    <t>ТП-3498 РУ-6/0,4 кВ и трансформатор</t>
  </si>
  <si>
    <t>09, 00, 2022.04.21</t>
  </si>
  <si>
    <t>14, 00, 2022.04.21</t>
  </si>
  <si>
    <t>КЛ 0.38 кВ ТП-3498\Ш04 - 1\Line-Abn1, КЛ 0.38 кВ ТП-3498\Ш04 - 1\Line-Abn1_1, КЛ 0.38 кВ ТП-3498\Ш04 - 1\Line-Abn1_2, КЛ 0.38 кВ ТП-3498\Ш04 - 1\Line-Abn1_3, ТП 6 (6.3) кВ ТП-3498 \ Ш04-1</t>
  </si>
  <si>
    <t>661 2022-03-23</t>
  </si>
  <si>
    <t>ТП-2569 РУ-6 кВ 1 СШ, РУ-0,4 кВ 1 СШ, Т-1</t>
  </si>
  <si>
    <t>09, 30, 2022.04.21</t>
  </si>
  <si>
    <t>15, 30, 2022.04.21</t>
  </si>
  <si>
    <t>КЛ 0.38 кВ ТП-2569 руб.15 АСБ 3х95+1х50 ИП БатраковаМ.А. ул. Станкостроителей, 24, КЛ 0.38 кВ ТП-2569\Ш04 - 1\Line-Abn1, КЛ 0.38 кВ ТП-2569\Ш04 - 1\Line-Abn1_1, КЛ 0.38 кВ ТП-2569\Ш04 - 1\Line-Abn1_2, КЛ 0.38 кВ ТП-2569\Ш04 - 1\Line-Abn1_3, КЛ 0.38 кВ ТП-2569\Ш04 - 1\Line-Abn1_4, КЛ 0.38 кВ ТП-2569\Ш04 - 1\Line-Abn1_5, КЛ 0.38 кВ ТП-2569\Ш04 - 1\Line-Abn1_6, КЛ 0.38 кВ ТП-2569\Ш04 - 1\Line-Abn1_8, КЛ 0.38 кВ ТП-2569\Ш04 - 1\Line-Abn1_9, ТП 6 (6.3) кВ ТП-2569 \ Ш04-1</t>
  </si>
  <si>
    <t>858 2022-04-12</t>
  </si>
  <si>
    <t>ТП-2569 РУ-6 кВ 2 СШ, РУ-0,4 кВ 2 СШ, Т-2</t>
  </si>
  <si>
    <t>09, 30, 2022.04.22</t>
  </si>
  <si>
    <t>15, 30, 2022.04.22</t>
  </si>
  <si>
    <t>КЛ 0.38 кВ ТП-2569 руб.16 АСБ 3х95+1х50 ИП БатраковаМ.А. ул. Станкостроителей, 24, КЛ 0.38 кВ ТП-2569\Ш04 - 2\Line-Abn1, КЛ 0.38 кВ ТП-2569\Ш04 - 2\Line-Abn1_1, КЛ 0.38 кВ ТП-2569\Ш04 - 2\Line-Abn1_2, КЛ 0.38 кВ ТП-2569\Ш04 - 2\Line-Abn1_3, КЛ 0.38 кВ ТП-2569\Ш04 - 2\Line-Abn1_4, КЛ 0.38 кВ ТП-2569\Ш04 - 2\Line-Abn1_5, КЛ 0.38 кВ ТП-2569\Ш04 - 2\Line-Abn1_6, КЛ 0.38 кВ ТП-2569\Ш04 - 2\Line-Abn1_8, КЛ 0.38 кВ ТП-2569\Ш04 - 2\Line-Abn1_9, ТП 6 (6.3) кВ ТП-2569 \ Ш04-2</t>
  </si>
  <si>
    <t>860 2022-04-12</t>
  </si>
  <si>
    <t>ТП-2569 РУ-0,4 кВ 1 и 2 СШ, Т-1, Т-2</t>
  </si>
  <si>
    <t>11, 00, 2022.04.22</t>
  </si>
  <si>
    <t>12, 30, 2022.04.22</t>
  </si>
  <si>
    <t>КЛ 0.38 кВ ТП-2569 руб.15 АСБ 3х95+1х50 ИП БатраковаМ.А. ул. Станкостроителей, 24, КЛ 0.38 кВ ТП-2569 руб.16 АСБ 3х95+1х50 ИП БатраковаМ.А. ул. Станкостроителей, 24, КЛ 0.38 кВ ТП-2569\Ш04 - 1\Line-Abn1, КЛ 0.38 кВ ТП-2569\Ш04 - 1\Line-Abn1_1, КЛ 0.38 кВ ТП-2569\Ш04 - 1\Line-Abn1_2, КЛ 0.38 кВ ТП-2569\Ш04 - 1\Line-Abn1_3, КЛ 0.38 кВ ТП-2569\Ш04 - 1\Line-Abn1_4, КЛ 0.38 кВ ТП-2569\Ш04 - 1\Line-Abn1_5, КЛ 0.38 кВ ТП-2569\Ш04 - 1\Line-Abn1_6, КЛ 0.38 кВ ТП-2569\Ш04 - 1\Line-Abn1_8, КЛ 0.38 кВ ТП-2569\Ш04 - 1\Line-Abn1_9, КЛ 0.38 кВ ТП-2569\Ш04 - 2\Line-Abn1, КЛ 0.38 кВ ТП-2569\Ш04 - 2\Line-Abn1_1, КЛ 0.38 кВ ТП-2569\Ш04 - 2\Line-Abn1_2, КЛ 0.38 кВ ТП-2569\Ш04 - 2\Line-Abn1_3, КЛ 0.38 кВ ТП-2569\Ш04 - 2\Line-Abn1_4, КЛ 0.38 кВ ТП-2569\Ш04 - 2\Line-Abn1_5, КЛ 0.38 кВ ТП-2569\Ш04 - 2\Line-Abn1_6, КЛ 0.38 кВ ТП-2569\Ш04 - 2\Line-Abn1_8, КЛ 0.38 кВ ТП-2569\Ш04 - 2\Line-Abn1_9, ТП 6 (6.3) кВ ТП-2569 \ Ш04-1, ТП 6 (6.3) кВ ТП-2569 \ Ш04-2</t>
  </si>
  <si>
    <t>862 2022-04-12</t>
  </si>
  <si>
    <t>ТП-2581\Ш04-1\яч. 1</t>
  </si>
  <si>
    <t>12, 21, 2022.04.23</t>
  </si>
  <si>
    <t>15, 02, 2022.04.23</t>
  </si>
  <si>
    <t>КЛ 0.38 кВ ТП-2581\Ш04 - 1\Line-Abn1</t>
  </si>
  <si>
    <t>137 2022-04-23</t>
  </si>
  <si>
    <t>18, 01, 2022.04.23</t>
  </si>
  <si>
    <t>21, 40, 2022.04.23</t>
  </si>
  <si>
    <t>ВЛ 6 (6.3) кВ ПП-3606 Яч.3 - ПП-3606н Яч.7_, ВЛ 6 (6.3) кВ ПС Южная яч.371, ВЛ 6 (6.3) кВ ПС Южная яч.371 (ТП-3481б-ПП-3606н яч.5)_, ВЛ 6 (6.3) кВ ПС Южная яч.371_1, КЛ 6 (6.3) кВ ПП 3606н Яч.5 - ВЛ №0, КЛ 6 (6.3) кВ ПП-3606 Яч.1 - ТП-3606а Яч.3, КЛ 6 (6.3) кВ ПП-3606 Яч.3 - ВЛЗ, КЛ 6 (6.3) кВ ПП-3606н Яч.7 - ВЛЗ, КЛ 6 (6.3) кВ ПС ЮЖНАЯ Яч.371 - ВЛ 6кВ, КЛ 6 (6.3) кВ ПС ЮЖНАЯ Яч.371 - ТП ФГУ "Северный", КЛ 6 (6.3) кВ СШ ТП-3480 яч.-Т1-6 кВ {0}, КЛ 6 (6.3) кВ СШ ТП-3606а яч.-2-Т1-6 кВ {0}, КЛ 6 (6.3) кВ ТП 3369 - ВЛ, КЛ 6 (6.3) кВ ТП 3469 - ВЛ 6кВ, КЛ 6 (6.3) кВ ТП-3368 яч.1-Т1-6кВ {0}, КЛ 6 (6.3) кВ ТП-3368 Яч.3 - ТП-3369 Яч.1, КЛ 6 (6.3) кВ ТП-3369 Яч.3 - ПП-3606н Яч.5_1, КЛ 6 (6.3) кВ ТП-3369 яч.5-Т1-6кВ {0}, КЛ 6 (6.3) кВ ТП-3480 Яч.0 - ТП-3481 Яч.0_1, КЛ 6 (6.3) кВ ТП-3481 - ВЛ оп.63, КЛ 6 (6.3) кВ ТП-3481 Яч. - ТП-3481а Яч., КЛ 6 (6.3) кВ ТП-3481а Яч.0 - ТП-3481б Яч.0, КЛ 6 (6.3) кВ ТП-3606а Яч.1 - ТП-3607 Яч.1, ПС 6 (6.3) кВ ПП-3606, ПС 6 (6.3) кВ ПП-3606н, ПС 6 (6.3) к</t>
  </si>
  <si>
    <t>138 2022-04-23</t>
  </si>
  <si>
    <t>РП-318, РУ-0,4кВ, отключение руб.13, руб 10.</t>
  </si>
  <si>
    <t>09, 00, 2022.04.25</t>
  </si>
  <si>
    <t>12, 00, 2022.04.25</t>
  </si>
  <si>
    <t>КЛ 0.38 кВ РП-318\Ш04 - 1\Line-Abn1_1, КЛ 0.38 кВ РП-318\Ш04 - 2\Line-Abn1_4, РП 10 (10.5) кВ РП-318 \ Ш04-1 \ яч.-13, РП 10 (10.5) кВ РП-318 \ Ш04-2 \ яч.-10</t>
  </si>
  <si>
    <t>896 2022-04-15</t>
  </si>
  <si>
    <t>ТП-2259 РУ-6 кВ 1 и 2 СШ, РУ-0,4 кВ 1 и 2 СШ, Т-1, Т-2</t>
  </si>
  <si>
    <t>09, 30, 2022.04.25</t>
  </si>
  <si>
    <t>15, 30, 2022.04.25</t>
  </si>
  <si>
    <t>КЛ 0.38 кВ ТП-2259\Ш04 - 1\Line-Abn1, КЛ 0.38 кВ ТП-2259\Ш04 - 1\Line-Abn1_1, КЛ 0.38 кВ ТП-2259\Ш04 - 1\Line-Abn1_2, КЛ 0.38 кВ ТП-2259\Ш04 - 1\Line-Abn1_3, КЛ 0.38 кВ ТП-2259\Ш04 - 1\Line-Abn1_4, КЛ 0.38 кВ ТП-2259\Ш04 - 1\Line-Abn1_5, КЛ 0.38 кВ ТП-2259\Ш04 - 1\Line-Abn1_6, КЛ 0.38 кВ ТП-2259\Ш04 - 1\Line-Abn1_7, КЛ 0.38 кВ ТП-2259\Ш04 - 2\Line-Abn1, КЛ 0.38 кВ ТП-2259\Ш04 - 2\Line-Abn1_1, КЛ 0.38 кВ ТП-2259\Ш04 - 2\Line-Abn1_2, КЛ 0.38 кВ ТП-2259\Ш04 - 2\Line-Abn1_3, КЛ 0.38 кВ ТП-2259\Ш04 - 2\Line-Abn1_4, КЛ 0.38 кВ ТП-2259\Ш04 - 2\Line-Abn1_5, КЛ 0.38 кВ ТП-2259\Ш04 - 2\Line-Abn1_6, КЛ 0.38 кВ ТП-2259\Ш04 - 2\Line-Abn1_7, ТП 6 (6.3) кВ ТП-2259 \ Ш04-1, ТП 6 (6.3) кВ ТП-2259 \ Ш04-2</t>
  </si>
  <si>
    <t>ООО "Симстрой"</t>
  </si>
  <si>
    <t>863 2022-04-12</t>
  </si>
  <si>
    <t>ВЛ-0,4кВ от ТП-4098 руб. №3 от СР на опоре №34 по ул. Одесская, 42-78.</t>
  </si>
  <si>
    <t>16, 00, 2022.04.25</t>
  </si>
  <si>
    <t>КЛ 0.38 кВ ТП-4098\Ш04 - 1\Line-Abn1_2, ТП 10 (10.5) кВ ТП-4098 \ Ш04-1 \ яч.-3</t>
  </si>
  <si>
    <t>849 2022-04-11</t>
  </si>
  <si>
    <t>ТП-1320</t>
  </si>
  <si>
    <t>13, 50, 2022.04.25</t>
  </si>
  <si>
    <t>17, 27, 2022.04.25</t>
  </si>
  <si>
    <t>ВЛ 0.38 кВ СП-1317-1\ул.Тухачевского</t>
  </si>
  <si>
    <t>ГУЗ "Ульяновская областная детская клиническая больница имени политического и общественного деятеля; ГУЗ Ульяновский областной клинический центр специализированных видов медицинской помощи; МБДОУ №17; Непосредственное управление Ленинский район; ООО "Ульяновскэнергосбыт"; ООО "Управляющая компания Звезда"; УМУП "Городская теплосеть"</t>
  </si>
  <si>
    <t>140 2022-04-25</t>
  </si>
  <si>
    <t>ТП-1782\Ш04-2</t>
  </si>
  <si>
    <t>14, 51, 2022.04.25</t>
  </si>
  <si>
    <t>15, 58, 2022.04.25</t>
  </si>
  <si>
    <t>ТП 10 (10.5) кВ ТП-1782 \ Ш04-2</t>
  </si>
  <si>
    <t>142 2022-04-25</t>
  </si>
  <si>
    <t>17, 09, 2022.04.25</t>
  </si>
  <si>
    <t>141 2022-04-25</t>
  </si>
  <si>
    <t>09, 30, 2022.04.26</t>
  </si>
  <si>
    <t>16, 00, 2022.04.26</t>
  </si>
  <si>
    <t>ВЛ-10 кВ №7 ПС "Луговая" на ТП-3П-1561, 1197</t>
  </si>
  <si>
    <t>10, 00, 2022.04.26</t>
  </si>
  <si>
    <t>13, 00, 2022.04.26</t>
  </si>
  <si>
    <t>КЛ 0.38 кВ ТП-3П-1197\Ш04 - 1\Line-Abn1, КЛ 0.38 кВ ТП-3П-1197\Ш04 - 1\Line-Abn2, КЛ 0.38 кВ ТП-3П-1197\Ш04 - 1\Line-Abn3, КЛ 0.38 кВ ТП-3П-1402\Ш04 - 1\Line-Abn1, КЛ 0.38 кВ ТП-3П-1402\Ш04 - 1\Line-Abn1_2, КЛ 0.38 кВ ТП-3П-1561\Ш04 - 1\Line-Abn1, КЛ 0.38 кВ ТП-3П-1561\Ш04 - 1\Line-Abn1_1, ТП 10 (10.5) кВ ТП-3П-1197 \ Ш04-1, ТП 10 (10.5) кВ ТП-3П-1402 \ Ш04-1, ТП 10 (10.5) кВ ТП-3П-1561 \ Ш04-1</t>
  </si>
  <si>
    <t>879 2022-04-13</t>
  </si>
  <si>
    <t>ЦП-ГПП НГ-1 - 110/10 \с.ш.-3</t>
  </si>
  <si>
    <t>16, 37, 2022.04.26</t>
  </si>
  <si>
    <t>17, 33, 2022.04.26</t>
  </si>
  <si>
    <t>КЛ 10 (10.5) кВ КЛ ТП-5124 яч.4 - ТП-5197 яч.10, КЛ 10 (10.5) кВ КЛ-10кВ ТП-5103 яч.6 - ТП-5108, КЛ 10 (10.5) кВ РП-501 Яч.19 - ЦП-ГПП-1 - 110/10 кВ Яч.41 2, КЛ 10 (10.5) кВ РП-501 Яч.19 - ЦП-ГПП-1 - 110/10 кВ Яч.41 №1, КЛ 10 (10.5) кВ РП-503 Яч.10 - ЦП-ГПП НГ-1 - 110/10 Яч.51, КЛ 10 (10.5) кВ РП-503 Яч.10 - ЦП-ГПП-1 - 110/10 кВ Яч.51 №1, КЛ 10 (10.5) кВ РП-503 Яч.2 - РП-503 Яч.4, КЛ 10 (10.5) кВ РП-503 яч.6-Т2-10кВ {0}, КЛ 10 (10.5) кВ РП-516 яч.4-Т1-10кВ {0}, КЛ 10 (10.5) кВ РП-516 Яч.8 - ЦП-ГПП-1 - 110/10 кВ Яч.33 №1, КЛ 10 (10.5) кВ РП-516 Яч.8 - ЦП-ГПП-1 - 110/10 кВ Яч.33 каб.А, КЛ 10 (10.5) кВ ТП 5075 - РП 503 Яч.18, КЛ 10 (10.5) кВ ТП-5038 Яч.8 - РП-516 Яч.16, КЛ 10 (10.5) кВ ТП-5062 Яч.2 - РП-503 Яч.16, КЛ 10 (10.5) кВ ТП-5062 Яч.6 - ТП-5063 Яч.2, КЛ 10 (10.5) кВ ТП-5063 Яч.6 - ТП-5064 Яч6, КЛ 10 (10.5) кВ ТП-5064 Яч.2, - ТП-5066 Яч.6, КЛ 10 (10.5) кВ ТП-5066 Яч.2 - ТП-5075 Яч.6, КЛ 10 (10.5) кВ ТП-5067 Яч.2 - РП-503 Яч.12, КЛ 10 (10.5) кВ ТП-5067 Яч.6 - ТП-5069 Яч.2,</t>
  </si>
  <si>
    <t>АО "ГУЛЛИВЕР"; ГУ СРЦН "Причал надежды" в г.Ульяновске; ИП Кузнецов Максим Сергеевич; ИП Лукъянов Игорь Владимирович; ИП Молофеева Татьяна Дмитриевна; МАДОУ детский сад №223; МБДОУ детский сад №222; МБДОУ Центр развития ребенка - детский сад №221; МБОУ "Средняя школа №50"; МБУ по работе с подростково-молодежными клубами "СИМБИРЦИТ"; МБУДО города Ульяновска "Центр детского творчества №5"; Муниципальное бюджетное учреждение "Спортивная школа "Старт"; Муниципальное бюджетное учреждение культуры "Руслан"; Общество с ограниченной ответственностью "Симбирская энергосбытовая компания"; ООО "ГК "РЭС"; ООО "Гостиница Авиастар"; ООО "Жилстройсервис"; ООО "Народная компания Комплекс Сервис"; ООО "Товары для дома"; ООО "УК МегаЛинк"-600403ЭО-630403-ОДН; ООО "Ульяновскэнергосбыт"; ООО "УО Жилстройсервис"; ООО "ЭКСКОМ"; ООО Торговая фирма "Грань"; ООО УК "Жилстройсервис"; УМУП "Ульяновскводоканал"; Управление Федеральной налоговой службы по Ульяновской области; ФКУ "ЦХиСО" УМВД России по У</t>
  </si>
  <si>
    <t>ООО "ВАТТ";ООО "ИНЗА СЕРВИС";ООО "МАГИСТРАЛЬ";ООО "Симбирсксетьсервис";ООО "Ульяновская воздушно-кабельная сеть" (ООО "УВКС");ООО "Энергетическая промышленная группа" (ООО "Энергопром ГРУПП");ООО "ЭнергоАльянс";ООО "Энергомодуль";ООО "Энергосеть"</t>
  </si>
  <si>
    <t>143 2022-04-26</t>
  </si>
  <si>
    <t>РП-516\с.ш.-2\яч. 10</t>
  </si>
  <si>
    <t>18, 26, 2022.04.26</t>
  </si>
  <si>
    <t>КЛ 10 (10.5) кВ КЛ ТП-5124 яч.4 - ТП-5197 яч.10, КЛ 10 (10.5) кВ ТП-5195 Яч.2 - РП-516 Яч.10, КЛ 10 (10.5) кВ ТП-5195 Яч.2 - ТП-5196 Яч.2, КЛ 10 (10.5) кВ ТП-5196 Яч.6 - ТП-5197 Яч.2, РП 10 (10.5) кВ РП-516, РП 10 (10.5) кВ РП-516 \ с.ш.-2 \ яч.-10, ТП 10 (10.5) кВ ТП-5124, ТП 10 (10.5) кВ ТП-5195, ТП 10 (10.5) кВ ТП-5196, ТП 10 (10.5) кВ ТП-5197</t>
  </si>
  <si>
    <t>МАДОУ детский сад №223; ООО "УК МегаЛинк"-600403ЭО-630403-ОДН; ООО "УО Жилстройсервис"; ООО УК "Жилстройсервис"; УМУП "Ульяновскводоканал"</t>
  </si>
  <si>
    <t>144 2022-04-26</t>
  </si>
  <si>
    <t>18, 43, 2022.04.26</t>
  </si>
  <si>
    <t>19, 27, 2022.04.26</t>
  </si>
  <si>
    <t>КЛ 10 (10.5) кВ КЛ РП-102 яч.9 - ПС Центральная яч.311, КЛ 10 (10.5) кВ КЛ РП-111Н яч.18 - ПС Центральная яч.311, КЛ 10 (10.5) кВ РП 101 Яч.10 - РП 111 Яч.18, КЛ 10 (10.5) кВ РП-102 Яч.7 - РП-106Н Яч.10, КЛ 10 (10.5) кВ СШ ТП-1086Н яч.8-Т2-10кВ {0}, КЛ 10 (10.5) кВ СШ ТП-1157 Т1-0,4кВ, КЛ 10 (10.5) кВ СШ ТП-1157 яч.2-Т1-10кВ {0}, КЛ 10 (10.5) кВ СШ ТП-1261 яч.8-Т2-10кВ {0}, КЛ 10 (10.5) кВ ТП 1030 яч.6 - РП 102 яч.5, КЛ 10 (10.5) кВ ТП 1403 Яч.1 - ТП 1733 Яч.2, КЛ 10 (10.5) кВ ТП-1019 Яч. 5 - ТП-1141 Яч.4, КЛ 10 (10.5) кВ ТП-1019 Яч.1 - РП-102 Яч.5, КЛ 10 (10.5) кВ ТП-1019 яч.3-Т1-10кВ {0}, КЛ 10 (10.5) кВ ТП-1030 Яч.4 - ТП-1137 Яч.10, КЛ 10 (10.5) кВ ТП-1043 Яч.2 - ТП-1139 Яч.6, КЛ 10 (10.5) кВ ТП-1043 Яч.3 - ТП-1082 Яч.3, КЛ 10 (10.5) кВ ТП-1082 Яч.5 - ТП-1149 Яч.6, КЛ 10 (10.5) кВ ТП-1086Н Яч.6 - ТП-1158 Яч.1, КЛ 10 (10.5) кВ ТП-1096 яч.1 - ТП-1086Н яч.6, КЛ 10 (10.5) кВ ТП-1096 яч.3-Т1-10кВ {0}, КЛ 10 (10.5) кВ ТП-1096 Яч.5 - ТП-1124 Яч.4, КЛ 10 (10.5) кВ ТП-1124 яч.2-Т2-</t>
  </si>
  <si>
    <t>АО "ГУЛЛИВЕР"; Кондоминиум "УТЕС-1"; Майоров Павел Сергеевич; МФ ФКУ "Центр по обеспечению деятельности казначейства России" в г. Казань; ОАО "Пищекомбинат "Волжский"; ООО "Технология"; ТСН "Добрый сосед"; УМУП "Городской теплосервис"; Управление Судебного департамента в Ульяновской области; ФГУП РТРС; ФКУ "ЦХиСО" УМВД России по Ульяновской области; Хабалаев С.З.</t>
  </si>
  <si>
    <t>АО “Ульяновское конструкторское бюро приборостроения” (АО "УКБП");ООО "ВАТТ";ООО "Симбирская Сетевая Компания" (ООО "ССК");ООО "Энергетическая промышленная группа" (ООО "Энергопром ГРУПП");ООО "ЭнергоХолдинг";ООО "ЭнергоХолдинг-Н"</t>
  </si>
  <si>
    <t>145 2022-04-26</t>
  </si>
  <si>
    <t>РП-346\с.ш.-1\яч. 17</t>
  </si>
  <si>
    <t>19, 05, 2022.04.26</t>
  </si>
  <si>
    <t>КЛ 10 (10.5) кВ ТП-3751 яч.1-Т1-10кВ {0}, КЛ 10 (10.5) кВ ТП-3751 Яч.3 - РП-346 яч.17, РП 10 (10.5) кВ РП-346, РП 10 (10.5) кВ РП-346 \ с.ш.-1 \ яч.-17, ТП 10 (10.5) кВ ТП-3751</t>
  </si>
  <si>
    <t>146 2022-04-26</t>
  </si>
  <si>
    <t>05, 49, 2022.04.27</t>
  </si>
  <si>
    <t>06, 36, 2022.04.27</t>
  </si>
  <si>
    <t>Макаров Андрей Владимирович; МБДОУ №17; Непосредственное управление Ленинский район</t>
  </si>
  <si>
    <t>148 2022-04-27</t>
  </si>
  <si>
    <t>ТП-2996 РУ-0,4 кВ 2 СШ, Т-2</t>
  </si>
  <si>
    <t>08, 30, 2022.04.27</t>
  </si>
  <si>
    <t>13, 00, 2022.04.27</t>
  </si>
  <si>
    <t>КЛ 0.38 кВ ТП-2996 руб 16, КЛ 0.38 кВ ТП-2996\Ш04 - 2\Line-Abn1, КЛ 0.38 кВ ТП-2996\Ш04 - 2\Line-Abn1_1, КЛ 0.38 кВ ТП-2996\Ш04 - 2\Line-Abn1_10, КЛ 0.38 кВ ТП-2996\Ш04 - 2\Line-Abn1_11, КЛ 0.38 кВ ТП-2996\Ш04 - 2\Line-Abn1_2, КЛ 0.38 кВ ТП-2996\Ш04 - 2\Line-Abn1_4, КЛ 0.38 кВ ТП-2996\Ш04 - 2\Line-Abn1_5, КЛ 0.38 кВ ТП-2996\Ш04 - 2\Line-Abn1_6, КЛ 0.38 кВ ТП-2996\Ш04 - 2\Line-Abn1_7, КЛ 0.38 кВ ТП-2996\Ш04 - 2\Line-Abn1_8, КЛ 0.38 кВ ТП-2996\Ш04 - 2\Line-Abn1_9, ТП 6 (6.3) кВ ТП-2996 \ Ш04-2</t>
  </si>
  <si>
    <t>936 2022-04-25</t>
  </si>
  <si>
    <t xml:space="preserve">ТП-1091Н </t>
  </si>
  <si>
    <t>09, 00, 2022.04.27</t>
  </si>
  <si>
    <t>15, 00, 2022.04.27</t>
  </si>
  <si>
    <t>ВЛ 0.38 кВ ТП-1091Н\ У.О., ВЛ 0.38 кВ ТП-1091Н\Баня, пр.Нариманова, д.70, ВЛ 0.38 кВ ТП-1091Н\ВЛ-0,4 кВ по ул.Тимирязева,4, 5, ВЛ 0.38 кВ ТП-1091Н\пр.Нариманова, д.66,68,72-78, ул.Гафурова, д.3,мкд по ул.Тимирязева,3/1, ВЛ 0.38 кВ ТП-1091Н\пр-т Нариманова,64/2,ТОЦ по ул.Тимирязева,3/1, КЛ 0.38 кВ ТП-1091Н\ Резерв№1., КЛ 0.38 кВ ТП-1091Н\ Резерв№7., КЛ 0.38 кВ ТП-1091Н\ Резерв№8., ТП 10 (10.5) кВ ТП-1091Н \ Ш04-1</t>
  </si>
  <si>
    <t>925 2022-04-22</t>
  </si>
  <si>
    <t>16, 01, 2022.04.27</t>
  </si>
  <si>
    <t>19, 06, 2022.04.27</t>
  </si>
  <si>
    <t>150 2022-04-27</t>
  </si>
  <si>
    <t>16, 16, 2022.04.27</t>
  </si>
  <si>
    <t>19, 15, 2022.04.27</t>
  </si>
  <si>
    <t>ВЛ 6 (6.3) кВ КРУ ПС Заволжская яч.50 (2)_1, ВЛ 6 (6.3) кВ ЦЭС ПС Заволжская яч.52 (1), ВЛ 6 (6.3) кВ ЦЭС ПС Заволжская яч.52 (1)_4, КЛ 6 (6.3) кВ КРУ ПС Заволжская яч.50 (2), КЛ 6 (6.3) кВ ПП-4198 яч.1 на ВЛ-6кВ к ТП-4197, КЛ 6 (6.3) кВ РП 407 Яч.6 - ВЛ, КЛ 6 (6.3) кВ РП-409 Яч.7 - ТП-4172 Яч.4, КЛ 6 (6.3) кВ ТП 4021 Яч.1 - ВЛ, КЛ 6 (6.3) кВ ТП 4021 Яч.2 - ВЛ, КЛ 6 (6.3) кВ ТП 4172 - ВЛ, КЛ 6 (6.3) кВ ТП-4121 Яч.10 - ТП-4169 Яч.2, КЛ 6 (6.3) кВ ТП-4121 Яч.6 - ТП-4172 Яч.8, КЛ 6 (6.3) кВ ТП-4121 яч.8-Т2-6кВ {0}, КЛ 6 (6.3) кВ ТП-4132 Яч.3 - ТП-4155 Яч.5, КЛ 6 (6.3) кВ ТП-4132н яч.5 до ВЛ-6 кВ , КЛ 6 (6.3) кВ ТП-4132Н Яч.7 - ТП-4155 Яч.5 №1, КЛ 6 (6.3) кВ ТП-4155 Яч.1 - ТП-4170 Яч.1, КЛ 6 (6.3) кВ ТП-4155 яч.3-Т1-6кВ {0}, КЛ 6 (6.3) кВ ТП-4169 яч.4-Т2-6кВ {0}, КЛ 6 (6.3) кВ ТП-4170 Яч.1 - ТП-4171 Яч.1, КЛ 6 (6.3) кВ ТП-4170 яч.4-Т2-6кВ {0}, КЛ 6 (6.3) кВ ТП-4171 яч.4-Т2-6кВ {0}, КЛ 6 (6.3) кВ ТП-4172 яч.6-Т2-6кВ {0}, ПС 6 (6.3) кВ ПП-4198, РП 6 (6.3) кВ РП-407, РП 6 (6.3) кВ Р</t>
  </si>
  <si>
    <t>149 2022-04-27</t>
  </si>
  <si>
    <t>09, 30, 2022.04.28</t>
  </si>
  <si>
    <t>16, 00, 2022.04.28</t>
  </si>
  <si>
    <t>ТП-1022 РУ-10/0.4 кВ и тр-р</t>
  </si>
  <si>
    <t>15, 30, 2022.04.28</t>
  </si>
  <si>
    <t>ВЛ 0.38 кВ ТП-1022\ВЛ ул.Тухачевского,ул.Радищева,ул.Крсноармейская, ВЛ 0.38 кВ ТП-1022\ж/д ул. Красноармейская, 117Б, ВЛ 0.38 кВ ТП-1022\ж/д ул. Радищева, 105а, ВЛ 0.38 кВ ТП-1022\ж/д ул. Радищева, 120, ВЛ 0.38 кВ ТП-1022\ж/д ул.Красноармейская,111, ВЛ 0.38 кВ ТП-1022\ж/д ул.Радищева,116, ВЛ 0.38 кВ ТП-1022\ж/д ул.Радищева,118, ВЛ 0.38 кВ ТП-1022\ж/д ул.Тухачевского,26, ВЛ 0.38 кВ ТП-1022\ул.Радищева ,95А, ВЛ 0.38 кВ ТП-1022\ул.Радищева, д.101, КЛ 0.38 кВ ТП-1022\Адм.зд.ул.Радищева,109, КЛ 0.38 кВ ТП-1022\ж/д ул. Тухачевского, 20, КЛ 0.38 кВ ТП-1022\ж/д ул. Тухачевского, 22, КЛ 0.38 кВ ТП-1022\Киоск, ул.Радищева, КЛ 0.38 кВ ТП-1022\перем. м/у РУ-0,4 кВ, КЛ 0.38 кВ ТП-1022\перем. м/у РУ-0,4 кВ, КЛ 0.38 кВ ТП-1022\Резерв № 13., КЛ 0.38 кВ ТП-1022\Уличное освещение, ТП 10 (10.5) кВ ТП-1022 \ Ш04-1, ТП 10 (10.5) кВ ТП-1022 \ Ш04-2</t>
  </si>
  <si>
    <t>697 2022-03-25</t>
  </si>
  <si>
    <t>ВЛ-10 кВ от №1 ПС "Луговая"</t>
  </si>
  <si>
    <t>10, 00, 2022.04.28</t>
  </si>
  <si>
    <t>15, 00, 2022.04.28</t>
  </si>
  <si>
    <t>КЛ 0.38 кВ ТП-3П-1580\Ш04 - 1\Line-Abn1, КЛ 0.38 кВ ТП-3П-1580\Ш04 - 1\Line-Abn1_2, КЛ 0.38 кВ ТП-3П-1580\Ш04 - 1\Line-Abn1_3, КЛ 0.38 кВ ТП-3П-1580\Ш04 - 1\Line-Abn1_4, ТП 10 (10.5) кВ ТП-3П-1580 \ Ш04-1</t>
  </si>
  <si>
    <t>883 2022-04-14</t>
  </si>
  <si>
    <t>ТП-3П-1210\Ш04-1\яч. 4</t>
  </si>
  <si>
    <t>08, 10, 2022.04.29</t>
  </si>
  <si>
    <t>10, 33, 2022.04.29</t>
  </si>
  <si>
    <t>КЛ 0.38 кВ ТП-3П-1210\Ш04 - 1\Line-Abn1_4</t>
  </si>
  <si>
    <t>153 2022-04-29</t>
  </si>
  <si>
    <t>КЛ-0,4 кВ от ТП-2255 РУ-0,4 кВ р. 11 до ВРУ-0,4 кВ ж/д по Московскому шоссе, 77, 79</t>
  </si>
  <si>
    <t>09, 00, 2022.04.29</t>
  </si>
  <si>
    <t>13, 00, 2022.04.29</t>
  </si>
  <si>
    <t>КЛ 0.38 кВ ТП-2255\Ш04 - 1\Line-Abn1_5, ТП 6 (6.3) кВ ТП-2255 \ Ш04-1 \ яч.-11</t>
  </si>
  <si>
    <t>958 2022-04-28</t>
  </si>
  <si>
    <t>09, 30, 2022.04.29</t>
  </si>
  <si>
    <t>16, 00, 2022.04.29</t>
  </si>
  <si>
    <t>10, 00, 2022.04.29</t>
  </si>
  <si>
    <t>15, 00, 2022.04.29</t>
  </si>
  <si>
    <t>ТП-2272\Ш04-1\яч. 11</t>
  </si>
  <si>
    <t>10, 52, 2022.04.29</t>
  </si>
  <si>
    <t>16, 44, 2022.04.29</t>
  </si>
  <si>
    <t>КЛ 0.38 кВ ТП-2272\Ш04 - 1\Line-Abn1_5</t>
  </si>
  <si>
    <t>154 2022-04-29</t>
  </si>
  <si>
    <t>ЦП-Ж/Д от Центр. яч.523</t>
  </si>
  <si>
    <t>19, 25, 2022.04.29</t>
  </si>
  <si>
    <t>00, 39, 2022.04.30</t>
  </si>
  <si>
    <t>ВЛ 6 (6.3) кВ ВЛ ПС Южная яч.119 (2), ВЛ 6 (6.3) кВ ВЛ ПС Южная яч.119 (3), ВЛ 6 (6.3) кВ ПС Южная яч.119, КЛ 6 (6.3) кВ ТП-3067 - ВЛ, КЛ 6 (6.3) кВ ТП-3067 яч.-Т1-6кВ {0}, ПС 6 (6.3) кВ ЦП-Ж/Д от Центр. яч.523, ТП 6 (6.3) кВ ТП-3067</t>
  </si>
  <si>
    <t>155 2022-04-29</t>
  </si>
  <si>
    <t>ЦП-ПС Б.Ключищи - 110/10\с.ш.-1\яч. 14</t>
  </si>
  <si>
    <t>05, 50, 2022.04.30</t>
  </si>
  <si>
    <t>08, 19, 2022.04.30</t>
  </si>
  <si>
    <t>КЛ 10 (10.5) кВ ПС Б.Ключищи яч.14, КЛ 10 (10.5) кВ СШ ТП-3П-1364 яч.-Т1-10кВ {0}, ПС 10 (10.5) кВ ЦП-ПС Б.Ключищи - 110/10, ПС 10 (10.5) кВ ЦП-ПС Б.Ключищи - 110/10 \ с.ш.-1 \ яч.-14, ТП 10 (10.5) кВ ТП-3П-1364</t>
  </si>
  <si>
    <t>156 2022-04-30</t>
  </si>
  <si>
    <t>ТП-3367\Ш04-2\яч. 8</t>
  </si>
  <si>
    <t>11, 03, 2022.05.03</t>
  </si>
  <si>
    <t>16, 05, 2022.05.03</t>
  </si>
  <si>
    <t>КЛ 0.38 кВ ТП-3367\Ш04 - 2\Line-Abn1_8</t>
  </si>
  <si>
    <t>159 2022-05-03</t>
  </si>
  <si>
    <t>4.4</t>
  </si>
  <si>
    <t>ЦП-ПС Центральная - 110/10\с.ш.-2\яч. 208</t>
  </si>
  <si>
    <t>12, 22, 2022.05.03</t>
  </si>
  <si>
    <t>14, 50, 2022.05.03</t>
  </si>
  <si>
    <t>КЛ 10 (10.5) кВ ТП 3700 - П/С ЦЕНТРАЛЬНАЯ Яч.208, КЛ 10 (10.5) кВ ТП-3155 - ЦП-Центральная Яч.208, ПС 10 (10.5) кВ ЦП-ПС Центральная - 110/10, ТП 10 (10.5) кВ ТП-3155, ТП 10 (10.5) кВ ТП-3700</t>
  </si>
  <si>
    <t>158 2022-05-03</t>
  </si>
  <si>
    <t>13, 05, 2022.05.03</t>
  </si>
  <si>
    <t>14, 05, 2022.05.03</t>
  </si>
  <si>
    <t>КЛ 10 (10.5) кВ ТП-4023 Яч.5 - ТП-4049 Яч.5, КЛ 10 (10.5) кВ ТП-4049 яч.2-Т2-10кВ {0}, КЛ 10 (10.5) кВ ТП-4049 Яч.4 - РП-401 Яч.7, КЛ 10 (10.5) кВ ТП-4049 Яч.5 - ТП-4053 Яч.5, КЛ 10 (10.5) кВ ТП-4058 Яч.1 - РП-401 Яч.7, КЛ 10 (10.5) кВ ТП-4058 яч.1-Т1-10кВ {0}, КЛ 10 (10.5) кВ ТП-4058 Яч.3 - ТП-4069 Яч.4, КЛ 10 (10.5) кВ ТП-4069 яч.2-Т2-10кВ {0}, РП 10 (10.5) кВ РП-401, РП 10 (10.5) кВ РП-401 \ с.ш.-1 \ яч.-7, ТП 10 (10.5) кВ ТП-4049, ТП 10 (10.5) кВ ТП-4053, ТП 10 (10.5) кВ ТП-4058, ТП 10 (10.5) кВ ТП-4069</t>
  </si>
  <si>
    <t>Общество с ограниченной ответственностью "Симбирская энергосбытовая компания"; ООО "Китеж"; УМУП "Городская теплосеть"; УМУП "Теплоком"</t>
  </si>
  <si>
    <t>157 2022-05-03</t>
  </si>
  <si>
    <t>ТП-1205</t>
  </si>
  <si>
    <t>17, 50, 2022.05.03</t>
  </si>
  <si>
    <t>19, 26, 2022.05.03</t>
  </si>
  <si>
    <t>ВЛ 0.38 кВ ТП-1205</t>
  </si>
  <si>
    <t>160 2022-05-03</t>
  </si>
  <si>
    <t xml:space="preserve">ВЛ-0,4кВ от ТП-4024 р.3 </t>
  </si>
  <si>
    <t>09, 30, 2022.05.04</t>
  </si>
  <si>
    <t>15, 30, 2022.05.04</t>
  </si>
  <si>
    <t>КЛ 0.38 кВ ТП-4024\Ш04 - 1\Line-Abn1_2, ТП 10 (10.5) кВ ТП-4024 \ Ш04-1 \ яч.-3</t>
  </si>
  <si>
    <t>914 2022-04-19</t>
  </si>
  <si>
    <t>РП-203\с.ш.-2\яч. 14</t>
  </si>
  <si>
    <t>15, 58, 2022.05.04</t>
  </si>
  <si>
    <t>16, 48, 2022.05.04</t>
  </si>
  <si>
    <t>КЛ 6 (6.3) кВ ТП-2343 Яч.1 - ТП-2514 Яч.4, КЛ 6 (6.3) кВ ТП-2514 Яч.2 - РП-203 Яч.14, КЛ 6 (6.3) кВ ТП-2514 яч.3-Т1-6кВ {0}, КЛ 6 (6.3) кВ ТП-2514 Яч.4 - ТП-2547 Яч.6, КЛ 6 (6.3) кВ ТП-2547 яч.8-Т2-6кВ {0}, РП 6 (6.3) кВ РП-203, РП 6 (6.3) кВ РП-203 \ с.ш.-2 \ яч.-14, ТП 6 (6.3) кВ ТП-2343, ТП 6 (6.3) кВ ТП-2514, ТП 6 (6.3) кВ ТП-2547</t>
  </si>
  <si>
    <t>МБДОУ детский сад №52; ОГБУК "Центр народной культуры Ульяновской области "; ООО "УК Галактика"</t>
  </si>
  <si>
    <t>161 2022-05-04</t>
  </si>
  <si>
    <t>ВЛИ-0,4 кВ от ТП-2232 руб. №4 от СР на опоре №1 до ж/д по ул. Енисейская, 1-11, 2-6</t>
  </si>
  <si>
    <t>09, 00, 2022.05.05</t>
  </si>
  <si>
    <t>16, 00, 2022.05.05</t>
  </si>
  <si>
    <t>КЛ 0.38 кВ ТП-2232\Ш04 - 1\Line-Abn1_3, ТП 6 (6.3) кВ ТП-2232 \ Ш04-1 \ яч.-4</t>
  </si>
  <si>
    <t>948 2022-04-27</t>
  </si>
  <si>
    <t>ТП-3618 руб.№8 ул.Карла Либкнехта, 16, 18, 20</t>
  </si>
  <si>
    <t>09, 15, 2022.05.05</t>
  </si>
  <si>
    <t>14, 15, 2022.05.05</t>
  </si>
  <si>
    <t>КЛ 0.38 кВ ТП-3618\Ш04 - 2\Line-Abn1_7, ТП 10 (10.5) кВ ТП-3618 \ Ш04-2 \ яч.-8</t>
  </si>
  <si>
    <t>966 2022-05-01</t>
  </si>
  <si>
    <t>09, 30, 2022.05.05</t>
  </si>
  <si>
    <t>15, 30, 2022.05.05</t>
  </si>
  <si>
    <t>ЦП-ПС Центральная - 110/10\с.ш.-4\яч. 406</t>
  </si>
  <si>
    <t>17, 10, 2022.05.06</t>
  </si>
  <si>
    <t>17, 51, 2022.05.06</t>
  </si>
  <si>
    <t>КЛ 10 (10.5) кВ кл-10кВ кб, КЛ 10 (10.5) кВ РП-111Н Яч.10 - ЦП-Центральная Яч.406 №1, КЛ 10 (10.5) кВ РП-111Н Яч.10 - ЦП-Центральная Яч.406 №2, КЛ 10 (10.5) кВ РП-111Н Яч.12 - РП 125 Яч.3, КЛ 10 (10.5) кВ ТП 3751 Яч.4 - РП 111 Яч.14, КЛ 10 (10.5) кВ ТП-1010 - РП-125 Яч.7, КЛ 10 (10.5) кВ ТП-1052 Яч.1 - ТП-1088 Яч.3, КЛ 10 (10.5) кВ ТП-1052 Яч.2 - ТП-1770 Яч.2, КЛ 10 (10.5) кВ ТП-1052 Яч.3 - РП-125 Яч.9, КЛ 10 (10.5) кВ ТП-1052 Яч.3 - ТП-1052а Яч.0, КЛ 10 (10.5) кВ ТП-1076 Яч.1 - ТП-1771 Яч.6, КЛ 10 (10.5) кВ ТП-1076 яч.3-Т1-10кВ {0}, КЛ 10 (10.5) кВ ТП-1076 Яч.5 - РП-111Н Яч.16, КЛ 10 (10.5) кВ ТП-1088 яч.1-Т1-10кВ {0}, КЛ 10 (10.5) кВ ТП-1761 яч.1-Т1-10кВ {0}, КЛ 10 (10.5) кВ ТП-1761 яч.3 - РП-111Н яч.20, КЛ 10 (10.5) кВ ТП-1761 Яч.5 - ТП-1771 Яч.7, КЛ 10 (10.5) кВ ТП-1761 яч.9 на ТП-1034 яч.1, КЛ 10 (10.5) кВ ТП-1770 яч.6-Т2-10кВ {0}, КЛ 10 (10.5) кВ ТП-1771 яч.1-Т1-10кВ {0}, КЛ 10 (10.5) кВ ТП-1771 Яч.3 - ТП-1777 Яч.5, КЛ 10 (10.5) кВ ШМ РП-111Н Яч.1 -Яч.2, КЛ 10 (10.5) кВ</t>
  </si>
  <si>
    <t>ГУЗ "Ульяновский областной клинический госпиталь ветеранов войн"; Непосредственное управление Ленинский район; УМУП "Городской теплосервис"; УМУП "Ульяновскводоканал"; Управление Федеральной налоговой службы по Ульяновской области</t>
  </si>
  <si>
    <t>ООО "Инзенские электрические сети" (ООО "ИЭС");ООО "ЭкоСеть";ООО "Энергетическая промышленная группа" (ООО "Энергопром ГРУПП")</t>
  </si>
  <si>
    <t>162 2022-05-06</t>
  </si>
  <si>
    <t>22, 16, 2022.05.06</t>
  </si>
  <si>
    <t>23, 56, 2022.05.06</t>
  </si>
  <si>
    <t>КЛ-ПС 6 (6.3) кВ ЦП-ПС Южная - 110/6 яч.125</t>
  </si>
  <si>
    <t>163 2022-05-06</t>
  </si>
  <si>
    <t>22, 36, 2022.05.06</t>
  </si>
  <si>
    <t>00, 54, 2022.05.07</t>
  </si>
  <si>
    <t>164 2022-05-06</t>
  </si>
  <si>
    <t>09, 30, 2022.05.11</t>
  </si>
  <si>
    <t>15, 30, 2022.05.11</t>
  </si>
  <si>
    <t>КЛ-0,4 кВ от ТП-2574 руб. 16 до ж/д по ул. Рябикова, 100</t>
  </si>
  <si>
    <t>08, 30, 2022.05.12</t>
  </si>
  <si>
    <t>16, 00, 2022.05.12</t>
  </si>
  <si>
    <t>КЛ 0.38 кВ ТП-2574\Ш04 - 2\Line-Abn1_3, ТП 6 (6.3) кВ ТП-2574 \ Ш04-2 \ яч.-16</t>
  </si>
  <si>
    <t>959 2022-04-28</t>
  </si>
  <si>
    <t>ТП-1167 РУ-10кВ</t>
  </si>
  <si>
    <t>09, 00, 2022.05.12</t>
  </si>
  <si>
    <t>13, 00, 2022.05.12</t>
  </si>
  <si>
    <t>ВЛ 0.38 кВ ТП-1167\ ул. Докучаева, 28, ВЛ 0.38 кВ ТП-1167\На киоски у Гарнизонного м-на, ВЛ 0.38 кВ ТП-1167\Резервный рубильник №11, КЛ 0.38 кВ ТП-1167\Г араж и , КЛ 0.38 кВ ТП-1167\д/с ул.Сев.Венец,18, КЛ 0.38 кВ ТП-1167\ж/д ул. Сев.Венец 16(через перемычки ул.Сев.Венец,14,20), КЛ 0.38 кВ ТП-1167\ж/д ул. Симбирская 49-51, КЛ 0.38 кВ ТП-1167\ж/д ул.Радищева, 158, КЛ 0.38 кВ ТП-1167\ж/д ул.Радищева, 160, КЛ 0.38 кВ ТП-1167\ж/д ул.Радищева, 164, КЛ 0.38 кВ ТП-1167\Котельная кв.280, (ввод 1), КЛ 0.38 кВ ТП-1167\Котельная кв.280, (ввод 2), КЛ 0.38 кВ ТП-1167\Резервный рубильник №17, КЛ 0.38 кВ ТП-1167\Резервный рубильник №19, КЛ 0.38 кВ ТП-1167\Симбирская 49, КЛ 0.38 кВ ТП-1167\ул. Радищева 166-170, КЛ 0.38 кВ ТП-1167\ул. Радищева, д.158, КЛ 0.38 кВ ТП-1167\ул. Северный Венец, 14-16, КЛ 0.38 кВ ТП-1167\ул.Сев.Венец 14, КЛ 0.38 кВ ТП-1167\ул.Северный Венец,22 МБУ СШОР "Волга", ТП 10 (10.5) кВ ТП-1167 \ Ш04-1, ТП 10 (10.5) кВ ТП-1167 \ Ш04-2</t>
  </si>
  <si>
    <t>129 2022-01-24</t>
  </si>
  <si>
    <t>ВЛЗ-10кВ от ТП-1637 яч.1 на ТП-3098 яч.2</t>
  </si>
  <si>
    <t>ТП 10 (10.5) кВ ТП-3635, ТП 10 (10.5) кВ ТП-3635 \ с.ш.-1</t>
  </si>
  <si>
    <t>997 2022-05-05</t>
  </si>
  <si>
    <t>15, 52, 2022.05.12</t>
  </si>
  <si>
    <t>16, 17, 2022.05.12</t>
  </si>
  <si>
    <t>165 2022-05-12</t>
  </si>
  <si>
    <t>РП-106Н\с.ш.-1\яч. 15</t>
  </si>
  <si>
    <t>00, 56, 2022.05.13</t>
  </si>
  <si>
    <t>02, 17, 2022.05.13</t>
  </si>
  <si>
    <t>КЛ 10 (10.5) кВ ТП-1641 Яч.4 - ТП-1645 Яч.4, КЛ 10 (10.5) кВ ТП-1641 Яч.6 - ТП-1642 Яч.3, КЛ 10 (10.5) кВ ТП-1642 Яч.1 - ТП-1643 Яч.5, КЛ 10 (10.5) кВ ТП-1642 яч.5-Т1-10кВ {0}, КЛ 10 (10.5) кВ ТП-1643 яч.1-Т1-10кВ {0}, КЛ 10 (10.5) кВ ТП-1645 Яч.6 - РП-106Н Яч.15, РП 10 (10.5) кВ РП-106Н, РП 10 (10.5) кВ РП-106Н \ с.ш.-1 \ яч.-15, ТП 10 (10.5) кВ ТП-1641, ТП 10 (10.5) кВ ТП-1642, ТП 10 (10.5) кВ ТП-1643, ТП 10 (10.5) кВ ТП-1645</t>
  </si>
  <si>
    <t>АО "ГУЛЛИВЕР"; Отдел Министерства внутренних дел Российской Федерации по городу Ульяновску; УМУП "Городской теплосервис"; УМУП "Ульяновскводоканал"</t>
  </si>
  <si>
    <t>166 2022-05-13</t>
  </si>
  <si>
    <t xml:space="preserve">ТП-2814 РУ-0,4кВ 1 с.ш. </t>
  </si>
  <si>
    <t>10, 00, 2022.05.13</t>
  </si>
  <si>
    <t>13, 00, 2022.05.13</t>
  </si>
  <si>
    <t>КЛ 0.38 кВ ТП-2814\07774, КЛ 0.38 кВ ТП-2814\0887, КЛ 0.38 кВ ТП-2814\Ш04 - 1\Line-Abn1, КЛ 0.38 кВ ТП-2814\Ш04 - 1\Line-Abn1_1, КЛ 0.38 кВ ТП-2814\Ш04 - 1\Line-Abn1_10, КЛ 0.38 кВ ТП-2814\Ш04 - 1\Line-Abn1_11, КЛ 0.38 кВ ТП-2814\Ш04 - 1\Line-Abn1_2, КЛ 0.38 кВ ТП-2814\Ш04 - 1\Line-Abn1_3, КЛ 0.38 кВ ТП-2814\Ш04 - 1\Line-Abn1_4, КЛ 0.38 кВ ТП-2814\Ш04 - 1\Line-Abn1_5, КЛ 0.38 кВ ТП-2814\Ш04 - 1\Line-Abn1_6, КЛ 0.38 кВ ТП-2814\Ш04 - 1\Line-Abn1_7, КЛ 0.38 кВ ТП-2814\Ш04 - 1\Line-Abn1_8, КЛ 0.38 кВ ТП-2814\Ш04 - 1\Line-Abn1_9, ТП 6 (6.3) кВ ТП-2814 \ Ш04-1</t>
  </si>
  <si>
    <t>1024 2022-05-11</t>
  </si>
  <si>
    <t>РП-346\с.ш.-2.2\яч. 20</t>
  </si>
  <si>
    <t>15, 27, 2022.05.13</t>
  </si>
  <si>
    <t>16, 03, 2022.05.13</t>
  </si>
  <si>
    <t>КЛ 10 (10.5) кВ ТП-1317 яч.6 до ТП1748яч.6, КЛ 10 (10.5) кВ КЛ - ТП-1977 яч.1 - ТП-1014 яч.1, КЛ 10 (10.5) кВ РП-101 яч.3- Т1-10кВ {0}, КЛ 10 (10.5) кВ РП-101 Яч.7 - РП-346 яч.20, КЛ 10 (10.5) кВ ТП 1083 яч.4 - ТП 1114 яч.3, КЛ 10 (10.5) кВ ТП 1745яч.5 - ТП 1750 Яч.4, КЛ 10 (10.5) кВ ТП 1750 яч.4 - РП 101 Яч.13, КЛ 10 (10.5) кВ ТП-1011 яч.1-Т1-10кВ {0}, КЛ 10 (10.5) кВ ТП-1011 Яч.3 - ТП-1014 Яч.3, КЛ 10 (10.5) кВ ТП-1012 Яч.2 - ТП-1310 Яч.1, КЛ 10 (10.5) кВ ТП-1014 Яч.1 - ТП-1078 Яч.1, КЛ 10 (10.5) кВ ТП-1014 Яч.3 - ТП-1745 Яч.1, КЛ 10 (10.5) кВ ТП-1022 Яч.3 - ТП-1022а Яч.1, КЛ 10 (10.5) кВ ТП-1022а Яч.3 - ТП-1317 Яч.6, КЛ 10 (10.5) кВ ТП-1078 Яч.2 - ТП-1310 Яч.3, КЛ 10 (10.5) кВ ТП-1078 Яч.4 - ТП-1115 Яч.3, КЛ 10 (10.5) кВ ТП-1083 Яч.2 - ТП-1115 Яч.3, КЛ 10 (10.5) кВ ТП-1083 яч.3-Т1-10кВ {0}, КЛ 10 (10.5) кВ ТП-1114 Яч.5 - ТП-1913 Яч. 3, КЛ 10 (10.5) кВ ТП-1310 яч.5-Т1-10кВ {0}, КЛ 10 (10.5) кВ ТП-1316 Яч.1 - ТП-1320 Яч.5, КЛ 10 (10.5) кВ ТП-1316 Яч.4 - ТП-1317 Яч.2, КЛ 10 (</t>
  </si>
  <si>
    <t>ГУЗ "Ульяновская областная детская клиническая больница имени политического и общественного деятеля; ГУЗ Ульяновский областной клинический центр специализированных видов медицинской помощи; ИП Давидзон Валерий Львович; МБДОУ №17; Непосредственное управление Ленинский район; ООО "Ульяновскэнергосбыт"; ООО "Управляющая компания Звезда"; РО "Спасский Женский Монастырь Симбирской Епархии Русской Православной Церкви (Моск. Патриархат); УМУП "Городская теплосеть"; ФГБОУ ВО УлГПУ им. И.Н.Ульянова; ФГУП "РЧЦ ЦФО"</t>
  </si>
  <si>
    <t>167 2022-05-13</t>
  </si>
  <si>
    <t>ЦП-ПС Северная - 110/10 \с.ш.-3\яч. 41</t>
  </si>
  <si>
    <t>00, 29, 2022.05.15</t>
  </si>
  <si>
    <t>01, 39, 2022.05.15</t>
  </si>
  <si>
    <t>ВЛ 10 (10.5) кВ ВЛ ПС Лесная яч.327 (1), КЛ 10 (10.5) кВ ТП 1146 Яч.4 - ВЛ 10 кВ, КЛ 10 (10.5) кВ ТП 1917 - ВЛ-10кв №0, КЛ 10 (10.5) кВ ТП-1133 Яч.5 - ТП-1146 Яч.8, КЛ 10 (10.5) кВ ТП-1146 Яч.2 - ТП-1147 Яч.1, КЛ 10 (10.5) кВ ТП-1704 - ЦП-ПС СЕВЕРНАЯ - 110/10 кВ Яч.41, КЛ 10 (10.5) кВ ТП-1704 - ЦП-ПС СЕВЕРНАЯ - 110/10 кВ Яч.41_1, ПС 10 (10.5) кВ ЦП-ПС Северная - 110/10 , ТП 10 (10.5) кВ ТП-1133, ТП 10 (10.5) кВ ТП-1146, ТП 10 (10.5) кВ ТП-1147, ТП 10 (10.5) кВ ТП-1704, ТП 10 (10.5) кВ ТП-1917</t>
  </si>
  <si>
    <t>МУП "УЭТ"; ООО "Альбион"; ООО УК "ЭкоДом"</t>
  </si>
  <si>
    <t>168 2022-05-15</t>
  </si>
  <si>
    <t>ЦП-ГПП Площадка-3 110/10\с.ш.-2\яч. 30</t>
  </si>
  <si>
    <t>18, 10, 2022.05.15</t>
  </si>
  <si>
    <t>19, 20, 2022.05.15</t>
  </si>
  <si>
    <t>ВЛ 10 (10.5) кВ ВЛ ТП-5262 на ТП-5263, КВЛ 10 (10.5) кВ ВЛ-10кВ ТП-5261 - ТП-5263, КЛ 10 (10.5) кВ ГПП Площадка-3 яч.30 - ТП-5260 яч.1, КЛ 10 (10.5) кВ КЛ ТП-5262 яч.3 на ВЛ-10кВ, КЛ 10 (10.5) кВ КЛ ТП-5263 яч.3 на ВЛ-10кВ, КЛ 10 (10.5) кВ КЛ-10кВ ТП-5261 - ВЛ-10кВ, КЛ 10 (10.5) кВ КЛ-10кВ ТП-5263 яч.1 - ВЛ-10кВ, КЛ 10 (10.5) кВ ТП-5260 яч.3 - Тп-5261 яч.1, ПС 10 (10.5) кВ ЦП-ГПП Площадка-3 110/10, ПС 10 (10.5) кВ ЦП-ГПП Площадка-3 110/10 \ с.ш.-2 \ яч.-30, ТП 10 (10.5) кВ ТП-5260 (ТП-1), ТП 10 (10.5) кВ ТП-5261 (ТП-2), ТП 10 (10.5) кВ ТП-5262, ТП 10 (10.5) кВ ТП-5263</t>
  </si>
  <si>
    <t>169 2022-05-15</t>
  </si>
  <si>
    <t>ТП-3713 РУ-6 кВ и трансформатор</t>
  </si>
  <si>
    <t>09, 00, 2022.05.16</t>
  </si>
  <si>
    <t>14, 00, 2022.05.16</t>
  </si>
  <si>
    <t>КЛ 0.38 кВ ТП-3713\Ш04 - 1\Line-Abn1, ТП 6 (6.3) кВ ТП-3713 \ Ш04-1</t>
  </si>
  <si>
    <t>662 2022-03-23</t>
  </si>
  <si>
    <t>КЛ-0,4 кВ от ТП-2520 р. 14 до ВРУ-0,4 кВ ж/д по ул. Б.Хмельницкого, 24</t>
  </si>
  <si>
    <t>12, 00, 2022.05.16</t>
  </si>
  <si>
    <t>КЛ 0.38 кВ ТП-2520\Ш04 - 2\Line-Abn1_1, ТП 6 (6.3) кВ ТП-2520 \ Ш04-2 \ яч.-14</t>
  </si>
  <si>
    <t>1055 2022-05-13</t>
  </si>
  <si>
    <t>ТП-2695 РУ-0,4 кВ I СШ, Т-1</t>
  </si>
  <si>
    <t>10, 00, 2022.05.16</t>
  </si>
  <si>
    <t>13, 00, 2022.05.16</t>
  </si>
  <si>
    <t>1058 2022-05-13</t>
  </si>
  <si>
    <t>ТП-2П-1142</t>
  </si>
  <si>
    <t>ТП 10 (10.5) кВ ТП-2П-1142 \ Ш04-1</t>
  </si>
  <si>
    <t>1075 2022-05-16</t>
  </si>
  <si>
    <t>10, 50, 2022.05.16</t>
  </si>
  <si>
    <t>11, 34, 2022.05.16</t>
  </si>
  <si>
    <t>170 2022-05-16</t>
  </si>
  <si>
    <t>11, 59, 2022.05.16</t>
  </si>
  <si>
    <t>13, 10, 2022.05.16</t>
  </si>
  <si>
    <t>ООО "СЖ " (бывший"Домострой"); УМУП "Городская теплосеть"</t>
  </si>
  <si>
    <t>ООО "Ульяновская воздушно-кабельная сеть" (ООО "УВКС");ООО "Энергетическая промышленная группа" (ООО "Энергопром ГРУПП");ООО "ЭнергоХолдинг-Н"</t>
  </si>
  <si>
    <t>171 2022-05-16</t>
  </si>
  <si>
    <t>08, 24, 2022.05.17</t>
  </si>
  <si>
    <t>172 2022-05-17</t>
  </si>
  <si>
    <t>ТП-3428 РУ-6/0,4 кВ и трансформатор</t>
  </si>
  <si>
    <t>09, 00, 2022.05.17</t>
  </si>
  <si>
    <t>16, 00, 2022.05.17</t>
  </si>
  <si>
    <t>КЛ 0.38 кВ ТП-3428\Ш04 - 1\Line-Abn1, КЛ 0.38 кВ ТП-3428\Ш04 - 1\Line-Abn1_1, КЛ 0.38 кВ ТП-3428\Ш04 - 1\Line-Abn1_2, КЛ 0.38 кВ ТП-3428\Ш04 - 1\Line-Abn1_3, КЛ 0.38 кВ ТП-3428\Ш04 - 1\Line-Abn1_4, КЛ 0.38 кВ ТП-3428\Ш04 - 1\Line-Abn1_5, КЛ 0.38 кВ ТП-3428\Ш04 - 1\Line-Abn1_6, КЛ 0.38 кВ ТП-3428\Ш04 - 1\Line-Abn1_7, ТП 6 (6.3) кВ ТП-3428 \ Ш04-1</t>
  </si>
  <si>
    <t>663 2022-03-23</t>
  </si>
  <si>
    <t>ТП-2524 РУ-6/0,4 кВ, силовой трансформатор</t>
  </si>
  <si>
    <t>09, 30, 2022.05.17</t>
  </si>
  <si>
    <t>16, 30, 2022.05.17</t>
  </si>
  <si>
    <t>ТП 6 (6.3) кВ ТП-2524 \ Ш04-1</t>
  </si>
  <si>
    <t>1001 2022-05-06</t>
  </si>
  <si>
    <t>ТП-1732\Ш04-1\яч. 31</t>
  </si>
  <si>
    <t>13, 00, 2022.05.17</t>
  </si>
  <si>
    <t>15, 42, 2022.05.17</t>
  </si>
  <si>
    <t>КЛ 0.38 кВ ТП-1732\Больница,Блок А</t>
  </si>
  <si>
    <t>173 2022-05-17</t>
  </si>
  <si>
    <t>ТП-3427 1 С.Ш. РУ-6/0,4 кВ и трансформатор-№1</t>
  </si>
  <si>
    <t>09, 00, 2022.05.18</t>
  </si>
  <si>
    <t>16, 00, 2022.05.18</t>
  </si>
  <si>
    <t>КЛ 0.38 кВ ТП-3427\Ш04 - 1\Line-Abn1, КЛ 0.38 кВ ТП-3427\Ш04 - 1\Line-Abn1_1, КЛ 0.38 кВ ТП-3427\Ш04 - 1\Line-Abn1_2, КЛ 0.38 кВ ТП-3427\Ш04 - 1\Line-Abn1_3, КЛ 0.38 кВ ТП-3427\Ш04 - 1\Line-Abn1_4, КЛ 0.38 кВ ТП-3427\Ш04 - 1\Line-Abn1_5, КЛ 0.38 кВ ТП-3427\Ш04 - 1\Line-Abn1_6, КЛ 0.38 кВ ТП-3427\Ш04 - 1\Line-Abn1_7, ТП 6 (6.3) кВ ТП-3427 \ Ш04-1</t>
  </si>
  <si>
    <t>ОГБУ "СШ по футболу "Волга" им. Н.П.Старостина</t>
  </si>
  <si>
    <t>664 2022-03-23</t>
  </si>
  <si>
    <t>ТП-2527 РУ-6/0,4 кВ, силовой трансформатор</t>
  </si>
  <si>
    <t>09, 30, 2022.05.18</t>
  </si>
  <si>
    <t>16, 30, 2022.05.18</t>
  </si>
  <si>
    <t>1003 2022-05-06</t>
  </si>
  <si>
    <t>ТП-3427 2 С.Ш. РУ-6/0,4 кВ и трансформатор-№2</t>
  </si>
  <si>
    <t>09, 00, 2022.05.19</t>
  </si>
  <si>
    <t>16, 00, 2022.05.19</t>
  </si>
  <si>
    <t>КЛ 0.38 кВ ТП-3427\Ш04 - 2\Line-Abn1, КЛ 0.38 кВ ТП-3427\Ш04 - 2\Line-Abn1_1, КЛ 0.38 кВ ТП-3427\Ш04 - 2\Line-Abn1_2, КЛ 0.38 кВ ТП-3427\Ш04 - 2\Line-Abn1_3, КЛ 0.38 кВ ТП-3427\Ш04 - 2\Line-Abn1_4, КЛ 0.38 кВ ТП-3427\Ш04 - 2\Line-Abn1_5, КЛ 0.38 кВ ТП-3427\Ш04 - 2\Line-Abn1_6, КЛ 0.38 кВ ТП-3427\Ш04 - 2\Line-Abn1_7, ТП 6 (6.3) кВ ТП-3427 \ Ш04-2</t>
  </si>
  <si>
    <t>665 2022-03-23</t>
  </si>
  <si>
    <t>ТП-4174 РУ-10кВ</t>
  </si>
  <si>
    <t>09, 01, 2022.05.19</t>
  </si>
  <si>
    <t>ВЛ 0.38 кВ ТП-4018\Ш04 - 1\Line-Abn1, ВЛ 0.38 кВ ТП-4018\Ш04 - 1\Line-Abn1_1, ВЛ 0.38 кВ ТП-4018\Ш04 - 1\Line-Abn1_2, ВЛ 0.38 кВ ТП-4018\Ш04 - 1\Line-Abn1_3, ВЛ 10 (10.5) кВ ВЛ ПС Восточная яч.111 (1), ВЛ 10 (10.5) кВ ВЛ ПС Восточная яч.111 (3), КЛ 0.38 кВ ТП-4017\Ш04 - 1\Line-Abn1, КЛ 0.38 кВ ТП-4017\Ш04 - 1\Line-Abn1_1, КЛ 0.38 кВ ТП-4017\Ш04 - 1\Line-Abn1_2, КЛ 0.38 кВ ТП-4017\Ш04 - 1\Line-Abn1_3, КЛ 0.38 кВ ТП-4017\Ш04 - 1\Line-Abn1_4, КЛ 0.38 кВ ТП-4174\Ш04 - 1\Line-Abn1, КЛ 0.38 кВ ТП-4174\Ш04 - 1\Line-Abn1_1, КЛ 0.38 кВ ТП-4174\Ш04 - 1\Line-Abn1_2, КЛ 0.38 кВ ТП-4174\Ш04 - 1\Line-Abn1_3, КЛ 0.38 кВ ТП-4193\Ш04 - 1\Line-Abn1, КЛ 0.38 кВ ТП-4193\Ш04 - 1\Line-Abn1_1, КЛ 0.38 кВ ТП-4193\Ш04 - 1\Line-Abn1_2, КЛ 0.38 кВ ТП-4193\Ш04 - 1\Line-Abn1_3, КЛ 0.38 кВ ТП-4193\Ш04 - 1\Line-Abn1_4, КЛ 0.38 кВ ТП-4193\Ш04 - 1\Line-Abn1_5, КЛ 0.38 кВ ТП-4193\Ш04 - 1\Line-Abn1_6, КЛ 0.38 кВ ТП-4193\Ш04 - 1\Line-Abn1_7, КЛ 10 (10.5) кВ ТП-4017 Яч.1 - ВЛ10кВ., КЛ 10 (10.5) кВ ТП-4018 Яч.1 -</t>
  </si>
  <si>
    <t>1069 2022-05-16</t>
  </si>
  <si>
    <t>ТП-2795 РУ-6/0,4 кВ 1-2 CШ, Т-1, Т-2</t>
  </si>
  <si>
    <t>09, 30, 2022.05.19</t>
  </si>
  <si>
    <t>16, 30, 2022.05.19</t>
  </si>
  <si>
    <t>КЛ 0.38 кВ ТП-2795\02, КЛ 0.38 кВ ТП-2795\03, КЛ 0.38 кВ ТП-2795\04, КЛ 0.38 кВ ТП-2795\Ш04 - 1\Line-Abn1, КЛ 0.38 кВ ТП-2795\Ш04 - 1\Line-Abn1_1, КЛ 0.38 кВ ТП-2795\Ш04 - 1\Line-Abn1_2, КЛ 0.38 кВ ТП-2795\Ш04 - 1\Line-Abn1_3, КЛ 0.38 кВ ТП-2795\Ш04 - 1\Line-Abn1_4, КЛ 0.38 кВ ТП-2795\Ш04 - 1\Line-Abn1_5, КЛ 0.38 кВ ТП-2795\Ш04 - 1\Line-Abn1_6, КЛ 0.38 кВ ТП-2795\Ш04 - 2\Line-Abn1, КЛ 0.38 кВ ТП-2795\Ш04 - 2\Line-Abn1_1, КЛ 0.38 кВ ТП-2795\Ш04 - 2\Line-Abn1_10, КЛ 0.38 кВ ТП-2795\Ш04 - 2\Line-Abn1_11, КЛ 0.38 кВ ТП-2795\Ш04 - 2\Line-Abn1_2, КЛ 0.38 кВ ТП-2795\Ш04 - 2\Line-Abn1_3, КЛ 0.38 кВ ТП-2795\Ш04 - 2\Line-Abn1_4, КЛ 0.38 кВ ТП-2795\Ш04 - 2\Line-Abn1_5, КЛ 0.38 кВ ТП-2795\Ш04 - 2\Line-Abn1_6, КЛ 0.38 кВ ТП-2795\Ш04 - 2\Line-Abn1_7, КЛ 0.38 кВ ТП-2795\Ш04 - 2\Line-Abn1_8, КЛ 0.38 кВ ТП-2795\Ш04 - 2\Line-Abn1_9, ТП 6 (6.3) кВ ТП-2795 \ Ш04-1, ТП 6 (6.3) кВ ТП-2795 \ Ш04-2</t>
  </si>
  <si>
    <t>АО "Национальная Башенная компания"</t>
  </si>
  <si>
    <t>1005 2022-05-06</t>
  </si>
  <si>
    <t>11, 51, 2022.05.19</t>
  </si>
  <si>
    <t>12, 24, 2022.05.19</t>
  </si>
  <si>
    <t>КЛ 10 (10.5) кВ КЛ РП-102 яч.12 - ПС Центральная яч.206, КЛ 10 (10.5) кВ РП-102 Яч.19 - РП-102 Яч.18, КЛ 10 (10.5) кВ РП-346 яч.4 -- ПС Центральная яч.206, КЛ 10 (10.5) кВ СШ ТП-1064А-Т1-0,4кВ {0}, КЛ 10 (10.5) кВ ТП-1018 яч.2-Т2-10кВ {0}, КЛ 10 (10.5) кВ ТП-1018 Яч.4 - ТП-1907 Яч.1, КЛ 10 (10.5) кВ ТП-1018 Яч.6 - ТП-1093 Яч.5, КЛ 10 (10.5) кВ ТП-1030 Яч.3 - РП-102 Яч.6, КЛ 10 (10.5) кВ ТП-1064А яч.1-Т1-10кВ {0}, КЛ 10 (10.5) кВ ТП-1064а Яч.3 - ТП-1093 Яч.7, КЛ 10 (10.5) кВ ТП-1093 Яч.2 - ТП-1307 Яч.2, КЛ 10 (10.5) кВ ТП-1093 Яч.3 - ТП-1755 Яч.6, КЛ 10 (10.5) кВ ТП-1119 Яч.3 - ТП-1907 Яч.3, КЛ 10 (10.5) кВ ТП-1137 Яч.0_2 - РП-102 Яч.8, КЛ 10 (10.5) кВ ТП-1160 Яч.2 - ТП-1727 Яч.O3, КЛ 10 (10.5) кВ ТП-1160 Яч.4 - РП-102 Яч.4, КЛ 10 (10.5) кВ ТП-1160 яч.6-Т2-10кВ {0}, КЛ 10 (10.5) кВ ТП-1307 Т1-0,4кВ {0}, КЛ 10 (10.5) кВ ТП-1307 яч.3-Т1-10кВ {0}, КЛ 10 (10.5) кВ ТП-1307 Яч.4 - РП-102 Яч.10, КЛ 10 (10.5) кВ ТП-1755 Яч.2 - ТП-1879 Яч.4, КЛ 10 (10.5) кВ ТП-1879 яч.6-Т2-10кВ {0}, ПС</t>
  </si>
  <si>
    <t>ОАО "Пищекомбинат "Волжский"; ООО "Алгоритм"; ООО "Технология"; ООО "УК Галактика"; ТСЖ "Дом на Молочном"; УМУП "Ульяновскводоканал"; ФКУ "ЦХиСО" УМВД России по Ульяновской области</t>
  </si>
  <si>
    <t>ООО "ВАТТ";ООО "Симбирская Сетевая Компания" (ООО "ССК");ООО "Ульяновская воздушно-кабельная сеть" (ООО "УВКС");ООО "ЭнергоХолдинг-Н"</t>
  </si>
  <si>
    <t>174 2022-05-19</t>
  </si>
  <si>
    <t>ТП-1645\Ш04-1\яч. 5</t>
  </si>
  <si>
    <t>10, 36, 2022.05.20</t>
  </si>
  <si>
    <t>11, 38, 2022.05.20</t>
  </si>
  <si>
    <t>КЛ 0.38 кВ ТП-1645\Пол-ка ул. Гагарина 20</t>
  </si>
  <si>
    <t>175 2022-05-20</t>
  </si>
  <si>
    <t>19, 11, 2022.05.20</t>
  </si>
  <si>
    <t>21, 25, 2022.05.20</t>
  </si>
  <si>
    <t>176 2022-05-20</t>
  </si>
  <si>
    <t>КЛ-0,4кВ от ТП-2273 РУ-0,4кВ р. 17 до ж.д по ул. Ефремова, 47</t>
  </si>
  <si>
    <t>09, 00, 2022.05.23</t>
  </si>
  <si>
    <t>16, 00, 2022.05.23</t>
  </si>
  <si>
    <t>КЛ 0.38 кВ ТП-2273\Ш04 - 1\Line-Abn1_8, ТП 6 (6.3) кВ ТП-2273 \ Ш04-1 \ яч.-17</t>
  </si>
  <si>
    <t>1112 2022-05-20</t>
  </si>
  <si>
    <t>ТП-4005н 1-2СШ РУ-10кВ, РУ-0,4кВ тр-р</t>
  </si>
  <si>
    <t>09, 30, 2022.05.23</t>
  </si>
  <si>
    <t>16, 30, 2022.05.23</t>
  </si>
  <si>
    <t>КЛ 0.38 кВ ТП-4005Н\Ш04 - 1\Line-Abn1, КЛ 0.38 кВ ТП-4005Н\Ш04 - 1\Line-Abn1_1, КЛ 0.38 кВ ТП-4005Н\Ш04 - 1\Line-Abn1_2, КЛ 0.38 кВ ТП-4005Н\Ш04 - 1\Line-Abn1_3, КЛ 0.38 кВ ТП-4005Н\Ш04 - 1\Line-Abn1_4, КЛ 0.38 кВ ТП-4005Н\Ш04 - 1\Line-Abn1_5, КЛ 0.38 кВ ТП-4005Н\Ш04 - 1\Line-Abn1_6, КЛ 0.38 кВ ТП-4005Н\Ш04 - 1\Line-Abn1_7, ТП 10 (10.5) кВ ТП-4005Н \ Ш04-1</t>
  </si>
  <si>
    <t>1048 2022-05-12</t>
  </si>
  <si>
    <t>ТП-3845\Ш04-1\яч. 4</t>
  </si>
  <si>
    <t>09, 44, 2022.05.23</t>
  </si>
  <si>
    <t>11, 15, 2022.05.23</t>
  </si>
  <si>
    <t>КЛ 0.38 кВ ТП-3845\Ш04 - 1\Line-Abn1_3</t>
  </si>
  <si>
    <t>177 2022-05-23</t>
  </si>
  <si>
    <t>ТП-1132\Ш04-1\яч. 11</t>
  </si>
  <si>
    <t>11, 04, 2022.05.23</t>
  </si>
  <si>
    <t>11, 50, 2022.05.23</t>
  </si>
  <si>
    <t>КЛ 0.38 кВ ТП-1132\ул. Р.Люксембург, 12-16</t>
  </si>
  <si>
    <t>178 2022-05-23</t>
  </si>
  <si>
    <t>11, 54, 2022.05.23</t>
  </si>
  <si>
    <t>13, 27, 2022.05.23</t>
  </si>
  <si>
    <t>ООО "РегионПромСтрой";ООО "ЭнергоХолдинг-Н"</t>
  </si>
  <si>
    <t>182 2022-05-23</t>
  </si>
  <si>
    <t>12, 05, 2022.05.23</t>
  </si>
  <si>
    <t>13, 08, 2022.05.23</t>
  </si>
  <si>
    <t>ВЛ 6 (6.3) кВ ПС Южная яч.218, ВЛ 6 (6.3) кВ ПС Южная яч.218-ТП-3637_, ВЛ 6 (6.3) кВ ТП-3720 на ВЛ-6кВ_1, КЛ 6 (6.3) кВ 0123, КЛ 6 (6.3) кВ ТП 3714 - ВЛ №0, КЛ 6 (6.3) кВ ТП 3804А Яч.8 - ТП 3804, КЛ 6 (6.3) кВ ТП-3485 яч.3-Т2-6 кВ {0}, КЛ 6 (6.3) кВ ТП-3485 Яч.4 - ВЛ, КЛ 6 (6.3) кВ ТП-3804а Яч6 - ЦП-ПС ЮЖНАЯ - 110/6 кВ Яч.218, КЛ 6 (6.3) кВ ЦП-ПС ЮЖНАЯ - 110/6 кВ Яч.218 - ВЛ, ПС 6 (6.3) кВ ЦП-ПС Южная - 110/6, ТП 6 (6.3) кВ ТП-3485, ТП 6 (6.3) кВ ТП-3637, ТП 6 (6.3) кВ ТП-3714, ТП 6 (6.3) кВ ТП-3720, ТП 6 (6.3) кВ ТП-3804, ТП 6 (6.3) кВ ТП-3804а</t>
  </si>
  <si>
    <t>ООО "СК ЭнергоРесурс";ООО "Ульяновская воздушно-кабельная сеть" (ООО "УВКС");ООО "Энергетическая промышленная группа" (ООО "Энергопром ГРУПП")</t>
  </si>
  <si>
    <t>181 2022-05-23</t>
  </si>
  <si>
    <t>12, 10, 2022.05.23</t>
  </si>
  <si>
    <t>13, 10, 2022.05.23</t>
  </si>
  <si>
    <t>КЛ 6 (6.3) кВ РП-312 Яч.6 - РП-321 Яч.10, КЛ 6 (6.3) кВ РП-321 яч.6 - ЦП-ПС ЮЖНАЯ - 110/6 кВ Яч.228, ПС 6 (6.3) кВ ЦП-ПС Южная - 110/6, РП 6 (6.3) кВ РП-312, РП 6 (6.3) кВ РП-321</t>
  </si>
  <si>
    <t>183 2022-05-23</t>
  </si>
  <si>
    <t>ЦП-ПС Южная - 110/6\с.ш.-4\яч. 444</t>
  </si>
  <si>
    <t>12, 39, 2022.05.23</t>
  </si>
  <si>
    <t>13, 51, 2022.05.23</t>
  </si>
  <si>
    <t>КЛ 6 (6.3) кВ КЛ РЕКЛ-РП-312_2, КЛ 6 (6.3) кВ РП-312 Яч.3 - РП-321 Яч.11, КЛ 6 (6.3) кВ РП-312 Яч.6 - РП-321 Яч.10, КЛ 6 (6.3) кВ РП-321 Яч.13 - ЦП-МиниГЭС Яч.1, КЛ 6 (6.3) кВ РП-321 Яч.3 - ЦП-ПС ЮЖНАЯ - 110/6 кВ Яч.444, ПС 6 (6.3) кВ ПП-РЕКЛ на РП-312, ПС 6 (6.3) кВ ЦП-ПС Южная - 110/6, РП 6 (6.3) кВ РП-312, РП 6 (6.3) кВ РП-321</t>
  </si>
  <si>
    <t>180 2022-05-23</t>
  </si>
  <si>
    <t>РП-502\с.ш.-1\яч. 11</t>
  </si>
  <si>
    <t>12, 44, 2022.05.23</t>
  </si>
  <si>
    <t>16, 19, 2022.05.23</t>
  </si>
  <si>
    <t>КЛ 10 (10.5) кВ ТП-5044 Яч.1 - РП-502 Яч.11, КЛ 10 (10.5) кВ ТП-5044 Яч.5 - ТП-5045 Яч.5, КЛ 10 (10.5) кВ ТП-5045 Яч.1 - ТП-5083 Яч.7, РП 10 (10.5) кВ РП-502, РП 10 (10.5) кВ РП-502 \ с.ш.-1 \ яч.-11, ТП 10 (10.5) кВ ТП-5044, ТП 10 (10.5) кВ ТП-5045, ТП 10 (10.5) кВ ТП-5083</t>
  </si>
  <si>
    <t>ООО "Омега"; ООО "ПИЩЕТОРГ"; ООО "СЭСНа"; ООО "Формат"</t>
  </si>
  <si>
    <t>ООО "ВАТТ";ООО "Симбирская Сетевая Компания" (ООО "ССК")</t>
  </si>
  <si>
    <t>185 2022-05-23</t>
  </si>
  <si>
    <t>ТП-3431</t>
  </si>
  <si>
    <t>13, 30, 2022.05.23</t>
  </si>
  <si>
    <t>14, 21, 2022.05.23</t>
  </si>
  <si>
    <t>КЛ 0.38 кВ ТП-3431\лл, КЛ 0.38 кВ ТП-3431\оо, КЛ 0.38 кВ ТП-3431\Ш04 - 1\Line-Abn1, КЛ 0.38 кВ ТП-3431\Ш04 - 1\Line-Abn1_1, КЛ 0.38 кВ ТП-3431\Ш04 - 1\Line-Abn1_10, КЛ 0.38 кВ ТП-3431\Ш04 - 1\Line-Abn1_11, КЛ 0.38 кВ ТП-3431\Ш04 - 1\Line-Abn1_2, КЛ 0.38 кВ ТП-3431\Ш04 - 1\Line-Abn1_3, КЛ 0.38 кВ ТП-3431\Ш04 - 1\Line-Abn1_4, КЛ 0.38 кВ ТП-3431\Ш04 - 1\Line-Abn1_5, КЛ 0.38 кВ ТП-3431\Ш04 - 1\Line-Abn1_6, КЛ 0.38 кВ ТП-3431\Ш04 - 1\Line-Abn1_6.1, КЛ 0.38 кВ ТП-3431\Ш04 - 1\Line-Abn1_7, КЛ 0.38 кВ ТП-3431\Ш04 - 1\Line-Abn1_8, КЛ 0.38 кВ ТП-3431\Ш04 - 1\Line-Abn1_9, КЛ 0.38 кВ ТП-3431\Ш04 - 2\Line-Abn1, КЛ 0.38 кВ ТП-3431\Ш04 - 2\Line-Abn1_1, КЛ 0.38 кВ ТП-3431\Ш04 - 2\Line-Abn1_2, КЛ 0.38 кВ ТП-3431\Ш04 - 2\Line-Abn1_2.1, КЛ 0.38 кВ ТП-3431\Ш04 - 2\Line-Abn1_3, КЛ 0.38 кВ ТП-3431\Ш04 - 2\Line-Abn1_4, КЛ 0.38 кВ ТП-3431\Ш04 - 2\Line-Abn1_4.1, КЛ 0.38 кВ ТП-3431\Ш04 - 2\Line-Abn1_5, КЛ 0.38 кВ ТП-3431\Ш04 - 2\Line-Abn1_5.1, КЛ 0.38 кВ ТП-3431\Ш04 - 2\Line-Abn1_6, КЛ 0.38 кВ ТП-3431</t>
  </si>
  <si>
    <t>179 2022-05-23</t>
  </si>
  <si>
    <t>ТП-2П-1530</t>
  </si>
  <si>
    <t>14, 22, 2022.05.23</t>
  </si>
  <si>
    <t>16, 40, 2022.05.23</t>
  </si>
  <si>
    <t>КЛ 0.38 кВ ТП-2П-1530\Ш04 - 1\Line-Abn1</t>
  </si>
  <si>
    <t>184 2022-05-23</t>
  </si>
  <si>
    <t>ТП-2255 РУ-6 кВ I и II CШ, РУ-0,4 кВ I и II CШ, Т-1, Т-2</t>
  </si>
  <si>
    <t>09, 30, 2022.05.24</t>
  </si>
  <si>
    <t>16, 30, 2022.05.24</t>
  </si>
  <si>
    <t>КЛ 0.38 кВ ТП-2255\Ш04 - 1\Line-Abn1, КЛ 0.38 кВ ТП-2255\Ш04 - 1\Line-Abn1_1, КЛ 0.38 кВ ТП-2255\Ш04 - 1\Line-Abn1_3, КЛ 0.38 кВ ТП-2255\Ш04 - 1\Line-Abn1_4, КЛ 0.38 кВ ТП-2255\Ш04 - 1\Line-Abn1_5, КЛ 0.38 кВ ТП-2255\Ш04 - 1\Line-Abn1_6, КЛ 0.38 кВ ТП-2255\Ш04 - 1\Line-Abn1_7, КЛ 0.38 кВ ТП-2255\Ш04 - 2\Line-Abn1, КЛ 0.38 кВ ТП-2255\Ш04 - 2\Line-Abn1_1, КЛ 0.38 кВ ТП-2255\Ш04 - 2\Line-Abn1_10, КЛ 0.38 кВ ТП-2255\Ш04 - 2\Line-Abn1_11, КЛ 0.38 кВ ТП-2255\Ш04 - 2\Line-Abn1_2, КЛ 0.38 кВ ТП-2255\Ш04 - 2\Line-Abn1_3, КЛ 0.38 кВ ТП-2255\Ш04 - 2\Line-Abn1_4, КЛ 0.38 кВ ТП-2255\Ш04 - 2\Line-Abn1_5, КЛ 0.38 кВ ТП-2255\Ш04 - 2\Line-Abn1_6, КЛ 0.38 кВ ТП-2255\Ш04 - 2\Line-Abn1_7, КЛ 0.38 кВ ТП-2255\Ш04 - 2\Line-Abn1_8, КЛ 0.38 кВ ТП-2255\Ш04 - 2\Line-Abn1_9, ТП 6 (6.3) кВ ТП-2255 \ Ш04-1, ТП 6 (6.3) кВ ТП-2255 \ Ш04-2</t>
  </si>
  <si>
    <t>1025 2022-05-11</t>
  </si>
  <si>
    <t>11, 00, 2022.05.24</t>
  </si>
  <si>
    <t>11, 12, 2022.05.24</t>
  </si>
  <si>
    <t>186 2022-05-24</t>
  </si>
  <si>
    <t>ТП-3102</t>
  </si>
  <si>
    <t>19, 15, 2022.05.24</t>
  </si>
  <si>
    <t>21, 10, 2022.05.24</t>
  </si>
  <si>
    <t>КЛ 0.38 кВ ТП-3102\Ш04 - 1\Line-Abn1_1</t>
  </si>
  <si>
    <t>188 2022-05-24</t>
  </si>
  <si>
    <t>ТП-1323 РУ-10/0,4кВ и силовой трансформатор</t>
  </si>
  <si>
    <t>09, 00, 2022.05.25</t>
  </si>
  <si>
    <t>16, 00, 2022.05.25</t>
  </si>
  <si>
    <t>ВЛ 0.38 кВ ТП-1323\ пр.Нариманова,94А, ВЛ 0.38 кВ ТП-1323\ ул.Гафурова 19-25,ул.Мичурина 4,6,пр.Нариманова, 90,92, ВЛ 0.38 кВ ТП-1323\ж/д пр.Нариманова 94, ВЛ 0.38 кВ ТП-1323\ул.Гафурова 27-31, пр.Нариманова 96,98, КЛ 0.38 кВ ТП-1323\ ул.Гафурова, 48-60, 1 пер.Нариманова,3-25,4-26,2 пер.Нариманова,3-25,4-42,пер.Тюленевый1-21,4-8, ул.Тюленина,4-8,1-9, ТП 10 (10.5) кВ ТП-1323 \ Ш04-1</t>
  </si>
  <si>
    <t>1096 2022-05-19</t>
  </si>
  <si>
    <t>ТП-2196 РУ6/0,4 кВ, силовой трансформатор</t>
  </si>
  <si>
    <t>09, 30, 2022.05.25</t>
  </si>
  <si>
    <t>16, 30, 2022.05.25</t>
  </si>
  <si>
    <t>КЛ 0.38 кВ ТП-2196\Ш04 - 1\Line-Abn1, КЛ 0.38 кВ ТП-2196\Ш04 - 1\Line-Abn1_1, КЛ 0.38 кВ ТП-2196\Ш04 - 1\Line-Abn1_10, КЛ 0.38 кВ ТП-2196\Ш04 - 1\Line-Abn1_11, КЛ 0.38 кВ ТП-2196\Ш04 - 1\Line-Abn1_2, КЛ 0.38 кВ ТП-2196\Ш04 - 1\Line-Abn1_3, КЛ 0.38 кВ ТП-2196\Ш04 - 1\Line-Abn1_4, КЛ 0.38 кВ ТП-2196\Ш04 - 1\Line-Abn1_5, КЛ 0.38 кВ ТП-2196\Ш04 - 1\Line-Abn1_6, КЛ 0.38 кВ ТП-2196\Ш04 - 1\Line-Abn1_7, КЛ 0.38 кВ ТП-2196\Ш04 - 1\Line-Abn1_8, КЛ 0.38 кВ ТП-2196\Ш04 - 1\Line-Abn1_9, ТП 6 (6.3) кВ ТП-2196 \ Ш04-1, ТП 6 (6.3) кВ ТП-2932, ТП 6 (6.3) кВ ТП-2932 \ с.ш.-1</t>
  </si>
  <si>
    <t>ООО "РегионПромСтрой"; ООО "Энергетическая промышленная группа" (ООО "Энергопром ГРУПП")</t>
  </si>
  <si>
    <t>1077 2022-05-16</t>
  </si>
  <si>
    <t>07, 17, 2022.05.26</t>
  </si>
  <si>
    <t>11, 12, 2022.05.26</t>
  </si>
  <si>
    <t>КЛ 10 (10.5) кВ КЛ - ТП-1977 яч.1 - ТП-1014 яч.1, КЛ 10 (10.5) кВ ТП 1083 яч.4 - ТП 1114 яч.3, КЛ 10 (10.5) кВ ТП 1745яч.5 - ТП 1750 Яч.4, КЛ 10 (10.5) кВ ТП 1750 яч.4 - РП 101 Яч.13, КЛ 10 (10.5) кВ ТП-1011 яч.1-Т1-10кВ {0}, КЛ 10 (10.5) кВ ТП-1011 Яч.3 - ТП-1014 Яч.3, КЛ 10 (10.5) кВ ТП-1012 Яч.2 - ТП-1310 Яч.1, КЛ 10 (10.5) кВ ТП-1014 Яч.1 - ТП-1078 Яч.1, КЛ 10 (10.5) кВ ТП-1014 Яч.3 - ТП-1745 Яч.1, КЛ 10 (10.5) кВ ТП-1078 Яч.2 - ТП-1310 Яч.3, КЛ 10 (10.5) кВ ТП-1078 Яч.4 - ТП-1115 Яч.3, КЛ 10 (10.5) кВ ТП-1083 Яч.2 - ТП-1115 Яч.3, КЛ 10 (10.5) кВ ТП-1083 яч.3-Т1-10кВ {0}, КЛ 10 (10.5) кВ ТП-1114 Яч.5 - ТП-1913 Яч. 3, КЛ 10 (10.5) кВ ТП-1310 яч.5-Т1-10кВ {0}, КЛ 10 (10.5) кВ ТП-1900 Яч.6 - ТП-1913 Яч. 3, РП 10 (10.5) кВ РП-101, РП 10 (10.5) кВ РП-101 \ с.ш.-1 \ яч.-13_рз, ТП 10 (10.5) кВ ТП-1011, ТП 10 (10.5) кВ ТП-1012, ТП 10 (10.5) кВ ТП-1014, ТП 10 (10.5) кВ ТП-1078, ТП 10 (10.5) кВ ТП-1083, ТП 10 (10.5) кВ ТП-1114, ТП 10 (10.5) кВ ТП-1310, ТП 10 (10.5) кВ ТП-1745, ТП 1</t>
  </si>
  <si>
    <t>190 2022-05-26</t>
  </si>
  <si>
    <t>07, 37, 2022.05.26</t>
  </si>
  <si>
    <t>11, 05, 2022.05.26</t>
  </si>
  <si>
    <t>КВЛ 10 (10.5) кВ КЛ-10кВ ТП-3673 яч.1 - РП-318 яч.19, КЛ 10 (10.5) кВ ВЛ ПС Центральная яч.414 (2), КЛ 10 (10.5) кВ ВЛ ПС Центральная яч.414 (2)_1, КЛ 10 (10.5) кВ КЛ-10кВ ТП-3673Б яч.1 - ТП-3673, КЛ 10 (10.5) кВ РП 318 Яч.9 - ПС ЦЕНТРАЛЬНАЯ Яч.414, КЛ 10 (10.5) кВ РП-318 Яч.3 - РП-318 Яч.1 секц. перемычка, КЛ 10 (10.5) кВ СШ ТП-3047 яч.2-Т1-10кВ {0}, КЛ 10 (10.5) кВ СШ ТП-3445 яч.2-Т1-10 кВ {0}, КЛ 10 (10.5) кВ ТП 3044яч. 3 - ТП 3080 яч,6 № 1, КЛ 10 (10.5) кВ ТП 3047 яч.3 - ВЛ оп.1, КЛ 10 (10.5) кВ ТП 3627 яч.4 - РП 318 Яч.15, КЛ 10 (10.5) кВ ТП 3629 Яч.4 - РП 318 Яч.13, КЛ 10 (10.5) кВ ТП 3758 - ВЛ № 1, КЛ 10 (10.5) кВ ТП 3759 Яч.3 - ВЛ оп.32, КЛ 10 (10.5) кВ ТП-3025 Яч.4 - ТП-3207 Яч.2, КЛ 10 (10.5) кВ ТП-3025 яч.6-Т2-10кВ {0}, КЛ 10 (10.5) кВ ТП-3025 Яч.8 - ТП-3041 Яч.3, КЛ 10 (10.5) кВ ТП-3025 Яч.8 - ТП-3097 Яч.0, КЛ 10 (10.5) кВ ТП-3044 яч.2-Т2-10кВ {0}, КЛ 10 (10.5) кВ ТП-3044 яч.5-Т1-10кВ {0}, КЛ 10 (10.5) кВ ТП-3044 Яч.6 - ТП-3625 Яч.4, КЛ 10 (10.5) кВ ТП-3070 Яч.2 -</t>
  </si>
  <si>
    <t>АО "ГУЛЛИВЕР"; АО "Ульяновский трест инженерно-строительных изысканий"; МБДОУ детский сад № 257 "Самоцветы"; ООО "Вояж Ульяновск"; ООО "Кварта"; ООО "СимРыба"; ООО "СЭСНа"; ТСЖ "Уютный дом"; УМУП "Ульяновскводоканал"</t>
  </si>
  <si>
    <t>ООО "ИНЗА СЕРВИС";ООО "Средне Поволжская Сетевая Компания" (ООО "СПСК");ООО "Энергетическая промышленная группа" (ООО "Энергопром ГРУПП");ООО "ЭнергоХолдинг-Н"</t>
  </si>
  <si>
    <t>189 2022-05-26</t>
  </si>
  <si>
    <t>ВЛ-6 кВ от п/ст "Свияга" яч. 153 до ТП-2956 (от РЛНД на оп. № 129)</t>
  </si>
  <si>
    <t>09, 00, 2022.05.26</t>
  </si>
  <si>
    <t>16, 00, 2022.05.26</t>
  </si>
  <si>
    <t>1088 2022-05-17</t>
  </si>
  <si>
    <t>ТП-4030 2СШ РУ-10кВ, 2СШ РУ-0,4кВ тр-р№2</t>
  </si>
  <si>
    <t>КЛ 0.38 кВ ТП-4030\Ш04 - 2\Line-Abn 2, КЛ 0.38 кВ ТП-4030\Ш04 - 2\Line-Abn1_1, КЛ 0.38 кВ ТП-4030\Ш04 - 2\Line-Abn1_2, КЛ 0.38 кВ ТП-4030\Ш04 - 2\Line-Abn1_3, КЛ 0.38 кВ ТП-4030\Ш04 - 2\Line-Abn1_4, КЛ 0.38 кВ ТП-4030\Ш04 - 2\Line-Abn1_5, КЛ 0.38 кВ ТП-4030\Ш04 - 2\Line-Abn1_6, КЛ 0.38 кВ ТП-4030\Ш04 - 2\Line-Abn1_7, ТП 10 (10.5) кВ ТП-4030 \ Ш04-2</t>
  </si>
  <si>
    <t>ОГОУ ОЦДК "Развитие"</t>
  </si>
  <si>
    <t>1046 2022-05-12</t>
  </si>
  <si>
    <t>РП-514 РУ-0,4 кВ 2СШ.</t>
  </si>
  <si>
    <t>КЛ 0.38 кВ РП-514\Ш04 - 3\Line-Abn1, КЛ 0.38 кВ РП-514\Ш04 - 3\Line-Abn1_1, КЛ 0.38 кВ РП-514\Ш04 - 3\Line-Abn1_10, КЛ 0.38 кВ РП-514\Ш04 - 3\Line-Abn1_11, КЛ 0.38 кВ РП-514\Ш04 - 3\Line-Abn1_12, КЛ 0.38 кВ РП-514\Ш04 - 3\Line-Abn1_2, КЛ 0.38 кВ РП-514\Ш04 - 3\Line-Abn1_3, КЛ 0.38 кВ РП-514\Ш04 - 3\Line-Abn1_4, КЛ 0.38 кВ РП-514\Ш04 - 3\Line-Abn1_5, КЛ 0.38 кВ РП-514\Ш04 - 3\Line-Abn1_6, КЛ 0.38 кВ РП-514\Ш04 - 3\Line-Abn1_7, КЛ 0.38 кВ РП-514\Ш04 - 3\Line-Abn1_8, КЛ 0.38 кВ РП-514\Ш04 - 3\Line-Abn1_9, РП 10 (10.5) кВ РП-514 \ Ш04-2</t>
  </si>
  <si>
    <t>ООО "Жилстройсервис"; ООО "УК МегаЛинк"-600403ЭО-630403-ОДН; ООО "УО Жилстройсервис"; УМУП "Теплоком"</t>
  </si>
  <si>
    <t>1039 2022-05-12</t>
  </si>
  <si>
    <t>ПП-1408 РУ-10кВ 1СШ</t>
  </si>
  <si>
    <t>КЛ 10 (10.5) кВ ПП-1408 яч.3 - ТП-1408Б яч.1, КЛ 10 (10.5) кВ ТП-1408а - ПП-1408 Яч.5, ПС 10 (10.5) кВ ПП-1408, ПС 10 (10.5) кВ ПП-1408 \ с.ш.-1, ТП 10 (10.5) кВ ТП-1408а, ТП 10 (10.5) кВ ТП-1408б</t>
  </si>
  <si>
    <t>1097 2022-05-19</t>
  </si>
  <si>
    <t>РП-514 РУ-0,4 кВ 1СШ.</t>
  </si>
  <si>
    <t>09, 00, 2022.05.27</t>
  </si>
  <si>
    <t>16, 00, 2022.05.27</t>
  </si>
  <si>
    <t>КЛ 0.38 кВ РП-514\Ш04 - 4\Line-Abn1, КЛ 0.38 кВ РП-514\Ш04 - 4\Line-Abn1_1, КЛ 0.38 кВ РП-514\Ш04 - 4\Line-Abn1_11, КЛ 0.38 кВ РП-514\Ш04 - 4\Line-Abn1_12, КЛ 0.38 кВ РП-514\Ш04 - 4\Line-Abn1_2, КЛ 0.38 кВ РП-514\Ш04 - 4\Line-Abn1_3, КЛ 0.38 кВ РП-514\Ш04 - 4\Line-Abn1_4, КЛ 0.38 кВ РП-514\Ш04 - 4\Line-Abn1_5, КЛ 0.38 кВ РП-514\Ш04 - 4\Line-Abn1_6, КЛ 0.38 кВ РП-514\Ш04 - 4\Line-Abn1_7, КЛ 0.38 кВ РП-514\Ш04 - 4\Line-Abn1_8, КЛ 0.38 кВ РП-514\Ш04 - 4\Line-Abn1_9, РП 10 (10.5) кВ РП-514 \ Ш04-1</t>
  </si>
  <si>
    <t>1041 2022-05-12</t>
  </si>
  <si>
    <t>ПП-1408 РУ-10кВ 2СШ</t>
  </si>
  <si>
    <t>КЛ 10 (10.5) кВ ПП 1408 - ТП 1408б Яч.1, КЛ 10 (10.5) кВ ПП-1408 яч.4 - ТП 1408б Яч.2 № 2, КЛ 10 (10.5) кВ ТП-1891 - ПП-1408 Яч.8, ПС 10 (10.5) кВ ПП-1408, ПС 10 (10.5) кВ ПП-1408 \ с.ш.-2, ТП 10 (10.5) кВ ТП-1408б, ТП 10 (10.5) кВ ТП-1408в, ТП 10 (10.5) кВ ТП-1891</t>
  </si>
  <si>
    <t>1102 2022-05-19</t>
  </si>
  <si>
    <t>ТП-4030 1СШ РУ-10кВ, 1СШ РУ-0,4кВ тр-р№1</t>
  </si>
  <si>
    <t>КЛ 0.38 кВ ТП-4030\Ш04 - 1\Line-Abn 11, КЛ 0.38 кВ ТП-4030\Ш04 - 1\Line-Abn 13, КЛ 0.38 кВ ТП-4030\Ш04 - 1\Line-Abn 15, КЛ 0.38 кВ ТП-4030\Ш04 - 1\Line-Abn 3, КЛ 0.38 кВ ТП-4030\Ш04 - 1\Line-Abn 7, КЛ 0.38 кВ ТП-4030\Ш04 - 1\Line-Abn 9, КЛ 0.38 кВ ТП-4030\Ш04 - 1\Line-Abn1, КЛ 0.38 кВ ТП-4030\Ш04 - 1\Line-Abn1_2, ТП 10 (10.5) кВ ТП-4030 \ Ш04-1</t>
  </si>
  <si>
    <t>АО "Тандер"; ОГОУ ОЦДК "Развитие"</t>
  </si>
  <si>
    <t>1044 2022-05-12</t>
  </si>
  <si>
    <t>ВЛ-10кВ от ПС "Луговая" ф.13 ( ТП-3П-1210)</t>
  </si>
  <si>
    <t>10, 00, 2022.05.27</t>
  </si>
  <si>
    <t>12, 00, 2022.05.27</t>
  </si>
  <si>
    <t>1115 2022-05-23</t>
  </si>
  <si>
    <t>ТП-3945\Ш04-2\яч. 10</t>
  </si>
  <si>
    <t>14, 19, 2022.05.27</t>
  </si>
  <si>
    <t>15, 42, 2022.05.27</t>
  </si>
  <si>
    <t>КЛ 0.38 кВ ТП-3945\Ш04 - 2\Line-Abn1_4</t>
  </si>
  <si>
    <t>192 2022-05-27</t>
  </si>
  <si>
    <t>ТП-2591\Ш04-2\яч. 24</t>
  </si>
  <si>
    <t>10, 20, 2022.05.28</t>
  </si>
  <si>
    <t>12, 39, 2022.05.28</t>
  </si>
  <si>
    <t>КЛ 0.38 кВ ТП-2591\Ш04 - 2\Line-Abn1_11</t>
  </si>
  <si>
    <t>193 2022-05-28</t>
  </si>
  <si>
    <t>РП-128\Ш04-1\яч. 23</t>
  </si>
  <si>
    <t>12, 51, 2022.05.28</t>
  </si>
  <si>
    <t>13, 44, 2022.05.28</t>
  </si>
  <si>
    <t>КЛ 0.38 кВ РП-128\ж/д по ул.У.Громовой, 5А вв.1</t>
  </si>
  <si>
    <t>194 2022-05-28</t>
  </si>
  <si>
    <t>РП-335\с.ш.-1\яч. 3</t>
  </si>
  <si>
    <t>08, 54, 2022.05.29</t>
  </si>
  <si>
    <t>11, 33, 2022.05.29</t>
  </si>
  <si>
    <t xml:space="preserve">ВЛ 6 (6.3) кВ ВЛ ПС Южная яч.448 (1), ВЛ 6 (6.3) кВ ВЛ ПС Южная яч.448 (3), ВЛ 6 (6.3) кВ ВЛ ПС Южная яч.448 (4), КВЛ 6 (6.3) кВ ТП-3182 Яч.3 - ТП-3183 Яч.3, КЛ 6 (6.3) кВ КЛ ТП-3943 яч.1 - ВЛ, КЛ 6 (6.3) кВ ПП 3930 яч.2 до ВЛ, КЛ 6 (6.3) кВ ПП-3930 Яч.1 - ВЛ, КЛ 6 (6.3) кВ ПП-3930 Яч.3 - ВЛ, КЛ 6 (6.3) кВ ПП-3930 Яч.4 до ВЛ, КЛ 6 (6.3) кВ ПС Южная яч.448 (1), КЛ 6 (6.3) кВ СШ ТП-3184 яч.Т1-6кВ {0}, КЛ 6 (6.3) кВ СШ ТП-3498 яч.-Т1-6 кВ {0}, КЛ 6 (6.3) кВ СШ ТП-3847 яч.4-Т2-6кВ {0}, КЛ 6 (6.3) кВ СШ ТП-3943 яч.2-Т1-6кВ {0}, КЛ 6 (6.3) кВ ТП 3183 - ВЛ, КЛ 6 (6.3) кВ ТП 3441 - ВЛ, КЛ 6 (6.3) кВ ТП 3843 - ВЛ, КЛ 6 (6.3) кВ ТП-3181 Яч.4 - РП-307 Яч.13, КЛ 6 (6.3) кВ ТП-3182 Яч.3 - РП-335 Яч.3, КЛ 6 (6.3) кВ ТП-3182 яч.5-Т1-6кВ {0}, КЛ 6 (6.3) кВ ТП-3183 яч.1-Т1-6кВ {0}, КЛ 6 (6.3) кВ ТП-3183 Яч.4 - ТП-3184 Яч.3, КЛ 6 (6.3) кВ ТП-3184 Яч.2 - РП-307 Яч.13, КЛ 6 (6.3) кВ ТП-3441 Яч.1 - ВЛ, КЛ 6 (6.3) кВ ТП-3441 яч.2-Т1-6 кВ {0}, КЛ 6 (6.3) кВ ТП-3449 Яч.1 - ВЛ, КЛ 6 (6.3) кВ ТП-3449 </t>
  </si>
  <si>
    <t>ИП Мустаев Андрей Алексеевич; ТСЖ "Надежда"; УМУП "Городская теплосеть"; УМУП "Ульяновскводоканал"</t>
  </si>
  <si>
    <t>ООО "ИНЗА СЕРВИС";ООО "ЭкоСеть";ООО "Энергетическая промышленная группа" (ООО "Энергопром ГРУПП")</t>
  </si>
  <si>
    <t>195 2022-05-29</t>
  </si>
  <si>
    <t>16, 51, 2022.05.30</t>
  </si>
  <si>
    <t>18, 41, 2022.05.30</t>
  </si>
  <si>
    <t>197 2022-05-30</t>
  </si>
  <si>
    <t>ТП-5140 РУ-10 кВ, Тр.</t>
  </si>
  <si>
    <t>09, 00, 2022.05.31</t>
  </si>
  <si>
    <t>16, 00, 2022.05.31</t>
  </si>
  <si>
    <t>КЛ 0.38 кВ ТП-5140\Ш04 - 1\Line-Abn1, КЛ 0.38 кВ ТП-5140\Ш04 - 1\Line-Abn1_1, КЛ 0.38 кВ ТП-5140\Ш04 - 1\Line-Abn1_2, КЛ 0.38 кВ ТП-5140\Ш04 - 1\Line-Abn1_3, КЛ 0.38 кВ ТП-5140\Ш04 - 1\Line-Abn1_4, КЛ 10 (10.5) кВ ТП-5140 Яч.2 - ТП-5144 Яч.5, ТП 10 (10.5) кВ ТП-5140</t>
  </si>
  <si>
    <t>ООО "Ульяновскэнергосбыт"</t>
  </si>
  <si>
    <t>1042 2022-05-12</t>
  </si>
  <si>
    <t>ТП-1324 РУ-10/0,4кВ и силовой тр-р</t>
  </si>
  <si>
    <t>ВЛ 0.38 кВ ТП-1324\ ул.Орджоникидзе,19-25, 3пер.Нариманова,46-62,45-61, 4пер.Нариманова,44-58,45-61, 5пер.Нариманова,44-60,41-55, ВЛ 0.38 кВ ТП-1324\4пер.Нариманова,28-42,29-43, 5пер.Нариманова,28-42,27-39, ВЛ 0.38 кВ ТП-1324\ж/д ул. Казанская, 98, ВЛ 0.38 кВ ТП-1324\ж/д ул.Орджоникидзе, д.16/114, ВЛ 0.38 кВ ТП-1324\ж/д ул.Орджоникидзе,17, ВЛ 0.38 кВ ТП-1324\ул.Казанская,76-132,65-117, 2пер.Нариманова,35-41,44-60,3пер.Нариманова,28-44,27-43, ул.Орджоникидзе,3-17, ВЛ 0.38 кВ ТП-1324\ул.Орджоникидзе, ВЛ 0.38 кВ ТП-1324\ул.Орджоникидзе, д.15, ВЛ 0.38 кВ ТП-1324\ул.Орджоникидзе,29/111,30/109,34,36, КЛ 0.38 кВ ТП-1324\ Резерв №5., КЛ 0.38 кВ ТП-1324\ул.Казанская,118, ТП 10 (10.5) кВ ТП-1324 \ Ш04-1</t>
  </si>
  <si>
    <t>1098 2022-05-19</t>
  </si>
  <si>
    <t>ТП-2562 РУ-0,4 кВ I СШ</t>
  </si>
  <si>
    <t>13, 00, 2022.05.31</t>
  </si>
  <si>
    <t>1162 2022-05-25</t>
  </si>
  <si>
    <t>ТП-4191 РУ-0,4 кВ I СШ</t>
  </si>
  <si>
    <t>09, 10, 2022.05.31</t>
  </si>
  <si>
    <t>КЛ 0.38 кВ ТП-4191\Ш04 - 1\Line-Abn1, КЛ 0.38 кВ ТП-4191\Ш04 - 1\Line-Abn1_1, КЛ 0.38 кВ ТП-4191\Ш04 - 1\Line-Abn1_2, КЛ 0.38 кВ ТП-4191\Ш04 - 1\Line-Abn1_3, КЛ 0.38 кВ ТП-4191\Ш04 - 1\Line-Abn1_4, КЛ 0.38 кВ ТП-4191\Ш04 - 1\Line-Abn1_5, КЛ 0.38 кВ ТП-4191\Ш04 - 1\Line-Abn1_6, КЛ 0.38 кВ ТП-4191\Ш04 - 1\Line-Abn1_7, КЛ 0.38 кВ ТП-4191\Ш04 - 2\Line-Abn1, КЛ 0.38 кВ ТП-4191\Ш04 - 2\Line-Abn1_1, КЛ 0.38 кВ ТП-4191\Ш04 - 2\Line-Abn1_2, КЛ 0.38 кВ ТП-4191\Ш04 - 2\Line-Abn1_3, КЛ 0.38 кВ ТП-4191\Ш04 - 2\Line-Abn1_4, КЛ 0.38 кВ ТП-4191\Ш04 - 2\Line-Abn1_5, КЛ 0.38 кВ ТП-4191\Ш04 - 2\Line-Abn1_6, КЛ 0.38 кВ ТП-4191\Ш04 - 2\Line-Abn1_7, ТП 10 (10.5) кВ ТП-4191, ТП 10 (10.5) кВ ТП-4191 \ Ш04-1</t>
  </si>
  <si>
    <t>ООО "КПД-2 ЖИЛСЕРВИС"; ООО "Служба эксплуатации Вашего дома"</t>
  </si>
  <si>
    <t>1168 2022-05-27</t>
  </si>
  <si>
    <t>ТП-2562 РУ-0,4 кВ II СШ</t>
  </si>
  <si>
    <t>09, 00, 2022.06.01</t>
  </si>
  <si>
    <t>13, 00, 2022.06.01</t>
  </si>
  <si>
    <t>1163 2022-05-25</t>
  </si>
  <si>
    <t>ТП-4191 РУ-0,4 кВ 2 СШ</t>
  </si>
  <si>
    <t>16, 00, 2022.06.01</t>
  </si>
  <si>
    <t>КЛ 0.38 кВ ТП-4191\Ш04 - 2\Line-Abn1, КЛ 0.38 кВ ТП-4191\Ш04 - 2\Line-Abn1_1, КЛ 0.38 кВ ТП-4191\Ш04 - 2\Line-Abn1_2, КЛ 0.38 кВ ТП-4191\Ш04 - 2\Line-Abn1_3, КЛ 0.38 кВ ТП-4191\Ш04 - 2\Line-Abn1_4, КЛ 0.38 кВ ТП-4191\Ш04 - 2\Line-Abn1_5, КЛ 0.38 кВ ТП-4191\Ш04 - 2\Line-Abn1_6, КЛ 0.38 кВ ТП-4191\Ш04 - 2\Line-Abn1_7, ТП 10 (10.5) кВ ТП-4191, ТП 10 (10.5) кВ ТП-4191 \ Ш04-2</t>
  </si>
  <si>
    <t>1169 2022-05-27</t>
  </si>
  <si>
    <t>10, 58, 2022.06.01</t>
  </si>
  <si>
    <t>12, 03, 2022.06.01</t>
  </si>
  <si>
    <t>КЛ 6 (6.3) кВ КЛ РЕКЛ-РП-312_2, КЛ 6 (6.3) кВ РП-312 Яч.3 - РП-321 Яч.11, КЛ 6 (6.3) кВ РП-321 Яч.13 - ЦП-МиниГЭС Яч.1, КЛ 6 (6.3) кВ РП-321 Яч.3 - ЦП-ПС ЮЖНАЯ - 110/6 кВ Яч.444, ПС 6 (6.3) кВ ПП-РЕКЛ на РП-312, ПС 6 (6.3) кВ ЦП-ПС Южная - 110/6, РП 6 (6.3) кВ РП-312, РП 6 (6.3) кВ РП-321</t>
  </si>
  <si>
    <t>199 2022-06-01</t>
  </si>
  <si>
    <t>КЛ-0,4 кВ от ТП-2520 р. 14 до ВРУ-0,4 кВ ж/д по ул. Б.Хмельницкого, 26, 24</t>
  </si>
  <si>
    <t>09, 00, 2022.06.02</t>
  </si>
  <si>
    <t>16, 00, 2022.06.02</t>
  </si>
  <si>
    <t>1182 2022-05-30</t>
  </si>
  <si>
    <t>ВЛ-10кВ от ТП-1915 яч.1 до ТП-1507 яч.3</t>
  </si>
  <si>
    <t>ТП 10 (10.5) кВ ТП-1506, ТП 10 (10.5) кВ ТП-1506 \ с.ш.-1, ТП 10 (10.5) кВ ТП-1685, ТП 10 (10.5) кВ ТП-1685 \ с.ш.-1, ТП 10 (10.5) кВ ТП-1821, ТП 10 (10.5) кВ ТП-1821 \ с.ш.-1, ТП 10 (10.5) кВ ТП-1891, ТП 10 (10.5) кВ ТП-1891 \ с.ш.-1, ТП 10 (10.5) кВ ТП-1895, ТП 10 (10.5) кВ ТП-1895 \ с.ш.-1</t>
  </si>
  <si>
    <t>1146 2022-05-24</t>
  </si>
  <si>
    <t>КЛ-0,4 кВ от ТП-2520 р. 12 до ВРУ-0,4 кВ щ.2 ж/д по ул. Рябикова, 18</t>
  </si>
  <si>
    <t>КЛ 0.38 кВ ТП-2520\Ш04 - 2\Line-Abn1, ТП 6 (6.3) кВ ТП-2520 \ Ш04-2 \ яч.-12</t>
  </si>
  <si>
    <t>1181 2022-05-30</t>
  </si>
  <si>
    <t>ВЛ-6кВ от ПС "Ульяновская" яч.408 до ПП-2854 (отпайка на ТП-2384н за РЛНД оп №48)</t>
  </si>
  <si>
    <t>09, 30, 2022.06.02</t>
  </si>
  <si>
    <t>11, 00, 2022.06.02</t>
  </si>
  <si>
    <t>КЛ 0.38 кВ ТП-2384Н\Ш04 - 1\Line-Abn1, КЛ 0.38 кВ ТП-2972\Ш04 - 11\Line-Abn1, КЛ 0.38 кВ ТП-2972\Ш04 - 11\Line-Abn1_1, КЛ 0.38 кВ ТП-2972\Ш04 - 2\Line-Abn1, КЛ 0.38 кВ ТП-2972\Ш04 - 2\Line-Abn1_1, КЛ 0.38 кВ ТП-2993\Ш04 - 1\Line-Abn1, КЛ 0.38 кВ ТП-2993\Ш04 - 1\Line-Abn1_1, КЛ 0.38 кВ ТП-2993\Ш04 - 1\Line-Abn1_2, КЛ 0.38 кВ ТП-2993\Ш04 - 1\Line-Abn1_3, КЛ 0.38 кВ ТП-2993\Ш04 - 1\Line-Abn1_4, КЛ 0.38 кВ ТП-2993\Ш04 - 1\Line-Abn1_5, КЛ 0.38 кВ ТП-2993\Ш04 - 1\Line-Abn1_6, КЛ 0.38 кВ ТП-2993\Ш04 - 1\Line-Abn1_7, ТП 6 (6.3) кВ ТП-2253, ТП 6 (6.3) кВ ТП-2253 \ с.ш.-1, ТП 6 (6.3) кВ ТП-2384Н \ Ш04-1, ТП 6 (6.3) кВ ТП-2388 \ Ш04-1, ТП 6 (6.3) кВ ТП-2850, ТП 6 (6.3) кВ ТП-2850 \ с.ш.-1, ТП 6 (6.3) кВ ТП-2851, ТП 6 (6.3) кВ ТП-2851 \ с.ш.-1, ТП 6 (6.3) кВ ТП-2853 \ Ш04-1, ТП 6 (6.3) кВ ТП-2856, ТП 6 (6.3) кВ ТП-2856 \ с.ш.-1, ТП 6 (6.3) кВ ТП-2929 \ Ш04-1, ТП 6 (6.3) кВ ТП-2937, ТП 6 (6.3) кВ ТП-2937 \ с.ш.-1, ТП 6 (6.3) кВ ТП-2941, ТП 6 (6.3) кВ ТП-2941 \ с.ш.-2, ТП 6 (6.3) кВ ТП-294</t>
  </si>
  <si>
    <t>ООО "ИНЗА СЕРВИС"; ООО "МАГИСТРАЛЬ"; ООО "РегионПромСтрой"; ООО "Энергетическая промышленная группа" (ООО "Энергопром ГРУПП"); ООО "Энергосеть"</t>
  </si>
  <si>
    <t>1160 2022-05-25</t>
  </si>
  <si>
    <t>ТП-3599\Ш04-1\яч. 9</t>
  </si>
  <si>
    <t>10, 52, 2022.06.02</t>
  </si>
  <si>
    <t>12, 52, 2022.06.02</t>
  </si>
  <si>
    <t>КЛ 0.38 кВ ТП-3599\Ш04 - 1\Line-Abn1_8</t>
  </si>
  <si>
    <t>200 2022-06-02</t>
  </si>
  <si>
    <t>21, 32, 2022.06.02</t>
  </si>
  <si>
    <t>22, 40, 2022.06.02</t>
  </si>
  <si>
    <t>МБОУ СШ № 17; ООО "Народная компания Комплекс Сервис"; ООО "СЭСНа"; ООО "УО Жилстройсервис"; УМУП "Ульяновскводоканал"</t>
  </si>
  <si>
    <t>201 2022-06-02</t>
  </si>
  <si>
    <t>РП-501\с.ш.-2\яч. 16</t>
  </si>
  <si>
    <t>22, 10, 2022.06.02</t>
  </si>
  <si>
    <t>22, 38, 2022.06.02</t>
  </si>
  <si>
    <t>КЛ 10 (10.5) кВ КЛ-0.4кВ на Т2, КЛ 10 (10.5) кВ КЛ-0.4кВ Т2, КЛ 10 (10.5) кВ КЛ-10кВ ТП-5023 яч.4 - ТП-5024 яч.4, КЛ 10 (10.5) кВ ТП-5006 Яч.4 - ТП-5008 Яч.10, КЛ 10 (10.5) кВ ТП-5006 яч.6-Т2-10кВ {0}, КЛ 10 (10.5) кВ ТП-5008 Яч.2 - ТП-5009 Яч.8, КЛ 10 (10.5) кВ ТП-5008 яч.4-Т2-10кВ {0}, КЛ 10 (10.5) кВ ТП-5008 Яч.6 - РП-501 Яч.16, КЛ 10 (10.5) кВ ТП-5009 Яч.4 - ТП-5010 Яч.2, КЛ 10 (10.5) кВ ТП-5009 яч.6-Т2-10кВ {0}, КЛ 10 (10.5) кВ ТП-5010 яч.4-Т2-10кВ {0}, КЛ 10 (10.5) кВ ТП-5019 Яч.4 - РП-501 Яч.16, КЛ 10 (10.5) кВ ТП-5019 Яч.6 - ТП-5023 Яч.6, РП 10 (10.5) кВ РП-501, РП 10 (10.5) кВ РП-501 \ с.ш.-2 \ яч.-16, ТП 10 (10.5) кВ ТП-5006, ТП 10 (10.5) кВ ТП-5008, ТП 10 (10.5) кВ ТП-5009, ТП 10 (10.5) кВ ТП-5010, ТП 10 (10.5) кВ ТП-5019, ТП 10 (10.5) кВ ТП-5023, ТП 10 (10.5) кВ ТП-5024</t>
  </si>
  <si>
    <t>Аверьянов Аверьян Эдуардович; ГУЗ "Городская поликлиника № 3 "; МБДОУ детский сад №174 "Росинка"; ОГБОУ среднего профессионального образования "Ульяновский авиационный колледж"; ООО "УК МегаЛинк"-600403ЭО-630403-ОДН; ООО "УО Жилстройсервис"; ООО "ЭКСКОМ"; ООО УК "Жилстройсервис"; ООО"УК "Уютный город"; УМУП "Ульяновскводоканал"</t>
  </si>
  <si>
    <t>202 2022-06-02</t>
  </si>
  <si>
    <t>КЛ-0,4кВ от ТП-1089 РУ-0,4кВ руб.5 на ВРУ-0,4кВ ж/д по ул.К.Маркса д.37</t>
  </si>
  <si>
    <t>09, 00, 2022.06.03</t>
  </si>
  <si>
    <t>16, 00, 2022.06.03</t>
  </si>
  <si>
    <t>КЛ 0.38 кВ ТП-1089\ Гаражи руб.2, КЛ 0.38 кВ ТП-1089\ж/д Гагарина, д.1 (под.1, старый), КЛ 0.38 кВ ТП-1089\ж/д ул.Гагарина,1 (под.3), КЛ 0.38 кВ ТП-1089\ж/д ул.Гагарина,3, КЛ 0.38 кВ ТП-1089\ж/д ул.К.Маркса,35, КЛ 0.38 кВ ТП-1089\ж/д ул.К.Маркса,37, КЛ 0.38 кВ ТП-1089\м-н"Магнит","Турист", КЛ 0.38 кВ ТП-1089\павильон,ул.К.Маркса,35А, КЛ 0.38 кВ ТП-1089\ул.Можайского,15/7 м-н"Русь", КЛ 0.38 кВ ТП-1089\ЦТП, ул.Гагарина, д.3А, ТП 10 (10.5) кВ ТП-1089 \ Ш04-1, ТП 10 (10.5) кВ ТП-1089 \ Ш04-1 \ яч.-5</t>
  </si>
  <si>
    <t>1192 2022-05-30</t>
  </si>
  <si>
    <t>ТП-2221 РУ-6 кВ</t>
  </si>
  <si>
    <t>10, 00, 2022.06.03</t>
  </si>
  <si>
    <t>12, 00, 2022.06.03</t>
  </si>
  <si>
    <t>ТП 6 (6.3) кВ ТП-2221 \ Ш04-1, ТП 6 (6.3) кВ ТП-2221А, ТП 6 (6.3) кВ ТП-2221А \ с.ш.-1</t>
  </si>
  <si>
    <t>1206 2022-06-01</t>
  </si>
  <si>
    <t>22, 23, 2022.06.03</t>
  </si>
  <si>
    <t>23, 43, 2022.06.03</t>
  </si>
  <si>
    <t>203 2022-06-03</t>
  </si>
  <si>
    <t>00, 18, 2022.06.04</t>
  </si>
  <si>
    <t>02, 25, 2022.06.04</t>
  </si>
  <si>
    <t>КЛ 6 (6.3) кВ ПС ЮЖНАЯ Яч.214 - ТП Авторемзавод, КЛ 6 (6.3) кВ РП-339 Яч.1 - ЦП-ПС ЮЖНАЯ - 110/6 кВ Яч.214, КЛ 6 (6.3) кВ ТП-3179 Яч.0 - РП-339 Яч.8_1, КЛ 6 (6.3) кВ ТП-3179 Яч.0_1 - РП-339 Яч.3, ПС 6 (6.3) кВ ЦП-ПС Южная - 110/6, РП 6 (6.3) кВ РП-339, ТП 6 (6.3) кВ ТП-3179, ТП 6 (6.3) кВ ТП-АРЗ</t>
  </si>
  <si>
    <t>204 2022-06-04</t>
  </si>
  <si>
    <t>09, 00, 2022.06.05</t>
  </si>
  <si>
    <t>09, 25, 2022.06.05</t>
  </si>
  <si>
    <t>АО "ГУЛЛИВЕР"; Кондоминиум "УТЕС-1"; Майоров Павел Сергеевич; ОАО "Пищекомбинат "Волжский"; ООО "Технология"; ТСН "Добрый сосед"; Управление Судебного департамента в Ульяновской области; ФГУП РТРС; ФКУ "ЦХиСО" УМВД России по Ульяновской области; Хабалаев С.З.</t>
  </si>
  <si>
    <t>205 2022-06-05</t>
  </si>
  <si>
    <t>ВЛ-10кВ от ПС "Луговая" ф.13 ( ТП-3П-1221,1219 , 1217, 1344)</t>
  </si>
  <si>
    <t>10, 00, 2022.06.06</t>
  </si>
  <si>
    <t>14, 00, 2022.06.06</t>
  </si>
  <si>
    <t>КЛ 0.38 кВ ТП-3П-1217\Ш04 - 1\Line-Abn1, КЛ 0.38 кВ ТП-3П-1217\Ш04 - 1\Line-Abn1_2, КЛ 0.38 кВ ТП-3П-1219\Ш04 - 1\Line-Abn1, КЛ 0.38 кВ ТП-3П-1219\Ш04 - 1\Line-Abn1_2, КЛ 0.38 кВ ТП-3П-1219\Ш04 - 1\Line-Abn1_3, КЛ 0.38 кВ ТП-3П-1219\Ш04 - 1\Line-Abn1_4, КЛ 0.38 кВ ТП-3П-1219\Ш04 - 1\Line-Abn1_4.1, КЛ 0.38 кВ ТП-3П-1221\Ш04 - 1\Line-Abn1, КЛ 0.38 кВ ТП-3П-1344\Ш04 - 1\Line-Abn1, КЛ 0.38 кВ ТП-3П-1344\Ш04 - 1\Line-Abn1_2, КЛ 0.38 кВ ТП-3П-1344\Ш04 - 1\Line-Abn1_3, КЛ 0.38 кВ ТП-3П-1344\Ш04 - 1\Line-Abn1_4, ТП 10 (10.5) кВ ТП-3П-1217 \ Ш04-1, ТП 10 (10.5) кВ ТП-3П-1219 \ Ш04-1, ТП 10 (10.5) кВ ТП-3П-1221 \ Ш04-1, ТП 10 (10.5) кВ ТП-3П-1344 \ Ш04-1</t>
  </si>
  <si>
    <t>1107 2022-05-19</t>
  </si>
  <si>
    <t>ЦП-ПС Отрада - 110/10\с.ш.-1\яч. 17</t>
  </si>
  <si>
    <t>08, 19, 2022.06.07</t>
  </si>
  <si>
    <t>09, 00, 2022.06.07</t>
  </si>
  <si>
    <t>КЛ 10 (10.5) кВ ВЛ ПС Отрада яч.17 (2), КЛ 10 (10.5) кВ ПС Отрада яч.17 (1), ПС 10 (10.5) кВ ЦП-ПС Отрада - 110/10, ПС 10 (10.5) кВ ЦП-ПС Отрада - 110/10 \ с.ш.-1 \ яч.-17, ТП 10 (10.5) кВ ТП-2П-1467, ТП 10 (10.5) кВ ТП-2П-1656</t>
  </si>
  <si>
    <t>206 2022-06-07</t>
  </si>
  <si>
    <t>ТП-1733 РУ-10/0,4кВ 1 СШ и силовой тр-р №1</t>
  </si>
  <si>
    <t>09, 00, 2022.06.08</t>
  </si>
  <si>
    <t>16, 00, 2022.06.08</t>
  </si>
  <si>
    <t>ВЛ 0.38 кВ ТП-1733\ж/д ул.Симбирская,10, ВЛ 0.38 кВ ТП-1733\ж/д ул.Симбирская,8, ВЛ 0.38 кВ ТП-1733\пр-т Нариманова 50-58, КЛ 0.38 кВ ТП-1733\"Аида",ул. Симбирская, 7А, КЛ 0.38 кВ ТП-1733\Адм.зд.,ул. Симбирская, 7/1, КЛ 0.38 кВ ТП-1733\Адм.зд.ул.Фрунзе,41, КЛ 0.38 кВ ТП-1733\ГТС,ул.Симбирская,6 (вв.1), КЛ 0.38 кВ ТП-1733\котельная,ул.Фрунзе,41А, КЛ 0.38 кВ ТП-1733\Магазин пр.Нариманова, д.24, КЛ 0.38 кВ ТП-1733\Резерв№17, КЛ 0.38 кВ ТП-1733\Резерв№19, КЛ 0.38 кВ ТП-1733\Резерв№21, ТП 10 (10.5) кВ ТП-1733 \ Ш04-1</t>
  </si>
  <si>
    <t>1128 2022-05-24</t>
  </si>
  <si>
    <t>ПП-1898\с.ш.-2\яч. 8</t>
  </si>
  <si>
    <t>10, 25, 2022.06.08</t>
  </si>
  <si>
    <t>12, 13, 2022.06.08</t>
  </si>
  <si>
    <t>ВЛ 10 (10.5) кВ ВЛ ПС Северная яч.40 (1), КЛ 10 (10.5) кВ ТП-1017 яч.1- ПП -1898, КЛ 10 (10.5) кВ кл перемычка 2, КЛ 10 (10.5) кВ РП-102 Яч.7 - РП-106Н Яч.10, КЛ 10 (10.5) кВ СШ ТП-1086Н яч.8-Т2-10кВ {0}, КЛ 10 (10.5) кВ СШ ТП-1157 Т1-0,4кВ, КЛ 10 (10.5) кВ СШ ТП-1157 яч.2-Т1-10кВ {0}, КЛ 10 (10.5) кВ СШ ТП-1261 яч.1-Т1-10кВ {0}, КЛ 10 (10.5) кВ СШ ТП-1261 яч.8-Т2-10кВ {0}, КЛ 10 (10.5) кВ ТП 1030 яч.6 - РП 102 яч.5, КЛ 10 (10.5) кВ ТП 1139 Яч.7 - РП 1261яч.3, КЛ 10 (10.5) кВ ТП 1403 Яч.1 - ТП 1733 Яч.2, КЛ 10 (10.5) кВ ТП-1017 яч.3 - ТП-1139 яч.7, КЛ 10 (10.5) кВ ТП-1019 Яч. 5 - ТП-1141 Яч.4, КЛ 10 (10.5) кВ ТП-1019 Яч.1 - РП-102 Яч.5, КЛ 10 (10.5) кВ ТП-1019 яч.3-Т1-10кВ {0}, КЛ 10 (10.5) кВ ТП-1030 Яч.4 - ТП-1137 Яч.10, КЛ 10 (10.5) кВ ТП-1043 Яч.2 - ТП-1139 Яч.6, КЛ 10 (10.5) кВ ТП-1043 Яч.3 - ТП-1082 Яч.3, КЛ 10 (10.5) кВ ТП-1082 Яч.5 - ТП-1149 Яч.6, КЛ 10 (10.5) кВ ТП-1086Н Яч.6 - ТП-1158 Яч.1, КЛ 10 (10.5) кВ ТП-1096 яч.1 - ТП-1086Н яч.6, КЛ 10 (10.5) кВ ТП-1096 яч.3-Т</t>
  </si>
  <si>
    <t>АО "ГУЛЛИВЕР"; Кондоминиум "УТЕС-1"; Майоров Павел Сергеевич; Милушкина Ольга Ивановна; ОАО "Пищекомбинат "Волжский"; ОГКУ "Школа-интернат №18"; ООО "ВЕРТИКАЛЬ-ПЛЮС"; ООО "Надежда"; ООО "Технология"; ТСН "Добрый сосед"; Управление Судебного департамента в Ульяновской области; ФГУП РТРС; ФКУ "ЦХиСО" УМВД России по Ульяновской области; Хабалаев С.З.</t>
  </si>
  <si>
    <t>АО “Ульяновское конструкторское бюро приборостроения” (АО "УКБП");ООО "ВАТТ";ООО "Инзенские электрические сети" (ООО "ИЭС");ООО "Симбирская Сетевая Компания" (ООО "ССК");ООО "Энергетическая промышленная группа" (ООО "Энергопром ГРУПП");ООО "ЭнергоХолдинг";ООО "ЭнергоХолдинг-Н"</t>
  </si>
  <si>
    <t>210 2022-06-08</t>
  </si>
  <si>
    <t>РП-133\с.ш.-1\яч. 5</t>
  </si>
  <si>
    <t>КЛ 10 (10.5) кВ ТП 1057 - ТП 1164 Яч.5 №0, КЛ 10 (10.5) кВ ТП-1054 Яч.5 - ТП-1065 Яч.4, КЛ 10 (10.5) кВ ТП-1057 Яч.5 - ТП-1065 Яч.3, КЛ 10 (10.5) кВ ТП-1065 Яч.2 - ТП-1079 Яч.2, КЛ 10 (10.5) кВ ТП-1164 Яч.0 - РП-133 Яч.5, РП 10 (10.5) кВ РП-133, РП 10 (10.5) кВ РП-133 \ с.ш.-1 \ яч.-5, ТП 10 (10.5) кВ ТП-1054, ТП 10 (10.5) кВ ТП-1057, ТП 10 (10.5) кВ ТП-1065, ТП 10 (10.5) кВ ТП-1079, ТП 10 (10.5) кВ ТП-1164</t>
  </si>
  <si>
    <t>207 2022-06-08</t>
  </si>
  <si>
    <t>ЦП-ПС Северная - 110/10 \с.ш.-4\яч. 60</t>
  </si>
  <si>
    <t>11, 04, 2022.06.08</t>
  </si>
  <si>
    <t>12, 19, 2022.06.08</t>
  </si>
  <si>
    <t>КЛ 10 (10.5) кВ КЛ - ТП-1117 яч.3 - ТП-1634 яч.5, КЛ 10 (10.5) кВ КЛ ТП-1171 яч.4 - ТП-1170 яч.6, КЛ 10 (10.5) кВ РП-108 Яч.1 - РП-108 Яч.3, КЛ 10 (10.5) кВ РП-108 Яч.10 - РП-128 Яч.17, КЛ 10 (10.5) кВ РП-108 Яч.18 - ЦП-ПС СЕВЕРНАЯ - 110/10 кВ Яч.60, КЛ 10 (10.5) кВ ТП 1062 Яч.6 - ТП 1167 Яч.2, КЛ 10 (10.5) кВ ТП-1062 Яч. 6 - ТП-1062 а, КЛ 10 (10.5) кВ ТП-1062 Яч.4 - РП-108 Яч.6, КЛ 10 (10.5) кВ ТП-1112 Яч.1 - ТП-1117 Яч.2, КЛ 10 (10.5) кВ ТП-1112 Яч.2 - ТП-1630 Яч. 1, КЛ 10 (10.5) кВ ТП-1112 Яч.3 - ТП-1631 Яч.1, КЛ 10 (10.5) кВ ТП-1113 Яч.3 - ТП-1117 Яч.3, КЛ 10 (10.5) кВ ТП-1117 яч.1-Т1-10кВ {0}, КЛ 10 (10.5) кВ ТП-1117 Яч.4 - ТП-1634 Яч.4, КЛ 10 (10.5) кВ ТП-1117 яч.6-Т2-10кВ {0}, КЛ 10 (10.5) кВ ТП-1130 Яч.2 - ТП-1638 Яч.6, КЛ 10 (10.5) кВ ТП-1130 яч.4-Т2-10кВ {0}, КЛ 10 (10.5) кВ ТП-1167 яч.4-Т2-10кВ {0}, КЛ 10 (10.5) кВ ТП-1167 Яч.6 - ТП-1170 Яч.4, КЛ 10 (10.5) кВ ТП-1171 Яч.2 - ТП-1331 Яч.1, КЛ 10 (10.5) кВ ТП-1171 яч.6-Т2-10кВ {0}, КЛ 10 (10.5) кВ ТП-1331 яч.3 - ТП-14</t>
  </si>
  <si>
    <t>ООО "ДЕЛФИ"; ООО "Домовой" (600912ИКУ); ООО "МагнитЭнерго"; ООО "Поволжье-Телеком"; ООО "Северная звезда"; ООО "Теплогенерирующая компания"; ООО УК "Свободный выбор"; УМУП "Городская теплосеть"; УМУП "Ульяновскводоканал"; ФГБОУ высшего профессионального образования "Ульяновский государственный технический университет"</t>
  </si>
  <si>
    <t>208 2022-06-08</t>
  </si>
  <si>
    <t>ВЛ 10 (10.5) кВ РП-106 яч.3, КВЛ 10 (10.5) кВ ВЛ ПС Северная яч.58, КЛ 10 (10.5) кВ КЛ перемычка 10 кВ РП-106Н на Т1, КЛ 10 (10.5) кВ КЛ ТП-1305 яч.1 - РП-106Н яч.25, КЛ 10 (10.5) кВ РП 106Н яч.19 - ВЛ оп.1, КЛ 10 (10.5) кВ РП-106Н яч.21 - РП-132 Яч.2, КЛ 10 (10.5) кВ РП-106Н Яч.7 - ЦП-ПС СЕВЕРНАЯ - 110/10 кВ Яч.58 (А), КЛ 10 (10.5) кВ РП-106н Яч.7 - ЦП-ПС СЕВЕРНАЯ - 110/10 кВ Яч.58 (Б), КЛ 10 (10.5) кВ ТП 1128 Яч.1 - ВЛ-10кв №0, КЛ 10 (10.5) кВ ТП-1019 Яч.4 - ТП-1140 Яч.5, КЛ 10 (10.5) кВ ТП-1128 Яч.1 - КЛ, КЛ 10 (10.5) кВ ТП-1129 Яч.1 - ВЛ, КЛ 10 (10.5) кВ ТП-1139 Яч.5 - ТП-1140а Яч.6, КЛ 10 (10.5) кВ ТП-1140 Яч.1 - ТП-1140б Яч.2, КЛ 10 (10.5) кВ ТП-1140 Яч.2 - ТП-1140а Яч.7, КЛ 10 (10.5) кВ ТП-1140а Яч.1 - ТП-1140в Яч.8, КЛ 10 (10.5) кВ ТП-1140а Яч.3 - ТП-1141 Яч.3, КЛ 10 (10.5) кВ ТП-1140в Яч.4 - РП-106Н Яч.9, КЛ 10 (10.5) кВ ТП-1141 яч.1-Т1-10кВ {0}, КЛ 10 (10.5) кВ ТП-1141 Яч.5 - ТП-1149 Яч.3, КЛ 10 (10.5) кВ ТП-1210 яч.2 - ТП-1220 яч.5, КЛ 10 (10.5) кВ ТП-1210 Яч.4 - Т</t>
  </si>
  <si>
    <t>211 2022-06-08</t>
  </si>
  <si>
    <t>ТП-1019\Ш04-2\яч. 6</t>
  </si>
  <si>
    <t>12, 37, 2022.06.08</t>
  </si>
  <si>
    <t>13, 46, 2022.06.08</t>
  </si>
  <si>
    <t>ВЛ 0.38 кВ ТП-1019\Магазин по ул.К.Маркса, д.39_12</t>
  </si>
  <si>
    <t>209 2022-06-08</t>
  </si>
  <si>
    <t>ЦП-ПС Центральная - 110/10\с.ш.-1\яч. 105</t>
  </si>
  <si>
    <t>01, 58, 2022.06.09</t>
  </si>
  <si>
    <t>04, 38, 2022.06.09</t>
  </si>
  <si>
    <t>ВЛ 10 (10.5) кВ ВЛ ПС Центральная яч.416 (3), КЛ 10 (10.5) кВ КЛ-ВЛ-10кВ на ТП-1637А, КЛ 10 (10.5) кВ РП 310 Яч.11 - ПС ЦЕНТРАЛЬНАЯ -Яч.105 № А, КЛ 10 (10.5) кВ РП-310 Яч.11 - ЦП-Центральная Яч.105, КЛ 10 (10.5) кВ РП-310 яч.3-Т1-10кВ {0}, КЛ 10 (10.5) кВ ТП 3046 - ТП 3177, КЛ 10 (10.5) кВ ТП 3187 яч.5 - РП 310 яч.5, КЛ 10 (10.5) кВ ТП 3618 Яч.4 - РП 310 Яч.17, КЛ 10 (10.5) кВ ТП-1084 яч.1-Т1-10кВ {0}, КЛ 10 (10.5) кВ ТП-1084 Яч.3 - ТП-1636 Яч.3, КЛ 10 (10.5) кВ ТП-1084 Яч.5 - ТП-1637 Яч.3, КЛ 10 (10.5) кВ ТП-1636 яч.2-Т2-10кВ {0}, КЛ 10 (10.5) кВ ТП-1636 Яч.4 - ТП-3187 Яч.2, КЛ 10 (10.5) кВ ТП-1636 яч.5-Т1-10кВ {0}, КЛ 10 (10.5) кВ ТП-1637 Яч.1 - ВЛЗ, КЛ 10 (10.5) кВ ТП-1637 яч.2-Т1-10кВ {0}, КЛ 10 (10.5) кВ ТП-3001 яч,3-Т1-10кВ {0}, КЛ 10 (10.5) кВ ТП-3001 Яч.1 - ТП-3046н Яч.4, КЛ 10 (10.5) кВ ТП-3001 Яч.4 - ТП-3087 Яч.2, КЛ 10 (10.5) кВ ТП-3017 Яч.2 - ТП-3618 Яч.4, КЛ 10 (10.5) кВ ТП-3042 Яч.0 - РП-310 Яч.9, КЛ 10 (10.5) кВ ТП-3042 Яч.0 - ТП-3154 Яч.5, КЛ 10 (10.5) кВ ТП-3</t>
  </si>
  <si>
    <t>АО "ГУЛЛИВЕР"; Корчагин Алексей Николаевич; МБУ "Стройзаказчик"; Общество с ограниченной ответственностью "СимбирскРесурс"; ООО "Алкогольная производственная компания"; ООО "Домовой" (600912ИКУ); РО Архиерейское подворье Спасо-Вознесенский Кафедральный собор г.Ульяновска; УМУП "Городская теплосеть"; УМУП "Ульяновскводоканал"; Центр специальной связи и информации Федеральной службы охраны Российской Федерации в Ульяновской об</t>
  </si>
  <si>
    <t>ООО "СК ЭнергоРесурс";ООО "Энергетическая промышленная группа" (ООО "Энергопром ГРУПП")</t>
  </si>
  <si>
    <t>212 2022-06-09</t>
  </si>
  <si>
    <t>ТП-1733 РУ-10,0,4кВ 2СШ и силовой тр-р №2</t>
  </si>
  <si>
    <t>09, 00, 2022.06.09</t>
  </si>
  <si>
    <t>16, 00, 2022.06.09</t>
  </si>
  <si>
    <t>ВЛ 0.38 кВ ТП-1733\Адм.зд.,ул. Симбирская, 7/1, ВЛ 0.38 кВ ТП-1733\ул.Симбирская, д.1 (Симбирцит), светофор, ВЛ 0.38 кВ ТП-1733\ул.Фрунзе,3-37,4-50,пер.Фрунзе,4-12,3-11,пр.Нариманова,44, КЛ 0.38 кВ ТП-1733\ Магазин пр.Нариманова, д.24, КЛ 0.38 кВ ТП-1733\ГТС,ул.Симбирская,6 (вв.2), КЛ 0.38 кВ ТП-1733\ж/д пр.Нариманова,54, КЛ 0.38 кВ ТП-1733\ж/д ул. Фрунзе, 39, КЛ 0.38 кВ ТП-1733\ж/д ул.Фрунзе,45, КЛ 0.38 кВ ТП-1733\ж/д ул.Фрунзе,47, КЛ 0.38 кВ ТП-1733\котельная,ул.Фрунзе ,41А, КЛ 0.38 кВ ТП-1733\Резер№20, КЛ 0.38 кВ ТП-1733\Резерв№18, ТП 10 (10.5) кВ ТП-1733 \ Ш04-2</t>
  </si>
  <si>
    <t>АО "ГУЛЛИВЕР"; Хабалаев С.З.</t>
  </si>
  <si>
    <t>1129 2022-05-24</t>
  </si>
  <si>
    <t xml:space="preserve">ВРУ-0,4кВ ж/д по ул.Северный Венец д.20 от ТП-1167 РУ-0,4кВ руб.9 </t>
  </si>
  <si>
    <t>09, 00, 2022.06.10</t>
  </si>
  <si>
    <t>16, 00, 2022.06.10</t>
  </si>
  <si>
    <t>КЛ 0.38 кВ ТП-1167\ж/д ул. Сев.Венец 16(через перемычки ул.Сев.Венец,14,20), ТП 10 (10.5) кВ ТП-1167 \ Ш04-1 \ яч.-9</t>
  </si>
  <si>
    <t>1252 2022-06-07</t>
  </si>
  <si>
    <t>РП-227 РУ-6/0,4 кВ 2-3 СШ, Т-2</t>
  </si>
  <si>
    <t>09, 30, 2022.06.10</t>
  </si>
  <si>
    <t>16, 30, 2022.06.10</t>
  </si>
  <si>
    <t>КЛ 0.38 кВ КЛ-0,4 кВ от РП-227 до нежилого помешения по ул. Рябикова, 69А, КЛ 0.38 кВ РП-227\СИП 3х35+1х54,6 ООО "Инфо-пресс", КЛ 0.38 кВ РП-227\Ш04 - 2\Line-Abn1, КЛ 0.38 кВ РП-227\Ш04 - 2\Line-Abn1_1, КЛ 0.38 кВ РП-227\Ш04 - 2\Line-Abn1_10, КЛ 0.38 кВ РП-227\Ш04 - 2\Line-Abn1_11, КЛ 0.38 кВ РП-227\Ш04 - 2\Line-Abn1_2, КЛ 0.38 кВ РП-227\Ш04 - 2\Line-Abn1_3, КЛ 0.38 кВ РП-227\Ш04 - 2\Line-Abn1_4, КЛ 0.38 кВ РП-227\Ш04 - 2\Line-Abn1_5, КЛ 0.38 кВ РП-227\Ш04 - 2\Line-Abn1_6, КЛ 0.38 кВ РП-227\Ш04 - 2\Line-Abn1_7, КЛ 0.38 кВ РП-227\Ш04 - 2\Line-Abn1_8, КЛ 0.38 кВ РП-227\Ш04 - 2\Line-Abn1_9, РП 6 (6.3) кВ РП-227 \ Ш04-2</t>
  </si>
  <si>
    <t>1179 2022-05-30</t>
  </si>
  <si>
    <t>РП-227 РУ-0,4 кВ I и II CШ, Т-1, Т-2</t>
  </si>
  <si>
    <t>11, 00, 2022.06.10</t>
  </si>
  <si>
    <t>12, 30, 2022.06.10</t>
  </si>
  <si>
    <t>КЛ 0.38 кВ КЛ-0,4 кВ от РП-227 до нежилого помешения по ул. Рябикова, 69А, КЛ 0.38 кВ РП-227\0бб12, КЛ 0.38 кВ РП-227\СИП 3х35+1х54,6 ООО "Инфо-пресс", КЛ 0.38 кВ РП-227\Ш04 - 1\Line-Abn1, КЛ 0.38 кВ РП-227\Ш04 - 1\Line-Abn1_1, КЛ 0.38 кВ РП-227\Ш04 - 1\Line-Abn1_2, КЛ 0.38 кВ РП-227\Ш04 - 1\Line-Abn1_3, КЛ 0.38 кВ РП-227\Ш04 - 1\Line-Abn1_4, КЛ 0.38 кВ РП-227\Ш04 - 1\Line-Abn1_5, КЛ 0.38 кВ РП-227\Ш04 - 1\Line-Abn1_6, КЛ 0.38 кВ РП-227\Ш04 - 1\Line-Abn1_7, КЛ 0.38 кВ РП-227\Ш04 - 2\Line-Abn1, КЛ 0.38 кВ РП-227\Ш04 - 2\Line-Abn1_1, КЛ 0.38 кВ РП-227\Ш04 - 2\Line-Abn1_10, КЛ 0.38 кВ РП-227\Ш04 - 2\Line-Abn1_11, КЛ 0.38 кВ РП-227\Ш04 - 2\Line-Abn1_2, КЛ 0.38 кВ РП-227\Ш04 - 2\Line-Abn1_3, КЛ 0.38 кВ РП-227\Ш04 - 2\Line-Abn1_4, КЛ 0.38 кВ РП-227\Ш04 - 2\Line-Abn1_5, КЛ 0.38 кВ РП-227\Ш04 - 2\Line-Abn1_6, КЛ 0.38 кВ РП-227\Ш04 - 2\Line-Abn1_7, КЛ 0.38 кВ РП-227\Ш04 - 2\Line-Abn1_8, КЛ 0.38 кВ РП-227\Ш04 - 2\Line-Abn1_9, РП 6 (6.3) кВ РП-227 \ Ш04-1, РП 6 (6.3) кВ РП-227 \ Ш04-2</t>
  </si>
  <si>
    <t>1194 2022-05-31</t>
  </si>
  <si>
    <t>ТП-2681\Ш04-2</t>
  </si>
  <si>
    <t>16, 55, 2022.06.10</t>
  </si>
  <si>
    <t>19, 12, 2022.06.10</t>
  </si>
  <si>
    <t>ТП 6 (6.3) кВ ТП-2681 \ Ш04-2</t>
  </si>
  <si>
    <t>213 2022-06-10</t>
  </si>
  <si>
    <t>4.9</t>
  </si>
  <si>
    <t>РП-501\с.ш.-2\яч. 12</t>
  </si>
  <si>
    <t>22, 23, 2022.06.11</t>
  </si>
  <si>
    <t>23, 01, 2022.06.11</t>
  </si>
  <si>
    <t>КЛ 10 (10.5) кВ ТП-5011 Яч.2 - РП-501 Яч.12, КЛ 10 (10.5) кВ ТП-5011 Яч.6 - ТП-5014 Яч.2, КЛ 10 (10.5) кВ ТП-5014 Яч.6 - ТП-5073 Яч.6, РП 10 (10.5) кВ РП-501, РП 10 (10.5) кВ РП-501 \ с.ш.-2 \ яч.-12, ТП 10 (10.5) кВ ТП-5011, ТП 10 (10.5) кВ ТП-5014</t>
  </si>
  <si>
    <t>ЗАО Универмаг "Заволжский"; ООО "УО Жилстройсервис"; УМУП "Теплоком"; УМУП "Ульяновскводоканал"</t>
  </si>
  <si>
    <t>214 2022-06-11</t>
  </si>
  <si>
    <t>РП-504\с.ш.-1\яч. 17</t>
  </si>
  <si>
    <t>03, 44, 2022.06.12</t>
  </si>
  <si>
    <t>04, 22, 2022.06.12</t>
  </si>
  <si>
    <t>КЛ 10 (10.5) кВ Каб. перемычка Т1 (ТП-5080), КЛ 10 (10.5) кВ КЛ-10кВ ТП-5080 яч.3 - ТП-5082 яч.5, КЛ 10 (10.5) кВ СШ ТП-5084 яч.3-Т1-10кВ {0}, КЛ 10 (10.5) кВ ТП-5081 Яч.1 - ТП-5084 Яч.1, КЛ 10 (10.5) кВ ТП-5081 яч.3-Т1-10кВ {0}, КЛ 10 (10.5) кВ ТП-5081 Яч.5 - ТП-5082 Яч.5, КЛ 10 (10.5) кВ ТП-5084 Яч.5 - ТП-5086 Яч.5, КЛ 10 (10.5) кВ ТП-5086 Яч.1 - РП-504 Яч.17, КЛ 10 (10.5) кВ ТП-5086 яч.3-Т1-10кВ {0}, РП 10 (10.5) кВ РП-504, РП 10 (10.5) кВ РП-504 \ с.ш.-1 \ яч.-17, ТП 10 (10.5) кВ ТП-5080, ТП 10 (10.5) кВ ТП-5081, ТП 10 (10.5) кВ ТП-5082, ТП 10 (10.5) кВ ТП-5084, ТП 10 (10.5) кВ ТП-5086</t>
  </si>
  <si>
    <t>ООО "Ремонтно-эксплуатационная служба"; ООО "УК Симбирск-Комплекс"; ООО "Уралец"</t>
  </si>
  <si>
    <t>215 2022-06-12</t>
  </si>
  <si>
    <t>ЦП-ПС АЗЧ - 110/6 \с.ш.-1\яч. 119</t>
  </si>
  <si>
    <t>08, 46, 2022.06.12</t>
  </si>
  <si>
    <t>09, 42, 2022.06.12</t>
  </si>
  <si>
    <t>КЛ 6 (6.3) кВ ТП-2297 Яч.3 - ТП-2299 Яч.3, КЛ 6 (6.3) кВ ТП-2297 яч.5-Т1-6кВ {0}, КЛ 6 (6.3) кВ ТП-2297 Яч.7 - ТП-2411 Яч.4, КЛ 6 (6.3) кВ ТП-2297 Яч.9 - ТП-2666 Яч.5, КЛ 6 (6.3) кВ ТП-2299 Яч.1 - ТП-2543 Яч.2, КЛ 6 (6.3) кВ ТП-2299 яч.2-Т2-6кВ {0}, КЛ 6 (6.3) кВ ТП-2411 Яч.2 - ТП-2411 Яч.4, КЛ 6 (6.3) кВ ТП-2542 Яч.1 - ТП-2544 Яч.4, КЛ 6 (6.3) кВ ТП-2543 Яч.1 - ТП-2545 Яч.4, КЛ 6 (6.3) кВ ТП-2543 Яч.3 - ТП-2544 Яч.1, КЛ 6 (6.3) кВ ТП-2543 яч.4-Т1-6кВ {0}, КЛ 6 (6.3) кВ ТП-2659 яч.2-Т2-6кВ {0}, КЛ 6 (6.3) кВ ТП-2659 Яч.4 - ТП-2666 Яч.3, КЛ 6 (6.3) кВ ТП-2659 Яч.6 - ЦП-ПС "АЗЧ" - 110/6 кВ Яч.119, КЛ 6 (6.3) кВ ТП-2666 яч.1-Т1-6кВ {0}, ПС 6 (6.3) кВ ЦП-ПС АЗЧ - 110/6 , ПС 6 (6.3) кВ ЦП-ПС АЗЧ - 110/6 \ с.ш.-1 \ яч.-119, ТП 6 (6.3) кВ ТП-2297, ТП 6 (6.3) кВ ТП-2299, ТП 6 (6.3) кВ ТП-2543, ТП 6 (6.3) кВ ТП-2544, ТП 6 (6.3) кВ ТП-2659, ТП 6 (6.3) кВ ТП-2666</t>
  </si>
  <si>
    <t>МБДОУ детский сад № 80 "Аист"; ООО "УлЛэнд"; УМУП "Ульяновскводоканал"</t>
  </si>
  <si>
    <t>216 2022-06-12</t>
  </si>
  <si>
    <t>РП-402\с.ш.-1\яч. 11</t>
  </si>
  <si>
    <t>12, 57, 2022.06.13</t>
  </si>
  <si>
    <t>13, 37, 2022.06.13</t>
  </si>
  <si>
    <t>КЛ 10 (10.5) кВ ТП-4029 Яч.8 - ТП-4081 Яч.3, КЛ 10 (10.5) кВ ТП-4050 Яч.2 - ТП-4055 Яч.4, КЛ 10 (10.5) кВ ТП-4050 яч.4-Т2-10кВ {0}, КЛ 10 (10.5) кВ ТП-4050 Яч.6 - ТП-4081 Яч.5, КЛ 10 (10.5) кВ ТП-4055 Яч.2 - РП-402 Яч.11, КЛ 10 (10.5) кВ ТП-4055 яч.6-Т2-10кВ {0}, КЛ 10 (10.5) кВ ТП-4081 яч.1-Т1-10кВ {0}, РП 10 (10.5) кВ РП-402, РП 10 (10.5) кВ РП-402 \ с.ш.-1 \ яч.-11, ТП 10 (10.5) кВ ТП-4029, ТП 10 (10.5) кВ ТП-4050, ТП 10 (10.5) кВ ТП-4055, ТП 10 (10.5) кВ ТП-4081</t>
  </si>
  <si>
    <t>Областное государственное автономное учреждение социального обслуживания "Геронтологический центр в; УМУП "Городская теплосеть"</t>
  </si>
  <si>
    <t>217 2022-06-13</t>
  </si>
  <si>
    <t>05, 15, 2022.06.14</t>
  </si>
  <si>
    <t>06, 05, 2022.06.14</t>
  </si>
  <si>
    <t>218 2022-06-14</t>
  </si>
  <si>
    <t>ТП-2292 РУ-6/0,4 кВ I и II CШ, Т-1, Т-2</t>
  </si>
  <si>
    <t>09, 30, 2022.06.14</t>
  </si>
  <si>
    <t>16, 30, 2022.06.14</t>
  </si>
  <si>
    <t>КЛ 0.38 кВ ТП-2292\Ш04 - 1\Line-Abn1, КЛ 0.38 кВ ТП-2292\Ш04 - 1\Line-Abn1_1, КЛ 0.38 кВ ТП-2292\Ш04 - 1\Line-Abn1_2, КЛ 0.38 кВ ТП-2292\Ш04 - 1\Line-Abn1_3, КЛ 0.38 кВ ТП-2292\Ш04 - 1\Line-Abn1_4, КЛ 0.38 кВ ТП-2292\Ш04 - 1\Line-Abn1_5, КЛ 0.38 кВ ТП-2292\Ш04 - 1\Line-Abn1_6, КЛ 0.38 кВ ТП-2292\Ш04 - 1\Line-Abn1_7, КЛ 0.38 кВ ТП-2292\Ш04 - 2\Line-Abn1, КЛ 0.38 кВ ТП-2292\Ш04 - 2\Line-Abn1_1, КЛ 0.38 кВ ТП-2292\Ш04 - 2\Line-Abn1_2, КЛ 0.38 кВ ТП-2292\Ш04 - 2\Line-Abn1_3, КЛ 0.38 кВ ТП-2292\Ш04 - 2\Line-Abn1_4, КЛ 0.38 кВ ТП-2292\Ш04 - 2\Line-Abn1_5, КЛ 0.38 кВ ТП-2292\Ш04 - 2\Line-Abn1_6, КЛ 0.38 кВ ТП-2292\Ш04 - 2\Line-Abn1_7, ТП 6 (6.3) кВ ТП-2292 \ Ш04-1, ТП 6 (6.3) кВ ТП-2292 \ Ш04-2</t>
  </si>
  <si>
    <t>Автономная некоммерческая организация дополнительного образования "Симбирская академия бизнеса"</t>
  </si>
  <si>
    <t>1225 2022-06-06</t>
  </si>
  <si>
    <t>ТП-1500 РУ-10/0,4кВ и силовой трансформатор</t>
  </si>
  <si>
    <t>09, 00, 2022.06.15</t>
  </si>
  <si>
    <t>16, 00, 2022.06.15</t>
  </si>
  <si>
    <t>ВЛ 0.38 кВ ТП-1500\1 пер.Баумана,36-56,33-57, ВЛ 0.38 кВ ТП-1500\ВЛИ-0.4кВ по ул.Маяковского,25-31, 3 пер.Баумана,22-34,35-55, 2 пер.Баумана,36-56,33-57, ул.Толбухина,32,34, ВЛ 0.38 кВ ТП-1500\Магазин,ул.Маяковского, 27, КЛ 0.38 кВ ТП-1500\ВЛИ ул.Маяковского,40-56, 37-53, КЛ 0.38 кВ ТП-1500\Гаражи,ул.Маякоского,35, КЛ 0.38 кВ ТП-1500\ЗАО Стройкоплекс,ул.Маяковского,38, КЛ 0.38 кВ ТП-1500\Лаборатория,ул.Маяковского,35 (вв.1), КЛ 0.38 кВ ТП-1500\Лаборатория,ул.Маяковского,35 (вв.2), КЛ 0.38 кВ ТП-1500\Уличное освещение, ТП 10 (10.5) кВ ТП-1500 \ Ш04-1</t>
  </si>
  <si>
    <t>1132 2022-05-24</t>
  </si>
  <si>
    <t>ТП-2654 РУ-6 кВ I и II СШ, РУ-0,4 кВ I и II CШ, Т-1, Т-2</t>
  </si>
  <si>
    <t>09, 30, 2022.06.15</t>
  </si>
  <si>
    <t>16, 30, 2022.06.15</t>
  </si>
  <si>
    <t>КЛ 0.38 кВ ТП-2654\Ш04 - 1\Line-Abn1, КЛ 0.38 кВ ТП-2654\Ш04 - 1\Line-Abn1_1, КЛ 0.38 кВ ТП-2654\Ш04 - 1\Line-Abn1_2, КЛ 0.38 кВ ТП-2654\Ш04 - 1\Line-Abn1_3, КЛ 0.38 кВ ТП-2654\Ш04 - 2\Line-Abn1, КЛ 0.38 кВ ТП-2654\Ш04 - 2\Line-Abn1_1, КЛ 0.38 кВ ТП-2654\Ш04 - 2\Line-Abn1_2, КЛ 0.38 кВ ТП-2654\Ш04 - 2\Line-Abn1_3, КЛ 0.38 кВ ТП-2654\Ш04 - 2\Line-Abn1_4, КЛ 0.38 кВ ТП-2654\Ш04 - 2\Line-Abn1_5, КЛ 0.38 кВ ТП-2654\Ш04 - 2\Line-Abn1_6, КЛ 0.38 кВ ТП-2654\Ш04 - 2\Line-Abn1_7, ТП 6 (6.3) кВ ТП-2654 \ Ш04-1, ТП 6 (6.3) кВ ТП-2654 \ Ш04-2</t>
  </si>
  <si>
    <t>1198 2022-05-31</t>
  </si>
  <si>
    <t>12, 17, 2022.06.15</t>
  </si>
  <si>
    <t>13, 07, 2022.06.15</t>
  </si>
  <si>
    <t>КЛ 10 (10.5) кВ КЛ РП-102 яч.12 - ПС Центральная яч.206, КЛ 10 (10.5) кВ РП-102 Яч.19 - РП-102 Яч.18, КЛ 10 (10.5) кВ РП-346 яч.4 -- ПС Центральная яч.206, КЛ 10 (10.5) кВ СШ ТП-1064А-Т1-0,4кВ {0}, КЛ 10 (10.5) кВ ТП-1018 яч.2-Т2-10кВ {0}, КЛ 10 (10.5) кВ ТП-1018 Яч.4 - ТП-1907 Яч.1, КЛ 10 (10.5) кВ ТП-1018 Яч.6 - ТП-1093 Яч.5, КЛ 10 (10.5) кВ ТП-1030 Яч.3 - РП-102 Яч.6, КЛ 10 (10.5) кВ ТП-1030 Яч.4 - ТП-1137 Яч.10, КЛ 10 (10.5) кВ ТП-1064А яч.1-Т1-10кВ {0}, КЛ 10 (10.5) кВ ТП-1064а Яч.3 - ТП-1093 Яч.7, КЛ 10 (10.5) кВ ТП-1093 Яч.2 - ТП-1307 Яч.2, КЛ 10 (10.5) кВ ТП-1093 Яч.3 - ТП-1755 Яч.6, КЛ 10 (10.5) кВ ТП-1119 Яч.3 - ТП-1907 Яч.3, КЛ 10 (10.5) кВ ТП-1137 Яч.0_2 - РП-102 Яч.8, КЛ 10 (10.5) кВ ТП-1160 Яч.2 - ТП-1727 Яч.O3, КЛ 10 (10.5) кВ ТП-1160 Яч.4 - РП-102 Яч.4, КЛ 10 (10.5) кВ ТП-1160 яч.6-Т2-10кВ {0}, КЛ 10 (10.5) кВ ТП-1307 Т1-0,4кВ {0}, КЛ 10 (10.5) кВ ТП-1307 яч.3-Т1-10кВ {0}, КЛ 10 (10.5) кВ ТП-1307 Яч.4 - РП-102 Яч.10, КЛ 10 (10.5) кВ ТП-1755 Яч.2 - ТП-1879 Яч.4</t>
  </si>
  <si>
    <t>МУП "УЭТ"; ОАО "Пищекомбинат "Волжский"; ООО "Алгоритм"; ООО "Технология"; ООО "УК Галактика"; ТСЖ "Дом на Молочном"; УМУП "Ульяновскводоканал"; ФКУ "ЦХиСО" УМВД России по Ульяновской области</t>
  </si>
  <si>
    <t>220 2022-06-15</t>
  </si>
  <si>
    <t>ТП-2П-1467 РУ-10/0,4 кВ, силовой трансформатор</t>
  </si>
  <si>
    <t>09, 00, 2022.06.16</t>
  </si>
  <si>
    <t>16, 30, 2022.06.16</t>
  </si>
  <si>
    <t>КЛ 0.38 кВ ТП-2П-1467\0146698, ТП 10 (10.5) кВ ТП-2П-1467 \ Ш04-1</t>
  </si>
  <si>
    <t>1223 2022-06-06</t>
  </si>
  <si>
    <t>ТП-1П-1113</t>
  </si>
  <si>
    <t>11, 00, 2022.06.16</t>
  </si>
  <si>
    <t>15, 00, 2022.06.16</t>
  </si>
  <si>
    <t>ТП 10 (10.5) кВ ТП-1П-1113</t>
  </si>
  <si>
    <t>1221 2022-06-06</t>
  </si>
  <si>
    <t>ЦП-ПС Южная - 110/6\с.ш.-1\яч. 137</t>
  </si>
  <si>
    <t>04, 29, 2022.06.20</t>
  </si>
  <si>
    <t>05, 22, 2022.06.20</t>
  </si>
  <si>
    <t>КЛ 6 (6.3) кВ ПП-3611 Яч.2 - ТП-3601 Яч.3, КЛ 6 (6.3) кВ ПП-3611 Яч.3 - ВЛ, КЛ 6 (6.3) кВ ПС Южная яч.137, КЛ 6 (6.3) кВ ПС Южная яч.137 (1), КЛ 6 (6.3) кВ РП 316 Яч.13 - ПС ЮЖНАЯ Яч.137каб. 2, КЛ 6 (6.3) кВ РП-316 Яч. - РП-316 Яч.2, КЛ 6 (6.3) кВ РП-316 Яч.13 - ЦП-ПС ЮЖНАЯ - 110/6 кВ Яч.137 каб. 1, КЛ 6 (6.3) кВ РП-316 яч.1-Т1-6кВ {0}, КЛ 6 (6.3) кВ РП-316 Яч.9 - ВЛ, КЛ 6 (6.3) кВ СШ ТП-3424 яч.2-Т1-6 кВ {0}, КЛ 6 (6.3) кВ СШ ТП-3437 яч.-Т1-6 кВ {0}, КЛ 6 (6.3) кВ СШ ТП-3840 яч.-Т1-6кВ {0}, КЛ 6 (6.3) кВ ТП 3425 - ВЛ 6кВ, КЛ 6 (6.3) кВ ТП 3437 - ТП 3611 Яч.1, КЛ 6 (6.3) кВ ТП 3452 - ВЛ 6кв, КЛ 6 (6.3) кВ ТП 3457 - ВЛ, КЛ 6 (6.3) кВ ТП 3840 - ВЛ, КЛ 6 (6.3) кВ ТП-3180 Яч.6 - ТП-3491 Яч.5, КЛ 6 (6.3) кВ ТП-3422 Яч.1 - ВЛ, КЛ 6 (6.3) кВ ТП-3424 Яч.1 - РП-316 Яч.5, КЛ 6 (6.3) кВ ТП-3433а Яч.0_2 - РП-316 Яч.15, КЛ 6 (6.3) кВ ТП-3437 Яч.0 - РП-316 Яч.5, КЛ 6 (6.3) кВ ТП-3457 яч.4-Т2-6 кВ {0}, КЛ 6 (6.3) кВ ТП-3462 Яч.2 - ТП-3471 Яч.3, КЛ 6 (6.3) кВ ТП-3462 яч.4-Т2-6 кВ {0}, КЛ 6 (</t>
  </si>
  <si>
    <t>АО "ГУЛЛИВЕР"; ИП Галкина Татьяна Васильевна; ИП Гусейнов Ислам Ровшан оглы; ООО "Алкогольная производственная компания"; ООО "СЖ " (бывший"Домострой"); ООО УК "Авион"</t>
  </si>
  <si>
    <t>ООО "Инзенские электрические сети" (ООО "ИЭС");ООО "Средне Поволжская Сетевая Компания" (ООО "СПСК");ООО "Ульяновская воздушно-кабельная сеть" (ООО "УВКС");ООО "ЭкоСеть";ООО "Энергетическая промышленная группа" (ООО "Энергопром ГРУПП")</t>
  </si>
  <si>
    <t>222 2022-06-20</t>
  </si>
  <si>
    <t>ТП-3477 РУ-6/0,4 кВ и трансформатор</t>
  </si>
  <si>
    <t>09, 00, 2022.06.21</t>
  </si>
  <si>
    <t>15, 00, 2022.06.21</t>
  </si>
  <si>
    <t>КЛ 0.38 кВ ТП-3477\Ш04 - 1\Line-Abn1, КЛ 0.38 кВ ТП-3477\Ш04 - 1\Line-Abn1_1, КЛ 0.38 кВ ТП-3477\Ш04 - 1\Line-Abn1_2, КЛ 0.38 кВ ТП-3477\Ш04 - 1\Line-Abn1_3, ТП 6 (6.3) кВ ТП-3477 \ Ш04-1</t>
  </si>
  <si>
    <t>1122 2022-05-23</t>
  </si>
  <si>
    <t>ТП-3116 РУ-0,4 кВ 2 С.Ш.</t>
  </si>
  <si>
    <t>11, 00, 2022.06.21</t>
  </si>
  <si>
    <t>1303 2022-06-16</t>
  </si>
  <si>
    <t>ТП-3045, РУ-10кВ тр-р</t>
  </si>
  <si>
    <t>12, 00, 2022.06.21</t>
  </si>
  <si>
    <t>КЛ 0.38 кВ ТП-3045\Ш04 - 1\Line-Abn1, ТП 10 (10.5) кВ ТП-3045 \ Ш04-1</t>
  </si>
  <si>
    <t>1309 2022-06-17</t>
  </si>
  <si>
    <t>ТП-2275 РУ-6 кВ, РУ-0,4 кВ I и II CШ, Т-1, Т-2</t>
  </si>
  <si>
    <t>09, 30, 2022.06.21</t>
  </si>
  <si>
    <t>16, 30, 2022.06.21</t>
  </si>
  <si>
    <t>КЛ 0.38 кВ ТП-2275\Ш04 - 1\Line-Abn1, КЛ 0.38 кВ ТП-2275\Ш04 - 1\Line-Abn1_1, КЛ 0.38 кВ ТП-2275\Ш04 - 1\Line-Abn1_2, КЛ 0.38 кВ ТП-2275\Ш04 - 1\Line-Abn1_3, КЛ 0.38 кВ ТП-2275\Ш04 - 1\Line-Abn1_4, КЛ 0.38 кВ ТП-2275\Ш04 - 1\Line-Abn1_5, КЛ 0.38 кВ ТП-2275\Ш04 - 1\Line-Abn1_6, КЛ 0.38 кВ ТП-2275\Ш04 - 1\Line-Abn1_7, КЛ 0.38 кВ ТП-2275\Ш04 - 2\Line-Abn1, КЛ 0.38 кВ ТП-2275\Ш04 - 2\Line-Abn1_1, КЛ 0.38 кВ ТП-2275\Ш04 - 2\Line-Abn1_2, КЛ 0.38 кВ ТП-2275\Ш04 - 2\Line-Abn1_3, КЛ 0.38 кВ ТП-2275\Ш04 - 2\Line-Abn1_4, КЛ 0.38 кВ ТП-2275\Ш04 - 2\Line-Abn1_5, КЛ 0.38 кВ ТП-2275\Ш04 - 2\Line-Abn1_6, КЛ 0.38 кВ ТП-2275\Ш04 - 2\Line-Abn1_7, ТП 6 (6.3) кВ ТП-2275 \ Ш04-1, ТП 6 (6.3) кВ ТП-2275 \ Ш04-2</t>
  </si>
  <si>
    <t>1242 2022-06-07</t>
  </si>
  <si>
    <t>08, 00, 2022.06.22</t>
  </si>
  <si>
    <t>22, 47, 2022.06.22</t>
  </si>
  <si>
    <t>223 2022-06-22</t>
  </si>
  <si>
    <t>ТП-3180 1 С.Ш. РУ-6/0,4 кВ и трансформатор-№1</t>
  </si>
  <si>
    <t>09, 00, 2022.06.22</t>
  </si>
  <si>
    <t>16, 16, 2022.06.22</t>
  </si>
  <si>
    <t>КЛ 0.38 кВ ТП-3180\Ш04 - 1\Line-Abn1, КЛ 0.38 кВ ТП-3180\Ш04 - 1\Line-Abn1_1, КЛ 0.38 кВ ТП-3180\Ш04 - 1\Line-Abn1_10, КЛ 0.38 кВ ТП-3180\Ш04 - 1\Line-Abn1_11, КЛ 0.38 кВ ТП-3180\Ш04 - 1\Line-Abn1_2, КЛ 0.38 кВ ТП-3180\Ш04 - 1\Line-Abn1_3, КЛ 0.38 кВ ТП-3180\Ш04 - 1\Line-Abn1_4, КЛ 0.38 кВ ТП-3180\Ш04 - 1\Line-Abn1_5, КЛ 0.38 кВ ТП-3180\Ш04 - 1\Line-Abn1_6, КЛ 0.38 кВ ТП-3180\Ш04 - 1\Line-Abn1_7, КЛ 0.38 кВ ТП-3180\Ш04 - 1\Line-Abn1_8, КЛ 0.38 кВ ТП-3180\Ш04 - 1\Line-Abn1_9, ТП 6 (6.3) кВ ТП-3180 \ Ш04-1</t>
  </si>
  <si>
    <t>АО "ГУЛЛИВЕР"; ИП Галкина Татьяна Васильевна</t>
  </si>
  <si>
    <t>1121 2022-05-23</t>
  </si>
  <si>
    <t xml:space="preserve">ТП-1118 РУ-10/0.4кВ и силовой тр-р </t>
  </si>
  <si>
    <t>16, 00, 2022.06.22</t>
  </si>
  <si>
    <t>ВЛ 0.38 кВ СП-1118-1\ ул. Северная 4а, пер.Красноармейский1-3,7, 6,8,10,13, ул.Красноармейская, д.142,146,150 , ВЛ 0.38 кВ СП-1118-1\ ул.Федерации,84,86, ВЛ 0.38 кВ СП-1118-1\пер.Красноармейский, 7, ВЛ 0.38 кВ СП-1118-1\ул. Северная, 6а, ВЛ 0.38 кВ СП-1118-1\ул. Федерации, 94/2, КЛ 0.38 кВ приход с ТП-1118 руб.2, КЛ 0.38 кВ приход с ТП-1118 руб.6, КЛ 0.38 кВ СП-1118-1\ Резерв., КЛ 0.38 кВ ТП-1118\ ж/д с адм.помещен.ул.Красноармейская, 99, КЛ 0.38 кВ ТП-1118\ У О, КЛ 0.38 кВ ТП-1118\Obje346346346346ct, КЛ 0.38 кВ ТП-1118\ВЛ ул.Федерации (чет), ул.Северная,3-25,2-22, КЛ 0.38 кВ ТП-1118\ВЛИ ул.Федерации, (нечёт), КЛ 0.38 кВ ТП-1118\ВЛИ-0.4кВ по ул. Федерации, 72,74,76,80,82, КЛ 0.38 кВ ТП-1118\ж/д ул. Северная, 5А, КЛ 0.38 кВ ТП-1118\Резерв.рубил.№6, КЛ 0.38 кВ ТП-1118\Резерв.рубил.№8, КЛ 0.38 кВ ТП-1118\СП-1118-1 ввод 1, КЛ 0.38 кВ ТП-1118\СП-1118-1 ввод.2., КЛ 0.38 кВ ТП-1118\СП-1118-1 ввод.2._1, КЛ 0.38 кВ ТП-1118\Татнефть,ул.Федерации,149, КЛ 0.38 кВ ТП-1118\ТЦ "Гулливер"ул.</t>
  </si>
  <si>
    <t>1135 2022-05-24</t>
  </si>
  <si>
    <t>ТП-2297 РУ-6/0,4 кВ кВ I CШ, Т-1</t>
  </si>
  <si>
    <t>09, 30, 2022.06.22</t>
  </si>
  <si>
    <t>16, 30, 2022.06.22</t>
  </si>
  <si>
    <t>КЛ 0.38 кВ ТП-2297\Ш04 - 1\Line-Abn1, КЛ 0.38 кВ ТП-2297\Ш04 - 1\Line-Abn1_1, КЛ 0.38 кВ ТП-2297\Ш04 - 1\Line-Abn1_10, КЛ 0.38 кВ ТП-2297\Ш04 - 1\Line-Abn1_11, КЛ 0.38 кВ ТП-2297\Ш04 - 1\Line-Abn1_2, КЛ 0.38 кВ ТП-2297\Ш04 - 1\Line-Abn1_3, КЛ 0.38 кВ ТП-2297\Ш04 - 1\Line-Abn1_4, КЛ 0.38 кВ ТП-2297\Ш04 - 1\Line-Abn1_5, КЛ 0.38 кВ ТП-2297\Ш04 - 1\Line-Abn1_6, КЛ 0.38 кВ ТП-2297\Ш04 - 1\Line-Abn1_7, КЛ 0.38 кВ ТП-2297\Ш04 - 1\Line-Abn1_8, КЛ 0.38 кВ ТП-2297\Ш04 - 1\Line-Abn1_9, ТП 6 (6.3) кВ ТП-2297 \ Ш04-1</t>
  </si>
  <si>
    <t>1244 2022-06-07</t>
  </si>
  <si>
    <t>21, 26, 2022.06.22</t>
  </si>
  <si>
    <t>22, 15, 2022.06.22</t>
  </si>
  <si>
    <t>ВЛ 10 (10.5) кВ ВЛ ПС Северная яч.40 (1), КЛ 10 (10.5) кВ ТП-1017 яч.1- ПП -1898, КЛ 10 (10.5) кВ кл перемычка 2, КЛ 10 (10.5) кВ РП-102 Яч.7 - РП-106Н Яч.10, КЛ 10 (10.5) кВ СШ ТП-1157 Т1-0,4кВ, КЛ 10 (10.5) кВ СШ ТП-1157 яч.2-Т1-10кВ {0}, КЛ 10 (10.5) кВ СШ ТП-1261 яч.1-Т1-10кВ {0}, КЛ 10 (10.5) кВ СШ ТП-1261 яч.8-Т2-10кВ {0}, КЛ 10 (10.5) кВ ТП 1030 яч.6 - РП 102 яч.5, КЛ 10 (10.5) кВ ТП 1139 Яч.7 - РП 1261яч.3, КЛ 10 (10.5) кВ ТП 1403 Яч.1 - ТП 1733 Яч.2, КЛ 10 (10.5) кВ ТП-1017 яч.3 - ТП-1139 яч.7, КЛ 10 (10.5) кВ ТП-1019 Яч. 5 - ТП-1141 Яч.4, КЛ 10 (10.5) кВ ТП-1019 Яч.1 - РП-102 Яч.5, КЛ 10 (10.5) кВ ТП-1019 яч.3-Т1-10кВ {0}, КЛ 10 (10.5) кВ ТП-1030 Яч.4 - ТП-1137 Яч.10, КЛ 10 (10.5) кВ ТП-1043 Яч.2 - ТП-1139 Яч.6, КЛ 10 (10.5) кВ ТП-1043 Яч.3 - ТП-1082 Яч.3, КЛ 10 (10.5) кВ ТП-1082 Яч.5 - ТП-1149 Яч.6, КЛ 10 (10.5) кВ ТП-1086Н Яч.6 - ТП-1158 Яч.1, КЛ 10 (10.5) кВ ТП-1096 яч.1 - ТП-1086Н яч.6, КЛ 10 (10.5) кВ ТП-1096 яч.3-Т1-10кВ {0}, КЛ 10 (10.5) кВ ТП-1096 Яч.5 - ТП-</t>
  </si>
  <si>
    <t>АО “Ульяновское конструкторское бюро приборостроения” (АО "УКБП");ООО "ВАТТ";ООО "Инзенские электрические сети" (ООО "ИЭС");ООО "Симбирская Сетевая Компания" (ООО "ССК");ООО "Ульяновская воздушно-кабельная сеть" (ООО "УВКС");ООО "Энергетическая промышленная группа" (ООО "Энергопром ГРУПП");ООО "ЭнергоХолдинг-Н"</t>
  </si>
  <si>
    <t>224 2022-06-22</t>
  </si>
  <si>
    <t>ПП-1247\с.ш.-1\яч. 1</t>
  </si>
  <si>
    <t>23, 00, 2022.06.22</t>
  </si>
  <si>
    <t>00, 20, 2022.06.23</t>
  </si>
  <si>
    <t>ВЛ 10 (10.5) кВ ТП-1819 Яч.3 - ПП-1247 Яч.1, КВЛ 10 (10.5) кВ ПС Северная яч.44 (2), КЛ 10 (10.5) кВ ТП 1147 яч.4 - ТП 1326 яч.3, КЛ 10 (10.5) кВ ТП 1147яч.6 - ВЛ, КЛ 10 (10.5) кВ ТП 1326 - ВЛ, КЛ 10 (10.5) кВ ТП-1146 яч.3 - ВЛ оп.42, КЛ 10 (10.5) кВ ТП-1329а Яч.3 - ТП-1819 Яч.1, КЛ 10 (10.5) кВ ТП-1819 яч.3 на ВЛ-10 кВ, ПС 10 (10.5) кВ ПП-1247, ПС 10 (10.5) кВ ПП-1247 \ с.ш.-1 \ яч.-1, ТП 10 (10.5) кВ ТП-1107, ТП 10 (10.5) кВ ТП-1146, ТП 10 (10.5) кВ ТП-1147, ТП 10 (10.5) кВ ТП-1326, ТП 10 (10.5) кВ ТП-1329а, ТП 10 (10.5) кВ ТП-1819</t>
  </si>
  <si>
    <t>ИП Любченков Игорь Владимирович; ООО "Альбион"; ООО УК "ЭкоДом"</t>
  </si>
  <si>
    <t>225 2022-06-22</t>
  </si>
  <si>
    <t>ТП-3180 2 С.Ш. РУ-6/0,4 кВ и трансформатор-№2</t>
  </si>
  <si>
    <t>09, 00, 2022.06.23</t>
  </si>
  <si>
    <t>16, 15, 2022.06.23</t>
  </si>
  <si>
    <t>КЛ 0.38 кВ ТП-3180\Ш04 - 2\Line-Abn1, КЛ 0.38 кВ ТП-3180\Ш04 - 2\Line-Abn1_1, КЛ 0.38 кВ ТП-3180\Ш04 - 2\Line-Abn1_2, КЛ 0.38 кВ ТП-3180\Ш04 - 2\Line-Abn1_3, КЛ 0.38 кВ ТП-3180\Ш04 - 2\Line-Abn1_4, КЛ 0.38 кВ ТП-3180\Ш04 - 2\Line-Abn1_5, КЛ 0.38 кВ ТП-3180\Ш04 - 2\Line-Abn1_6, КЛ 0.38 кВ ТП-3180\Ш04 - 2\Line-Abn1_7, КЛ 0.38 кВ ТП-3180\Ш04 - 2\Line-Abn1_7_1, КЛ 0.38 кВ ТП-3180\Ш04 - 2\Line-Abn1_7_2, ТП 6 (6.3) кВ ТП-3180 \ Ш04-2</t>
  </si>
  <si>
    <t>1123 2022-05-23</t>
  </si>
  <si>
    <t>ТП-2297 РУ-6/0,4 кВ кВ II CШ, Т-2</t>
  </si>
  <si>
    <t>09, 30, 2022.06.23</t>
  </si>
  <si>
    <t>16, 30, 2022.06.23</t>
  </si>
  <si>
    <t>КЛ 0.38 кВ ТП-2297\Ш04 - 2\Line-Abn1, КЛ 0.38 кВ ТП-2297\Ш04 - 2\Line-Abn1_1, КЛ 0.38 кВ ТП-2297\Ш04 - 2\Line-Abn1_10, КЛ 0.38 кВ ТП-2297\Ш04 - 2\Line-Abn1_11, КЛ 0.38 кВ ТП-2297\Ш04 - 2\Line-Abn1_2, КЛ 0.38 кВ ТП-2297\Ш04 - 2\Line-Abn1_3, КЛ 0.38 кВ ТП-2297\Ш04 - 2\Line-Abn1_4, КЛ 0.38 кВ ТП-2297\Ш04 - 2\Line-Abn1_5, КЛ 0.38 кВ ТП-2297\Ш04 - 2\Line-Abn1_6, КЛ 0.38 кВ ТП-2297\Ш04 - 2\Line-Abn1_7, КЛ 0.38 кВ ТП-2297\Ш04 - 2\Line-Abn1_8, КЛ 0.38 кВ ТП-2297\Ш04 - 2\Line-Abn1_9, ТП 6 (6.3) кВ ТП-2297 \ Ш04-2</t>
  </si>
  <si>
    <t>1246 2022-06-07</t>
  </si>
  <si>
    <t xml:space="preserve">ВЛ-10 кВ от п/ст "Б.Ключ" яч. 3 ( участок до ТП-3П-1411, 1413) </t>
  </si>
  <si>
    <t>10, 00, 2022.06.23</t>
  </si>
  <si>
    <t>12, 00, 2022.06.23</t>
  </si>
  <si>
    <t>1274 2022-06-10</t>
  </si>
  <si>
    <t>ТП-2297 РУ-0,4 кВ кВ I и II CШ, Т-1, Т-2</t>
  </si>
  <si>
    <t>11, 00, 2022.06.23</t>
  </si>
  <si>
    <t>12, 30, 2022.06.23</t>
  </si>
  <si>
    <t>1248 2022-06-07</t>
  </si>
  <si>
    <t>КЛ-0,4 кВ от ТП-3496 РУ-0,4 кВ руб. №8, №11, №18, №17</t>
  </si>
  <si>
    <t>09, 00, 2022.06.24</t>
  </si>
  <si>
    <t>16, 00, 2022.06.24</t>
  </si>
  <si>
    <t>1329 2022-06-22</t>
  </si>
  <si>
    <t>КЛ-0,4 кВ от ТП-3438 РУ-0,4 кВ руб.№8, №11,</t>
  </si>
  <si>
    <t>15, 00, 2022.06.24</t>
  </si>
  <si>
    <t>КЛ 0.38 кВ ТП-3438\Ш04 - 1\Line-Abn1_4, КЛ 0.38 кВ ТП-3438\Ш04 - 2\Line-Abn1_4, ТП 6 (6.3) кВ ТП-3438 \ Ш04-1 \ яч.-11, ТП 6 (6.3) кВ ТП-3438 \ Ш04-2 \ яч.-8</t>
  </si>
  <si>
    <t>1332 2022-06-22</t>
  </si>
  <si>
    <t>16, 46, 2022.06.24</t>
  </si>
  <si>
    <t>17, 37, 2022.06.24</t>
  </si>
  <si>
    <t>КВЛ 10 (10.5) кВ ВЛ ПС Центральная яч.107 (1), КВЛ 10 (10.5) кВ ПС Центральная яч.107 (1), КЛ 10 (10.5) кВ вв1, КЛ 10 (10.5) кВ кл-10, КЛ 10 (10.5) кВ РП 111 Яч.5 - ПС ЦЕНТРАЛЬНАЯ Яч.107 № 1, КЛ 10 (10.5) кВ РП 111 Яч.5 - ПС ЦЕНТРАЛЬНАЯ Яч.107 № 2, КЛ 10 (10.5) кВ СШ ТП-3029 яч.-Т1-10кВ {0}, КЛ 10 (10.5) кВ СШ ТП-3926 яч.2-Т1-10кВ {0}, КЛ 10 (10.5) кВ ТП 1007 - ТП 1115 яч.1, КЛ 10 (10.5) кВ ТП 1040 Яч.2 - ТП 1310 Яч.2, КЛ 10 (10.5) кВ ТП 3029 Яч.1 - ВЛ-10кв, КЛ 10 (10.5) кВ ТП 3103 Яч.8 - ВЛ, КЛ 10 (10.5) кВ ТП 3926 - Опора ВЛ, КЛ 10 (10.5) кВ ТП-1007 - ТП-1051, КЛ 10 (10.5) кВ ТП-1010 - РП-125 Яч.8, КЛ 10 (10.5) кВ ТП-1011 Яч.4 - ТП-1034 Яч.1, КЛ 10 (10.5) кВ ТП-1012 Яч.3 - ТП-1310 Яч.4, КЛ 10 (10.5) кВ ТП-1015 Яч.1 - ТП-1115 Яч.4, КЛ 10 (10.5) кВ ТП-1015 яч.2-Т1-10кВ {0}, КЛ 10 (10.5) кВ ТП-1034 Яч.2 - ТП-1761 Яч.6, КЛ 10 (10.5) кВ ТП-1034 Яч.4 - ТП-1770 Яч.1, КЛ 10 (10.5) кВ ТП-1034 яч.6-Т2-10кВ {0}, КЛ 10 (10.5) кВ ТП-1040 Яч.2 - ТП-1070 Яч.3, КЛ 10 (10.5) кВ ТП-1040 Яч.4</t>
  </si>
  <si>
    <t>ГУЗ "Ульяновский областной клинический госпиталь ветеранов войн"; ООО "Газпром межрегионгаз Ульяновск"; ООО "Ленинские горки"; ООО "Развитие"; ООО "Репортер 73"; Управление Федеральной налоговой службы по Ульяновской области</t>
  </si>
  <si>
    <t>ООО "ИНЗА СЕРВИС";ООО "Инзенские электрические сети" (ООО "ИЭС");ООО "ЭкоСеть";ООО "Энергетическая промышленная группа" (ООО "Энергопром ГРУПП")</t>
  </si>
  <si>
    <t>226 2022-06-24</t>
  </si>
  <si>
    <t>ТП-2272</t>
  </si>
  <si>
    <t>20, 20, 2022.06.25</t>
  </si>
  <si>
    <t>21, 55, 2022.06.25</t>
  </si>
  <si>
    <t>КЛ 0.38 кВ ТП-2271\Obje85, КЛ 0.38 кВ ТП-2271\0895, КЛ 0.38 кВ ТП-2271\Ш04 - 1\Line-Abn1, КЛ 0.38 кВ ТП-2271\Ш04 - 1\Line-Abn1_1, КЛ 0.38 кВ ТП-2271\Ш04 - 1\Line-Abn1_2, КЛ 0.38 кВ ТП-2271\Ш04 - 1\Line-Abn1_3, КЛ 0.38 кВ ТП-2271\Ш04 - 1\Line-Abn1_4, КЛ 0.38 кВ ТП-2271\Ш04 - 1\Line-Abn1_5, КЛ 0.38 кВ ТП-2271\Ш04 - 1\Line-Abn1_6, КЛ 0.38 кВ ТП-2271\Ш04 - 1\Line-Abn1_7, КЛ 0.38 кВ ТП-2272\КГ, КЛ 0.38 кВ ТП-2272\Ш04 - 1\Line-Abn1, КЛ 0.38 кВ ТП-2272\Ш04 - 1\Line-Abn1_1, КЛ 0.38 кВ ТП-2272\Ш04 - 1\Line-Abn1_2, КЛ 0.38 кВ ТП-2272\Ш04 - 1\Line-Abn1_3, КЛ 0.38 кВ ТП-2272\Ш04 - 1\Line-Abn1_4, КЛ 0.38 кВ ТП-2272\Ш04 - 1\Line-Abn1_5, КЛ 0.38 кВ ТП-2272\Ш04 - 1\Line-Abn1_6, КЛ 0.38 кВ ТП-2272\Ш04 - 1\Line-Abn1_7, КЛ 0.38 кВ ТП-2272\Ш04 - 2\Line-Abn1, КЛ 0.38 кВ ТП-2272\Ш04 - 2\Line-Abn1_1, КЛ 0.38 кВ ТП-2272\Ш04 - 2\Line-Abn1_2, КЛ 0.38 кВ ТП-2272\Ш04 - 2\Line-Abn1_3, КЛ 0.38 кВ ТП-2272\Ш04 - 2\Line-Abn1_5, КЛ 0.38 кВ ТП-2272\Ш04 - 2\Line-Abn1_6, КЛ 0.38 кВ ТП-2272\Ш04 - 2\Line-Abn1_7</t>
  </si>
  <si>
    <t>227 2022-06-25</t>
  </si>
  <si>
    <t>02, 24, 2022.06.26</t>
  </si>
  <si>
    <t>03, 28, 2022.06.26</t>
  </si>
  <si>
    <t>КЛ 10 (10.5) кВ ирп, КЛ 10 (10.5) кВ ТП 3046 - ТП 3154, КЛ 10 (10.5) кВ ТП 3618 - ТП 3619, КЛ 10 (10.5) кВ ТП-3046н Яч.5 - ТП-3618 Яч.5, КЛ 10 (10.5) кВ ТП-3046н-яч.1-Т1-10кВ {0}, КЛ 10 (10.5) кВ ТП-3116 Яч.4 - ТП-3154 Яч.3, КЛ 10 (10.5) кВ ТП-3154 яч.1-Т1-10кВ {0}, КЛ 10 (10.5) кВ ТП-3208 Яч.1 - ТП-3619 Яч.1, КЛ 10 (10.5) кВ ТП-3618 яч.1-Т1-10 кВ {0}, КЛ 10 (10.5) кВ ТП-3618 Яч.3 - РП-310 Яч.12, КЛ 10 (10.5) кВ ТП-3619 яч.4-Т2-10 кВ {0}, КЛ 10 (10.5) кВ ТП-3619 яч.5-Т1-10 кВ {0}, РП 10 (10.5) кВ РП-310, РП 10 (10.5) кВ РП-310 \ с.ш.-2 \ яч.-12, ТП 10 (10.5) кВ ТП-3046н, ТП 10 (10.5) кВ ТП-3116, ТП 10 (10.5) кВ ТП-3154, ТП 10 (10.5) кВ ТП-3208, ТП 10 (10.5) кВ ТП-3618, ТП 10 (10.5) кВ ТП-3619</t>
  </si>
  <si>
    <t>229 2022-06-26</t>
  </si>
  <si>
    <t>02, 48, 2022.06.26</t>
  </si>
  <si>
    <t>03, 26, 2022.06.26</t>
  </si>
  <si>
    <t>КЛ 10 (10.5) кВ кл-10кВ кб, КЛ 10 (10.5) кВ РП-111Н Яч.10 - ЦП-Центральная Яч.406 №1, КЛ 10 (10.5) кВ РП-111Н Яч.10 - ЦП-Центральная Яч.406 №2, КЛ 10 (10.5) кВ РП-111Н Яч.12 - РП 125 Яч.3, КЛ 10 (10.5) кВ ТП 3751 Яч.4 - РП 111 Яч.14, КЛ 10 (10.5) кВ ТП-1010 - РП-125 Яч.7, КЛ 10 (10.5) кВ ТП-1034 Яч.3 - ТП-1040 Яч.1, КЛ 10 (10.5) кВ ТП-1034 яч.5-Т1-10кВ {0}, КЛ 10 (10.5) кВ ТП-1052 Яч.1 - ТП-1088 Яч.3, КЛ 10 (10.5) кВ ТП-1052 Яч.2 - ТП-1770 Яч.2, КЛ 10 (10.5) кВ ТП-1052 Яч.3 - РП-125 Яч.9, КЛ 10 (10.5) кВ ТП-1052 Яч.3 - ТП-1052а Яч.0, КЛ 10 (10.5) кВ ТП-1076 Яч.1 - ТП-1771 Яч.6, КЛ 10 (10.5) кВ ТП-1076 яч.3-Т1-10кВ {0}, КЛ 10 (10.5) кВ ТП-1076 Яч.5 - РП-111Н Яч.16, КЛ 10 (10.5) кВ ТП-1088 яч.1-Т1-10кВ {0}, КЛ 10 (10.5) кВ ТП-1761 яч.1-Т1-10кВ {0}, КЛ 10 (10.5) кВ ТП-1761 яч.3 - РП-111Н яч.20, КЛ 10 (10.5) кВ ТП-1761 Яч.5 - ТП-1771 Яч.7, КЛ 10 (10.5) кВ ТП-1761 яч.9 на ТП-1034 яч.1, КЛ 10 (10.5) кВ ТП-1770 яч.6-Т2-10кВ {0}, КЛ 10 (10.5) кВ ТП-1771 яч.1-Т1-10кВ {0}, КЛ 10 (10.5)</t>
  </si>
  <si>
    <t>228 2022-06-26</t>
  </si>
  <si>
    <t>РП-101\с.ш.-1\яч. 15</t>
  </si>
  <si>
    <t>05, 01, 2022.06.26</t>
  </si>
  <si>
    <t>05, 08, 2022.06.26</t>
  </si>
  <si>
    <t>КЛ 10 (10.5) кВ ТП-1317 яч.6 до ТП1748яч.6, КЛ 10 (10.5) кВ ТП-1022 Яч.3 - ТП-1022а Яч.1, КЛ 10 (10.5) кВ ТП-1022а Яч.3 - ТП-1317 Яч.6, КЛ 10 (10.5) кВ ТП-1316 Яч.1 - ТП-1320 Яч.5, КЛ 10 (10.5) кВ ТП-1316 Яч.4 - ТП-1317 Яч.2, КЛ 10 (10.5) кВ ТП-1316 Яч.4 - ТП-1742 Яч.4, КЛ 10 (10.5) кВ ТП-1320 Яч.1 - ТП-1740 Яч.2, КЛ 10 (10.5) кВ ТП-1729 Яч.3 - ТП-1732 Яч.2, КЛ 10 (10.5) кВ ТП-1730 Яч.4 - ТП-1740 Яч.8, КЛ 10 (10.5) кВ ТП-1730 Яч.6 - ТП-1732 Яч.3, КЛ 10 (10.5) кВ ТП-1732 Яч.4 - ТП-1742 Яч.6, КЛ 10 (10.5) кВ ТП-1740 Яч.6 - РП-101 Яч.15, КЛ 10 (10.5) кВ ТП-1742 яч.2-Т2-10кВ {0}, РП 10 (10.5) кВ РП-101, РП 10 (10.5) кВ РП-101 \ с.ш.-1 \ яч.-15, ТП 10 (10.5) кВ ТП-1022, ТП 10 (10.5) кВ ТП-1022а, ТП 10 (10.5) кВ ТП-1316, ТП 10 (10.5) кВ ТП-1317, ТП 10 (10.5) кВ ТП-1320, ТП 10 (10.5) кВ ТП-1729, ТП 10 (10.5) кВ ТП-1730, ТП 10 (10.5) кВ ТП-1732, ТП 10 (10.5) кВ ТП-1740, ТП 10 (10.5) кВ ТП-1742, ТП 10 (10.5) кВ ТП-1748</t>
  </si>
  <si>
    <t>ГУЗ "Ульяновская областная детская клиническая больница имени политического и общественного деятеля; ГУЗ Ульяновский областной клинический центр специализированных видов медицинской помощи; ИП Давидзон Валерий Львович; МБДОУ №17; Непосредственное управление Ленинский район; ООО "Ульяновскэнергосбыт"; ООО "Управляющая компания Звезда"; УМУП "Городская теплосеть"; ФГУП "РЧЦ ЦФО"</t>
  </si>
  <si>
    <t>230 2022-06-26</t>
  </si>
  <si>
    <t>10, 59, 2022.06.26</t>
  </si>
  <si>
    <t>12, 39, 2022.06.26</t>
  </si>
  <si>
    <t>ВЛ 6 (6.3) кВ ВЛ ПС Южная яч.373 (1), ВЛ 6 (6.3) кВ ВЛ ПС Южная яч.373 (1)_1, ВЛ 6 (6.3) кВ ТП-3489 Яч.6 - ТП-3845 Яч. 3, КЛ 6 (6.3) кВ СШ ТП-3246 яч.2-Т1-6кВ {0}, КЛ 6 (6.3) кВ СШ ТП-3435 яч.1-Т1-6 кВ {0}, КЛ 6 (6.3) кВ СШ ТП-3489 яч.4-Т2-6 кВ {0}, КЛ 6 (6.3) кВ СШ ТП-3600 яч.3-Т1-0,4 кВ {0}, КЛ 6 (6.3) кВ СШ ТП-3763 яч.2-Т1-6кВ {0}, КЛ 6 (6.3) кВ СШ ТП-3806 яч.-Т1-6кВ {0}, КЛ 6 (6.3) кВ ТП 3594 - ТП 3764, КЛ 6 (6.3) кВ ТП 3764 - ВЛ, КЛ 6 (6.3) кВ ТП-3236 Яч.1 - ТП-3489 Яч.6, КЛ 6 (6.3) кВ ТП-3236 яч.2-Т1-6кВ {0}, КЛ 6 (6.3) кВ ТП-3246 Яч.1 - ТП-3597 Яч.2, КЛ 6 (6.3) кВ ТП-3246 Яч.3 - ТП-3709 Яч.2, КЛ 6 (6.3) кВ ТП-3435 Яч.3 - ТП-3487 Яч.1, КЛ 6 (6.3) кВ ТП-3435 Яч.5 - ТП-3489 Яч.8, КЛ 6 (6.3) кВ ТП-3487 Яч.2 - ТП-3597 Яч.1, КЛ 6 (6.3) кВ ТП-3487 яч.3-Т1-6 кВ {0}, КЛ 6 (6.3) кВ ТП-3487 яч.4-Т2-6 кВ {0}, КЛ 6 (6.3) кВ ТП-3487 Яч.5 - ЦП-ПС ЮЖНАЯ - 110/6 кВ Яч.373, КЛ 6 (6.3) кВ ТП-3489 Яч.6 - ВЛЗ, КЛ 6 (6.3) кВ ТП-3594 яч.1-Т1-6 кВ {0}, КЛ 6 (6.3) кВ ТП-3594 Яч.3 - ТП-3598 Яч.</t>
  </si>
  <si>
    <t>231 2022-06-26</t>
  </si>
  <si>
    <t>ТП-1401 АБ РУ-10кВ и силовые тр-ры №1,№2</t>
  </si>
  <si>
    <t>09, 00, 2022.06.27</t>
  </si>
  <si>
    <t>16, 00, 2022.06.27</t>
  </si>
  <si>
    <t>1327 2022-06-22</t>
  </si>
  <si>
    <t>ПС "Гидронамыв" и ПС "Бирючевская" ЗРУ-10кВ</t>
  </si>
  <si>
    <t>12, 00, 2022.06.27</t>
  </si>
  <si>
    <t>14, 00, 2022.06.27</t>
  </si>
  <si>
    <t>ВЛ 0.38 кВ ТП-1П-1868\Дет.сад, ул.Советская,20, КЛ 0.38 кВ ТП-1П-1073 (1110/2)\Дом отдыха (Карлинская роща), КЛ 0.38 кВ ТП-1П-1073 (1110/2)\Комплекс зданий, Карлинская роща, КЛ 0.38 кВ ТП-1П-1073 (1110/2)\ТП-1П-1073\Ш04 - 1\Line-Abn1_1, КЛ 0.38 кВ ТП-1П-1073 (1110/2)\ТП-1П-1073\Ш04 - 1\Line-Abn1_2, КЛ 0.38 кВ ТП-1П-1743\Скважина №1, КЛ 0.38 кВ ТП-1П-1744\Скважина №2, №3, КЛ 0.38 кВ ТП-1П-1868\Погреб. ДС, КЛ 0.38 кВ ТП-1П-1868\Резерв.автомат №1, КЛ 10 (10.5) кВ вв1 на авр, КЛ 6 (6.3) кВ вв2 на авр, ТП 10 (10.5) кВ ТП-1П-1068, ТП 10 (10.5) кВ ТП-1П-1068 \ с.ш.-1, ТП 10 (10.5) кВ ТП-1П-1068 \ с.ш.-2, ТП 10 (10.5) кВ ТП-1П-1075, ТП 10 (10.5) кВ ТП-1П-1075 \ с.ш.-1, ТП 10 (10.5) кВ ТП-1П-1743, ТП 10 (10.5) кВ ТП-1П-1743 \ с.ш.-1, ТП 10 (10.5) кВ ТП-1П-1744, ТП 10 (10.5) кВ ТП-1П-1744 \ с.ш.-1, ТП 10 (10.5) кВ ТП-1П-1868, ТП 10 (10.5) кВ ТП-1П-1868 \ с.ш.-1, ТП 6 (6.3) кВ ТП-1П-1068, ТП 6 (6.3) кВ ТП-1П-1073 (1110/2), ТП 6 (6.3) кВ ТП-1П-1073 (1110/2) \ с.ш.-1</t>
  </si>
  <si>
    <t>1313 2022-06-20</t>
  </si>
  <si>
    <t>18, 00, 2022.06.27</t>
  </si>
  <si>
    <t>19, 00, 2022.06.27</t>
  </si>
  <si>
    <t>РП-227 РУ-6/0,4 кВ I СШ, Т-1</t>
  </si>
  <si>
    <t>09, 30, 2022.06.28</t>
  </si>
  <si>
    <t>17, 00, 2022.06.28</t>
  </si>
  <si>
    <t>КЛ 0.38 кВ РП-227\0бб12, КЛ 0.38 кВ РП-227\Ш04 - 1\Line-Abn1, КЛ 0.38 кВ РП-227\Ш04 - 1\Line-Abn1_1, КЛ 0.38 кВ РП-227\Ш04 - 1\Line-Abn1_2, КЛ 0.38 кВ РП-227\Ш04 - 1\Line-Abn1_3, КЛ 0.38 кВ РП-227\Ш04 - 1\Line-Abn1_4, КЛ 0.38 кВ РП-227\Ш04 - 1\Line-Abn1_5, КЛ 0.38 кВ РП-227\Ш04 - 1\Line-Abn1_6, КЛ 0.38 кВ РП-227\Ш04 - 1\Line-Abn1_7, РП 6 (6.3) кВ РП-227 \ Ш04-1</t>
  </si>
  <si>
    <t>1269 2022-06-10</t>
  </si>
  <si>
    <t>ТП-2285</t>
  </si>
  <si>
    <t>10, 46, 2022.06.28</t>
  </si>
  <si>
    <t>12, 09, 2022.06.28</t>
  </si>
  <si>
    <t>КЛ 0.38 кВ ТП-2285\Ш04 - 1\Line-Abn1, КЛ 0.38 кВ ТП-2285\Ш04 - 1\Line-Abn1_2, КЛ 0.38 кВ ТП-2285\Ш04 - 1\Line-Abn1_3, КЛ 0.38 кВ ТП-2285\Ш04 - 1\Line-Abn1_4, КЛ 0.38 кВ ТП-2285\Ш04 - 1\Line-Abn1_5, КЛ 0.38 кВ ТП-2285\Ш04 - 1\Line-Abn1_6, КЛ 0.38 кВ ТП-2285\Ш04 - 1\Line-Abn1_7, КЛ 0.38 кВ ТП-2285\Ш04 - 2\Line-Abn1, КЛ 0.38 кВ ТП-2285\Ш04 - 2\Line-Abn1_1, КЛ 0.38 кВ ТП-2285\Ш04 - 2\Line-Abn1_2, КЛ 0.38 кВ ТП-2285\Ш04 - 2\Line-Abn1_3, КЛ 0.38 кВ ТП-2285\Ш04 - 2\Line-Abn1_4, КЛ 0.38 кВ ТП-2285\Ш04 - 2\Line-Abn1_5, КЛ 0.38 кВ ТП-2285\Ш04 - 2\Line-Abn1_6, КЛ 0.38 кВ ТП-2285\Ш04 - 2\Line-Abn1_7</t>
  </si>
  <si>
    <t>ООО "Кварта"; ООО "МагнитЭнерго"; ООО "ПРОЕКТ ИНЖИНИРИНГ ДЕВЕЛОПМЕНТ"; ООО "СМУ- 96"; ООО "УК "Дельта"</t>
  </si>
  <si>
    <t>232 2022-06-28</t>
  </si>
  <si>
    <t>РП-109\с.ш.-3\яч. 8</t>
  </si>
  <si>
    <t>21, 45, 2022.06.28</t>
  </si>
  <si>
    <t>22, 15, 2022.06.28</t>
  </si>
  <si>
    <t>КЛ 10 (10.5) кВ ТП 1760 яч.4 - РП 109 яч.8, КЛ 10 (10.5) кВ вв на 0,4 1, КЛ 10 (10.5) кВ РП-101 Яч.1 - РП-101 Яч.2, КЛ 10 (10.5) кВ СШ ТП-1150 яч.3-Т1-10кВ {0}, КЛ 10 (10.5) кВ ТП 1015 Яч 3 - РП 101 Яч.22№ 0, КЛ 10 (10.5) кВ ТП 1150 яч.1 до ТП-1749 Яч.3 , КЛ 10 (10.5) кВ ТП-1016 Яч.3 - ТП-1875 Яч.4, КЛ 10 (10.5) кВ ТП-1320 Яч.4 - ТП-1740 Яч.1, КЛ 10 (10.5) кВ ТП-1320 Яч.4 - ТП-1742 Яч.3, КЛ 10 (10.5) кВ ТП-1730 Яч.3 - ТП-1740 Яч.7, КЛ 10 (10.5) кВ ТП-1734 яч.1-Т1-10кВ {0}, КЛ 10 (10.5) кВ ТП-1734 Яч.3 - РП-101 Яч.12, КЛ 10 (10.5) кВ ТП-1734 Яч.7 - ТП-1875 Яч.6, КЛ 10 (10.5) кВ ТП-1740 Яч.5 - РП-101 Яч.14, КЛ 10 (10.5) кВ ТП-1744 Яч.1 - РП-109 яч.8, КЛ 10 (10.5) кВ ТП-1744 Яч.3 - РП-101 Яч.18, КЛ 10 (10.5) кВ ТП-1749 яч.1-Т1-10кВ {0}, КЛ 10 (10.5) кВ ТП-1749 Яч.5 - РП-101 Яч.16, КЛ 10 (10.5) кВ ТП-1875 яч.2-Т2-10кВ {0}, КЛ 10 (10.5) кВ тр-р 1, РП 10 (10.5) кВ РП-101, РП 10 (10.5) кВ РП-109, РП 10 (10.5) кВ РП-109 \ с.ш.-3 \ яч.-8, ТП 10 (10.5) кВ ТП-1015, ТП 10 (10.5) кВ ТП-10</t>
  </si>
  <si>
    <t>ГУЗ Ульяновский областной клинический центр специализированных видов медицинской помощи; ИП Ракитин Владимир Михайлович; МФ ФКУ "Центр по обеспечению деятельности казначейства России" в г. Казань; Непосредственное управление Ленинский район; ООО "ЖЭК"; Отделение пенсионного фонда Российской Федерации (Государственное учреждение) по Ульяновской области; ФГБОУ ВО УлГПУ им. И.Н.Ульянова</t>
  </si>
  <si>
    <t>233 2022-06-28</t>
  </si>
  <si>
    <t>РП-101 РУ-10,0,4кВ 1СШ и силовой Тр-р №1</t>
  </si>
  <si>
    <t>09, 00, 2022.06.29</t>
  </si>
  <si>
    <t>16, 00, 2022.06.29</t>
  </si>
  <si>
    <t>ВЛ 0.38 кВ УО - ППНО-101-01 яч.1, ВЛ 0.38 кВ УО - ППНО-101-01 яч.2, КЛ 0.38 кВ РП-101\"Бассейн" Ввод №1, КЛ 0.38 кВ РП-101\гаражи, ул. Корюкина, д.5, КЛ 0.38 кВ РП-101\ж/д,ул. Корюкина, 5, КЛ 0.38 кВ РП-101\летнее кафе "Колизей", КЛ 0.38 кВ РП-101\Резерв 15, КЛ 0.38 кВ РП-101\Телемеханика РП, КЛ 0.38 кВ РП-101\Уличн. освещ, КЛ 0.38 кВ РП-101\УО сборка на улице, РП 10 (10.5) кВ РП-101 \ Ш04-1</t>
  </si>
  <si>
    <t>ФГБОУ ВО УлГПУ им. И.Н.Ульянова</t>
  </si>
  <si>
    <t>1188 2022-05-30</t>
  </si>
  <si>
    <t>РП-101 РУ-10/0,4кВ 2СШ и силовой Тр-р №2</t>
  </si>
  <si>
    <t>09, 00, 2022.06.30</t>
  </si>
  <si>
    <t>16, 00, 2022.06.30</t>
  </si>
  <si>
    <t>КЛ 0.38 кВ РП-101\"Бассейн" Вввод 2, КЛ 0.38 кВ РП-101\ВЛИ на ул.Карюкина, КЛ 0.38 кВ РП-101\кафе "Колизей"ул.Пролетарская.2, КЛ 0.38 кВ РП-101\Педуниверситет, КЛ 0.38 кВ РП-101\Резерв. рубильник №10, КЛ 0.38 кВ РП-101\Телемеханика РП, , КЛ 0.38 кВ РП-101\Теплопункт, КЛ 0.38 кВ РП-101\Улично. осещен, РП 10 (10.5) кВ РП-101 \ Ш04-2</t>
  </si>
  <si>
    <t>1189 2022-05-30</t>
  </si>
  <si>
    <t>ТП-5037\Ш04-2</t>
  </si>
  <si>
    <t>10, 57, 2022.06.30</t>
  </si>
  <si>
    <t>11, 39, 2022.06.30</t>
  </si>
  <si>
    <t>КЛ 0.38 кВ ТП-5037\Ш04 - 2\Line-Abn1, КЛ 0.38 кВ ТП-5037\Ш04 - 2\Line-Abn1_1, КЛ 0.38 кВ ТП-5037\Ш04 - 2\Line-Abn1_10, КЛ 0.38 кВ ТП-5037\Ш04 - 2\Line-Abn1_11, КЛ 0.38 кВ ТП-5037\Ш04 - 2\Line-Abn1_2, КЛ 0.38 кВ ТП-5037\Ш04 - 2\Line-Abn1_3, КЛ 0.38 кВ ТП-5037\Ш04 - 2\Line-Abn1_4, КЛ 0.38 кВ ТП-5037\Ш04 - 2\Line-Abn1_5, КЛ 0.38 кВ ТП-5037\Ш04 - 2\Line-Abn1_7, КЛ 0.38 кВ ТП-5037\Ш04 - 2\Line-Abn1_8, КЛ 0.38 кВ ТП-5037\Ш04 - 2\Line-Abn1_9</t>
  </si>
  <si>
    <t>ООО УК "Жилстройсервис"; ООО"УК "Уютный город"</t>
  </si>
  <si>
    <t>234 2022-06-30</t>
  </si>
  <si>
    <t>ТП-1645 РУ-0,4кВ руб.15 на ВРУ-0,4кВ ж/д по ул.Гагарина д.24</t>
  </si>
  <si>
    <t>09, 00, 2022.07.01</t>
  </si>
  <si>
    <t>16, 00, 2022.07.01</t>
  </si>
  <si>
    <t>КЛ 0.38 кВ ТП-1645\ж/д ул. Гагарина 24, ТП 10 (10.5) кВ ТП-1645 \ Ш04-1 \ яч.-15</t>
  </si>
  <si>
    <t>1347 2022-06-23</t>
  </si>
  <si>
    <t>ТП-1876\с.ш.-1\яч. 3</t>
  </si>
  <si>
    <t>19, 10, 2022.07.01</t>
  </si>
  <si>
    <t>21, 04, 2022.07.01</t>
  </si>
  <si>
    <t>ВЛ 0.38 кВ ТП-1878\ул.Глинки,5-33,6-50</t>
  </si>
  <si>
    <t>235 2022-07-01</t>
  </si>
  <si>
    <t>ТП-1138\с.ш.-1\яч. 3</t>
  </si>
  <si>
    <t>07, 52, 2022.07.02</t>
  </si>
  <si>
    <t>11, 27, 2022.07.02</t>
  </si>
  <si>
    <t>ВЛ 0.38 кВ ТП-1138\1 пер. Ватутина,31-53, 32-54; ул. Урицкого,42-72; ул.Толбухина,3-7; ул.Белинкого, д.4,6; ул.Чайковского, д.2-6, ул.Урицкого, д.23 (ССС "Урицкого-2"), ВЛ 0.38 кВ ТП-1138\Адм.здание, ул.Урицкого,36, ВЛ 0.38 кВ ТП-1138\Адм.здание, ул.Чайковского,1/58_1, ВЛ 0.38 кВ ТП-1138\ВЛ 2 пер. Ватутина,29-53, 32-54; ул.Белинского, 8,10; ул.Чайковского, д.8,10, ВЛ 0.38 кВ ТП-1138\ул.Толбухина, д.21 (Школа-интернат), ВЛ 0.38 кВ ТП-1138\ул.Урицкого, 25Б Баня, ВЛ 0.38 кВ ТП-1306\адм.здание,ул. Мира 17А, ВЛ 0.38 кВ ТП-1306\БССС по 2му пер.Мира, ВЛ 0.38 кВ ТП-1306\офисы 2 пер. Мира, 27, КЛ 0.38 кВ ТП-1064\Кузнечный Двор, Федерации, д.21А, КЛ 0.38 кВ ТП-1064\ул.Федерации, д.25, КЛ 0.38 кВ ТП-1064\Федерации, д.25, КЛ 0.38 кВ ТП-1138\3й пер.Ватутина 19-29,22-30, 4 пер.Ватутина, 9-19а,12-20а, ул.Баумана,17,15,13,20, гараж, КЛ 0.38 кВ ТП-1138\ВЛ по 1 пер. Ватутина 21-29,22-30, 2 пер. Ватутина 21-29,22-30, ул.Баумана,4-10,3-11, КЛ 0.38 кВ ТП-1138\ВЛ по 3 пер. Ватутина</t>
  </si>
  <si>
    <t>237 2022-07-02</t>
  </si>
  <si>
    <t>ТП-5262\Ш04-1\яч. 2</t>
  </si>
  <si>
    <t>09, 07, 2022.07.02</t>
  </si>
  <si>
    <t>10, 22, 2022.07.02</t>
  </si>
  <si>
    <t>КЛ 0.38 кВ ТП-5262\Ш04 - 1\Line-Abn1_1</t>
  </si>
  <si>
    <t>236 2022-07-02</t>
  </si>
  <si>
    <t>ЦП-ПС ТЭЦ -1 - 110/6 \с.ш.-2\яч. 14л</t>
  </si>
  <si>
    <t>06, 52, 2022.07.03</t>
  </si>
  <si>
    <t>07, 54, 2022.07.03</t>
  </si>
  <si>
    <t xml:space="preserve">ВЛ 6 (6.3) кВ ВЛ ПС ТЭЦ-1 яч.33 (1), КЛ 6 (6.3) кВ РП-203 Яч.1 - РП-203 Яч.35, КЛ 6 (6.3) кВ РП-203 яч.11-Т1-6кВ {0}, КЛ 6 (6.3) кВ РП-203 Яч.16 - РП-203 Яч.1, КЛ 6 (6.3) кВ РП-203 Яч.7 - ЦП-ПС ТЭЦ -1 - 110/6 кВ Яч.14, КЛ 6 (6.3) кВ ТП 2772 - ВЛ, КЛ 6 (6.3) кВ ТП Аэропорта - ТЭЦ Яч.14, КЛ 6 (6.3) кВ ТП-2 Аэропорт - ТП-6-УВА УГА, КЛ 6 (6.3) кВ ТП-2194 Яч.2 - ТП-2249 Яч.1, КЛ 6 (6.3) кВ ТП-2194 Яч.3 - ТП-2266 Яч.0, КЛ 6 (6.3) кВ ТП-2194 яч.4-Т1-6кВ {0}, КЛ 6 (6.3) кВ ТП-2209 яч.3-Т1-6кВ {0}, КЛ 6 (6.3) кВ ТП-2209 яч.4-Т2-6кВ {0}, КЛ 6 (6.3) кВ ТП-2209 Яч.5 - РП-203 Яч.5, КЛ 6 (6.3) кВ ТП-2209 Яч.6 - ТП-2266 Яч.5, КЛ 6 (6.3) кВ ТП-2216 Яч.1 - ТП-2218 Яч.4, КЛ 6 (6.3) кВ ТП-2216 Яч.2 - ТП-2279 Яч.3, КЛ 6 (6.3) кВ ТП-2218 Яч.1 - ТП-2220 Яч.2, КЛ 6 (6.3) кВ ТП-2218 Яч.2 - ТП-2290 Яч.1, КЛ 6 (6.3) кВ ТП-2218 яч.3-Т-1-6кВ {0}, КЛ 6 (6.3) кВ ТП-2220 Яч.1 - ТП-2349 Яч.3, КЛ 6 (6.3) кВ ТП-2220 яч.3-Т1-6кВ {0}, КЛ 6 (6.3) кВ ТП-2226 Яч.3 - ТП-2227 Яч.3, КЛ 6 (6.3) кВ ТП-2226 яч.5-Т1-6кВ </t>
  </si>
  <si>
    <t>АО "ГУЛЛИВЕР"; ГУЗ "Центральная клиническая медико-санитарная часть им.заслуженного врача России В.А.Егорова"; ОГБУК "Центр народной культуры Ульяновской области "; ООО "УК Согласие "; Отделение пенсионного фонда Российской Федерации (Государственное учреждение) по Ульяновской области; ТСЖ "Пугачевское"; УМУП "Ульяновскводоканал"; Управление Федеральной службы государственной регистрации, кадастра и картографии по Ульяновской об</t>
  </si>
  <si>
    <t>ООО "ИНЗА СЕРВИС";ООО "РегионПромСтрой";ООО "СК ЭнергоРесурс";ООО "Энергетическая промышленная группа" (ООО "Энергопром ГРУПП")</t>
  </si>
  <si>
    <t>238 2022-07-03</t>
  </si>
  <si>
    <t>11, 20, 2022.07.03</t>
  </si>
  <si>
    <t>12, 40, 2022.07.03</t>
  </si>
  <si>
    <t>240 2022-07-03</t>
  </si>
  <si>
    <t>ЦП-ПС Северная - 110/10 \с.ш.-4\яч. 38</t>
  </si>
  <si>
    <t>11, 53, 2022.07.03</t>
  </si>
  <si>
    <t xml:space="preserve">КЛ 10 (10.5) кВ РП 133 Яч.11 - ПС Северная Яч.38, КЛ 10 (10.5) кВ РП-133 Яч.13 - ЦП-ПС СЕВЕРНАЯ - 110/10 кВ Яч.38, КЛ 10 (10.5) кВ СШ ТП-1725 яч.7-Т1-10кВ {0}, КЛ 10 (10.5) кВ ТП 1057 - ТП 1164 Яч.5 №0, КЛ 10 (10.5) кВ ТП 1125 - РП 133 Яч.3, КЛ 10 (10.5) кВ ТП 1729 Яч.7 - ТП 1976 Яч. 5, КЛ 10 (10.5) кВ ТП-1033 Яч.2 - ТП-1137 Яч.0_1, КЛ 10 (10.5) кВ ТП-1033 Яч.6 - ТП-1644 Яч.5, КЛ 10 (10.5) кВ ТП-1054 Яч.5 - ТП-1065 Яч.4, КЛ 10 (10.5) кВ ТП-1057 Яч.5 - ТП-1065 Яч.3, КЛ 10 (10.5) кВ ТП-1065 Яч.2 - ТП-1079 Яч.2, КЛ 10 (10.5) кВ ТП-1079 Яч.4 - ТП-1127 Яч.5, КЛ 10 (10.5) кВ ТП-1125 яч.2-Т2-10кВ {0}, КЛ 10 (10.5) кВ ТП-1125 Яч.4 - РП-102 Яч.2, КЛ 10 (10.5) кВ ТП-1127 Яч.3 - ТП-1647 Яч.1, КЛ 10 (10.5) кВ ТП-1164 Яч.0 - РП-133 Яч.5, КЛ 10 (10.5) кВ ТП-1311 Яч.3 - ТП-1784 Яч.8, КЛ 10 (10.5) кВ ТП-1311 Яч.3 - ТП-1894 Яч.4, КЛ 10 (10.5) кВ ТП-1644 Яч.7 - РП-133 Яч.1, КЛ 10 (10.5) кВ ТП-1644 Яч.9 - ТП-1646 Яч.8, КЛ 10 (10.5) кВ ТП-1646 Яч.4 - ТП-1647 Яч.5, КЛ 10 (10.5) кВ ТП-1725 яч.5 - </t>
  </si>
  <si>
    <t>АО " УКБП"; Банк ВТБ (Публичное акционерное общество); ГКУЗ Ульяновский областной "Хоспис"; ГУЗ "Ульяновская областная детская клиническая больница имени политического и общественного деятеля; ИП Никонов Сергей Михайлович; Непосредственное управление Ленинский район; ООО "Алгоритм"; ООО "Альбион"; ООО "ЖЭК"; ООО "Магазин Новостроек Сервис"; ООО "Медбизнесцентр"; ООО "Паритет"; ООО "Служба эксплуатации Вашего дома"; ООО "УК "Уютный дом"; ПАО "МТС"; ТСЖ "На Орлова"; ТСЖ "Родник"; ТСЖ "Северное"; УМУП "Городской теплосервис"; УМУП "Ульяновскводоканал"; Центральный Банк Российской Федерации (Банк России)</t>
  </si>
  <si>
    <t>ООО "ИНЗА СЕРВИС";ООО "Средне Поволжская Сетевая Компания" (ООО "СПСК");ООО "Ульяновская воздушно-кабельная сеть" (ООО "УВКС");ООО "Энергетическая промышленная группа" (ООО "Энергопром ГРУПП");ООО "Энергосеть";ООО "ЭнергоХолдинг-Н"</t>
  </si>
  <si>
    <t>241 2022-07-03</t>
  </si>
  <si>
    <t>ТП-3489\Ш04-1\яч. 9</t>
  </si>
  <si>
    <t>06, 17, 2022.07.04</t>
  </si>
  <si>
    <t>07, 00, 2022.07.04</t>
  </si>
  <si>
    <t>КЛ 0.38 кВ ТП-3489\Ш04 - 1\Line-Abn1</t>
  </si>
  <si>
    <t>242 2022-07-04</t>
  </si>
  <si>
    <t>18, 56, 2022.07.04</t>
  </si>
  <si>
    <t>243 2022-07-04</t>
  </si>
  <si>
    <t>ТП-5216 РУ-0,4 кВ, СШ-1</t>
  </si>
  <si>
    <t>09, 00, 2022.07.05</t>
  </si>
  <si>
    <t>16, 00, 2022.07.05</t>
  </si>
  <si>
    <t>КЛ 0.38 кВ ТП-5216\Ш04 - 1\Line-Abn1, КЛ 0.38 кВ ТП-5216\Ш04 - 1\Line-Abn1_1, КЛ 0.38 кВ ТП-5216\Ш04 - 1\Line-Abn1_10, КЛ 0.38 кВ ТП-5216\Ш04 - 1\Line-Abn1_11, КЛ 0.38 кВ ТП-5216\Ш04 - 1\Line-Abn1_2, КЛ 0.38 кВ ТП-5216\Ш04 - 1\Line-Abn1_3, КЛ 0.38 кВ ТП-5216\Ш04 - 1\Line-Abn1_4, КЛ 0.38 кВ ТП-5216\Ш04 - 1\Line-Abn1_5, КЛ 0.38 кВ ТП-5216\Ш04 - 1\Line-Abn1_6, КЛ 0.38 кВ ТП-5216\Ш04 - 1\Line-Abn1_7, КЛ 0.38 кВ ТП-5216\Ш04 - 1\Line-Abn1_8, КЛ 0.38 кВ ТП-5216\Ш04 - 1\Line-Abn1_9, ТП 10 (10.5) кВ ТП-5216 \ Ш04-1</t>
  </si>
  <si>
    <t>ООО "Народная компания Комплекс Сервис"; ООО "УК МегаЛинк"-600403ЭО-630403-ОДН; УМУП "Ульяновскводоканал"</t>
  </si>
  <si>
    <t>1429 2022-06-30</t>
  </si>
  <si>
    <t>ВЛ-6 кВ от ТП-2669 РУ-6 кВ яч. 3 до ПП-2854</t>
  </si>
  <si>
    <t>15, 00, 2022.07.05</t>
  </si>
  <si>
    <t>КЛ 0.38 кВ ТП-2972\Ш04 - 11\Line-Abn1, КЛ 0.38 кВ ТП-2972\Ш04 - 11\Line-Abn1_1</t>
  </si>
  <si>
    <t>1448 2022-07-04</t>
  </si>
  <si>
    <t>ТП-2194 РУ-6 кВ</t>
  </si>
  <si>
    <t>13, 00, 2022.07.05</t>
  </si>
  <si>
    <t>ВЛ 6 (6.3) кВ ВЛ ПС ТЭЦ-1 яч.33 (1), КЛ 0.38 кВ ТП-2194 Яч.Obje - ТП-2194 Яч.4, КЛ 0.38 кВ ТП-2194\Ш04 - 1\Line-Abn1, КЛ 0.38 кВ ТП-2194\Ш04 - 1\Line-Abn1_1, КЛ 0.38 кВ ТП-2194\Ш04 - 1\Line-Abn1_2, КЛ 0.38 кВ ТП-2194\Ш04 - 1\Line-Abn1_4, КЛ 0.38 кВ ТП-2194\Ш04 - 1\Line-Abn1_5, КЛ 0.38 кВ ТП-2194\Ш04 - 1\Line-Abn1_6, КЛ 0.38 кВ ТП-2194\Ш04 - 1\Line-Abn1_7, КЛ 6 (6.3) кВ ТП 2772 - ВЛ, КЛ 6 (6.3) кВ ТП-2194 Яч.1 - ТП-2227 Яч.6, КЛ 6 (6.3) кВ ТП-2194 Яч.2 - ТП-2249 Яч.1, КЛ 6 (6.3) кВ ТП-2194 Яч.3 - ТП-2266 Яч.0, КЛ 6 (6.3) кВ ТП-2194 яч.4-Т1-6кВ {0}, КЛ 6 (6.3) кВ ТП-2226 Яч.3 - ТП-2227 Яч.3, КЛ 6 (6.3) кВ ТП-2226 яч.5-Т1-6кВ {0}, КЛ 6 (6.3) кВ ТП-2226 Яч.7 - ВЛ 6 кВ, КЛ 6 (6.3) кВ ТП-2226 Яч.7 - ТП-2249 Яч.2, КЛ 6 (6.3) кВ ТП-2227 яч.1-Т1-6кВ {0}, КЛ 6 (6.3) кВ ТП-2227 Яч.5 - ТП-2336 Яч.6, ТП 6 (6.3) кВ ТП-2194, ТП 6 (6.3) кВ ТП-2194 \ Ш04-1, ТП 6 (6.3) кВ ТП-2226, ТП 6 (6.3) кВ ТП-2227, ТП 6 (6.3) кВ ТП-2249, ТП 6 (6.3) кВ ТП-2249 \ с.ш.-1, ТП 6 (6.3) кВ ТП-2266, ТП 6 (6.3) кВ</t>
  </si>
  <si>
    <t>ООО "ИНЗА СЕРВИС"; ООО "РегионПромСтрой"; ООО "СК ЭнергоРесурс"; ООО "Ульяновская воздушно-кабельная сеть" (ООО "УВКС"); ООО "Энергетическая промышленная группа" (ООО "Энергопром ГРУПП")</t>
  </si>
  <si>
    <t>1404 2022-06-29</t>
  </si>
  <si>
    <t>ВЛЗ-6кВ ПП-3611 яч.3 до ТП-3457 яч.5</t>
  </si>
  <si>
    <t>09, 30, 2022.07.05</t>
  </si>
  <si>
    <t>КЛ 0.38 кВ ТП-3840\Ш04 - 1\Line-Abn1, ТП 6 (6.3) кВ ТП-3447, ТП 6 (6.3) кВ ТП-3447</t>
  </si>
  <si>
    <t>ООО "Инзенские электрические сети" (ООО "ИЭС"); ООО "Ульяновская воздушно-кабельная сеть" (ООО "УВКС")</t>
  </si>
  <si>
    <t>1388 2022-06-28</t>
  </si>
  <si>
    <t>14, 00, 2022.07.05</t>
  </si>
  <si>
    <t>15, 40, 2022.07.05</t>
  </si>
  <si>
    <t>244 2022-07-05</t>
  </si>
  <si>
    <t>03, 55, 2022.07.06</t>
  </si>
  <si>
    <t>06, 51, 2022.07.06</t>
  </si>
  <si>
    <t>КЛ 10 (10.5) кВ КЛ РП-102 яч.9 - ПС Центральная яч.311, КЛ 10 (10.5) кВ КЛ РП-111Н яч.18 - ПС Центральная яч.311, КЛ 10 (10.5) кВ РП 101 Яч.10 - РП 111 Яч.18, КЛ 10 (10.5) кВ РП-102 Яч.7 - РП-106Н Яч.10, КЛ 10 (10.5) кВ СШ ТП-1157 Т1-0,4кВ, КЛ 10 (10.5) кВ СШ ТП-1157 яч.2-Т1-10кВ {0}, КЛ 10 (10.5) кВ СШ ТП-1261 яч.8-Т2-10кВ {0}, КЛ 10 (10.5) кВ ТП 1030 яч.6 - РП 102 яч.5, КЛ 10 (10.5) кВ ТП 1403 Яч.1 - ТП 1733 Яч.2, КЛ 10 (10.5) кВ ТП-1019 Яч. 5 - ТП-1141 Яч.4, КЛ 10 (10.5) кВ ТП-1019 Яч.1 - РП-102 Яч.5, КЛ 10 (10.5) кВ ТП-1019 яч.3-Т1-10кВ {0}, КЛ 10 (10.5) кВ ТП-1030 Яч.4 - ТП-1137 Яч.10, КЛ 10 (10.5) кВ ТП-1043 Яч.2 - ТП-1139 Яч.6, КЛ 10 (10.5) кВ ТП-1043 Яч.3 - ТП-1082 Яч.3, КЛ 10 (10.5) кВ ТП-1082 Яч.5 - ТП-1149 Яч.6, КЛ 10 (10.5) кВ ТП-1086Н Яч.6 - ТП-1158 Яч.1, КЛ 10 (10.5) кВ ТП-1096 яч.1 - ТП-1086Н яч.6, КЛ 10 (10.5) кВ ТП-1096 яч.3-Т1-10кВ {0}, КЛ 10 (10.5) кВ ТП-1096 Яч.5 - ТП-1124 Яч.4, КЛ 10 (10.5) кВ ТП-1124 яч.2-Т2-10кВ {0}, КЛ 10 (10.5) кВ ТП-1139 яч.2-Т2-10кВ</t>
  </si>
  <si>
    <t>АО “Ульяновское конструкторское бюро приборостроения” (АО "УКБП");ООО "ВАТТ";ООО "Симбирская Сетевая Компания" (ООО "ССК");ООО "Энергетическая промышленная группа" (ООО "Энергопром ГРУПП");ООО "ЭнергоХолдинг-Н"</t>
  </si>
  <si>
    <t>245 2022-07-06</t>
  </si>
  <si>
    <t xml:space="preserve">ТП-3045 РУ-10 кВ и трансформатор </t>
  </si>
  <si>
    <t>09, 00, 2022.07.06</t>
  </si>
  <si>
    <t>14, 00, 2022.07.06</t>
  </si>
  <si>
    <t>КЛ 0.38 кВ ТП-3045\Ш04 - 1\Line-Abn1, КЛ 0.38 кВ ТП-3045а</t>
  </si>
  <si>
    <t>1338 2022-06-23</t>
  </si>
  <si>
    <t>ТП-5216 РУ-0,4 кВ, СШ-2</t>
  </si>
  <si>
    <t>16, 00, 2022.07.06</t>
  </si>
  <si>
    <t>КЛ 0.38 кВ ТП-5216\Ш04 - 2\Line-Abn1, КЛ 0.38 кВ ТП-5216\Ш04 - 2\Line-Abn1_1, КЛ 0.38 кВ ТП-5216\Ш04 - 2\Line-Abn1_10, КЛ 0.38 кВ ТП-5216\Ш04 - 2\Line-Abn1_11, КЛ 0.38 кВ ТП-5216\Ш04 - 2\Line-Abn1_2, КЛ 0.38 кВ ТП-5216\Ш04 - 2\Line-Abn1_3, КЛ 0.38 кВ ТП-5216\Ш04 - 2\Line-Abn1_4, КЛ 0.38 кВ ТП-5216\Ш04 - 2\Line-Abn1_5, КЛ 0.38 кВ ТП-5216\Ш04 - 2\Line-Abn1_6, КЛ 0.38 кВ ТП-5216\Ш04 - 2\Line-Abn1_7, КЛ 0.38 кВ ТП-5216\Ш04 - 2\Line-Abn1_8, КЛ 0.38 кВ ТП-5216\Ш04 - 2\Line-Abn1_9, ТП 10 (10.5) кВ ТП-5216 \ Ш04-2</t>
  </si>
  <si>
    <t>ООО "УК МегаЛинк"-600403ЭО-630403-ОДН</t>
  </si>
  <si>
    <t>1431 2022-06-30</t>
  </si>
  <si>
    <t>17, 22, 2022.07.06</t>
  </si>
  <si>
    <t>ООО "Алгоритм"; ООО "УК Галактика"; ТСЖ "Дом на Молочном"; УМУП "Ульяновскводоканал"</t>
  </si>
  <si>
    <t>246 2022-07-06</t>
  </si>
  <si>
    <t>ТП-2566\Ш04-1\яч. ввод т1</t>
  </si>
  <si>
    <t>08, 48, 2022.07.07</t>
  </si>
  <si>
    <t>09, 49, 2022.07.07</t>
  </si>
  <si>
    <t>КЛ 0.38 кВ ТП-2566\Ш04 - 1\Line-Abn1, КЛ 0.38 кВ ТП-2566\Ш04 - 1\Line-Abn1_1, КЛ 0.38 кВ ТП-2566\Ш04 - 1\Line-Abn1_10, КЛ 0.38 кВ ТП-2566\Ш04 - 1\Line-Abn1_11, КЛ 0.38 кВ ТП-2566\Ш04 - 1\Line-Abn1_2, КЛ 0.38 кВ ТП-2566\Ш04 - 1\Line-Abn1_3, КЛ 0.38 кВ ТП-2566\Ш04 - 1\Line-Abn1_4, КЛ 0.38 кВ ТП-2566\Ш04 - 1\Line-Abn1_5, КЛ 0.38 кВ ТП-2566\Ш04 - 1\Line-Abn1_6, КЛ 0.38 кВ ТП-2566\Ш04 - 1\Line-Abn1_7, КЛ 0.38 кВ ТП-2566\Ш04 - 1\Line-Abn1_8, КЛ 0.38 кВ ТП-2566\Ш04 - 1\Line-Abn1_9</t>
  </si>
  <si>
    <t>АО "ГУЛЛИВЕР"; МАОУ "Гимназия № 34"</t>
  </si>
  <si>
    <t>247 2022-07-07</t>
  </si>
  <si>
    <t>ТП-1П-1107 РУ-10/04кВ</t>
  </si>
  <si>
    <t>09, 00, 2022.07.07</t>
  </si>
  <si>
    <t>16, 00, 2022.07.07</t>
  </si>
  <si>
    <t>ТП 10 (10.5) кВ ТП-1П-1107, ТП 10 (10.5) кВ ТП-1П-1107 \ с.ш.-1</t>
  </si>
  <si>
    <t>1432 2022-06-30</t>
  </si>
  <si>
    <t>00, 55, 2022.07.08</t>
  </si>
  <si>
    <t>06, 37, 2022.07.08</t>
  </si>
  <si>
    <t>248 2022-07-08</t>
  </si>
  <si>
    <t>09, 43, 2022.07.08</t>
  </si>
  <si>
    <t>10, 33, 2022.07.08</t>
  </si>
  <si>
    <t>249 2022-07-08</t>
  </si>
  <si>
    <t>ТП-4007\Ш04-1\яч. 2</t>
  </si>
  <si>
    <t>20, 08, 2022.07.08</t>
  </si>
  <si>
    <t>00, 24, 2022.07.09</t>
  </si>
  <si>
    <t>КЛ 0.38 кВ ТП-4007\Ш04 - 1\Line-Abn1_1</t>
  </si>
  <si>
    <t>250 2022-07-08</t>
  </si>
  <si>
    <t>ВЛ-6 кВ от ПС "Ульяновская" яч. 408 до ПП-2854 (участок от РЛНД на оп. № 48 до ТП-2253)</t>
  </si>
  <si>
    <t>09, 00, 2022.07.09</t>
  </si>
  <si>
    <t>18, 00, 2022.07.09</t>
  </si>
  <si>
    <t>1480 2022-07-05</t>
  </si>
  <si>
    <t>09, 45, 2022.07.09</t>
  </si>
  <si>
    <t>13, 05, 2022.07.09</t>
  </si>
  <si>
    <t xml:space="preserve">ВЛ 6 (6.3) кВ ВЛ ПС Б.Ключ яч.3 (3), ВЛ 6 (6.3) кВ ВЛ ПС Б.Ключ яч.3 (4), ВЛ 6 (6.3) кВ ВЛ ПС Б.Ключ яч.3 (5), ВЛ 6 (6.3) кВ ВЛ ПС Б.Ключ яч.3 (6), ВЛ 6 (6.3) кВ ВЛ ПС Б.Ключ яч.3 (6)_1, ВЛ 6 (6.3) кВ ВЛ ПС Б.Ключ яч.3 (7), ВЛ 6 (6.3) кВ ТП-3656 - ВЛ-6кВ, ВЛ 6 (6.3) кВ ТП-3656 - ВЛ-6кВ_2, ВЛ 6 (6.3) кВ ТП-3656 - ВЛ-6кВ_3, КВЛ 6 (6.3) кВ ВЛ ПС Б.Ключ яч.3 (2), КЛ 6 (6.3) кВ ПП-3717 Яч.4 - ТП 3828, КЛ 6 (6.3) кВ ВЛ ПС Б.Ключ яч.3 (2)_1, КЛ 6 (6.3) кВ Временная перемычка, КЛ 6 (6.3) кВ КЛ- ТП-3633- ВЛ-6 КВ, КЛ 6 (6.3) кВ оп.№71до оп.№72 (пп3606 до пп3717), КЛ 6 (6.3) кВ ПП-3606н Яч.3 - ВЛЗ, КЛ 6 (6.3) кВ ПП-3717 Яч.2 - ПП-3941 Яч. 4, КЛ 6 (6.3) кВ ПП-3717 Яч.6 - ВЛЗ, КЛ 6 (6.3) кВ ТП-3632 - ВЛ, КЛ 6 (6.3) кВ ТП-3642 - ВЛ, КЛ 6 (6.3) кВ ТП-3650 на ВЛ, КЛ 6 (6.3) кВ ТП-3656 - ВЛ-6кВ_1, КЛ 6 (6.3) кВ ТП-3658 - ВЛ-6кВ, КЛ 6 (6.3) кВ ТП-3826 - ПП-3941 Яч. 2, КЛ 6 (6.3) кВ ТП-3826 - ЦП-Белый ключ - 110/6 Яч.3, КЛ 6 (6.3) кВ ТП-3827 Яч.0 - ПП-3941 Яч. 6 к-А, ПС 6 (6.3) кВ ПП-3606н, ПС </t>
  </si>
  <si>
    <t>ООО "МАГИСТРАЛЬ";ООО "Симбирская Сетевая Компания" (ООО "ССК");ООО "Ульяновская воздушно-кабельная сеть" (ООО "УВКС")</t>
  </si>
  <si>
    <t>251 2022-07-09</t>
  </si>
  <si>
    <t>13, 12, 2022.07.10</t>
  </si>
  <si>
    <t>13, 54, 2022.07.10</t>
  </si>
  <si>
    <t>ВЛ 6 (6.3) кВ ВЛ ПС Южная яч.448 (1), ВЛ 6 (6.3) кВ ВЛ ПС Южная яч.448 (3), ВЛ 6 (6.3) кВ ВЛ ПС Южная яч.448 (4), КВЛ 6 (6.3) кВ ТП-3182 Яч.3 - ТП-3183 Яч.3, КЛ 6 (6.3) кВ 0ап, КЛ 6 (6.3) кВ КЛ ТП-3943 яч.1 - ВЛ, КЛ 6 (6.3) кВ ПП 3930 яч.2 до ВЛ, КЛ 6 (6.3) кВ ПП-3930 Яч.1 - ВЛ, КЛ 6 (6.3) кВ ПП-3930 Яч.3 - ВЛ, КЛ 6 (6.3) кВ ПП-3930 Яч.4 до ВЛ, КЛ 6 (6.3) кВ ПС Южная яч.448 (1), КЛ 6 (6.3) кВ РП-335 Яч.5 - ЦП-ПС ЮЖНАЯ - 110/6 кВ Яч.448, КЛ 6 (6.3) кВ РП-335 яч.9-Т1-6кВ {0}, КЛ 6 (6.3) кВ СШ ТП-3498 яч.-Т1-6 кВ {0}, КЛ 6 (6.3) кВ СШ ТП-3847 яч.4-Т2-6кВ {0}, КЛ 6 (6.3) кВ СШ ТП-3935 яч.4-Т2-6кВ {0}, КЛ 6 (6.3) кВ СШ ТП-3943 яч.2-Т1-6кВ {0}, КЛ 6 (6.3) кВ ТП 3183 - ВЛ, КЛ 6 (6.3) кВ ТП 3441 - ВЛ, КЛ 6 (6.3) кВ ТП 3843 - ВЛ, КЛ 6 (6.3) кВ ТП 3935 Яч.6 - РП 335 Яч.15, КЛ 6 (6.3) кВ ТП-3180 Яч.1 - ТП-3496 Яч.3, КЛ 6 (6.3) кВ ТП-3180 Яч.5 - РП-335 Яч.1, КЛ 6 (6.3) кВ ТП-3182 Яч.3 - РП-335 Яч.3, КЛ 6 (6.3) кВ ТП-3182 яч.5-Т1-6кВ {0}, КЛ 6 (6.3) кВ ТП-3441 Яч.1 - ВЛ, КЛ 6 (6.3) кВ ТП-</t>
  </si>
  <si>
    <t>АО "ГУЛЛИВЕР"; ЖСК "Аргументстрой"; ИП Галкина Татьяна Васильевна; ИП Мустаев Андрей Алексеевич; ООО "СЖ " (бывший"Домострой"); ООО "СЭСНа"; ООО УК "Авион"; УМУП "Ульяновскводоканал"; Управление Федеральной налоговой службы по Ульяновской области</t>
  </si>
  <si>
    <t>ООО "ИНЗА СЕРВИС";ООО "ЭкоСеть";ООО "Энергетическая промышленная группа" (ООО "Энергопром ГРУПП");ООО "ЭнергоХолдинг"</t>
  </si>
  <si>
    <t>252 2022-07-10</t>
  </si>
  <si>
    <t>ПП-1501</t>
  </si>
  <si>
    <t>13, 39, 2022.07.10</t>
  </si>
  <si>
    <t>13, 59, 2022.07.10</t>
  </si>
  <si>
    <t>ВЛ 10 (10.5) кВ ВЛ ПС Северная яч.44 (1), ВЛ 10 (10.5) кВ ВЛ ПС Северная яч.44 (2), ВЛ 10 (10.5) кВ ВЛ ПС Северная яч.44 (6), ВЛ 10 (10.5) кВ ВЛ ПС Северная яч.44 (7), ВЛ 10 (10.5) кВ ВЛ ПС Северная яч.44 (9), ВЛ 10 (10.5) кВ КЛ ПС Северная яч.44 (7), КЛ 10 (10.5) кВ ТП-1877 яч. 1 до ВЛ 10кВ, КЛ 10 (10.5) кВ ВЛ ПС Северная яч.44 (6)_1, КЛ 10 (10.5) кВ КЛ-ТП-1510 яч.1 - ВЛ 10 кВ, КЛ 10 (10.5) кВ ПП 1501 яч. 2 - ВЛ 10кВ в сторону ТП 1511, КЛ 10 (10.5) кВ ПП-1813 Яч.1 - ВЛ, КЛ 10 (10.5) кВ ТП-1510 яч.3 - ВЛ-.10КВ, КЛ 10 (10.5) кВ ТП-1511 яч.1 - ВЛ-10 кВ, КЛ 10 (10.5) кВ ТП-1511 Яч.3 - ВЛ 10 кВ, КЛ 10 (10.5) кВ ТП-1877 яч.3 - ВЛ оп.294, КЛ 10 (10.5) кВ ТП-1887 Яч.1 - ВЛ, КЛ 10 (10.5) кВ ТП-1887 яч.2-Т1-10кВ {0}, КЛ 10 (10.5) кВ ТП-1887 Яч.3 - ВЛ, КЛ 10 (10.5) кВ ТП-1919 яч. 3 до ВЛ-10кВ, КЛ 10 (10.5) кВ ТП-1919 яч.1 на ВЛ-10кВ, КЛ 10 (10.5) кВ ТП-1919 яч.2-Т1-0,4кВ {0}, ПС 10 (10.5) кВ ПП-1501, ТП 10 (10.5) кВ ТП-1510, ТП 10 (10.5) кВ ТП-1511, ТП 10 (10.5) кВ ТП-1613, ТП 10 (10.5</t>
  </si>
  <si>
    <t>253 2022-07-10</t>
  </si>
  <si>
    <t>07, 42, 2022.07.11</t>
  </si>
  <si>
    <t>08, 20, 2022.07.11</t>
  </si>
  <si>
    <t>254 2022-07-11</t>
  </si>
  <si>
    <t>РП-106Н РУ-0,4кВ и камера тр-ра</t>
  </si>
  <si>
    <t>09, 00, 2022.07.11</t>
  </si>
  <si>
    <t>15, 00, 2022.07.11</t>
  </si>
  <si>
    <t>ВЛ 0.38 кВ РП-106Н\ пр.Нариманова, д.34, ВЛ 0.38 кВ РП-106Н\Освещение стоянки, ВЛ 0.38 кВ РП-106Н\пр.Нариманова Автомойка, ВЛ 0.38 кВ РП-106Н\пр.Нариманова, д.12-20, 32-36, 44-48, ВЛ 0.38 кВ РП-106Н\пр.Нариманова, д.22 торг.павильон, ВЛ 0.38 кВ РП-106Н\пр.Нариманова, д.44 "Паутина", КЛ 0.38 кВ РП-106Н\АЗС пр.Нариманов а, КЛ 0.38 кВ РП-106Н\АЗС пр.Нариманова, РП 10 (10.5) кВ РП-106Н \ Ш04-1</t>
  </si>
  <si>
    <t>1402 2022-06-29</t>
  </si>
  <si>
    <t>РП-501 РУ-0,4 кВ, СШ-2, Т-2</t>
  </si>
  <si>
    <t>16, 00, 2022.07.11</t>
  </si>
  <si>
    <t>КЛ 0.38 кВ РП-501\Ш04 - 2\Line-Abn1, КЛ 0.38 кВ РП-501\Ш04 - 2\Line-Abn1_1, КЛ 0.38 кВ РП-501\Ш04 - 2\Line-Abn1_2, КЛ 0.38 кВ РП-501\Ш04 - 2\Line-Abn1_3, КЛ 0.38 кВ РП-501\Ш04 - 2\Line-Abn1_4, КЛ 0.38 кВ РП-501\Ш04 - 2\Line-Abn1_5, КЛ 0.38 кВ РП-501\Ш04 - 2\Line-Abn1_6, КЛ 0.38 кВ РП-501\Ш04 - 2\Line-Abn1_7, КЛ 0.38 кВ РП-501\Ш04 - 2\Line-Abn1_8, РП 10 (10.5) кВ РП-501 \ Ш04-2</t>
  </si>
  <si>
    <t>ИП Луняев Илья Валерьевич; ООО " СК-групп"</t>
  </si>
  <si>
    <t>1414 2022-06-30</t>
  </si>
  <si>
    <t>КЛ-0.4кВ от ТП-3492 РУ-0.4кВ руб.7,руб.12 на ж/д по пр.Аверьянова,5</t>
  </si>
  <si>
    <t>14, 00, 2022.07.11</t>
  </si>
  <si>
    <t>КЛ 0.38 кВ ТП-3492\Ш04 - 1\Line-Abn1_7, КЛ 0.38 кВ ТП-3492\Ш04 - 2\Line-Abn1_12, КЛ 0.38 кВ ТП-3492\Ш04 - 2\Line-Abn1_12.1, ТП 6 (6.3) кВ ТП-3492 \ Ш04-1 \ яч.-7, ТП 6 (6.3) кВ ТП-3492 \ Ш04-2 \ яч.-12</t>
  </si>
  <si>
    <t>1505 2022-07-08</t>
  </si>
  <si>
    <t>19, 30, 2022.07.11</t>
  </si>
  <si>
    <t>21, 30, 2022.07.11</t>
  </si>
  <si>
    <t>КЛ 10 (10.5) кВ ТП-1019 Яч.4 - ТП-1140 Яч.5, КЛ 10 (10.5) кВ ТП-1139 Яч.5 - ТП-1140а Яч.6, КЛ 10 (10.5) кВ ТП-1140 Яч.1 - ТП-1140б Яч.2, КЛ 10 (10.5) кВ ТП-1140 Яч.2 - ТП-1140а Яч.7, КЛ 10 (10.5) кВ ТП-1140а Яч.1 - ТП-1140в Яч.8, КЛ 10 (10.5) кВ ТП-1140а Яч.3 - ТП-1141 Яч.3, КЛ 10 (10.5) кВ ТП-1140в Яч.4 - РП-106Н Яч.9, КЛ 10 (10.5) кВ ТП-1141 яч.1-Т1-10кВ {0}, КЛ 10 (10.5) кВ ТП-1141 Яч.5 - ТП-1149 Яч.3, РП 10 (10.5) кВ РП-106Н, РП 10 (10.5) кВ РП-106Н \ с.ш.-1 \ яч.-9, ТП 10 (10.5) кВ ТП-1139, ТП 10 (10.5) кВ ТП-1140, ТП 10 (10.5) кВ ТП-1140а, ТП 10 (10.5) кВ ТП-1140б, ТП 10 (10.5) кВ ТП-1140в, ТП 10 (10.5) кВ ТП-1141, ТП 10 (10.5) кВ ТП-1149</t>
  </si>
  <si>
    <t>256 2022-07-11</t>
  </si>
  <si>
    <t>ТП-3448 А РУ-6/0,4 кВ и трансформатор</t>
  </si>
  <si>
    <t>08, 50, 2022.07.12</t>
  </si>
  <si>
    <t>16, 00, 2022.07.12</t>
  </si>
  <si>
    <t>КЛ 0.38 кВ ТП-3448а\Ш04 - 1\Line-Abn1, КЛ 0.38 кВ ТП-3448а\Ш04 - 1\Line-Abn1_1, КЛ 0.38 кВ ТП-3448а\Ш04 - 1\Line-Abn1_1.1, КЛ 0.38 кВ ТП-3448а\Ш04 - 1\Line-Abn1_2, КЛ 0.38 кВ ТП-3448а\Ш04 - 1\Line-Abn1_3, КЛ 0.38 кВ ТП-3448а\Ш04 - 1\Line-Abn1_3.1, КЛ 0.38 кВ ТП-3448а\Ш04 - 1\Line-Abn1_4, КЛ 0.38 кВ ТП-3448а\Ш04 - 1\Line-Abn1_6, КЛ 0.38 кВ ТП-3448а\Ш04 - 1\Line-Abn1_7, КЛ 0.38 кВ ТП-3448а\Ш04 - 1\Line-Abn1_8, КЛ 0.38 кВ ТП-3448а\Ш04 - 1\Line-Abn1_8.1, ТП 6 (6.3) кВ ТП-3448а \ Ш04-1</t>
  </si>
  <si>
    <t xml:space="preserve">МБОУ "Средняя школа № 31 имени Героев Свири" </t>
  </si>
  <si>
    <t>1340 2022-06-23</t>
  </si>
  <si>
    <t xml:space="preserve">ТП-1511 РУ-10/0,4кВ и силовой Тр-р </t>
  </si>
  <si>
    <t>09, 00, 2022.07.12</t>
  </si>
  <si>
    <t>1457 2022-07-04</t>
  </si>
  <si>
    <t>12, 00, 2022.07.12</t>
  </si>
  <si>
    <t>КЛ 0.38 кВ ТП-3492\Ш04 - 1\Line-Abn1_7, КЛ 0.38 кВ ТП-3492\Ш04</t>
  </si>
  <si>
    <t>1526 2022-07-11</t>
  </si>
  <si>
    <t>РП-501 РУ-0,4 кВ, СШ-1, Т-1</t>
  </si>
  <si>
    <t>КЛ 0.38 кВ РП-501\Ш04 - 1\Line-Abn1, КЛ 0.38 кВ РП-501\Ш04 - 1\Line-Abn1_1, КЛ 0.38 кВ РП-501\Ш04 - 1\Line-Abn1_2, КЛ 0.38 кВ РП-501\Ш04 - 1\Line-Abn1_3, КЛ 0.38 кВ РП-501\Ш04 - 1\Line-Abn1_4, КЛ 0.38 кВ РП-501\Ш04 - 1\Line-Abn1_5, КЛ 0.38 кВ РП-501\Ш04 - 1\Line-Abn1_6, КЛ 0.38 кВ РП-501\Ш04 - 1\Line-Abn1_7, КЛ 0.38 кВ РП-501\Ш04 - 1\Line-Abn1_8, РП 10 (10.5) кВ РП-501 \ Ш04-1</t>
  </si>
  <si>
    <t>ИП Луняев Илья Валерьевич</t>
  </si>
  <si>
    <t>1415 2022-06-30</t>
  </si>
  <si>
    <t xml:space="preserve">ТП-2655 РУ-6 кВ I и II CШ, РУ-0,4 кВ I и II CШ, Т-1, Т-2 </t>
  </si>
  <si>
    <t>09, 30, 2022.07.12</t>
  </si>
  <si>
    <t>16, 30, 2022.07.12</t>
  </si>
  <si>
    <t>КЛ 0.38 кВ ТП-2655 Яч.0 - ТП-2655 Яч.7, КЛ 0.38 кВ ТП-2655\0, КЛ 0.38 кВ ТП-2655\Ш04 - 1\Line-Abn1, КЛ 0.38 кВ ТП-2655\Ш04 - 1\Line-Abn1_1, КЛ 0.38 кВ ТП-2655\Ш04 - 1\Line-Abn1_2, КЛ 0.38 кВ ТП-2655\Ш04 - 2\Line-Abn1, КЛ 0.38 кВ ТП-2655\Ш04 - 2\Line-Abn1_1, КЛ 0.38 кВ ТП-2655\Ш04 - 2\Line-Abn1_2, КЛ 0.38 кВ ТП-2655\Ш04 - 2\Line-Abn1_3, КЛ 0.38 кВ ТП-2655\Ш04 - 2\Line-Abn1_4, КЛ 0.38 кВ ТП-2655\Ш04 - 2\Line-Abn1_5, КЛ 0.38 кВ ТП-2655\Ш04 - 2\Line-Abn1_6, КЛ 0.38 кВ ТП-2655\Ш04 - 2\Line-Abn1_7, ТП 6 (6.3) кВ ТП-2655 \ Ш04-1, ТП 6 (6.3) кВ ТП-2655 \ Ш04-2</t>
  </si>
  <si>
    <t>1357 2022-06-24</t>
  </si>
  <si>
    <t>ТП-2382, ВЛЗ-6кВ от ТП-2382 яч.1 на ТП-2991 яч.3, ВЛЗ-6кВ от ТП-2382 яч.3 на ТП-2381 яч.1</t>
  </si>
  <si>
    <t>17, 00, 2022.07.12</t>
  </si>
  <si>
    <t>КЛ 0.38 кВ ТП-2382\Ш04 - 1\Line-Abn1_1, КЛ 0.38 кВ ТП-2382\Ш04 - 1\Line-Abn1_2, КЛ 0.38 кВ ТП-2382\Ш04 - 1\Line-Abn1_3, КЛ 0.38 кВ ТП-2382\Ш04 - 1\Line-Abn1_4, КЛ 0.38 кВ ТП-2382\Ш04 - 1\Line-Abn1_5, КЛ 0.38 кВ ТП-2382\Ш04 - 1\Line-Abn1_6, ТП 6 (6.3) кВ ТП-2382 \ Ш04-1</t>
  </si>
  <si>
    <t>1407 2022-06-29</t>
  </si>
  <si>
    <t>ВЛ-10 кВ от ПС-6/10кВ "Б.Ключ" ф.3</t>
  </si>
  <si>
    <t>10, 00, 2022.07.12</t>
  </si>
  <si>
    <t>КЛ 0.38 кВ ТП-3П-1411\Ш04 - 1\Line-Abn1, КЛ 0.38 кВ ТП-3П-1411\Ш04 - 1\Line-Abn1.1, КЛ 0.38 кВ ТП-3П-1411\Ш04 - 1\Line-Abn1_1, КЛ 0.38 кВ ТП-3П-1411\Ш04 - 1\Line-Abn1_2, КЛ 0.38 кВ ТП-3П-1411\Ш04 - 1\Line-Abn1_3, КЛ 0.38 кВ ТП-3П-1413\Ш04 - 0\Line-Abn1, КЛ 0.38 кВ ТП-3П-1413\Ш04 - 0\Line-Abn1_1, КЛ 0.38 кВ ТП-3П-1413\Ш04 - 0\Line-Abn1_2, КЛ 0.38 кВ ТП-3П-1413\Ш04 - 0\Line-Abn1_3, КЛ 10 (10.5) кВ СШ ТП-3П-1411 яч.-Т1-10кВ {0}, ТП 10 (10.5) кВ ТП-3П-1411, ТП 10 (10.5) кВ ТП-3П-1411 \ Ш04-1, ТП 10 (10.5) кВ ТП-3П-1413 \ Ш04-0, ТП 10 (10.5) кВ ТП-3П-1413 \ Ш04-1, ТП 10 (10.5) кВ ТП-3П-1413 \ Ш04-2</t>
  </si>
  <si>
    <t>1493 2022-07-05</t>
  </si>
  <si>
    <t>ТП-2591 РУ-6 кВ I СШ, РУ-0,4 кВ I СШ, Т-1</t>
  </si>
  <si>
    <t>09, 30, 2022.07.13</t>
  </si>
  <si>
    <t>16, 30, 2022.07.13</t>
  </si>
  <si>
    <t>1359 2022-06-24</t>
  </si>
  <si>
    <t>14, 30, 2022.07.13</t>
  </si>
  <si>
    <t>16, 00, 2022.07.13</t>
  </si>
  <si>
    <t>1538 2022-07-13</t>
  </si>
  <si>
    <t>ТП-3624 РУ-0,4кВ II с.ш. и камера тр-ра Т-2</t>
  </si>
  <si>
    <t>09, 00, 2022.07.14</t>
  </si>
  <si>
    <t>16, 00, 2022.07.14</t>
  </si>
  <si>
    <t>КЛ 0.38 кВ ТП-3624\Ш04 - 2\Line-Abn1, КЛ 0.38 кВ ТП-3624\Ш04 - 2\Line-Abn1,1, КЛ 0.38 кВ ТП-3624\Ш04 - 2\Line-Abn1_1, КЛ 0.38 кВ ТП-3624\Ш04 - 2\Line-Abn1_10, КЛ 0.38 кВ ТП-3624\Ш04 - 2\Line-Abn1_11, КЛ 0.38 кВ ТП-3624\Ш04 - 2\Line-Abn1_12, КЛ 0.38 кВ ТП-3624\Ш04 - 2\Line-Abn1_2, КЛ 0.38 кВ ТП-3624\Ш04 - 2\Line-Abn1_3, КЛ 0.38 кВ ТП-3624\Ш04 - 2\Line-Abn1_4, КЛ 0.38 кВ ТП-3624\Ш04 - 2\Line-Abn1_5, КЛ 0.38 кВ ТП-3624\Ш04 - 2\Line-Abn1_6, КЛ 0.38 кВ ТП-3624\Ш04 - 2\Line-Abn1_7, КЛ 0.38 кВ ТП-3624\Ш04 - 2\Line-Abn1_8, КЛ 0.38 кВ ТП-3624\Ш04 - 2\Line-Abn1_9, ТП 10 (10.5) кВ ТП-3624 \ Ш04-2</t>
  </si>
  <si>
    <t>1484 2022-07-05</t>
  </si>
  <si>
    <t>ТП-4048 2СШ РУ-10кВ, 2СШ РУ-0,4кВ, тр-р-2</t>
  </si>
  <si>
    <t>09, 20, 2022.07.14</t>
  </si>
  <si>
    <t>16, 40, 2022.07.14</t>
  </si>
  <si>
    <t>КЛ 0.38 кВ ТП-4048\Ш04 - 2\Line-Abn1, КЛ 0.38 кВ ТП-4048\Ш04 - 2\Line-Abn1_1, КЛ 0.38 кВ ТП-4048\Ш04 - 2\Line-Abn1_2, КЛ 0.38 кВ ТП-4048\Ш04 - 2\Line-Abn1_3, КЛ 0.38 кВ ТП-4048\Ш04 - 2\Line-Abn1_4, КЛ 0.38 кВ ТП-4048\Ш04 - 2\Line-Abn1_5, КЛ 0.38 кВ ТП-4048\Ш04 - 2\Line-Abn1_6, КЛ 0.38 кВ ТП-4048\Ш04 - 2\Line-Abn1_7, КЛ 0.38 кВ ТП-4048\Ш04 - 2\Line-Abn1_8, ТП 10 (10.5) кВ ТП-4048 \ Ш04-2</t>
  </si>
  <si>
    <t>1460 2022-07-05</t>
  </si>
  <si>
    <t>ТП-2591 РУ-6 кВ II СШ, РУ-0,4 кВ II СШ, Т-2</t>
  </si>
  <si>
    <t>09, 30, 2022.07.14</t>
  </si>
  <si>
    <t>16, 30, 2022.07.14</t>
  </si>
  <si>
    <t>1361 2022-06-24</t>
  </si>
  <si>
    <t>ТП-2591 РУ-0,4 кВ I и II СШ, Т-1, Т-2</t>
  </si>
  <si>
    <t>11, 00, 2022.07.14</t>
  </si>
  <si>
    <t>12, 30, 2022.07.14</t>
  </si>
  <si>
    <t>1363 2022-06-24</t>
  </si>
  <si>
    <t>КЛ-6 кВ от РП-214 яч. 8 до ТП-2248</t>
  </si>
  <si>
    <t>13, 30, 2022.07.14</t>
  </si>
  <si>
    <t>1503 2022-07-07</t>
  </si>
  <si>
    <t>ТП-2220 РУ-6 кВ (кратковременно, на время присоединения)</t>
  </si>
  <si>
    <t>КЛ 0.38 кВ ТП-2220\Ш04 - 1\Line-Abn1, КЛ 0.38 кВ ТП-2220\Ш04 - 1\Line-Abn1_1, КЛ 0.38 кВ ТП-2220\Ш04 - 1\Line-Abn1_2, КЛ 0.38 кВ ТП-2220\Ш04 - 1\Line-Abn1_3, КЛ 0.38 кВ ТП-2220\Ш04 - 1\Line-Abn1_4, КЛ 0.38 кВ ТП-2220\Ш04 - 1\Line-Abn1_5, КЛ 0.38 кВ ТП-2220\Ш04 - 1\Line-Abn1_6, КЛ 0.38 кВ ТП-2220\Ш04 - 1\Line-Abn1_7, ТП 6 (6.3) кВ ТП-2220 \ Ш04-1</t>
  </si>
  <si>
    <t>1541 2022-07-13</t>
  </si>
  <si>
    <t>ТП-4048 1СШ РУ-10кВ, 1СШ РУ-0,4кВ, тр-р-1</t>
  </si>
  <si>
    <t>09, 00, 2022.07.15</t>
  </si>
  <si>
    <t>16, 00, 2022.07.15</t>
  </si>
  <si>
    <t>КЛ 0.38 кВ ТП-4048\Ш04 - 1\Line-Abn1, КЛ 0.38 кВ ТП-4048\Ш04 - 1\Line-Abn1_1, КЛ 0.38 кВ ТП-4048\Ш04 - 1\Line-Abn1_2, КЛ 0.38 кВ ТП-4048\Ш04 - 1\Line-Abn1_3, КЛ 0.38 кВ ТП-4048\Ш04 - 1\Line-Abn1_4, КЛ 0.38 кВ ТП-4048\Ш04 - 1\Line-Abn1_5, КЛ 0.38 кВ ТП-4048\Ш04 - 1\Line-Abn1_6, КЛ 0.38 кВ ТП-4048\Ш04 - 1\Line-Abn1_7, ТП 10 (10.5) кВ ТП-4048 \ Ш04-1</t>
  </si>
  <si>
    <t>1462 2022-07-05</t>
  </si>
  <si>
    <t>13, 00, 2022.07.15</t>
  </si>
  <si>
    <t>1548 2022-07-14</t>
  </si>
  <si>
    <t>ТП-3624 РУ-0,4кВ I с.ш. и камера тр-ра Т-1</t>
  </si>
  <si>
    <t>КЛ 0.38 кВ ТП-3624\Ш04 - 1\Line-Abn1_1, КЛ 0.38 кВ ТП-3624\Ш04 - 1\Line-Abn1_10, КЛ 0.38 кВ ТП-3624\Ш04 - 1\Line-Abn1_11, КЛ 0.38 кВ ТП-3624\Ш04 - 1\Line-Abn1_12, КЛ 0.38 кВ ТП-3624\Ш04 - 1\Line-Abn1_2, КЛ 0.38 кВ ТП-3624\Ш04 - 1\Line-Abn1_3, КЛ 0.38 кВ ТП-3624\Ш04 - 1\Line-Abn1_4, КЛ 0.38 кВ ТП-3624\Ш04 - 1\Line-Abn1_5, КЛ 0.38 кВ ТП-3624\Ш04 - 1\Line-Abn1_6, КЛ 0.38 кВ ТП-3624\Ш04 - 1\Line-Abn1_7, КЛ 0.38 кВ ТП-3624\Ш04 - 1\Line-Abn1_8, КЛ 0.38 кВ ТП-3624\Ш04 - 1\Line-Abn1_9, ТП 10 (10.5) кВ ТП-3624 \ Ш04-1</t>
  </si>
  <si>
    <t>1485 2022-07-05</t>
  </si>
  <si>
    <t>ТП-1637 РУ-10/0,4кВ и силовой тр-р</t>
  </si>
  <si>
    <t>ВЛ 0.38 кВ ТП-1637\ул. Шевченко,2-26, 3-21, ВЛ 0.38 кВ ТП-1637\ул.Шевченко,34-72,27-67, КЛ 0.38 кВ ТП-1637\ж/д Наб.реки Симбирки,2, КЛ 0.38 кВ ТП-1637\Наб.реки. Симбирки,1-32,41, ул.Шевченко 28-32,25, КЛ 0.38 кВ ТП-1637\Темп-2,ул.Шевченко,23, КЛ 0.38 кВ ТП-1637\уличное освещение, ТП 10 (10.5) кВ ТП-1637 \ Ш04-1, ТП 10 (10.5) кВ ТП-1637А \ с.ш.-1, ТП 10 (10.5) кВ ТП-3635, ТП 10 (10.5) кВ ТП-3635 \ с.ш.-1</t>
  </si>
  <si>
    <t>Корчагин Алексей Николаевич; УМУП "Городская теплосеть"</t>
  </si>
  <si>
    <t>1472 2022-07-05</t>
  </si>
  <si>
    <t>ТП-2544 РУ-6/0,4 кВ I СШ, силовой трансформатор</t>
  </si>
  <si>
    <t>09, 30, 2022.07.15</t>
  </si>
  <si>
    <t>16, 30, 2022.07.15</t>
  </si>
  <si>
    <t>ТП 6 (6.3) кВ ТП-2544 \ Ш04-1 \ яч.-1, ТП 6 (6.3) кВ ТП-2544 \ Ш04-1 \ яч.-2, ТП 6 (6.3) кВ ТП-2544 \ Ш04-1 \ яч.-3, ТП 6 (6.3) кВ ТП-2544 \ Ш04-1 \ яч.-4, ТП 6 (6.3) кВ ТП-2544 \ Ш04-1 \ яч.-5, ТП 6 (6.3) кВ ТП-2544 \ Ш04-1 \ яч.-6, ТП 6 (6.3) кВ ТП-2544 \ Ш04-1 \ яч.-7, ТП 6 (6.3) кВ ТП-2544 \ Ш04-1 \ яч.-8</t>
  </si>
  <si>
    <t>1364 2022-06-24</t>
  </si>
  <si>
    <t>20, 13, 2022.07.15</t>
  </si>
  <si>
    <t>23, 25, 2022.07.15</t>
  </si>
  <si>
    <t>ООО "ИНЗА СЕРВИС";ООО "Энергетическая промышленная группа" (ООО "Энергопром ГРУПП");ООО "ЭнергоХолдинг-Н"</t>
  </si>
  <si>
    <t>262 2022-07-15</t>
  </si>
  <si>
    <t>ТП-1145\Ш04-1\яч. 3</t>
  </si>
  <si>
    <t>10, 16, 2022.07.16</t>
  </si>
  <si>
    <t>11, 14, 2022.07.16</t>
  </si>
  <si>
    <t>ВЛ 0.38 кВ ТП-1145\ул.Галактионова,29-83,32-76</t>
  </si>
  <si>
    <t>263 2022-07-16</t>
  </si>
  <si>
    <t>ТП-4181\Ш04-1\яч. 3</t>
  </si>
  <si>
    <t>09, 15, 2022.07.17</t>
  </si>
  <si>
    <t>11, 38, 2022.07.17</t>
  </si>
  <si>
    <t>КЛ 0.38 кВ ТП-4181\Ш04 - 1\Line-Abn1_1</t>
  </si>
  <si>
    <t>265 2022-07-17</t>
  </si>
  <si>
    <t>ПП-2960 РУ-6кВ</t>
  </si>
  <si>
    <t>09, 30, 2022.07.18</t>
  </si>
  <si>
    <t>16, 30, 2022.07.18</t>
  </si>
  <si>
    <t>ВЛ 6 (6.3) кВ ВЛ ПС Свияга яч.153 (2), ВЛ 6 (6.3) кВ ВЛ ПС Свияга яч.155 (1), ВЛ 6 (6.3) кВ ВЛ ПС Свияга яч.240 (1)_2, ВЛ 6 (6.3) кВ ВЛ ПС Свияга яч.240 (3), ВЛ 6 (6.3) кВ ВЛ ПС Свияга яч.240 (4), ВЛ 6 (6.3) кВ ВЛ ПС Ульяновская яч.240 (1), ВЛ 6 (6.3) кВ ВЛ ПС Ульяновская яч.240 (1)_1, ВЛ 6 (6.3) кВ ТП 2871 - ВЛ 6кв-РП-231 Яч.3, КВЛ 6 (6.3) кВ ВЛ ПС Свияга яч.240 (1), КЛ 0.38 кВ СИП 4х16 ТП-2961 авт.№2 до ж/д по ул. Александровская, 30, КЛ 0.38 кВ СИП 4х16 ТП-2961 авт.№3 до ж/д по ул. Александровская, 28, КЛ 0.38 кВ ТП-2669\Ш04 - 1\Line-Abn1, КЛ 0.38 кВ ТП-2669\Ш04 - 1\Line-Abn1_1, КЛ 0.38 кВ ТП-2669\Ш04 - 1\Line-Abn1_2, КЛ 0.38 кВ ТП-2669\Ш04 - 1\Line-Abn1_3, КЛ 0.38 кВ ТП-2669\Ш04 - 1\Line-Abn1_4, КЛ 0.38 кВ ТП-2669\Ш04 - 1\Line-Abn1_5, КЛ 0.38 кВ ТП-2669\Ш04 - 1\Line-Abn1_6, КЛ 0.38 кВ ТП-2669\Ш04 - 1\Line-Abn1_7, КЛ 0.38 кВ ТП-2670\Ш04 - 1\Line-Abn1, КЛ 0.38 кВ ТП-2670\Ш04 - 1\Line-Abn1_1, КЛ 0.38 кВ ТП-2670\Ш04 - 1\Line-Abn1_2, КЛ 0.38 кВ ТП-2944\каб. перем. Т-2 2944, КЛ</t>
  </si>
  <si>
    <t>ООО "Объединенные электрические сети" (ООО "ОЭС"); ООО "Энергетическая промышленная группа" (ООО "Энергопром ГРУПП")</t>
  </si>
  <si>
    <t>1453 2022-07-04</t>
  </si>
  <si>
    <t>РП-133\с.ш.-2\яч. 22</t>
  </si>
  <si>
    <t>09, 55, 2022.07.18</t>
  </si>
  <si>
    <t>11, 47, 2022.07.18</t>
  </si>
  <si>
    <t>КЛ 10 (10.5) кВ ТП-1647 Яч.8 - ТП-1902 Яч.6, КЛ 10 (10.5) кВ ТП-1902 Яч.4 - РП-133 Яч.22, РП 10 (10.5) кВ РП-133, РП 10 (10.5) кВ РП-133 \ с.ш.-2 \ яч.-22, ТП 10 (10.5) кВ ТП-1647, ТП 10 (10.5) кВ ТП-1902</t>
  </si>
  <si>
    <t>268 2022-07-18</t>
  </si>
  <si>
    <t>11, 58, 2022.07.18</t>
  </si>
  <si>
    <t>КЛ 10 (10.5) кВ РП 1-ШВЛП - ПС СЕВЕРНАЯ Яч.53, КЛ 10 (10.5) кВ ТП-1748</t>
  </si>
  <si>
    <t>269 2022-07-18</t>
  </si>
  <si>
    <t>ТП-2669</t>
  </si>
  <si>
    <t>09, 57, 2022.07.18</t>
  </si>
  <si>
    <t>11, 00, 2022.07.18</t>
  </si>
  <si>
    <t>КЛ 0.38 кВ ТП-2669\Ш04 - 1\Line-Abn1, КЛ 0.38 кВ ТП-2669\Ш04 - 1\Line-Abn1_1, КЛ 0.38 кВ ТП-2669\Ш04 - 1\Line-Abn1_2, КЛ 0.38 кВ ТП-2669\Ш04 - 1\Line-Abn1_3, КЛ 0.38 кВ ТП-2669\Ш04 - 1\Line-Abn1_4, КЛ 0.38 кВ ТП-2669\Ш04 - 1\Line-Abn1_6, КЛ 0.38 кВ ТП-2669\Ш04 - 1\Line-Abn1_7, КЛ 0.38 кВ ТП-2670\Ш04 - 1\Line-Abn1, КЛ 0.38 кВ ТП-2670\Ш04 - 1\Line-Abn1_1, КЛ 0.38 кВ ТП-2670\Ш04 - 1\Line-Abn1_2, КЛ 0.38 кВ ТП-2944\Ш04 - 1\Line-Abn1, КЛ 0.38 кВ ТП-2944\Ш04 - 1\Line-Abn1_1, КЛ 0.38 кВ ТП-2944\Ш04 - 1\Line-Abn1_2, КЛ 0.38 кВ ТП-2944\Ш04 - 1\Line-Abn1_3, КЛ 0.38 кВ ТП-2944\Ш04 - 1\Line-Abn1_4, КЛ 0.38 кВ ТП-2944\Ш04 - 1\Line-Abn1_5, КЛ 0.38 кВ ТП-2944\Ш04 - 1\Line-Abn1_6, КЛ 0.38 кВ ТП-2944\Ш04 - 1\Line-Abn1_7, КЛ 0.38 кВ ТП-2944\Ш04 - 2\Line-Abn1, КЛ 0.38 кВ ТП-2944\Ш04 - 2\Line-Abn1_1, КЛ 0.38 кВ ТП-2944\Ш04 - 2\Line-Abn1_2, КЛ 0.38 кВ ТП-2944\Ш04 - 2\Line-Abn1_3, КЛ 0.38 кВ ТП-2944\Ш04 - 2\Line-Abn1_4, КЛ 0.38 кВ ТП-2944\Ш04 - 2\Line-Abn1_5, КЛ 0.38 кВ ТП-2944\Ш04 - 2\Line-Abn1_6</t>
  </si>
  <si>
    <t>266 2022-07-18</t>
  </si>
  <si>
    <t>ЦП-ПС Северная - 110/10 \с.ш.-3\яч. 49</t>
  </si>
  <si>
    <t>05, 09, 2022.07.19</t>
  </si>
  <si>
    <t>06, 28, 2022.07.19</t>
  </si>
  <si>
    <t>КЛ 10 (10.5) кВ перемычка, КЛ 10 (10.5) кВ ТП-1140б Яч.3 - ТП-1140в Яч.9, КЛ 10 (10.5) кВ ТП-1140в Яч.3 - ЦП-ПС СЕВЕРНАЯ - 110/10 кВ Яч.49, КЛ 10 (10.5) кВ ТП-1140в Яч.7 - ТП-1643 Яч.4, КЛ 10 (10.5) кВ ТП-1404 - ЦП-ПС СЕВЕРНАЯ - 110/10 кВ Яч.49, ПС 10 (10.5) кВ ЦП-ПС Северная - 110/10 , ТП 10 (10.5) кВ ТП-1140в, ТП 10 (10.5) кВ ТП-1404, ТП 10 (10.5) кВ ТП-1643</t>
  </si>
  <si>
    <t>271 2022-07-19</t>
  </si>
  <si>
    <t>РП-106Н\с.ш.-2\яч. 20</t>
  </si>
  <si>
    <t>07, 03, 2022.07.19</t>
  </si>
  <si>
    <t>КЛ 10 (10.5) кВ ТП-1309 Яч.3 - ТП-1886 Яч.3, КЛ 10 (10.5) кВ ТП-1886 яч.1 - РП-106Н яч.20, РП 10 (10.5) кВ РП-106Н, РП 10 (10.5) кВ РП-106Н \ с.ш.-2 \ яч.-20, ТП 10 (10.5) кВ ТП-1309, ТП 10 (10.5) кВ ТП-1886</t>
  </si>
  <si>
    <t>270 2022-07-19</t>
  </si>
  <si>
    <t>ТП-3448 С.Ш. РУ-6 кВ, 1 и 2 С.Ш. РУ-0,4 кВ и трансформатор-№1, №2</t>
  </si>
  <si>
    <t>08, 50, 2022.07.19</t>
  </si>
  <si>
    <t>16, 00, 2022.07.19</t>
  </si>
  <si>
    <t>КЛ 0.38 кВ ТП-3448\Ш04 - 1\Line-Abn1, КЛ 0.38 кВ ТП-3448\Ш04 - 1\Line-Abn1_1, КЛ 0.38 кВ ТП-3448\Ш04 - 1\Line-Abn1_2, КЛ 0.38 кВ ТП-3448\Ш04 - 1\Line-Abn1_3, КЛ 0.38 кВ ТП-3448\Ш04 - 1\Line-Abn1_4, КЛ 0.38 кВ ТП-3448\Ш04 - 1\Line-Abn1_5, КЛ 0.38 кВ ТП-3448\Ш04 - 1\Line-Abn1_6, КЛ 0.38 кВ ТП-3448\Ш04 - 1\Line-Abn1_7, КЛ 0.38 кВ ТП-3448\Ш04 - 2\Line-Abn1, КЛ 0.38 кВ ТП-3448\Ш04 - 2\Line-Abn1_1, КЛ 0.38 кВ ТП-3448\Ш04 - 2\Line-Abn1_2, КЛ 0.38 кВ ТП-3448\Ш04 - 2\Line-Abn1_3, ТП 6 (6.3) кВ ТП-3448 \ Ш04-1, ТП 6 (6.3) кВ ТП-3448 \ Ш04-2</t>
  </si>
  <si>
    <t>1341 2022-06-23</t>
  </si>
  <si>
    <t>ТП-5148 РУ-10/0,4 кВ, СШ-1, Т-1</t>
  </si>
  <si>
    <t>09, 00, 2022.07.19</t>
  </si>
  <si>
    <t>КЛ 0.38 кВ ТП-5148\Ш04 - 1\Line-Abn1, КЛ 0.38 кВ ТП-5148\Ш04 - 1\Line-Abn1_1, КЛ 0.38 кВ ТП-5148\Ш04 - 1\Line-Abn1_10, КЛ 0.38 кВ ТП-5148\Ш04 - 1\Line-Abn1_11, КЛ 0.38 кВ ТП-5148\Ш04 - 1\Line-Abn1_12, КЛ 0.38 кВ ТП-5148\Ш04 - 1\Line-Abn1_13, КЛ 0.38 кВ ТП-5148\Ш04 - 1\Line-Abn1_14, КЛ 0.38 кВ ТП-5148\Ш04 - 1\Line-Abn1_15, КЛ 0.38 кВ ТП-5148\Ш04 - 1\Line-Abn1_2, КЛ 0.38 кВ ТП-5148\Ш04 - 1\Line-Abn1_3, КЛ 0.38 кВ ТП-5148\Ш04 - 1\Line-Abn1_4, КЛ 0.38 кВ ТП-5148\Ш04 - 1\Line-Abn1_5, КЛ 0.38 кВ ТП-5148\Ш04 - 1\Line-Abn1_6, КЛ 0.38 кВ ТП-5148\Ш04 - 1\Line-Abn1_7, КЛ 0.38 кВ ТП-5148\Ш04 - 1\Line-Abn1_8, КЛ 0.38 кВ ТП-5148\Ш04 - 1\Line-Abn1_9, ТП 10 (10.5) кВ ТП-5148 \ Ш04-1</t>
  </si>
  <si>
    <t>ООО "УО Жилстройсервис"; Товарищество собственников жилья "Левобережное"</t>
  </si>
  <si>
    <t>ООО "Симбирсксетьсервис"</t>
  </si>
  <si>
    <t>1421 2022-06-30</t>
  </si>
  <si>
    <t>ТП-1749 РУ10/0,4кВ 1 СШ и силовой трансформатор №1</t>
  </si>
  <si>
    <t>ВЛ 0.38 кВ СП-1749-2 (под аркой)\DNS, ул.Гончарова 38, ВЛ 0.38 кВ СП-1749-2 (под аркой)\Ювилирный салон "Оникс", ВЛ 0.38 кВ СП-1749-3 (под аркой)\Кафе "Барон", ул.Дворцовая,8/38, ВЛ 0.38 кВ ТП-1749\СП-1749-2, СП-1749-3, ВЛ 0.38 кВ ТП-1749\СП-1749-2, СП-1749-3_1, ВЛ 0.38 кВ ТП-1749\СП-1749-2, СП-1749-3_2, ВЛ 0.38 кВ ТП-1749\СП-1749-2, СП-1749-3_3, КЛ 0.38 кВ ввод от ТП-1749 руб.40, КЛ 0.38 кВ приход с ТП-1749 руб.34, КЛ 0.38 кВ СП-1749-2 (под аркой)\ Резерв ., КЛ 0.38 кВ СП-1749-2 (под аркой)\№8 Резерв, КЛ 0.38 кВ СП-1749-2 (под аркой)\банк "Венец" ул.Гончарова 38, КЛ 0.38 кВ СП-1749-2 (под аркой)\КУГИ, Гончарова 38 (3 этаж), ул. Гончарова, 36, КЛ 0.38 кВ СП-1749-2 (под аркой)\КУГИ, Гончарова 38, 2 этаж, КЛ 0.38 кВ СП-1749-2 (под аркой)\Салон "GOLD 585", КЛ 0.38 кВ СП-1749-2 (под аркой)\СП-1749-3 (под аркой)\Ш04 - 1\Line-Abn1_8, КЛ 0.38 кВ СП-1749-2 (под аркой)\СП-1749-3 (под аркой)\Ш04 - 1\Line-Abn1_9, КЛ 0.38 кВ СП-1749-3 (под аркой)\ резерв14, КЛ 0.38 кВ СП-1749-3 (под арко</t>
  </si>
  <si>
    <t>ИП Ракитин Владимир Михайлович; МФ ФКУ "Центр по обеспечению деятельности казначейства России" в г. Казань</t>
  </si>
  <si>
    <t>1474 2022-07-05</t>
  </si>
  <si>
    <t>ТП-2787 РУ-6 кВ I СШ, РУ-0,4 кВ I СШ, Т-1</t>
  </si>
  <si>
    <t>09, 30, 2022.07.19</t>
  </si>
  <si>
    <t>16, 30, 2022.07.19</t>
  </si>
  <si>
    <t>КЛ 0.38 кВ ТП-2787\Ш04 - 1\Line-Abn1, КЛ 0.38 кВ ТП-2787\Ш04 - 1\Line-Abn1_1, КЛ 0.38 кВ ТП-2787\Ш04 - 1\Line-Abn1_2, КЛ 0.38 кВ ТП-2787\Ш04 - 1\Line-Abn1_3, КЛ 0.38 кВ ТП-2787\Ш04 - 1\Line-Abn1_4, КЛ 0.38 кВ ТП-2787\Ш04 - 1\Line-Abn1_5, КЛ 0.38 кВ ТП-2787\Ш04 - 1\Line-Abn1_6, КЛ 0.38 кВ ТП-2787\Ш04 - 1\Line-Abn1_7, КЛ 0.38 кВ ТП-2787\Ш04 - 1\Line-Abn1_8, ТП 6 (6.3) кВ ТП-2787 \ Ш04-1</t>
  </si>
  <si>
    <t>АО "ГУЛЛИВЕР"; МБОУ "Средняя школа № 76"; ООО "Веритас Плюс"</t>
  </si>
  <si>
    <t>1366 2022-06-24</t>
  </si>
  <si>
    <t>ВЛ-10кВ от ПС "Луговая" ф.7 (ТП-1402)</t>
  </si>
  <si>
    <t>10, 00, 2022.07.19</t>
  </si>
  <si>
    <t>10, 30, 2022.07.19</t>
  </si>
  <si>
    <t>КЛ 0.38 кВ ТП-3П-1402\Ш04 - 1\Line-Abn1, КЛ 0.38 кВ ТП-3П-1402\Ш04</t>
  </si>
  <si>
    <t>1512 2022-07-08</t>
  </si>
  <si>
    <t>15, 00, 2022.07.19</t>
  </si>
  <si>
    <t>КЛ 0.38 кВ ТП-2П-1308\Ш04 - 1\Line-Abn1, КЛ 0.38 кВ ТП-2П-1308\Ш04 - 1\Line-Abn1_1, ТП 10 (10.5) кВ ТП-2П-1249, ТП 10 (10.5) кВ ТП-2П-1249 \ с.ш.-1, ТП 10 (10.5) кВ ТП-2П-1308 \ Ш04-1</t>
  </si>
  <si>
    <t>1539 2022-07-13</t>
  </si>
  <si>
    <t>12, 00, 2022.07.19</t>
  </si>
  <si>
    <t>13, 00, 2022.07.19</t>
  </si>
  <si>
    <t>ТП-5148 РУ-10/0,4 кВ, СШ-2, Т-2</t>
  </si>
  <si>
    <t>09, 00, 2022.07.20</t>
  </si>
  <si>
    <t>16, 00, 2022.07.20</t>
  </si>
  <si>
    <t>КЛ 0.38 кВ ТП-5148\Ш04 - 2\Line-Abn1, КЛ 0.38 кВ ТП-5148\Ш04 - 2\Line-Abn1_1, КЛ 0.38 кВ ТП-5148\Ш04 - 2\Line-Abn1_10, КЛ 0.38 кВ ТП-5148\Ш04 - 2\Line-Abn1_11, КЛ 0.38 кВ ТП-5148\Ш04 - 2\Line-Abn1_12, КЛ 0.38 кВ ТП-5148\Ш04 - 2\Line-Abn1_13, КЛ 0.38 кВ ТП-5148\Ш04 - 2\Line-Abn1_14, КЛ 0.38 кВ ТП-5148\Ш04 - 2\Line-Abn1_15, КЛ 0.38 кВ ТП-5148\Ш04 - 2\Line-Abn1_2, КЛ 0.38 кВ ТП-5148\Ш04 - 2\Line-Abn1_3, КЛ 0.38 кВ ТП-5148\Ш04 - 2\Line-Abn1_4, КЛ 0.38 кВ ТП-5148\Ш04 - 2\Line-Abn1_5, КЛ 0.38 кВ ТП-5148\Ш04 - 2\Line-Abn1_6, КЛ 0.38 кВ ТП-5148\Ш04 - 2\Line-Abn1_7, КЛ 0.38 кВ ТП-5148\Ш04 - 2\Line-Abn1_8, КЛ 0.38 кВ ТП-5148\Ш04 - 2\Line-Abn1_9, ТП 10 (10.5) кВ ТП-5148 \ Ш04-2</t>
  </si>
  <si>
    <t>1423 2022-06-30</t>
  </si>
  <si>
    <t>ТП-1749 РУ-10/0,4кВ 2 СШ и силовой тр-р №2</t>
  </si>
  <si>
    <t>ВЛ 0.38 кВ СП-1749-1\ул.Дворцовая, д.3а, ВЛ 0.38 кВ ТП-1749\магазин под аркой (ул.Дворцовая,7), КЛ 0.38 кВ ввод от ТП-1749 руб.31, КЛ 0.38 кВ СП-1749-1\ гаражи., КЛ 0.38 кВ СП-1749-1\ Резерв №6., КЛ 0.38 кВ СП-1749-1\Гаражи по ул.Дворцовая,3, КЛ 0.38 кВ СП-1749-1\резерв№9., КЛ 0.38 кВ СП-1749-1\ул. Дворцовая, 3 (УСД), КЛ 0.38 кВ СП-1749-1\ул.Дворцовая, д.1, Медпрофи, КЛ 0.38 кВ СП-1749-1\ул.Дворцовая,3 (УСД), КЛ 0.38 кВ СП-1749-1\ул.Дворцовая,5 (1 эт) УльяновскКурорт, КЛ 0.38 кВ СП-1749-1\ул.Дворцовая,5 (2 эт) банк "Симбирск", КЛ 0.38 кВ СП-1749-4 (ул.Гончарова,40)\(ул.Гончарова,40)\МедПрофи, КЛ 0.38 кВ СП-1749-4 (ул.Гончарова,40)\31, КЛ 0.38 кВ СП-1749-4 (ул.Гончарова,40)\УлГУ, КЛ 0.38 кВ СП-1749-4 (ул.Гончарова,40)\УлГУ вв.1, КЛ 0.38 кВ ТП-1749\ Книжный магазин, ул.Дворцовая,7, КЛ 0.38 кВ ТП-1749\ СП-1749-1, КЛ 0.38 кВ ТП-1749\ СП-1749-1_1, КЛ 0.38 кВ ТП-1749\Аптека,ул. Гончарова, 46, КЛ 0.38 кВ ТП-1749\гара ж и, КЛ 0.38 кВ ТП-1749\Дом МЖК ул. Гончарова, 42, КЛ 0.38 кВ ТП-1</t>
  </si>
  <si>
    <t>ИП Ракитин Владимир Михайлович</t>
  </si>
  <si>
    <t>1475 2022-07-05</t>
  </si>
  <si>
    <t>ВЛ-10 кВ №6 ПС "Отрада"</t>
  </si>
  <si>
    <t>10, 00, 2022.07.20</t>
  </si>
  <si>
    <t>КЛ 0.38 кВ ТП-2П-1308\Ш04 - 1\Line-Abn1, КЛ 0.38 кВ ТП-2П-1308</t>
  </si>
  <si>
    <t>1540 2022-07-13</t>
  </si>
  <si>
    <t>ТП-2787 РУ-6 кВ II СШ, РУ-0,4 кВ II СШ, Т-2</t>
  </si>
  <si>
    <t>09, 30, 2022.07.20</t>
  </si>
  <si>
    <t>16, 30, 2022.07.20</t>
  </si>
  <si>
    <t>КЛ 0.38 кВ ТП-2787\Ш04 - 2\Line-Abn1, КЛ 0.38 кВ ТП-2787\Ш04 - 2\Line-Abn1_1, КЛ 0.38 кВ ТП-2787\Ш04 - 2\Line-Abn1_2, КЛ 0.38 кВ ТП-2787\Ш04 - 2\Line-Abn1_3, КЛ 0.38 кВ ТП-2787\Ш04 - 2\Line-Abn1_4, КЛ 0.38 кВ ТП-2787\Ш04 - 2\Line-Abn1_5, КЛ 0.38 кВ ТП-2787\Ш04 - 2\Line-Abn1_6, КЛ 0.38 кВ ТП-2787\Ш04 - 2\Line-Abn1_7, КЛ 0.38 кВ ТП-2787\Ш04 - 2\Line-Abn1_8, ТП 6 (6.3) кВ ТП-2787 \ Ш04-2</t>
  </si>
  <si>
    <t>МБОУ "Средняя школа № 76"</t>
  </si>
  <si>
    <t>1368 2022-06-24</t>
  </si>
  <si>
    <t xml:space="preserve">ТП-1167 РУ-0,4 руб.8 </t>
  </si>
  <si>
    <t>17, 00, 2022.07.20</t>
  </si>
  <si>
    <t>КЛ 0.38 кВ ТП-1167\ж/д ул.Радищева, 160, ТП 10 (10.5) кВ ТП-1167 \ Ш04-2 \ яч.-8</t>
  </si>
  <si>
    <t>1594 2022-07-19</t>
  </si>
  <si>
    <t>ТП-2787 РУ-0,4 кВ I и II CШ, Т-1, Т-2</t>
  </si>
  <si>
    <t>11, 00, 2022.07.20</t>
  </si>
  <si>
    <t>12, 30, 2022.07.20</t>
  </si>
  <si>
    <t>КЛ 0.38 кВ ТП-2787\Ш04 - 1\Line-Abn1, КЛ 0.38 кВ ТП-2787\Ш04 - 1\Line-Abn1_1, КЛ 0.38 кВ ТП-2787\Ш04 - 1\Line-Abn1_2, КЛ 0.38 кВ ТП-2787\Ш04 - 1\Line-Abn1_3, КЛ 0.38 кВ ТП-2787\Ш04 - 1\Line-Abn1_4, КЛ 0.38 кВ ТП-2787\Ш04 - 1\Line-Abn1_5, КЛ 0.38 кВ ТП-2787\Ш04 - 1\Line-Abn1_6, КЛ 0.38 кВ ТП-2787\Ш04 - 1\Line-Abn1_7, КЛ 0.38 кВ ТП-2787\Ш04 - 1\Line-Abn1_8, КЛ 0.38 кВ ТП-2787\Ш04 - 2\Line-Abn1, КЛ 0.38 кВ ТП-2787\Ш04 - 2\Line-Abn1_1, КЛ 0.38 кВ ТП-2787\Ш04 - 2\Line-Abn1_2, КЛ 0.38 кВ ТП-2787\Ш04 - 2\Line-Abn1_3, КЛ 0.38 кВ ТП-2787\Ш04 - 2\Line-Abn1_4, КЛ 0.38 кВ ТП-2787\Ш04 - 2\Line-Abn1_5, КЛ 0.38 кВ ТП-2787\Ш04 - 2\Line-Abn1_6, КЛ 0.38 кВ ТП-2787\Ш04 - 2\Line-Abn1_7, КЛ 0.38 кВ ТП-2787\Ш04 - 2\Line-Abn1_8, ТП 6 (6.3) кВ ТП-2787 \ Ш04-1, ТП 6 (6.3) кВ ТП-2787 \ Ш04-2</t>
  </si>
  <si>
    <t>1377 2022-06-27</t>
  </si>
  <si>
    <t>15, 00, 2022.07.20</t>
  </si>
  <si>
    <t>ТП-5002 РУ-10 кВ</t>
  </si>
  <si>
    <t>08, 00, 2022.07.21</t>
  </si>
  <si>
    <t>12, 00, 2022.07.21</t>
  </si>
  <si>
    <t>1607 2022-07-20</t>
  </si>
  <si>
    <t>РП-231 РУ-0,4 кВ 2 СШ</t>
  </si>
  <si>
    <t>08, 30, 2022.07.21</t>
  </si>
  <si>
    <t>16, 00, 2022.07.21</t>
  </si>
  <si>
    <t>КЛ 0.38 кВ КЛ-0,4 кВ от РП-231 до ТР СН, КЛ 0.38 кВ РП-231\04758755, КЛ 0.38 кВ РП-231\КЛ-0, 4кВ РП-21 руб 30 освещение ТП, КЛ 0.38 кВ РП-231\Ш04 - 2\Line-Abn1, КЛ 0.38 кВ РП-231\Ш04 - 2\Line-Abn1_1, КЛ 0.38 кВ РП-231\Ш04 - 2\Line-Abn1_10, КЛ 0.38 кВ РП-231\Ш04 - 2\Line-Abn1_11, КЛ 0.38 кВ РП-231\Ш04 - 2\Line-Abn1_12, КЛ 0.38 кВ РП-231\Ш04 - 2\Line-Abn1_13, КЛ 0.38 кВ РП-231\Ш04 - 2\Line-Abn1_14, КЛ 0.38 кВ РП-231\Ш04 - 2\Line-Abn1_15, КЛ 0.38 кВ РП-231\Ш04 - 2\Line-Abn1_16, КЛ 0.38 кВ РП-231\Ш04 - 2\Line-Abn1_17, КЛ 0.38 кВ РП-231\Ш04 - 2\Line-Abn1_18, КЛ 0.38 кВ РП-231\Ш04 - 2\Line-Abn1_19, КЛ 0.38 кВ РП-231\Ш04 - 2\Line-Abn1_2, КЛ 0.38 кВ РП-231\Ш04 - 2\Line-Abn1_3, КЛ 0.38 кВ РП-231\Ш04 - 2\Line-Abn1_4, КЛ 0.38 кВ РП-231\Ш04 - 2\Line-Abn1_5, КЛ 0.38 кВ РП-231\Ш04 - 2\Line-Abn1_6, КЛ 0.38 кВ РП-231\Ш04 - 2\Line-Abn1_7, КЛ 0.38 кВ РП-231\Ш04 - 2\Line-Abn1_8, КЛ 0.38 кВ РП-231\Ш04 - 2\Line-Abn1_9, РП 6 (6.3) кВ РП-231 \ Ш04-2</t>
  </si>
  <si>
    <t>1581 2022-07-18</t>
  </si>
  <si>
    <t>ТП-2547 РУ-0,4 кВ 2 СШ</t>
  </si>
  <si>
    <t>09, 00, 2022.07.21</t>
  </si>
  <si>
    <t>ООО "УК Галактика"</t>
  </si>
  <si>
    <t>1587 2022-07-18</t>
  </si>
  <si>
    <t>ТП-2793 РУ-6 кВ I СШ, РУ-0,4 кВ I СШ, Т-1</t>
  </si>
  <si>
    <t>09, 30, 2022.07.21</t>
  </si>
  <si>
    <t>16, 30, 2022.07.21</t>
  </si>
  <si>
    <t>1378 2022-06-27</t>
  </si>
  <si>
    <t>ТП-3465 РУ-0,4кВ II с.ш. и камера тр-ра Т-2</t>
  </si>
  <si>
    <t>ООО Специализированный застройщик "Магма Симбирск"</t>
  </si>
  <si>
    <t>1528 2022-07-11</t>
  </si>
  <si>
    <t>ЦП-ПС Южная - 110/6\с.ш.-1\яч. 113</t>
  </si>
  <si>
    <t>09, 55, 2022.07.21</t>
  </si>
  <si>
    <t>15, 00, 2022.07.21</t>
  </si>
  <si>
    <t>ВЛ 6 (6.3) кВ ВЛ ПС Южная яч. 113 (2)_1, ВЛ 6 (6.3) кВ ВЛ ПС Южная Яч.113 (2), ВЛ 6 (6.3) кВ ВЛ-6кВ ТП-3724 до оп.3, ВЛ 6 (6.3) кВ ПП-3649 яч.1 - ПП-3557 яч.1_5, ВЛ 6 (6.3) кВ ПС Южная яч.113, ВЛ 6 (6.3) кВ ПС Южная яч.113_1, ВЛ 6 (6.3) кВ ПС Южная яч.113_3, ВЛ 6 (6.3) кВ ПС Южная яч.113_5, ВЛ 6 (6.3) кВ ПС Южная яч.113_6, КВЛ 6 (6.3) кВ ПП-3649 яч.1 - ПП-3557 яч.1, КЛ 6 (6.3) кВ 0123, КЛ 6 (6.3) кВ ВЛ ПС Южная яч. 113 (2), КЛ 6 (6.3) кВ ПП-3557 Яч.1 - ВЛ оп.139, КЛ 6 (6.3) кВ ПП-3557 яч.1 до ВЛ 6кВ., КЛ 6 (6.3) кВ ПП-3649 яч.1 - ПП-3557 яч.1_1, КЛ 6 (6.3) кВ ПП-3649 яч.1 - ПП-3557 яч.1_2, КЛ 6 (6.3) кВ ПП-3649 яч.1 - ПП-3557 яч.1_3, КЛ 6 (6.3) кВ ПП-3649 яч.1 - ПП-3557 яч.1_4, КЛ 6 (6.3) кВ ПП-3649 яч.2 до ВЛ 6кВ., КЛ 6 (6.3) кВ ПС ЮЖНАЯ Яч.113 - Опора ВЛ № 1, КЛ 6 (6.3) кВ ПС ЮЖНАЯ Яч.113 - Опора ВЛ № 2, КЛ 6 (6.3) кВ ПС Южная яч.113 на ТП-3671, КЛ 6 (6.3) кВ ПС Южная яч.113_2, КЛ 6 (6.3) кВ ПС Южная яч.113_4, КЛ 6 (6.3) кВ СШ ТП-3494 яч.-Т1-6 кВ {0}, КЛ 6 (6.3) кВ СШ ТП-36</t>
  </si>
  <si>
    <t>ЗАО "МНС"; УМУП "Ульяновскводоканал"</t>
  </si>
  <si>
    <t>АО "Ульяновская сетевая компания" (АО "УСК");ООО "ИНЗА СЕРВИС";ООО "Инзенские электрические сети" (ООО "ИЭС");ООО "Ульяновская воздушно-кабельная сеть" (ООО "УВКС");ООО "Энергетическая промышленная группа" (ООО "Энергопром ГРУПП");ООО "Энергосеть"</t>
  </si>
  <si>
    <t>272 2022-07-21</t>
  </si>
  <si>
    <t>08, 15, 2022.07.22</t>
  </si>
  <si>
    <t>09, 06, 2022.07.22</t>
  </si>
  <si>
    <t>274 2022-07-22</t>
  </si>
  <si>
    <t>РП-231 РУ-0,4 кВ 1 СШ</t>
  </si>
  <si>
    <t>08, 30, 2022.07.22</t>
  </si>
  <si>
    <t>16, 00, 2022.07.22</t>
  </si>
  <si>
    <t>КЛ 0.38 кВ РП-231\Ш04 - 1\Line-Abn1, КЛ 0.38 кВ РП-231\Ш04 - 1\Line-Abn1_1, КЛ 0.38 кВ РП-231\Ш04 - 1\Line-Abn1_10, КЛ 0.38 кВ РП-231\Ш04 - 1\Line-Abn1_11, КЛ 0.38 кВ РП-231\Ш04 - 1\Line-Abn1_2, КЛ 0.38 кВ РП-231\Ш04 - 1\Line-Abn1_3, КЛ 0.38 кВ РП-231\Ш04 - 1\Line-Abn1_4, КЛ 0.38 кВ РП-231\Ш04 - 1\Line-Abn1_5, КЛ 0.38 кВ РП-231\Ш04 - 1\Line-Abn1_6, КЛ 0.38 кВ РП-231\Ш04 - 1\Line-Abn1_7, КЛ 0.38 кВ РП-231\Ш04 - 1\Line-Abn1_8, КЛ 0.38 кВ РП-231\Ш04 - 1\Line-Abn1_9, РП 6 (6.3) кВ РП-231 \ Ш04-1</t>
  </si>
  <si>
    <t>1582 2022-07-18</t>
  </si>
  <si>
    <t>ТП-1819</t>
  </si>
  <si>
    <t>08, 41, 2022.07.22</t>
  </si>
  <si>
    <t>11, 38, 2022.07.22</t>
  </si>
  <si>
    <t>ВЛ 0.38 кВ ТП-1329а\Киоск "Волга-табак"на остановке пр.Нариманова,63</t>
  </si>
  <si>
    <t>ИП Любченков Игорь Владимирович</t>
  </si>
  <si>
    <t>273 2022-07-22</t>
  </si>
  <si>
    <t>ТП-2793 РУ-6 кВ II СШ, РУ-0,4 кВ II СШ, Т-2</t>
  </si>
  <si>
    <t>09, 30, 2022.07.22</t>
  </si>
  <si>
    <t>16, 30, 2022.07.22</t>
  </si>
  <si>
    <t>КЛ 0.38 кВ ТП-2793\Ш04 - 2\Line-Abn1, КЛ 0.38 кВ ТП-2793</t>
  </si>
  <si>
    <t>1380 2022-06-27</t>
  </si>
  <si>
    <t>ТП-2793 РУ-0,4 кВ I и II СШ, Т-1, Т-2</t>
  </si>
  <si>
    <t>11, 00, 2022.07.22</t>
  </si>
  <si>
    <t>12, 30, 2022.07.22</t>
  </si>
  <si>
    <t>КЛ 0.38 кВ ТП-2793\Ш04 - 1\Line-Abn1, КЛ 0.38 кВ ТП-2793\Ш04 - 1\Line-Abn1_1, КЛ 0.38 кВ ТП-2793\Ш04 - 1\Line-Abn1_2, КЛ 0.38 кВ ТП-2793\Ш04 - 1\Line-Abn1_3, КЛ 0.38 кВ ТП-2793\Ш04 - 1\Line-Abn1_4, КЛ 0.38 кВ ТП-2793\Ш04 - 2\Line-Abn1, КЛ 0.38 кВ ТП-2793\Ш04 - 2\Line-Abn1_1, КЛ 0.38 кВ ТП-2793\Ш04 - 2\Line-Abn1_2, КЛ 0.38 кВ ТП-2793\Ш04 - 2\Line-Abn1_3, КЛ 0.38 кВ ТП-2793\Ш04 - 2\Line-Abn1_4, ТП 6 (6.3) кВ ТП-2793 \ Ш04-1, ТП 6 (6.3) кВ ТП-2793 \ Ш04-2</t>
  </si>
  <si>
    <t>1382 2022-06-27</t>
  </si>
  <si>
    <t>ЦП-ПС Свияга - 110/6 \с.ш.-2\яч. 236</t>
  </si>
  <si>
    <t>17, 58, 2022.07.22</t>
  </si>
  <si>
    <t>19, 48, 2022.07.22</t>
  </si>
  <si>
    <t>ВЛ 6 (6.3) кВ ВЛ ПС Свияга яч.236 (2), ВЛ 6 (6.3) кВ ВЛ ПС Свияга яч.236 (3), ВЛ 6 (6.3) кВ ПС Свияга яч.236 (1), ВЛ 6 (6.3) кВ ТП-2243 Яч.1 - ТП-2358 Яч.1, ВЛ 6 (6.3) кВ ТП-2243 Яч.1 - ТП-2358 Яч.1_1, КВЛ 6 (6.3) кВ ВЛ ПС Свияга яч.236 (1), КВЛ 6 (6.3) кВ ТП-2991 яч.3 ВЛ оп.130, КЛ 6 (6.3) кВ ТП 2382 яч.1 - ВЛ оп.103, КЛ 6 (6.3) кВ КЛ ПТ-2243 яч.3-ВЛ-6кВ, КЛ 6 (6.3) кВ ТП 2296 - ВЛ 6кВ, КЛ 6 (6.3) кВ ТП 2379 Яч.1 - ВЛ, КЛ 6 (6.3) кВ ТП 2584 яч. 6 - ВЛ, КЛ 6 (6.3) кВ ТП-2241 Яч.3 - ВЛ, КЛ 6 (6.3) кВ ТП-2242 Яч.3 - ВЛ, КЛ 6 (6.3) кВ ТП-2243 Яч.1 - ВЛ, КЛ 6 (6.3) кВ ТП-2358 Яч.1 - ВЛ, КЛ 6 (6.3) кВ ТП-2379 Яч.3 - ВЛ, КЛ 6 (6.3) кВ ТП-2380 Яч.3 - ВЛ, КЛ 6 (6.3) кВ ТП-2380 Яч.7 - ЦП-ПС СВИЯГА - 110/6 кВ Яч.236, КЛ 6 (6.3) кВ ТП-2381 Яч.1 - ВЛ оп.35, КЛ 6 (6.3) кВ ТП-2381 Яч.3 - ВЛ, КЛ 6 (6.3) кВ ТП-2382 Яч,3 - ВЛ, КЛ 6 (6.3) кВ ТП-2974 Яч.5 - Свияга Яч.236, ПС 6 (6.3) кВ ЦП-ПС Свияга - 110/6 , ПС 6 (6.3) кВ ЦП-ПС Свияга - 110/6 \ с.ш.-2 \ яч.-236, ТП 6 (6.3) кВ ТП-2241, ТП 6 (6.3</t>
  </si>
  <si>
    <t>276 2022-07-22</t>
  </si>
  <si>
    <t>ЦП-ПС Тепличная - 110/10\с.ш.-1\яч. 7</t>
  </si>
  <si>
    <t>09, 39, 2022.07.23</t>
  </si>
  <si>
    <t>10, 59, 2022.07.23</t>
  </si>
  <si>
    <t>КЛ 10 (10.5) кВ Перемычка на Т1 ТП-2П-1836, КЛ 10 (10.5) кВ ПС Тепличная яч.7, КЛ 10 (10.5) кВ ТП 2П-1309 - ВЛ-10кв №0, КЛ 10 (10.5) кВ ТП-2П-1309 яч.1-Т1-0,4кВ {0}, КЛ 10 (10.5) кВ ТП-2П-1542 яч.-Т1--0,4кВ {0}, КЛ 10 (10.5) кВ ТП-2П-1542 яч.-Т1-10кВ {0}, ПС 10 (10.5) кВ ЦП-ПС Тепличная - 110/10, ПС 10 (10.5) кВ ЦП-ПС Тепличная - 110/10 \ с.ш.-1 \ яч.-7, ТП 10 (10.5) кВ ТП-2П-1138, ТП 10 (10.5) кВ ТП-2П-1142, ТП 10 (10.5) кВ ТП-2П-1143, ТП 10 (10.5) кВ ТП-2П-1309, ТП 10 (10.5) кВ ТП-2П-1542, ТП 10 (10.5) кВ ТП-2П-1639, ТП 10 (10.5) кВ ТП-2П-1749, ТП 10 (10.5) кВ ТП-2П-1836</t>
  </si>
  <si>
    <t>277 2022-07-23</t>
  </si>
  <si>
    <t>РП-101\с.ш.-2\яч. 12</t>
  </si>
  <si>
    <t>03, 20, 2022.07.24</t>
  </si>
  <si>
    <t>05, 54, 2022.07.24</t>
  </si>
  <si>
    <t>КЛ 10 (10.5) кВ ТП-1016 Яч.3 - ТП-1875 Яч.4, КЛ 10 (10.5) кВ ТП-1734 яч.1-Т1-10кВ {0}, КЛ 10 (10.5) кВ ТП-1734 Яч.3 - РП-101 Яч.12, КЛ 10 (10.5) кВ ТП-1734 Яч.7 - ТП-1875 Яч.6, КЛ 10 (10.5) кВ ТП-1875 яч.2-Т2-10кВ {0}, РП 10 (10.5) кВ РП-101, РП 10 (10.5) кВ РП-101 \ с.ш.-2 \ яч.-12, ТП 10 (10.5) кВ ТП-1016, ТП 10 (10.5) кВ ТП-1734, ТП 10 (10.5) кВ ТП-1875</t>
  </si>
  <si>
    <t>Непосредственное управление Ленинский район; ООО "ЖЭК"; Отделение пенсионного фонда Российской Федерации (Государственное учреждение) по Ульяновской области</t>
  </si>
  <si>
    <t>278 2022-07-24</t>
  </si>
  <si>
    <t>РП-108\с.ш.-2\яч. 12</t>
  </si>
  <si>
    <t>05, 14, 2022.07.24</t>
  </si>
  <si>
    <t>КЛ 10 (10.5) кВ КЛ - ТП-1117 яч.3 - ТП-1634 яч.5, КЛ 10 (10.5) кВ ТП-1112 Яч.1 - ТП-1117 Яч.2, КЛ 10 (10.5) кВ ТП-1112 Яч.3 - ТП-1631 Яч.1, КЛ 10 (10.5) кВ ТП-1113 Яч.3 - ТП-1117 Яч.3, КЛ 10 (10.5) кВ ТП-1117 яч.1-Т1-10кВ {0}, КЛ 10 (10.5) кВ ТП-1117 Яч.4 - ТП-1634 Яч.4, КЛ 10 (10.5) кВ ТП-1117 яч.6-Т2-10кВ {0}, КЛ 10 (10.5) кВ ТП-1634 яч.1-Т1-10кВ {0}, КЛ 10 (10.5) кВ ТП-1634 яч.2-Т2-10кВ {0}, КЛ 10 (10.5) кВ ТП-1634 Яч.3 - РП-108 Яч.12, РП 10 (10.5) кВ РП-108, РП 10 (10.5) кВ РП-108 \ с.ш.-2 \ яч.-12, ТП 10 (10.5) кВ ТП-1112, ТП 10 (10.5) кВ ТП-1113, ТП 10 (10.5) кВ ТП-1117, ТП 10 (10.5) кВ ТП-1631, ТП 10 (10.5) кВ ТП-1634</t>
  </si>
  <si>
    <t>280 2022-07-24</t>
  </si>
  <si>
    <t>04, 02, 2022.07.24</t>
  </si>
  <si>
    <t>05, 19, 2022.07.24</t>
  </si>
  <si>
    <t>279 2022-07-24</t>
  </si>
  <si>
    <t>14, 23, 2022.07.24</t>
  </si>
  <si>
    <t>15, 00, 2022.07.24</t>
  </si>
  <si>
    <t>281 2022-07-24</t>
  </si>
  <si>
    <t>ЦП-ПС Лесная - 110/6 \с.ш.-2\яч. 209</t>
  </si>
  <si>
    <t>20, 54, 2022.07.24</t>
  </si>
  <si>
    <t>23, 20, 2022.07.24</t>
  </si>
  <si>
    <t>ВЛ 6 (6.3) кВ ПС Лесная яч.209_3, ВЛ 6 (6.3) кВ ТП-1056 Яч.1 - ПП-1808 Яч.8_3, ВЛ 6 (6.3) кВ ТП-1067 на ВЛ-6кВ, ВЛ 6 (6.3) кВ ТП-1802 - ТП-1024 яч.2, КВЛ 6 (6.3) кВ ПС Лесная яч.209, КВЛ 6 (6.3) кВ СИП ПП-1808 яч.8 - ПП-1810, КВЛ 6 (6.3) кВ ТП-1055 Яч.1 - ПП-1808 Яч.7_2, КЛ 6 (6.3) кВ ПП-1810 Яч3 до вл-6-кВ., КЛ 6 (6.3) кВ КЛ-6кВ ТП-1975 яч.6 - ТП-1975А, КЛ 6 (6.3) кВ ПП 1808 Яч.2 - ПС ЛЕСНАЯ Яч.209 № 2, КЛ 6 (6.3) кВ ПП 1808 Яч.2 - ПС Лесная Яч.209 № 1, КЛ 6 (6.3) кВ ПП 1810 Яч.3 - ВЛ №0, КЛ 6 (6.3) кВ ПП-1808 до ВЛ-10кВ оп.37 до оп.53, КЛ 6 (6.3) кВ ПП-1808 Яч.8_до ВЛ., КЛ 6 (6.3) кВ ПП-1810н Яч.1 - РП-128 Яч.6, КЛ 6 (6.3) кВ ПП-1810н Яч.3 - РП-1-МО-51 Яч.6, КЛ 6 (6.3) кВ ПС Лесная яч.209_2, КЛ 6 (6.3) кВ РП-128 яч.4 в/в шины на ТН-2, КЛ 6 (6.3) кВ ТП 1055 яч.6 - ВЛ, КЛ 6 (6.3) кВ ТП 1778 яч.1 до ВЛ ( в стор.ПП1808 ), КЛ 6 (6.3) кВ ТП-1055 Яч.1 - ПП-1808 Яч.7_6, КЛ 6 (6.3) кВ ТП-1055 Яч.3-ВЛ 6 кв, КЛ 6 (6.3) кВ ТП-1067 на ВЛ-6кВ_2, КЛ 6 (6.3) кВ ТП-1071-ВЛ., КЛ 6 (6.3) кВ Т</t>
  </si>
  <si>
    <t>ООО "Домовой" (600912ИКУ); ООО УК "Прометей"; УМУП "Городская теплосеть"; УМУП "Ульяновскводоканал"</t>
  </si>
  <si>
    <t>ООО "МАГИСТРАЛЬ";ООО "Энергетическая промышленная группа" (ООО "Энергопром ГРУПП");ООО "ЭнергоХолдинг"</t>
  </si>
  <si>
    <t>282 2022-07-24</t>
  </si>
  <si>
    <t>ТП-2681 РУ-0,4 кВ 1 СШ</t>
  </si>
  <si>
    <t>09, 00, 2022.07.25</t>
  </si>
  <si>
    <t>16, 00, 2022.07.25</t>
  </si>
  <si>
    <t>КЛ 0.38 кВ ТП-2681\Ш04 - 1\Line-Abn1, КЛ 0.38 кВ ТП-2681\Ш04 - 1\Line-Abn1_1, КЛ 0.38 кВ ТП-2681\Ш04 - 1\Line-Abn1_10, КЛ 0.38 кВ ТП-2681\Ш04 - 1\Line-Abn1_11, КЛ 0.38 кВ ТП-2681\Ш04 - 1\Line-Abn1_2, КЛ 0.38 кВ ТП-2681\Ш04 - 1\Line-Abn1_3, КЛ 0.38 кВ ТП-2681\Ш04 - 1\Line-Abn1_4, КЛ 0.38 кВ ТП-2681\Ш04 - 1\Line-Abn1_5, КЛ 0.38 кВ ТП-2681\Ш04 - 1\Line-Abn1_6, КЛ 0.38 кВ ТП-2681\Ш04 - 1\Line-Abn1_7, КЛ 0.38 кВ ТП-2681\Ш04 - 1\Line-Abn1_8, КЛ 0.38 кВ ТП-2681\Ш04 - 1\Line-Abn1_9, ТП 6 (6.3) кВ ТП-2681 \ Ш04-1</t>
  </si>
  <si>
    <t>1572 2022-07-18</t>
  </si>
  <si>
    <t>ТП-5010 РУ-10/0,4 кВ, СШ-1, Т-1</t>
  </si>
  <si>
    <t>КЛ 0.38 кВ ТП-5010\Ш04 - 1\Line-Abn1, КЛ 0.38 кВ ТП-5010\Ш04 - 1\Line-Abn1_1, КЛ 0.38 кВ ТП-5010\Ш04 - 1\Line-Abn1_10, КЛ 0.38 кВ ТП-5010\Ш04 - 1\Line-Abn1_11, КЛ 0.38 кВ ТП-5010\Ш04 - 1\Line-Abn1_12, КЛ 0.38 кВ ТП-5010\Ш04 - 1\Line-Abn1_2, КЛ 0.38 кВ ТП-5010\Ш04 - 1\Line-Abn1_3, КЛ 0.38 кВ ТП-5010\Ш04 - 1\Line-Abn1_4, КЛ 0.38 кВ ТП-5010\Ш04 - 1\Line-Abn1_5, КЛ 0.38 кВ ТП-5010\Ш04 - 1\Line-Abn1_6, КЛ 0.38 кВ ТП-5010\Ш04 - 1\Line-Abn1_7, КЛ 0.38 кВ ТП-5010\Ш04 - 1\Line-Abn1_8, КЛ 0.38 кВ ТП-5010\Ш04 - 1\Line-Abn1_9, ТП 10 (10.5) кВ ТП-5010 \ Ш04-1</t>
  </si>
  <si>
    <t>Аверьянов Аверьян Эдуардович; ООО "УК МегаЛинк"-600403ЭО-630403-ОДН; ООО "УО Жилстройсервис"; ООО УК "Жилстройсервис"; УМУП "Теплоком"</t>
  </si>
  <si>
    <t>1425 2022-06-30</t>
  </si>
  <si>
    <t>ВЛ-10 кВ №:6 ПС "Отрада"</t>
  </si>
  <si>
    <t>12, 00, 2022.07.25</t>
  </si>
  <si>
    <t>1553 2022-07-15</t>
  </si>
  <si>
    <t>ТП-3009 РУ-0,4 кВ С.Ш. №1</t>
  </si>
  <si>
    <t>13, 45, 2022.07.25</t>
  </si>
  <si>
    <t>15, 00, 2022.07.25</t>
  </si>
  <si>
    <t>1559 2022-07-15</t>
  </si>
  <si>
    <t>16, 38, 2022.07.25</t>
  </si>
  <si>
    <t>20, 23, 2022.07.25</t>
  </si>
  <si>
    <t>КЛ 10 (10.5) кВ ВЛ-10кВ ТП-5259 на ВЛ, КЛ 10 (10.5) кВ ГПП-Юбилейный 110/10 яч.7 - ВЛ 10кВ, КЛ 10 (10.5) кВ ГПП-Юбилейный яч.7 до ВЛ-10кВ, КЛ 10 (10.5) кВ ТП 5257 - ВЛ Яч.7 №0, КЛ 10 (10.5) кВ ТП-5251 - ТП-5252 Яч. 3, КЛ 10 (10.5) кВ ТП-5252 Яч. 1 - ЦП-ГПП Юбилейная Яч. 7, КЛ 10 (10.5) кВ ТП-5254-ВЛ-10кВ, КЛ 10 (10.5) кВ ТП-5257 яч.3-Т1-10кВ {0}, ПС 10 (10.5) кВ ЦП-ПС Юбилейная 110/10, ПС 10 (10.5) кВ ЦП-ПС Юбилейная 110/10 \ с.ш.-1 \ яч.- 7, ТП 10 (10.5) кВ ТП-5251, ТП 10 (10.5) кВ ТП-5252, ТП 10 (10.5) кВ ТП-5253, ТП 10 (10.5) кВ ТП-5254, ТП 10 (10.5) кВ ТП-5255, ТП 10 (10.5) кВ ТП-5256, ТП 10 (10.5) кВ ТП-5257, ТП 10 (10.5) кВ ТП-5258, ТП 10 (10.5) кВ ТП-5259</t>
  </si>
  <si>
    <t>283 2022-07-25</t>
  </si>
  <si>
    <t>08, 58, 2022.07.26</t>
  </si>
  <si>
    <t>09, 55, 2022.07.26</t>
  </si>
  <si>
    <t>ВЛ 0.38 кВ ТП-1782\ул.Урицкого,74-88</t>
  </si>
  <si>
    <t>ООО "Ульяновская воздушно-кабельная сеть" (ООО "УВКС");ООО "ЭнергоХолдинг";ООО "ЭнергоХолдинг-Н"</t>
  </si>
  <si>
    <t>284 2022-07-26</t>
  </si>
  <si>
    <t>ТП-5010 РУ-10/0,4 кВ, СШ-2, Т-2</t>
  </si>
  <si>
    <t>09, 00, 2022.07.26</t>
  </si>
  <si>
    <t>16, 00, 2022.07.26</t>
  </si>
  <si>
    <t>КЛ 0.38 кВ ТП-5010\Ш04 - 2\Line-Abn1, КЛ 0.38 кВ ТП-5010\Ш04 - 2\Line-Abn1_1, КЛ 0.38 кВ ТП-5010\Ш04 - 2\Line-Abn1_10, КЛ 0.38 кВ ТП-5010\Ш04 - 2\Line-Abn1_11, КЛ 0.38 кВ ТП-5010\Ш04 - 2\Line-Abn1_12, КЛ 0.38 кВ ТП-5010\Ш04 - 2\Line-Abn1_2, КЛ 0.38 кВ ТП-5010\Ш04 - 2\Line-Abn1_3, КЛ 0.38 кВ ТП-5010\Ш04 - 2\Line-Abn1_4, КЛ 0.38 кВ ТП-5010\Ш04 - 2\Line-Abn1_5, КЛ 0.38 кВ ТП-5010\Ш04 - 2\Line-Abn1_6, КЛ 0.38 кВ ТП-5010\Ш04 - 2\Line-Abn1_7, КЛ 0.38 кВ ТП-5010\Ш04 - 2\Line-Abn1_8, КЛ 0.38 кВ ТП-5010\Ш04 - 2\Line-Abn1_9, ТП 10 (10.5) кВ ТП-5010 \ Ш04-2</t>
  </si>
  <si>
    <t>Аверьянов Аверьян Эдуардович; ООО "УК МегаЛинк"-600403ЭО-630403-ОДН; ООО "УО Жилстройсервис"; ООО УК "Жилстройсервис"; УМУП "Ульяновскводоканал"</t>
  </si>
  <si>
    <t>1427 2022-06-30</t>
  </si>
  <si>
    <t>ТП-1124 РУ-10/0,4кВ 1СШ и силовой тр-р №1</t>
  </si>
  <si>
    <t>1478 2022-07-05</t>
  </si>
  <si>
    <t>ТП-2681 РУ-0,4 кВ 2 СШ</t>
  </si>
  <si>
    <t>КЛ 0.38 кВ ТП-2681\Ш04 - 2\Line-Abn1, КЛ 0.38 кВ ТП-2681\Ш04 - 2\Line-Abn1_1, КЛ 0.38 кВ ТП-2681\Ш04 - 2\Line-Abn1_10, КЛ 0.38 кВ ТП-2681\Ш04 - 2\Line-Abn1_11, КЛ 0.38 кВ ТП-2681\Ш04 - 2\Line-Abn1_12, КЛ 0.38 кВ ТП-2681\Ш04 - 2\Line-Abn1_13, КЛ 0.38 кВ ТП-2681\Ш04 - 2\Line-Abn1_14, КЛ 0.38 кВ ТП-2681\Ш04 - 2\Line-Abn1_15, КЛ 0.38 кВ ТП-2681\Ш04 - 2\Line-Abn1_2, КЛ 0.38 кВ ТП-2681\Ш04 - 2\Line-Abn1_3, КЛ 0.38 кВ ТП-2681\Ш04 - 2\Line-Abn1_4, КЛ 0.38 кВ ТП-2681\Ш04 - 2\Line-Abn1_5, КЛ 0.38 кВ ТП-2681\Ш04 - 2\Line-Abn1_6, КЛ 0.38 кВ ТП-2681\Ш04 - 2\Line-Abn1_7, КЛ 0.38 кВ ТП-2681\Ш04 - 2\Line-Abn1_8, КЛ 0.38 кВ ТП-2681\Ш04 - 2\Line-Abn1_9, ТП 6 (6.3) кВ ТП-2681 \ Ш04-2</t>
  </si>
  <si>
    <t>1573 2022-07-18</t>
  </si>
  <si>
    <t>ТП-2298 РУ-0,4кВ II с.ш. и камера тр-ра Т-2</t>
  </si>
  <si>
    <t>09, 30, 2022.07.26</t>
  </si>
  <si>
    <t>КЛ 0.38 кВ ТП-2298\Ш04 - 2\Line-Abn1, КЛ 0.38 кВ ТП-2298\Ш04 - 2\Line-Abn1_1, КЛ 0.38 кВ ТП-2298\Ш04 - 2\Line-Abn1_2, КЛ 0.38 кВ ТП-2298\Ш04 - 2\Line-Abn1_3, КЛ 0.38 кВ ТП-2298\Ш04 - 2\Line-Abn1_4, КЛ 0.38 кВ ТП-2298\Ш04 - 2\Line-Abn1_5, КЛ 0.38 кВ ТП-2298\Ш04 - 2\Line-Abn1_6, КЛ 0.38 кВ ТП-2298\Ш04 - 2\Line-Abn1_7, ТП 6 (6.3) кВ ТП-2298 \ Ш04-2</t>
  </si>
  <si>
    <t>1547 2022-07-14</t>
  </si>
  <si>
    <t>ТП-2242 РУ-6 кВ I СШ, РУ-0,4 кВ I СШ, силовой трансформатор</t>
  </si>
  <si>
    <t>16, 30, 2022.07.26</t>
  </si>
  <si>
    <t>КЛ 0.38 кВ ТП-2242\Ш04 - 1\Line-Abn1, КЛ 0.38 кВ ТП-2242\Ш04 - 1\Line-Abn1_1, КЛ 0.38 кВ ТП-2242\Ш04 - 1\Line-Abn1_2, КЛ 0.38 кВ ТП-2242\Ш04 - 1\Line-Abn1_3, КЛ 0.38 кВ ТП-2242\Ш04 - 1\Line-Abn1_4, КЛ 0.38 кВ ТП-2242\Ш04 - 1\Line-Abn1_5, КЛ 0.38 кВ ТП-2242\Ш04 - 1\Line-Abn1_6, КЛ 0.38 кВ ТП-2242\Ш04 - 1\Line-Abn1_7, ТП 6 (6.3) кВ ТП-2242 \ Ш04-1</t>
  </si>
  <si>
    <t>1383 2022-06-27</t>
  </si>
  <si>
    <t>РП-109\с.ш.-1_1\яч. 4</t>
  </si>
  <si>
    <t>15, 05, 2022.07.26</t>
  </si>
  <si>
    <t>17, 26, 2022.07.26</t>
  </si>
  <si>
    <t>КЛ 10 (10.5) кВ КЛ-10кВ РП-109 яч.4 - ТП-1077 яч.3, КЛ 10 (10.5) кВ ТП-1008 Яч.2 - ТП-1783 Яч.4, КЛ 10 (10.5) кВ ТП-1008 Яч.4 - ТП-1077 Яч.1, КЛ 10 (10.5) кВ ТП-1077 Яч.3 - РП-101 Яч.11, КЛ 10 (10.5) кВ ТП-1077-Т1-0,4 кВ {0}, КЛ 10 (10.5) кВ ТП-1749 яч.2-Т2-10кВ {0}, КЛ 10 (10.5) кВ ТП-1749 Яч.4 - ТП-1760 Яч.5, КЛ 10 (10.5) кВ ТП-1749 Яч.6 - РП-109 Яч.4, КЛ 10 (10.5) кВ ТП-1783 яч.2-Т2-10кВ {0}, КЛ 10 (10.5) кВ ТП-1783 Яч.6 - ТП-1784 Яч.6, РП 10 (10.5) кВ РП-109, РП 10 (10.5) кВ РП-109 \ с.ш.-1_1 \ яч.-4, ТП 10 (10.5) кВ ТП-1008, ТП 10 (10.5) кВ ТП-1077, ТП 10 (10.5) кВ ТП-1749, ТП 10 (10.5) кВ ТП-1760, ТП 10 (10.5) кВ ТП-1783, ТП 10 (10.5) кВ ТП-1784</t>
  </si>
  <si>
    <t>286 2022-07-26</t>
  </si>
  <si>
    <t>РП-102\с.ш.-2\яч. 6</t>
  </si>
  <si>
    <t>17, 11, 2022.07.26</t>
  </si>
  <si>
    <t>КЛ 10 (10.5) кВ ТП-1030 Яч.3 - РП-102 Яч.6, РП 10 (10.5) кВ РП-102, РП 10 (10.5) кВ РП-102 \ с.ш.-2 \ яч.-6, ТП 10 (10.5) кВ ТП-1030</t>
  </si>
  <si>
    <t>ОАО "Пищекомбинат "Волжский"</t>
  </si>
  <si>
    <t>ООО "Симбирская Сетевая Компания" (ООО "ССК")</t>
  </si>
  <si>
    <t>285 2022-07-26</t>
  </si>
  <si>
    <t>ТП-1124 РУ-10/0,4кВ 2СШ и силовой трансформатор №2</t>
  </si>
  <si>
    <t>09, 00, 2022.07.27</t>
  </si>
  <si>
    <t>16, 00, 2022.07.27</t>
  </si>
  <si>
    <t>1479 2022-07-05</t>
  </si>
  <si>
    <t>ТП-1096\Ш04-2\яч. 4</t>
  </si>
  <si>
    <t>12, 13, 2022.07.27</t>
  </si>
  <si>
    <t>13, 55, 2022.07.27</t>
  </si>
  <si>
    <t>ВЛ 0.38 кВ ТП-1096\ВЛИ, Налоговая инспекция, (столовая), ЦУМ, ВЛ 0.38 кВ ТП-1096\Продторг,ул.Гончарова,17</t>
  </si>
  <si>
    <t>287 2022-07-27</t>
  </si>
  <si>
    <t>13, 30, 2022.07.27</t>
  </si>
  <si>
    <t>17, 00, 2022.07.27</t>
  </si>
  <si>
    <t>1644 2022-07-22</t>
  </si>
  <si>
    <t>14, 00, 2022.07.27</t>
  </si>
  <si>
    <t>16, 49, 2022.07.27</t>
  </si>
  <si>
    <t>18, 50, 2022.07.27</t>
  </si>
  <si>
    <t xml:space="preserve">ВЛ 10 (10.5) кВ ВЛ ПС Северная яч.44 (1), ВЛ 10 (10.5) кВ ВЛ ПС Северная яч.44 (10), ВЛ 10 (10.5) кВ ВЛ ПС Северная яч.44 (10)_1, ВЛ 10 (10.5) кВ ВЛ ПС Северная яч.44 (2), ВЛ 10 (10.5) кВ ВЛ ПС Северная яч.44 (5), ВЛ 10 (10.5) кВ ВЛ ПС Северная яч.44 (6), ВЛ 10 (10.5) кВ ВЛ ПС Северная яч.44 (7), ВЛ 10 (10.5) кВ ВЛ ПС Северная яч.44 (8), ВЛ 10 (10.5) кВ ВЛ ПС Северная яч.44 (9), ВЛ 10 (10.5) кВ ВЛ ПС Северная яч.55 (1)_2, ВЛ 10 (10.5) кВ ВЛ ПС Северная яч.55 (1)_3, ВЛ 10 (10.5) кВ ВЛ ПС Северная яч.55 (1)_5, ВЛ 10 (10.5) кВ ВЛ ПС Северная яч.55 (1)_6, ВЛ 10 (10.5) кВ КЛ ПС Северная яч.44 (7), ВЛ 10 (10.5) кВ ПС Северная яч.44 (3), КВЛ 10 (10.5) кВ ВЛ ПС Северная яч.55 (1), КЛ 10 (10.5) кВ ТП-1877 яч. 1 до ВЛ 10кВ, КЛ 10 (10.5) кВ ВЛ ПС Северная яч.44 (6)_1, КЛ 10 (10.5) кВ ВЛ ПС Северная яч.55 (1)_1, КЛ 10 (10.5) кВ КЛ-ТП-1510 яч.1 - ВЛ 10 кВ, КЛ 10 (10.5) кВ П/П-1408яч.7 -ВЛ-10кВ, КЛ 10 (10.5) кВ ПП 1501 яч. 2 - ВЛ 10кВ в сторону ТП 1511, КЛ 10 (10.5) кВ ПП-1501 - ВЛ 10кВ в </t>
  </si>
  <si>
    <t>ООО "АВИС"</t>
  </si>
  <si>
    <t>288 2022-07-27</t>
  </si>
  <si>
    <t>09, 00, 2022.07.28</t>
  </si>
  <si>
    <t>13, 00, 2022.07.28</t>
  </si>
  <si>
    <t>1674 2022-07-26</t>
  </si>
  <si>
    <t>16, 00, 2022.07.28</t>
  </si>
  <si>
    <t>ТП-4105\Ш04-2\яч. 20</t>
  </si>
  <si>
    <t>10, 15, 2022.07.28</t>
  </si>
  <si>
    <t>КЛ 0.38 кВ ТП-4105\Ш04 - 2\Line-Abn1_9</t>
  </si>
  <si>
    <t>289 2022-07-28</t>
  </si>
  <si>
    <t>ВЛЗ-10кВ ПС "Тепличная",яч.7 от оп.№1 до ТП-2П-1138</t>
  </si>
  <si>
    <t>09, 30, 2022.07.28</t>
  </si>
  <si>
    <t>1619 2022-07-21</t>
  </si>
  <si>
    <t>ТП-2292 РУ-0,4 кВ 1 СШ</t>
  </si>
  <si>
    <t>14, 00, 2022.07.28</t>
  </si>
  <si>
    <t>16, 30, 2022.07.28</t>
  </si>
  <si>
    <t>КЛ 0.38 кВ ТП-2292\Ш04 - 1\Line-Abn1, КЛ 0.38 кВ ТП-2292\Ш04 - 1\Line-Abn1_1, КЛ 0.38 кВ ТП-2292\Ш04 - 1\Line-Abn1_2, КЛ 0.38 кВ ТП-2292\Ш04 - 1\Line-Abn1_3, КЛ 0.38 кВ ТП-2292\Ш04 - 1\Line-Abn1_4, КЛ 0.38 кВ ТП-2292\Ш04 - 1\Line-Abn1_5, КЛ 0.38 кВ ТП-2292\Ш04 - 1\Line-Abn1_6, КЛ 0.38 кВ ТП-2292\Ш04 - 1\Line-Abn1_7, ТП 6 (6.3) кВ ТП-2292 \ Ш04-1</t>
  </si>
  <si>
    <t>1659 2022-07-25</t>
  </si>
  <si>
    <t>09, 00, 2022.07.29</t>
  </si>
  <si>
    <t>16, 00, 2022.07.29</t>
  </si>
  <si>
    <t>ТП-1729 РУ-0,4кВ руб.24 на ж/д пер.Рылеева д.2б (Ремонт ВРУ-0,4кВ ж/д по пер.Рылеева д.2а)</t>
  </si>
  <si>
    <t>ВЛ 0.38 кВ ТП-1729\ж/д пер. Рылеева,2Б, ТП 10 (10.5) кВ ТП-1729 \ Ш04-2 \ яч.-24</t>
  </si>
  <si>
    <t>1679 2022-07-27</t>
  </si>
  <si>
    <t>РП-111Н\с.ш.-1\яч. 7</t>
  </si>
  <si>
    <t>12, 20, 2022.07.29</t>
  </si>
  <si>
    <t>14, 14, 2022.07.29</t>
  </si>
  <si>
    <t>КЛ 10 (10.5) кВ ТП-1010 - РП-125 Яч.8, КЛ 10 (10.5) кВ ТП-1081 Яч.1 - РП-111Н Яч.7, КЛ 10 (10.5) кВ ТП-1081 Яч.1 - ТП-1088 Яч.6, КЛ 10 (10.5) кВ ТП-1088 Яч.2 - РП-125 Яч.4, КЛ 10 (10.5) кВ ТП-1088 яч.4-Т2-10кВ {0}, РП 10 (10.5) кВ РП-111Н, РП 10 (10.5) кВ РП-111Н \ с.ш.-1 \ яч.-7, РП 10 (10.5) кВ РП-125, ТП 10 (10.5) кВ ТП-1010, ТП 10 (10.5) кВ ТП-1081, ТП 10 (10.5) кВ ТП-1088</t>
  </si>
  <si>
    <t>290 2022-07-29</t>
  </si>
  <si>
    <t>КЛ-0,4 кВ от ТП-2263 руб. №6 до ж/д по пр. Высотный, 4</t>
  </si>
  <si>
    <t>13, 30, 2022.07.29</t>
  </si>
  <si>
    <t>17, 00, 2022.07.29</t>
  </si>
  <si>
    <t>КЛ 0.38 кВ ТП-2263\Ш04 - 1\Line-Abn1_7, ТП 6 (6.3) кВ ТП-2263 \ Ш04-1 \ яч.-6</t>
  </si>
  <si>
    <t>1694 2022-07-28</t>
  </si>
  <si>
    <t>ТП-3640</t>
  </si>
  <si>
    <t>08, 51, 2022.07.30</t>
  </si>
  <si>
    <t>11, 10, 2022.07.30</t>
  </si>
  <si>
    <t>КЛ 0.38 кВ ТП-3640\Ш04 - 1\Line-Abn1_2</t>
  </si>
  <si>
    <t>291 2022-07-30</t>
  </si>
  <si>
    <t>ЦП-ПС Свияга - 110/6 \с.ш.-4\яч. 448</t>
  </si>
  <si>
    <t>16, 21, 2022.07.30</t>
  </si>
  <si>
    <t>17, 05, 2022.07.30</t>
  </si>
  <si>
    <t>КЛ 6 (6.3) кВ КЛ-6кВ ТП-2684 яч.5 - ТП-2948А яч.6, КЛ 6 (6.3) кВ РП 223 - ПС Свияга Яч.448 № 2, КЛ 6 (6.3) кВ РП-223 Яч.4 - РП-223 Яч.2, КЛ 6 (6.3) кВ РП-223 Яч.6 - ЦП-ПС СВИЯГА - 110/6 кВ Яч.448, КЛ 6 (6.3) кВ ТП 2564 Яч.5 - ТП 2565 Яч.3, КЛ 6 (6.3) кВ ТП-2561 Яч.2 - ТП-2674 Яч.5, КЛ 6 (6.3) кВ ТП-2561 яч.4-Т2-6кВ {0}, КЛ 6 (6.3) кВ ТП-2561 Яч.6 - ТП-2812 Яч.5, КЛ 6 (6.3) кВ ТП-2565 яч.5-Т1-6кВ {0}, КЛ 6 (6.3) кВ ТП-2565 Яч.7 - ТП-2566 Яч.3, КЛ 6 (6.3) кВ ТП-2566 яч.1-Т1-6кВ {0}, КЛ 6 (6.3) кВ ТП-2566 Яч.5 - ТП-2698 Яч.2, КЛ 6 (6.3) кВ ТП-2674 яч.1-Т1-6кВ {0}, КЛ 6 (6.3) кВ ТП-2674 Яч.3 - ТП-2698 Яч.2, КЛ 6 (6.3) кВ ТП-2681 Яч.2 - ТП-2682 Яч.4, КЛ 6 (6.3) кВ ТП-2681 яч.4-Т2-6кВ {0}, КЛ 6 (6.3) кВ ТП-2681 Яч.6 - ТП-2684 Яч.6, КЛ 6 (6.3) кВ ТП-2682 Яч.2 - РП-223 Яч.16, КЛ 6 (6.3) кВ ТП-2682 яч.6-Т2-6кВ {0}, КЛ 6 (6.3) кВ ТП-2683 Яч.1 - РП-223 Яч.18, КЛ 6 (6.3) кВ ТП-2683 Яч.3 - ТП-2684 Яч.3, КЛ 6 (6.3) кВ ТП-2683 яч.5-Т1-6кВ {0}, КЛ 6 (6.3) кВ ТП-2684 яч.7-Т1-6кВ {0}, КЛ 6 (6.</t>
  </si>
  <si>
    <t>АО "ГУЛЛИВЕР"; ЖСК "ДОСТРОЙ"; ИП Вершинина Н.А.; ИП Гасанов Лев Шамиль-Оглы; МАОУ "Гимназия № 34"; МБОУ СШ № 78; МБУ ДО г.Ульяновска ЦДТ № 2; ОГКУСО Социально -реабилитационный центр для несовершеннолетних "Открытый дом"; ООО "Ресурс"; ООО «Ульяновск-Когенерация» ( сбытовая ) ; Предприниматель Чекмарева Ирина Александровна; УМУП "Ульяновскводоканал"</t>
  </si>
  <si>
    <t>292 2022-07-30</t>
  </si>
  <si>
    <t>ТП-3046Н яч.1,2</t>
  </si>
  <si>
    <t>09, 00, 2022.07.31</t>
  </si>
  <si>
    <t>09, 30, 2022.07.31</t>
  </si>
  <si>
    <t>КЛ 0.38 кВ ТП-3046н\Ш04 - 1\Line-Abn1, КЛ 0.38 кВ ТП-3046н\Ш04 - 1\Line-Abn1_1, КЛ 0.38 кВ ТП-3046н\Ш04 - 1\Line-Abn1_2, КЛ 0.38 кВ ТП-3046н\Ш04 - 1\Line-Abn1_3, КЛ 0.38 кВ ТП-3046н\Ш04 - 1\Line-Abn1_4, КЛ 0.38 кВ ТП-3046н\Ш04 - 1\Line-Abn1_5, КЛ 0.38 кВ ТП-3046н\Ш04 - 1\Line-Abn1_6, КЛ 0.38 кВ ТП-3046н\Ш04 - 1\Line-Abn1_7, КЛ 0.38 кВ ТП-3046н\Ш04 - 2\Line-Abn1, КЛ 0.38 кВ ТП-3046н\Ш04 - 2\Line-Abn1_1, КЛ 0.38 кВ ТП-3046н\Ш04 - 2\Line-Abn1_2, КЛ 0.38 кВ ТП-3046н\Ш04 - 2\Line-Abn1_3, КЛ 0.38 кВ ТП-3046н\Ш04 - 2\Line-Abn1_4, КЛ 0.38 кВ ТП-3046н\Ш04 - 2\Line-Abn1_5, КЛ 0.38 кВ ТП-3046н\Ш04 - 2\Line-Abn1_6, КЛ 0.38 кВ ТП-3046н\Ш04 - 2\Line-Abn1_7, ТП 10 (10.5) кВ ТП-3046н \ Ш04-1, ТП 10 (10.5) кВ ТП-3046н \ Ш04-2</t>
  </si>
  <si>
    <t>ООО "Алкогольная производственная компания"</t>
  </si>
  <si>
    <t>1617 2022-07-21</t>
  </si>
  <si>
    <t>ТП-3491 руб.1, руб.16 ул. Варейкиса, д.20 п.1 - п.4</t>
  </si>
  <si>
    <t>09, 00, 2022.08.01</t>
  </si>
  <si>
    <t>14, 00, 2022.08.01</t>
  </si>
  <si>
    <t>КЛ 0.38 кВ ТП-3491\Ш04 - 1\Line-Abn1_1, КЛ 0.38 кВ</t>
  </si>
  <si>
    <t>1710 2022-07-29</t>
  </si>
  <si>
    <t>ВЛ-6кВ от ПП-2935 яч.1 до ТП-2669 яч.1</t>
  </si>
  <si>
    <t>12, 00, 2022.08.01</t>
  </si>
  <si>
    <t>КЛ 0.38 кВ ТП-2670\Ш04 - 1\Line-Abn1, КЛ 0.38 кВ ТП-2670\Ш04 - 1\Line-Abn1_1, КЛ 0.38 кВ ТП-2670\Ш04 - 1\Line-Abn1_2, ТП 6 (6.3) кВ ТП-2660, ТП 6 (6.3) кВ ТП-2660 \ с.ш.-1, ТП 6 (6.3) кВ ТП-2670 \ Ш04-1, ТП 6 (6.3) кВ ТП-2703 \ с.ш.-1, ТП 6 (6.3) кВ ТП-2926, ТП 6 (6.3) кВ ТП-2926 \ с.ш.-1, ТП 6 (6.3) кВ ТП-2933, ТП 6 (6.3) кВ ТП-2933 \ с.ш.-1, ТП 6 (6.3) кВ ТП-2934, ТП 6 (6.3) кВ ТП-2934 \ с.ш.-1</t>
  </si>
  <si>
    <t>1647 2022-07-22</t>
  </si>
  <si>
    <t>РП-310\с.ш.-2\яч. 20</t>
  </si>
  <si>
    <t>13, 52, 2022.08.01</t>
  </si>
  <si>
    <t>14, 52, 2022.08.01</t>
  </si>
  <si>
    <t>КЛ 10 (10.5) кВ ТП-3042 Яч.0_1 - РП-310 Яч.20, РП 10 (10.5) кВ РП-310, РП 10 (10.5) кВ РП-310 \ с.ш.-2 \ яч.-20, ТП 10 (10.5) кВ ТП-3042</t>
  </si>
  <si>
    <t>295 2022-08-01</t>
  </si>
  <si>
    <t>РП-125\с.ш.-1\яч. 9</t>
  </si>
  <si>
    <t>14, 33, 2022.08.01</t>
  </si>
  <si>
    <t>15, 52, 2022.08.01</t>
  </si>
  <si>
    <t>КЛ 10 (10.5) кВ ТП-1052 Яч.2 - ТП-1770 Яч.2, КЛ 10 (10.5) кВ ТП-1052 Яч.3 - РП-125 Яч.9, КЛ 10 (10.5) кВ ТП-1052 Яч.3 - ТП-1052а Яч.0, РП 10 (10.5) кВ РП-125, РП 10 (10.5) кВ РП-125 \ с.ш.-1 \ яч.-9, ТП 10 (10.5) кВ ТП-1052, ТП 10 (10.5) кВ ТП-1052а, ТП 10 (10.5) кВ ТП-1770</t>
  </si>
  <si>
    <t>293 2022-08-01</t>
  </si>
  <si>
    <t>ТП-3103 РУ-0,4 кВ секция шин-2.</t>
  </si>
  <si>
    <t>09, 15, 2022.08.02</t>
  </si>
  <si>
    <t>11, 45, 2022.08.02</t>
  </si>
  <si>
    <t>КЛ 0.38 кВ ТП-3103\Ш04 - 2\Line-Abn1, КЛ 0.38 кВ ТП-3103\Ш04 - 2\Line-Abn1_1, КЛ 0.38 кВ ТП-3103\Ш04 - 2\Line-Abn1_2, КЛ 0.38 кВ ТП-3103\Ш04 - 2\Line-Abn1_3, ТП 10 (10.5) кВ ТП-3103 \ Ш04-2</t>
  </si>
  <si>
    <t>ООО "Ленинские горки"</t>
  </si>
  <si>
    <t>1678 2022-07-27</t>
  </si>
  <si>
    <t>12, 58, 2022.08.02</t>
  </si>
  <si>
    <t>16, 41, 2022.08.02</t>
  </si>
  <si>
    <t>299 2022-08-02</t>
  </si>
  <si>
    <t>РП-226\с.ш.-2\яч. 4</t>
  </si>
  <si>
    <t>15, 49, 2022.08.02</t>
  </si>
  <si>
    <t>КЛ 6 (6.3) кВ ТП 2688 Яч.3 - ТП 2689 Яч.4 № 1, КЛ 6 (6.3) кВ ТП-2687 Яч.1 - РП-226 Яч.4, КЛ 6 (6.3) кВ ТП-2687 Яч.3 - ТП-2688 Яч.2, КЛ 6 (6.3) кВ ТП-2687 яч.5-Т1-6кВ {0}, КЛ 6 (6.3) кВ ТП-2688 яч.6-Т2-6кВ {0}, РП 6 (6.3) кВ РП-226, РП 6 (6.3) кВ РП-226 \ с.ш.-2 \ яч.-4, ТП 6 (6.3) кВ ТП-2687, ТП 6 (6.3) кВ ТП-2688</t>
  </si>
  <si>
    <t>298 2022-08-02</t>
  </si>
  <si>
    <t>14, 26, 2022.08.02</t>
  </si>
  <si>
    <t>16, 48, 2022.08.02</t>
  </si>
  <si>
    <t>АО "ГУЛЛИВЕР"; ЖСК "Надежда"; ИП Гурьянова Анжелика Владимировна; ИП Котова Н.Н.; МБДОУ СШ № 70; МБДОУ ЦРР - детский сад №45 "Добринка"; Миннибаев Н.Н.; МУП "УЭТ"; ООО "Альбион"; ООО "Аметист"; ООО "ВЕРТИКАЛЬ-ПЛЮС"; ООО "МагнитЭнерго"; ООО "Сити Проект"; ООО "СМУ- 96"; ООО "УК "Дом-Сервис"; ТСЖ "Авангард"; ТСЖ "Высотный"; ТСЖ "Гранит"; УМУП "Городской теплосервис"; УМУП "Ульяновскводоканал"; Управление Федеральной налоговой службы по Ульяновской области</t>
  </si>
  <si>
    <t>ООО "ВАТТ";ООО "Энергосеть";ООО "ЭнергоХолдинг-Н"</t>
  </si>
  <si>
    <t>300 2022-08-02</t>
  </si>
  <si>
    <t>РП-401\с.ш.-1\яч. 15</t>
  </si>
  <si>
    <t>17, 25, 2022.08.02</t>
  </si>
  <si>
    <t>18, 02, 2022.08.02</t>
  </si>
  <si>
    <t>КЛ 10 (10.5) кВ ТП-4057 Яч.0_1 - ТП-4067 Яч.4, КЛ 10 (10.5) кВ ТП-4067 Яч.8 - РП-401 Яч.15, РП 10 (10.5) кВ РП-401, РП 10 (10.5) кВ РП-401 \ с.ш.-1 \ яч.-15, ТП 10 (10.5) кВ ТП-4057, ТП 10 (10.5) кВ ТП-4067</t>
  </si>
  <si>
    <t>301 2022-08-02</t>
  </si>
  <si>
    <t>ЦП-ПС Южная - 110/6\с.ш.-1\яч. 139</t>
  </si>
  <si>
    <t>23, 25, 2022.08.02</t>
  </si>
  <si>
    <t>00, 06, 2022.08.03</t>
  </si>
  <si>
    <t>КВЛ 6 (6.3) кВ ТП-3184 Яч.1 - ТП-3719 Яч.10, КЛ 6 (6.3) кВ КЛ ТП-3184 яч.1 - РП-335 яч.19, КЛ 6 (6.3) кВ РП-335 яч.19 - ПС ЮЖНАЯ Яч.139, КЛ 6 (6.3) кВ СШ ТП-3184 яч.-Т2-6кВ {0}, ПС 6 (6.3) кВ ЦП-ПС Южная - 110/6, ТП 6 (6.3) кВ ТП-3184, ТП 6 (6.3) кВ ТП-3719</t>
  </si>
  <si>
    <t>ТСЖ "Надежда"; УМУП "Ульяновскводоканал"</t>
  </si>
  <si>
    <t>302 2022-08-02</t>
  </si>
  <si>
    <t>21, 16, 2022.08.03</t>
  </si>
  <si>
    <t>23, 24, 2022.08.03</t>
  </si>
  <si>
    <t>ВЛ 10 (10.5) кВ ВЛ ПС Центральная яч.416 (1), ВЛ 10 (10.5) кВ ВЛ ПС Центральная яч.416 (2)_1, ВЛ 10 (10.5) кВ ВЛ ПС Центральная яч.416 оп.47-47А, ВЛ 10 (10.5) кВ ТП-1120 Яч.4 - ТП-1122 Яч.3_1, КВЛ 10 (10.5) кВ ВЛ ПС Центральная яч.416 (2), КВЛ 10 (10.5) кВ ТП-1001 Яч.3 - ТП-1023Яч.1, КЛ 10 (10.5) кВ ТП 1063 до ТП1281Яч.6, КЛ 10 (10.5) кВ КЛ ТП-1084 яч.6 - ТП-1084А, КЛ 10 (10.5) кВ СШ ТП-1001 яч.8-Т1-10кВ {0}, КЛ 10 (10.5) кВ ТП 1023 яч.5до ТП 1280 яч.3, КЛ 10 (10.5) кВ ТП 1120 Яч.2 - ВЛ, КЛ 10 (10.5) кВ ТП 1156 яч.3 - ВЛ, КЛ 10 (10.5) кВ ТП 3098 - ВЛ Яч.0, КЛ 10 (10.5) кВ ТП 3176 - ВЛ, КЛ 10 (10.5) кВ ТП 3848 - ВЛ 10кВ № 1 на оп.74, КЛ 10 (10.5) кВ ТП 3848 - ВЛ, КЛ 10 (10.5) кВ ТП-1001 яч.5 на ВЛ-10кВ, КЛ 10 (10.5) кВ ТП-1082 Яч.4 - ТП-1120 Яч.3, КЛ 10 (10.5) кВ ТП-1084 яч.2-Т2-10кВ {0}, КЛ 10 (10.5) кВ ТП-1084 Яч.4 - ВЛЗ, КЛ 10 (10.5) кВ ТП-1120 яч.1-Т1-10кВ {0}, КЛ 10 (10.5) кВ ТП-1120 Яч.4 - ВЛЗ, КЛ 10 (10.5) кВ ТП-1122 Яч.3 - ВЛЗ оп.42, КЛ 10 (10.5) кВ ТП-1280 яч.1-Т1-10к</t>
  </si>
  <si>
    <t>ИП Гатауллина Зульфия Разаковна; МБУ "Стройзаказчик"; ООО "Магазин Новостроек Сервис"; Публичное акционерное общество Национальный банк "ТРАСТ"; ТСН "Яковлева"; Ульяновский областной суд; УМУП "Ульяновскводоканал"</t>
  </si>
  <si>
    <t>ООО "ИНЗА СЕРВИС";ООО "Симбирсксетьсервис";ООО "Энергосеть";ООО "ЭнергоХолдинг-Н"</t>
  </si>
  <si>
    <t>303 2022-08-03</t>
  </si>
  <si>
    <t>14, 11, 2022.08.04</t>
  </si>
  <si>
    <t>14, 35, 2022.08.04</t>
  </si>
  <si>
    <t>304 2022-08-04</t>
  </si>
  <si>
    <t>РП-403\с.ш.-2\яч. 10</t>
  </si>
  <si>
    <t>23, 19, 2022.08.04</t>
  </si>
  <si>
    <t>00, 12, 2022.08.05</t>
  </si>
  <si>
    <t>КЛ 6 (6.3) кВ КЛ ТП-4154 яч.8 - ТП-4160 яч.6, КЛ 6 (6.3) кВ ТП-4127 Яч.3 - ТП-4157 Яч.6, КЛ 6 (6.3) кВ ТП-4154 Яч.2 - ТП-4156 Яч.6, КЛ 6 (6.3) кВ ТП-4154 яч.4-Т2-6кВ {0}, КЛ 6 (6.3) кВ ТП-4154 Яч.6 - РП-403 Яч.10, КЛ 6 (6.3) кВ ТП-4156 яч.2-Т2-6кВ {0}, КЛ 6 (6.3) кВ ТП-4156 Яч.4 - ТП-4157 Яч.4, КЛ 6 (6.3) кВ ТП-4156 Яч.6 - РП-403 Яч.10, КЛ 6 (6.3) кВ ТП-4156 Яч.8 - ТП-4159 Яч.6, КЛ 6 (6.3) кВ ТП-4157 яч.2-Т2-6кВ {0}, РП 6 (6.3) кВ РП-403, РП 6 (6.3) кВ РП-403 \ с.ш.-2 \ яч.-10, ТП 6 (6.3) кВ ТП-4127, ТП 6 (6.3) кВ ТП-4154, ТП 6 (6.3) кВ ТП-4156, ТП 6 (6.3) кВ ТП-4157, ТП 6 (6.3) кВ ТП-4159, ТП 6 (6.3) кВ ТП-4160</t>
  </si>
  <si>
    <t>МОУ Средняя общеобразовательная школа №83; УМУП "Городская теплосеть"; УМУП "Ульяновскводоканал"; Фадеев Александр Викторович</t>
  </si>
  <si>
    <t>305 2022-08-04</t>
  </si>
  <si>
    <t>09, 43, 2022.08.05</t>
  </si>
  <si>
    <t>10, 37, 2022.08.05</t>
  </si>
  <si>
    <t>АО "ГУЛЛИВЕР"; МБОУ СШ №8 им.Н.В.Пономарёвой; ООО "УК Галактика"</t>
  </si>
  <si>
    <t>306 2022-08-05</t>
  </si>
  <si>
    <t>РП-137\с.ш.-2\яч. 20</t>
  </si>
  <si>
    <t>20, 51, 2022.08.07</t>
  </si>
  <si>
    <t>23, 18, 2022.08.07</t>
  </si>
  <si>
    <t>КЛ 10 (10.5) кВ ТП-1008 Яч.1 - ТП-1784 Яч.7, КЛ 10 (10.5) кВ ТП-1731 Яч.2 - ТП-1784 Яч.5, КЛ 10 (10.5) кВ ТП-1784 яч.1-Т1-10кВ {0}, КЛ 10 (10.5) кВ ТП-1784 Яч.3 - РП-137 Яч.20, РП 10 (10.5) кВ РП-137, РП 10 (10.5) кВ РП-137 \ с.ш.-2 \ яч.-20, ТП 10 (10.5) кВ ТП-1008, ТП 10 (10.5) кВ ТП-1731, ТП 10 (10.5) кВ ТП-1784</t>
  </si>
  <si>
    <t>ООО "ИНЗА СЕРВИС";ООО "Инзенские электрические сети" (ООО "ИЭС");ООО "Объединенные электрические сети" (ООО "ОЭС")</t>
  </si>
  <si>
    <t>307 2022-08-07</t>
  </si>
  <si>
    <t>04, 13, 2022.08.08</t>
  </si>
  <si>
    <t>05, 21, 2022.08.08</t>
  </si>
  <si>
    <t>308 2022-08-08</t>
  </si>
  <si>
    <t>ЦП-ПС Центральная - 110/10\с.ш.-4\яч. 404</t>
  </si>
  <si>
    <t>14, 51, 2022.08.08</t>
  </si>
  <si>
    <t>15, 52, 2022.08.08</t>
  </si>
  <si>
    <t>КЛ 10 (10.5) кВ РП-336 Яч.12 - ЦП-Центральная Яч.404, КЛ 10 (10.5) кВ РП-336 Яч.12 - ЦП-Центральная Яч.404 №1, КЛ 10 (10.5) кВ РП-336 яч.14-Т2-10кВ {0}, КЛ 10 (10.5) кВ СШ ТП-3102 яч.-Т1-10кВ {0}, КЛ 10 (10.5) кВ СШ ТП-3940 яч.2-Т1-10кВ {0}, КЛ 10 (10.5) кВ ТП-3032 Яч.1 - ТП-3102 Яч.3, КЛ 10 (10.5) кВ ТП-3032 Яч.1 - ТП-3942 Яч.6, КЛ 10 (10.5) кВ ТП-3032 яч.3--Т1-10кВ {0}, КЛ 10 (10.5) кВ ТП-3032 Яч.5 - ТП-3173 Яч.4, КЛ 10 (10.5) кВ ТП-3050 Яч.6- ТП-3094 Яч.1, КЛ 10 (10.5) кВ ТП-3094 Яч.1 - РП-336 Яч.6, КЛ 10 (10.5) кВ ТП-3094 яч.3-Т1-10кВ {0}, КЛ 10 (10.5) кВ ТП-3102 Яч.1 - ТП-3940 Яч.1, КЛ 10 (10.5) кВ ТП-3151 Яч.9 - ТП-3942 Яч.4, КЛ 10 (10.5) кВ ТП-3173 яч.2-Т2-10кВ {0}, КЛ 10 (10.5) кВ ТП-3173 Яч.8 - РП-336 Яч.24, КЛ 10 (10.5) кВ ТП-3174 яч.2-Т2-10кВ {0}, КЛ 10 (10.5) кВ ТП-3174 Яч.6 - РП-336 Яч.22, КЛ 10 (10.5) кВ ТП-3174 Яч.6 - ТП-3622 Яч.2, КЛ 10 (10.5) кВ ТП-3622 яч.4-Т2-10 кВ {0}, КЛ 10 (10.5) кВ ТП-3939 Яч.8 - РП-336 Яч.20, КЛ 10 (10.5) кВ ТП-3942 яч.8-Т2-10кВ {0}, П</t>
  </si>
  <si>
    <t>ГУЗ "Ульяновская областная станция переливания крови"; ГУЗ Областной клинический онкологический диспансер; ГУЗ Ульяновская областная клиническая больница; ООО "Медицинский центр "ВЕРБРИ+"; УМУП "Городская теплосеть"; УМУП "Городской теплосервис"</t>
  </si>
  <si>
    <t>309 2022-08-08</t>
  </si>
  <si>
    <t>08, 17, 2022.08.09</t>
  </si>
  <si>
    <t>09, 37, 2022.08.09</t>
  </si>
  <si>
    <t>КЛ 6 (6.3) кВ КЛ-6кВ ТП-2221 яч.2 - ТП-2702 яч.4, КЛ 6 (6.3) кВ ТП 2215 яч. 3 - РП 203 Яч. 8, КЛ 6 (6.3) кВ ТП-2202 Яч.1 - ТП-2221 Яч.1, КЛ 6 (6.3) кВ ТП-2202 Яч.3 - ТП-2217 Яч.4, КЛ 6 (6.3) кВ ТП-2202 яч.5-Т-1-6кВ {0}, КЛ 6 (6.3) кВ ТП-2215 Яч.1 - ТП-2217 Яч.1, КЛ 6 (6.3) кВ ТП-2215 яч.2-Т1-6кВ {0}, КЛ 6 (6.3) кВ ТП-2217 Яч.2 - ТП-2290 Яч.0, КЛ 6 (6.3) кВ ТП-2221 Яч._2 - ТП-2221А Яч.1, КЛ 6 (6.3) кВ ТП-2221 яч.3 -Т1-6кВ {0}, КЛ 6 (6.3) кВ ТП-2405 Яч.0_2 - РП-203 Яч.8, РП 6 (6.3) кВ РП-203, РП 6 (6.3) кВ РП-203 \ с.ш.-2 \ яч.-8, ТП 6 (6.3) кВ ТП-2202, ТП 6 (6.3) кВ ТП-2215, ТП 6 (6.3) кВ ТП-2217, ТП 6 (6.3) кВ ТП-2221, ТП 6 (6.3) кВ ТП-2221А, ТП 6 (6.3) кВ ТП-2290, ТП 6 (6.3) кВ ТП-2405, ТП 6 (6.3) кВ ТП-2702</t>
  </si>
  <si>
    <t>310 2022-08-09</t>
  </si>
  <si>
    <t>ВЛЗ-6кВ от ПП-2230 в сторону ТП-2560 и ТП-2227.</t>
  </si>
  <si>
    <t>09, 00, 2022.08.09</t>
  </si>
  <si>
    <t>16, 00, 2022.08.09</t>
  </si>
  <si>
    <t>ООО "ВАТТ"; ООО "СК ЭнергоРесурс"; ООО "Энергетическая промышленная группа" (ООО "Энергопром ГРУПП")</t>
  </si>
  <si>
    <t>1658 2022-07-25</t>
  </si>
  <si>
    <t>14, 38, 2022.08.09</t>
  </si>
  <si>
    <t>16, 19, 2022.08.09</t>
  </si>
  <si>
    <t>ИП Гасанов Лев Шамиль-Оглы; ООО "ЕЭС-Гарант"</t>
  </si>
  <si>
    <t>312 2022-08-09</t>
  </si>
  <si>
    <t>РП-106Н\с.ш.-2\яч. 16</t>
  </si>
  <si>
    <t>14, 48, 2022.08.09</t>
  </si>
  <si>
    <t>15, 23, 2022.08.09</t>
  </si>
  <si>
    <t>КЛ 10 (10.5) кВ ТП 1126 - ТП 1172, КЛ 10 (10.5) кВ ТП-1031 Яч.2 - ТП-1126 Яч.5, КЛ 10 (10.5) кВ ТП-1054 Яч.1 - ТП-1106 Яч.4, КЛ 10 (10.5) кВ ТП-1054 Яч.1 - ТП-1118 Яч.1, КЛ 10 (10.5) кВ ТП-1106 Яч.5 - ТП-1126 Яч.6, КЛ 10 (10.5) кВ ТП-1106 Яч.6 - РП-106Н16 яч., КЛ 10 (10.5) кВ ТП-1126 Яч.4 - ТП-1769 Яч.4, РП 10 (10.5) кВ РП-106Н, РП 10 (10.5) кВ РП-106Н \ с.ш.-2 \ яч.-16, ТП 10 (10.5) кВ ТП-1106, ТП 10 (10.5) кВ ТП-1118, ТП 10 (10.5) кВ ТП-1126, ТП 10 (10.5) кВ ТП-1172, ТП 10 (10.5) кВ ТП-1769</t>
  </si>
  <si>
    <t>ООО "Бизнес Лэнд"; УМУП "Городская теплосеть"</t>
  </si>
  <si>
    <t>АО "Оборонэнерго" (филиал "Уральский")</t>
  </si>
  <si>
    <t>311 2022-08-09</t>
  </si>
  <si>
    <t>09, 00, 2022.08.10</t>
  </si>
  <si>
    <t>16, 00, 2022.08.10</t>
  </si>
  <si>
    <t>КЛ 0.38 кВ ТП-2670\Ш04 - 1\Line-Abn1, КЛ 0.38 кВ ТП-2670\Ш04 - 1\Line-Abn1_1, КЛ 0.38 кВ ТП-2670\Ш04 - 1\Line-Abn1_2, ТП 6 (6.3) кВ ТП-2660, ТП 6 (6.3) кВ ТП-2660 \ с.ш.-1, ТП 6 (6.3) кВ ТП-2670 \ Ш04-1, ТП 6 (6.3) кВ ТП-2926, ТП 6 (6.3) кВ ТП-2926 \ с.ш.-1, ТП 6 (6.3) кВ ТП-2933, ТП 6 (6.3) кВ ТП-2933 \ с.ш.-1, ТП 6 (6.3) кВ ТП-2934, ТП 6 (6.3) кВ ТП-2934 \ с.ш.-1</t>
  </si>
  <si>
    <t>1730 2022-08-01</t>
  </si>
  <si>
    <t>ТП-3552 С.Ш. РУ-0,4/6 кВ, и трансформатор</t>
  </si>
  <si>
    <t>КЛ 0.38 кВ ТП-3552\3, КЛ 0.38 кВ ТП-3552\3,1, КЛ 0.38 кВ ТП-3552\Ш04 - 1\Line-Abn1, КЛ 0.38 кВ ТП-3552\Ш04 - 1\Line-Abn1.1, КЛ 0.38 кВ ТП-3552\Ш04 - 1\Line-Abn1_1, КЛ 0.38 кВ ТП-3552\Ш04 - 1\Line-Abn1_3, КЛ 0.38 кВ ТП-3552\Ш04 - 1\Line-Abn1_3.1, КЛ 0.38 кВ ТП-3552\Ш04 - 1\Line-Abn1_4, КЛ 0.38 кВ ТП-3552\Ш04 - 1\Line-Abn1_5, КЛ 0.38 кВ ТП-3552\Ш04 - 1\Line-Abn1_6, КЛ 0.38 кВ ТП-3552\Ш04 - 1\Line-Abn1_7, ТП 6 (6.3) кВ ТП-3552 \ Ш04-1</t>
  </si>
  <si>
    <t>1577 2022-07-18</t>
  </si>
  <si>
    <t>РП-223</t>
  </si>
  <si>
    <t>07, 40, 2022.08.11</t>
  </si>
  <si>
    <t>08, 52, 2022.08.11</t>
  </si>
  <si>
    <t>313 2022-08-11</t>
  </si>
  <si>
    <t>ТП-1778 РУ-10кВ яч.1,3 ВЛЗ-6кВ (опора №11)</t>
  </si>
  <si>
    <t>09, 00, 2022.08.11</t>
  </si>
  <si>
    <t>16, 00, 2022.08.11</t>
  </si>
  <si>
    <t>ВЛ 0.38 кВ ТП-1071\Резерв ;1., ВЛ 0.38 кВ ТП-1071\Ул. освещение, КЛ 0.38 кВ ТП-1071\Резерв, ТП 6 (6.3) кВ ТП-1071 \ Ш04-1, ТП 6 (6.3) кВ ТП-1908, ТП 6 (6.3) кВ ТП-1908 \ с.ш.-1</t>
  </si>
  <si>
    <t>1815 2022-08-09</t>
  </si>
  <si>
    <t>ТП-1311</t>
  </si>
  <si>
    <t>ВЛ 0.38 кВ ВЛ 0,4кВ ТП-1311 яч.7 - СП-1306-1, ВЛ 0.38 кВ СП-1306-1\2 пер.Мира,17, ВЛ 0.38 кВ СП-1306-1\адм.зд.ул.Федерации,8, ВЛ 0.38 кВ СП-1306-1\Шашлычка, ул.Федерации,16, ВЛ 0.38 кВ ТП-1311\ВЛИ, 2 пер. Мира,1-7,29, ВЛ 0.38 кВ ТП-1311\Офисы,2 пер. Мира, д.13, ВЛ 0.38 кВ ТП-1311\СП-1306-1, КЛ 0.38 кВ СП-1306-1\ резерв №10, КЛ 0.38 кВ СП-1306-1\ резерв 5, КЛ 0.38 кВ СП-1306-1\резервный автомат №1, КЛ 0.38 кВ СП-1306-1\резервный автомат №2, КЛ 0.38 кВ СП-1306-1\резервный автомат №7, КЛ 0.38 кВ СП-1306-1\ул.Федерации.18 трубпласт, КЛ 0.38 кВ ТП-1311\Резерв. рубильник№1, КЛ 0.38 кВ ТП-1311\Резерв. рубильник№2, КЛ 0.38 кВ ТП-1311\Резерв. рубильник№4, КЛ 0.38 кВ ТП-1311\Резерв. рубильник№5, КЛ 0.38 кВ ТП-1311\Резерв. рубильник№6, ТП 10 (10.5) кВ ТП-1311 \ Ш04-1</t>
  </si>
  <si>
    <t>1733 2022-08-02</t>
  </si>
  <si>
    <t>ВЛ-6кВ от РП-214 яч.13 от оп №1 до ТП-2862.</t>
  </si>
  <si>
    <t>09, 30, 2022.08.11</t>
  </si>
  <si>
    <t>12, 00, 2022.08.11</t>
  </si>
  <si>
    <t>ТП 6 (6.3) кВ ТП-2204, ТП 6 (6.3) кВ ТП-2204 \ с.ш.-1, ТП 6 (6.3) кВ ТП-2350, ТП 6 (6.3) кВ ТП-2350 \ с.ш.-1, ТП 6 (6.3) кВ ТП-2678, ТП 6 (6.3) кВ ТП-2678 \ с.ш.-1, ТП 6 (6.3) кВ ТП-2925 \ Ш04-1, ТП 6 (6.3) кВ ТП-2936, ТП 6 (6.3) кВ ТП-2936 \ с.ш.-1, ТП 6 (6.3) кВ ТП-2938, ТП 6 (6.3) кВ ТП-2938 \ с.ш.-1, ТП 6 (6.3) кВ ТП-2939, ТП 6 (6.3) кВ ТП-2939 \ с.ш.-1, ТП 6 (6.3) кВ ТП-2942, ТП 6 (6.3) кВ ТП-2942 \ с.ш.-1, ТП 6 (6.3) кВ ТП-2949 \ с.ш.-1, ТП 6 (6.3) кВ ТП-2990 \ Ш04-1</t>
  </si>
  <si>
    <t>ООО "Инзенские электрические сети" (ООО "ИЭС"); ООО "ЭнергоХолдинг-Н"</t>
  </si>
  <si>
    <t>1713 2022-07-29</t>
  </si>
  <si>
    <t>ТП-5260, ТП-5261 РУ-10/0,4 кВ, Тр.</t>
  </si>
  <si>
    <t>09, 00, 2022.08.12</t>
  </si>
  <si>
    <t>16, 00, 2022.08.12</t>
  </si>
  <si>
    <t>КЛ 0.38 кВ ТП-5260 (ТП-1)\СН, КЛ 0.38 кВ ТП-5260 (ТП-1)\Ш04 - 1\Line-Abn1, КЛ 0.38 кВ ТП-5260 (ТП-1)\Ш04 - 1\Line-Abn1_1, КЛ 0.38 кВ ТП-5260 (ТП-1)\Ш04 - 1\Line-Abn1_10, КЛ 0.38 кВ ТП-5260 (ТП-1)\Ш04 - 1\Line-Abn1_2, КЛ 0.38 кВ ТП-5260 (ТП-1)\Ш04 - 1\Line-Abn1_3, КЛ 0.38 кВ ТП-5260 (ТП-1)\Ш04 - 1\Line-Abn1_4, КЛ 0.38 кВ ТП-5260 (ТП-1)\Ш04 - 1\Line-Abn1_5, КЛ 0.38 кВ ТП-5260 (ТП-1)\Ш04 - 1\Line-Abn1_6, КЛ 0.38 кВ ТП-5260 (ТП-1)\Ш04 - 1\Line-Abn1_7, КЛ 0.38 кВ ТП-5260 (ТП-1)\Ш04 - 1\Line-Abn1_8, КЛ 0.38 кВ ТП-5260 (ТП-1)\Ш04 - 1\Line-Abn1_9, КЛ 0.38 кВ ТП-5261 (ТП-2)\Ш04 - 1\Line-Abn1, КЛ 0.38 кВ ТП-5261 (ТП-2)\Ш04 - 1\Line-Abn1_1, КЛ 0.38 кВ ТП-5261 (ТП-2)\Ш04 - 1\Line-Abn1_10, КЛ 0.38 кВ ТП-5261 (ТП-2)\Ш04 - 1\Line-Abn1_11, КЛ 0.38 кВ ТП-5261 (ТП-2)\Ш04 - 1\Line-Abn1_2, КЛ 0.38 кВ ТП-5261 (ТП-2)\Ш04 - 1\Line-Abn1_3, КЛ 0.38 кВ ТП-5261 (ТП-2)\Ш04 - 1\Line-Abn1_4, КЛ 0.38 кВ ТП-5261 (ТП-2)\Ш04 - 1\Line-Abn1_5, КЛ 0.38 кВ ТП-5261 (ТП-2)\Ш04 - 1\Line-Abn1_6, КЛ 0.38 кВ ТП-5261 (Т</t>
  </si>
  <si>
    <t>1633 2022-07-21</t>
  </si>
  <si>
    <t>17, 00, 2022.08.12</t>
  </si>
  <si>
    <t>КЛ 0.38 кВ ТП-2П-1308\Ш04 - 1\Line-Abn1, КЛ 0.38 кВ</t>
  </si>
  <si>
    <t>1681 2022-07-27</t>
  </si>
  <si>
    <t>23, 34, 2022.08.12</t>
  </si>
  <si>
    <t>00, 08, 2022.08.13</t>
  </si>
  <si>
    <t>315 2022-08-12</t>
  </si>
  <si>
    <t>01, 17, 2022.08.13</t>
  </si>
  <si>
    <t>316 2022-08-12</t>
  </si>
  <si>
    <t>РП-515\с.ш.-2\яч. 14</t>
  </si>
  <si>
    <t>05, 36, 2022.08.14</t>
  </si>
  <si>
    <t>07, 26, 2022.08.14</t>
  </si>
  <si>
    <t>КЛ 10 (10.5) кВ ТП-5171 Яч.2 - РП-515 Яч.14, КЛ 10 (10.5) кВ ТП-5171 Яч.6 - ТП-5176 Яч.2, КЛ 10 (10.5) кВ ТП-5176 Яч.6 - ТП-5179 Яч.2, КЛ 10 (10.5) кВ ТП-5179 яч.4-Т2-10кВ {0}, РП 10 (10.5) кВ РП-515, РП 10 (10.5) кВ РП-515 \ с.ш.-2 \ яч.-14, ТП 10 (10.5) кВ ТП-5171, ТП 10 (10.5) кВ ТП-5176, ТП 10 (10.5) кВ ТП-5179</t>
  </si>
  <si>
    <t>АО "ГУЛЛИВЕР"; МБДОУ детский сад № 244; Общество с ограниченной ответственностью "Симбирская энергосбытовая компания"; ООО "СтройИнвест"; ООО "СЭСНа"; ООО "УО Жилстройсервис"; ООО "ЭКСКОМ"; ООО УК "Жилстройсервис"; ООО"УК "Уютный город"; УМУП "Ульяновскводоканал"</t>
  </si>
  <si>
    <t>318 2022-08-14</t>
  </si>
  <si>
    <t>ТП-2П-1309 РУ-10-0,4 кВ, Тр-р</t>
  </si>
  <si>
    <t>09, 00, 2022.08.15</t>
  </si>
  <si>
    <t>16, 00, 2022.08.15</t>
  </si>
  <si>
    <t>1766 2022-08-05</t>
  </si>
  <si>
    <t>ТП-2251 РУ-6-0,4 кВ, тр-р</t>
  </si>
  <si>
    <t>08, 30, 2022.08.16</t>
  </si>
  <si>
    <t>16, 00, 2022.08.16</t>
  </si>
  <si>
    <t>КЛ 0.38 кВ ТП-2251\Ш04 - 1\Line-Abn1, КЛ 0.38 кВ ТП-2251\Ш04 - 1\Line-Abn1_1, КЛ 0.38 кВ ТП-2251\Ш04 - 1\Line-Abn1_2, КЛ 0.38 кВ ТП-2251\Ш04 - 1\Line-Abn1_3, КЛ 0.38 кВ ТП-2251\Ш04 - 1\Line-Abn1_4, КЛ 0.38 кВ ТП-2251\Ш04 - 1\Line-Abn1_5, КЛ 0.38 кВ ТП-2251\Ш04 - 1\Line-Abn1_6, КЛ 0.38 кВ ТП-2251\Ш04 - 1\Line-Abn1_7, ТП 6 (6.3) кВ ТП-2251 \ Ш04-1</t>
  </si>
  <si>
    <t>1768 2022-08-05</t>
  </si>
  <si>
    <t>ТП-1778 РУ-10кВ яч.1,3</t>
  </si>
  <si>
    <t>09, 00, 2022.08.16</t>
  </si>
  <si>
    <t>КЛ 0.38 кВ ТП-1778\ ПП-1778-1Э (Энерго-Холдинг), КЛ 0.38 кВ ТП-1778\резерв №3, КЛ 0.38 кВ ТП-1778\торговый центр по пр.Нариманова,144, КЛ 0.38 кВ ТП-1778\Ш04 - 1\Line-Abn1_1, ТП 6 (6.3) кВ ТП-1778 \ Ш04-1</t>
  </si>
  <si>
    <t>1821 2022-08-10</t>
  </si>
  <si>
    <t>КТП-3003. ВЛЗ-10 кВ от ТП-3153 на ТП-3003.</t>
  </si>
  <si>
    <t>09, 30, 2022.08.16</t>
  </si>
  <si>
    <t>КЛ 0.38 кВ ТП-3003\Ш04 - 1\Line-Abn1, КЛ 0.38 кВ ТП-3003\Ш04 - 1\Line-Abn1_4, КЛ 0.38 кВ ТП-3003\Ш04 - 1\Line-Abn1_5, КЛ 0.38 кВ ТП-3003\Ш04 - 1\Line-Abn1_6, КЛ 0.38 кВ ТП-3003\Ш04 - 1\Line-Abn1_7, ТП 10 (10.5) кВ ТП-3003 \ Ш04-1, ТП 10 (10.5) кВ ТП-3003 \ Ш04-2, ТП 10 (10.5) кВ ТП-3003 \ Ш04-3</t>
  </si>
  <si>
    <t>1751 2022-08-04</t>
  </si>
  <si>
    <t>ВЛ-10 кВ от ПС "Отрада" ф.6</t>
  </si>
  <si>
    <t>10, 00, 2022.08.16</t>
  </si>
  <si>
    <t>КЛ 0.38 кВ ТП-2П-1308\Ш04 - 1\Line-Abn1, КЛ 0.38 кВ ТП-2П-1308\Ш04 - 1\Line-Abn1_1, ТП 10 (10.5) кВ ТП-2П-1308 \ Ш04-1</t>
  </si>
  <si>
    <t>1805 2022-08-09</t>
  </si>
  <si>
    <t>15, 31, 2022.08.16</t>
  </si>
  <si>
    <t>18, 58, 2022.08.16</t>
  </si>
  <si>
    <t>ВЛ 6 (6.3) кВ ТП-2851 - ВЛ_1, ВЛ 6 (6.3) кВ ВЛ ПС Ульяновская яч.408 (1)_1, ВЛ 6 (6.3) кВ ВЛ ПС Ульяновская яч.408 (1)_10, ВЛ 6 (6.3) кВ ВЛ ПС Ульяновская яч.408 (1)_4, ВЛ 6 (6.3) кВ ВЛ ПС Ульяновская яч.408 (1)_5, ВЛ 6 (6.3) кВ ВЛ ПС Ульяновская яч.408 (1)_6, ВЛ 6 (6.3) кВ ВЛ ПС Ульяновская яч.408 (1)_9, ВЛ 6 (6.3) кВ ВЛ-6кв ТП-2253 - оп.60, КВЛ 6 (6.3) кВ ВЛ ПС Ульяновская яч.408 (1), КВЛ 6 (6.3) кВ ВЛ ПС Ульяновская яч.408 (1)_8, КЛ 6 (6.3) кВ ТП-2851 - ВЛ, КЛ 6 (6.3) кВ ВЛ ПС Свияга яч.240 (1)_1, КЛ 6 (6.3) кВ ВЛ ПС Свияга яч.240 (1)_3, КЛ 6 (6.3) кВ ВЛ ПС Ульяновская яч.408 (1)_11, КЛ 6 (6.3) кВ ВЛ ПС Ульяновская яч.408 (1)_3, КЛ 6 (6.3) кВ ВЛ ПС Ульяновская яч.408 (1)_7, КЛ 6 (6.3) кВ КЛ ТП-2941 на ВЛ-6кВ ПС Ульяновская яч.408, КЛ 6 (6.3) кВ КЛ-А ТП-2993 - ВЛ-6кВ, КЛ 6 (6.3) кВ КЛ-Б ТП-2993 - ВЛ-6кВ К-А, КЛ 6 (6.3) кВ ПП 2854 - ПС "Ульяновская" Яч.408, КЛ 6 (6.3) кВ ПП-2193 Яч.5 - ВЛ, КЛ 6 (6.3) кВ ТП 2388 - ВЛ 6кВ, КЛ 6 (6.3) кВ ТП 2850 - ВЛ оп.52, КЛ 6 (6.3) кВ ТП 285</t>
  </si>
  <si>
    <t>Общество с ограниченной ответственностью "Симбирская энергосбытовая компания"</t>
  </si>
  <si>
    <t>ООО "ВАТТ";ООО "ИНЗА СЕРВИС";ООО "МАГИСТРАЛЬ";ООО "РегионПромСтрой";ООО "Ульяновская воздушно-кабельная сеть" (ООО "УВКС");ООО "Энергетическая промышленная группа" (ООО "Энергопром ГРУПП");ООО "Энергосеть"</t>
  </si>
  <si>
    <t>319 2022-08-16</t>
  </si>
  <si>
    <t>КЛ-0,4 кВ от ТП-2787 руб. 5, 16 до КБО по пр. Хо Ши Мина 13 А</t>
  </si>
  <si>
    <t>08, 30, 2022.08.17</t>
  </si>
  <si>
    <t>16, 00, 2022.08.17</t>
  </si>
  <si>
    <t>КЛ 0.38 кВ ТП-2787\Ш04 - 1\Line-Abn1_2, КЛ 0.38 кВ ТП-2787\Ш04 - 2\Line-Abn1_7, ТП 6 (6.3) кВ ТП-2787 \ Ш04-1 \ яч.-5, ТП 6 (6.3) кВ ТП-2787 \ Ш04-2 \ яч.-16</t>
  </si>
  <si>
    <t>1839 2022-08-12</t>
  </si>
  <si>
    <t>ТП-2271 РУ-6-0,4 кВ, Т-1, Т-2</t>
  </si>
  <si>
    <t>КЛ 0.38 кВ ТП-2271\Obje85, КЛ 0.38 кВ ТП-2271\0895, КЛ 0.38 кВ ТП-2271\8568/, КЛ 0.38 кВ ТП-2271\Ш04 - 1\Line-Abn1, КЛ 0.38 кВ ТП-2271\Ш04 - 1\Line-Abn1_1, КЛ 0.38 кВ ТП-2271\Ш04 - 1\Line-Abn1_2, КЛ 0.38 кВ ТП-2271\Ш04 - 1\Line-Abn1_3, КЛ 0.38 кВ ТП-2271\Ш04 - 1\Line-Abn1_4, КЛ 0.38 кВ ТП-2271\Ш04 - 1\Line-Abn1_5, КЛ 0.38 кВ ТП-2271\Ш04 - 1\Line-Abn1_6, КЛ 0.38 кВ ТП-2271\Ш04 - 1\Line-Abn1_7, КЛ 0.38 кВ ТП-2271\Ш04 - 2\Line-Abn1, КЛ 0.38 кВ ТП-2271\Ш04 - 2\Line-Abn1_1, КЛ 0.38 кВ ТП-2271\Ш04 - 2\Line-Abn1_2, КЛ 0.38 кВ ТП-2271\Ш04 - 2\Line-Abn1_3, КЛ 0.38 кВ ТП-2271\Ш04 - 2\Line-Abn1_4, КЛ 0.38 кВ ТП-2271\Ш04 - 2\Line-Abn1_5, КЛ 0.38 кВ ТП-2271\Ш04 - 2\Line-Abn1_6, КЛ 0.38 кВ ТП-2271\Ш04 - 2\Line-Abn1_7, ТП 6 (6.3) кВ ТП-2271 \ Ш04-1, ТП 6 (6.3) кВ ТП-2271 \ Ш04-2</t>
  </si>
  <si>
    <t>1770 2022-08-05</t>
  </si>
  <si>
    <t>10, 00, 2022.08.17</t>
  </si>
  <si>
    <t>11, 37, 2022.08.17</t>
  </si>
  <si>
    <t>12, 47, 2022.08.17</t>
  </si>
  <si>
    <t>ВЛ 6 (6.3) кВ ВЛ ПС ТЭЦ-1 яч.33 (1), КЛ 6 (6.3) кВ КЛ-6кВ ТП-2194 яч.1 - ТП-2227 яч.3, КЛ 6 (6.3) кВ КЛ-6кВ ТП-2220 яч.4 - ТП-2702 яч.5, КЛ 6 (6.3) кВ ТП 2772 - ВЛ, КЛ 6 (6.3) кВ ТП-2194 Яч.1 - ТП-2227 Яч.6, КЛ 6 (6.3) кВ ТП-2216 Яч.1 - ТП-2218 Яч.4, КЛ 6 (6.3) кВ ТП-2216 Яч.2 - ТП-2279 Яч.3, КЛ 6 (6.3) кВ ТП-2218 Яч.1 - ТП-2220 Яч.2, КЛ 6 (6.3) кВ ТП-2218 Яч.2 - ТП-2290 Яч.1, КЛ 6 (6.3) кВ ТП-2218 яч.3-Т-1-6кВ {0}, КЛ 6 (6.3) кВ ТП-2220 Яч.1 - ТП-2349 Яч.3, КЛ 6 (6.3) кВ ТП-2220 яч.3-Т1-6кВ {0}, КЛ 6 (6.3) кВ ТП-2226 Яч.3 - ТП-2227 Яч.3, КЛ 6 (6.3) кВ ТП-2226 яч.5-Т1-6кВ {0}, КЛ 6 (6.3) кВ ТП-2226 Яч.7 - ВЛ 6 кВ, КЛ 6 (6.3) кВ ТП-2226 Яч.7 - ТП-2249 Яч.2, КЛ 6 (6.3) кВ ТП-2227 яч.1-Т1-6кВ {0}, КЛ 6 (6.3) кВ ТП-2227 Яч.5 - ТП-2336 Яч.6, КЛ 6 (6.3) кВ ТП-2279 яч.1-Т1-6кВ {0}, КЛ 6 (6.3) кВ ТП-2279 Яч.3 - ТП-2336 Яч.4, КЛ 6 (6.3) кВ ТП-2279 Яч.5 - РП-203 Яч.9, КЛ 6 (6.3) кВ ТП-2336 яч.2-Т2-6кВ {0}, КЛ 6 (6.3) кВ ТП-2349 яч.1-Т1-6кВ {0}, РП 6 (6.3) кВ РП-203, РП 6 (6.3) кВ РП-20</t>
  </si>
  <si>
    <t>320 2022-08-17</t>
  </si>
  <si>
    <t>ТП-4113\с.ш.-1\яч. 3</t>
  </si>
  <si>
    <t>20, 18, 2022.08.17</t>
  </si>
  <si>
    <t>22, 38, 2022.08.17</t>
  </si>
  <si>
    <t>КЛ 0.38 кВ ТП-4119\Ш04 - 1\Line-Abn1, КЛ 0.38 кВ ТП-4119\Ш04 - 1\Line-Abn1_1, КЛ 0.38 кВ ТП-4119\Ш04 - 1\Line-Abn1_10, КЛ 0.38 кВ ТП-4119\Ш04 - 1\Line-Abn1_11, КЛ 0.38 кВ ТП-4119\Ш04 - 1\Line-Abn1_15, КЛ 0.38 кВ ТП-4119\Ш04 - 1\Line-Abn1_4, КЛ 0.38 кВ ТП-4119\Ш04 - 1\Line-Abn1_5, КЛ 0.38 кВ ТП-4119\Ш04 - 1\Line-Abn1_6, КЛ 0.38 кВ ТП-4119\Ш04 - 1\Line-Abn1_8, КЛ 0.38 кВ ТП-4119\Ш04 - 1\Line-Abn1_9</t>
  </si>
  <si>
    <t>321 2022-08-17</t>
  </si>
  <si>
    <t>ТП-2666 РУ-6-0,4 кВ 1 СШ, Т-1</t>
  </si>
  <si>
    <t>08, 30, 2022.08.18</t>
  </si>
  <si>
    <t>15, 00, 2022.08.18</t>
  </si>
  <si>
    <t>КЛ 0.38 кВ ТП-2666\Ш04 - 1\Line-Abn1, КЛ 0.38 кВ ТП-2666\Ш04 - 1\Line-Abn1_1, КЛ 0.38 кВ ТП-2666\Ш04 - 1\Line-Abn1_2, КЛ 0.38 кВ ТП-2666\Ш04 - 1\Line-Abn1_3, КЛ 0.38 кВ ТП-2666\Ш04 - 1\Line-Abn1_4, КЛ 0.38 кВ ТП-2666\Ш04 - 1\Line-Abn1_5, КЛ 0.38 кВ ТП-2666\Ш04 - 1\Line-Abn1_6, КЛ 0.38 кВ ТП-2666\Ш04 - 1\Line-Abn1_7, ТП 6 (6.3) кВ ТП-2666 \ Ш04-1</t>
  </si>
  <si>
    <t>1772 2022-08-05</t>
  </si>
  <si>
    <t>ТП-5192 РУ-10/0,4 кВ 1СШ Тр-1</t>
  </si>
  <si>
    <t>15, 30, 2022.08.18</t>
  </si>
  <si>
    <t>КЛ 0.38 кВ ТП-5192\Ш04 - 1\Line-Abn1, КЛ 0.38 кВ ТП-5192\Ш04 - 1\Line-Abn1_1, КЛ 0.38 кВ ТП-5192\Ш04 - 1\Line-Abn1_10, КЛ 0.38 кВ ТП-5192\Ш04 - 1\Line-Abn1_11, КЛ 0.38 кВ ТП-5192\Ш04 - 1\Line-Abn1_2, КЛ 0.38 кВ ТП-5192\Ш04 - 1\Line-Abn1_3, КЛ 0.38 кВ ТП-5192\Ш04 - 1\Line-Abn1_4, КЛ 0.38 кВ ТП-5192\Ш04 - 1\Line-Abn1_5, КЛ 0.38 кВ ТП-5192\Ш04 - 1\Line-Abn1_6, КЛ 0.38 кВ ТП-5192\Ш04 - 1\Line-Abn1_7, КЛ 0.38 кВ ТП-5192\Ш04 - 1\Line-Abn1_8, КЛ 0.38 кВ ТП-5192\Ш04 - 1\Line-Abn1_9, ТП 10 (10.5) кВ ТП-5192 \ Ш04-1</t>
  </si>
  <si>
    <t>МБУДО города Ульяновска "Центр детского творчества №5"; ООО "УО Жилстройсервис"</t>
  </si>
  <si>
    <t>1749 2022-08-04</t>
  </si>
  <si>
    <t>ТП-2521 РУ-6кВ</t>
  </si>
  <si>
    <t>09, 00, 2022.08.18</t>
  </si>
  <si>
    <t>16, 00, 2022.08.18</t>
  </si>
  <si>
    <t>КЛ 0.38 кВ ТП-2521 Яч.4 - ТП-2521 Яч.кл 5, КЛ 0.38 кВ ТП-2521\0зхъъ, КЛ 0.38 кВ ТП-2521\Ш04 - 1\Line-Abn1, КЛ 0.38 кВ ТП-2521\Ш04 - 1\Line-Abn1_1, КЛ 0.38 кВ ТП-2521\Ш04 - 1\Line-Abn1_2, КЛ 0.38 кВ ТП-2521\Ш04 - 1\Line-Abn1_3, КЛ 0.38 кВ ТП-2521\Ш04 - 2\Line-Abn1, КЛ 0.38 кВ ТП-2521\Ш04 - 2\Line-Abn1_1, КЛ 0.38 кВ ТП-2521\Ш04 - 2\Line-Abn1_2, КЛ 0.38 кВ ТП-2521\Ш04 - 2\Line-Abn1_3, КЛ 0.38 кВ ТП-2521\Ш04 - 2\Line-Abn1_4, КЛ 0.38 кВ ТП-2521\Ш04 - 2\Line-Abn1_5, КЛ 0.38 кВ ТП-2521\Ш04 - 2\Line-Abn1_6, КЛ 0.38 кВ ТП-2521\Ш04 - 2\Line-Abn1_7, КЛ 0.38 кВ ТП-2521\Ш04 - 2\Line-Abn1_8, ТП 6 (6.3) кВ ТП-2521 \ Ш04-1, ТП 6 (6.3) кВ ТП-2521 \ Ш04-2</t>
  </si>
  <si>
    <t>1796 2022-08-08</t>
  </si>
  <si>
    <t>ТП-4127\Ш04-2\яч. 2</t>
  </si>
  <si>
    <t>09, 39, 2022.08.18</t>
  </si>
  <si>
    <t>19, 57, 2022.08.18</t>
  </si>
  <si>
    <t>КЛ 0.38 кВ ТП-4127\Ш04 - 1\Line-Abn1_19</t>
  </si>
  <si>
    <t>325 2022-08-18</t>
  </si>
  <si>
    <t>09, 57, 2022.08.18</t>
  </si>
  <si>
    <t>13, 37, 2022.08.18</t>
  </si>
  <si>
    <t>КЛ 6 (6.3) кВ ТП-2658 Яч.5 - ТП-2754 Яч.6, КЛ 6 (6.3) кВ ТП-2658а - ТП-2754 Яч.6, КЛ 6 (6.3) кВ ТП-2754 Яч.4 - РП-213 Яч.14, РП 6 (6.3) кВ РП-213, РП 6 (6.3) кВ РП-213 \ с.ш.-2 \ яч.-14, ТП 6 (6.3) кВ ТП-2658, ТП 6 (6.3) кВ ТП-2658а, ТП 6 (6.3) кВ ТП-2754</t>
  </si>
  <si>
    <t>322 2022-08-18</t>
  </si>
  <si>
    <t>11, 19, 2022.08.18</t>
  </si>
  <si>
    <t>15, 14, 2022.08.18</t>
  </si>
  <si>
    <t>ВЛ 6 (6.3) кВ ВЛ ПС ТЭЦ-1 яч.33 (1), КЛ 6 (6.3) кВ КЛ-6кВ ТП-2194 яч.1 - ТП-2227 яч.3, КЛ 6 (6.3) кВ ТП 2772 - ВЛ, КЛ 6 (6.3) кВ ТП-2194 Яч.1 - ТП-2227 Яч.6, КЛ 6 (6.3) кВ ТП-2194 Яч.2 - ТП-2249 Яч.1, КЛ 6 (6.3) кВ ТП-2194 Яч.3 - ТП-2266 Яч.0, КЛ 6 (6.3) кВ ТП-2194 яч.4-Т1-6кВ {0}, КЛ 6 (6.3) кВ ТП-2209 яч.3-Т1-6кВ {0}, КЛ 6 (6.3) кВ ТП-2209 яч.4-Т2-6кВ {0}, КЛ 6 (6.3) кВ ТП-2209 Яч.5 - РП-203 Яч.5, КЛ 6 (6.3) кВ ТП-2209 Яч.6 - ТП-2266 Яч.5, КЛ 6 (6.3) кВ ТП-2226 Яч.3 - ТП-2227 Яч.3, КЛ 6 (6.3) кВ ТП-2226 яч.5-Т1-6кВ {0}, КЛ 6 (6.3) кВ ТП-2226 Яч.7 - ВЛ 6 кВ, КЛ 6 (6.3) кВ ТП-2226 Яч.7 - ТП-2249 Яч.2, КЛ 6 (6.3) кВ ТП-2227 яч.1-Т1-6кВ {0}, КЛ 6 (6.3) кВ ТП-2227 Яч.5 - ТП-2336 Яч.6, КЛ 6 (6.3) кВ ТП-2336 яч.2-Т2-6кВ {0}, РП 6 (6.3) кВ РП-203, РП 6 (6.3) кВ РП-203 \ с.ш.-1 \ яч.-5, ТП 6 (6.3) кВ ТП-2194, ТП 6 (6.3) кВ ТП-2209, ТП 6 (6.3) кВ ТП-2226, ТП 6 (6.3) кВ ТП-2227, ТП 6 (6.3) кВ ТП-2249, ТП 6 (6.3) кВ ТП-2266, ТП 6 (6.3) кВ ТП-2336</t>
  </si>
  <si>
    <t>324 2022-08-18</t>
  </si>
  <si>
    <t>РП-205\с.ш.-2\яч. 12</t>
  </si>
  <si>
    <t>12, 15, 2022.08.18</t>
  </si>
  <si>
    <t>14, 53, 2022.08.18</t>
  </si>
  <si>
    <t>КЛ 6 (6.3) кВ РП-205 яч.12 - ТП-2522 яч.2, КЛ 6 (6.3) кВ ТП-2517 яч.2-Т2-6кВ {0}, КЛ 6 (6.3) кВ ТП-2517 Яч.4 - ТП-2522 Яч.6, КЛ 6 (6.3) кВ ТП-2517 Яч.6 - ТП-2534 Яч.4, КЛ 6 (6.3) кВ ТП-2522 яч.4-Т2-6кВ {0}, КЛ 6 (6.3) кВ ТП-2534 яч.2-Т2-6кВ {0}, РП 6 (6.3) кВ РП-205, РП 6 (6.3) кВ РП-205 \ с.ш.-2 \ яч.-12, ТП 6 (6.3) кВ ТП-2517, ТП 6 (6.3) кВ ТП-2522, ТП 6 (6.3) кВ ТП-2534</t>
  </si>
  <si>
    <t>АО "ГУЛЛИВЕР"; ООО "Торговая Компания Лето"</t>
  </si>
  <si>
    <t>323 2022-08-18</t>
  </si>
  <si>
    <t>08, 16, 2022.08.19</t>
  </si>
  <si>
    <t>09, 22, 2022.08.19</t>
  </si>
  <si>
    <t>327 2022-08-19</t>
  </si>
  <si>
    <t>РП-133\с.ш.-1\яч. 17</t>
  </si>
  <si>
    <t>09, 14, 2022.08.19</t>
  </si>
  <si>
    <t>КЛ 10 (10.5) кВ ТП-1311 Яч.3 - ТП-1784 Яч.8, КЛ 10 (10.5) кВ ТП-1311 Яч.3 - ТП-1894 Яч.4, КЛ 10 (10.5) кВ ТП-1780 Яч.4 - ТП-1784 Яч.4, КЛ 10 (10.5) кВ ТП-1780 Яч.6 - РП-133 Яч.17, КЛ 10 (10.5) кВ ТП-1784 яч.2-Т2-10кВ {0}, РП 10 (10.5) кВ РП-133, РП 10 (10.5) кВ РП-133 \ с.ш.-1 \ яч.-17, ТП 10 (10.5) кВ ТП-1311, ТП 10 (10.5) кВ ТП-1780, ТП 10 (10.5) кВ ТП-1784, ТП 10 (10.5) кВ ТП-1894</t>
  </si>
  <si>
    <t>Банк ВТБ (Публичное акционерное общество); Непосредственное управление Ленинский район; ООО "Магазин Новостроек Сервис"; ПАО "МТС"; Центральный Банк Российской Федерации (Банк России)</t>
  </si>
  <si>
    <t>ООО "ИНЗА СЕРВИС";ООО "Ульяновская воздушно-кабельная сеть" (ООО "УВКС")</t>
  </si>
  <si>
    <t>326 2022-08-19</t>
  </si>
  <si>
    <t>РП-203\с.ш.-2\яч. 2</t>
  </si>
  <si>
    <t>08, 29, 2022.08.19</t>
  </si>
  <si>
    <t>09, 54, 2022.08.19</t>
  </si>
  <si>
    <t>КЛ 6 (6.3) кВ КЛ-6кВ ТП-2220 яч.4 - ТП-2702 яч.5, КЛ 6 (6.3) кВ ТП-2214 Яч.1 - ТП-2216 Яч.4, КЛ 6 (6.3) кВ ТП-2214 Яч.1 - ТП-2279 Яч.2, КЛ 6 (6.3) кВ ТП-2214 Яч.2 - ТП-2336 Яч.5, КЛ 6 (6.3) кВ ТП-2214 яч.3-Т-1-6кВ {0}, КЛ 6 (6.3) кВ ТП-2214 Яч.4 - РП-203 Яч.2, КЛ 6 (6.3) кВ ТП-2216 Яч.1 - ТП-2218 Яч.4, КЛ 6 (6.3) кВ ТП-2218 Яч.1 - ТП-2220 Яч.2, КЛ 6 (6.3) кВ ТП-2218 Яч.2 - ТП-2290 Яч.1, КЛ 6 (6.3) кВ ТП-2218 яч.3-Т-1-6кВ {0}, КЛ 6 (6.3) кВ ТП-2220 Яч.1 - ТП-2349 Яч.3, КЛ 6 (6.3) кВ ТП-2220 яч.3-Т1-6кВ {0}, КЛ 6 (6.3) кВ ТП-2279 Яч.4 - ТП-2336 Яч.3, КЛ 6 (6.3) кВ ТП-2279 яч.6-Т2-6кВ {0}, КЛ 6 (6.3) кВ ТП-2336 яч.1-Т1-6кВ {0}, КЛ 6 (6.3) кВ ТП-2349 яч.1-Т1-6кВ {0}, РП 6 (6.3) кВ РП-203, РП 6 (6.3) кВ РП-203 \ с.ш.-2 \ яч.-2, ТП 6 (6.3) кВ ТП-2214, ТП 6 (6.3) кВ ТП-2216, ТП 6 (6.3) кВ ТП-2218, ТП 6 (6.3) кВ ТП-2220, ТП 6 (6.3) кВ ТП-2279, ТП 6 (6.3) кВ ТП-2290, ТП 6 (6.3) кВ ТП-2336, ТП 6 (6.3) кВ ТП-2349, ТП 6 (6.3) кВ ТП-2702</t>
  </si>
  <si>
    <t>АО "ГУЛЛИВЕР"; ГУЗ "Центральная клиническая медико-санитарная часть им.заслуженного врача России В.А.Егорова"; ТСЖ "Пугачевское"</t>
  </si>
  <si>
    <t>328 2022-08-19</t>
  </si>
  <si>
    <t>ТП-5192 РУ-10/0,4 кВ 2СШ Тр-2</t>
  </si>
  <si>
    <t>08, 30, 2022.08.19</t>
  </si>
  <si>
    <t>15, 30, 2022.08.19</t>
  </si>
  <si>
    <t>КЛ 0.38 кВ ТП-5192\Ш04 - 2\Line-Abn1, КЛ 0.38 кВ ТП-5192\Ш04 - 2\Line-Abn1_1, КЛ 0.38 кВ ТП-5192\Ш04 - 2\Line-Abn1_10, КЛ 0.38 кВ ТП-5192\Ш04 - 2\Line-Abn1_11, КЛ 0.38 кВ ТП-5192\Ш04 - 2\Line-Abn1_2, КЛ 0.38 кВ ТП-5192\Ш04 - 2\Line-Abn1_3, КЛ 0.38 кВ ТП-5192\Ш04 - 2\Line-Abn1_4, КЛ 0.38 кВ ТП-5192\Ш04 - 2\Line-Abn1_5, КЛ 0.38 кВ ТП-5192\Ш04 - 2\Line-Abn1_6, КЛ 0.38 кВ ТП-5192\Ш04 - 2\Line-Abn1_7, КЛ 0.38 кВ ТП-5192\Ш04 - 2\Line-Abn1_8, КЛ 0.38 кВ ТП-5192\Ш04 - 2\Line-Abn1_9, ТП 10 (10.5) кВ ТП-5192 \ Ш04-2</t>
  </si>
  <si>
    <t>1752 2022-08-04</t>
  </si>
  <si>
    <t>ТП-2666 РУ-6-0,4 кВ 2 СШ, Т-2</t>
  </si>
  <si>
    <t>КЛ 0.38 кВ ТП-2666\Ш04 - 2\Line-Abn1, КЛ 0.38 кВ ТП-2666\Ш04 - 2\Line-Abn1_1, КЛ 0.38 кВ ТП-2666\Ш04 - 2\Line-Abn1_3, КЛ 0.38 кВ ТП-2666\Ш04 - 2\Line-Abn1_4, КЛ 0.38 кВ ТП-2666\Ш04 - 2\Line-Abn1_5, КЛ 0.38 кВ ТП-2666\Ш04 - 2\Line-Abn1_7, ТП 6 (6.3) кВ ТП-2666 \ Ш04-2</t>
  </si>
  <si>
    <t>1774 2022-08-05</t>
  </si>
  <si>
    <t xml:space="preserve">ТП-1311 </t>
  </si>
  <si>
    <t>09, 00, 2022.08.19</t>
  </si>
  <si>
    <t>16, 00, 2022.08.19</t>
  </si>
  <si>
    <t>ВЛ 0.38 кВ ВЛ 0,4кВ ТП-1311 яч.7 - СП-1306-1, ВЛ 0.38 кВ СП-1306-1\2 пер.Мира,17, ВЛ 0.38 кВ СП-1306-1\адм.зд.ул.Федерации,8, ВЛ 0.38 кВ СП-1306-1\Шашлычка, ул.Федерации,16, ВЛ 0.38 кВ ТП-1311\Резерв. рубильник№5, ВЛ 0.38 кВ ТП-1311\СП-1306-1, КЛ 0.38 кВ СП-1306-1\ резерв №10, КЛ 0.38 кВ СП-1306-1\ резерв 5, КЛ 0.38 кВ СП-1306-1\резервный автомат №1, КЛ 0.38 кВ СП-1306-1\резервный автомат №2, КЛ 0.38 кВ СП-1306-1\резервный автомат №7, КЛ 0.38 кВ СП-1306-1\ул.Федерации.18 трубпласт, КЛ 0.38 кВ ТП-1311\Резерв. рубильник№4, КЛ 0.38 кВ ТП-1311\Резерв. рубильник№6, ТП 10 (10.5) кВ ТП-1311, ТП 10 (10.5) кВ ТП-1311 \ с.ш.-1, ТП 10 (10.5) кВ ТП-1311 \ Ш04-0, ТП 10 (10.5) кВ ТП-1311 \ Ш04-1, ТП 10 (10.5) кВ ТП-1311 \ Ш04-6</t>
  </si>
  <si>
    <t>1828 2022-08-12</t>
  </si>
  <si>
    <t>ТП-2666 РУ-0,4 кВ 1 и 2 СШ, Т-1, Т-2</t>
  </si>
  <si>
    <t>11, 00, 2022.08.19</t>
  </si>
  <si>
    <t>12, 30, 2022.08.19</t>
  </si>
  <si>
    <t>КЛ 0.38 кВ ТП-2666\Ш04 - 1\Line-Abn1, КЛ 0.38 кВ ТП-2666\Ш04 - 1\Line-Abn1_1, КЛ 0.38 кВ ТП-2666\Ш04 - 1\Line-Abn1_2, КЛ 0.38 кВ ТП-2666\Ш04 - 1\Line-Abn1_3, КЛ 0.38 кВ ТП-2666\Ш04 - 1\Line-Abn1_4, КЛ 0.38 кВ ТП-2666\Ш04 - 1\Line-Abn1_5, КЛ 0.38 кВ ТП-2666\Ш04 - 1\Line-Abn1_6, КЛ 0.38 кВ ТП-2666\Ш04 - 1\Line-Abn1_7, КЛ 0.38 кВ ТП-2666\Ш04 - 2\Line-Abn1, КЛ 0.38 кВ ТП-2666\Ш04 - 2\Line-Abn1_1, КЛ 0.38 кВ ТП-2666\Ш04 - 2\Line-Abn1_3, КЛ 0.38 кВ ТП-2666\Ш04 - 2\Line-Abn1_4, КЛ 0.38 кВ ТП-2666\Ш04 - 2\Line-Abn1_5, КЛ 0.38 кВ ТП-2666\Ш04 - 2\Line-Abn1_7, ТП 6 (6.3) кВ ТП-2666 \ Ш04-1, ТП 6 (6.3) кВ ТП-2666 \ Ш04-2</t>
  </si>
  <si>
    <t>1776 2022-08-05</t>
  </si>
  <si>
    <t>ТП-1505\Ш04-1\яч. 6</t>
  </si>
  <si>
    <t>18, 22, 2022.08.19</t>
  </si>
  <si>
    <t>18, 51, 2022.08.19</t>
  </si>
  <si>
    <t>ВЛ 0.38 кВ ТП-1505\ул. Звездная, 33-77</t>
  </si>
  <si>
    <t>329 2022-08-19</t>
  </si>
  <si>
    <t>ТП-4125</t>
  </si>
  <si>
    <t>17, 12, 2022.08.20</t>
  </si>
  <si>
    <t>17, 44, 2022.08.20</t>
  </si>
  <si>
    <t>КЛ 0.38 кВ ТП-4119\Ш04 - 1\Line-Abn1, КЛ 0.38 кВ ТП-4119\Ш04 - 1\Line-Abn1_1, КЛ 0.38 кВ ТП-4119\Ш04 - 1\Line-Abn1_10, КЛ 0.38 кВ ТП-4119\Ш04 - 1\Line-Abn1_11, КЛ 0.38 кВ ТП-4119\Ш04 - 1\Line-Abn1_15, КЛ 0.38 кВ ТП-4119\Ш04 - 1\Line-Abn1_4, КЛ 0.38 кВ ТП-4119\Ш04 - 1\Line-Abn1_5, КЛ 0.38 кВ ТП-4119\Ш04 - 1\Line-Abn1_6, КЛ 0.38 кВ ТП-4119\Ш04 - 1\Line-Abn1_8, КЛ 0.38 кВ ТП-4119\Ш04 - 1\Line-Abn1_9, КЛ 0.38 кВ ТП-4123\Ш04 - 2\Line-Abn1, КЛ 0.38 кВ ТП-4123\Ш04 - 2\Line-Abn1_1, КЛ 0.38 кВ ТП-4123\Ш04 - 2\Line-Abn1_2, КЛ 0.38 кВ ТП-4123\Ш04 - 2\Line-Abn1_3, КЛ 0.38 кВ ТП-4123\Ш04 - 2\Line-Abn1_5, КЛ 0.38 кВ ТП-4123\Ш04 - 2\Line-Abn1_7, КЛ 0.38 кВ ТП-4123\Ш04 - 2\Line-Abn1_8, КЛ 0.38 кВ ТП-4124\Ш023 - 1\Line-Abn1, КЛ 0.38 кВ ТП-4124\Ш023 - 1\Line-Abn1_1, КЛ 0.38 кВ ТП-4124\Ш023 - 1\Line-Abn1_2, КЛ 0.38 кВ ТП-4124\Ш023 - 1\Line-Abn1_4, КЛ 0.38 кВ ТП-4124\Ш023 - 1\Line-Abn1_5, КЛ 0.38 кВ ТП-4124\Ш023 - 1\Line-Abn1_6, КЛ 0.38 кВ ТП-4124\Ш04 - 2\Line-Abn1, КЛ 0.38 кВ ТП-4124\Ш04 - 2\Li</t>
  </si>
  <si>
    <t>330 2022-08-20</t>
  </si>
  <si>
    <t>ТП-4032 РУ-10/0,4 кВ 2СШ Тр-2</t>
  </si>
  <si>
    <t>08, 30, 2022.08.22</t>
  </si>
  <si>
    <t>15, 30, 2022.08.22</t>
  </si>
  <si>
    <t>КЛ 0.38 кВ ТП-4032\Ш04 - 2\Line-Abn1, КЛ 0.38 кВ ТП-4032\Ш04 - 2\Line-Abn1_1, КЛ 0.38 кВ ТП-4032\Ш04 - 2\Line-Abn1_2, КЛ 0.38 кВ ТП-4032\Ш04 - 2\Line-Abn1_3, КЛ 0.38 кВ ТП-4032\Ш04 - 2\Line-Abn1_4, КЛ 0.38 кВ ТП-4032\Ш04 - 2\Line-Abn1_5, КЛ 0.38 кВ ТП-4032\Ш04 - 2\Line-Abn1_6, КЛ 0.38 кВ ТП-4032\Ш04 - 2\Line-Abn1_7, ТП 10 (10.5) кВ ТП-4032 \ Ш04-2</t>
  </si>
  <si>
    <t>МОУ гимназия №44 им. Деева В.Н.</t>
  </si>
  <si>
    <t>1801 2022-08-09</t>
  </si>
  <si>
    <t>ТП-3554 С.Ш. РУ-0,4/6 кВ, и трансформатор</t>
  </si>
  <si>
    <t>09, 00, 2022.08.22</t>
  </si>
  <si>
    <t>16, 00, 2022.08.22</t>
  </si>
  <si>
    <t>КЛ 0.38 кВ ТП-3554\Ш04 - 1\Line-Abn1, КЛ 0.38 кВ ТП-3554\Ш04 - 1\Line-Abn1_1, КЛ 0.38 кВ ТП-3554\Ш04 - 1\Line-Abn1_2, КЛ 0.38 кВ ТП-3554\Ш04 - 1\Line-Abn1_3, ТП 6 (6.3) кВ ТП-3554 \ Ш04-1</t>
  </si>
  <si>
    <t>1578 2022-07-18</t>
  </si>
  <si>
    <t>ТП-2П-1138 РУ-10 кВ, РУ-0,4 кВ, тр-р</t>
  </si>
  <si>
    <t>1788 2022-08-05</t>
  </si>
  <si>
    <t>ВЛ-6кВ от РП-214 яч 13. до опоры ВЛ-6кВ №13</t>
  </si>
  <si>
    <t>15, 00, 2022.08.22</t>
  </si>
  <si>
    <t>ТП 6 (6.3) кВ ТП-2204, ТП 6 (6.3) кВ ТП-2204 \ с.ш.-1, ТП 6 (6.3) кВ ТП-2350, ТП 6 (6.3) кВ ТП-2350 \ с.ш.-1, ТП 6 (6.3) кВ ТП-2936, ТП 6 (6.3) кВ ТП-2936 \ с.ш.-1, ТП 6 (6.3) кВ ТП-2938, ТП 6 (6.3) кВ ТП-2938 \ с.ш.-1, ТП 6 (6.3) кВ ТП-2939, ТП 6 (6.3) кВ ТП-2939 \ с.ш.-1</t>
  </si>
  <si>
    <t>1830 2022-08-12</t>
  </si>
  <si>
    <t>ТП-4032 РУ-10/0,4 кВ 1СШ Тр-1</t>
  </si>
  <si>
    <t>08, 30, 2022.08.23</t>
  </si>
  <si>
    <t>15, 30, 2022.08.23</t>
  </si>
  <si>
    <t>КЛ 0.38 кВ ТП-4032\Ш04 - 1\Line-Abn1, КЛ 0.38 кВ ТП-4032\Ш04 - 1\Line-Abn1_1, КЛ 0.38 кВ ТП-4032\Ш04 - 1\Line-Abn1_2, КЛ 0.38 кВ ТП-4032\Ш04 - 1\Line-Abn1_3, КЛ 0.38 кВ ТП-4032\Ш04 - 1\Line-Abn1_4, КЛ 0.38 кВ ТП-4032\Ш04 - 1\Line-Abn1_5, КЛ 0.38 кВ ТП-4032\Ш04 - 1\Line-Abn1_6, КЛ 0.38 кВ ТП-4032\Ш04 - 1\Line-Abn1_7, ТП 10 (10.5) кВ ТП-4032 \ Ш04-1</t>
  </si>
  <si>
    <t>1803 2022-08-09</t>
  </si>
  <si>
    <t>ТП-2272 РУ-6/0,4 кВ 1 и 2 СШ, Т-1, Т-2</t>
  </si>
  <si>
    <t>15, 00, 2022.08.23</t>
  </si>
  <si>
    <t>КЛ 0.38 кВ ТП-2272 яч.3-Т1-6кВ {0}, КЛ 0.38 кВ ТП-2272\КГ, КЛ 0.38 кВ ТП-2272\Ш04 - 1\Line-Abn1, КЛ 0.38 кВ ТП-2272\Ш04 - 1\Line-Abn1_1, КЛ 0.38 кВ ТП-2272\Ш04 - 1\Line-Abn1_2, КЛ 0.38 кВ ТП-2272\Ш04 - 1\Line-Abn1_3, КЛ 0.38 кВ ТП-2272\Ш04 - 1\Line-Abn1_4, КЛ 0.38 кВ ТП-2272\Ш04 - 1\Line-Abn1_5, КЛ 0.38 кВ ТП-2272\Ш04 - 1\Line-Abn1_6, КЛ 0.38 кВ ТП-2272\Ш04 - 1\Line-Abn1_7, КЛ 0.38 кВ ТП-2272\Ш04 - 2\Line-Abn1, КЛ 0.38 кВ ТП-2272\Ш04 - 2\Line-Abn1_1, КЛ 0.38 кВ ТП-2272\Ш04 - 2\Line-Abn1_2, КЛ 0.38 кВ ТП-2272\Ш04 - 2\Line-Abn1_3, КЛ 0.38 кВ ТП-2272\Ш04 - 2\Line-Abn1_4, КЛ 0.38 кВ ТП-2272\Ш04 - 2\Line-Abn1_5, КЛ 0.38 кВ ТП-2272\Ш04 - 2\Line-Abn1_6, КЛ 0.38 кВ ТП-2272\Ш04 - 2\Line-Abn1_7, ТП 6 (6.3) кВ ТП-2272, ТП 6 (6.3) кВ ТП-2272 \ Ш04-1, ТП 6 (6.3) кВ ТП-2272 \ Ш04-2</t>
  </si>
  <si>
    <t>1790 2022-08-05</t>
  </si>
  <si>
    <t>10, 00, 2022.08.23</t>
  </si>
  <si>
    <t>13, 00, 2022.08.23</t>
  </si>
  <si>
    <t>ТП 10 (10.5) кВ ТП-1П-1117, ТП 10 (10.5) кВ ТП-1П-1117 \ с.ш.-1</t>
  </si>
  <si>
    <t>1785 2022-08-05</t>
  </si>
  <si>
    <t>РП-133\с.ш.-2\яч. 20</t>
  </si>
  <si>
    <t>10, 59, 2022.08.23</t>
  </si>
  <si>
    <t>11, 27, 2022.08.23</t>
  </si>
  <si>
    <t>КЛ 10 (10.5) кВ ТП 1884 яч.4 - РП 133 Яч.20, КЛ 10 (10.5) кВ ТП 1884 яч.6 - ТП 1888 яч.4, КЛ 10 (10.5) кВ ТП-1747 Яч.0 - ТП-1755 Яч.1, КЛ 10 (10.5) кВ ТП-1755 Яч.5 - ТП-1888 Яч.3, КЛ 10 (10.5) кВ ТП-1884 яч.8 - ТП-1884, КЛ 10 (10.5) кВ ТП-1888 Яч.6 - ТП-1894 Яч.3, РП 10 (10.5) кВ РП-133, РП 10 (10.5) кВ РП-133 \ с.ш.-2 \ яч.-20, ТП 10 (10.5) кВ ТП-1747, ТП 10 (10.5) кВ ТП-1755, ТП 10 (10.5) кВ ТП-1884, ТП 10 (10.5) кВ ТП-1884А, ТП 10 (10.5) кВ ТП-1888 , ТП 10 (10.5) кВ ТП-1894</t>
  </si>
  <si>
    <t>ГСК "Центр"; ТСЖ "Дом на Молочном"; УМУП "Городская теплосеть"; УМУП "Городской теплосервис"</t>
  </si>
  <si>
    <t>ООО "ИНЗА СЕРВИС";ООО "Ульяновская воздушно-кабельная сеть" (ООО "УВКС");ООО "ЭнергоХолдинг-Н"</t>
  </si>
  <si>
    <t>332 2022-08-23</t>
  </si>
  <si>
    <t>ТП-2270 РУ-6/0,4 кВ 1 и 2 СШ, Т-1, Т-2</t>
  </si>
  <si>
    <t>08, 30, 2022.08.24</t>
  </si>
  <si>
    <t>15, 00, 2022.08.24</t>
  </si>
  <si>
    <t>КЛ 0.38 кВ ТП-2270\Ш04 - 1\Line-Abn1, КЛ 0.38 кВ ТП-2270\Ш04 - 1\Line-Abn1_1, КЛ 0.38 кВ ТП-2270\Ш04 - 1\Line-Abn1_10, КЛ 0.38 кВ ТП-2270\Ш04 - 1\Line-Abn1_11, КЛ 0.38 кВ ТП-2270\Ш04 - 1\Line-Abn1_2, КЛ 0.38 кВ ТП-2270\Ш04 - 1\Line-Abn1_3, КЛ 0.38 кВ ТП-2270\Ш04 - 1\Line-Abn1_4, КЛ 0.38 кВ ТП-2270\Ш04 - 1\Line-Abn1_5, КЛ 0.38 кВ ТП-2270\Ш04 - 1\Line-Abn1_6, КЛ 0.38 кВ ТП-2270\Ш04 - 1\Line-Abn1_7, КЛ 0.38 кВ ТП-2270\Ш04 - 1\Line-Abn1_8, КЛ 0.38 кВ ТП-2270\Ш04 - 1\Line-Abn1_9, КЛ 0.38 кВ ТП-2270\Ш04 - 2\Line-Abn1, КЛ 0.38 кВ ТП-2270\Ш04 - 2\Line-Abn1_1, КЛ 0.38 кВ ТП-2270\Ш04 - 2\Line-Abn1_10, КЛ 0.38 кВ ТП-2270\Ш04 - 2\Line-Abn1_11, КЛ 0.38 кВ ТП-2270\Ш04 - 2\Line-Abn1_2, КЛ 0.38 кВ ТП-2270\Ш04 - 2\Line-Abn1_3, КЛ 0.38 кВ ТП-2270\Ш04 - 2\Line-Abn1_4, КЛ 0.38 кВ ТП-2270\Ш04 - 2\Line-Abn1_5, КЛ 0.38 кВ ТП-2270\Ш04 - 2\Line-Abn1_6, КЛ 0.38 кВ ТП-2270\Ш04 - 2\Line-Abn1_7, КЛ 0.38 кВ ТП-2270\Ш04 - 2\Line-Abn1_8, КЛ 0.38 кВ ТП-2270\Ш04 - 2\Line-Abn1_9, ТП 6 (6.3) кВ ТП-2270 \ Ш04-1,</t>
  </si>
  <si>
    <t>1858 2022-08-16</t>
  </si>
  <si>
    <t>ВЛ-10 кВ №17 ПС "Ишеевка"</t>
  </si>
  <si>
    <t>10, 00, 2022.08.24</t>
  </si>
  <si>
    <t>ВЛ 0.38 кВ ТП-1П-1432\Видеокамера на пр.Нариманова, КЛ 0.38 кВ ТП-1П-1074 (1110/1)\Дом отдыха (Карлинская роща), КЛ 0.38 кВ ТП-1П-1074 (1110/1)\ТП-1П-1074\Ш04 - 1\Line-Abn1, КЛ 0.38 кВ ТП-1П-1074 (1110/1)\ТП-1П-1074\Ш04 - 1\Line-Abn1_1, КЛ 0.38 кВ ТП-1П-1074 (1110/1)\ТП-1П-1074\Ш04 - 1\Line-Abn1_2, КЛ 0.38 кВ ТП-1П-1431\Резерв.№1, КЛ 0.38 кВ ТП-1П-1431\Резерв.№2, КЛ 0.38 кВ ТП-1П-1431\Ул. освещен., КЛ 0.38 кВ ТП-1П-1432\Резерв №1, КЛ 0.38 кВ ТП-1П-1432\Ул. освещ., ТП 10 (10.5) кВ ТП-1П-1068 \ Ш04-1, ТП 10 (10.5) кВ ТП-1П-1068 \ Ш04-2, ТП 10 (10.5) кВ ТП-1П-1068 \ Ш04-3, ТП 10 (10.5) кВ ТП-1П-1068 \ Ш04-4, ТП 10 (10.5) кВ ТП-1П-1068 \ Ш04-5, ТП 10 (10.5) кВ ТП-1П-1068 \ Ш04-6, ТП 10 (10.5) кВ ТП-1П-1074 (1110/1) \ Ш04-1, ТП 10 (10.5) кВ ТП-1П-1431 \ Ш04-1, ТП 10 (10.5) кВ ТП-1П-1432 \ Ш04-1</t>
  </si>
  <si>
    <t>1786 2022-08-05</t>
  </si>
  <si>
    <t>15, 49, 2022.08.24</t>
  </si>
  <si>
    <t>16, 42, 2022.08.24</t>
  </si>
  <si>
    <t>333 2022-08-24</t>
  </si>
  <si>
    <t>ТП-4181 РУ-10/0,4 кВ 1СШ Тр-1</t>
  </si>
  <si>
    <t>08, 30, 2022.08.25</t>
  </si>
  <si>
    <t>15, 30, 2022.08.25</t>
  </si>
  <si>
    <t>КЛ 0.38 кВ ТП-4181\Ш04 - 1\Line-Abn1, КЛ 0.38 кВ ТП-4181\Ш04 - 1\Line-Abn1_1, КЛ 0.38 кВ ТП-4181\Ш04 - 1\Line-Abn1_2, КЛ 0.38 кВ ТП-4181\Ш04 - 1\Line-Abn1_3, КЛ 0.38 кВ ТП-4181\Ш04 - 1\Line-Abn1_4, КЛ 0.38 кВ ТП-4181\Ш04 - 1\Line-Abn1_5, КЛ 0.38 кВ ТП-4181\Ш04 - 1\Line-Abn1_6, ТП 10 (10.5) кВ ТП-4181 \ Ш04-1</t>
  </si>
  <si>
    <t>1806 2022-08-09</t>
  </si>
  <si>
    <t>ВЛ-6кВ от РП-214 яч 13. до ТП-2862</t>
  </si>
  <si>
    <t>09, 00, 2022.08.25</t>
  </si>
  <si>
    <t>16, 00, 2022.08.25</t>
  </si>
  <si>
    <t>1868 2022-08-17</t>
  </si>
  <si>
    <t>ТП-2П-2969 РУ-0,4 кВ, тр-р</t>
  </si>
  <si>
    <t>КЛ 0.38 кВ ТП-2П-2969\Ш04 - 1\Line-Abn1, КЛ 0.38 кВ ТП-2П-2969\Ш04 - 1\Line-Abn1_1, КЛ 0.38 кВ ТП-2П-2969\Ш04 - 1\Line-Abn1_2, КЛ 0.38 кВ ТП-2П-2969\Ш04 - 1\Line-Abn1_3, КЛ 0.38 кВ ТП-2П-2969\Ш04 - 1\Line-Abn1_4, КЛ 0.38 кВ ТП-2П-2969\Ш04 - 1\Line-Abn1_5, КЛ 0.38 кВ ТП-2П-2969\Ш04 - 1\Line-Abn1_6, КЛ 0.38 кВ ТП-2П-2969\Ш04 - 1\Line-Abn1_7, ТП 10 (10.5) кВ ТП-2П-2969 \ Ш04-1</t>
  </si>
  <si>
    <t>1792 2022-08-05</t>
  </si>
  <si>
    <t>ВЛИ-0,4кВ ТП-1144 руб. 2 от СР на опоре на перекресте ул. Некрасова пер, Свияжский</t>
  </si>
  <si>
    <t>13, 30, 2022.08.25</t>
  </si>
  <si>
    <t>15, 00, 2022.08.25</t>
  </si>
  <si>
    <t>ВЛ 0.38 кВ ТП-1144\ул.Некрасова, ул.Кооперативная,3-17,ул.Некрасова, ул.Кооперативная,3-17, ТП 10 (10.5) кВ ТП-1144 \ Ш04-1 \ яч.-2</t>
  </si>
  <si>
    <t>1878 2022-08-18</t>
  </si>
  <si>
    <t>ТП-4115</t>
  </si>
  <si>
    <t>16, 31, 2022.08.25</t>
  </si>
  <si>
    <t>16, 42, 2022.08.25</t>
  </si>
  <si>
    <t>КЛ 6 (6.3) кВ ТП-4115 яч.3-Т1-6кВ {0}, КЛ 6 (6.3) кВ ТП-4115 яч.4-Т2-6кВ {0}, ТП 6 (6.3) кВ ТП-4115</t>
  </si>
  <si>
    <t>334 2022-08-25</t>
  </si>
  <si>
    <t>ТП-4181 РУ-10/0,4 кВ 2СШ Тр-2</t>
  </si>
  <si>
    <t>08, 30, 2022.08.26</t>
  </si>
  <si>
    <t>15, 30, 2022.08.26</t>
  </si>
  <si>
    <t>КЛ 0.38 кВ ТП-4181\Ш04 - 2\Line-Abn1, КЛ 0.38 кВ ТП-4181\Ш04 - 2\Line-Abn1_1, КЛ 0.38 кВ ТП-4181\Ш04 - 2\Line-Abn1_2, КЛ 0.38 кВ ТП-4181\Ш04 - 2\Line-Abn1_3, КЛ 0.38 кВ ТП-4181\Ш04 - 2\Line-Abn1_4, КЛ 0.38 кВ ТП-4181\Ш04 - 2\Line-Abn1_5, КЛ 0.38 кВ ТП-4181\Ш04 - 2\Line-Abn1_6, ТП 10 (10.5) кВ ТП-4181 \ Ш04-2</t>
  </si>
  <si>
    <t>1808 2022-08-09</t>
  </si>
  <si>
    <t>РП-515\с.ш.-1\яч. 15</t>
  </si>
  <si>
    <t>04, 14, 2022.08.27</t>
  </si>
  <si>
    <t>05, 28, 2022.08.27</t>
  </si>
  <si>
    <t>КЛ 10 (10.5) кВ КЛ-10кВ от ТП-5181 яч.5 до ТП-5189 яч.1, КЛ 10 (10.5) кВ ТП-5175 Яч.1 - РП-515 Яч.15, КЛ 10 (10.5) кВ ТП-5175 Яч.5 - ТП-5182 Яч..1, КЛ 10 (10.5) кВ ТП-5180 яч.1-Т1-10кВ {0}, КЛ 10 (10.5) кВ ТП-5180 Яч.3 - ТП-5182 Яч.1., КЛ 10 (10.5) кВ ТП-5180 Яч.5 - ТП-5181 Яч.1, КЛ 10 (10.5) кВ ТП-5182 яч.1-Т1-10кВ {0}, КЛ 10 (10.5) кВ ТП-5182 Яч.7 - ТП-5183 Яч.1, КЛ 10 (10.5) кВ ТП-5183 яч.5 - ТП-5188 яч.1, РП 10 (10.5) кВ РП-515, РП 10 (10.5) кВ РП-515 \ с.ш.-1 \ яч.-15, ТП 10 (10.5) кВ ТП-5175, ТП 10 (10.5) кВ ТП-5180, ТП 10 (10.5) кВ ТП-5181, ТП 10 (10.5) кВ ТП-5182, ТП 10 (10.5) кВ ТП-5183, ТП 10 (10.5) кВ ТП-5188, ТП 10 (10.5) кВ ТП-5189</t>
  </si>
  <si>
    <t>АО "ГУЛЛИВЕР"; ГУЗ "Областной врачебно-физкультурный диспансер"; МБДОУ детский сад № 101; Нестерова Н.В.-000690 ЭО; ООО "УО Жилстройсервис"; ООО УК "Жилстройсервис"; ООО"УК "Уютный город"; ООО"УК Мечта"; ТСЖ "Симбирский Дом"; УМУП "Ульяновскводоканал"</t>
  </si>
  <si>
    <t>ООО "ИНЗА СЕРВИС";ООО "Композит-Энерго";ООО "Симбирсксетьсервис"</t>
  </si>
  <si>
    <t>335 2022-08-27</t>
  </si>
  <si>
    <t>ТП-2695</t>
  </si>
  <si>
    <t>13, 55, 2022.08.27</t>
  </si>
  <si>
    <t>16, 00, 2022.08.27</t>
  </si>
  <si>
    <t>КЛ 0.38 кВ ТП-2695\04121, КЛ 0.38 кВ ТП-2695</t>
  </si>
  <si>
    <t>336 2022-08-27</t>
  </si>
  <si>
    <t>16, 49, 2022.08.27</t>
  </si>
  <si>
    <t>17, 40, 2022.08.27</t>
  </si>
  <si>
    <t>КЛ 6 (6.3) кВ ТП-4123 Яч.3 - ТП-4127 Яч.8, КЛ 6 (6.3) кВ ТП-4127 Яч.2 - ТП-4137 Яч.2, КЛ 6 (6.3) кВ ТП-4127 Яч.3 - ТП-4157 Яч.6, КЛ 6 (6.3) кВ ТП-4127 Яч.4 - ТП-4142 Яч.2, КЛ 6 (6.3) кВ ТП-4137 яч.6-Т2-6кВ {0}, КЛ 6 (6.3) кВ ТП-4139 Яч.1 - РП-403 Яч.15, КЛ 6 (6.3) кВ ТП-4139 Яч.3 - ТП-4140 Яч.3, КЛ 6 (6.3) кВ ТП-4139 Яч.7 - ТП-4142 Яч.4, КЛ 6 (6.3) кВ ТП-4140 Яч.1 - ТП-4141 Яч.2, КЛ 6 (6.3) кВ ТП-4142 яч.6-Т2-6кВ {0}, КЛ 6 (6.3) кВ ТП-4157 яч.2-Т2-6кВ {0}, РП 6 (6.3) кВ РП-403, РП 6 (6.3) кВ РП-403 \ с.ш.-1 \ яч.-15, ТП 6 (6.3) кВ ТП-4123, ТП 6 (6.3) кВ ТП-4127, ТП 6 (6.3) кВ ТП-4137, ТП 6 (6.3) кВ ТП-4139, ТП 6 (6.3) кВ ТП-4140, ТП 6 (6.3) кВ ТП-4141, ТП 6 (6.3) кВ ТП-4142, ТП 6 (6.3) кВ ТП-4157</t>
  </si>
  <si>
    <t>АО "Национальная Башенная компания"; МОУ Средняя общеобразовательная школа №83; Нестеров Андрей Владимирович; ООО "Строительно-монтажное управление"; ООО "СЭСНа"; ООО "Торговая Компания Лето"; УМУП "Городская теплосеть"; УМУП "Ульяновскводоканал"; Фадеев Александр Викторович</t>
  </si>
  <si>
    <t>337 2022-08-27</t>
  </si>
  <si>
    <t>РП-403\с.ш.-1\яч. 9</t>
  </si>
  <si>
    <t>16, 56, 2022.08.27</t>
  </si>
  <si>
    <t>17, 27, 2022.08.27</t>
  </si>
  <si>
    <t>КЛ 6 (6.3) кВ КЛ ТП-4154 яч.7 - ТП-4160 яч.1, КЛ 6 (6.3) кВ ТП-4154 Яч.1 - ТП-4156 Яч.5, КЛ 6 (6.3) кВ ТП-4154 яч.3-Т1-6кВ {0}, КЛ 6 (6.3) кВ ТП-4154 Яч.5 - РП-403 Яч.9, КЛ 6 (6.3) кВ ТП-4156 яч.1-Т1-6кВ {0}, КЛ 6 (6.3) кВ ТП-4156 Яч.3 - ТП-4157 Яч.3, КЛ 6 (6.3) кВ ТП-4156 Яч.5 - РП-403 Яч.9, КЛ 6 (6.3) кВ ТП-4157 яч.1-Т1-6кВ {0}, РП 6 (6.3) кВ РП-403, РП 6 (6.3) кВ РП-403 \ с.ш.-1 \ яч.-9, ТП 6 (6.3) кВ ТП-4154, ТП 6 (6.3) кВ ТП-4156, ТП 6 (6.3) кВ ТП-4157, ТП 6 (6.3) кВ ТП-4160</t>
  </si>
  <si>
    <t>338 2022-08-27</t>
  </si>
  <si>
    <t>12, 03, 2022.08.28</t>
  </si>
  <si>
    <t>12, 47, 2022.08.28</t>
  </si>
  <si>
    <t>ООО "Симбирская Сетевая Компания" (ООО "ССК"); ООО "Ульяновская воздушно-кабельная сеть" (ООО "УВКС"); ООО "Энергетическая промышленная группа" (ООО "Энергопром ГРУПП")</t>
  </si>
  <si>
    <t>339 2022-08-28</t>
  </si>
  <si>
    <t>04, 14, 2022.08.29</t>
  </si>
  <si>
    <t>04, 48, 2022.08.29</t>
  </si>
  <si>
    <t xml:space="preserve">КЛ 10 (10.5) кВ КЛ-10кВ РП-109 яч.4 - ТП-1077 яч.3, КЛ 10 (10.5) кВ РП 109 Яч.16 - ПС ЦЕНТРАЛЬНАЯ Яч.210, КЛ 10 (10.5) кВ Секц. перемычка, КЛ 10 (10.5) кВ СШ ТП-1150 яч.4-Т2-10кВ {0}, КЛ 10 (10.5) кВ ТП 3305 - ТП 3925, КЛ 10 (10.5) кВ ТП-1008 Яч.2 - ТП-1783 Яч.4, КЛ 10 (10.5) кВ ТП-1008 Яч.4 - ТП-1077 Яч.1, КЛ 10 (10.5) кВ ТП-1026 Яч.1 - ТП-1745 Яч.10, КЛ 10 (10.5) кВ ТП-1026 Яч.3 - РП-111Н Яч.9, КЛ 10 (10.5) кВ ТП-1077 Яч.3 - РП-101 Яч.11, КЛ 10 (10.5) кВ ТП-1077-Т1-0,4 кВ {0}, КЛ 10 (10.5) кВ ТП-1150 Яч.2 - ТП-3305 Яч.2, КЛ 10 (10.5) кВ ТП-1150 Яч.6 - РП-109 Яч.2, КЛ 10 (10.5) кВ ТП-1743 Яч.2 - РП-109 Яч.18, КЛ 10 (10.5) кВ ТП-1744 Яч.8 - РП-109 Яч.1, КЛ 10 (10.5) кВ ТП-1745 Яч.6 - ТП-1977 Яч. 3, КЛ 10 (10.5) кВ ТП-1746 Яч.Т2 - РП-109 Яч.5, КЛ 10 (10.5) кВ ТП-1749 яч.2-Т2-10кВ {0}, КЛ 10 (10.5) кВ ТП-1749 Яч.4 - ТП-1760 Яч.5, КЛ 10 (10.5) кВ ТП-1749 Яч.6 - РП-109 Яч.4, КЛ 10 (10.5) кВ ТП-1750 Яч.5 - РП-109 Яч.3, КЛ 10 (10.5) кВ ТП-1750 Яч.6 - ТП-1977 Яч. 3, КЛ 10 (10.5) кВ </t>
  </si>
  <si>
    <t>340 2022-08-29</t>
  </si>
  <si>
    <t>ЦП-ПС Центральная - 110/10\с.ш.-2\яч. 216</t>
  </si>
  <si>
    <t>04, 41, 2022.08.29</t>
  </si>
  <si>
    <t>КЛ 10 (10.5) кВ ТП-3626 яч.1-Т1-10 кВ {0}, КЛ 10 (10.5) кВ ТП-3626 Яч.3 - ТП-3702 Яч.0_1, КЛ 10 (10.5) кВ ТП-3626 Яч.3 - ЦП-Центральная Яч.216, ПС 10 (10.5) кВ ЦП-ПС Центральная - 110/10, ТП 10 (10.5) кВ ТП-3626, ТП 10 (10.5) кВ ТП-3702</t>
  </si>
  <si>
    <t>МБДОУ №201; МУП "УЭТ"</t>
  </si>
  <si>
    <t>341 2022-08-29</t>
  </si>
  <si>
    <t>РП-516 РУ-10/0,4 кВ 1СШ Тр-1</t>
  </si>
  <si>
    <t>08, 30, 2022.08.29</t>
  </si>
  <si>
    <t>15, 30, 2022.08.29</t>
  </si>
  <si>
    <t>КЛ 0.38 кВ РП-516\Ш04 - 1\Line-Abn1, КЛ 0.38 кВ РП-516\Ш04 - 1\Line-Abn1_1, КЛ 0.38 кВ РП-516\Ш04 - 1\Line-Abn1_10, КЛ 0.38 кВ РП-516\Ш04 - 1\Line-Abn1_11, КЛ 0.38 кВ РП-516\Ш04 - 1\Line-Abn1_2, КЛ 0.38 кВ РП-516\Ш04 - 1\Line-Abn1_4, КЛ 0.38 кВ РП-516\Ш04 - 1\Line-Abn1_5, КЛ 0.38 кВ РП-516\Ш04 - 1\Line-Abn1_6, КЛ 0.38 кВ РП-516\Ш04 - 1\Line-Abn1_7, КЛ 0.38 кВ РП-516\Ш04 - 1\Line-Abn1_8, КЛ 0.38 кВ РП-516\Ш04 - 1\Line-Abn1_9, РП 10 (10.5) кВ РП-516 \ Ш04-1</t>
  </si>
  <si>
    <t>ИП Лукъянов Игорь Владимирович; МБДОУ детский сад №222; ООО "ЭЛС"; ООО УК "Жилстройсервис"</t>
  </si>
  <si>
    <t>1759 2022-08-04</t>
  </si>
  <si>
    <t>КЛ-0,4 кВ от ТП-2655 РУ-0,4 кВ руб.1, руб 3 до ВРУ-0,4 кВ Школы №7 по ул. Аблукова д.23 (поочередно)</t>
  </si>
  <si>
    <t>09, 00, 2022.08.29</t>
  </si>
  <si>
    <t>16, 00, 2022.08.29</t>
  </si>
  <si>
    <t>КЛ 0.38 кВ ТП-2655\0, КЛ 0.38 кВ ТП-2655\Ш04 - 1\Line-Abn1, КЛ 0.38 кВ ТП-2655\Ш04 - 1\Line-Abn1_1, ТП 6 (6.3) кВ ТП-2655 \ Ш04-1 \ яч.-1, ТП 6 (6.3) кВ ТП-2655 \ Ш04-1 \ яч.-3</t>
  </si>
  <si>
    <t>МБОУ КШ № 7 им.В.В.Кашкадамовой</t>
  </si>
  <si>
    <t>1925 2022-08-24</t>
  </si>
  <si>
    <t>ВЛИ-0,4кВ от ТП-4046 руб.2 от СР на опоре № 18 и УО от ТП-4046 руб. 5</t>
  </si>
  <si>
    <t>09, 30, 2022.08.29</t>
  </si>
  <si>
    <t>КЛ 0.38 кВ ТП-4046\Ш04 - 1\Line-Abn1_1, КЛ 0.38 кВ ТП-4046\Ш04 - 1\Line-Abn1_4, ТП 10 (10.5) кВ ТП-4046 \ Ш04-1 \ яч.-2, ТП 10 (10.5) кВ ТП-4046 \ Ш04-1 \ яч.-5</t>
  </si>
  <si>
    <t>1866 2022-08-17</t>
  </si>
  <si>
    <t>21, 30, 2022.08.29</t>
  </si>
  <si>
    <t>22, 10, 2022.08.29</t>
  </si>
  <si>
    <t>342 2022-08-29</t>
  </si>
  <si>
    <t>РП-516 РУ-10/0,4 кВ 2СШ Тр-2</t>
  </si>
  <si>
    <t>08, 30, 2022.08.30</t>
  </si>
  <si>
    <t>15, 30, 2022.08.30</t>
  </si>
  <si>
    <t>КЛ 0.38 кВ РП-516\Ш04 - 2\Line-Abn1, КЛ 0.38 кВ РП-516\Ш04 - 2\Line-Abn1_1, КЛ 0.38 кВ РП-516\Ш04 - 2\Line-Abn1_10, КЛ 0.38 кВ РП-516\Ш04 - 2\Line-Abn1_11, КЛ 0.38 кВ РП-516\Ш04 - 2\Line-Abn1_2, КЛ 0.38 кВ РП-516\Ш04 - 2\Line-Abn1_3, КЛ 0.38 кВ РП-516\Ш04 - 2\Line-Abn1_4, КЛ 0.38 кВ РП-516\Ш04 - 2\Line-Abn1_5, КЛ 0.38 кВ РП-516\Ш04 - 2\Line-Abn1_6, КЛ 0.38 кВ РП-516\Ш04 - 2\Line-Abn1_7, КЛ 0.38 кВ РП-516\Ш04 - 2\Line-Abn1_8, КЛ 0.38 кВ РП-516\Ш04 - 2\Line-Abn1_9, РП 10 (10.5) кВ РП-516 \ Ш04-2</t>
  </si>
  <si>
    <t>ИП Лукъянов Игорь Владимирович; МБДОУ детский сад №222; ООО "Жилстройсервис"; ООО "ЭЛС"; ООО УК "Жилстройсервис"</t>
  </si>
  <si>
    <t>1761 2022-08-04</t>
  </si>
  <si>
    <t>ВЛ-6 кВ от п/ст "Ульяновская" яч. 408 до ПП-2854 (от РЛНД на оп. № 22 до ПП-2854)</t>
  </si>
  <si>
    <t>09, 00, 2022.08.30</t>
  </si>
  <si>
    <t>16, 00, 2022.08.30</t>
  </si>
  <si>
    <t>ВЛ 6 (6.3) кВ ТП-2851 - ВЛ_1, ВЛ 6 (6.3) кВ ВЛ ПС Ульяновская яч.408 (1)_1, ВЛ 6 (6.3) кВ ВЛ ПС Ульяновская яч.408 (1)_10, ВЛ 6 (6.3) кВ ВЛ ПС Ульяновская яч.408 (1)_4, ВЛ 6 (6.3) кВ ВЛ ПС Ульяновская яч.408 (1)_5, ВЛ 6 (6.3) кВ ВЛ ПС Ульяновская яч.408 (1)_6, ВЛ 6 (6.3) кВ ВЛ ПС Ульяновская яч.408 (1)_9, ВЛ 6 (6.3) кВ ВЛ-6кв ТП-2253 - оп.60, КВЛ 6 (6.3) кВ ВЛ ПС Ульяновская яч.408 (1), КЛ 0.38 кВ ТП-2384Н\Ш04 - 1\Line-Abn1, КЛ 0.38 кВ ТП-2972\Ш04 - 11\Line-Abn1, КЛ 0.38 кВ ТП-2972\Ш04 - 11\Line-Abn1_1, КЛ 0.38 кВ ТП-2972\Ш04 - 2\Line-Abn1, КЛ 0.38 кВ ТП-2972\Ш04 - 2\Line-Abn1_1, КЛ 0.38 кВ ТП-2993\Ш04 - 1\Line-Abn1, КЛ 0.38 кВ ТП-2993\Ш04 - 1\Line-Abn1_1, КЛ 0.38 кВ ТП-2993\Ш04 - 1\Line-Abn1_2, КЛ 0.38 кВ ТП-2993\Ш04 - 1\Line-Abn1_3, КЛ 0.38 кВ ТП-2993\Ш04 - 1\Line-Abn1_4, КЛ 0.38 кВ ТП-2993\Ш04 - 1\Line-Abn1_5, КЛ 0.38 кВ ТП-2993\Ш04 - 1\Line-Abn1_6, КЛ 0.38 кВ ТП-2993\Ш04 - 1\Line-Abn1_7, КЛ 6 (6.3) кВ ТП-2851 - ВЛ, КЛ 6 (6.3) кВ ВЛ ПС Свияга яч.240 (1)_1, КЛ 6 (6.3) кВ ВЛ</t>
  </si>
  <si>
    <t>ООО "ВАТТ"; ООО "ИНЗА СЕРВИС"; ООО "МАГИСТРАЛЬ"; ООО "РегионПромСтрой"; ООО "Ульяновская воздушно-кабельная сеть" (ООО "УВКС"); ООО "Энергетическая промышленная группа" (ООО "Энергопром ГРУПП"); ООО "Энергосеть"</t>
  </si>
  <si>
    <t>1887 2022-08-22</t>
  </si>
  <si>
    <t>ТП-1115 РУ-0,4кВ и камера тр-ра.</t>
  </si>
  <si>
    <t>КЛ 0.38 кВ ТП-1115\, КЛ 0.38 кВ ТП-1115\ ЩС за трамв.остановкой по ул.Ленина,146, КЛ 0.38 кВ ТП-1115\Адм.зд. ул.Ленина,105-107, КЛ 0.38 кВ ТП-1115\адм.зд. ул.Ленина,109, КЛ 0.38 кВ ТП-1115\Адм.зд.ул.Спасская,11, КЛ 0.38 кВ ТП-1115\ж/д,ул.Ленина,109, КЛ 0.38 кВ ТП-1115\Рекламная конструкция по ул.Ленина, д.105, КЛ 0.38 кВ ТП-1115\ул.Ленина,103 адм.здание, КЛ 0.38 кВ ТП-1115\Ш04 - 1\Line-Abn1_6, КЛ 0.38 кВ ТП-1115\Ш04 - 1\Line-Abn1_7, ТП 10 (10.5) кВ ТП-1115 \ Ш04-1</t>
  </si>
  <si>
    <t>1867 2022-08-17</t>
  </si>
  <si>
    <t>КЛ-0,4 кВ от ТП-3752 РУ-0,4 кВ руб. №14, №13 до ВРУ-0,4 кВ ул. Л.Толстого, 44А; 44В</t>
  </si>
  <si>
    <t>12, 00, 2022.08.30</t>
  </si>
  <si>
    <t>КЛ 0.38 кВ ТП-3752\Ш04 - 3\Line-Abn1_8, КЛ 0.38 кВ ТП-3752\Ш04 - 3\Line-Abn1_9, ТП 10 (10.5) кВ ТП-3752 \ Ш04-2 \ яч.-13, ТП 10 (10.5) кВ ТП-3752 \ Ш04-2 \ яч.-14</t>
  </si>
  <si>
    <t>1936 2022-08-25</t>
  </si>
  <si>
    <t>ТП-1404, РУ-10кВ, 1СШ, силовой трансформатор №1</t>
  </si>
  <si>
    <t>КЛ 0.38 кВ ТП-1404\ Котельная., КЛ 0.38 кВ ТП-1404\Главный корпус, КЛ 0.38 кВ ТП-1404\Прачечная ., КЛ 0.38 кВ ТП-1404\Реанимация ., ТП 10 (10.5) кВ ТП-1404 \ Ш04-1</t>
  </si>
  <si>
    <t>1895 2022-08-22</t>
  </si>
  <si>
    <t>09, 30, 2022.08.30</t>
  </si>
  <si>
    <t>РП-514\с.ш.-1\яч. 13</t>
  </si>
  <si>
    <t>14, 14, 2022.08.30</t>
  </si>
  <si>
    <t>15, 31, 2022.08.30</t>
  </si>
  <si>
    <t>КЛ 10 (10.5) кВ ТП-5148 яч.1-Т1-10кВ {0}, КЛ 10 (10.5) кВ ТП-5148 яч.2-Т2-10кВ {0}, КЛ 10 (10.5) кВ ТП-5148 Яч.3 - ТП-5149 Яч.3, КЛ 10 (10.5) кВ ТП-5148 Яч.4 - ТП-5149 Яч.4, КЛ 10 (10.5) кВ ТП-5148 Яч.5 - РП-514 Яч.13, КЛ 10 (10.5) кВ ТП-5148 Яч.7 - ТП-5158 Яч.6, КЛ 10 (10.5) кВ ТП-5149 яч.1-Т1-10кВ {0}, КЛ 10 (10.5) кВ ТП-5149 яч.2-Т2-10кВ {0}, КЛ 10 (10.5) кВ ТП-5149 Яч.5 - ТП-5150 Яч.3, КЛ 10 (10.5) кВ ТП-5149 Яч.6 - ТП-5150 Яч.4, КЛ 10 (10.5) кВ ТП-5149 Яч.8 - ТП-5181 Яч.6, КЛ 10 (10.5) кВ ТП-5150 яч.1-Т1-10кВ {0}, КЛ 10 (10.5) кВ ТП-5150 яч.2-Т2-10кВ {0}, КЛ 10 (10.5) кВ ТП-5184 - ТП-5150 яч.6, КЛ 10 (10.5) кВ ТП-5184- ВЛ, РП 10 (10.5) кВ РП-514, РП 10 (10.5) кВ РП-514 \ с.ш.-1 \ яч.-13, ТП 10 (10.5) кВ ТП-5148, ТП 10 (10.5) кВ ТП-5149, ТП 10 (10.5) кВ ТП-5150, ТП 10 (10.5) кВ ТП-5158, ТП 10 (10.5) кВ ТП-5181, ТП 10 (10.5) кВ ТП-5184</t>
  </si>
  <si>
    <t>МБДОУ детский сад № 101; ООО "Жилстройсервис"; ООО "УО Жилстройсервис"; ООО УК "Жилстройсервис"; ООО"УК "Уютный город"; Товарищество собственников жилья "Левобережное"; УМУП "Теплоком"; УМУП "Ульяновскводоканал"</t>
  </si>
  <si>
    <t>343 2022-08-30</t>
  </si>
  <si>
    <t>РП-203\с.ш.-1\яч. 15</t>
  </si>
  <si>
    <t>17, 09, 2022.08.30</t>
  </si>
  <si>
    <t>18, 56, 2022.08.30</t>
  </si>
  <si>
    <t>КЛ 6 (6.3) кВ ТП-2260 Яч.3 - ТП-2342 Яч.1, КЛ 6 (6.3) кВ ТП-2332 Яч.1 - ТП-2341 Яч.2, КЛ 6 (6.3) кВ ТП-2332 яч.3-Т2-6кВ {0}, КЛ 6 (6.3) кВ ТП-2341 Яч.3 - ТП-2342 Яч.2, КЛ 6 (6.3) кВ ТП-2341 яч.4-Т1-6кВ {0}, КЛ 6 (6.3) кВ ТП-2342 Яч.3 - ТП-2343 Яч.3, КЛ 6 (6.3) кВ ТП-2342 яч.4-Т1-6кВ {0}, КЛ 6 (6.3) кВ ТП-2343 яч.4-Т2-6кВ {0}, КЛ 6 (6.3) кВ ТП-2343 Яч.5 - РП-203 Яч.15, КЛ 6 (6.3) кВ ТП-2343 Яч.5 - ТП-2548 Яч.6, РП 6 (6.3) кВ РП-203, РП 6 (6.3) кВ РП-203 \ с.ш.-1 \ яч.-15, ТП 6 (6.3) кВ ТП-2332, ТП 6 (6.3) кВ ТП-2341, ТП 6 (6.3) кВ ТП-2342, ТП 6 (6.3) кВ ТП-2343</t>
  </si>
  <si>
    <t>АО "ГУЛЛИВЕР"; ОГБУК "Центр народной культуры Ульяновской области "; ООО "УК Согласие "</t>
  </si>
  <si>
    <t>344 2022-08-30</t>
  </si>
  <si>
    <t>ЦП-ГПП НГ-2 - 110/10 \с.ш.-1\яч. 15</t>
  </si>
  <si>
    <t>18, 12, 2022.08.30</t>
  </si>
  <si>
    <t>18, 14, 2022.08.30</t>
  </si>
  <si>
    <t xml:space="preserve">КЛ 10 (10.5) кВ КЛ-10кВ ТП-5020 яч.1 - ТП-5024 яч.5, КЛ 10 (10.5) кВ РП-515 Яч.17 - ТП-5187 Яч.2, КЛ 10 (10.5) кВ РП-515 яч.3-Т1-10кВ {0}, КЛ 10 (10.5) кВ РП-515 Яч.7 - ЦП-ГПП-2 - 110/10 кВ Яч.15 №2, КЛ 10 (10.5) кВ РП-515 Яч.7 - ЦП-ГПП-2 - 110/10 кВ Яч.15 каб.А, КЛ 10 (10.5) кВ ТП 5021яч.5 - ТП 5174 Яч.5 , КЛ 10 (10.5) кВ ТП 5172 Яч.3 - ТП 5185 Яч.3, КЛ 10 (10.5) кВ ТП-5018 Яч.0_1 - ТП-5020 Яч.3, КЛ 10 (10.5) кВ ТП-5018 Яч.0_1 - ТП-5021 Яч.3, КЛ 10 (10.5) кВ ТП-5021 яч.1-Т1-10кВ {0}, КЛ 10 (10.5) кВ ТП-5170 Яч.3 - РП-515 Яч.9, КЛ 10 (10.5) кВ ТП-5171 Яч.1 - РП-515 Яч.13, КЛ 10 (10.5) кВ ТП-5171 Яч.5 - ТП-5176 Яч.1, КЛ 10 (10.5) кВ ТП-5172 яч.1-Т1-10кВ {0}, КЛ 10 (10.5) кВ ТП-5172 Яч.5 - РП-515 Яч.9, КЛ 10 (10.5) кВ ТП-5173 Яч.1 - РП-515 Яч.11, КЛ 10 (10.5) кВ ТП-5173 яч.3-Т1-10кВ {0}, КЛ 10 (10.5) кВ ТП-5173 Яч.5 - ТП-5177 Яч.1, КЛ 10 (10.5) кВ ТП-5173 Яч.7 - ТП-5174 Яч.5, КЛ 10 (10.5) кВ ТП-5176 Яч.5 - ТП-5179 Яч.1, КЛ 10 (10.5) кВ ТП-5176 Яч.6 - ТП-5179 Яч.2, КЛ 10 (10.5) </t>
  </si>
  <si>
    <t>АО "ГУЛЛИВЕР"; Банк ВТБ (Публичное акционерное общество); ГУЗ "Городская клиническая больница №1" (Перинатальный центр); МБДОУ детский сад № 244; МБДОУ Центр развития ребенка - детский сад № 246; Общество с ограниченной ответственностью "Симбирская энергосбытовая компания"; ООО "Народная компания Комплекс Сервис"; ООО "Специализированный застройщик СК "Смарт-Инвест"; ООО "СтройИнвест"; ООО "СЭСНа"; ООО "Тигр"; ООО "УК МегаЛинк"-600403ЭО-630403-ОДН; ООО "УО Жилстройсервис"; ООО "ЭКСКОМ"; ООО УК "Жилстройсервис"; ООО"УК "Уютный город"; ПАО "Авиационный комплекс им. С.В.Ильюшина"; Саргсян Нелли Шмавоновна; ТСЖ "ТСЖ ОМЕГА"; УМУП "Ульяновскводоканал"</t>
  </si>
  <si>
    <t>АО “Авиастар - Объединенное предприятие энергоснабжения” (АО "Авиастар-ОПЭ");ООО "ЭнергоХолдинг"</t>
  </si>
  <si>
    <t>345 2022-08-30</t>
  </si>
  <si>
    <t>05, 30, 2022.08.31</t>
  </si>
  <si>
    <t>06, 06, 2022.08.31</t>
  </si>
  <si>
    <t>346 2022-08-31</t>
  </si>
  <si>
    <t>РП-316\с.ш.-2\яч. 12</t>
  </si>
  <si>
    <t>06, 29, 2022.08.31</t>
  </si>
  <si>
    <t>06, 50, 2022.08.31</t>
  </si>
  <si>
    <t>КЛ 6 (6.3) кВ ТП 3473 яч.6 - РП 316 Яч.12, КЛ 6 (6.3) кВ ТП 3493 яч.1-Т1-6 кВ {0}, КЛ 6 (6.3) кВ ТП-3473 Яч.2 - ТП-3493 Яч.5, КЛ 6 (6.3) кВ ТП-3473 яч.4-Т2-6 кВ {0}, КЛ 6 (6.3) кВ ТП-3491 яч.2-Т2-6 кВ {0}, КЛ 6 (6.3) кВ ТП-3491 Яч.6 - ТП-3492 Яч.4, КЛ 6 (6.3) кВ ТП-3492 яч.2-Т2-6 кВ {0}, КЛ 6 (6.3) кВ ТП-3492 Яч.6 - ТП-3493 Яч.3, КЛ 6 (6.3) кВ ТП-3492 Яч.8 - ТП-3496 Яч.1, РП 6 (6.3) кВ РП-316, РП 6 (6.3) кВ РП-316 \ с.ш.-2 \ яч.-12, ТП 6 (6.3) кВ ТП-3473, ТП 6 (6.3) кВ ТП-3491, ТП 6 (6.3) кВ ТП-3492, ТП 6 (6.3) кВ ТП-3493, ТП 6 (6.3) кВ ТП-3496</t>
  </si>
  <si>
    <t>ИП Гусейнов Ислам Ровшан оглы; УМУП "Городская теплосеть"</t>
  </si>
  <si>
    <t>347 2022-08-31</t>
  </si>
  <si>
    <t>ТП-1507\Ш04-1\яч. 1</t>
  </si>
  <si>
    <t>07, 28, 2022.08.31</t>
  </si>
  <si>
    <t>09, 17, 2022.08.31</t>
  </si>
  <si>
    <t>ВЛ 0.38 кВ ТП-1507\ пер. Рябиновый 3</t>
  </si>
  <si>
    <t>348 2022-08-31</t>
  </si>
  <si>
    <t>08, 30, 2022.08.31</t>
  </si>
  <si>
    <t>15, 30, 2022.08.31</t>
  </si>
  <si>
    <t>1875 2022-08-18</t>
  </si>
  <si>
    <t>ТП-1404, РУ-10кВ, 2-СШ, силовой трансформатор №2</t>
  </si>
  <si>
    <t>09, 00, 2022.08.31</t>
  </si>
  <si>
    <t>16, 00, 2022.08.31</t>
  </si>
  <si>
    <t>КЛ 0.38 кВ ТП-1404\ Котельная., КЛ 0.38 кВ ТП-1404\Главнйы корпус, КЛ 0.38 кВ ТП-1404\Пищеблок., КЛ 0.38 кВ ТП-1404\Реанимация, ТП 10 (10.5) кВ ТП-1404 \ Ш04-2</t>
  </si>
  <si>
    <t>1896 2022-08-22</t>
  </si>
  <si>
    <t>ВЛИ-0,4кВ от ТП-1131 руб. №9 ул. Бакинская, 76-94, 95-115, ул.П.Морозова,12-30, 17-37, ул.Р.Люксембур.</t>
  </si>
  <si>
    <t>09, 30, 2022.08.31</t>
  </si>
  <si>
    <t>11, 33, 2022.08.31</t>
  </si>
  <si>
    <t>ВЛ 0.38 кВ ТП-1131\ул. Бакинская, 76-94,95-115, ул. П. Морозова,12-30,17-37, ул.Р.Люксембург,45-77, НТО на трам.ост."Строительный колледж", ТП 10 (10.5) кВ ТП-1131 \ Ш04-1 \ яч.-9</t>
  </si>
  <si>
    <t>1956 2022-08-29</t>
  </si>
  <si>
    <t>ТП-2697\Ш04-2\яч. 12</t>
  </si>
  <si>
    <t>09, 48, 2022.08.31</t>
  </si>
  <si>
    <t>10, 35, 2022.08.31</t>
  </si>
  <si>
    <t>КЛ 0.38 кВ ТП-2697\Ш04 - 2\Витебская 19</t>
  </si>
  <si>
    <t>349 2022-08-31</t>
  </si>
  <si>
    <t>10, 30, 2022.08.31</t>
  </si>
  <si>
    <t>11, 13, 2022.08.31</t>
  </si>
  <si>
    <t>ВЛ 0.38 кВ ТП-4098\Ш04 - 1\3 пер. Мелекесский 5</t>
  </si>
  <si>
    <t>350 2022-08-31</t>
  </si>
  <si>
    <t>ТП-2542\Ш04-1\яч. 7</t>
  </si>
  <si>
    <t>14, 07, 2022.08.31</t>
  </si>
  <si>
    <t>КЛ 0.38 кВ ТП-2542\Ш04 - 1\Line-Abn1_6</t>
  </si>
  <si>
    <t>351 2022-08-31</t>
  </si>
  <si>
    <t>09, 30, 2022.09.01</t>
  </si>
  <si>
    <t>15, 30, 2022.09.01</t>
  </si>
  <si>
    <t>ВЛ 0.38 кВ ТП-4046\Ш04 - 1\Line-Abn1_1, КЛ 0.38 кВ ТП-4046\Ш04 - 1\Line-Abn1_4, ТП 10 (10.5) кВ ТП-4046 \ Ш04-1 \ яч.-2, ТП 10 (10.5) кВ ТП-4046 \ Ш04-1 \ яч.-5</t>
  </si>
  <si>
    <t>12, 15, 2022.09.01</t>
  </si>
  <si>
    <t>13, 10, 2022.09.01</t>
  </si>
  <si>
    <t>КЛ 6 (6.3) кВ ТП 2674 яч.4 - РП 223 яч.15, КЛ 6 (6.3) кВ ТП-2558 Яч.6 - ТП-2562 Яч.4, КЛ 6 (6.3) кВ ТП-2562 яч.2-Т2-6кВ {0}, КЛ 6 (6.3) кВ ТП-2562 Яч.6 - ТП-2674 Яч.6, КЛ 6 (6.3) кВ ТП-2674 яч.2-Т2-6кВ {0}, РП 6 (6.3) кВ РП-223, РП 6 (6.3) кВ РП-223 \ с.ш.-1 \ яч.-15, ТП 6 (6.3) кВ ТП-2558, ТП 6 (6.3) кВ ТП-2562, ТП 6 (6.3) кВ ТП-2674</t>
  </si>
  <si>
    <t xml:space="preserve">АО "ГУЛЛИВЕР"; МБУ ДО г.Ульяновска ЦДТ № 2; ООО «Ульяновск-Когенерация» ( сбытовая ) </t>
  </si>
  <si>
    <t>353 2022-09-01</t>
  </si>
  <si>
    <t>ТП-3617 С.Ш. №1 РУ-0,4/10 кВ, и трансформатор №1</t>
  </si>
  <si>
    <t>08, 45, 2022.09.02</t>
  </si>
  <si>
    <t>16, 00, 2022.09.02</t>
  </si>
  <si>
    <t>ВЛ 0.38 кВ ТП-3617\Ш04 - 1\Line-Abn1_1, КЛ 0.38 кВ ТП-3617\Ш04 - 1\Line-Abn1_3, КЛ 0.38 кВ ТП-3617\Ш04 - 1\Line-Abn1_5, КЛ 0.38 кВ ТП-3617\Ш04 - 1\Line-Abn1_9, КЛ 0.38 кВ ТП-3617\Ш04 - 1\Line-Abn7, ТП 10 (10.5) кВ ТП-3617 \ Ш04-1</t>
  </si>
  <si>
    <t>1919 2022-08-23</t>
  </si>
  <si>
    <t>КЛ-0,4 кВ от РП-217 р. 11 до ВРУ-0,4 кВ ж/д по ул. Ефремова, 125, 121</t>
  </si>
  <si>
    <t>09, 00, 2022.09.02</t>
  </si>
  <si>
    <t>ВЛ 0.38 кВ РП-217\Ш04 - 1\Line-Abn1_5, РП 6 (6.3) кВ РП-217 \ Ш04-1 \ яч.-11</t>
  </si>
  <si>
    <t>1975 2022-09-01</t>
  </si>
  <si>
    <t>09, 30, 2022.09.02</t>
  </si>
  <si>
    <t>15, 30, 2022.09.02</t>
  </si>
  <si>
    <t>ТП-4023 РУ-0,4кВ 2 СШ</t>
  </si>
  <si>
    <t>ВЛ 0.38 кВ ТП-4023\Ш04 - 2\Line-Abn1, КЛ 0.38 кВ ТП-4023\Ш04 - 2\Line-Abn1_1, КЛ 0.38 кВ ТП-4023\Ш04 - 2\Line-Abn1_2, КЛ 0.38 кВ ТП-4023\Ш04 - 2\Line-Abn1_3, КЛ 0.38 кВ ТП-4023\Ш04 - 2\Line-Abn1_4, КЛ 0.38 кВ ТП-4023\Ш04 - 2\Line-Abn1_5</t>
  </si>
  <si>
    <t>1917 2022-08-23</t>
  </si>
  <si>
    <t>ТП-3617 С.Ш. №2 РУ-0,4/10 кВ, и трансформатор №2</t>
  </si>
  <si>
    <t>08, 45, 2022.09.05</t>
  </si>
  <si>
    <t>16, 00, 2022.09.05</t>
  </si>
  <si>
    <t>ВЛ 0.38 кВ ТП-3617\Ш04 - 2\Line-Abn1_4, КЛ 0.38 кВ ТП-3617\Ш04 - 2\Line-Abn1_6, КЛ 0.38 кВ ТП-3617\Ш04 - 2\Line-Abn1_8</t>
  </si>
  <si>
    <t>1920 2022-08-23</t>
  </si>
  <si>
    <t>09, 30, 2022.09.05</t>
  </si>
  <si>
    <t>15, 30, 2022.09.05</t>
  </si>
  <si>
    <t>ПП-2230\с.ш.-1\яч. 3</t>
  </si>
  <si>
    <t>04, 23, 2022.09.06</t>
  </si>
  <si>
    <t>06, 26, 2022.09.06</t>
  </si>
  <si>
    <t>КЛ 6 (6.3) кВ ВЛ ПС Ульяновская яч.217 (1), ВЛ 6 (6.3) кВ ВЛ ПС Ульяновская яч.217 (1)_1, ВЛ 6 (6.3) кВ ВЛ ПС Ульяновская яч.217 (1)_2, ВЛ 6 (6.3) кВ ВЛ ПС Ульяновская яч.217 (1)_3, КЛ 6 (6.3) кВ ПП 2230 Яч.1 - ВЛ 6 кВ., КЛ 6 (6.3) кВ ПП-2230 Яч.4 - ТП-2222 Яч.1, КЛ 6 (6.3) кВ ТП 2227 яч. 4 - ВЛ6 кВ, КЛ 6 (6.3) кВ ТП 2229 яч. 2 - ВЛ 6 кВ, КЛ 6 (6.3) кВ ТП 2559 - ВЛ, КЛ 6 (6.3) кВ ТП-2199 Яч.2 - ПП-2230 Яч.2, КЛ 6 (6.3) кВ ТП-2199 Яч.2 - ТП-2857 Яч.0, КЛ 6 (6.3) кВ ТП-2199-Т1--6кВ {0}, КЛ 6 (6.3) кВ ТП-2222 яч.1 - ПП-2230 яч.4, КЛ 6 (6.3) кВ ТП-2227 яч.2-Т2-6кВ {0}, КЛ 6 (6.3) кВ ТП-2560 яч 3 до ВЛ, КЛ 6 (6.3) кВ ТП-2985 на ВЛ, ПС 6 (6.3) кВ ПП-2230, ПС 6 (6.3) кВ ПП-2230 \ с.ш.-1 \ яч.-3</t>
  </si>
  <si>
    <t>ООО "ВАТТ";ООО "СК ЭнергоРесурс";ООО "Энергетическая промышленная группа" (ООО "Энергопром ГРУПП")</t>
  </si>
  <si>
    <t>354 2022-09-06</t>
  </si>
  <si>
    <t>09, 30, 2022.09.06</t>
  </si>
  <si>
    <t>15, 30, 2022.09.06</t>
  </si>
  <si>
    <t>КЛ-0,4 кВ от ТП-2375 руб,.№13 ,и от РП-213 руб .№ 7 до нежилого здания по ул.Пушкарева, 48</t>
  </si>
  <si>
    <t>09, 00, 2022.09.07</t>
  </si>
  <si>
    <t>15, 00, 2022.09.07</t>
  </si>
  <si>
    <t>ВЛ 0.38 кВ РП-213\Ш04 - 1\Line-Abn1_6, КЛ 0.38 кВ ТП-2375\Ш04 - 1\Line-Abn1_6, РП 6 (6.3) кВ РП-213 \ Ш04-1 \ яч.-7, ТП 6 (6.3) кВ ТП-2375 \ Ш04-1 \ яч.-13</t>
  </si>
  <si>
    <t>1991 2022-09-05</t>
  </si>
  <si>
    <t>ТП-1082 РУ-10/04кВ</t>
  </si>
  <si>
    <t>14, 00, 2022.09.07</t>
  </si>
  <si>
    <t xml:space="preserve">ВЛ 0.38 кВ ТП-1082\ж/д ул. Робеспьера,108, ВЛ 0.38 кВ ТП-1082\ул.Воробьева,65-93,52-100, КЛ 0.38 кВ ТП-1082\ Гараж, КЛ 0.38 кВ ТП-1082\абонент.сети, КЛ 0.38 кВ ТП-1082\Админист. корпус, КЛ 0.38 кВ ТП-1082\Гофраагрегат, КЛ 0.38 кВ ТП-1082\ж/д ул. Робеспьера, 100, КЛ 0.38 кВ ТП-1082\ж/д ул. Робеспьера, 100, КЛ 0.38 кВ ТП-1082\ж/д ул. Робеспьера,110, КЛ 0.38 кВ ТП-1082\ж/д ул.Крымова,59, КЛ 0.38 кВ ТП-1082\ИШИКАУ, КЛ 0.38 кВ ТП-1082\Новый корпус, КЛ 0.38 кВ ТП-1082\резерв. руб. № 11, КЛ 0.38 кВ ТП-1082\резерв. руб. № 12, КЛ 0.38 кВ ТП-1082\резерв. руб. № 13, КЛ 0.38 кВ ТП-1082\резерв. руб. № 19, КЛ 0.38 кВ ТП-1082\резерв. руб. № 5, КЛ 0.38 кВ ТП-1082\резерв. руб. № 6, КЛ 0.38 кВ ТП-1082\резерв. руб. № 8, КЛ 0.38 кВ ТП-1082\резерв. руб. № 9, КЛ 0.38 кВ ТП-1082\РМУ Маслофильтр, КЛ 0.38 кВ ТП-1082\Склад,ул.Робеспьера,112А, КЛ 0.38 кВ ТП-1082\Старый корпус, КЛ 0.38 кВ ТП-1082\сушильный шкаф, ТП 10 (10.5) кВ ТП-1082 \ Ш04-1, ТП 10 (10.5) кВ ТП-1082 \ Ш04-2, ТП 10 (10.5) кВ ТП-1082 \ </t>
  </si>
  <si>
    <t>ИП Гатауллина Зульфия Разаковна</t>
  </si>
  <si>
    <t>1993 2022-09-06</t>
  </si>
  <si>
    <t>ТП-2775</t>
  </si>
  <si>
    <t>08, 10, 2022.09.08</t>
  </si>
  <si>
    <t>13, 45, 2022.09.08</t>
  </si>
  <si>
    <t>КЛ 0.38 кВ ТП-2275\Ш04 - 1</t>
  </si>
  <si>
    <t>МБДОУ детский сад №125 "Рябинка"; ООО "Спора"; УРО МО фонда единства православных народов</t>
  </si>
  <si>
    <t>355 2022-09-08</t>
  </si>
  <si>
    <t>ТП-2561 РУ-0,4 кВ 2 СШ, Т-2</t>
  </si>
  <si>
    <t>08, 30, 2022.09.08</t>
  </si>
  <si>
    <t>13, 00, 2022.09.08</t>
  </si>
  <si>
    <t>ВЛ 0.38 кВ ТП-2561\Ш04 - 2\Line-Abn1, КЛ 0.38 кВ ТП-2561\Ш04 - 2\Line-Abn1_1, КЛ 0.38 кВ ТП-2561\Ш04 - 2\Line-Abn1_10, КЛ 0.38 кВ ТП-2561\Ш04 - 2\Line-Abn1_11, КЛ 0.38 кВ ТП-2561\Ш04 - 2\Line-Abn1_12, КЛ 0.38 кВ ТП-2561\Ш04 - 2\Line-Abn1_13, КЛ 0.38 кВ ТП-2561\Ш04 - 2\Line-Abn1_14, КЛ 0.38 кВ ТП-2561\Ш04 - 2\Line-Abn1_15, КЛ 0.38 кВ ТП-2561\Ш04 - 2\Line-Abn1_2, КЛ 0.38 кВ ТП-2561\Ш04 - 2\Line-Abn1_3, КЛ 0.38 кВ ТП-2561\Ш04 - 2\Line-Abn1_4, КЛ 0.38 кВ ТП-2561\Ш04 - 2\Line-Abn1_5, КЛ 0.38 кВ ТП-2561\Ш04 - 2\Line-Abn1_6</t>
  </si>
  <si>
    <t>1980 2022-09-02</t>
  </si>
  <si>
    <t>09, 30, 2022.09.08</t>
  </si>
  <si>
    <t>15, 30, 2022.09.08</t>
  </si>
  <si>
    <t>ЦП-ПС Ульяновская 220/6 Новое ЗРУ-6кВ\с.ш.-1</t>
  </si>
  <si>
    <t>09, 35, 2022.09.09</t>
  </si>
  <si>
    <t>10, 20, 2022.09.09</t>
  </si>
  <si>
    <t>КВЛ 6 (6.3) кВ ПС Ульяновская яч.107, КЛ 6 (6.3) кВ ТП-2685 яч.7 до РП 205 яч.17 каб.1, КЛ 6 (6.3) кВ ТП-2685 яч.7до РП 205 яч.17 каб.2, КЛ 6 (6.3) кВ Objec -99t, КЛ 6 (6.3) кВ КЛ-6кВ ПС Ульяновская яч.119 - ЦРП-1, КЛ 6 (6.3) кВ КЛ-6кВ ТП-2700 на ВЛ-6кВ оп.9А, КЛ 6 (6.3) кВ ПП 2283 Яч.1 - ПС УЛЬЯНОВСКАЯ Яч.117 № 1, КЛ 6 (6.3) кВ ПП-2283 Яч.1 - ЦП-ПС УЛЬЯНОВСКАЯ Яч.117, КЛ 6 (6.3) кВ ПП-2283 Яч.2 - РП-217 Яч.10, КЛ 6 (6.3) кВ ПП-2283 Яч.2 - РП-217 Яч.10 №2, КЛ 6 (6.3) кВ ПП-2283 Яч.3 - РП-215 Яч.9, КЛ 6 (6.3) кВ ПС Ульяновская Яч.107 - ВЛ, КЛ 6 (6.3) кВ РП 219 Яч.11 - ВЛ 6кВ, КЛ 6 (6.3) кВ РП-205 яч.13-Т1-6кВ {0}, КЛ 6 (6.3) кВ РП-205 яч.5 - ЦП-ПС УЛЬЯНОВСКАЯ яч.110, КЛ 6 (6.3) кВ РП-205 яч.5 - ЦП-ПС УЛЬЯНОВСКАЯ яч.110 №1, КЛ 6 (6.3) кВ РП-217 Яч.2 - РП-217 Яч.4, КЛ 6 (6.3) кВ РП-219 яч.11 - РП-219 яч.12, КЛ 6 (6.3) кВ ТП 2234 яч.4 - ВЛ, КЛ 6 (6.3) кВ ТП 2387яч.6 - ТП 2561 яч.8, КЛ 6 (6.3) кВ ТП 2573 Яч.1 - ТП 2585 Яч.4 № 1, КЛ 6 (6.3) кВ ТП-2193 до ВЛ, КЛ 6 (6.3) кВ ТП-2223 д</t>
  </si>
  <si>
    <t>АО "ГУЛЛИВЕР"; АО "Национальная Башенная компания"; МБДОУ детский сад №125 "Рябинка"; МБОУ "Лицей при УлГТУ №45"; МУП "УЭТ"; ООО "Альбион"; ООО "Спора"; ООО "Телеком. ру"; ООО "УК "Симбирцит"; ООО "УК Согласие "; ООО "УК"Солидарность"; ТСЖ "Авангард"; ТСЖ "Высотный"; ТСЖ "Надежда"; УМУП "Городской теплосервис"; УМУП "Ульяновскводоканал"; УРО МО фонда единства православных народов</t>
  </si>
  <si>
    <t>ООО "Средне Поволжская Сетевая Компания" (ООО "СПСК");ООО "Энергосеть";ООО "ЭнергоХолдинг"</t>
  </si>
  <si>
    <t>356 2022-09-09</t>
  </si>
  <si>
    <t>ТП-2688\Ш04-1\яч. 7</t>
  </si>
  <si>
    <t>14, 00, 2022.09.10</t>
  </si>
  <si>
    <t>14, 30, 2022.09.10</t>
  </si>
  <si>
    <t>КЛ 0.38 кВ ТП-2688\Ш04 - 1\Line-Abn1_3</t>
  </si>
  <si>
    <t>357 2022-09-10</t>
  </si>
  <si>
    <t>ТП-3184\Ш04-1\яч. 5</t>
  </si>
  <si>
    <t>13, 38, 2022.09.12</t>
  </si>
  <si>
    <t>19, 10, 2022.09.12</t>
  </si>
  <si>
    <t>КЛ 0.38 кВ ТП-3184\Ш04 - 1\Line-Abn1_1</t>
  </si>
  <si>
    <t>374 2022-09-12</t>
  </si>
  <si>
    <t>06, 17, 2022.09.13</t>
  </si>
  <si>
    <t>08, 03, 2022.09.13</t>
  </si>
  <si>
    <t>375 2022-09-13</t>
  </si>
  <si>
    <t>ТП-1511, РУ-10\0.4 кВ и силовой трансформатор</t>
  </si>
  <si>
    <t>09, 00, 2022.09.13</t>
  </si>
  <si>
    <t>16, 00, 2022.09.13</t>
  </si>
  <si>
    <t>2004 2022-09-06</t>
  </si>
  <si>
    <t>ТП-4133\Ш04-1\яч. 7</t>
  </si>
  <si>
    <t>08, 00, 2022.09.14</t>
  </si>
  <si>
    <t>09, 15, 2022.09.14</t>
  </si>
  <si>
    <t>КЛ 0.38 кВ ТП-4133\Ш04 - 1\Line-Abn1_3</t>
  </si>
  <si>
    <t>376 2022-09-14</t>
  </si>
  <si>
    <t>ТП-5062 РУ-10/0,4 кВ 1СШ Тр-1</t>
  </si>
  <si>
    <t>09, 00, 2022.09.14</t>
  </si>
  <si>
    <t>16, 00, 2022.09.14</t>
  </si>
  <si>
    <t>2057 2022-09-09</t>
  </si>
  <si>
    <t>КЛ-0,4 кВ от ТП-3462 РУ-0,4 кВ руб. №10, №13 до ВРУ МКД №63 по пр. Гая</t>
  </si>
  <si>
    <t>ВЛ 0.38 кВ ТП-3462\Ш04 - 1\Line-Abn1_10, КЛ 0.38 кВ ТП-3462\Ш04 - 2\Line-Abn1_13, ТП 6 (6.3) кВ ТП-3462 \ Ш04-1 \ яч.-10, ТП 6 (6.3) кВ ТП-3462 \ Ш04-2 \ яч.-13</t>
  </si>
  <si>
    <t>2042 2022-09-08</t>
  </si>
  <si>
    <t>ТП-1761, РУ-10\0.4 кВ 1СШ, и силовой трансформатор №1</t>
  </si>
  <si>
    <t>ВЛ 0.38 кВ ТП-1761\ВЛИ-0,4 кВ на Соборную площадь, ВЛ 0.38 кВ ТП-1761\Госпиталь ветеранов войн, ул.Кузнецова 26, ВЛ 0.38 кВ ТП-1761\СИП 4х7 0, КЛ 0.38 кВ СП-1761-1\ Розетка 3, КЛ 0.38 кВ СП-1761-1\ Розетка 2, КЛ 0.38 кВ СП-1761-1\ Розетка 4, КЛ 0.38 кВ СП-1761-1\ Розетка 5, КЛ 0.38 кВ СП-1761-1\ Розетка 6, КЛ 0.38 кВ СП-1761-1\ Розетка 7, КЛ 0.38 кВ СП-1761-1\ Розетка 8, КЛ 0.38 кВ СП-1761-1\ Розетка 9, КЛ 0.38 кВ СП-1761-1\Розетка 1, КЛ 0.38 кВ ТП-1761 яч.2-Т2-10кВ {0}, КЛ 0.38 кВ ТП-1761\ Хирургический корпус, (АВР ввод 2) ул.Плеханова, КЛ 0.38 кВ ТП-1761\ Резерв№14., КЛ 0.38 кВ ТП-1761\ Резерв№16., КЛ 0.38 кВ ТП-1761\Кл-0,4 кВ на АВР, КЛ 0.38 кВ ТП-1761\ЛР, КЛ 0.38 кВ ТП-1761\Прачечная (вв.1) ул.Плеханова, КЛ 0.38 кВ ТП-1761\Прачечная (вв.1) ул.Плеханова, КЛ 0.38 кВ ТП-1761\Резерв№12., КЛ 0.38 кВ ТП-1761\Старый госпиталь (вв.1),ул.Кузнецова 26, КЛ 0.38 кВ ТП-1761\Старый госпиталь (вв.2),ул.Кузнецова 26, КЛ 0.38 кВ ТП-1761\Хирургический корпус (вв.1) ул.Плеханова, КЛ 0.38 к</t>
  </si>
  <si>
    <t>ГУЗ "Ульяновский областной клинический госпиталь ветеранов войн"</t>
  </si>
  <si>
    <t>2006 2022-09-06</t>
  </si>
  <si>
    <t>КЛ-0,4 кВ от ТП-3550 руб. 8 перемычка между ж/домом от ВРУ-0,4 кВ ул. Хрустальная, 24 до ВРУ-0,4 кВ ул. Хрустальная, 26</t>
  </si>
  <si>
    <t>КЛ 0.38 кВ ТП-3550\Ш04 - 1\Line-Abn1_7, ТП 6 (6.3) кВ ТП-3550 \ Ш04-1 \ яч.-8</t>
  </si>
  <si>
    <t>2086 2022-09-13</t>
  </si>
  <si>
    <t>ТП-2561\Ш04-1\яч. 15</t>
  </si>
  <si>
    <t>13, 55, 2022.09.14</t>
  </si>
  <si>
    <t>14, 11, 2022.09.14</t>
  </si>
  <si>
    <t>КЛ 0.38 кВ ТП-2561\Ш04 - 1\Line-Abn1_7</t>
  </si>
  <si>
    <t>377 2022-09-14</t>
  </si>
  <si>
    <t>15, 00, 2022.09.14</t>
  </si>
  <si>
    <t>378 2022-09-14</t>
  </si>
  <si>
    <t>ТП-5062 РУ-10/0,4 кВ 2СШ Тр-2</t>
  </si>
  <si>
    <t>09, 00, 2022.09.15</t>
  </si>
  <si>
    <t>16, 00, 2022.09.15</t>
  </si>
  <si>
    <t>2059 2022-09-09</t>
  </si>
  <si>
    <t>РП-215\с.ш.-1\яч. 7</t>
  </si>
  <si>
    <t>12, 30, 2022.09.15</t>
  </si>
  <si>
    <t>13, 39, 2022.09.15</t>
  </si>
  <si>
    <t>КЛ 6 (6.3) кВ ТП 2274 - РП 215 Яч.7, КЛ 6 (6.3) кВ ТП-2274 яч.3-Т1-6кВ {0}, РП 6 (6.3) кВ РП-215, РП 6 (6.3) кВ РП-215 \ с.ш.-1 \ яч.-7, ТП 6 (6.3) кВ ТП-2274</t>
  </si>
  <si>
    <t>379 2022-09-15</t>
  </si>
  <si>
    <t>ТП-5063 РУ-10/0,4 кВ 1СШ Тр-1</t>
  </si>
  <si>
    <t>08, 30, 2022.09.16</t>
  </si>
  <si>
    <t>16, 00, 2022.09.16</t>
  </si>
  <si>
    <t>2061 2022-09-09</t>
  </si>
  <si>
    <t>ТП-3806 С.Ш. РУ-6 кВ, и трансформатор</t>
  </si>
  <si>
    <t>08, 45, 2022.09.16</t>
  </si>
  <si>
    <t>13, 00, 2022.09.16</t>
  </si>
  <si>
    <t>ВЛ 0.38 кВ ТП-3806\Ш04 - 1\Line-Abn1, ТП 6 (6.3) кВ ТП-3806 \ Ш04-1</t>
  </si>
  <si>
    <t>1946 2022-08-29</t>
  </si>
  <si>
    <t>ВЛЗ-10кВ от ТП-3103 до ТП-3029.</t>
  </si>
  <si>
    <t>09, 00, 2022.09.16</t>
  </si>
  <si>
    <t>ВЛ 0.38 кВ ТП-3029\Ш04 - 1\Line-Abn1, КЛ 0.38 кВ ТП-3029\Ш04 - 1\Line-Abn1_1, КЛ 0.38 кВ ТП-3029\Ш04 - 1\Line-Abn1_2, КЛ 0.38 кВ ТП-3029\Ш04 - 1\Line-Abn1_3, КЛ 0.38 кВ ТП-3029\Ш04 - 1\Line-Abn1_4, КЛ 0.38 кВ ТП-3029\Ш04 - 1\Line-Abn1_5, КЛ 0.38 кВ ТП-3029\Ш04 - 1\Line-Abn1_6, КЛ 0.38 кВ ТП-3029\Ш04 - 1\Line-Abn1_7, ТП 10 (10.5) кВ ТП-3029 \ Ш04-1</t>
  </si>
  <si>
    <t>2003 2022-09-06</t>
  </si>
  <si>
    <t>ЦП-ПС Свияга - 110/6 \с.ш.-3\яч. 360</t>
  </si>
  <si>
    <t>09, 13, 2022.09.16</t>
  </si>
  <si>
    <t>10, 12, 2022.09.16</t>
  </si>
  <si>
    <t>ВЛ 6 (6.3) кВ ВЛ ТП-2358 яч.3, КЛ 6 (6.3) кВ РП 227 Яч.7 - ПС СВИЯГА Яч.360 № 2, КЛ 6 (6.3) кВ РП-227 Яч.2 - РП-227 Яч.4, КЛ 6 (6.3) кВ РП-227 Яч.7 - ЦП-ПС СВИЯГА - 110/6 кВ Яч.360каб.А, КЛ 6 (6.3) кВ ТП 2371 - ТП 2793 Яч.10, КЛ 6 (6.3) кВ ТП 2371 - ТП 2793 Яч.5, КЛ 6 (6.3) кВ ТП 2563 Яч.2 - ТП 2564 Яч.4, КЛ 6 (6.3) кВ ТП 2564 Яч.8 - ТП 2565 Яч.4, КЛ 6 (6.3) кВ ТП 2673 Яч.4 - РП 227 Яч.15, КЛ 6 (6.3) кВ ТП 2865 Яч.7 - ВЛ , КЛ 6 (6.3) кВ ТП-2292 Яч.2 - ТП-2293 Яч.4, КЛ 6 (6.3) кВ ТП-2292 яч.6-Т2-6кВ {0}, КЛ 6 (6.3) кВ ТП-2293 яч.1-Т1-6кВ {0}, КЛ 6 (6.3) кВ ТП-2293 Яч.2 - ТП-2561 Яч.7, КЛ 6 (6.3) кВ ТП-2293 Яч.3 - ТП-2686 Яч.4, КЛ 6 (6.3) кВ ТП-2293 Яч.3 - ТП-2861 Яч.6, КЛ 6 (6.3) кВ ТП-2293 Яч.4 - ТП-2294 Яч.3, КЛ 6 (6.3) кВ ТП-2293 яч.6-Т2-6кВ {0}, КЛ 6 (6.3) кВ ТП-2294 яч.5-Т1-6кВ {0}, КЛ 6 (6.3) кВ ТП-2353 Яч.10 - ТП-2371 Яч.1, КЛ 6 (6.3) кВ ТП-2353 Яч.2 - РП-227 Яч.12, КЛ 6 (6.3) кВ ТП-2353 яч.4-Т2-6кВ {0}, КЛ 6 (6.3) кВ ТП-2353 Яч.5 - РП-227 Яч.11, КЛ 6 (6.3) кВ ТП-2353 Я</t>
  </si>
  <si>
    <t>АО "ГУЛЛИВЕР"; ЖСК "Надежда"; ИП Гурьянова Анжелика Владимировна; ИП Котова Н.Н.; МАОУ "Гимназия № 34"; МБДОУ СШ № 70; МБДОУ ЦРР - детский сад №45 "Добринка"; Миннибаев Н.Н.; ОГКУСО Социально -реабилитационный центр для несовершеннолетних "Открытый дом"; ООО "Аметист"; ООО "МагнитЭнерго"; ООО "СМУ- 96"; ООО "УК "Дом-Сервис"; Предприниматель Чекмарева Ирина Александровна; ТСЖ "Гранит"; УМУП "Городской теплосервис"</t>
  </si>
  <si>
    <t>381 2022-09-16</t>
  </si>
  <si>
    <t>11, 23, 2022.09.16</t>
  </si>
  <si>
    <t>11, 42, 2022.09.16</t>
  </si>
  <si>
    <t>380 2022-09-16</t>
  </si>
  <si>
    <t>ТП-3849 С.Ш. РУ-6 кВ, и трансформатор</t>
  </si>
  <si>
    <t>13, 30, 2022.09.16</t>
  </si>
  <si>
    <t>16, 30, 2022.09.16</t>
  </si>
  <si>
    <t>ВЛ 0.38 кВ ТП-3849\Ш04 - 1\Line-Abn1, ТП 6 (6.3) кВ ТП-3849 \ Ш04-1</t>
  </si>
  <si>
    <t>1947 2022-08-29</t>
  </si>
  <si>
    <t>13, 10, 2022.09.19</t>
  </si>
  <si>
    <t>18, 00, 2022.09.19</t>
  </si>
  <si>
    <t>ВЛ 10 (10.5) кВ ПС Отрада яч.3, КЛ 10 (10.5) кВ ПС Отрада яч.3_1, ПС 10 (10.5) кВ ЦП-ПС Отрада - 110/10, ПС 10 (10.5) кВ ЦП-ПС Отрада - 110/10 \ с.ш.-1 \ яч.-3, ТП 10 (10.5) кВ ТП-1П-1107, ТП 10 (10.5) кВ ТП-1П-1113, ТП 10 (10.5) кВ ТП-1П-1116, ТП 10 (10.5) кВ ТП-1П-1117, ТП 10 (10.5) кВ ТП-1П-1345, ТП 10 (10.5) кВ ТП-1П-1366, ТП 10 (10.5) кВ ТП-1П-1512, ТП 10 (10.5) кВ ТП-2П-1106 , ТП 10 (10.5) кВ ТП-2П-1424</t>
  </si>
  <si>
    <t>382 2022-09-19</t>
  </si>
  <si>
    <t>14, 10, 2022.09.19</t>
  </si>
  <si>
    <t>18, 06, 2022.09.19</t>
  </si>
  <si>
    <t>383 2022-09-19</t>
  </si>
  <si>
    <t>14, 15, 2022.09.19</t>
  </si>
  <si>
    <t>18, 09, 2022.09.19</t>
  </si>
  <si>
    <t>КЛ 6 (6.3) кВ ВЛ ПС Гидронамыв яч.8 (4), ВЛ 6 (6.3) кВ ВЛ ПС Гидронамыв яч.8 (5), ВЛ 6 (6.3) кВ ВЛ ПС Гидронамыв яч.8 (6), ВЛ 6 (6.3) кВ ВЛ ПС Гидронамым яч.8 (3), ВЛ 6 (6.3) кВ ПС Гидронамыв яч.8 (1), ВЛ 6 (6.3) кВ ПС Гидронамыв яч.8 (1)_1, ВЛ 6 (6.3) кВ ПС Гидронамыв яч.8 (1)_2, ВЛ 6 (6.3) кВ ПС Гидронамыв яч.8 (1)_5, КВЛ 6 (6.3) кВ ВЛ ПС Гидронамыв яч.8 (2), КВЛ 6 (6.3) кВ ВЛ ПС гидронамыв яч.8 (5), КВЛ 6 (6.3) кВ ВЛ ПС Ульяновская яч.316 (1)_5, КЛ 6 (6.3) кВ КЛ-6кВ ТП-2240 на ВЛ оп.120, КЛ 6 (6.3) кВ ПС-Гидронамыв яч.8 до ВЛ-6кВ, КЛ 6 (6.3) кВ ТП 2232 яч. 1 - ВЛ 6 кВ оп. 101, КЛ 6 (6.3) кВ ТП 2240 яч. 1 - ВЛ, КЛ 6 (6.3) кВ ТП 2252 - ВЛ 6 кВ, КЛ 6 (6.3) кВ ТП 2862 - ВЛ, КЛ 6 (6.3) кВ ТП 2864 - ВЛ, КЛ 6 (6.3) кВ ТП-2252 яч.3 - ВЛ-6кВ, КЛ 6 (6.3) кВ ТП-2269 яч. 5 - ВЛ 6кВ оп. 64, КЛ 6 (6.3) кВ ТП-2269 яч.1 - ВЛ 6кВ оп.65, КЛ 6 (6.3) кВ ТП-2269 яч.3-Т1-6кВ {0}, КЛ 6 (6.3) кВ ТП-2298 оп.57-58, КЛ 6 (6.3) кВ ТП-2864 Яч.3 - ВЛ, КЛ 6 (6.3) кВ ТП-2992 - ВЛ оп.67, КЛ 6 (6.3) кВ ТП-</t>
  </si>
  <si>
    <t>384 2022-09-19</t>
  </si>
  <si>
    <t>ТП-4016 РУ-10/0,4 кВ Тр-р</t>
  </si>
  <si>
    <t>08, 30, 2022.09.20</t>
  </si>
  <si>
    <t>16, 00, 2022.09.20</t>
  </si>
  <si>
    <t>КЛ 0.38 кВ ТП-4016Н\Ш04 - 1\Line-Abn1, КЛ 0.38 кВ ТП-4016Н\Ш04 - 1\Line-Abn1_1, КЛ 0.38 кВ ТП-4016Н\Ш04 - 1\Line-Abn1_2, КЛ 0.38 кВ ТП-4016Н\Ш04 - 1\Line-Abn1_3, ТП 6 (6.3) кВ ТП-4016Н \ Ш04-1</t>
  </si>
  <si>
    <t>2080 2022-09-13</t>
  </si>
  <si>
    <t>ТП-2672 РУ-6-0,4 кВ 1 СШ, Т-1</t>
  </si>
  <si>
    <t>ВЛ 0.38 кВ ТП-2672\Ш04 - 1\Line-Abn1, КЛ 0.38 кВ ТП-2672\Ш04 - 1\Line-Abn1_1, КЛ 0.38 кВ ТП-2672\Ш04 - 1\Line-Abn1_2, КЛ 0.38 кВ ТП-2672\Ш04 - 1\Line-Abn1_3, КЛ 0.38 кВ ТП-2672\Ш04 - 1\Line-Abn1_4, КЛ 0.38 кВ ТП-2672\Ш04 - 1\Line-Abn1_5, КЛ 0.38 кВ ТП-2672\Ш04 - 1\Line-Abn1_6, КЛ 0.38 кВ ТП-2672\Ш04 - 1\Line-Abn1_7, КЛ 0.38 кВ ТП-2672\Ш04 - 1\Line-Abn1_8, ТП 6 (6.3) кВ ТП-2672 \ Ш04-1</t>
  </si>
  <si>
    <t>2012 2022-09-07</t>
  </si>
  <si>
    <t>ВЛ-6кВ от ПП-3717 яч.6 на ПП-3606Н</t>
  </si>
  <si>
    <t>11, 00, 2022.09.20</t>
  </si>
  <si>
    <t>12, 30, 2022.09.20</t>
  </si>
  <si>
    <t>ВЛ 6 (6.3) кВ ВЛ ПС Б.Ключ яч.3 (3), ВЛ 6 (6.3) кВ ВЛ ПС Б.Ключ яч.3 (4), ВЛ 6 (6.3) кВ ВЛ ПС Б.Ключ яч.3 (5), ВЛ 6 (6.3) кВ ВЛ ПС Б.Ключ яч.3 (6), ВЛ 6 (6.3) кВ ВЛ ПС Б.Ключ яч.3 (6)_1, ВЛ 6 (6.3) кВ ВЛ ПС Б.Ключ яч.3 (7), ВЛ 6 (6.3) кВ ТП-3656 - ВЛ-6кВ, ВЛ 6 (6.3) кВ ТП-3656 - ВЛ-6кВ_3, КВЛ 6 (6.3) кВ ВЛ ПС Б.Ключ яч.3 (2), КЛ 6 (6.3) кВ ВЛ ПС Б.Ключ яч.3 (2)_1, КЛ 6 (6.3) кВ Временная перемычка, КЛ 6 (6.3) кВ КЛ- ТП-3633- ВЛ-6 КВ, КЛ 6 (6.3) кВ оп.№71до оп.№72 (пп3606 до пп3717), КЛ 6 (6.3) кВ ПП-3606н Яч.3 - ВЛЗ, КЛ 6 (6.3) кВ ПП-3717 Яч.6 - ВЛЗ, КЛ 6 (6.3) кВ ТП-3632 - ВЛ, КЛ 6 (6.3) кВ ТП-3642 - ВЛ, КЛ 6 (6.3) кВ ТП-3650 на ВЛ, КЛ 6 (6.3) кВ ТП-3656 - ВЛ-6кВ_1, КЛ 6 (6.3) кВ ТП-3658 - ВЛ-6кВ, ПС 6 (6.3) кВ ПП-3717, ПС 6 (6.3) кВ ПП-3717 \ с.ш.-2 \ яч.-6, ТП 6 (6.3) кВ ТП-3055, ТП 6 (6.3) кВ ТП-3612, ТП 6 (6.3) кВ ТП-3632, ТП 6 (6.3) кВ ТП-3633, ТП 6 (6.3) кВ ТП-3634, ТП 6 (6.3) кВ ТП-3642, ТП 6 (6.3) кВ ТП-3650, ТП 6 (6.3) кВ ТП-3656, ТП 6 (6.3) кВ ТП-3658, ТП 6 (6.3) к</t>
  </si>
  <si>
    <t>ООО "МАГИСТРАЛЬ"; ООО "Симбирская Сетевая Компания" (ООО "ССК")</t>
  </si>
  <si>
    <t>2159 2022-09-20</t>
  </si>
  <si>
    <t>15, 39, 2022.09.20</t>
  </si>
  <si>
    <t>16, 26, 2022.09.20</t>
  </si>
  <si>
    <t>ВЛ 6 (6.3) кВ ВЛ ПС ТЭЦ-1 яч.33 (1), КЛ 6 (6.3) кВ КЛ-6кВ ТП-2194 яч.1 - ТП-2227 яч.3, КЛ 6 (6.3) кВ КЛ-6кВ ТП-2220 яч.4 - ТП-2702 яч.5, КЛ 6 (6.3) кВ РП-203 Яч.1 - РП-203 Яч.35, КЛ 6 (6.3) кВ РП-203 яч.11-Т1-6кВ {0}, КЛ 6 (6.3) кВ РП-203 Яч.16 - РП-203 Яч.1, КЛ 6 (6.3) кВ РП-203 Яч.7 - ЦП-ПС ТЭЦ -1 - 110/6 кВ Яч.14, КЛ 6 (6.3) кВ ТП 2772 - ВЛ, КЛ 6 (6.3) кВ ТП Аэропорта - ТЭЦ Яч.14, КЛ 6 (6.3) кВ ТП-2 Аэропорт - ТП-6-УВА УГА, КЛ 6 (6.3) кВ ТП-2194 Яч.1 - ТП-2227 Яч.6, КЛ 6 (6.3) кВ ТП-2194 Яч.2 - ТП-2249 Яч.1, КЛ 6 (6.3) кВ ТП-2194 Яч.3 - ТП-2266 Яч.0, КЛ 6 (6.3) кВ ТП-2194 яч.4-Т1-6кВ {0}, КЛ 6 (6.3) кВ ТП-2209 яч.3-Т1-6кВ {0}, КЛ 6 (6.3) кВ ТП-2209 яч.4-Т2-6кВ {0}, КЛ 6 (6.3) кВ ТП-2209 Яч.5 - РП-203 Яч.5, КЛ 6 (6.3) кВ ТП-2209 Яч.6 - ТП-2266 Яч.5, КЛ 6 (6.3) кВ ТП-2216 Яч.1 - ТП-2218 Яч.4, КЛ 6 (6.3) кВ ТП-2216 Яч.2 - ТП-2279 Яч.3, КЛ 6 (6.3) кВ ТП-2218 Яч.1 - ТП-2220 Яч.2, КЛ 6 (6.3) кВ ТП-2218 Яч.2 - ТП-2290 Яч.1, КЛ 6 (6.3) кВ ТП-2218 яч.3-Т-1-6кВ {0}, КЛ 6 (6.3) кВ ТП</t>
  </si>
  <si>
    <t>АО "ГУЛЛИВЕР"; ГУЗ "Центральная клиническая медико-санитарная часть им.заслуженного врача России В.А.Егорова"; ОГБУК "Центр народной культуры Ульяновской области "; ООО "УК Согласие "; ООО СЗ "Солком Строй"; Отделение пенсионного фонда Российской Федерации (Государственное учреждение) по Ульяновской области; ТСЖ "Пугачевское"; УМУП "Ульяновскводоканал"; Управление Федеральной службы государственной регистрации, кадастра и картографии по Ульяновской об</t>
  </si>
  <si>
    <t>385 2022-09-20</t>
  </si>
  <si>
    <t>ТП-2672 РУ-6/0,4 кВ 2 СШ, Т-2</t>
  </si>
  <si>
    <t>08, 30, 2022.09.21</t>
  </si>
  <si>
    <t>16, 00, 2022.09.21</t>
  </si>
  <si>
    <t>ВЛ 0.38 кВ ТП-2672\Ш04 - 2\Line-Abn1, КЛ 0.38 кВ ТП-2672\Ш04 - 2\Line-Abn1_1, КЛ 0.38 кВ ТП-2672\Ш04 - 2\Line-Abn1_2, КЛ 0.38 кВ ТП-2672\Ш04 - 2\Line-Abn1_3, КЛ 0.38 кВ ТП-2672\Ш04 - 2\Line-Abn1_4, КЛ 0.38 кВ ТП-2672\Ш04 - 2\Line-Abn1_5, КЛ 0.38 кВ ТП-2672\Ш04 - 2\Line-Abn1_6, КЛ 0.38 кВ ТП-2672\Ш04 - 2\Line-Abn1_7, КЛ 0.38 кВ ТП-2672\Ш04 - 2\Line-Abn1_8, ТП 6 (6.3) кВ ТП-2672 \ Ш04-2</t>
  </si>
  <si>
    <t>2014 2022-09-07</t>
  </si>
  <si>
    <t>ТП-2672 РУ-0,4 кВ 1 и 2 СШ, Т-1, Т-2</t>
  </si>
  <si>
    <t>11, 00, 2022.09.21</t>
  </si>
  <si>
    <t>12, 30, 2022.09.21</t>
  </si>
  <si>
    <t>ВЛ 0.38 кВ ТП-2672\Ш04 - 1\Line-Abn1, КЛ 0.38 кВ ТП-2672\Ш04 - 1\Line-Abn1_1, КЛ 0.38 кВ ТП-2672\Ш04 - 1\Line-Abn1_2, КЛ 0.38 кВ ТП-2672\Ш04 - 1\Line-Abn1_3, КЛ 0.38 кВ ТП-2672\Ш04 - 1\Line-Abn1_4, КЛ 0.38 кВ ТП-2672\Ш04 - 1\Line-Abn1_5, КЛ 0.38 кВ ТП-2672\Ш04 - 1\Line-Abn1_6, КЛ 0.38 кВ ТП-2672\Ш04 - 1\Line-Abn1_7, КЛ 0.38 кВ ТП-2672\Ш04 - 1\Line-Abn1_8, КЛ 0.38 кВ ТП-2672\Ш04 - 2\Line-Abn1, КЛ 0.38 кВ ТП-2672\Ш04 - 2\Line-Abn1_1, КЛ 0.38 кВ ТП-2672\Ш04 - 2\Line-Abn1_2, КЛ 0.38 кВ ТП-2672\Ш04 - 2\Line-Abn1_3, КЛ 0.38 кВ ТП-2672\Ш04 - 2\Line-Abn1_4, КЛ 0.38 кВ ТП-2672\Ш04 - 2\Line-Abn1_5, КЛ 0.38 кВ ТП-2672\Ш04 - 2\Line-Abn1_6, КЛ 0.38 кВ ТП-2672\Ш04 - 2\Line-Abn1_7, КЛ 0.38 кВ ТП-2672\Ш04 - 2\Line-Abn1_8, ТП 6 (6.3) кВ ТП-2672 \ Ш04-1, ТП 6 (6.3) кВ ТП-2672 \ Ш04-2</t>
  </si>
  <si>
    <t>2016 2022-09-07</t>
  </si>
  <si>
    <t>ТП-2586 РУ-6-0,4 кВ 1 СШ, Т-1</t>
  </si>
  <si>
    <t>08, 30, 2022.09.22</t>
  </si>
  <si>
    <t>16, 00, 2022.09.22</t>
  </si>
  <si>
    <t>ВЛ 0.38 кВ ТП-2586\0564321, КЛ 0.38 кВ ТП-2586\Ш04 - 1\Line-Abn1, КЛ 0.38 кВ ТП-2586\Ш04 - 1\Line-Abn1_1, КЛ 0.38 кВ ТП-2586\Ш04 - 1\Line-Abn1_10, КЛ 0.38 кВ ТП-2586\Ш04 - 1\Line-Abn1_11, КЛ 0.38 кВ ТП-2586\Ш04 - 1\Line-Abn1_2, КЛ 0.38 кВ ТП-2586\Ш04 - 1\Line-Abn1_3, КЛ 0.38 кВ ТП-2586\Ш04 - 1\Line-Abn1_4, КЛ 0.38 кВ ТП-2586\Ш04 - 1\Line-Abn1_5, КЛ 0.38 кВ ТП-2586\Ш04 - 1\Line-Abn1_6, КЛ 0.38 кВ ТП-2586\Ш04 - 1\Line-Abn1_7, КЛ 0.38 кВ ТП-2586\Ш04 - 1\Line-Abn1_8</t>
  </si>
  <si>
    <t>2017 2022-09-07</t>
  </si>
  <si>
    <t>ТП-5067 РУ-10/0,4 кВ 1СШ Тр-1</t>
  </si>
  <si>
    <t>КЛ 0.38 кВ ТП-5067\Ш04 - 1\Line-Abn1, КЛ 0.38 кВ ТП-5067\Ш04 - 1\Line-Abn1_1, КЛ 0.38 кВ ТП-5067\Ш04 - 1\Line-Abn1_10, КЛ 0.38 кВ ТП-5067\Ш04 - 1\Line-Abn1_11, КЛ 0.38 кВ ТП-5067\Ш04 - 1\Line-Abn1_12, КЛ 0.38 кВ ТП-5067\Ш04 - 1\Line-Abn1_2, КЛ 0.38 кВ ТП-5067\Ш04 - 1\Line-Abn1_3, КЛ 0.38 кВ ТП-5067\Ш04 - 1\Line-Abn1_4, КЛ 0.38 кВ ТП-5067\Ш04 - 1\Line-Abn1_5, КЛ 0.38 кВ ТП-5067\Ш04 - 1\Line-Abn1_6, КЛ 0.38 кВ ТП-5067\Ш04 - 1\Line-Abn1_7, КЛ 0.38 кВ ТП-5067\Ш04 - 1\Line-Abn1_8, КЛ 0.38 кВ ТП-5067\Ш04 - 1\Line-Abn1_9, ТП 10 (10.5) кВ ТП-5067 \ Ш04-1</t>
  </si>
  <si>
    <t>АО "ГУЛЛИВЕР"; ООО "ГК "РЭС"; ООО "ЭКСКОМ"</t>
  </si>
  <si>
    <t>2084 2022-09-13</t>
  </si>
  <si>
    <t>ТП-1769 РУ-10\0.4 кВ 1СШ и силовой трансформатор №1</t>
  </si>
  <si>
    <t>09, 00, 2022.09.22</t>
  </si>
  <si>
    <t>КЛ 0.38 кВ ТП-1769\ Спорт.корпус, КЛ 0.38 кВ ТП-1769\Библиотека УлГТУ, КЛ 0.38 кВ ТП-1769\ФОК с бассейном ул.Северный Венец,32 вв.1, КЛ 0.38 кВ ТП-1769\Ш04 - 1\Line-Abn1, КЛ 0.38 кВ ТП-1769\Ш04 - 1\Line-Abn1_2, КЛ 0.38 кВ ТП-1769\Ш04 - 1\Line-Abn1_4, КЛ 0.38 кВ ТП-1769\Ш04 - 1\Line-Abn1_6, КЛ 0.38 кВ ТП-1769\Ш04 - 1\Line-Abn1_7, ТП 10 (10.5) кВ ТП-1769 \ Ш04-1</t>
  </si>
  <si>
    <t>2119 2022-09-15</t>
  </si>
  <si>
    <t>ТП-2586 РУ-6-0,4 кВ 2 СШ, Т-2</t>
  </si>
  <si>
    <t>08, 30, 2022.09.23</t>
  </si>
  <si>
    <t>16, 00, 2022.09.23</t>
  </si>
  <si>
    <t>ВЛ 0.38 кВ ТП-2586\Ш04 - 2\Line-Abn1, КЛ 0.38 кВ ТП-2586\Ш04 - 2\Line-Abn1_1, КЛ 0.38 кВ ТП-2586\Ш04 - 2\Line-Abn1_10, КЛ 0.38 кВ ТП-2586\Ш04 - 2\Line-Abn1_11, КЛ 0.38 кВ ТП-2586\Ш04 - 2\Line-Abn1_2, КЛ 0.38 кВ ТП-2586\Ш04 - 2\Line-Abn1_3, КЛ 0.38 кВ ТП-2586\Ш04 - 2\Line-Abn1_4, КЛ 0.38 кВ ТП-2586\Ш04 - 2\Line-Abn1_5, КЛ 0.38 кВ ТП-2586\Ш04 - 2\Line-Abn1_6</t>
  </si>
  <si>
    <t>2019 2022-09-07</t>
  </si>
  <si>
    <t>ТП-1769 РУ-10кВ 2СШ и силовой трансформатор №2</t>
  </si>
  <si>
    <t>09, 00, 2022.09.23</t>
  </si>
  <si>
    <t>КЛ 0.38 кВ ТП-1769\Библиотека УлГТУ , КЛ 0.38 кВ ТП-1769</t>
  </si>
  <si>
    <t>2122 2022-09-15</t>
  </si>
  <si>
    <t>09, 56, 2022.09.23</t>
  </si>
  <si>
    <t>10, 36, 2022.09.23</t>
  </si>
  <si>
    <t>Аверьянов Аверьян Эдуардович; АНО "Центр ТСЖ"; ГСК "Мирный"; ИП Картюков Вячеслав Анатольевич; ИП Тюрина Людмила Леонидовна; Непосредственное управление Ленинский район; ООО "Викинг"; ООО "ЖЭК"; ООО "Магазин Новостроек Сервис"; ООО "Отель Барселона"; ООО "Паритет"; ООО "Парус"; ООО "СЭСНа"; ПАО "МТС"; ТСЖ "Венец"; ТСН "Федерации 20"; УМУП "Городской теплосервис"; УМУП "Ульяновскводоканал"; Центральный Банк Российской Федерации (Банк России)</t>
  </si>
  <si>
    <t>386 2022-09-23</t>
  </si>
  <si>
    <t>ТП-2586 РУ-0,4 кВ 1 и 2 СШ, Т-1, Т-2</t>
  </si>
  <si>
    <t>11, 00, 2022.09.23</t>
  </si>
  <si>
    <t>12, 30, 2022.09.23</t>
  </si>
  <si>
    <t>ВЛ 0.38 кВ ТП-2586\0564321, КЛ 0.38 кВ ТП-2586\Ш04 - 1\Line-Abn1, КЛ 0.38 кВ ТП-2586\Ш04 - 1\Line-Abn1_1, КЛ 0.38 кВ ТП-2586\Ш04 - 1\Line-Abn1_10, КЛ 0.38 кВ ТП-2586\Ш04 - 1\Line-Abn1_11, КЛ 0.38 кВ ТП-2586\Ш04 - 1\Line-Abn1_2, КЛ 0.38 кВ ТП-2586\Ш04 - 1\Line-Abn1_3, КЛ 0.38 кВ ТП-2586\Ш04 - 1\Line-Abn1_4, КЛ 0.38 кВ ТП-2586\Ш04 - 1\Line-Abn1_5, КЛ 0.38 кВ ТП-2586\Ш04 - 1\Line-Abn1_6, КЛ 0.38 кВ ТП-2586\Ш04 - 1\Line-Abn1_7, КЛ 0.38 кВ ТП-2586\Ш04 - 1\Line-Abn1_8, КЛ 0.38 кВ ТП-2586\Ш04 - 1\Line-Abn1_9, КЛ 0.38 кВ ТП-2586\Ш04 - 2\Line-Abn1, КЛ 0.38 кВ ТП-2586\Ш04 - 2\Line-Abn1_1, КЛ 0.38 кВ ТП-2586\Ш04 - 2\Line-Abn1_10, КЛ 0.38 кВ ТП-2586\Ш04 - 2\Line-Abn1_11, КЛ 0.38 кВ ТП-2586\Ш04 - 2\Line-Abn1_2, КЛ 0.38 кВ ТП-2586\Ш04 - 2\Line-Abn1_3, КЛ 0.38 кВ ТП-2586\Ш04 - 2\Line-Abn1_4, КЛ 0.38 кВ ТП-2586\Ш04 - 2\Line-Abn1_5, КЛ 0.38 кВ ТП-2586\Ш04 - 2\Line-Abn1_6, КЛ 0.38 кВ ТП-2586\Ш04 - 2\Line-Abn1_7, КЛ 0.38 кВ ТП-2586\Ш04 - 2\Line-Abn1_8, КЛ 0.38 кВ ТП-2586\Ш04 - 2\Line-Abn1_9, ТП</t>
  </si>
  <si>
    <t>2021 2022-09-07</t>
  </si>
  <si>
    <t>ВЛ-10кВ от ПС "Бирючевская" ф.2 (ТП-1П-1743, 1744)</t>
  </si>
  <si>
    <t>12, 00, 2022.09.23</t>
  </si>
  <si>
    <t>14, 00, 2022.09.23</t>
  </si>
  <si>
    <t>ВЛ 0.38 кВ ТП-1П-1743\Скважина №1, КЛ 0.38 кВ ТП-1П-1744\Скважина №2, №3, ТП 10 (10.5) кВ ТП-1П-1743 \ Ш04-1, ТП 10 (10.5) кВ ТП-1П-1744 \ Ш04-1</t>
  </si>
  <si>
    <t>2117 2022-09-15</t>
  </si>
  <si>
    <t>13, 25, 2022.09.23</t>
  </si>
  <si>
    <t>14, 46, 2022.09.23</t>
  </si>
  <si>
    <t>КЛ 10 (10.5) кВ ВЛ ТП-5262 на ТП-5263, КВЛ 10 (10.5) кВ ВЛ-10кВ ТП-5261 - ТП-5263, КЛ 10 (10.5) кВ ГПП Площадка-3 яч.30 - ТП-5260 яч.1, КЛ 10 (10.5) кВ КЛ ТП-5262 яч.3 на ВЛ-10кВ (в сторону ТП-5263), КЛ 10 (10.5) кВ КЛ ТП-5263 яч.3 на ВЛ-10кВ (в сторону ТП-5262), КЛ 10 (10.5) кВ КЛ-10кВ ТП-5261 - ВЛ-10кВ (в сторону ТП-5263), КЛ 10 (10.5) кВ КЛ-10кВ ТП-5263 яч.1 - ВЛ-10кВ (в сторону ТП-5261), КЛ 10 (10.5) кВ ТП-5260 яч.3 - Тп-5261 яч.1, ПС 10 (10.5) кВ ЦП-ГПП Площадка-3 110/10, ПС 10 (10.5) кВ ЦП-ГПП Площадка-3 110/10 \ с.ш.-2 \ яч.-30, ТП 10 (10.5) кВ ТП-5260 (ТП-1), ТП 10 (10.5) кВ ТП-5261 (ТП-2), ТП 10 (10.5) кВ ТП-5262, ТП 10 (10.5) кВ ТП-5263</t>
  </si>
  <si>
    <t>387 2022-09-23</t>
  </si>
  <si>
    <t>ТП-2571</t>
  </si>
  <si>
    <t>13, 50, 2022.09.24</t>
  </si>
  <si>
    <t>15, 17, 2022.09.24</t>
  </si>
  <si>
    <t>ВЛ 0.38 кВ ТП-2571\СИП 3х35+1х54,6</t>
  </si>
  <si>
    <t>388 2022-09-24</t>
  </si>
  <si>
    <t>ТП-2671 РУ-6-0,4 кВ 1 СШ, Т-1</t>
  </si>
  <si>
    <t>08, 30, 2022.09.26</t>
  </si>
  <si>
    <t>16, 00, 2022.09.26</t>
  </si>
  <si>
    <t>КЛ 0.38 кВ ТП-2671\Obj88, КЛ 0.38 кВ ТП-2671\Ш04 - 1\Line-Abn1, КЛ 0.38 кВ ТП-2671\Ш04 - 1\Line-Abn1_1, КЛ 0.38 кВ ТП-2671\Ш04 - 1\Line-Abn1_2, КЛ 0.38 кВ ТП-2671\Ш04 - 1\Line-Abn1_3, КЛ 0.38 кВ ТП-2671\Ш04 - 1\Line-Abn1_4, КЛ 0.38 кВ ТП-2671\Ш04 - 1\Line-Abn1_5, КЛ 0.38 кВ ТП-2671\Ш04 - 1\Line-Abn1_6, КЛ 0.38 кВ ТП-2671\Ш04 - 1\Line-Abn1_7, ТП 6 (6.3) кВ ТП-2671 \ Ш04-1</t>
  </si>
  <si>
    <t>ООО "Аметист"</t>
  </si>
  <si>
    <t>2022 2022-09-07</t>
  </si>
  <si>
    <t>ТП-5067 РУ-10/0,4 кВ 2СШ Тр-2</t>
  </si>
  <si>
    <t>КЛ 0.38 кВ ТП-5067\Ш04 - 2\Line-Abn1, КЛ 0.38 кВ ТП-5067\Ш04 - 2\Line-Abn1_1, КЛ 0.38 кВ ТП-5067\Ш04 - 2\Line-Abn1_10, КЛ 0.38 кВ ТП-5067\Ш04 - 2\Line-Abn1_11, КЛ 0.38 кВ ТП-5067\Ш04 - 2\Line-Abn1_12, КЛ 0.38 кВ ТП-5067\Ш04 - 2\Line-Abn1_2, КЛ 0.38 кВ ТП-5067\Ш04 - 2\Line-Abn1_3, КЛ 0.38 кВ ТП-5067\Ш04 - 2\Line-Abn1_4, КЛ 0.38 кВ ТП-5067\Ш04 - 2\Line-Abn1_5, КЛ 0.38 кВ ТП-5067\Ш04 - 2\Line-Abn1_6, КЛ 0.38 кВ ТП-5067\Ш04 - 2\Line-Abn1_7, КЛ 0.38 кВ ТП-5067\Ш04 - 2\Line-Abn1_8, КЛ 0.38 кВ ТП-5067\Ш04 - 2\Line-Abn1_9, ТП 10 (10.5) кВ ТП-5067 \ Ш04-2</t>
  </si>
  <si>
    <t>2090 2022-09-13</t>
  </si>
  <si>
    <t>ТП-2671 РУ-6-0,4 кВ 2 СШ, Т-2</t>
  </si>
  <si>
    <t>08, 30, 2022.09.27</t>
  </si>
  <si>
    <t>16, 00, 2022.09.27</t>
  </si>
  <si>
    <t>КЛ 0.38 кВ ТП-2671\Ш04 - 2\Line-Abn1, КЛ 0.38 кВ ТП-2671\Ш04 - 2\Line-Abn1_1, КЛ 0.38 кВ ТП-2671\Ш04 - 2\Line-Abn1_2, КЛ 0.38 кВ ТП-2671\Ш04 - 2\Line-Abn1_3, КЛ 0.38 кВ ТП-2671\Ш04 - 2\Line-Abn1_4, КЛ 0.38 кВ ТП-2671\Ш04 - 2\Line-Abn1_5, КЛ 0.38 кВ ТП-2671\Ш04 - 2\Line-Abn1_6</t>
  </si>
  <si>
    <t>2024 2022-09-07</t>
  </si>
  <si>
    <t>ТП-5068 РУ-10/0,4 кВ 1СШ Тр-1</t>
  </si>
  <si>
    <t>2092 2022-09-13</t>
  </si>
  <si>
    <t>ТП-2671 РУ-0,4 кВ 1 и 2 СШ,Т-1, Т-2</t>
  </si>
  <si>
    <t>11, 00, 2022.09.27</t>
  </si>
  <si>
    <t>12, 30, 2022.09.27</t>
  </si>
  <si>
    <t>ВЛ 0.38 кВ ТП-2671\Obj88, КЛ 0.38 кВ ТП-2671\Ш04 - 1\Line-Abn1, КЛ 0.38 кВ ТП-2671\Ш04 - 1\Line-Abn1_1, КЛ 0.38 кВ ТП-2671\Ш04 - 1\Line-Abn1_2, КЛ 0.38 кВ ТП-2671\Ш04 - 1\Line-Abn1_3, КЛ 0.38 кВ ТП-2671\Ш04 - 1\Line-Abn1_4, КЛ 0.38 кВ ТП-2671\Ш04 - 1\Line-Abn1_5, КЛ 0.38 кВ ТП-2671\Ш04 - 1\Line-Abn1_6, КЛ 0.38 кВ ТП-2671\Ш04 - 1\Line-Abn1_7, КЛ 0.38 кВ ТП-2671\Ш04 - 2\Line-Abn1, КЛ 0.38 кВ ТП-2671\Ш04 - 2\Line-Abn1_1, КЛ 0.38 кВ ТП-2671\Ш04 - 2\Line-Abn1_2, КЛ 0.38 кВ ТП-2671\Ш04 - 2\Line-Abn1_3, КЛ 0.38 кВ ТП-2671\Ш04 - 2\Line-Abn1_4, КЛ 0.38 кВ ТП-2671\Ш04 - 2\Line-Abn1_5, КЛ 0.38 кВ ТП-2671\Ш04 - 2\Line-Abn1_6, КЛ 0.38 кВ ТП-2671\Ш04 - 2\Line-Abn1_7, ТП 6 (6.3) кВ ТП-2671 \ Ш04-1, ТП 6 (6.3) кВ ТП-2671 \ Ш04-2</t>
  </si>
  <si>
    <t>2026 2022-09-07</t>
  </si>
  <si>
    <t>ТП-5068 РУ-10/0,4 кВ 2СШ Тр2</t>
  </si>
  <si>
    <t>08, 30, 2022.09.28</t>
  </si>
  <si>
    <t>16, 00, 2022.09.28</t>
  </si>
  <si>
    <t>2094 2022-09-13</t>
  </si>
  <si>
    <t>ТП-2650 РУ-6 кВ 1 и 2 СШ, РУ-0,4 кВ 1 и 2 СШ, Т-1, Т-2</t>
  </si>
  <si>
    <t>ВЛ 0.38 кВ КЛ-0,4 кВ от ТП-2650 руб.8 до ж/д по ул. Аблукова, 19, КЛ 0.38 кВ ТП-2650 Яч.3 - ТП-2650 Яч.КЛ 0.4 кВ, КЛ 0.38 кВ ТП-2650\Ш04 - 1\Line-Abn1, КЛ 0.38 кВ ТП-2650\Ш04 - 1\Line-Abn1_1, КЛ 0.38 кВ ТП-2650\Ш04 - 1\Line-Abn1_2, КЛ 0.38 кВ ТП-2650\Ш04 - 1\Line-Abn1_3, КЛ 0.38 кВ ТП-2650\Ш04 - 1\Line-Abn1_4, КЛ 0.38 кВ ТП-2650\Ш04 - 1\Line-Abn1_5, КЛ 0.38 кВ ТП-2650\Ш04 - 1\Line-Abn1_6, КЛ 0.38 кВ ТП-2650\Ш04 - 1\Line-Abn1_7, КЛ 0.38 кВ ТП-2650\Ш04 - 2\Line-Abn1, КЛ 0.38 кВ ТП-2650\Ш04 - 2\Line-Abn1_1, КЛ 0.38 кВ ТП-2650\Ш04 - 2\Line-Abn1_10, КЛ 0.38 кВ ТП-2650\Ш04 - 2\Line-Abn1_11, КЛ 0.38 кВ ТП-2650\Ш04 - 2\Line-Abn1_2, КЛ 0.38 кВ ТП-2650\Ш04 - 2\Line-Abn1_3, КЛ 0.38 кВ ТП-2650\Ш04 - 2\Line-Abn1_4, КЛ 0.38 кВ ТП-2650\Ш04 - 2\Line-Abn1_5, КЛ 0.38 кВ ТП-2650\Ш04 - 2\Line-Abn1_6, КЛ 0.38 кВ ТП-2650\Ш04 - 2\Line-Abn1_7, КЛ 0.38 кВ ТП-2650\Ш04 - 2\Line-Abn1_8, КЛ 0.38 кВ ТП-2650\Ш04 - 2\Line-Abn1_9, ТП 6 (6.3) кВ ТП-2650 \ Ш04-1, ТП 6 (6.3) кВ ТП-2650 \ Ш04-2</t>
  </si>
  <si>
    <t>2027 2022-09-07</t>
  </si>
  <si>
    <t>ТП-3709</t>
  </si>
  <si>
    <t>16, 35, 2022.09.28</t>
  </si>
  <si>
    <t>17, 55, 2022.09.28</t>
  </si>
  <si>
    <t>ВЛ 0.38 кВ ТП-3709\Ш04 - 1\Line-Abn1_1</t>
  </si>
  <si>
    <t>389 2022-09-28</t>
  </si>
  <si>
    <t>КЛ-0,4 кВ от ТП-2684 р.20 до ВРУ-0,4 кВ ж/д по ул. Промышленная, 91</t>
  </si>
  <si>
    <t>08, 30, 2022.09.29</t>
  </si>
  <si>
    <t>10, 00, 2022.09.29</t>
  </si>
  <si>
    <t>КЛ 0.38 кВ ТП-2684\Ш04 - 2\Line-Abn1_9, ТП 6 (6.3) кВ ТП-2684 \ Ш04-2 \ яч.-20</t>
  </si>
  <si>
    <t>ООО "Ресурс"</t>
  </si>
  <si>
    <t>2171 2022-09-22</t>
  </si>
  <si>
    <t>ТП-3807 С.Ш. №1 РУ-0,4/6 кВ, и трансформатор №1</t>
  </si>
  <si>
    <t>08, 45, 2022.09.29</t>
  </si>
  <si>
    <t>16, 30, 2022.09.29</t>
  </si>
  <si>
    <t>ВЛ 0.38 кВ ТП-3807\Ш04 - 1\Line-Abn1, КЛ 0.38 кВ ТП-3807\Ш04 - 1\Line-Abn1_1, КЛ 0.38 кВ ТП-3807\Ш04 - 1\Line-Abn1_10, КЛ 0.38 кВ ТП-3807\Ш04 - 1\Line-Abn1_11, КЛ 0.38 кВ ТП-3807\Ш04 - 1\Line-Abn1_2, КЛ 0.38 кВ ТП-3807\Ш04 - 1\Line-Abn1_3, КЛ 0.38 кВ ТП-3807\Ш04 - 1\Line-Abn1_4, КЛ 0.38 кВ ТП-3807\Ш04 - 1\Line-Abn1_5, КЛ 0.38 кВ ТП-3807\Ш04 - 1\Line-Abn1_6, КЛ 0.38 кВ ТП-3807\Ш04 - 1\Line-Abn1_7, КЛ 0.38 кВ ТП-3807\Ш04 - 1\Line-Abn1_8, КЛ 0.38 кВ ТП-3807\Ш04 - 1\Line-Abn1_9, ТП 6 (6.3) кВ ТП-3807 \ Ш04-1</t>
  </si>
  <si>
    <t>1987 2022-09-05</t>
  </si>
  <si>
    <t>ВЛ-0,4кВ от ТП-1096 РУ-0,4кВ руб.8</t>
  </si>
  <si>
    <t>09, 30, 2022.09.29</t>
  </si>
  <si>
    <t>15, 00, 2022.09.29</t>
  </si>
  <si>
    <t>ВЛ 0.38 кВ ТП-1096\ВЛИ ул.Энгельса, ТП 10 (10.5) кВ ТП-1096 \ Ш04-2 \ яч.-8</t>
  </si>
  <si>
    <t>2156 2022-09-19</t>
  </si>
  <si>
    <t>КЛ-0,4 кВ от ТП-2684 р.21 до ВРУ-0,4 кВ ж/д по ул. Промышленная, 91</t>
  </si>
  <si>
    <t>11, 30, 2022.09.29</t>
  </si>
  <si>
    <t>КЛ 0.38 кВ ТП-2684\Ш04 - 1\Line-Abn1_8, ТП 6 (6.3) кВ ТП-2684 \ Ш04-1 \ яч.-21</t>
  </si>
  <si>
    <t>2172 2022-09-22</t>
  </si>
  <si>
    <t>РП-227\с.ш.-2\яч. 14</t>
  </si>
  <si>
    <t>11, 58, 2022.09.29</t>
  </si>
  <si>
    <t>12, 15, 2022.09.29</t>
  </si>
  <si>
    <t>КЛ 6 (6.3) кВ ТП-2790 Яч.1 - РП-227 Яч.14, КЛ 6 (6.3) кВ ТП-2790 яч.3-Т1-6кВ {0}, КЛ 6 (6.3) кВ ТП-2790 Яч.7 - ТП-2792 Яч.14, РП 6 (6.3) кВ РП-227, РП 6 (6.3) кВ РП-227 \ с.ш.-2 \ яч.-14, ТП 6 (6.3) кВ ТП-2790</t>
  </si>
  <si>
    <t>390 2022-09-29</t>
  </si>
  <si>
    <t>08, 30, 2022.09.30</t>
  </si>
  <si>
    <t>16, 00, 2022.09.30</t>
  </si>
  <si>
    <t>КЛ 0.38 кВ ТП-2672\Ш04 - 1\Line-Abn1, КЛ 0.38 кВ ТП-2672\Ш04 - 1\Line-Abn1_1, КЛ 0.38 кВ ТП-2672\Ш04 - 1\Line-Abn1_2, КЛ 0.38 кВ ТП-2672\Ш04 - 1\Line-Abn1_3, КЛ 0.38 кВ ТП-2672\Ш04 - 1\Line-Abn1_4, КЛ 0.38 кВ ТП-2672\Ш04 - 1\Line-Abn1_5, КЛ 0.38 кВ ТП-2672\Ш04 - 1\Line-Abn1_6, КЛ 0.38 кВ ТП-2672\Ш04 - 1\Line-Abn1_7, КЛ 0.38 кВ ТП-2672\Ш04 - 1\Line-Abn1_8, ТП 6 (6.3) кВ ТП-2672 \ Ш04-1</t>
  </si>
  <si>
    <t>2150 2022-09-19</t>
  </si>
  <si>
    <t>ТП-3807 С.Ш. №2 РУ-0,4/6 кВ, и трансформатор №2</t>
  </si>
  <si>
    <t>08, 45, 2022.09.30</t>
  </si>
  <si>
    <t>16, 30, 2022.09.30</t>
  </si>
  <si>
    <t>ВЛ 0.38 кВ ТП-3652\Ш04 - 1\Line-Abn1, КЛ 0.38 кВ ТП-3652\Ш04 - 1\Line-Abn1_1, КЛ 0.38 кВ ТП-3652\Ш04 - 1\Line-Abn1_2, КЛ 0.38 кВ ТП-3652\Ш04 - 1\Line-Abn1_3, КЛ 0.38 кВ ТП-3807\Ш04 - 2\Line-Abn1, КЛ 0.38 кВ ТП-3807\Ш04 - 2\Line-Abn1_1, КЛ 0.38 кВ ТП-3807\Ш04 - 2\Line-Abn1_2, КЛ 0.38 кВ ТП-3807\Ш04 - 2\Line-Abn1_3, КЛ 0.38 кВ ТП-3807\Ш04 - 2\Line-Abn1_4, КЛ 0.38 кВ ТП-3807\Ш04 - 2\Line-Abn1_5, КЛ 0.38 кВ ТП-3807\Ш04 - 2\Line-Abn1_6, КЛ 0.38 кВ ТП-3807\Ш04 - 2\Line-Abn1_7, ТП 6 (6.3) кВ ТП-3652 \ Ш04-1, ТП 6 (6.3) кВ ТП-3807 \ Ш04-2</t>
  </si>
  <si>
    <t>1986 2022-09-05</t>
  </si>
  <si>
    <t>РП-106Н\Ш04-1\яч. 1</t>
  </si>
  <si>
    <t>10, 46, 2022.09.30</t>
  </si>
  <si>
    <t>11, 45, 2022.09.30</t>
  </si>
  <si>
    <t>ВЛ 0.38 кВ РП-106Н\пр.Нариманова, д.12-20, 32-36, 44-48</t>
  </si>
  <si>
    <t>391 2022-09-30</t>
  </si>
  <si>
    <t>11, 25, 2022.09.30</t>
  </si>
  <si>
    <t>12, 30, 2022.09.30</t>
  </si>
  <si>
    <t>КЛ 6 (6.3) кВ КЛ-6кВ ТП-2221 яч.4 - ТП-2702 яч.6, КЛ 6 (6.3) кВ ТП-2202 яч.2-Т2--6кВ {0}, КЛ 6 (6.3) кВ ТП-2202 Яч.6 - ТП-2348 Яч.4, КЛ 6 (6.3) кВ ТП-2221 Яч.4 - ТП-2348 Яч.1, КЛ 6 (6.3) кВ ТП-2298 яч.2-Т2-6кВ {0}, КЛ 6 (6.3) кВ ТП-2298 Яч.4 - РП-203 Яч.33, КЛ 6 (6.3) кВ ТП-2298 Яч.6 - ТП-2348 Яч.2, КЛ 6 (6.3) кВ ТП-2298 Яч.6 - ТП-2348 Яч.2 №1, КЛ 6 (6.3) кВ ТП-2348 яч.3-Т1-6кВ {0}, КЛ 6 (6.3) кВ ТП-2348 Яч.4 - ТП-2349 Яч.4, РП 6 (6.3) кВ РП-203, РП 6 (6.3) кВ РП-203 \ с.ш.-3 \ яч.-33, ТП 6 (6.3) кВ ТП-2202, ТП 6 (6.3) кВ ТП-2221, ТП 6 (6.3) кВ ТП-2298, ТП 6 (6.3) кВ ТП-2348, ТП 6 (6.3) кВ ТП-2702</t>
  </si>
  <si>
    <t>АО "ГУЛЛИВЕР"; ГУЗ "Детская городская клиническая больница г.Ульяновска"; МБОУ СШ № 37; МБУК "Централизованная клубная система"; ООО "МагнитЭнерго"; ООО СЗ "Солком Строй"</t>
  </si>
  <si>
    <t>392 2022-09-30</t>
  </si>
  <si>
    <t>12, 26, 2022.10.03</t>
  </si>
  <si>
    <t>13, 22, 2022.10.03</t>
  </si>
  <si>
    <t>393 2022-10-03</t>
  </si>
  <si>
    <t>ВЛЗ-10 кВ от ТП-1136 РУ10кВ яч. 1 на ТП-1092 яч. 4</t>
  </si>
  <si>
    <t>09, 00, 2022.10.04</t>
  </si>
  <si>
    <t>16, 00, 2022.10.04</t>
  </si>
  <si>
    <t>ВЛ 0.38 кВ ТП-1916\ пер.Бакинский,3-43, ул.Архангельского,43-47,50-54, ВЛ 0.38 кВ ТП-1916\ул.О.Кошевого,35,37,40-48, ул.Фурманова,27-35, ВЛ 0.38 кВ ТП-1916\ул.О.Кошевого,49-64, ул.Мичурина, 25-54, КЛ 0.38 кВ ТП-1916\резервный руб.№2, ТП 10 (10.5) кВ ТП-1916 \ Ш04-1</t>
  </si>
  <si>
    <t>2249 2022-09-30</t>
  </si>
  <si>
    <t>ТП-3620 руб.9, руб.14 ул. Минаева, д.16, д.18</t>
  </si>
  <si>
    <t>КЛ 0.38 кВ ТП-3620\Ш04 - 1\Line-Abn1_3, КЛ 0.38 кВ ТП-3620\Ш04 - 2\Line-Abn1_6, ТП 10 (10.5) кВ ТП-3620 \ Ш04-1 \ яч.-9, ТП 10 (10.5) кВ ТП-3620 \ Ш04-2 \ яч.-14</t>
  </si>
  <si>
    <t>2261 2022-10-03</t>
  </si>
  <si>
    <t>ТП-2269, РУ-0,4 кВ, силовой трансформатор</t>
  </si>
  <si>
    <t>09, 30, 2022.10.04</t>
  </si>
  <si>
    <t>16, 30, 2022.10.04</t>
  </si>
  <si>
    <t>КЛ 0.38 кВ ТП-2269\Ш04 - 1\Line-Abn1, КЛ 0.38 кВ ТП-2269\Ш04 - 1\Line-Abn1_1, КЛ 0.38 кВ ТП-2269\Ш04 - 1\Line-Abn1_2, КЛ 0.38 кВ ТП-2269\Ш04 - 1\Line-Abn1_3, КЛ 0.38 кВ ТП-2269\Ш04 - 1\Line-Abn1_4, КЛ 0.38 кВ ТП-2269\Ш04 - 1\Line-Abn1_5, КЛ 0.38 кВ ТП-2269\Ш04 - 1\Line-Abn1_6, КЛ 0.38 кВ ТП-2269\Ш04 - 1\Line-Abn1_7, ТП 6 (6.3) кВ ТП-2269 \ Ш04-1</t>
  </si>
  <si>
    <t>2201 2022-09-26</t>
  </si>
  <si>
    <t xml:space="preserve">ТП-1317, РУ-10\0.4кВ 1с.ш. и силовой трансформатор №1 </t>
  </si>
  <si>
    <t>09, 00, 2022.10.05</t>
  </si>
  <si>
    <t>16, 00, 2022.10.05</t>
  </si>
  <si>
    <t>ВЛ 0.38 кВ ТП-1317\Гаражи,ул.Ср.Венец, ВЛ 0.38 кВ ТП-1317\ж/д ул.Ср. Венец, 33-35, ВЛ 0.38 кВ ТП-1317\ж/д ул.Сред.Венец, 21, ВЛ 0.38 кВ ТП-1317\ж/д,ул.Ср.Венец, 31, ВЛ 0.38 кВ ТП-1317\сквер по ул.Средний Венец, КЛ 0.38 кВ КЛ от ТП-1317 руб.17 до СП-1317-1 руб.3, КЛ 0.38 кВ приход с ТП-1317 руб.17, КЛ 0.38 кВ ТП-1317\Дет.сад №65, КЛ 0.38 кВ ТП-1317\ж/д ул.Радищева, 102 корп.1 ввод.2, КЛ 0.38 кВ ТП-1317\ж/д,ул .Ср.Венец,23, КЛ 0.38 кВ ТП-1317\ж/д,ул.Ср.Венец,23а (под.10), КЛ 0.38 кВ ТП-1317\ж/д,ул.Ср.Венец,23а (под.2), КЛ 0.38 кВ ТП-1317\ж/д,ул.Ср.Венец,23а (под.4), КЛ 0.38 кВ ТП-1317\котельная, ул.Ср.Венец,17А, КЛ 0.38 кВ ТП-1317\Ш04 - 1\Line-Abn1, КЛ 0.38 кВ ТП-1317\Ш04 - 1\Line-Abn1_1, КЛ 0.38 кВ ТП-1317\Ш04 - 1\Line-Abn1_3, ТП 10 (10.5) кВ ТП-1317 \ Ш04-1</t>
  </si>
  <si>
    <t>МБДОУ №17; Непосредственное управление Ленинский район</t>
  </si>
  <si>
    <t>2216 2022-09-26</t>
  </si>
  <si>
    <t xml:space="preserve">ТП-4018 На откл. руб.1. </t>
  </si>
  <si>
    <t>13, 30, 2022.10.05</t>
  </si>
  <si>
    <t>17, 00, 2022.10.05</t>
  </si>
  <si>
    <t>ВЛ 0.38 кВ ТП-4018\Ш04 - 1\Line-Abn1, ТП 10 (10.5) кВ ТП-4018 \ Ш04-1 \ яч.-1</t>
  </si>
  <si>
    <t>2228 2022-09-28</t>
  </si>
  <si>
    <t>08, 10, 2022.10.06</t>
  </si>
  <si>
    <t>10, 00, 2022.10.06</t>
  </si>
  <si>
    <t>394 2022-10-06</t>
  </si>
  <si>
    <t>ТП-1317, РУ-10\0.4кВ 2 с.ш. и силовой трансформатор №2</t>
  </si>
  <si>
    <t>09, 00, 2022.10.06</t>
  </si>
  <si>
    <t>16, 00, 2022.10.06</t>
  </si>
  <si>
    <t>ВЛ 0.38 кВ СП-1317-1\ул.Тухачевского., ВЛ 0.38 кВ ТП-1317\Уличное освещение , КЛ 0.38 кВ КЛ от ТП-1317 руб.28 до СП-1317-1 руб.5, КЛ 0.38 кВ КЛ от ТП-1317 руб.28 до СП-1317-1 руб.5_1, КЛ 0.38 кВ СП-1317-1\перемычка на сбоку (около СП), КЛ 0.38 кВ СП-1317-1\Резерв 11, КЛ 0.38 кВ СП-1317-1\Резерв 9, КЛ 0.38 кВ СП-1317-1\ул.Тухачевского, д.34а, КЛ 0.38 кВ ТП-1317\д/с,ул.Ср.Венец,11А, КЛ 0.38 кВ ТП-1317\ж/д с адм.помещ.ул.Ср.Венец, 25, КЛ 0.38 кВ ТП-1317\ж/д ул.Радищева, 102 корп.1, КЛ 0.38 кВ ТП-1317\ж/д,ул.Ср.Венец, 19, КЛ 0.38 кВ ТП-1317\ж/д,ул.Ср.Венец,19, КЛ 0.38 кВ ТП-1317\ж/д,ул.Ср.Венец,23, КЛ 0.38 кВ ТП-1317\ж/д,ул.Ср.Венец,23а (под.10), КЛ 0.38 кВ ТП-1317\ж/д,ул.Ср.Венец,23а (под.2), КЛ 0.38 кВ ТП-1317\ж/д,ул.Ср.Венец,23а (под.4), КЛ 0.38 кВ ТП-1317\киоск,ул.Ср.Венец,23, КЛ 0.38 кВ ТП-1317\котельная,ул.Ср.Венец,17А, КЛ 0.38 кВ ТП-1317\кулинария, КЛ 0.38 кВ ТП-1317\м-н Гулливер Ср.Венец, д.23, КЛ 0.38 кВ ТП-1317\резерный рубильник , ТП 10 (10.5) кВ ТП-1317 \ Ш04-2</t>
  </si>
  <si>
    <t>МБДОУ №17; Непосредственное управление Ленинский район; УМУП "Городская теплосеть"</t>
  </si>
  <si>
    <t>ООО "ИНЗА СЕРВИС"; ООО "ЭнергоХолдинг"</t>
  </si>
  <si>
    <t>2219 2022-09-26</t>
  </si>
  <si>
    <t xml:space="preserve">ТП-1115 РУ-0,4кВ и силовой трансформатор </t>
  </si>
  <si>
    <t>2267 2022-10-03</t>
  </si>
  <si>
    <t>16, 35, 2022.10.08</t>
  </si>
  <si>
    <t>17, 12, 2022.10.08</t>
  </si>
  <si>
    <t>396 2022-10-08</t>
  </si>
  <si>
    <t>09, 00, 2022.10.10</t>
  </si>
  <si>
    <t>16, 00, 2022.10.10</t>
  </si>
  <si>
    <t>КЛ 0.38 кВ ТП-1096\ВЛИ ул.Энгельса, ТП 10 (10.5) кВ ТП-1096 \ Ш04-2 \ яч.-8</t>
  </si>
  <si>
    <t>2236 2022-09-29</t>
  </si>
  <si>
    <t>ТП-2656 РУ-0.4кВ руб.12, руб.19 на ООО"Сатурн" ул.Пушкарева,8А</t>
  </si>
  <si>
    <t>КЛ 0.38 кВ ТП-2656\Ш04 - 1\Line-Abn1_9, КЛ 0.38 кВ ТП-2656\Ш04 - 2\Line-Abn1_5, ТП 6 (6.3) кВ ТП-2656 \ Ш04-1 \ яч.-19, ТП 6 (6.3) кВ ТП-2656 \ Ш04-2 \ яч.-12</t>
  </si>
  <si>
    <t>2294 2022-10-06</t>
  </si>
  <si>
    <t>ТП-1031\Ш04-1\яч. 3</t>
  </si>
  <si>
    <t>12, 49, 2022.10.10</t>
  </si>
  <si>
    <t>13, 29, 2022.10.10</t>
  </si>
  <si>
    <t>КЛ 0.38 кВ ТП-1031\ул.Новогородская,12А,котельная (вв 1)</t>
  </si>
  <si>
    <t>397 2022-10-10</t>
  </si>
  <si>
    <t>КЛ-0,4 кВ от ТП-3550 руб.№8, №9 (МКД №24, №26 ул. Хрустальная; МКД №17 ул. Луначарского)</t>
  </si>
  <si>
    <t>13, 45, 2022.10.10</t>
  </si>
  <si>
    <t>17, 00, 2022.10.10</t>
  </si>
  <si>
    <t>КЛ 0.38 кВ ТП-3550\Ш04 - 1\Line-Abn1_7, КЛ 0.38 кВ ТП-3550\Ш04 - 1\Line-Abn1_8, ТП 6 (6.3) кВ ТП-3550 \ Ш04-1 \ яч.-8, ТП 6 (6.3) кВ ТП-3550 \ Ш04-1 \ яч.-9</t>
  </si>
  <si>
    <t>2306 2022-10-07</t>
  </si>
  <si>
    <t>КЛ-0,4 кВ от ТП-2652 РУ-0,4 кВ до ВРУ-0,4 кВ щ.1 ж/д по ул. Пушкарева, 24 (руб. № 2, 6), КЛ-0,4 кВ от ВРУ-0,4 кВ щ.1 ж/д по ул. Пушкарева, 24 до ВРУ-0,4 кВ магазина Марафон по ул. Пушкарева, 24</t>
  </si>
  <si>
    <t>09, 00, 2022.10.11</t>
  </si>
  <si>
    <t>16, 00, 2022.10.11</t>
  </si>
  <si>
    <t>КЛ 0.38 кВ ТП-2652 Яч.0 - ТП-2652 Яч.6, КЛ 0.38 кВ ТП-2652\Ш04 - 2\Line-Abn1, ТП 6 (6.3) кВ ТП-2652 \ Ш04-2 \ яч.-2, ТП 6 (6.3) кВ ТП-2652 \ Ш04-2 \ яч.-6</t>
  </si>
  <si>
    <t>2301 2022-10-07</t>
  </si>
  <si>
    <t>09, 30, 2022.10.11</t>
  </si>
  <si>
    <t>16, 30, 2022.10.11</t>
  </si>
  <si>
    <t>2191 2022-09-26</t>
  </si>
  <si>
    <t>ТП-2340 РУ-0,4 кВ CШ, силовой трансформатор</t>
  </si>
  <si>
    <t>13, 30, 2022.10.11</t>
  </si>
  <si>
    <t>15, 30, 2022.10.11</t>
  </si>
  <si>
    <t>КЛ 0.38 кВ ТП-2256\Ш04 - 2\Line-Abn1, КЛ 0.38 кВ ТП-2256\Ш04 - 2\Line-Abn1_1, КЛ 0.38 кВ ТП-2256\Ш04 - 2\Line-Abn1_2, КЛ 0.38 кВ ТП-2256\Ш04 - 2\Line-Abn1_3, КЛ 0.38 кВ ТП-2256\Ш04 - 2\Line-Abn1_4, КЛ 0.38 кВ ТП-2256\Ш04 - 2\Line-Abn1_5, КЛ 0.38 кВ ТП-2256\Ш04 - 2\Line-Abn1_6, КЛ 0.38 кВ ТП-2256\Ш04 - 2\Line-Abn1_7, КЛ 0.38 кВ ТП-2340\Ш04 - 1\Line-Abn1, КЛ 0.38 кВ ТП-2340\Ш04 - 1\Line-Abn1_1, КЛ 0.38 кВ ТП-2340\Ш04 - 1\Line-Abn1_10, КЛ 0.38 кВ ТП-2340\Ш04 - 1\Line-Abn1_2, КЛ 0.38 кВ ТП-2340\Ш04 - 1\Line-Abn1_3, КЛ 0.38 кВ ТП-2340\Ш04 - 1\Line-Abn1_4, КЛ 0.38 кВ ТП-2340\Ш04 - 1\Line-Abn1_5, КЛ 0.38 кВ ТП-2340\Ш04 - 1\Line-Abn1_6, КЛ 0.38 кВ ТП-2340\Ш04 - 1\Line-Abn1_7, КЛ 0.38 кВ ТП-2340\Ш04 - 1\Line-Abn1_8, КЛ 0.38 кВ ТП-2340\Ш04 - 1\Line-Abn1_9, КЛ 0.38 кВ ТП-2542\Ш04 - 1\Line-Abn1, КЛ 0.38 кВ ТП-2542\Ш04 - 1\Line-Abn1_1, КЛ 0.38 кВ ТП-2542\Ш04 - 1\Line-Abn1_10, КЛ 0.38 кВ ТП-2542\Ш04 - 1\Line-Abn1_11, КЛ 0.38 кВ ТП-2542\Ш04 - 1\Line-Abn1_2, КЛ 0.38 кВ ТП-2542\Ш04 - 1\Line-A</t>
  </si>
  <si>
    <t>АО "ГУЛЛИВЕР"; МБДОУ детский сад №52; МБОУ "Средняя школа №27"</t>
  </si>
  <si>
    <t>2336 2022-10-11</t>
  </si>
  <si>
    <t>09, 30, 2022.10.12</t>
  </si>
  <si>
    <t>16, 30, 2022.10.12</t>
  </si>
  <si>
    <t>2193 2022-09-26</t>
  </si>
  <si>
    <t>РП-205 РУ-0,4 кВ, силовой трансформатор</t>
  </si>
  <si>
    <t>08, 30, 2022.10.13</t>
  </si>
  <si>
    <t>16, 30, 2022.10.13</t>
  </si>
  <si>
    <t>КЛ 0.38 кВ РП-205\Ш04 - 1\Line-Abn1, КЛ 0.38 кВ РП-205\Ш04 - 1\Line-Abn1_1, КЛ 0.38 кВ РП-205\Ш04 - 1\Line-Abn1_11, КЛ 0.38 кВ РП-205\Ш04 - 1\Line-Abn1_2, КЛ 0.38 кВ РП-205\Ш04 - 1\Line-Abn1_3, КЛ 0.38 кВ РП-205\Ш04 - 1\Line-Abn1_4, КЛ 0.38 кВ РП-205\Ш04 - 1\Line-Abn1_5, КЛ 0.38 кВ РП-205\Ш04 - 1\Line-Abn1_6, КЛ 0.38 кВ РП-205\Ш04 - 1\Line-Abn1_7, КЛ 0.38 кВ РП-205\Ш04 - 1\Line-Abn1_8, КЛ 0.38 кВ РП-205\Ш04 - 1\Line-Abn1_9, РП 6 (6.3) кВ РП-205 \ Ш04-1</t>
  </si>
  <si>
    <t>2274 2022-10-04</t>
  </si>
  <si>
    <t>ТП-1319 РУ-10\0.4 кВ и сивой трансформатор</t>
  </si>
  <si>
    <t>13, 00, 2022.10.13</t>
  </si>
  <si>
    <t>ВЛ 0.38 кВ ТП-1036\ул.Некрасова,78-124,85-103,121, ул.Крупской,98-102,101-115,пер. Белова,7-13,8-12, ВЛ 0.38 кВ ТП-1036\ул.Омская,62-88,67-91а, ВЛ 0.38 кВ ТП-1036\ул.Омская,90-110,91-105, ВЛ 0.38 кВ ТП-1143\Гаражи,ул.К.Маркса,52,54</t>
  </si>
  <si>
    <t>2283 2022-10-05</t>
  </si>
  <si>
    <t>КТП-1304</t>
  </si>
  <si>
    <t>09, 00, 2022.10.13</t>
  </si>
  <si>
    <t>16, 00, 2022.10.13</t>
  </si>
  <si>
    <t>ВЛ 0.38 кВ ТП-1304\ул.Красногвардейская, д.6, КЛ 0.38 кВ ТП-1304\ Баня №1 ул. Мира, 25, КЛ 0.38 кВ ТП-1304\ Баня №1 ул. Мира, 25, КЛ 0.38 кВ ТП-1304\ВЛИ 2 пер. Мира, ул. Мира,ул.Гончарова 31-37 (ООО "Баррель"), КЛ 0.38 кВ ТП-1304\ж/д ул. Мира, 24А, КЛ 0.38 кВ ТП-1304\жил.сектор, ул.Гончарова, 31/1, КЛ 0.38 кВ ТП-1304\жил.сектор, ул.Гончарова,31/1, КЛ 0.38 кВ ТП-1304\ком.сектор,ул.Гончарова д. 31/1, КЛ 0.38 кВ ТП-1304\резерв. рубильник №5, КЛ 0.38 кВ ТП-1304\ул.Мира, д.11-17, 27-45, 18-32, ул.Красногвардейская, д.1-9, 2-10, КЛ 0.38 кВ ТП-1304\ул.Мира, д.24Б, ТП 10 (10.5) кВ ТП-1304 \ Ш04-1, ТП 10 (10.5) кВ ТП-1304а, ТП 10 (10.5) кВ ТП-1304а \ с.ш.-1</t>
  </si>
  <si>
    <t>ООО "Парус"</t>
  </si>
  <si>
    <t>2266 2022-10-03</t>
  </si>
  <si>
    <t>ТП-1010\с.ш.-2\яч. ввод Т2</t>
  </si>
  <si>
    <t>09, 01, 2022.10.13</t>
  </si>
  <si>
    <t>09, 11, 2022.10.13</t>
  </si>
  <si>
    <t>ТП 10 (10.5) кВ ТП-1010, ТП 10 (10.5) кВ ТП-1010 \ с.ш.-2 \ яч.-ввод Т2</t>
  </si>
  <si>
    <t>398 2022-10-13</t>
  </si>
  <si>
    <t>ВЛИ-0,4 кВ от ТП-3483 руб.№1 от опоры №3. ВЛИ по ул. Беляева</t>
  </si>
  <si>
    <t>08, 45, 2022.10.14</t>
  </si>
  <si>
    <t>10, 00, 2022.10.14</t>
  </si>
  <si>
    <t>КЛ 0.38 кВ ТП-3483\Ш04 - 1\Line-Abn1, ТП 6 (6.3) кВ ТП-3483 \ Ш04-1 \ яч.-1</t>
  </si>
  <si>
    <t>2366 2022-10-13</t>
  </si>
  <si>
    <t>ТП-1913 РУ-10\0.4 кВ и силовой трансформатор</t>
  </si>
  <si>
    <t>09, 00, 2022.10.14</t>
  </si>
  <si>
    <t>16, 00, 2022.10.14</t>
  </si>
  <si>
    <t>Предприниматель Габунов Наиль Раисович</t>
  </si>
  <si>
    <t>2275 2022-10-04</t>
  </si>
  <si>
    <t>ТП-2П-1542 РУ-10/0,4 кВ, силовой трансформатор</t>
  </si>
  <si>
    <t>09, 30, 2022.10.14</t>
  </si>
  <si>
    <t>16, 30, 2022.10.14</t>
  </si>
  <si>
    <t>КЛ 0.38 кВ ТП-2П-1542\Ш04 - 1\Line-Abn1, КЛ 0.38 кВ ТП-2П-1542\Ш04 - 1\Line-Abn1_1, КЛ 0.38 кВ ТП-2П-1542\Ш04 - 1\Line-Abn1_2, КЛ 0.38 кВ ТП-2П-1542\Ш04 - 1\Line-Abn1_3, КЛ 10 (10.5) кВ ТП-2П-1542 яч.-Т1--0,4кВ {0}, КЛ 10 (10.5) кВ ТП-2П-1542 яч.-Т1-10кВ {0}, ТП 10 (10.5) кВ ТП-2П-1542, ТП 10 (10.5) кВ ТП-2П-1542 \ с.ш.-1, ТП 10 (10.5) кВ ТП-2П-1542 \ Ш04-1</t>
  </si>
  <si>
    <t>2317 2022-10-10</t>
  </si>
  <si>
    <t>ВЛИ-0.4кВ от ТП-1079 РУ-0.4кВ руб.№2 (Отключение с фасада дома).</t>
  </si>
  <si>
    <t>11, 00, 2022.10.14</t>
  </si>
  <si>
    <t>14, 00, 2022.10.14</t>
  </si>
  <si>
    <t>ВЛ 0.38 кВ ТП-1079\ул. Кролюницкого, 6-12, ТП 10 (10.5) кВ ТП-1079 \ Ш04-1 \ яч.-2</t>
  </si>
  <si>
    <t>2337 2022-10-11</t>
  </si>
  <si>
    <t>13, 45, 2022.10.14</t>
  </si>
  <si>
    <t>2365 2022-10-13</t>
  </si>
  <si>
    <t>ЦП-ПС Южная - 110/6\с.ш.-1\яч. 111</t>
  </si>
  <si>
    <t>15, 46, 2022.10.14</t>
  </si>
  <si>
    <t>17, 30, 2022.10.14</t>
  </si>
  <si>
    <t>КЛ 6 (6.3) кВ РП-307 Яч.4 - РП-316 Яч.11, КЛ 6 (6.3) кВ РП-316 Яч.11 - ЦП-ПС ЮЖНАЯ - 110/6 кВ Яч.111, КЛ 6 (6.3) кВ ТП-3175 яч.2-Т2-6кВ {0}, КЛ 6 (6.3) кВ ТП-3175 Яч.4 - ТП-3429 Яч.5, КЛ 6 (6.3) кВ ТП-3175 Яч.4 - ТП-3478 Яч.6, КЛ 6 (6.3) кВ ТП-3429 яч.1-Т1-6 кВ {0}, КЛ 6 (6.3) кВ ТП-3429 Яч.3 - ТП-3448 Яч.4, КЛ 6 (6.3) кВ ТП-3431 Яч.1 - ТП-3432 Яч.3, КЛ 6 (6.3) кВ ТП-3431 яч.3-Т1-6 кВ {0}, КЛ 6 (6.3) кВ ТП-3432 Яч.1 - ТП-3448 Яч.2, КЛ 6 (6.3) кВ ТП-3432 яч.5-Т1-6 кВ {0}, КЛ 6 (6.3) кВ ТП-3448 яч.1-Т1-6 кВ {0}, КЛ 6 (6.3) кВ ТП-3448 Яч.3 - РП-307 Яч.1, КЛ 6 (6.3) кВ ТП-3448 яч.5-Т2-6 кВ {0}, КЛ 6 (6.3) кВ ТП-3461 Яч.5 - ТП-3715 Яч.5, КЛ 6 (6.3) кВ ТП-3715 яч.3-Т1-6кВ {0}, КЛ 6 (6.3) кВ ТП-3715 Яч.6 - РП-307 Яч.2, ПС 6 (6.3) кВ ЦП-ПС Южная - 110/6, РП 6 (6.3) кВ РП-307, РП 6 (6.3) кВ РП-316, ТП 6 (6.3) кВ ТП-3175, ТП 6 (6.3) кВ ТП-3429, ТП 6 (6.3) кВ ТП-3431, ТП 6 (6.3) кВ ТП-3432, ТП 6 (6.3) кВ ТП-3448, ТП 6 (6.3) кВ ТП-3715</t>
  </si>
  <si>
    <t>АО "ГУЛЛИВЕР"; МБОУ "Средняя школа № 31 имени Героев Свири" ; УМУП "Городская теплосеть"</t>
  </si>
  <si>
    <t>399 2022-10-14</t>
  </si>
  <si>
    <t>ТП-5080</t>
  </si>
  <si>
    <t>17, 52, 2022.10.14</t>
  </si>
  <si>
    <t>22, 50, 2022.10.14</t>
  </si>
  <si>
    <t>КЛ 0.38 кВ ТП-5080\Ш04 - 2\Line-Abn1_5</t>
  </si>
  <si>
    <t>400 2022-10-14</t>
  </si>
  <si>
    <t>ТП-3183\Ш04-2\яч. 8</t>
  </si>
  <si>
    <t>07, 35, 2022.10.15</t>
  </si>
  <si>
    <t>08, 25, 2022.10.15</t>
  </si>
  <si>
    <t>КЛ 0.38 кВ ТП-3183\Ш04 - 2\Line-Abn1_8</t>
  </si>
  <si>
    <t>401 2022-10-15</t>
  </si>
  <si>
    <t>ТП-3448 руб.№8 МКД пр. Гая, 39 + ИП Богородецкая Н.А.</t>
  </si>
  <si>
    <t>09, 00, 2022.10.17</t>
  </si>
  <si>
    <t>12, 01, 2022.10.17</t>
  </si>
  <si>
    <t>КЛ 0.38 кВ ТП-3448\Ш04 - 1\Line-Abn1, ТП 6 (6.3) кВ ТП-3448 \ Ш04-1 \ яч.-8</t>
  </si>
  <si>
    <t>2346 2022-10-12</t>
  </si>
  <si>
    <t xml:space="preserve">КЛ-0,4 кВ от ТП-2652 руб.4, руб.5 до ВРУ-0,4 кВ щ.2 ж/д по ул. Пушкарева, 24 </t>
  </si>
  <si>
    <t>16, 00, 2022.10.17</t>
  </si>
  <si>
    <t>КЛ 0.38 кВ ТП-2652\Ш04 - 1\Line-Abn1_2, КЛ 0.38 кВ ТП-2652\Ш04 - 2\Line-Abn1_1, ТП 6 (6.3) кВ ТП-2652 \ Ш04-1 \ яч.-5, ТП 6 (6.3) кВ ТП-2652 \ Ш04-2 \ яч.-4</t>
  </si>
  <si>
    <t>2372 2022-10-14</t>
  </si>
  <si>
    <t>ТП-3П-1402 РУ-0,4/10 кВ, и трансформатор</t>
  </si>
  <si>
    <t>14, 00, 2022.10.17</t>
  </si>
  <si>
    <t>2251 2022-10-03</t>
  </si>
  <si>
    <t>ВЛИ-0,4 кВ от ТП-2521 р. 12 по ул. Стасова, 5, 7, 9/14, 1/12, 9/11, 10</t>
  </si>
  <si>
    <t>09, 30, 2022.10.17</t>
  </si>
  <si>
    <t>16, 30, 2022.10.17</t>
  </si>
  <si>
    <t>КЛ 0.38 кВ ТП-2521\Ш04 - 2\Line-Abn1_5, ТП 6 (6.3) кВ ТП-2521 \ Ш04-2 \ яч.-12</t>
  </si>
  <si>
    <t>2334 2022-10-11</t>
  </si>
  <si>
    <t>ТП-4128 РУ-6/0,4 кВ, Тр-р</t>
  </si>
  <si>
    <t>КЛ 0.22 кВ ТП-4128\Ш023 - 1\Line-Abn1, КЛ 0.22 кВ ТП-4128\Ш023 - 1\Line-Abn1_1, ТП 6 (6.3) кВ ТП-4128 \ Ш023-1</t>
  </si>
  <si>
    <t>2202 2022-09-26</t>
  </si>
  <si>
    <t>РП-102\с.ш.-1\яч. 13</t>
  </si>
  <si>
    <t>16, 03, 2022.10.17</t>
  </si>
  <si>
    <t>16, 56, 2022.10.17</t>
  </si>
  <si>
    <t>КЛ 10 (10.5) кВ СШ ТП-1157 Т1-0,4кВ, КЛ 10 (10.5) кВ СШ ТП-1157 яч.2-Т1-10кВ {0}, КЛ 10 (10.5) кВ ТП-1157 - РП-102 Яч.13, КЛ 10 (10.5) кВ ТП-1879 Яч.3 - РП-102 Яч.13, КЛ 10 (10.5) кВ ТП-1879 яч.5-Т1-10кВ {0}, РП 10 (10.5) кВ РП-102, РП 10 (10.5) кВ РП-102 \ с.ш.-1 \ яч.-13, ТП 10 (10.5) кВ ТП-1157, ТП 10 (10.5) кВ ТП-1879</t>
  </si>
  <si>
    <t>402 2022-10-17</t>
  </si>
  <si>
    <t>23, 00, 2022.10.17</t>
  </si>
  <si>
    <t>00, 19, 2022.10.18</t>
  </si>
  <si>
    <t>403 2022-10-17</t>
  </si>
  <si>
    <t>ТП-2341 РУ-6/0,4 кВ, Тр-р</t>
  </si>
  <si>
    <t>08, 30, 2022.10.18</t>
  </si>
  <si>
    <t>16, 00, 2022.10.18</t>
  </si>
  <si>
    <t>КЛ 0.38 кВ КЛ-0,4 кВ от ТП-2341 до д/с №64 по пр. Полбина, 12 к.1, КЛ 0.38 кВ КЛ-0,4 кВ от ТП-2341 до д/с №64 по пр. Полбина, 12 к.2, КЛ 0.38 кВ ТП-2341\Ш04 - 1\Line-Abn1, КЛ 0.38 кВ ТП-2341\Ш04 - 1\Line-Abn1_1, КЛ 0.38 кВ ТП-2341\Ш04 - 1\Line-Abn1_10, КЛ 0.38 кВ ТП-2341\Ш04 - 1\Line-Abn1_11, КЛ 0.38 кВ ТП-2341\Ш04 - 1\Line-Abn1_2, КЛ 0.38 кВ ТП-2341\Ш04 - 1\Line-Abn1_3, КЛ 0.38 кВ ТП-2341\Ш04 - 1\Line-Abn1_4, КЛ 0.38 кВ ТП-2341\Ш04 - 1\Line-Abn1_5, КЛ 0.38 кВ ТП-2341\Ш04 - 1\Line-Abn1_6, КЛ 0.38 кВ ТП-2341\Ш04 - 1\Line-Abn1_8, КЛ 0.38 кВ ТП-2341\Ш04 - 1\Line-Abn1_9, КЛ 6 (6.3) кВ ТП-2332 Яч.1 - ТП-2341 Яч.2, КЛ 6 (6.3) кВ ТП-2332 яч.3-Т2-6кВ {0}, КЛ 6 (6.3) кВ ТП-2341 яч.4-Т1-6кВ {0}, ТП 6 (6.3) кВ ТП-2332, ТП 6 (6.3) кВ ТП-2341, ТП 6 (6.3) кВ ТП-2341 \ с.ш.-1, ТП 6 (6.3) кВ ТП-2341 \ Ш04-1</t>
  </si>
  <si>
    <t>2319 2022-10-11</t>
  </si>
  <si>
    <t>ВЛЗ-10кВ от ТП-1887 до ПП-1501 и ВЛИ-0,4кВ от ТП-1887 руб. 4.</t>
  </si>
  <si>
    <t>09, 00, 2022.10.18</t>
  </si>
  <si>
    <t>ВЛ 0.38 кВ ТП-1887\ул.Старо-Сельденская (четная), ТП 10 (10.5) кВ ТП-1887 \ Ш04-1 \ яч.-4</t>
  </si>
  <si>
    <t>2318 2022-10-10</t>
  </si>
  <si>
    <t xml:space="preserve">ТП-1779 РУ-10\0.4 КВ 1 с. ш. и силовой трансформатор №1 </t>
  </si>
  <si>
    <t>КЛ 0.38 кВ ТП-1130\наруж. освещение, КЛ 0.38 кВ ТП-1130\резервный рубильник№4, КЛ 0.38 кВ ТП-1130\УлГТУ, 3 корпус (свет), КЛ 0.38 кВ ТП-1130\УлГТУ, 3 корпус (сила), КЛ 0.38 кВ ТП-1638\Гараж, склад,ул.Сев.Венец, КЛ 0.38 кВ ТП-1638\Корпус №5,ул.Сев.Венец, КЛ 0.38 кВ ТП-1638\Корпус №4, ул.Сев.Венец, КЛ 0.38 кВ ТП-1638\Спортзал, ул.Сев.Венец, КЛ 0.38 кВ ТП-1648\Библиотека УлГТУ, КЛ 0.38 кВ ТП-1648\ИВЦ, ул.Сев.Венец,32, КЛ 0.38 кВ ТП-1648\Корпус 6, ул.Сев.Венец,32, КЛ 0.38 кВ ТП-1648\Корпус 6, ул.Сев.Венец,32, КЛ 0.38 кВ ТП-1648\Корпус 6, ул.Сев.Венец,32., КЛ 0.38 кВ ТП-1648\Корпус 6,ул.Сев.Венец,32, КЛ 0.38 кВ ТП-1648\Корпус 6,ул.Сев.Венец,32, КЛ 0.38 кВ ТП-1648\Наружное освещение, КЛ 0.38 кВ ТП-1648\резерв №1, КЛ 0.38 кВ ТП-1648\резерв №15, КЛ 0.38 кВ ТП-1779\Гаражи УЛГТУ,ул.Сев.Венец, КЛ 0.38 кВ ТП-1779\Котельная,ул.Л.Шевцовой,54Е, КЛ 0.38 кВ ТП-1779\Резерв №1., КЛ 0.38 кВ ТП-1779\Резерв №13., КЛ 0.38 кВ ТП-1779\Резерв №15., КЛ 0.38 кВ ТП-1779\Резерв №19., КЛ 0.38 кВ ТП-1779\Ре</t>
  </si>
  <si>
    <t>2310 2022-10-10</t>
  </si>
  <si>
    <t>ВЛ-10 кВ №15 ПС "Отрада"</t>
  </si>
  <si>
    <t>11, 00, 2022.10.18</t>
  </si>
  <si>
    <t>ТП 10 (10.5) кВ ТП-2П-1249, ТП 10 (10.5) кВ ТП-2П-1336</t>
  </si>
  <si>
    <t>2339 2022-10-12</t>
  </si>
  <si>
    <t>ТП-1093\с.ш.-1\яч. 7</t>
  </si>
  <si>
    <t>12, 14, 2022.10.18</t>
  </si>
  <si>
    <t>12, 35, 2022.10.18</t>
  </si>
  <si>
    <t>КЛ 10 (10.5) кВ СШ ТП-1064А-Т1-0,4кВ {0}, КЛ 10 (10.5) кВ ТП-1064А яч.1-Т1-10кВ {0}, КЛ 10 (10.5) кВ ТП-1064а Яч.3 - ТП-1093 Яч.7, ТП 10 (10.5) кВ ТП-1064А, ТП 10 (10.5) кВ ТП-1093, ТП 10 (10.5) кВ ТП-1093 \ с.ш.-1 \ яч.-7</t>
  </si>
  <si>
    <t>404 2022-10-18</t>
  </si>
  <si>
    <t>ЦП-ПС Южная - 110/6\с.ш.-1</t>
  </si>
  <si>
    <t>15, 22, 2022.10.18</t>
  </si>
  <si>
    <t>19, 14, 2022.10.18</t>
  </si>
  <si>
    <t>ВЛ 6 (6.3) кВ ВЛ ПС Южная яч. 113 (2)_1, ВЛ 6 (6.3) кВ ВЛ ПС Южная Яч.113 (2), ВЛ 6 (6.3) кВ ВЛ ПС Южная яч.125 (1), ВЛ 6 (6.3) кВ ВЛ ПС Южная яч.125 (1)_1, ВЛ 6 (6.3) кВ ВЛ ПС Южная яч.125 (2)_2, ВЛ 6 (6.3) кВ ВЛ ПС Южная яч.125 (2)_3, ВЛ 6 (6.3) кВ ВЛ-6кВ ТП-3724 до оп.3, ВЛ 6 (6.3) кВ ПП-3649 яч.1 - ПП-3557 яч.1_5, ВЛ 6 (6.3) кВ ПС Южная яч.113, ВЛ 6 (6.3) кВ ПС Южная яч.113_3, ВЛ 6 (6.3) кВ ПС Южная яч.113_5, ВЛ 6 (6.3) кВ ПС Южная яч.113_6, ВЛ 6 (6.3) кВ ПС Южная яч.137 (1), ВЛ 6 (6.3) кВ ТП-3236 Яч.4 - ТП-3237 Яч.1, ВЛ 6 (6.3) кВ ТП-3236 Яч.4 - ТП-3237 Яч.1_1, ВЛ 6 (6.3) кВ ТП-3600 Яч.2 - ПП-3931 Яч.3_2, КВЛ 6 (6.3) кВ ВЛ ПС Южная яч.125 (2), КВЛ 6 (6.3) кВ ПП-3649 яч.1 - ПП-3557 яч.1, КВЛ 6 (6.3) кВ ПС Южная яч.113_1, КЛ 6 (6.3) кВ 0123, КЛ 6 (6.3) кВ ВЛ ПС Южная яч. 113 (2), КЛ 6 (6.3) кВ ВЛ ПС Южная яч.125 (2)_4, КЛ 6 (6.3) кВ КЛ ТП-3638 - ТП-3489 яч.3, КЛ 6 (6.3) кВ КЛ-6кВ ТП-3825 яч.7 - ТП-3722 яч.1, КЛ 6 (6.3) кВ лло, КЛ 6 (6.3) кВ ПП-3557 Яч.1 - ВЛ оп.139, КЛ 6 (</t>
  </si>
  <si>
    <t>АО "ГУЛЛИВЕР"; Герасимов Сергей Алексеевич; ГУЗ "Областной кардиологический диспансер"; ЗАО "МНС"; ИП Галкина Татьяна Васильевна; ИП Гасанов Лев Шамиль-Оглы; ИП Гусейнов Ислам Ровшан оглы; МБОУ "Средняя школа № 31 имени Героев Свири" ; МРО православный Приход храма во имя святого Иоанна Предтечи г.Ульяновска; ООО "Алкогольная производственная компания"; ООО "Альфаресурс"; ООО "АртДент"; ООО "ЕЭС-Гарант"; ООО "Симбирск-Петролеум-Плюс"; ООО "Собственники жилья " (бывший"Домострой"); ООО "СЭСНа"; ООО "УК "Терем"; ООО "УК Галактика" (мушарапова); ООО УК "Авион" (князькина); УМУП "Городская теплосеть"; УМУП "Ульяновскводоканал"; Управление Судебного департамента в Ульяновской области; Управление Федеральной налоговой службы по Ульяновской области</t>
  </si>
  <si>
    <t>АО "Ульяновская сетевая компания" (АО "УСК");ООО "ИНЗА СЕРВИС";ООО "Инзенские электрические сети" (ООО "ИЭС");ООО "РегионПромСтрой";ООО "Симбирская Сетевая Компания" (ООО "ССК");ООО "Симбирсксетьсервис";ООО "СИМБИРСКЭНЕРГОТРАНС";ООО "СК ЭнергоРесурс";ООО "Средне Поволжская Сетевая Компания" (ООО "СПСК");ООО "Ульяновская воздушно-кабельная сеть" (ООО "УВКС");ООО "ЭкоСеть";ООО "Энергетическая промышленная группа" (ООО "Энергопром ГРУПП");ООО "Энергосеть";ООО "ЭнергоХолдинг-Н"</t>
  </si>
  <si>
    <t>405 2022-10-18</t>
  </si>
  <si>
    <t>ТП-1779 РУ-10\0.4 кВ 2 с.ш. и силовой трансформатор №2</t>
  </si>
  <si>
    <t>09, 00, 2022.10.19</t>
  </si>
  <si>
    <t>16, 00, 2022.10.19</t>
  </si>
  <si>
    <t>КЛ 0.38 кВ ТП-1638\Гараж больших машин, КЛ 0.38 кВ ТП-1638\Гараж,склад,ул.Сев.Венец, КЛ 0.38 кВ ТП-1638\Кооператив,ул.Сев.Венец, КЛ 0.38 кВ ТП-1638\Корпус №4,ул.Сев.Венец, КЛ 0.38 кВ ТП-1638\Корпус №5,ул.Сев.Венец, КЛ 0.38 кВ ТП-1638\Резервный рубильник №1, КЛ 0.38 кВ ТП-1638\Резервный рубильник №3, КЛ 0.38 кВ ТП-1638\Спортзал,ул.Сев.Венец, КЛ 0.38 кВ ТП-1648\Библиотека УлГТУ, ул.Сев.Венец,32, КЛ 0.38 кВ ТП-1648\Гл .корпус,ул.Сев.Венец,32, КЛ 0.38 кВ ТП-1648\Гл Корпус, ул. Сев.Венец,32, КЛ 0.38 кВ ТП-1648\Главный корпус,ул.Сев.Венец,32, КЛ 0.38 кВ ТП-1648\ИВЦ, ул.Сев.Венец,32, КЛ 0.38 кВ ТП-1648\Корпус 6, ул.Сев.Венец, 32, КЛ 0.38 кВ ТП-1648\Корпус 6,ул.Сев.Венец, 32, КЛ 0.38 кВ ТП-1648\резерв №6, КЛ 0.38 кВ ТП-1769\Библиотека УлГТУ , КЛ 0.38 кВ ТП-1769\Спорт.корпус, КЛ 0.38 кВ ТП-1769\Ш04 - 2\Line-Abn1, КЛ 0.38 кВ ТП-1769\Ш04 - 2\Line-Abn1_2, КЛ 0.38 кВ ТП-1769\Ш04 - 2\Line-Abn1_3, КЛ 0.38 кВ ТП-1769\Ш04 - 2\Line-Abn1_4, КЛ 0.38 кВ ТП-1769\Ш04 - 2\Line-Abn1_6, КЛ 0.38 кВ ТП-</t>
  </si>
  <si>
    <t>УМУП "Городская теплосеть"; ФГБОУ высшего профессионального образования "Ульяновский государственный технический университет"</t>
  </si>
  <si>
    <t>2312 2022-10-10</t>
  </si>
  <si>
    <t>09, 30, 2022.10.19</t>
  </si>
  <si>
    <t>16, 30, 2022.10.19</t>
  </si>
  <si>
    <t>2382 2022-10-17</t>
  </si>
  <si>
    <t>ТП-2380 РУ-6 кВ I СШ, РУ-0,4 кВ, силовой трансформатор</t>
  </si>
  <si>
    <t>КЛ 0.38 кВ ТП-2380\Ш04 - 1\Line-Abn1_1, КЛ 0.38 кВ ТП-2380\Ш04 - 1\Line-Abn1_1_1, КЛ 0.38 кВ ТП-2380\Ш04 - 1\Line-Abn1_1_1_2, КЛ 0.38 кВ ТП-2380\Ш04 - 1\Line-Abn1_2, КЛ 0.38 кВ ТП-2380\Ш04 - 1\Line-Abn1_3, ТП 6 (6.3) кВ ТП-2380 \ Ш04-1</t>
  </si>
  <si>
    <t>2302 2022-10-07</t>
  </si>
  <si>
    <t xml:space="preserve">КЛ-0,4 кВ от ТП-2375 руб.5, руб.6 до ВРУ-0,4 кВ щ.1 ж/д по ул. Пушкарева, 52 </t>
  </si>
  <si>
    <t>10, 00, 2022.10.19</t>
  </si>
  <si>
    <t>12, 00, 2022.10.19</t>
  </si>
  <si>
    <t>КЛ 0.38 кВ ТП-2375\Ш04 - 1\Line-Abn1_5_1, КЛ 0.38 кВ ТП-2375\Ш04 - 2\Line-Abn1_2, ТП 6 (6.3) кВ ТП-2375 \ Ш04-1 \ яч.-5, ТП 6 (6.3) кВ ТП-2375 \ Ш04-2 \ яч.-6</t>
  </si>
  <si>
    <t>2373 2022-10-14</t>
  </si>
  <si>
    <t>11, 00, 2022.10.19</t>
  </si>
  <si>
    <t>ТП-4051\Ш04-2\яч. 8</t>
  </si>
  <si>
    <t>08, 05, 2022.10.20</t>
  </si>
  <si>
    <t>08, 20, 2022.10.20</t>
  </si>
  <si>
    <t>КЛ 0.38 кВ ТП-4051\Ш04 - 2\Line-Abn1_3</t>
  </si>
  <si>
    <t>406 2022-10-20</t>
  </si>
  <si>
    <t>ТП-2344 РУ-6/0,4 кВ, Тр-р</t>
  </si>
  <si>
    <t>08, 30, 2022.10.20</t>
  </si>
  <si>
    <t>17, 00, 2022.10.20</t>
  </si>
  <si>
    <t>КЛ 0.38 кВ ТП-2344 Яч.3 - ТП-2344 Яч.кл2, КЛ 0.38 кВ ТП-2344\Ш04 - 1\Line-Abn1, КЛ 0.38 кВ ТП-2344\Ш04 - 1\Line-Abn1_1, КЛ 0.38 кВ ТП-2344\Ш04 - 1\Line-Abn1_10, КЛ 0.38 кВ ТП-2344\Ш04 - 1\Line-Abn1_2, КЛ 0.38 кВ ТП-2344\Ш04 - 1\Line-Abn1_3, КЛ 0.38 кВ ТП-2344\Ш04 - 1\Line-Abn1_4, КЛ 0.38 кВ ТП-2344\Ш04 - 1\Line-Abn1_5, КЛ 0.38 кВ ТП-2344\Ш04 - 1\Line-Abn1_6, КЛ 0.38 кВ ТП-2344\Ш04 - 1\Line-Abn1_7, КЛ 0.38 кВ ТП-2344\Ш04 - 1\Line-Abn1_8, КЛ 0.38 кВ ТП-2344\Ш04 - 1\Line-Abn1_9, КЛ 0.38 кВ ТП-2548 Яч.099 - ТП-2548 Яч.25, КЛ 0.38 кВ ТП-2548\Ш04 - 1\Line-Abn1, КЛ 0.38 кВ ТП-2548\Ш04 - 1\Line-Abn1_1, КЛ 0.38 кВ ТП-2548\Ш04 - 1\Line-Abn1_10, КЛ 0.38 кВ ТП-2548\Ш04 - 1\Line-Abn1_11, КЛ 0.38 кВ ТП-2548\Ш04 - 1\Line-Abn1_2, КЛ 0.38 кВ ТП-2548\Ш04 - 1\Line-Abn1_3, КЛ 0.38 кВ ТП-2548\Ш04 - 1\Line-Abn1_4, КЛ 0.38 кВ ТП-2548\Ш04 - 1\Line-Abn1_5, КЛ 0.38 кВ ТП-2548\Ш04 - 1\Line-Abn1_6, КЛ 0.38 кВ ТП-2548\Ш04 - 1\Line-Abn1_7, КЛ 0.38 кВ ТП-2548\Ш04 - 1\Line-Abn1_8, КЛ 0.38 кВ ТП-2548\Ш04 - 1</t>
  </si>
  <si>
    <t>ЗАО "Атриум"; ООО "УК Согласие "; УМУП "Ульяновскводоканал"</t>
  </si>
  <si>
    <t>2321 2022-10-11</t>
  </si>
  <si>
    <t>ТП-4056\Ш04-2\яч. 4</t>
  </si>
  <si>
    <t>14, 54, 2022.10.20</t>
  </si>
  <si>
    <t>15, 50, 2022.10.20</t>
  </si>
  <si>
    <t>КЛ 0.38 кВ ТП-4056\Ш04 - 2\Line-Abn1_3</t>
  </si>
  <si>
    <t>407 2022-10-20</t>
  </si>
  <si>
    <t>03, 58, 2022.10.21</t>
  </si>
  <si>
    <t>04, 58, 2022.10.21</t>
  </si>
  <si>
    <t>КЛ 10 (10.5) кВ ТП-1206 Яч. 5 - ТП-1923 Яч. 2, КЛ 10 (10.5) кВ ТП-1206 яч.1-Т1-10кВ {0}, КЛ 10 (10.5) кВ ТП-1206 Яч.3 - ТП-1281 Яч.1, КЛ 10 (10.5) кВ ТП-1206 Яч.3 - ТП-1803 Яч.5, КЛ 10 (10.5) кВ ТП-1280 Яч.6 - ТП-1281 Яч.5, КЛ 10 (10.5) кВ ТП-1281 яч.3-Т1-10кВ {0}, КЛ 10 (10.5) кВ ТП-1803 Яч.3 - РП-137 Яч.23, РП 10 (10.5) кВ РП-137, РП 10 (10.5) кВ РП-137 \ с.ш.-1 \ яч.-23, ТП 10 (10.5) кВ ТП-1206, ТП 10 (10.5) кВ ТП-1280, ТП 10 (10.5) кВ ТП-1281, ТП 10 (10.5) кВ ТП-1803, ТП 10 (10.5) кВ ТП-1923</t>
  </si>
  <si>
    <t>ООО "Викинг"; ООО "Надежда"; Публичное акционерное общество Национальный банк "ТРАСТ"; Ульяновский областной суд</t>
  </si>
  <si>
    <t>408 2022-10-21</t>
  </si>
  <si>
    <t xml:space="preserve">ТП-1138 РУ-0,4кВ </t>
  </si>
  <si>
    <t>08, 00, 2022.10.21</t>
  </si>
  <si>
    <t>13, 00, 2022.10.21</t>
  </si>
  <si>
    <t>2393 2022-10-17</t>
  </si>
  <si>
    <t>ТП-2338 РУ-6/0,4 кВ, Тр-р</t>
  </si>
  <si>
    <t>08, 30, 2022.10.21</t>
  </si>
  <si>
    <t>16, 00, 2022.10.21</t>
  </si>
  <si>
    <t>КЛ 0.38 кВ ТП-2338\КЛ 3руб., КЛ 0.38 кВ ТП-2338\Кл яч8, КЛ 0.38 кВ ТП-2338\Ш04 - 1\Line-Abn1, КЛ 0.38 кВ ТП-2338\Ш04 - 1\Line-Abn1_1, КЛ 0.38 кВ ТП-2338\Ш04 - 1\Line-Abn1_3, КЛ 0.38 кВ ТП-2338\Ш04 - 1\Line-Abn1_4, КЛ 0.38 кВ ТП-2338\Ш04 - 1\Line-Abn1_5, КЛ 0.38 кВ ТП-2338\Ш04 - 1\Line-Abn1_6, КЛ 0.38 кВ ТП-2338\Ш04 - 1\Line-Abn1_7, ТП 6 (6.3) кВ ТП-2338 \ Ш04-1</t>
  </si>
  <si>
    <t>2323 2022-10-11</t>
  </si>
  <si>
    <t>ТП-3479 С.Ш. №1 РУ-0,4/6 кВ, и трансформатор №1</t>
  </si>
  <si>
    <t>08, 45, 2022.10.21</t>
  </si>
  <si>
    <t>КЛ 0.38 кВ ТП-3479\Ш04 - 1\Line-Abn1, КЛ 0.38 кВ ТП-3479\Ш04 - 1\Line-Abn1_1, КЛ 0.38 кВ ТП-3479\Ш04 - 1\Line-Abn1_2, КЛ 0.38 кВ ТП-3479\Ш04 - 1\Line-Abn1_3, КЛ 0.38 кВ ТП-3479\Ш04 - 1\Line-Abn1_4, КЛ 0.38 кВ ТП-3479\Ш04 - 1\Line-Abn1_5, КЛ 0.38 кВ ТП-3479\Ш04 - 1\Line-Abn1_6, КЛ 0.38 кВ ТП-3479\Ш04 - 1\Line-Abn1_7, ТП 6 (6.3) кВ ТП-3479 \ Ш04-1</t>
  </si>
  <si>
    <t>ООО УК "Авион" (князькина)</t>
  </si>
  <si>
    <t>2252 2022-10-03</t>
  </si>
  <si>
    <t>ТП-1090\с.ш.-1\яч. 4</t>
  </si>
  <si>
    <t>14, 05, 2022.10.21</t>
  </si>
  <si>
    <t>15, 01, 2022.10.21</t>
  </si>
  <si>
    <t>КЛ 10 (10.5) кВ ТП-1022 Яч.2 - ТП-1057 Яч.8, КЛ 10 (10.5) кВ ТП-1022 Яч.4 - ТП-1213 Яч.0, КЛ 10 (10.5) кВ ТП-1057 Яч.4 - ТП-1164 Яч.4, КЛ 10 (10.5) кВ ТП-1090 Яч.4 - ТП-1213 Яч.0_1, ТП 10 (10.5) кВ ТП-1022, ТП 10 (10.5) кВ ТП-1057, ТП 10 (10.5) кВ ТП-1090, ТП 10 (10.5) кВ ТП-1090 \ с.ш.-1 \ яч.-4, ТП 10 (10.5) кВ ТП-1164, ТП 10 (10.5) кВ ТП-1213</t>
  </si>
  <si>
    <t>Макаров Андрей Владимирович</t>
  </si>
  <si>
    <t>414 2022-10-21</t>
  </si>
  <si>
    <t>РП-346</t>
  </si>
  <si>
    <t>10, 12, 2022.10.22</t>
  </si>
  <si>
    <t>ВЛ 10 (10.5) кВ ВЛ ПС Центральная яч. 309 (1), ВЛ 10 (10.5) кВ ВЛ ПС Центральная яч. 309 (1)_2, ВЛ 10 (10.5) кВ ВЛ ПС Центральная яч.309, ВЛ 10 (10.5) кВ ВЛ ПС Центральная яч.309 (2), ВЛ 10 (10.5) кВ ВЛ ПС Центральная яч.309_1, ВЛ 10 (10.5) кВ ВЛ ПС Центральная яч.309_2, ВЛ 10 (10.5) кВ ВЛ ПС Центральная яч.410 (1)_2, КВЛ 10 (10.5) кВ ВЛ ПС Центральная яч.410 (1), КВЛ 10 (10.5) кВ КЛ ПС Центральная яч.309 оп. 71-72, КЛ 10 (10.5) кВ ТП-1317 яч.6 до ТП1748яч.6, КЛ 10 (10.5) кВ 0п, КЛ 10 (10.5) кВ 4пвс, КЛ 10 (10.5) кВ ВЛ ПС Центральная яч. 309 (1)_1, КЛ 10 (10.5) кВ ВЛ ПС Центральная яч.410 (1)_1, КЛ 10 (10.5) кВ КЛ - ТП-1977 яч.1 - ТП-1014 яч.1, КЛ 10 (10.5) кВ КЛ-10кВ ТП-1770 яч.4 - ТП-1777 яч.3, КЛ 10 (10.5) кВ перемычка оп. 71- оп.72 от ТП-3003 яч1-ТП-3101 яч1 каб. А, КЛ 10 (10.5) кВ перемычка оп.71 - оп.72 от ТП-3003 яч1-ТП-3101 яч1 каб.Б, КЛ 10 (10.5) кВ ПП-3654 Яч.1 - ВЛ, КЛ 10 (10.5) кВ ПС Центральная яч.410 (1), КЛ 10 (10.5) кВ РП-101 яч.3- Т1-10кВ {0}, КЛ 10 (10.5) кВ</t>
  </si>
  <si>
    <t>Акционерное общество "Российский Сельскохозяйственный банк"; АО "ГУЛЛИВЕР"; ГУЗ "Ульяновская областная детская клиническая больница имени политического и общественного деятеля; ГУЗ Областной клинический онкологический диспансер; ГУЗ Ульяновская областная клиническая больница; ГУЗ Ульяновский областной клинический центр специализированных видов медицинской помощи; ЖСК "Магазин Новостроек"; ИП Гасанов Лев Шамиль-Оглы; ИП Давидзон Валерий Львович; Макаров Андрей Владимирович; МБДОУ №17; Непосредственное управление Ленинский район; Общество с ограниченной ответственностью "СимбирскРесурс"; ООО "Аптека"; ООО "Ленинские горки"; ООО "Медицинский центр "ВЕРБРИ+"; ООО "РУСЭНЕРГОСБЫТ"; ООО "СЗ Премьера"; ООО "Ульяновскэнергосбыт"; ООО "Управляющая компания Звезда"; ООО "Фрезениус Медикл Кеа Холдинг"; ПАО "Ростелеком"; РО "Спасский Женский Монастырь Симбирской Епархии Русской Православной Церкви (Моск. Патриархат); Собственные нужды МУП УльГЭС; ТСЖ "Кирова 25"; УМУП "Городская теплосеть</t>
  </si>
  <si>
    <t>416 2022-10-22</t>
  </si>
  <si>
    <t>13, 10, 2022.10.22</t>
  </si>
  <si>
    <t>415 2022-10-22</t>
  </si>
  <si>
    <t>ТП-3479 С.Ш. №2 РУ-0,4/6 кВ, и трансформатор №2</t>
  </si>
  <si>
    <t>08, 45, 2022.10.24</t>
  </si>
  <si>
    <t>16, 00, 2022.10.24</t>
  </si>
  <si>
    <t>КЛ 0.38 кВ ТП-3479\Ш04 - 2\Line-Abn1, КЛ 0.38 кВ ТП-3479\Ш04 - 2\Line-Abn1_1, КЛ 0.38 кВ ТП-3479\Ш04 - 2\Line-Abn1_2, КЛ 0.38 кВ ТП-3479\Ш04 - 2\Line-Abn1_3, КЛ 0.38 кВ ТП-3479\Ш04 - 2\Line-Abn1_4, КЛ 0.38 кВ ТП-3479\Ш04 - 2\Line-Abn1_5, КЛ 0.38 кВ ТП-3479\Ш04 - 2\Line-Abn1_6, КЛ 0.38 кВ ТП-3479\Ш04 - 2\Line-Abn1_7, ТП 6 (6.3) кВ ТП-3479 \ Ш04-2</t>
  </si>
  <si>
    <t>2253 2022-10-03</t>
  </si>
  <si>
    <t>ТП-2339 РУ-6/0,4 кВ, Тр-р</t>
  </si>
  <si>
    <t>09, 00, 2022.10.24</t>
  </si>
  <si>
    <t>КЛ 0.38 кВ ТП-2339\Ш04 - 1\Line-Abn1, КЛ 0.38 кВ ТП-2339\Ш04 - 1\Line-Abn1_1, КЛ 0.38 кВ ТП-2339\Ш04 - 1\Line-Abn1_2, КЛ 0.38 кВ ТП-2339\Ш04 - 1\Line-Abn1_3, КЛ 0.38 кВ ТП-2339\Ш04 - 1\Line-Abn1_4, КЛ 0.38 кВ ТП-2339\Ш04 - 1\Line-Abn1_5, КЛ 0.38 кВ ТП-2339\Ш04 - 1\Line-Abn1_6, КЛ 0.38 кВ ТП-2339\Ш04 - 1\Line-Abn1_7, ТП 6 (6.3) кВ ТП-2339 \ Ш04-1</t>
  </si>
  <si>
    <t>2326 2022-10-11</t>
  </si>
  <si>
    <t>РП-514\с.ш.-1\яч. 17</t>
  </si>
  <si>
    <t>14, 10, 2022.10.24</t>
  </si>
  <si>
    <t>15, 26, 2022.10.24</t>
  </si>
  <si>
    <t>КЛ 10 (10.5) кВ ТП 5157 яч.3 - ТП 5159 яч.2, КЛ 10 (10.5) кВ ТП-5146 Яч.5 - ТП-5153 Яч.5, КЛ 10 (10.5) кВ ТП-5151 яч.1-Т1-10кВ {0}, КЛ 10 (10.5) кВ ТП-5151 Яч.3 - РП-514 Яч.17, КЛ 10 (10.5) кВ ТП-5151 Яч.5 - ТП-5152 Яч.5, КЛ 10 (10.5) кВ ТП-5151 Яч.7 - ТП-5157 Яч.1, КЛ 10 (10.5) кВ ТП-5152 яч.1-Т1-10кВ {0}, КЛ 10 (10.5) кВ ТП-5152 Яч.3 - ТП-5153 Яч.3, КЛ 10 (10.5) кВ ТП-5153 яч.1-Т1-10кВ {0}, КЛ 10 (10.5) кВ ТП-5153 Яч.7 - ТП-5160 Яч.1, КЛ 10 (10.5) кВ ТП-5160 яч.2 - ТП-5161 яч.1, РП 10 (10.5) кВ РП-514, РП 10 (10.5) кВ РП-514 \ с.ш.-1 \ яч.-17, ТП 10 (10.5) кВ ТП-5146, ТП 10 (10.5) кВ ТП-5151, ТП 10 (10.5) кВ ТП-5152, ТП 10 (10.5) кВ ТП-5153, ТП 10 (10.5) кВ ТП-5157, ТП 10 (10.5) кВ ТП-5159, ТП 10 (10.5) кВ ТП-5160, ТП 10 (10.5) кВ ТП-5161</t>
  </si>
  <si>
    <t>ИП Силантьев О.А.; ООО "Жилстройсервис"; ООО "Торговая Компания Лето"; ООО "УК МегаЛинк"-600403ЭО-630403-ОДН; ООО "УК Симбирск-Комплекс"; ООО "УО Жилстройсервис"; ООО"УК "Уютный город"; УМУП "Ульяновскводоканал"</t>
  </si>
  <si>
    <t>417 2022-10-24</t>
  </si>
  <si>
    <t xml:space="preserve">ТП-3П-1210 РУ-10/0,4 кВ </t>
  </si>
  <si>
    <t>09, 00, 2022.10.25</t>
  </si>
  <si>
    <t>12, 00, 2022.10.25</t>
  </si>
  <si>
    <t>2405 2022-10-19</t>
  </si>
  <si>
    <t>ТП-3431 руб.9 МКД по ул. Хрустальная, д.38 + юр.лица в том числе ПАО "Сбербанк"</t>
  </si>
  <si>
    <t>КЛ 0.38 кВ ТП-3431\Ш04 - 1\Line-Abn1_4, ТП 6 (6.3) кВ ТП-3431 \ Ш04-1 \ яч.-9</t>
  </si>
  <si>
    <t>2400 2022-10-18</t>
  </si>
  <si>
    <t>КЛ-6 кВ на ТП-2945, 2389</t>
  </si>
  <si>
    <t>10, 00, 2022.10.25</t>
  </si>
  <si>
    <t>17, 00, 2022.10.25</t>
  </si>
  <si>
    <t>ТП 6 (6.3) кВ ТП-2386, ТП 6 (6.3) кВ ТП-2389, ТП 6 (6.3) кВ ТП-2701, ТП 6 (6.3) кВ ТП-2945</t>
  </si>
  <si>
    <t>2370 2022-10-13</t>
  </si>
  <si>
    <t>ТП-1783 РУ-10\0.4кВ 1 с.ш. и силовой трансформатор №1</t>
  </si>
  <si>
    <t>09, 00, 2022.10.26</t>
  </si>
  <si>
    <t>16, 00, 2022.10.26</t>
  </si>
  <si>
    <t>ВЛ 0.38 кВ ТП-1783\ВЛИ-0,4кВ ул.Красноарм.,14,20,7-13а,ул.Красногвардейская, 12-26,17а-21,киоск (трм.остановка у Д.О.М.Б.), Радищева, д.25, ВЛ 0.38 кВ ТП-1783\ж/д по ул.Красноармейская,6, КЛ 0.38 кВ ТП-1783\ж/д ул. Радищева, 3, КЛ 0.38 кВ ТП-1783\ж/д ул. Красноармейская, 4, КЛ 0.38 кВ ТП-1783\ж/д ул. Радищева, 3 корп.1 под.3, КЛ 0.38 кВ ТП-1783\ж/д ул.Красноармейская, 18, КЛ 0.38 кВ ТП-1783\ж/д ул.Красноармейская,9А вв1, КЛ 0.38 кВ ТП-1783\ж/д ул.Радищева, 5 (2Б), КЛ 0.38 кВ ТП-1783\ж/д ул.Радищева,3 корп.1 под.2, КЛ 0.38 кВ ТП-1783\на ВЛ до ул.Красноармейская д.17,21, КЛ 0.38 кВ ТП-1783\Освещение ТП, КЛ 0.38 кВ ТП-1783\Резервн. рубильник №29, КЛ 0.38 кВ ТП-1783\Резервн. рубильник №30, КЛ 0.38 кВ ТП-1783\ул.Красноармейская.5/39, КЛ 0.38 кВ ТП-1783\Уличн. освещен., КЛ 0.38 кВ ТП-1783\ЦТП, ул.Радищева,3, ТП 10 (10.5) кВ ТП-1783 \ Ш04-1</t>
  </si>
  <si>
    <t>АНО "Центр ТСЖ"; ИП Тюрина Людмила Леонидовна; ООО "Паритет"; ООО "СЭСНа"; УМУП "Городской теплосервис"</t>
  </si>
  <si>
    <t>2387 2022-10-17</t>
  </si>
  <si>
    <t>РП-147\с.ш.-2\яч. 10</t>
  </si>
  <si>
    <t>16, 40, 2022.10.26</t>
  </si>
  <si>
    <t>16, 56, 2022.10.26</t>
  </si>
  <si>
    <t xml:space="preserve">ВЛ 6 (6.3) кВ ПС Лесная яч.209_3, ВЛ 6 (6.3) кВ ТП-1055 Яч.1 - ПП-1808 Яч.7_2, ВЛ 6 (6.3) кВ ТП-1056 Яч.1 - ПП-1808 Яч.8_3, ВЛ 6 (6.3) кВ ТП-1067 на ВЛ-6кВ, КВЛ 6 (6.3) кВ ВЛ ПС Лесная яч.209 (1), КВЛ 6 (6.3) кВ ПС Лесная яч.209, КВЛ 6 (6.3) кВ СИП ПП-1808 яч.8 - ПП-1810, КЛ 6 (6.3) кВ ПП-1810 Яч3 до вл-6-кВ., КЛ 6 (6.3) кВ КЛ ТП-1679яч.5 - ТП-1975, КЛ 6 (6.3) кВ КЛ-6кВ ТП-1975 яч.6 - ТП-1975А, КЛ 6 (6.3) кВ ПП 1810 Яч.3 - ВЛ №0, КЛ 6 (6.3) кВ ПП-1808 до ВЛ-10кВ оп.37 до оп.53, КЛ 6 (6.3) кВ ПП-1808 Яч.8_до ВЛ., КЛ 6 (6.3) кВ ПП-1810 Н яч.4 до ВЛ-6кВ, КЛ 6 (6.3) кВ ПП-1810н Яч.1 - РП-128 Яч.6, КЛ 6 (6.3) кВ ПП-1810н Яч.2 - РП-128 Яч.9, КЛ 6 (6.3) кВ ПП-1810н Яч.3 - РП-1-МО-51 Яч.6, КЛ 6 (6.3) кВ ПП-1810н Яч.3 - РП-1-МО-51 Яч.6_2, КЛ 6 (6.3) кВ ПП-1810н Яч.4 - до ВЛ, КЛ 6 (6.3) кВ ПП-1810н Яч.4 - РП-1-МО-51 Яч.7, КЛ 6 (6.3) кВ ПС Лесная яч.209_2, КЛ 6 (6.3) кВ РП-128 яч.4 в/в шины на ТН-2, КЛ 6 (6.3) кВ ТП 1055 яч.6 - ВЛ, КЛ 6 (6.3) кВ ТП 1778 яч.1 до ВЛ ( в стор.ПП1808 ), КЛ </t>
  </si>
  <si>
    <t>АНО "Центр ТСЖ"; ООО "Домовой" (600912ИКУ); ООО "КПД-2 ЖИЛСЕРВИС"; ООО УК "Прометей" (Ноздренкова); УМУП "Городская теплосеть"; УМУП "Ульяновскводоканал"</t>
  </si>
  <si>
    <t>ООО "МАГИСТРАЛЬ";ООО "РегионПромСтрой";ООО "Энергетическая промышленная группа" (ООО "Энергопром ГРУПП");ООО "ЭнергоХолдинг"</t>
  </si>
  <si>
    <t>418 2022-10-26</t>
  </si>
  <si>
    <t>ТП-1783 РУ-10\0.4кВ 2 с.ш. и силовой трансформатор №2</t>
  </si>
  <si>
    <t>09, 00, 2022.10.27</t>
  </si>
  <si>
    <t>16, 00, 2022.10.27</t>
  </si>
  <si>
    <t>2389 2022-10-17</t>
  </si>
  <si>
    <t>ТП-4037 РУ-0,4 кВ 1СШ,Т1</t>
  </si>
  <si>
    <t>09, 30, 2022.10.27</t>
  </si>
  <si>
    <t>16, 30, 2022.10.27</t>
  </si>
  <si>
    <t>2417 2022-10-21</t>
  </si>
  <si>
    <t>ТП-3716 С.Ш. №1 РУ-0,4/6 кВ, и трансформатор №1</t>
  </si>
  <si>
    <t>08, 45, 2022.10.28</t>
  </si>
  <si>
    <t>16, 00, 2022.10.28</t>
  </si>
  <si>
    <t>КЛ 0.38 кВ ТП-3716\Ш04 - 1\Line-Abn1, КЛ 0.38 кВ ТП-3716\Ш04 - 1\Line-Abn1_1, КЛ 0.38 кВ ТП-3716\Ш04 - 1\Line-Abn1_10, КЛ 0.38 кВ ТП-3716\Ш04 - 1\Line-Abn1_11, КЛ 0.38 кВ ТП-3716\Ш04 - 1\Line-Abn1_12, КЛ 0.38 кВ ТП-3716\Ш04 - 1\Line-Abn1_13, КЛ 0.38 кВ ТП-3716\Ш04 - 1\Line-Abn1_14, КЛ 0.38 кВ ТП-3716\Ш04 - 1\Line-Abn1_15, КЛ 0.38 кВ ТП-3716\Ш04 - 1\Line-Abn1_2, КЛ 0.38 кВ ТП-3716\Ш04 - 1\Line-Abn1_3, КЛ 0.38 кВ ТП-3716\Ш04 - 1\Line-Abn1_4, КЛ 0.38 кВ ТП-3716\Ш04 - 1\Line-Abn1_5, КЛ 0.38 кВ ТП-3716\Ш04 - 1\Line-Abn1_6, КЛ 0.38 кВ ТП-3716\Ш04 - 1\Line-Abn1_7, КЛ 0.38 кВ ТП-3716\Ш04 - 1\Line-Abn1_8, КЛ 0.38 кВ ТП-3716\Ш04 - 1\Line-Abn1_9, ТП 6 (6.3) кВ ТП-3716 \ Ш04-1</t>
  </si>
  <si>
    <t>ЖСК "Аргументстрой"</t>
  </si>
  <si>
    <t>2254 2022-10-03</t>
  </si>
  <si>
    <t xml:space="preserve">ТП-1915 РУ-10\0.4кВ и силовой трансформатор </t>
  </si>
  <si>
    <t>09, 00, 2022.10.28</t>
  </si>
  <si>
    <t>КЛ 0.38 кВ ТП-1915\Резерв №2., КЛ 0.38 кВ ТП-1915\резерв.руб.№4, КЛ 0.38 кВ ТП-1915\ул. Родниковая,1-13, 2-16,Гребная база у р.Свияга, КЛ 0.38 кВ ТП-1915\ул.Звездная,1-31, ул. Родниковая, 18-36, ТП 10 (10.5) кВ ТП-1915 \ Ш04-1</t>
  </si>
  <si>
    <t>2391 2022-10-17</t>
  </si>
  <si>
    <t>ТП-4169\Ш04-1\яч. 15</t>
  </si>
  <si>
    <t>06, 42, 2022.10.29</t>
  </si>
  <si>
    <t>07, 08, 2022.10.29</t>
  </si>
  <si>
    <t>КЛ 0.38 кВ ТП-4169\Ш04 - 1\Line-Abn1_7</t>
  </si>
  <si>
    <t>420 2022-10-29</t>
  </si>
  <si>
    <t>ТП-2345\Ш04-2</t>
  </si>
  <si>
    <t>12, 55, 2022.10.30</t>
  </si>
  <si>
    <t>14, 23, 2022.10.30</t>
  </si>
  <si>
    <t>КЛ 0.38 кВ ТП-2345\Ш04 - 2\Line-Abn1, КЛ 0.38 кВ ТП-2345\Ш04 - 2\Line-Abn1_1, КЛ 0.38 кВ ТП-2345\Ш04 - 2\Line-Abn1_2, КЛ 0.38 кВ ТП-2345\Ш04 - 2\Line-Abn1_3, КЛ 0.38 кВ ТП-2345\Ш04 - 2\Line-Abn1_4, КЛ 0.38 кВ ТП-2345\Ш04 - 2\Line-Abn1_5, КЛ 0.38 кВ ТП-2345\Ш04 - 2\Line-Abn1_6, КЛ 0.38 кВ ТП-2345\Ш04 - 2\Line-Abn1_7</t>
  </si>
  <si>
    <t>421 2022-10-30</t>
  </si>
  <si>
    <t>ВЛЗ-10кВ от ПП-2230 яч.1 в сторону ТП-2227, ТП-2560.</t>
  </si>
  <si>
    <t>08, 00, 2022.10.31</t>
  </si>
  <si>
    <t>14, 00, 2022.10.31</t>
  </si>
  <si>
    <t>КЛ 0.38 кВ ТП-2560\0427452, КЛ 0.38 кВ ТП-2560\0ъ\45+, КЛ 0.38 кВ ТП-2560\Ш04 - 1\Line-Abn1, КЛ 0.38 кВ ТП-2560\Ш04 - 1\Line-Abn1_1, КЛ 0.38 кВ ТП-2560\Ш04 - 1\Line-Abn1_2, КЛ 0.38 кВ ТП-2560\Ш04 - 1\Line-Abn1_3, КЛ 0.38 кВ ТП-2985\Ш04 - 1\Line-Abn1, КЛ 0.38 кВ ТП-2985\Ш04 - 1\Line-Abn1_1, КЛ 0.38 кВ ТП-2985\Ш04 - 1\Line-Abn1_2, КЛ 0.38 кВ ТП-2985\Ш04 - 1\Line-Abn1_3, КЛ 0.38 кВ ТП-2985\Ш04 - 1\Line-Abn1_4, КЛ 0.38 кВ ТП-2985\Ш04 - 1\Line-Abn1_5, КЛ 6 (6.3) кВ 045692, КЛ 6 (6.3) кВ ТП-2229 яч.4-Т2-6кВ {0}, ТП 6 (6.3) кВ ТП-2227 \ Ш04-2, ТП 6 (6.3) кВ ТП-2229, ТП 6 (6.3) кВ ТП-2229 \ с.ш.-2, ТП 6 (6.3) кВ ТП-2559, ТП 6 (6.3) кВ ТП-2559 \ с.ш.-1, ТП 6 (6.3) кВ ТП-2560 \ Ш04-1, ТП 6 (6.3) кВ ТП-2985 \ Ш04-1</t>
  </si>
  <si>
    <t>2414 2022-10-21</t>
  </si>
  <si>
    <t>ТП-3716 С.Ш. №2 РУ-0,4/6 кВ, и трансформатор №2</t>
  </si>
  <si>
    <t>08, 45, 2022.10.31</t>
  </si>
  <si>
    <t>16, 00, 2022.10.31</t>
  </si>
  <si>
    <t>КЛ 0.38 кВ ТП-3716\Ш04 - 2\Line-Abn1, КЛ 0.38 кВ ТП-3716\Ш04 - 2\Line-Abn1_1, КЛ 0.38 кВ ТП-3716\Ш04 - 2\Line-Abn1_10, КЛ 0.38 кВ ТП-3716\Ш04 - 2\Line-Abn1_11, КЛ 0.38 кВ ТП-3716\Ш04 - 2\Line-Abn1_12, КЛ 0.38 кВ ТП-3716\Ш04 - 2\Line-Abn1_13, КЛ 0.38 кВ ТП-3716\Ш04 - 2\Line-Abn1_14, КЛ 0.38 кВ ТП-3716\Ш04 - 2\Line-Abn1_15, КЛ 0.38 кВ ТП-3716\Ш04 - 2\Line-Abn1_2, КЛ 0.38 кВ ТП-3716\Ш04 - 2\Line-Abn1_3, КЛ 0.38 кВ ТП-3716\Ш04 - 2\Line-Abn1_4, КЛ 0.38 кВ ТП-3716\Ш04 - 2\Line-Abn1_5, КЛ 0.38 кВ ТП-3716\Ш04 - 2\Line-Abn1_6, КЛ 0.38 кВ ТП-3716\Ш04 - 2\Line-Abn1_7, КЛ 0.38 кВ ТП-3716\Ш04 - 2\Line-Abn1_8, КЛ 0.38 кВ ТП-3716\Ш04 - 2\Line-Abn1_9, ТП 6 (6.3) кВ ТП-3716 \ Ш04-2</t>
  </si>
  <si>
    <t>2255 2022-10-03</t>
  </si>
  <si>
    <t xml:space="preserve">ТП-4181 РУ-10/0,4кВ, 1СШ, Тр-1 </t>
  </si>
  <si>
    <t>09, 30, 2022.10.31</t>
  </si>
  <si>
    <t>16, 30, 2022.10.31</t>
  </si>
  <si>
    <t>2406 2022-10-19</t>
  </si>
  <si>
    <t>ТП-2339 РУ-0,4 кВ, силовой трансформатор</t>
  </si>
  <si>
    <t>08, 30, 2022.11.01</t>
  </si>
  <si>
    <t>16, 00, 2022.11.01</t>
  </si>
  <si>
    <t>2502 2022-10-27</t>
  </si>
  <si>
    <t>06, 35, 2022.11.02</t>
  </si>
  <si>
    <t>07, 45, 2022.11.02</t>
  </si>
  <si>
    <t>ОГКУ "Департамент автомобильных дорог Ульяновской области"; Управление дорожного хозяйства и транспорта администрации г.Ульяновска</t>
  </si>
  <si>
    <t>422 2022-11-02</t>
  </si>
  <si>
    <t>ТП-3624 РУ-0,4 кВ 1 С.Ш.</t>
  </si>
  <si>
    <t>08, 45, 2022.11.02</t>
  </si>
  <si>
    <t>12, 00, 2022.11.02</t>
  </si>
  <si>
    <t>2397 2022-10-18</t>
  </si>
  <si>
    <t>КЛ-0,4 кВ от РП-203 р. 15 до ВРУ-0,4 кВ ФГБУ ВО "Ульяновский государственный университет" реабилитационный центр по ул. Полбина, 9</t>
  </si>
  <si>
    <t>09, 00, 2022.11.02</t>
  </si>
  <si>
    <t>13, 00, 2022.11.02</t>
  </si>
  <si>
    <t>КЛ 0.38 кВ РП-203\Ш04 - 1\Line-Abn1_7, РП 6 (6.3) кВ РП-203 \ Ш04-1 \ яч.-15</t>
  </si>
  <si>
    <t>2532 2022-11-01</t>
  </si>
  <si>
    <t>ТП-1784 РУ-10\0.4кВ 1 с.ш. и силовой трансформатор№1</t>
  </si>
  <si>
    <t>16, 00, 2022.11.02</t>
  </si>
  <si>
    <t>2482 2022-10-26</t>
  </si>
  <si>
    <t xml:space="preserve">ТП-4069 РУ-10/0,4кВ, 1СШ, Тр-1 </t>
  </si>
  <si>
    <t>09, 30, 2022.11.02</t>
  </si>
  <si>
    <t>16, 30, 2022.11.02</t>
  </si>
  <si>
    <t>КЛ 0.38 кВ ТП-4069\Ш04 - 1\Line-Abn1, КЛ 0.38 кВ ТП-4069\Ш04 - 1\Line-Abn1_1, КЛ 0.38 кВ ТП-4069\Ш04 - 1\Line-Abn1_10, КЛ 0.38 кВ ТП-4069\Ш04 - 1\Line-Abn1_11, КЛ 0.38 кВ ТП-4069\Ш04 - 1\Line-Abn1_2, КЛ 0.38 кВ ТП-4069\Ш04 - 1\Line-Abn1_3, КЛ 0.38 кВ ТП-4069\Ш04 - 1\Line-Abn1_4, КЛ 0.38 кВ ТП-4069\Ш04 - 1\Line-Abn1_5, КЛ 0.38 кВ ТП-4069\Ш04 - 1\Line-Abn1_6, КЛ 0.38 кВ ТП-4069\Ш04 - 1\Line-Abn1_7, КЛ 0.38 кВ ТП-4069\Ш04 - 1\Line-Abn1_8, КЛ 0.38 кВ ТП-4069\Ш04 - 1\Line-Abn1_9, ТП 10 (10.5) кВ ТП-4069 \ Ш04-1</t>
  </si>
  <si>
    <t>Общество с ограниченной ответственностью "Симбирская энергосбытовая компания"; ООО "Китеж"; УМУП "Теплоком"; УМУП "Ульяновскводоканал"</t>
  </si>
  <si>
    <t>2425 2022-10-24</t>
  </si>
  <si>
    <t>ТП-3624 РУ-0,4 кВ 2 С.Ш.</t>
  </si>
  <si>
    <t>13, 45, 2022.11.02</t>
  </si>
  <si>
    <t>2398 2022-10-18</t>
  </si>
  <si>
    <t>ТП-4155\Ш04-2\яч. 6</t>
  </si>
  <si>
    <t>19, 40, 2022.11.02</t>
  </si>
  <si>
    <t>20, 50, 2022.11.02</t>
  </si>
  <si>
    <t>КЛ 0.38 кВ ТП-4155\Ш04 - 2\Line-Abn1_2</t>
  </si>
  <si>
    <t>423 2022-11-02</t>
  </si>
  <si>
    <t>ТП-4069 РУ-10/0,4кВ, 2СШ, Тр-2</t>
  </si>
  <si>
    <t>08, 30, 2022.11.03</t>
  </si>
  <si>
    <t>16, 00, 2022.11.03</t>
  </si>
  <si>
    <t>КЛ 0.38 кВ ТП-4069\Ш04 - 2\Line-Abn1, КЛ 0.38 кВ ТП-4069\Ш04 - 2\Line-Abn1_1, КЛ 0.38 кВ ТП-4069\Ш04 - 2\Line-Abn1_2, КЛ 0.38 кВ ТП-4069\Ш04 - 2\Line-Abn1_3, КЛ 0.38 кВ ТП-4069\Ш04 - 2\Line-Abn1_4, КЛ 0.38 кВ ТП-4069\Ш04 - 2\Line-Abn1_5, КЛ 0.38 кВ ТП-4069\Ш04 - 2\Line-Abn1_6, КЛ 0.38 кВ ТП-4069\Ш04 - 2\Line-Abn1_7, ТП 10 (10.5) кВ ТП-4069 \ Ш04-2</t>
  </si>
  <si>
    <t>Общество с ограниченной ответственностью "Симбирская энергосбытовая компания"; ООО "Китеж"</t>
  </si>
  <si>
    <t>2427 2022-10-24</t>
  </si>
  <si>
    <t>ТП-1784 РУ-10/0.4кВ 2 с. ш. и силовой трансформатор №2</t>
  </si>
  <si>
    <t>09, 00, 2022.11.03</t>
  </si>
  <si>
    <t>КЛ 0.38 кВ ТП-1784\Адм.зд.ул. Гончарова, 35, КЛ 0.38 кВ ТП-1784\адм.здание, 2 пер.Мира,35, КЛ 0.38 кВ ТП-1784\ВТБ 24, ул.Гончарова, д.33/2 (вв.1), КЛ 0.38 кВ ТП-1784\ВТБ 24, ул.Гончарова, д.33/2 (вв.2), КЛ 0.38 кВ ТП-1784\ж/д по ул.Мира, д.4а, КЛ 0.38 кВ ТП-1784\ж/д ул. Красноармейская, 3а, КЛ 0.38 кВ ТП-1784\ж/д ул. Красноармейская, 1а, КЛ 0.38 кВ ТП-1784\ж/д ул.Красноармейская, 13 , КЛ 0.38 кВ ТП-1784\ж/д ул.Красноармейская, 3 ( вв.2), КЛ 0.38 кВ ТП-1784\ж/д ул.Мира, д.22, КЛ 0.38 кВ ТП-1784\Резерв №20., КЛ 0.38 кВ ТП-1784\Резерв №21., КЛ 0.38 кВ ТП-1784\ТЦ,ул.Гончарова, 27, ТП 10 (10.5) кВ ТП-1784 \ Ш04-2</t>
  </si>
  <si>
    <t>2484 2022-10-26</t>
  </si>
  <si>
    <t>ТП-1064А</t>
  </si>
  <si>
    <t>КЛ 0.38 кВ ТП-1064А\ Резерв№2, КЛ 0.38 кВ ТП-1064А\ Резерв5, КЛ 0.38 кВ ТП-1064А\ВЛИ-0,4 кВ по ул.Федерации, КЛ 0.38 кВ ТП-1064А\Гопак, ул.Федерации, д.9, КЛ 0.38 кВ ТП-1064А\ул.Федерации, д.12, ТП 10 (10.5) кВ ТП-1064А \ Ш04-1</t>
  </si>
  <si>
    <t>2531 2022-11-01</t>
  </si>
  <si>
    <t>РП-227\с.ш.-1\яч. 11</t>
  </si>
  <si>
    <t>10, 47, 2022.11.04</t>
  </si>
  <si>
    <t>12, 05, 2022.11.04</t>
  </si>
  <si>
    <t>КЛ 6 (6.3) кВ ТП 2371 - ТП 2793 Яч.5, КЛ 6 (6.3) кВ ТП-2353 Яч.10 - ТП-2371 Яч.1, КЛ 6 (6.3) кВ ТП-2353 Яч.5 - РП-227 Яч.11, КЛ 6 (6.3) кВ ТП-2353 яч.7-Т1-6кВ {0}, КЛ 6 (6.3) кВ ТП-2371 яч.3-Т1-6кВ {0}, КЛ 6 (6.3) кВ ТП-2793 яч.5-Т1-6кВ {0}, РП 6 (6.3) кВ РП-227, РП 6 (6.3) кВ РП-227 \ с.ш.-1 \ яч.-11, ТП 6 (6.3) кВ ТП-2353, ТП 6 (6.3) кВ ТП-2371, ТП 6 (6.3) кВ ТП-2793</t>
  </si>
  <si>
    <t>МБДОУ СШ № 70; МБДОУ ЦРР - детский сад №45 "Добринка"</t>
  </si>
  <si>
    <t>424 2022-11-04</t>
  </si>
  <si>
    <t>ТП-4131\с.ш.-1\яч. 2</t>
  </si>
  <si>
    <t>12, 10, 2022.11.05</t>
  </si>
  <si>
    <t>14, 00, 2022.11.05</t>
  </si>
  <si>
    <t>КЛ 0.38 кВ ТП-4131\Ш04 - 1\Line-Abn1_2</t>
  </si>
  <si>
    <t>425 2022-11-05</t>
  </si>
  <si>
    <t>ВЛ-10кВ от ТП-4131 яч.3 до ТП-4136 яч.1</t>
  </si>
  <si>
    <t>09, 30, 2022.11.07</t>
  </si>
  <si>
    <t>16, 30, 2022.11.07</t>
  </si>
  <si>
    <t>2450 2022-10-24</t>
  </si>
  <si>
    <t>ТП-2344 РУ-0,4 кВ, Тр-р</t>
  </si>
  <si>
    <t>08, 30, 2022.11.08</t>
  </si>
  <si>
    <t>16, 00, 2022.11.08</t>
  </si>
  <si>
    <t>КЛ 0.38 кВ ТП-2344 Яч.3 - ТП-2344 Яч.кл2, КЛ 0.38 кВ ТП-2344\Ш04 - 1\Line-Abn1, КЛ 0.38 кВ ТП-2344\Ш04 - 1\Line-Abn1_1, КЛ 0.38 кВ ТП-2344\Ш04 - 1\Line-Abn1_10, КЛ 0.38 кВ ТП-2344\Ш04 - 1\Line-Abn1_2, КЛ 0.38 кВ ТП-2344\Ш04 - 1\Line-Abn1_3, КЛ 0.38 кВ ТП-2344\Ш04 - 1\Line-Abn1_4, КЛ 0.38 кВ ТП-2344\Ш04 - 1\Line-Abn1_5, КЛ 0.38 кВ ТП-2344\Ш04 - 1\Line-Abn1_6, КЛ 0.38 кВ ТП-2344\Ш04 - 1\Line-Abn1_7, КЛ 0.38 кВ ТП-2344\Ш04 - 1\Line-Abn1_8, КЛ 0.38 кВ ТП-2344\Ш04 - 1\Line-Abn1_9, ТП 6 (6.3) кВ ТП-2344 \ Ш04-1</t>
  </si>
  <si>
    <t>2529 2022-11-01</t>
  </si>
  <si>
    <t>ВЛЗ-10кВ от ТП-1144 яч. 3 в сторону ТП-1145 яч. 3</t>
  </si>
  <si>
    <t>09, 00, 2022.11.08</t>
  </si>
  <si>
    <t>ТП 10 (10.5) кВ ТП-1890, ТП 10 (10.5) кВ ТП-1890 \ с.ш.-1</t>
  </si>
  <si>
    <t>2488 2022-10-26</t>
  </si>
  <si>
    <t>ВЛ-6 кВ от ТП-2243 на ТП-2242, 2296</t>
  </si>
  <si>
    <t>ТП 6 (6.3) кВ ТП-2296, ТП 6 (6.3) кВ ТП-2296 \ с.ш.-1 \ яч.-ввод</t>
  </si>
  <si>
    <t>2530 2022-11-01</t>
  </si>
  <si>
    <t>ТП-4001 РУ-10/0,4кВ, Тр-р</t>
  </si>
  <si>
    <t>09, 30, 2022.11.08</t>
  </si>
  <si>
    <t>16, 30, 2022.11.08</t>
  </si>
  <si>
    <t>ТП 10 (10.5) кВ ТП-4001 \ Ш04-1</t>
  </si>
  <si>
    <t>2429 2022-10-24</t>
  </si>
  <si>
    <t>ТП-1679 РУ-10\0.4кВ 1с. ш. и силовой трансформатор №1</t>
  </si>
  <si>
    <t>09, 00, 2022.11.09</t>
  </si>
  <si>
    <t>16, 00, 2022.11.09</t>
  </si>
  <si>
    <t>ВЛ 0.38 кВ ТП-1679\ВЛИ на стройку ГСК, ВЛ 0.38 кВ ТП-1679\ВЛИ, пер.Карвко,4-10,3-9, ул.Л.Шевцовой, ВЛ 0.38 кВ ТП-1679\ГСК Пилон, КЛ 0.38 кВ ТП-1679\Внутр. осв. тп, КЛ 0.38 кВ ТП-1679\ж/д ул. Л.Шевцовой, 61А, КЛ 0.38 кВ ТП-1679\ж/д ул. Л.Шевцовой, 61А, КЛ 0.38 кВ ТП-1679\ж/д ул. Л.Шевцовой, 61А; , КЛ 0.38 кВ ТП-1679\Резерв № 7., ТП 6 (6.3) кВ ТП-1679 \ Ш04-1</t>
  </si>
  <si>
    <t>АНО "Центр ТСЖ"</t>
  </si>
  <si>
    <t>2518 2022-10-31</t>
  </si>
  <si>
    <t>ТП-1314 РУ-0.4кВ руб.№3</t>
  </si>
  <si>
    <t>КЛ 0.38 кВ ТП-1314\ж/д пр-т Нариманова, 114, ТП 10 (10.5) кВ ТП-1314 \ Ш04-1 \ яч.-3</t>
  </si>
  <si>
    <t>2567 2022-11-07</t>
  </si>
  <si>
    <t>КЛ-0,4кВ от РП -223 РУ-0,4кВ р.4, р.7 до ж.д по ул. Шолмова, 5</t>
  </si>
  <si>
    <t>09, 30, 2022.11.09</t>
  </si>
  <si>
    <t>11, 00, 2022.11.09</t>
  </si>
  <si>
    <t>КЛ 0.38 кВ РП-223\Ш04 - 1\Line-Abn1</t>
  </si>
  <si>
    <t>2578 2022-11-08</t>
  </si>
  <si>
    <t>10, 52, 2022.11.09</t>
  </si>
  <si>
    <t>13, 00, 2022.11.09</t>
  </si>
  <si>
    <t>ВЛ 6 (6.3) кВ ВЛ ПС Б.Ключ яч.3 (3), ВЛ 6 (6.3) кВ ВЛ ПС Б.Ключ яч.3 (4), ВЛ 6 (6.3) кВ ВЛ ПС Б.Ключ яч.3 (5), ВЛ 6 (6.3) кВ ВЛ ПС Б.Ключ яч.3 (6), ВЛ 6 (6.3) кВ ВЛ ПС Б.Ключ яч.3 (6)_1, ВЛ 6 (6.3) кВ ВЛ ПС Б.Ключ яч.3 (7), ВЛ 6 (6.3) кВ ПП-3606 Яч.3 - ПП-3606н Яч.7_, ВЛ 6 (6.3) кВ ТП-3656 - ВЛ-6кВ, ВЛ 6 (6.3) кВ ТП-3656 - ВЛ-6кВ_3, КВЛ 6 (6.3) кВ ВЛ ПС Б.Ключ яч.3 (2), КЛ 6 (6.3) кВ ПП-3717 Яч.4 - ТП 3828, КЛ 6 (6.3) кВ ВЛ ПС Б.Ключ яч.3 (2)_1, КЛ 6 (6.3) кВ Временная перемычка, КЛ 6 (6.3) кВ КЛ- ТП-3633- ВЛ-6 КВ, КЛ 6 (6.3) кВ оп.№71до оп.№72 (пп3606 до пп3717), КЛ 6 (6.3) кВ ПП-3606 Яч.1 - ТП-3606а Яч.3, КЛ 6 (6.3) кВ ПП-3606 Яч.3 - ВЛЗ, КЛ 6 (6.3) кВ ПП-3606н Яч.3 - ВЛЗ, КЛ 6 (6.3) кВ ПП-3606н Яч.7 - ВЛЗ, КЛ 6 (6.3) кВ ПП-3717 Яч.2 - ПП-3941 Яч. 4, КЛ 6 (6.3) кВ ПП-3717 Яч.6 - ВЛЗ, КЛ 6 (6.3) кВ СШ ТП-3606а яч.-2-Т1-6 кВ {0}, КЛ 6 (6.3) кВ ТП-3606а Яч.1 - ТП-3607 Яч.1, КЛ 6 (6.3) кВ ТП-3632 - ВЛ, КЛ 6 (6.3) кВ ТП-3642 - ВЛ, КЛ 6 (6.3) кВ ТП-3650 на ВЛ, КЛ 6 (6.3) кВ ТП-36</t>
  </si>
  <si>
    <t>426 2022-11-09</t>
  </si>
  <si>
    <t>09, 00, 2022.11.10</t>
  </si>
  <si>
    <t>16, 00, 2022.11.10</t>
  </si>
  <si>
    <t xml:space="preserve">ТП-3П-1340 С.Ш. РУ-0,4/6 кВ, и трансформатор </t>
  </si>
  <si>
    <t>09, 10, 2022.11.10</t>
  </si>
  <si>
    <t>15, 00, 2022.11.10</t>
  </si>
  <si>
    <t>2506 2022-10-27</t>
  </si>
  <si>
    <t>ЦП-ЗРУ-1 ПС Заволжская 110/6\с.ш.-4\яч. 56</t>
  </si>
  <si>
    <t>22, 30, 2022.11.10</t>
  </si>
  <si>
    <t>23, 10, 2022.11.10</t>
  </si>
  <si>
    <t>ВЛ 6 (6.3) кВ КРУ ПС Заволжская яч.50_1, КВЛ 6 (6.3) кВ КРУ ПС Заволжская яч.50, КЛ 6 (6.3) кВ КЛ-6кВ РП-407 яч.10 - ТП-4108А, КЛ 6 (6.3) кВ КРУ ГПП ПС Заволжская Яч.56 - ЛЭП-6кВ оп.N1 пос. Мостостроителей, КЛ 6 (6.3) кВ РП-407 Яч.16 - ВЛ с ЗРУ-1 ПС"Заволжская" яч.56 , КЛ 6 (6.3) кВ РП-407 Яч.18 - РП-408 Яч.6, КЛ 6 (6.3) кВ ТП-4109 Яч.0_1 - РП-407 Яч.8, КЛ 6 (6.3) кВ ТП-4178 Яч.4 - РП-408 Яч.10, КЛ 6 (6.3) кВ ТП-4179 Яч.6 - РП-408 Яч.12, ПС 6 (6.3) кВ ЦП-ЗРУ-1 ПС Заволжская 110/6, РП 6 (6.3) кВ РП-407, РП 6 (6.3) кВ РП-408, ТП 6 (6.3) кВ ТП-4108А, ТП 6 (6.3) кВ ТП-4109, ТП 6 (6.3) кВ ТП-4178, ТП 6 (6.3) кВ ТП-4179</t>
  </si>
  <si>
    <t>УМУП "Городская теплосеть"; ФКУ "Федеральное управление автомобильных дорог Волго-Вятского региона ФДА"</t>
  </si>
  <si>
    <t>428 2022-11-10</t>
  </si>
  <si>
    <t>ЦП-ПС Центральная - 110/10\с.ш.-3\яч. 315</t>
  </si>
  <si>
    <t>07, 53, 2022.11.11</t>
  </si>
  <si>
    <t>09, 02, 2022.11.11</t>
  </si>
  <si>
    <t>КЛ 10 (10.5) кВ Т-1 каб. перемычка, КЛ 10 (10.5) кВ ТП 3624 - ПС ЦЕНТРАЛЬНАЯ Яч.315, КЛ 10 (10.5) кВ ТП-3152 Яч.1 - ТП-3617 Яч.5, КЛ 10 (10.5) кВ ТП-3152 яч.3-Т1-10кВ {0}, КЛ 10 (10.5) кВ ТП-3617 яч.1-Т1-10 кВ {0}, КЛ 10 (10.5) кВ ТП-3617 Яч.3 - ЦП-Центральная Яч.315, КЛ 10 (10.5) кВ ТП-3622 Яч.3 - ТП-3623 Яч.2, КЛ 10 (10.5) кВ ТП-3622 яч.5-Т1-10 кВ {0}, КЛ 10 (10.5) кВ ТП-3623 яч.1-Т1-10 кВ {0}, КЛ 10 (10.5) кВ ТП-3623 Яч.3 - ТП-3624 Яч.3, КЛ 10 (10.5) кВ ТП-3624 яч.2-Т2-10 кВ {0}, ПС 10 (10.5) кВ ЦП-ПС Центральная - 110/10, ТП 10 (10.5) кВ ТП-3152, ТП 10 (10.5) кВ ТП-3617, ТП 10 (10.5) кВ ТП-3622, ТП 10 (10.5) кВ ТП-3623, ТП 10 (10.5) кВ ТП-3624</t>
  </si>
  <si>
    <t>429 2022-11-11</t>
  </si>
  <si>
    <t xml:space="preserve">ТП-3763 С.Ш. РУ-0,4/6 кВ, и трансформатор </t>
  </si>
  <si>
    <t>08, 45, 2022.11.11</t>
  </si>
  <si>
    <t>15, 00, 2022.11.11</t>
  </si>
  <si>
    <t>КЛ 0.38 кВ ТП-3763\Ш04 - 1\Line-Abn1, КЛ 0.38 кВ ТП-3763\Ш04 - 1\Line-Abn1_1, КЛ 0.38 кВ ТП-3763\Ш04 - 1\Line-Abn1_2, КЛ 0.38 кВ ТП-3763\Ш04 - 1\Line-Abn1_3, ТП 6 (6.3) кВ ТП-3763 \ Ш04-1</t>
  </si>
  <si>
    <t>2504 2022-10-27</t>
  </si>
  <si>
    <t>ПП-3762 С.Ш. РУ-6 кВ</t>
  </si>
  <si>
    <t>ТП 6 (6.3) кВ ТП-3832, ТП 6 (6.3) кВ ТП-3832 \ с.ш.-1</t>
  </si>
  <si>
    <t>2505 2022-10-27</t>
  </si>
  <si>
    <t>09, 00, 2022.11.11</t>
  </si>
  <si>
    <t>16, 00, 2022.11.11</t>
  </si>
  <si>
    <t>2543 2022-11-02</t>
  </si>
  <si>
    <t>00, 29, 2022.11.13</t>
  </si>
  <si>
    <t>01, 50, 2022.11.13</t>
  </si>
  <si>
    <t>431 2022-11-13</t>
  </si>
  <si>
    <t>430 2022-11-13</t>
  </si>
  <si>
    <t>02, 57, 2022.11.13</t>
  </si>
  <si>
    <t>04, 48, 2022.11.13</t>
  </si>
  <si>
    <t>ВЛ 6 (6.3) кВ ТП-2851 - ВЛ_1, ВЛ 6 (6.3) кВ ВЛ ПС Ульяновская яч.408 (1)_1, ВЛ 6 (6.3) кВ ВЛ ПС Ульяновская яч.408 (1)_10, ВЛ 6 (6.3) кВ ВЛ ПС Ульяновская яч.408 (1)_4, ВЛ 6 (6.3) кВ ВЛ ПС Ульяновская яч.408 (1)_5, ВЛ 6 (6.3) кВ ВЛ ПС Ульяновская яч.408 (1)_6, ВЛ 6 (6.3) кВ ВЛ ПС Ульяновская яч.408 (1)_9, ВЛ 6 (6.3) кВ ВЛ-6кв ТП-2253 - оп.60, КВЛ 6 (6.3) кВ ВЛ ПС Ульяновская яч.408 (1), КЛ 6 (6.3) кВ ТП-2851 - ВЛ, КЛ 6 (6.3) кВ ВЛ ПС Свияга яч.240 (1)_1, КЛ 6 (6.3) кВ ВЛ ПС Свияга яч.240 (1)_3, КЛ 6 (6.3) кВ ВЛ ПС Ульяновская яч.408 (1)_11, КЛ 6 (6.3) кВ ВЛ ПС Ульяновская яч.408 (1)_3, КЛ 6 (6.3) кВ ВЛ ПС Ульяновская яч.408 (1)_7, КЛ 6 (6.3) кВ ВЛ ПС Ульяновская яч.408 (1)_8, КЛ 6 (6.3) кВ КЛ ТП-2941 на ВЛ-6кВ ПС Ульяновская яч.408, КЛ 6 (6.3) кВ КЛ-А ТП-2993 - ВЛ-6кВ, КЛ 6 (6.3) кВ КЛ-Б ТП-2993 - ВЛ-6кВ К-А, КЛ 6 (6.3) кВ ПП 2854 - ПС "Ульяновская" Яч.408, КЛ 6 (6.3) кВ ПП-2193 Яч.5 - ВЛ, КЛ 6 (6.3) кВ ТП 2388 - ВЛ 6кВ, КЛ 6 (6.3) кВ ТП 2850 - ВЛ оп.52, КЛ 6 (6.3) кВ ТП 2853</t>
  </si>
  <si>
    <t>ООО "ВАТТ";ООО "ИНЗА СЕРВИС";ООО "РегионПромСтрой";ООО "Ульяновская воздушно-кабельная сеть" (ООО "УВКС");ООО "Энергетическая промышленная группа" (ООО "Энергопром ГРУПП");ООО "Энергосеть"</t>
  </si>
  <si>
    <t>432 2022-11-13</t>
  </si>
  <si>
    <t>05, 28, 2022.11.13</t>
  </si>
  <si>
    <t>06, 11, 2022.11.13</t>
  </si>
  <si>
    <t>ВЛ 6 (6.3) кВ ВЛ ПС Свияга яч.240 (1)_2, ВЛ 6 (6.3) кВ ВЛ ПС Свияга яч.240 (4), КВЛ 6 (6.3) кВ ПП-2960 Яч.5 - РП-231 Яч.4, КЛ 6 (6.3) кВ каб. перем. Т-2 2944, КЛ 6 (6.3) кВ ПП 2935 яч.1 на ВЛ оп.22, КЛ 6 (6.3) кВ ПП 2960 Яч.3 - ТП 2963 Яч.1 № 1, КЛ 6 (6.3) кВ ПП 2960 Яч.3 - ТП 2963 Яч.1 № 2, КЛ 6 (6.3) кВ ПП-2935 яч.3 - ПП-2944 яч.6, КЛ 6 (6.3) кВ ПП-2935 яч.4 на ВЛ оп.12 б, КЛ 6 (6.3) кВ ТП-2926 - ВЛ-6кВ_2, КЛ 6 (6.3) кВ ТП-2944яч4-ТП-2960 яч 1, ПС 6 (6.3) кВ ПП-2935, ПС 6 (6.3) кВ ПП-2960, РП 6 (6.3) кВ РП-231, РП 6 (6.3) кВ РП-231 \ с.ш.-2 \ яч.-4, ТП 6 (6.3) кВ ТП-2926, ТП 6 (6.3) кВ ТП-2933, ТП 6 (6.3) кВ ТП-2934, ТП 6 (6.3) кВ ТП-2944, ТП 6 (6.3) кВ ТП-2963</t>
  </si>
  <si>
    <t>ООО "Средне Поволжская Сетевая Компания" (ООО "СПСК");ООО "Ульяновская воздушно-кабельная сеть" (ООО "УВКС");ООО "ЭкоСеть";ООО "Энергетическая промышленная группа" (ООО "Энергопром ГРУПП")</t>
  </si>
  <si>
    <t>433 2022-11-13</t>
  </si>
  <si>
    <t>07, 46, 2022.11.13</t>
  </si>
  <si>
    <t>11, 19, 2022.11.13</t>
  </si>
  <si>
    <t>434 2022-11-13</t>
  </si>
  <si>
    <t>435 2022-11-13</t>
  </si>
  <si>
    <t>19, 39, 2022.11.13</t>
  </si>
  <si>
    <t>19, 49, 2022.11.13</t>
  </si>
  <si>
    <t>МБОУ "Средняя школа № 31 имени Героев Свири" ; УМУП "Городская теплосеть"; ФГКУ УВО войск национальной гвардии России по Ульяновской области</t>
  </si>
  <si>
    <t>436 2022-11-13</t>
  </si>
  <si>
    <t>ЦП-ПС Отрада - 110/10\с.ш.-2\яч. 8</t>
  </si>
  <si>
    <t>08, 50, 2022.11.14</t>
  </si>
  <si>
    <t>09, 20, 2022.11.14</t>
  </si>
  <si>
    <t>ВЛ 10 (10.5) кВ ВЛ ПС Отрада яч.8 (3), ВЛ 10 (10.5) кВ ВЛ ПС Отрада яч.8 (4), ВЛ 10 (10.5) кВ ПС Отрада яч.8 (3), КЛ 10 (10.5) кВ ввод с T2, КЛ 10 (10.5) кВ ПС Отрада яч.8 (1), КЛ 10 (10.5) кВ ПС Отрада яч.8 (2), КЛ 10 (10.5) кВ ТП-2П 2966 яч. 1 - ВЛ 10 кВ, КЛ 10 (10.5) кВ ТП-2П-14 яч.2-Т2-10кВ {0}, КЛ 10 (10.5) кВ ТП-2П-1530 яч.1 - ВЛ оп.192, ПС 10 (10.5) кВ ЦП-ПС Отрада - 110/10, ПС 10 (10.5) кВ ЦП-ПС Отрада - 110/10 \ с.ш.-2 \ яч.-8, ТП 10 (10.5) кВ ТП-2П-14, ТП 10 (10.5) кВ ТП-2П-1530, ТП 10 (10.5) кВ ТП-2П-18, ТП 10 (10.5) кВ ТП-2П-2953, ТП 10 (10.5) кВ ТП-2П-2966</t>
  </si>
  <si>
    <t>437 2022-11-14</t>
  </si>
  <si>
    <t xml:space="preserve">ТП-5247 РУ-10/0,4кВ, 1СШ, Тр-1 </t>
  </si>
  <si>
    <t>09, 30, 2022.11.14</t>
  </si>
  <si>
    <t>16, 30, 2022.11.14</t>
  </si>
  <si>
    <t>КЛ 0.38 кВ ТП-5247\Ш04 - 1\Line-Abn1_10, КЛ 0.38 кВ ТП-5247\Ш04 - 1\Line-Abn1_11, КЛ 0.38 кВ ТП-5247\Ш04 - 1\Line-Abn1_12, КЛ 0.38 кВ ТП-5247\Ш04 - 1\Line-Abn1_13, КЛ 0.38 кВ ТП-5247\Ш04 - 1\Line-Abn1_14, КЛ 0.38 кВ ТП-5247\Ш04 - 1\Line-Abn1_15, КЛ 0.38 кВ ТП-5247\Ш04 - 1\Line-Abn1_4, КЛ 0.38 кВ ТП-5247\Ш04 - 1\Line-Abn1_5, КЛ 0.38 кВ ТП-5247\Ш04 - 1\Line-Abn1_6, КЛ 0.38 кВ ТП-5247\Ш04 - 1\Line-Abn1_7, КЛ 0.38 кВ ТП-5247\Ш04 - 1\Line-Abn1_8, КЛ 0.38 кВ ТП-5247\Ш04 - 1\Line-Abn1_9, ТП 10 (10.5) кВ ТП-5247 \ Ш04-1</t>
  </si>
  <si>
    <t>АО "ГУЛЛИВЕР"; ООО "УК МегаЛинк"-600403ЭО-630403-ОДН</t>
  </si>
  <si>
    <t>2435 2022-10-24</t>
  </si>
  <si>
    <t>11, 02, 2022.11.14</t>
  </si>
  <si>
    <t>11, 30, 2022.11.14</t>
  </si>
  <si>
    <t>ВЛ 6 (6.3) кВ ПП-3717 яч.5 - ТП-3466 яч.3_2, ВЛ 6 (6.3) кВ ПП-3717 яч.5 - ТП-3466 яч.3_4, ВЛ 6 (6.3) кВ ТП-3489 Яч.6 - ТП-3845 Яч. 3, ВЛ 6 (6.3) кВ ТП-3845 Яч. 1 - ПП-3941 Яч. 7_, КВЛ 6 (6.3) кВ ВЛ ПС Южная яч.373 (1), КВЛ 6 (6.3) кВ ТП-3466 яч.3 -ПП-3717яч.5 оп.122-123, КЛ 6 (6.3) кВ ПП-3717 Яч.3 - ТП 3828, КЛ 6 (6.3) кВ ТП-3466 яч.3 до ВЛ-6кВ, КЛ 6 (6.3) кВ ВЛ ПС Южная яч.373 (1)_1, КЛ 6 (6.3) кВ ПП-3717 Яч.1 - ПП-3941 Яч. 3, КЛ 6 (6.3) кВ ПП-3717 яч.5 - ВЛ-6кВ, КЛ 6 (6.3) кВ ПП-3941 Яч. 7 - ВЛ, КЛ 6 (6.3) кВ СШ ТП-3435 яч.1-Т1-6 кВ {0}, КЛ 6 (6.3) кВ СШ ТП-3466 яч.2-Т1-6 кВ {0}, КЛ 6 (6.3) кВ СШ ТП-3489 яч.4-Т2-6 кВ {0}, КЛ 6 (6.3) кВ СШ ТП-3600 яч.3-Т1-0,4 кВ {0}, КЛ 6 (6.3) кВ СШ ТП-3763 яч.2-Т1-6кВ {0}, КЛ 6 (6.3) кВ СШ ТП-3806 яч.-Т1-6кВ {0}, КЛ 6 (6.3) кВ СШ ТП-3827 яч.-Т1-6кВ {0}, КЛ 6 (6.3) кВ СШ ТП-3845 яч.2-Т1-6кВ {0}, КЛ 6 (6.3) кВ ТП 3594 - ТП 3764, КЛ 6 (6.3) кВ ТП 3764 - ВЛ, КЛ 6 (6.3) кВ ТП 3827 - ПП 3941 №2, КЛ 6 (6.3) кВ ТП-3236 Яч.1 - ТП-3489 Яч.6, КЛ 6 (6</t>
  </si>
  <si>
    <t>438 2022-11-14</t>
  </si>
  <si>
    <t>14, 46, 2022.11.14</t>
  </si>
  <si>
    <t>17, 46, 2022.11.14</t>
  </si>
  <si>
    <t xml:space="preserve">ВЛ 6 (6.3) кВ КРУ ПС Заволжская яч.50 (2)_1, ВЛ 6 (6.3) кВ КРУ ПС Заволжская яч.50_1, ВЛ 6 (6.3) кВ ЦЭС ПС Заволжская яч.52 (1), ВЛ 6 (6.3) кВ ЦЭС ПС Заволжская яч.52 (1)_4, КВЛ 6 (6.3) кВ КРУ ПС Заволжская яч.50, КЛ 6 (6.3) кВ КЛ-6кВ РП-407 яч.10 - ТП-4108А, КЛ 6 (6.3) кВ КРУ ГПП ПС Заволжская Яч.56 - ЛЭП-6кВ оп.N1 пос. Мостостроителей, КЛ 6 (6.3) кВ КРУ ПС Заволжская яч.50 (2), КЛ 6 (6.3) кВ ПП-4198 яч.1 на ВЛ-6кВ к ТП-4197, КЛ 6 (6.3) кВ РП 407 Яч.6 - ВЛ, КЛ 6 (6.3) кВ РП-407 Яч.16 - ВЛ с ЗРУ-1 ПС"Заволжская" яч.56 , КЛ 6 (6.3) кВ РП-407 Яч.18 - РП-408 Яч.6, КЛ 6 (6.3) кВ РП-409 Яч.7 - ТП-4172 Яч.4, КЛ 6 (6.3) кВ ТП 4021 Яч.1 - ВЛ, КЛ 6 (6.3) кВ ТП 4021 Яч.2 - ВЛ, КЛ 6 (6.3) кВ ТП 4163 - Опора ВЛ, КЛ 6 (6.3) кВ ТП 4172 - ВЛ, КЛ 6 (6.3) кВ ТП-4109 Яч.0_1 - РП-407 Яч.8, КЛ 6 (6.3) кВ ТП-4121 Яч.10 - ТП-4169 Яч.2, КЛ 6 (6.3) кВ ТП-4121 Яч.6 - ТП-4172 Яч.8, КЛ 6 (6.3) кВ ТП-4121 яч.8-Т2-6кВ {0}, КЛ 6 (6.3) кВ ТП-4132 Яч.3 - ТП-4155 Яч.5, КЛ 6 (6.3) кВ ТП-4132н яч.5 до ВЛ-6 кВ </t>
  </si>
  <si>
    <t>МБДОУ Детский сад №16 "Карасик"; УМУП "Городская теплосеть"; УМУП "Ульяновскводоканал"; ФКУ "Федеральное управление автомобильных дорог Волго-Вятского региона ФДА"</t>
  </si>
  <si>
    <t>440 2022-11-14</t>
  </si>
  <si>
    <t>18, 40, 2022.11.14</t>
  </si>
  <si>
    <t>20, 00, 2022.11.14</t>
  </si>
  <si>
    <t>ВЛ 6 (6.3) кВ ПС Лесная яч.209_3, ВЛ 6 (6.3) кВ ТП-1055 Яч.1 - ПП-1808 Яч.7_2, ВЛ 6 (6.3) кВ ТП-1056 Яч.1 - ПП-1808 Яч.8_3, ВЛ 6 (6.3) кВ ТП-1067 на ВЛ-6кВ, КВЛ 6 (6.3) кВ ВЛ ПС Лесная яч.209 (1), КВЛ 6 (6.3) кВ ПС Лесная яч.209, КВЛ 6 (6.3) кВ СИП ПП-1808 яч.8 - ПП-1810, КЛ 6 (6.3) кВ ПП-1810 Яч3 до вл-6-кВ., КЛ 6 (6.3) кВ ПП 1810 Яч.3 - ВЛ №0, КЛ 6 (6.3) кВ ПП-1808 до ВЛ-10кВ оп.37 до оп.53, КЛ 6 (6.3) кВ ПП-1808 Яч.8_до ВЛ., КЛ 6 (6.3) кВ ПП-1810н Яч.1 - РП-128 Яч.6, КЛ 6 (6.3) кВ ПП-1810н Яч.3 - РП-1-МО-51 Яч.6, КЛ 6 (6.3) кВ ПС Лесная яч.209_2, КЛ 6 (6.3) кВ ТП 1055 яч.6 - ВЛ, КЛ 6 (6.3) кВ ТП 1778 яч.1 до ВЛ ( в стор.ПП1808 ), КЛ 6 (6.3) кВ ТП 1778 яч.3 - ВЛ № 1, КЛ 6 (6.3) кВ ТП-1055 Яч.1 - ПП-1808 Яч.7_6, КЛ 6 (6.3) кВ ТП-1055 Яч.3-ВЛ 6 кв, КЛ 6 (6.3) кВ ТП-1067 на ВЛ-6кВ_2, КЛ 6 (6.3) кВ ТП-1068 до ВЛ-6 кВ. опор.№103, КЛ 6 (6.3) кВ ТП-1071-ВЛ., КЛ 6 (6.3) кВ ТП-1781 Яч.2 - ВЛ, КЛ 6 (6.3) кВ ТП-1809 Яч.1 - ВЛ, КЛ 6 (6.3) кВ ТП-1809 яч.2-Т1-10кВ {0}, КЛ 6 (6.3) кВ ТП-О</t>
  </si>
  <si>
    <t>ООО "КПД-2 ЖИЛСЕРВИС"; ООО УК "Прометей" (Ноздренкова); УМУП "Городская теплосеть"; УМУП "Ульяновскводоканал"</t>
  </si>
  <si>
    <t>441 2022-11-14</t>
  </si>
  <si>
    <t>ТП-1320, РУ-10 кВ., 2 С.Ш., камера Т2</t>
  </si>
  <si>
    <t>08, 00, 2022.11.15</t>
  </si>
  <si>
    <t>13, 00, 2022.11.15</t>
  </si>
  <si>
    <t>ВЛ 0.38 кВ ТП-1320\Лаборатор., ВЛ 0.38 кВ ТП-1320\Травмпункт, Рылеева, 39, КЛ 0.38 кВ ТП-1320\БСМП, ул.Рылеева,30, КЛ 0.38 кВ ТП-1320\Мин.транспорта, КЛ 0.38 кВ ТП-1320\Обл. больница №2 , КЛ 0.38 кВ ТП-1320\Обл.больница № 2 , КЛ 0.38 кВ ТП-1320\Обл.больница №2 Аптека, КЛ 0.38 кВ ТП-1320\Ш04 - 2\Line-Abn1_1, ТП 10 (10.5) кВ ТП-1320 \ Ш04-2</t>
  </si>
  <si>
    <t>ГУЗ Ульяновский областной клинический центр специализированных видов медицинской помощи</t>
  </si>
  <si>
    <t>2477 2022-10-26</t>
  </si>
  <si>
    <t>КЛ-0,4 кВ от ТП-3492 руб. №8, №3; до МКД №7 пр. Аверьянова</t>
  </si>
  <si>
    <t>09, 00, 2022.11.15</t>
  </si>
  <si>
    <t>12, 00, 2022.11.15</t>
  </si>
  <si>
    <t>КЛ 0.38 кВ ТП-3492\Ш04 - 1\Line-Abn1_3, КЛ 0.38 кВ ТП-3492\Ш04 - 2\Line-Abn1_8, ТП 6 (6.3) кВ ТП-3492 \ Ш04-1 \ яч.-3, ТП 6 (6.3) кВ ТП-3492 \ Ш04-2 \ яч.-8</t>
  </si>
  <si>
    <t>2629 2022-11-14</t>
  </si>
  <si>
    <t xml:space="preserve">ТП-5247 РУ-10/0,4кВ, 2СШ, Тр-2 </t>
  </si>
  <si>
    <t>09, 30, 2022.11.15</t>
  </si>
  <si>
    <t>16, 30, 2022.11.15</t>
  </si>
  <si>
    <t>КЛ 0.38 кВ ТП-5247\Ш04 - 2\Line-Abn1, КЛ 0.38 кВ ТП-5247\Ш04 - 2\Line-Abn1_1, КЛ 0.38 кВ ТП-5247\Ш04 - 2\Line-Abn1_10, КЛ 0.38 кВ ТП-5247\Ш04 - 2\Line-Abn1_11, КЛ 0.38 кВ ТП-5247\Ш04 - 2\Line-Abn1_12, КЛ 0.38 кВ ТП-5247\Ш04 - 2\Line-Abn1_13, КЛ 0.38 кВ ТП-5247\Ш04 - 2\Line-Abn1_14, КЛ 0.38 кВ ТП-5247\Ш04 - 2\Line-Abn1_15, КЛ 0.38 кВ ТП-5247\Ш04 - 2\Line-Abn1_2, КЛ 0.38 кВ ТП-5247\Ш04 - 2\Line-Abn1_3, КЛ 0.38 кВ ТП-5247\Ш04 - 2\Line-Abn1_4, КЛ 0.38 кВ ТП-5247\Ш04 - 2\Line-Abn1_5, КЛ 0.38 кВ ТП-5247\Ш04 - 2\Line-Abn1_6, КЛ 0.38 кВ ТП-5247\Ш04 - 2\Line-Abn1_7, КЛ 0.38 кВ ТП-5247\Ш04 - 2\Line-Abn1_8, КЛ 0.38 кВ ТП-5247\Ш04 - 2\Line-Abn1_9, ТП 10 (10.5) кВ ТП-5247 \ Ш04-2</t>
  </si>
  <si>
    <t>АО "ГУЛЛИВЕР"; ООО "УК МегаЛинк"-600403ЭО-630403-ОДН; ТСН "Алексеевское"</t>
  </si>
  <si>
    <t>2437 2022-10-24</t>
  </si>
  <si>
    <t>ВЛ-10кВ №1 ПС Луговая</t>
  </si>
  <si>
    <t>10, 00, 2022.11.15</t>
  </si>
  <si>
    <t>11, 00, 2022.11.15</t>
  </si>
  <si>
    <t>2537 2022-11-02</t>
  </si>
  <si>
    <t>ВЛ-10кВ №15 ПС Отрада</t>
  </si>
  <si>
    <t>15, 00, 2022.11.15</t>
  </si>
  <si>
    <t>ТП 10 (10.5) кВ ТП-2П-1249, ТП 10 (10.5) кВ ТП-2П-1249 \ с.ш.-1 \ яч.-Тр.1, ТП 10 (10.5) кВ ТП-2П-1336 \ Ш04-1</t>
  </si>
  <si>
    <t>2536 2022-11-02</t>
  </si>
  <si>
    <t>14, 00, 2022.11.15</t>
  </si>
  <si>
    <t>ТП-1084\Ш04-1\яч. 23</t>
  </si>
  <si>
    <t>17, 45, 2022.11.15</t>
  </si>
  <si>
    <t>18, 20, 2022.11.15</t>
  </si>
  <si>
    <t>КЛ 0.38 кВ ТП-1084\ул. Воробьева 1-59, 14-48</t>
  </si>
  <si>
    <t>442 2022-11-15</t>
  </si>
  <si>
    <t>ТП-1320, камера Т1</t>
  </si>
  <si>
    <t>08, 00, 2022.11.16</t>
  </si>
  <si>
    <t>13, 00, 2022.11.16</t>
  </si>
  <si>
    <t>ВЛ 0.38 кВ ТП-1320\ Лаборатория, КЛ 0.38 кВ ТП-1320 шины 1-2 сш 0.4кВ, КЛ 0.38 кВ ТП-1320\БСМП,ул.Рылеева,30, КЛ 0.38 кВ ТП-1320\ВЛ сады, КЛ 0.38 кВ ТП-1320\ВЛИ ул. Пролетарская,39-59, КЛ 0.38 кВ ТП-1320\Обл.больница № 2 , КЛ 0.38 кВ ТП-1320\Обл.больница №2 , КЛ 0.38 кВ ТП-1320\Обл.больница №2 Аптека, КЛ 0.38 кВ ТП-1320\СНТ "Сад №1 УАЗ", КЛ 0.38 кВ ТП-1320\Травмпункт, ул.Рылеева,39, ТП 10 (10.5) кВ ТП-1320 \ Ш04-1</t>
  </si>
  <si>
    <t>2478 2022-10-26</t>
  </si>
  <si>
    <t xml:space="preserve">ТП-5219 РУ-10/0,4кВ, 1СШ, Тр-1 </t>
  </si>
  <si>
    <t>09, 30, 2022.11.16</t>
  </si>
  <si>
    <t>16, 30, 2022.11.16</t>
  </si>
  <si>
    <t>КЛ 0.38 кВ ТП-5219\Ш04 - 1\Line-Abn1, КЛ 0.38 кВ ТП-5219\Ш04 - 1\Line-Abn1_1, КЛ 0.38 кВ ТП-5219\Ш04 - 1\Line-Abn1_10, КЛ 0.38 кВ ТП-5219\Ш04 - 1\Line-Abn1_11, КЛ 0.38 кВ ТП-5219\Ш04 - 1\Line-Abn1_12, КЛ 0.38 кВ ТП-5219\Ш04 - 1\Line-Abn1_13, КЛ 0.38 кВ ТП-5219\Ш04 - 1\Line-Abn1_14, КЛ 0.38 кВ ТП-5219\Ш04 - 1\Line-Abn1_15, КЛ 0.38 кВ ТП-5219\Ш04 - 1\Line-Abn1_2, КЛ 0.38 кВ ТП-5219\Ш04 - 1\Line-Abn1_3, КЛ 0.38 кВ ТП-5219\Ш04 - 1\Line-Abn1_4, КЛ 0.38 кВ ТП-5219\Ш04 - 1\Line-Abn1_5, КЛ 0.38 кВ ТП-5219\Ш04 - 1\Line-Abn1_6, КЛ 0.38 кВ ТП-5219\Ш04 - 1\Line-Abn1_7, КЛ 0.38 кВ ТП-5219\Ш04 - 1\Line-Abn1_8, КЛ 0.38 кВ ТП-5219\Ш04 - 1\Line-Abn1_9, ТП 10 (10.5) кВ ТП-5219 \ Ш04-1</t>
  </si>
  <si>
    <t>2439 2022-10-24</t>
  </si>
  <si>
    <t>10, 00, 2022.11.16</t>
  </si>
  <si>
    <t>11, 00, 2022.11.16</t>
  </si>
  <si>
    <t>15, 00, 2022.11.16</t>
  </si>
  <si>
    <t>14, 00, 2022.11.16</t>
  </si>
  <si>
    <t>ТП-2351 РУ-6,/0,4 кВ 1 СШ, Т-1</t>
  </si>
  <si>
    <t>08, 30, 2022.11.17</t>
  </si>
  <si>
    <t>16, 00, 2022.11.17</t>
  </si>
  <si>
    <t>КЛ 0.38 кВ ТП-2351\Ш04 - 1\Line-Abn1, КЛ 0.38 кВ ТП-2351\Ш04 - 1\Line-Abn1_1, КЛ 0.38 кВ ТП-2351\Ш04 - 1\Line-Abn1_2, КЛ 0.38 кВ ТП-2351\Ш04 - 1\Line-Abn1_3, КЛ 0.38 кВ ТП-2351\Ш04 - 1\Line-Abn1_4, КЛ 0.38 кВ ТП-2351\Ш04 - 1\Line-Abn1_5, КЛ 0.38 кВ ТП-2351\Ш04 - 1\Line-Abn1_6, КЛ 0.38 кВ ТП-2351\Ш04 - 1\Line-Abn1_7, ТП 6 (6.3) кВ ТП-2351 \ Ш04-1</t>
  </si>
  <si>
    <t>ТСЖ "Пугачевское"</t>
  </si>
  <si>
    <t>2585 2022-11-09</t>
  </si>
  <si>
    <t>ТП-1018 РУ-10\0.4кВ 1 с.ш. и силовой трансформатор №1</t>
  </si>
  <si>
    <t>09, 00, 2022.11.17</t>
  </si>
  <si>
    <t>ВЛ 0.38 кВ ТП-1018\ВЛИ-0.4кВ ул.Можайского,4, ул. Федерации,29 (плановый институт), ВЛ 0.38 кВ ТП-1018\ул.Можайского, северо-восточнее ж/д №6, ВЛ 0.38 кВ ТП-1018\ул.Н.Татарская 5-25,8-20,плановый институт, ВЛ 0.38 кВ ТП-1018\ул.Федерации, д.50, КЛ 0.38 кВ ТП-1018\ВЛИ-0,4кВ ул.Островского,12-34, КЛ 0.38 кВ ТП-1018\ж/д ул.Можайского, 6 и 6А, КЛ 0.38 кВ ТП-1018\Резерв№19, КЛ 0.38 кВ ТП-1018\Резерв№21, КЛ 0.38 кВ ТП-1018\Резерв№23, КЛ 0.38 кВ ТП-1018\Резерв№25, КЛ 0.38 кВ ТП-1018\Резерв№27, КЛ 0.38 кВ ТП-1018\Резерв№29, КЛ 0.38 кВ ТП-1018\Резерв№31, КЛ 0.38 кВ ТП-1018\Сберкасса,ул.Можайского, 6а, КЛ 0.38 кВ ТП-1018\Управление водоканала,ул.Островского, 6, КЛ 0.38 кВ ТП-1018\Управление гражд.защиты ЕДДС ул.Марата,3, ТП 10 (10.5) кВ ТП-1018 \ Ш04-1</t>
  </si>
  <si>
    <t>2559 2022-11-07</t>
  </si>
  <si>
    <t>ТП-3551 РУ-0,4кВ и камера тр-ра.</t>
  </si>
  <si>
    <t>КЛ 0.38 кВ ТП-3551\Ш04 - 1\Line-Abn1, КЛ 0.38 кВ ТП-3551\Ш04 - 1\Line-Abn1.1, КЛ 0.38 кВ ТП-3551\Ш04 - 1\Line-Abn1_1, КЛ 0.38 кВ ТП-3551\Ш04 - 1\Line-Abn1_2, КЛ 0.38 кВ ТП-3551\Ш04 - 1\Line-Abn1_3, КЛ 0.38 кВ ТП-3551\Ш04 - 1\Line-Abn1_4, КЛ 0.38 кВ ТП-3551\Ш04 - 1\Line-Abn1_5, КЛ 0.38 кВ ТП-3551\Ш04 - 1\Line-Abn1_6, ТП 6 (6.3) кВ ТП-3551 \ Ш04-1</t>
  </si>
  <si>
    <t>2580 2022-11-08</t>
  </si>
  <si>
    <t xml:space="preserve">ТП-5219 РУ-10/0,4кВ, 2СШ, Тр-2 </t>
  </si>
  <si>
    <t>09, 30, 2022.11.17</t>
  </si>
  <si>
    <t>16, 30, 2022.11.17</t>
  </si>
  <si>
    <t>КЛ 0.38 кВ ТП-5219\Ш04 - 2\Line-Abn1, КЛ 0.38 кВ ТП-5219\Ш04 - 2\Line-Abn1_1, КЛ 0.38 кВ ТП-5219\Ш04 - 2\Line-Abn1_10, КЛ 0.38 кВ ТП-5219\Ш04 - 2\Line-Abn1_11, КЛ 0.38 кВ ТП-5219\Ш04 - 2\Line-Abn1_12, КЛ 0.38 кВ ТП-5219\Ш04 - 2\Line-Abn1_13, КЛ 0.38 кВ ТП-5219\Ш04 - 2\Line-Abn1_14, КЛ 0.38 кВ ТП-5219\Ш04 - 2\Line-Abn1_15, КЛ 0.38 кВ ТП-5219\Ш04 - 2\Line-Abn1_2, КЛ 0.38 кВ ТП-5219\Ш04 - 2\Line-Abn1_3, КЛ 0.38 кВ ТП-5219\Ш04 - 2\Line-Abn1_4, КЛ 0.38 кВ ТП-5219\Ш04 - 2\Line-Abn1_5, КЛ 0.38 кВ ТП-5219\Ш04 - 2\Line-Abn1_6, КЛ 0.38 кВ ТП-5219\Ш04 - 2\Line-Abn1_7, КЛ 0.38 кВ ТП-5219\Ш04 - 2\Line-Abn1_8, КЛ 0.38 кВ ТП-5219\Ш04 - 2\Line-Abn1_9, ТП 10 (10.5) кВ ТП-5219 \ Ш04-2</t>
  </si>
  <si>
    <t>2441 2022-10-24</t>
  </si>
  <si>
    <t>ТП-2П-1424, 1П-1107, 2П-1106</t>
  </si>
  <si>
    <t>10, 00, 2022.11.17</t>
  </si>
  <si>
    <t>14, 00, 2022.11.17</t>
  </si>
  <si>
    <t>КЛ 0.38 кВ ТП-2П-1106 \Ш04 - 1\Line-Abn1_4, КЛ 0.38 кВ ТП-2П-1106 \Ш04 - 1\Line-Abn1_5, КЛ 0.38 кВ ТП-2П-1106 \Ш04 - 1\Line-Abn1_6, КЛ 0.38 кВ ТП-2П-1106 \Ш04 - 1\Line-Abn1_7, КЛ 0.38 кВ ТП-2П-1424 \07415, КЛ 0.38 кВ ТП-2П-1424 \074582, ТП 10 (10.5) кВ ТП-1П-1107, ТП 10 (10.5) кВ ТП-1П-1107 \ с.ш.-1 \ яч.-Тр.1, ТП 10 (10.5) кВ ТП-2П-1106 \ Ш04-1, ТП 10 (10.5) кВ ТП-2П-1424 \ Ш04-1</t>
  </si>
  <si>
    <t>2534 2022-11-02</t>
  </si>
  <si>
    <t>ТП-3187\Ш04-1\яч. 11</t>
  </si>
  <si>
    <t>10, 33, 2022.11.17</t>
  </si>
  <si>
    <t>11, 40, 2022.11.17</t>
  </si>
  <si>
    <t>КЛ 0.38 кВ ТП-3187\Ш04 - 1\Line-Abn1_5</t>
  </si>
  <si>
    <t>460 2022-11-17</t>
  </si>
  <si>
    <t>ТП-1132\Ш04-1\яч. 3</t>
  </si>
  <si>
    <t>15, 20, 2022.11.17</t>
  </si>
  <si>
    <t>16, 28, 2022.11.17</t>
  </si>
  <si>
    <t>КЛ 0.38 кВ ТП-1132\ж/д ул.Р.Люксембург,1А (под. 7 вв.1)</t>
  </si>
  <si>
    <t>461 2022-11-17</t>
  </si>
  <si>
    <t>ТП-2351 РУ-6,/0,4 кВ 2 СШ, Т-2</t>
  </si>
  <si>
    <t>08, 30, 2022.11.18</t>
  </si>
  <si>
    <t>16, 00, 2022.11.18</t>
  </si>
  <si>
    <t>КЛ 0.38 кВ ТП-2351\Ш04 - 2\Line-Abn1, КЛ 0.38 кВ ТП-2351\Ш04 - 2\Line-Abn1_1, КЛ 0.38 кВ ТП-2351\Ш04 - 2\Line-Abn1_2, КЛ 0.38 кВ ТП-2351\Ш04 - 2\Line-Abn1_3, КЛ 0.38 кВ ТП-2351\Ш04 - 2\Line-Abn1_4, КЛ 0.38 кВ ТП-2351\Ш04 - 2\Line-Abn1_5, КЛ 0.38 кВ ТП-2351\Ш04 - 2\Line-Abn1_6, КЛ 0.38 кВ ТП-2351\Ш04 - 2\Line-Abn1_7, ТП 6 (6.3) кВ ТП-2351 \ Ш04-2</t>
  </si>
  <si>
    <t>2587 2022-11-09</t>
  </si>
  <si>
    <t>ВЛЗ-6кВ от ПП-1810Н яч.4 до РП-1-МО-51.</t>
  </si>
  <si>
    <t>09, 00, 2022.11.18</t>
  </si>
  <si>
    <t>ТП 6 (6.3) кВ ТП-1067, ТП 6 (6.3) кВ ТП-1067 \ с.ш.-1 \ яч.-1</t>
  </si>
  <si>
    <t>2607 2022-11-10</t>
  </si>
  <si>
    <t>ТП-1018 РУ-10\0.4кВ 2 с.ш. и силовой трансформатор №2</t>
  </si>
  <si>
    <t>ВЛ 0.38 кВ ТП-1018\ спецпожстрой, ул.Можайского,4/2, ВЛ 0.38 кВ ТП-1018\Магазин по ул.Можайского, ВЛ 0.38 кВ ТП-1018\Управление гражд.защиты ЕДДС, ул.Марата,3, КЛ 0.38 кВ ТП-1018\ж/д ул.Можайского,6а(корп.3), КЛ 0.38 кВ ТП-1018\киоск,ул.Можайского, КЛ 0.38 кВ ТП-1018\Куры Гриль, КЛ 0.38 кВ ТП-1018\Мастерские водоканала, ул.Федерации,33, КЛ 0.38 кВ ТП-1018\пекарня,ул.Федерации,33, КЛ 0.38 кВ ТП-1018\Резерв№24, КЛ 0.38 кВ ТП-1018\Резерв№26, КЛ 0.38 кВ ТП-1018\Резерв№28, КЛ 0.38 кВ ТП-1018\Резерв№30, КЛ 0.38 кВ ТП-1018\Резерв№32, КЛ 0.38 кВ ТП-1018\Сберкасса,ул.Можайского,6а, КЛ 0.38 кВ ТП-1018\ул.Федерации,30-48,52-56,35-37,45-79, КЛ 0.38 кВ ТП-1018\Управление водоканала,ул.Островского,6, КЛ 0.38 кВ ТП-1018\Управление гражд.защиты ЕДДС ул.Марата,3 вв.2, ТП 10 (10.5) кВ ТП-1018 \ Ш04-2</t>
  </si>
  <si>
    <t>2561 2022-11-07</t>
  </si>
  <si>
    <t>ЦП-ПС Отрада - 110/10\с.ш.-2\яч. 6</t>
  </si>
  <si>
    <t>09, 43, 2022.11.18</t>
  </si>
  <si>
    <t>13, 06, 2022.11.18</t>
  </si>
  <si>
    <t>КЛ 10 (10.5) кВ ПС Отрпада яч.6, КЛ 10 (10.5) кВ ТП-2П-1308 яч.-Т1-0,4кВ {0}, КЛ 10 (10.5) кВ ТП-2П-1530Яч.3- ВЛ -10кВ, ПС 10 (10.5) кВ ЦП-ПС Отрада - 110/10, ПС 10 (10.5) кВ ЦП-ПС Отрада - 110/10 \ с.ш.-2 \ яч.-6, ТП 10 (10.5) кВ ТП-2П-1308, ТП 10 (10.5) кВ ТП-2П-1530</t>
  </si>
  <si>
    <t>443 2022-11-18</t>
  </si>
  <si>
    <t>ТП-2351 РУ-0,4 кВ 1 и 2 СШ, Т-1, Т-2</t>
  </si>
  <si>
    <t>11, 00, 2022.11.18</t>
  </si>
  <si>
    <t>12, 30, 2022.11.18</t>
  </si>
  <si>
    <t>КЛ 0.38 кВ ТП-2351\Ш04 - 1\Line-Abn1, КЛ 0.38 кВ ТП-2351\Ш04 - 1\Line-Abn1_1, КЛ 0.38 кВ ТП-2351\Ш04 - 1\Line-Abn1_2, КЛ 0.38 кВ ТП-2351\Ш04 - 1\Line-Abn1_3, КЛ 0.38 кВ ТП-2351\Ш04 - 1\Line-Abn1_4, КЛ 0.38 кВ ТП-2351\Ш04 - 1\Line-Abn1_5, КЛ 0.38 кВ ТП-2351\Ш04 - 1\Line-Abn1_6, КЛ 0.38 кВ ТП-2351\Ш04 - 1\Line-Abn1_7, КЛ 0.38 кВ ТП-2351\Ш04 - 2\Line-Abn1, КЛ 0.38 кВ ТП-2351\Ш04 - 2\Line-Abn1_1, КЛ 0.38 кВ ТП-2351\Ш04 - 2\Line-Abn1_2, КЛ 0.38 кВ ТП-2351\Ш04 - 2\Line-Abn1_3, КЛ 0.38 кВ ТП-2351\Ш04 - 2\Line-Abn1_4, КЛ 0.38 кВ ТП-2351\Ш04 - 2\Line-Abn1_5, КЛ 0.38 кВ ТП-2351\Ш04 - 2\Line-Abn1_6, КЛ 0.38 кВ ТП-2351\Ш04 - 2\Line-Abn1_7, ТП 6 (6.3) кВ ТП-2351 \ Ш04-1, ТП 6 (6.3) кВ ТП-2351 \ Ш04-2</t>
  </si>
  <si>
    <t>2589 2022-11-09</t>
  </si>
  <si>
    <t>13, 15, 2022.11.18</t>
  </si>
  <si>
    <t>18, 14, 2022.11.18</t>
  </si>
  <si>
    <t>444 2022-11-18</t>
  </si>
  <si>
    <t>ТП-1159\Ш04-1\яч. 15</t>
  </si>
  <si>
    <t>09, 15, 2022.11.19</t>
  </si>
  <si>
    <t>11, 44, 2022.11.19</t>
  </si>
  <si>
    <t>КЛ 0.38 кВ ТП-1159\ж/д ул.Верх.Полевая,1 (щит 2)</t>
  </si>
  <si>
    <t>445 2022-11-19</t>
  </si>
  <si>
    <t>ТП-2954</t>
  </si>
  <si>
    <t>17, 21, 2022.11.19</t>
  </si>
  <si>
    <t>18, 40, 2022.11.19</t>
  </si>
  <si>
    <t>КЛ 0.38 кВ ТП-2954\Ш04 - 1\Line-Abn1, КЛ 0.38 кВ ТП-2954\Ш04 - 1\Line-Abn1_1, КЛ 0.38 кВ ТП-2954\Ш04 - 1\Line-Abn1_2, КЛ 0.38 кВ ТП-2954\Ш04 - 1\Line-Abn1_3</t>
  </si>
  <si>
    <t>446 2022-11-19</t>
  </si>
  <si>
    <t>ТП-2563 РУ-6/0,4 кВ 1 СШ, Т-1</t>
  </si>
  <si>
    <t>08, 30, 2022.11.21</t>
  </si>
  <si>
    <t>16, 00, 2022.11.21</t>
  </si>
  <si>
    <t>КЛ 0.38 кВ ТП-2563\Ш04 - 1\Line-Abn1, КЛ 0.38 кВ ТП-2563\Ш04 - 1\Line-Abn1_1, КЛ 0.38 кВ ТП-2563\Ш04 - 1\Line-Abn1_2, КЛ 0.38 кВ ТП-2563\Ш04 - 1\Line-Abn1_3, КЛ 0.38 кВ ТП-2563\Ш04 - 1\Line-Abn1_4, КЛ 0.38 кВ ТП-2563\Ш04 - 1\Line-Abn1_5, КЛ 0.38 кВ ТП-2563\Ш04 - 1\Line-Abn1_6, КЛ 0.38 кВ ТП-2563\Ш04 - 1\Line-Abn1_7, КЛ 0.38 кВ ТП-2563\Ш04 - 1\Line-Abn1_8, ТП 6 (6.3) кВ ТП-2563 \ Ш04-1</t>
  </si>
  <si>
    <t>2590 2022-11-09</t>
  </si>
  <si>
    <t>ТП-3023\Ш04-1\яч. 4</t>
  </si>
  <si>
    <t>09, 10, 2022.11.21</t>
  </si>
  <si>
    <t>09, 49, 2022.11.21</t>
  </si>
  <si>
    <t>КЛ 0.38 кВ ТП-3023\Ш04 - 1\Line-Abn1_3</t>
  </si>
  <si>
    <t>447 2022-11-21</t>
  </si>
  <si>
    <t>ТП-3428\Ш04-1\яч. 3</t>
  </si>
  <si>
    <t>10, 17, 2022.11.21</t>
  </si>
  <si>
    <t>14, 00, 2022.11.21</t>
  </si>
  <si>
    <t>КЛ 0.38 кВ ТП-3428\Ш04 - 1\Line-Abn1_2</t>
  </si>
  <si>
    <t>448 2022-11-21</t>
  </si>
  <si>
    <t>ТП-1742, камера Т1</t>
  </si>
  <si>
    <t>08, 00, 2022.11.22</t>
  </si>
  <si>
    <t>13, 00, 2022.11.22</t>
  </si>
  <si>
    <t>КЛ 0.38 кВ ТП-1742\Больница , пищеблок, КЛ 0.38 кВ ТП-1742\Больница,гл.корпус ,левое крыло, КЛ 0.38 кВ ТП-1742\Больница,хоз.корпус, КЛ 0.38 кВ ТП-1742\Компьют.рентген.томограф по ул.Рылеева,30/30, КЛ 0.38 кВ ТП-1742\Котельная,ул.Корюкина,30А, ТП 10 (10.5) кВ ТП-1742 \ Ш04-1</t>
  </si>
  <si>
    <t>ГУЗ Ульяновский областной клинический центр специализированных видов медицинской помощи; УМУП "Городской теплосервис"</t>
  </si>
  <si>
    <t>2508 2022-10-28</t>
  </si>
  <si>
    <t>ТП-2563 РУ-6/0,4 кВ 2 СШ, Т-2</t>
  </si>
  <si>
    <t>09, 30, 2022.11.22</t>
  </si>
  <si>
    <t>16, 00, 2022.11.22</t>
  </si>
  <si>
    <t>КЛ 0.38 кВ ТП-2563\010, КЛ 0.38 кВ ТП-2563\Ш04 - 2\Line-Abn1, КЛ 0.38 кВ ТП-2563\Ш04 - 2\Line-Abn1_1, КЛ 0.38 кВ ТП-2563\Ш04 - 2\Line-Abn1_2, КЛ 0.38 кВ ТП-2563\Ш04 - 2\Line-Abn1_3, КЛ 0.38 кВ ТП-2563\Ш04 - 2\Line-Abn1_4, КЛ 0.38 кВ ТП-2563\Ш04 - 2\Line-Abn1_5, КЛ 0.38 кВ ТП-2563\Ш04 - 2\Line-Abn1_6, КЛ 0.38 кВ ТП-2563\Ш04 - 2\Line-Abn1_7, КЛ 0.38 кВ ТП-2563\Ш04 - 2\Line-Abn1_8, ТП 6 (6.3) кВ ТП-2563 \ Ш04-2</t>
  </si>
  <si>
    <t>2592 2022-11-09</t>
  </si>
  <si>
    <t xml:space="preserve">РП-517 РУ-10/0,4кВ, 1СШ, Тр-1 </t>
  </si>
  <si>
    <t>16, 30, 2022.11.22</t>
  </si>
  <si>
    <t>КЛ 0.38 кВ РП-517\Ш04 - 1\Line-Abn1, КЛ 0.38 кВ РП-517\Ш04 - 1\Line-Abn1_1, КЛ 0.38 кВ РП-517\Ш04 - 1\Line-Abn1_2, КЛ 0.38 кВ РП-517\Ш04 - 1\Line-Abn1_3, КЛ 0.38 кВ РП-517\Ш04 - 1\Line-Abn1_4, КЛ 0.38 кВ РП-517\Ш04 - 1\Line-Abn1_5, КЛ 0.38 кВ РП-517\Ш04 - 1\Line-Abn1_6, КЛ 0.38 кВ РП-517\Ш04 - 1\Line-Abn1_7, РП 10 (10.5) кВ РП-517 \ Ш04-1</t>
  </si>
  <si>
    <t>2443 2022-10-24</t>
  </si>
  <si>
    <t>ТП-2563 РУ-0,4 кВ 1 и 2 СШ, Т-1 Т-2</t>
  </si>
  <si>
    <t>11, 00, 2022.11.22</t>
  </si>
  <si>
    <t>12, 30, 2022.11.22</t>
  </si>
  <si>
    <t>КЛ 0.38 кВ ТП-2563\010, КЛ 0.38 кВ ТП-2563\Ш04 - 1\Line-Abn1, КЛ 0.38 кВ ТП-2563\Ш04 - 1\Line-Abn1_1, КЛ 0.38 кВ ТП-2563\Ш04 - 1\Line-Abn1_2, КЛ 0.38 кВ ТП-2563\Ш04 - 1\Line-Abn1_3, КЛ 0.38 кВ ТП-2563\Ш04 - 1\Line-Abn1_4, КЛ 0.38 кВ ТП-2563\Ш04 - 1\Line-Abn1_5, КЛ 0.38 кВ ТП-2563\Ш04 - 1\Line-Abn1_6, КЛ 0.38 кВ ТП-2563\Ш04 - 1\Line-Abn1_7, КЛ 0.38 кВ ТП-2563\Ш04 - 1\Line-Abn1_8, КЛ 0.38 кВ ТП-2563\Ш04 - 2\Line-Abn1, КЛ 0.38 кВ ТП-2563\Ш04 - 2\Line-Abn1_1, КЛ 0.38 кВ ТП-2563\Ш04 - 2\Line-Abn1_2, КЛ 0.38 кВ ТП-2563\Ш04 - 2\Line-Abn1_3, КЛ 0.38 кВ ТП-2563\Ш04 - 2\Line-Abn1_4, КЛ 0.38 кВ ТП-2563\Ш04 - 2\Line-Abn1_5, КЛ 0.38 кВ ТП-2563\Ш04 - 2\Line-Abn1_6, КЛ 0.38 кВ ТП-2563\Ш04 - 2\Line-Abn1_7, КЛ 0.38 кВ ТП-2563\Ш04 - 2\Line-Abn1_8, ТП 6 (6.3) кВ ТП-2563 \ Ш04-1, ТП 6 (6.3) кВ ТП-2563 \ Ш04-2</t>
  </si>
  <si>
    <t>2594 2022-11-09</t>
  </si>
  <si>
    <t>ТП-3028 РУ-0,4 кВ руб.№3</t>
  </si>
  <si>
    <t>13, 40, 2022.11.22</t>
  </si>
  <si>
    <t>14, 40, 2022.11.22</t>
  </si>
  <si>
    <t>КЛ 0.38 кВ ТП-3028\Ш04 - 1\Line-Abn1_2, ТП 10 (10.5) кВ ТП-3028 \ Ш04-1 \ яч.-3</t>
  </si>
  <si>
    <t>2680 2022-11-18</t>
  </si>
  <si>
    <t>ТП-1742, камера Т2</t>
  </si>
  <si>
    <t>08, 00, 2022.11.23</t>
  </si>
  <si>
    <t>13, 00, 2022.11.23</t>
  </si>
  <si>
    <t>ВЛ 0.38 кВ ТП-1742\Больница, хоз.корпус</t>
  </si>
  <si>
    <t>2509 2022-10-28</t>
  </si>
  <si>
    <t>ТП-1132\Ш04-1\яч. 1</t>
  </si>
  <si>
    <t>08, 12, 2022.11.23</t>
  </si>
  <si>
    <t>11, 02, 2022.11.23</t>
  </si>
  <si>
    <t>ВЛ 0.38 кВ ТП-1132\ул. Р.Люксембург, 7-15</t>
  </si>
  <si>
    <t>450 2022-11-23</t>
  </si>
  <si>
    <t>ТП-2537 РУ-6/0,4кВ, Тр-р.</t>
  </si>
  <si>
    <t>08, 30, 2022.11.23</t>
  </si>
  <si>
    <t>16, 00, 2022.11.23</t>
  </si>
  <si>
    <t>КЛ 0.38 кВ СИП ТП-2537 р.7, КЛ 0.38 кВ ТП-2537\Ш04 - 1\Line-Abn1, КЛ 0.38 кВ ТП-2537\Ш04 - 1\Line-Abn1_1, КЛ 0.38 кВ ТП-2537\Ш04 - 1\Line-Abn1_2, КЛ 0.38 кВ ТП-2537\Ш04 - 1\Line-Abn1_3, КЛ 0.38 кВ ТП-2537\Ш04 - 1\Line-Abn1_4, КЛ 0.38 кВ ТП-2537\Ш04 - 1\Line-Abn1_5, КЛ 0.38 кВ ТП-2537\Ш04 - 1\Line-Abn1_6, КЛ 0.38 кВ ТП-2537\Ш04 - 1\Line-Abn1_7, КЛ 0.38 кВ ТП-2537\Ш04 - 1\Line-Abn1_8, ТП 6 (6.3) кВ ТП-2537 \ Ш04-1</t>
  </si>
  <si>
    <t>2595 2022-11-09</t>
  </si>
  <si>
    <t>08, 57, 2022.11.23</t>
  </si>
  <si>
    <t>12, 50, 2022.11.23</t>
  </si>
  <si>
    <t>451 2022-11-23</t>
  </si>
  <si>
    <t>РП-517 РУ-10/0,4кВ, 2СШ, Тр-2</t>
  </si>
  <si>
    <t>09, 30, 2022.11.23</t>
  </si>
  <si>
    <t>16, 30, 2022.11.23</t>
  </si>
  <si>
    <t>КЛ 0.38 кВ РП-517\Ш04 - 2\Line-Abn1, КЛ 0.38 кВ РП-517\Ш04 - 2\Line-Abn1_1, КЛ 0.38 кВ РП-517\Ш04 - 2\Line-Abn1_10, КЛ 0.38 кВ РП-517\Ш04 - 2\Line-Abn1_11, КЛ 0.38 кВ РП-517\Ш04 - 2\Line-Abn1_2, КЛ 0.38 кВ РП-517\Ш04 - 2\Line-Abn1_3, КЛ 0.38 кВ РП-517\Ш04 - 2\Line-Abn1_4, КЛ 0.38 кВ РП-517\Ш04 - 2\Line-Abn1_5, КЛ 0.38 кВ РП-517\Ш04 - 2\Line-Abn1_6, КЛ 0.38 кВ РП-517\Ш04 - 2\Line-Abn1_7, КЛ 0.38 кВ РП-517\Ш04 - 2\Line-Abn1_8, КЛ 0.38 кВ РП-517\Ш04 - 2\Line-Abn1_9, РП 10 (10.5) кВ РП-517 \ Ш04-2</t>
  </si>
  <si>
    <t>2445 2022-10-24</t>
  </si>
  <si>
    <t>09, 50, 2022.11.23</t>
  </si>
  <si>
    <t>14, 54, 2022.11.23</t>
  </si>
  <si>
    <t>ВЛ 0.38 кВ ТП-1167\На киоски у Гарнизонного м-на, ВЛ 0.38 кВ ТП-1167\Резервный рубильник №11, ВЛ 0.38 кВ ТП-1171\База Поволжьетелеком, ВЛ 0.38 кВ ТП-1331\ВЛИ-0,4 КВ по ул.Сев.Венец (Радищева, д.138, с/т "Золотая осень"), ВЛ 0.38 кВ ТП-1331\ГСК"777","Связист", киоски,сады, ВЛ 0.38 кВ ТП-1331\ул. Сев.Венец, 2, 4, ВЛ 0.38 кВ ТП-1331\ул.Радищева, д.138, КЛ 0.38 кВ ТП-1167\Г араж и , КЛ 0.38 кВ ТП-1167\д/с ул.Сев.Венец,18, КЛ 0.38 кВ ТП-1167\ж/д ул. Сев.Венец 16(через перемычки ул.Сев.Венец,14,20), КЛ 0.38 кВ ТП-1167\ж/д ул. Симбирская 49-51, КЛ 0.38 кВ ТП-1167\ж/д ул.Радищева, 158, КЛ 0.38 кВ ТП-1167\ж/д ул.Радищева, 160, КЛ 0.38 кВ ТП-1167\ж/д ул.Радищева, 164, КЛ 0.38 кВ ТП-1167\Котельная кв.280, (ввод 1), КЛ 0.38 кВ ТП-1167\Котельная кв.280, (ввод 2), КЛ 0.38 кВ ТП-1167\ул. Радищева 166-170, КЛ 0.38 кВ ТП-1167\ул. Северный Венец, 14-16, КЛ 0.38 кВ ТП-1167\ул.Сев.Венец 14, КЛ 0.38 кВ ТП-1167\ул.Северный Венец,22 МБУ СШОР "Волга", КЛ 0.38 кВ ТП-1171\ уличное освещение, КЛ 0.38 к</t>
  </si>
  <si>
    <t>452 2022-11-23</t>
  </si>
  <si>
    <t>ТП-4140\Ш04-1\яч. 11</t>
  </si>
  <si>
    <t>10, 19, 2022.11.23</t>
  </si>
  <si>
    <t>10, 57, 2022.11.23</t>
  </si>
  <si>
    <t>КЛ 0.38 кВ ТП-4140\Ш04 - 1\Line-Abn1_5</t>
  </si>
  <si>
    <t>Нестеров Андрей Владимирович</t>
  </si>
  <si>
    <t>449 2022-11-23</t>
  </si>
  <si>
    <t>ТП-1031</t>
  </si>
  <si>
    <t>10, 30, 2022.11.23</t>
  </si>
  <si>
    <t>12, 40, 2022.11.23</t>
  </si>
  <si>
    <t>ВЛ 0.38 кВ ТП-1031\ул. Радищева 159</t>
  </si>
  <si>
    <t>ООО "РИЦ-Ульяновск"; ООО Управляющая компания "Теплосвет"; УМУП "Городская теплосеть"</t>
  </si>
  <si>
    <t>454 2022-11-23</t>
  </si>
  <si>
    <t>ТП-1132\Ш04-2\яч. 2</t>
  </si>
  <si>
    <t>08, 39, 2022.11.24</t>
  </si>
  <si>
    <t>12, 05, 2022.11.24</t>
  </si>
  <si>
    <t>КЛ 0.38 кВ ТП-1132\ул. Р. Люксембург, 3 кафе "Пекин" ввод 1</t>
  </si>
  <si>
    <t>456 2022-11-24</t>
  </si>
  <si>
    <t>ТП-1062\Ш04-1\яч. 1</t>
  </si>
  <si>
    <t>08, 42, 2022.11.24</t>
  </si>
  <si>
    <t>10, 10, 2022.11.24</t>
  </si>
  <si>
    <t>ВЛ 0.38 кВ ТП-1062\ВЛИ-0,4 кВ ул.Тимирязева, 35-45, ул. Бакинская,51-57,61</t>
  </si>
  <si>
    <t>457 2022-11-24</t>
  </si>
  <si>
    <t>ТП-1013\Ш04-1\яч. 7</t>
  </si>
  <si>
    <t>08, 54, 2022.11.24</t>
  </si>
  <si>
    <t>10, 55, 2022.11.24</t>
  </si>
  <si>
    <t>КЛ 0.38 кВ ТП-1013\ж/д ул.Р.Люксембург22,20, ул.Докучаева,16/24</t>
  </si>
  <si>
    <t>458 2022-11-24</t>
  </si>
  <si>
    <t>ТП-2279 РУ-0,4кВ 1СШ и камера Т-1</t>
  </si>
  <si>
    <t>09, 00, 2022.11.24</t>
  </si>
  <si>
    <t>16, 30, 2022.11.24</t>
  </si>
  <si>
    <t>КЛ 0.38 кВ ТП-2279\Ш04 - 1\Line-Abn1, КЛ 0.38 кВ ТП-2279\Ш04 - 1\Line-Abn1_1, КЛ 0.38 кВ ТП-2279\Ш04 - 1\Line-Abn1_10, КЛ 0.38 кВ ТП-2279\Ш04 - 1\Line-Abn1_11, КЛ 0.38 кВ ТП-2279\Ш04 - 1\Line-Abn1_2, КЛ 0.38 кВ ТП-2279\Ш04 - 1\Line-Abn1_3, КЛ 0.38 кВ ТП-2279\Ш04 - 1\Line-Abn1_4, КЛ 0.38 кВ ТП-2279\Ш04 - 1\Line-Abn1_5, КЛ 0.38 кВ ТП-2279\Ш04 - 1\Line-Abn1_6, КЛ 0.38 кВ ТП-2279\Ш04 - 1\Line-Abn1_7, КЛ 0.38 кВ ТП-2279\Ш04 - 1\Line-Abn1_8, КЛ 0.38 кВ ТП-2279\Ш04 - 1\Line-Abn1_9, ТП 6 (6.3) кВ ТП-2279 \ Ш04-1</t>
  </si>
  <si>
    <t>2647 2022-11-16</t>
  </si>
  <si>
    <t>ТП-2279 РУ-0,4 кВ 1 СШ, Т-1</t>
  </si>
  <si>
    <t>2645 2022-11-16</t>
  </si>
  <si>
    <t>ВЛ-6 кВ от ТП-2243 яч.3 до ТП-2242, 2241</t>
  </si>
  <si>
    <t>16, 00, 2022.11.24</t>
  </si>
  <si>
    <t>2655 2022-11-16</t>
  </si>
  <si>
    <t>ТП-4017\Ш04-1\яч. 3</t>
  </si>
  <si>
    <t>09, 45, 2022.11.24</t>
  </si>
  <si>
    <t>11, 15, 2022.11.24</t>
  </si>
  <si>
    <t>КЛ 0.38 кВ ТП-4017\Ш04 - 1\Line-Abn1_2</t>
  </si>
  <si>
    <t>459 2022-11-24</t>
  </si>
  <si>
    <t>ВЛИ-0,4 кВ от ТП-2537 р. 7 до ВРУ-0,4 кВ ж/д по ул. Стасова, 26</t>
  </si>
  <si>
    <t>10, 50, 2022.11.24</t>
  </si>
  <si>
    <t>11, 50, 2022.11.24</t>
  </si>
  <si>
    <t>2710 2022-11-24</t>
  </si>
  <si>
    <t>ТП-1331\Ш04-1\яч.  15</t>
  </si>
  <si>
    <t>18, 50, 2022.11.24</t>
  </si>
  <si>
    <t>23, 59, 2022.11.24</t>
  </si>
  <si>
    <t>ВЛ 0.38 кВ ТП-1331\ВЛИ-0,4 КВ по ул.Сев.Венец (Радищева, д.138, с/т "Золотая осень"), КЛ 0.38 кВ ТП-1331\ГСК Ветеран</t>
  </si>
  <si>
    <t>462 2022-11-24</t>
  </si>
  <si>
    <t xml:space="preserve">ТП-1П-1432 РУ-10\0.4кВ и силовой трансформатор </t>
  </si>
  <si>
    <t>09, 00, 2022.11.25</t>
  </si>
  <si>
    <t>16, 00, 2022.11.25</t>
  </si>
  <si>
    <t>ВЛ 0.38 кВ ТП-1П-1432\Видеокамера на пр.Нариманова, КЛ 0.38 кВ ТП-1П-1432\Резерв №1, КЛ 0.38 кВ ТП-1П-1432\Ул. освещ., ТП 10 (10.5) кВ ТП-1П-1432 \ Ш04-1, ТП 10 (10.5) кВ ТП-1П-1433, ТП 10 (10.5) кВ ТП-1П-1433 \ с.ш.-1 \ яч.-ввод Т1</t>
  </si>
  <si>
    <t>2660 2022-11-17</t>
  </si>
  <si>
    <t>ТП 6 (6.3) кВ ТП-2296 \ с.ш.-1</t>
  </si>
  <si>
    <t>2656 2022-11-16</t>
  </si>
  <si>
    <t xml:space="preserve">ТП-1064А РУ-0.4кВ с.ш. </t>
  </si>
  <si>
    <t>09, 30, 2022.11.25</t>
  </si>
  <si>
    <t>12, 00, 2022.11.25</t>
  </si>
  <si>
    <t>2692 2022-11-22</t>
  </si>
  <si>
    <t>11, 30, 2022.11.25</t>
  </si>
  <si>
    <t>2667 2022-11-17</t>
  </si>
  <si>
    <t>ТП-2298 РУ-0,4 кВ I CШ, Т-1</t>
  </si>
  <si>
    <t>14, 00, 2022.11.25</t>
  </si>
  <si>
    <t>16, 30, 2022.11.25</t>
  </si>
  <si>
    <t>КЛ 0.38 кВ ТП-2298\Ш04 - 1\Line-Abn1, КЛ 0.38 кВ ТП-2298\Ш04 - 1\Line-Abn1_1, КЛ 0.38 кВ ТП-2298\Ш04 - 1\Line-Abn1_2, КЛ 0.38 кВ ТП-2298\Ш04 - 1\Line-Abn1_3, КЛ 0.38 кВ ТП-2298\Ш04 - 1\Line-Abn1_4, КЛ 0.38 кВ ТП-2298\Ш04 - 1\Line-Abn1_5, КЛ 0.38 кВ ТП-2298\Ш04 - 1\Line-Abn1_6, КЛ 0.38 кВ ТП-2298\Ш04 - 1\Line-Abn1_7, ТП 6 (6.3) кВ ТП-2298 \ Ш04-1</t>
  </si>
  <si>
    <t>2712 2022-11-24</t>
  </si>
  <si>
    <t>ТП-1135\Ш04-1\яч. 1</t>
  </si>
  <si>
    <t>16, 20, 2022.11.25</t>
  </si>
  <si>
    <t>16, 54, 2022.11.25</t>
  </si>
  <si>
    <t>ВЛ 0.38 кВ ТП-1135\ВЛИ ул.Тимирязева</t>
  </si>
  <si>
    <t>463 2022-11-25</t>
  </si>
  <si>
    <t>21, 54, 2022.11.25</t>
  </si>
  <si>
    <t>22, 35, 2022.11.25</t>
  </si>
  <si>
    <t>464 2022-11-25</t>
  </si>
  <si>
    <t>РП-101\с.ш.-2\яч. 16</t>
  </si>
  <si>
    <t>23, 00, 2022.11.25</t>
  </si>
  <si>
    <t>23, 34, 2022.11.25</t>
  </si>
  <si>
    <t>КЛ 10 (10.5) кВ СШ ТП-1150 яч.3-Т1-10кВ {0}, КЛ 10 (10.5) кВ ТП 1150 яч.1 до ТП-1749 Яч.3 , КЛ 10 (10.5) кВ ТП-1749 Яч.5 - РП-101 Яч.16, РП 10 (10.5) кВ РП-101, РП 10 (10.5) кВ РП-101 \ с.ш.-2 \ яч.-16, ТП 10 (10.5) кВ ТП-1150, ТП 10 (10.5) кВ ТП-1749</t>
  </si>
  <si>
    <t>465 2022-11-25</t>
  </si>
  <si>
    <t>ТП-2358\Ш04-1\яч. 3</t>
  </si>
  <si>
    <t>20, 30, 2022.11.26</t>
  </si>
  <si>
    <t>22, 10, 2022.11.26</t>
  </si>
  <si>
    <t>КЛ 0.38 кВ ТП-2358\Ш04 - 1\Line-Abn1_2</t>
  </si>
  <si>
    <t>466 2022-11-26</t>
  </si>
  <si>
    <t>ТП-1018\Ш04-2\яч. 10</t>
  </si>
  <si>
    <t>21, 41, 2022.11.26</t>
  </si>
  <si>
    <t>22, 48, 2022.11.26</t>
  </si>
  <si>
    <t>КЛ 0.38 кВ ТП-1018\ул.Федерации,30-48,52-56,35-37,45-79</t>
  </si>
  <si>
    <t>467 2022-11-26</t>
  </si>
  <si>
    <t>04, 10, 2022.11.27</t>
  </si>
  <si>
    <t>07, 15, 2022.11.27</t>
  </si>
  <si>
    <t>ВЛ 6 (6.3) кВ ПС Лесная яч.209_3, ВЛ 6 (6.3) кВ ТП-1055 Яч.1 - ПП-1808 Яч.7_2, ВЛ 6 (6.3) кВ ТП-1056 Яч.1 - ПП-1808 Яч.8_3, ВЛ 6 (6.3) кВ ТП-1067 на ВЛ-6кВ, КВЛ 6 (6.3) кВ ВЛ ПС Лесная яч.209 (1), КВЛ 6 (6.3) кВ ПС Лесная яч.209, КВЛ 6 (6.3) кВ СИП ПП-1808 яч.8 - ПП-1810, КЛ 6 (6.3) кВ ПП-1810 Яч3 до вл-6-кВ., КЛ 6 (6.3) кВ ПП 1810 Яч.3 - ВЛ №0, КЛ 6 (6.3) кВ ПП-1808 до ВЛ-10кВ оп.37 до оп.53, КЛ 6 (6.3) кВ ПП-1808 Яч.8_до ВЛ., КЛ 6 (6.3) кВ ПП-1810н Яч.3 - РП-1-МО-51 Яч.6, КЛ 6 (6.3) кВ ПС Лесная яч.209_2, КЛ 6 (6.3) кВ ТП 1055 яч.6 - ВЛ, КЛ 6 (6.3) кВ ТП 1778 яч.1 до ВЛ ( в стор.ПП1808 ), КЛ 6 (6.3) кВ ТП 1778 яч.3 - ВЛ № 1, КЛ 6 (6.3) кВ ТП-1055 Яч.1 - ПП-1808 Яч.7_6, КЛ 6 (6.3) кВ ТП-1055 Яч.3-ВЛ 6 кв, КЛ 6 (6.3) кВ ТП-1067 на ВЛ-6кВ_2, КЛ 6 (6.3) кВ ТП-1068 до ВЛ-6 кВ. опор.№103, КЛ 6 (6.3) кВ ТП-1781 Яч.2 - ВЛ, КЛ 6 (6.3) кВ ТП-1809 Яч.1 - ВЛ, КЛ 6 (6.3) кВ ТП-1809 яч.2-Т1-10кВ {0}, КЛ 6 (6.3) кВ ТП-ООО "Рыбн.двор" Яч.2 - ВЛ, ПС 6 (6.3) кВ ПП-1810н, РП 6 (6.3) кВ РП-147</t>
  </si>
  <si>
    <t>ООО УК "Прометей" (Ноздренкова); УМУП "Городская теплосеть"; УМУП "Ульяновскводоканал"</t>
  </si>
  <si>
    <t>468 2022-11-27</t>
  </si>
  <si>
    <t>ВЛИ-0,4 кВ от ТП-2537 руб.№7 до ж/д по ул. Стасова, 26, ул. Рябикова, 9 торг. павильонов по ул. Рябикова, 15</t>
  </si>
  <si>
    <t>09, 00, 2022.11.28</t>
  </si>
  <si>
    <t>11, 00, 2022.11.28</t>
  </si>
  <si>
    <t>2711 2022-11-24</t>
  </si>
  <si>
    <t>09, 15, 2022.11.28</t>
  </si>
  <si>
    <t>14, 00, 2022.11.28</t>
  </si>
  <si>
    <t>2624 2022-11-14</t>
  </si>
  <si>
    <t>ТП-2235 РУ-6 кВ, Тр-р</t>
  </si>
  <si>
    <t>08, 30, 2022.11.29</t>
  </si>
  <si>
    <t>12, 00, 2022.11.29</t>
  </si>
  <si>
    <t>2670 2022-11-17</t>
  </si>
  <si>
    <t>ТП-2279 РУ-0,4 кВ 2 СШ, Т-2</t>
  </si>
  <si>
    <t>09, 00, 2022.11.29</t>
  </si>
  <si>
    <t>16, 30, 2022.11.29</t>
  </si>
  <si>
    <t>КЛ 0.38 кВ ТП-2279\Ш04 - 2\Line-Abn1, КЛ 0.38 кВ</t>
  </si>
  <si>
    <t>2646 2022-11-16</t>
  </si>
  <si>
    <t>ВЛ-10 кВ от п/ст "Отрада" яч. 17 в сторону ТП-2П-1656, ТП-2П-1467</t>
  </si>
  <si>
    <t>09, 30, 2022.11.29</t>
  </si>
  <si>
    <t>КЛ 0.38 кВ ТП-2П-1467\0146698, КЛ 0.38 кВ ТП-2П-1656\Ш04 - 1\Line-Abn1, КЛ 0.38 кВ ТП-2П-1656\Ш04 - 1\Line-Abn1_1, ТП 10 (10.5) кВ ТП-2П-1467 \ Ш04-1, ТП 10 (10.5) кВ ТП-2П-1656 \ Ш04-1</t>
  </si>
  <si>
    <t>2734 2022-11-28</t>
  </si>
  <si>
    <t>ТП-3646 С.Ш. №2 РУ-0,4/10 кВ, и трансформатор №2</t>
  </si>
  <si>
    <t>13, 35, 2022.11.30</t>
  </si>
  <si>
    <t>17, 00, 2022.11.30</t>
  </si>
  <si>
    <t>КЛ 0.38 кВ ТП-3646\Ш04 - 2\Line-Abn1</t>
  </si>
  <si>
    <t>УФСБ России по Ульяновской области</t>
  </si>
  <si>
    <t>2556 2022-11-03</t>
  </si>
  <si>
    <t>ТП-1886\Ш04-1\яч. 1</t>
  </si>
  <si>
    <t>19, 40, 2022.11.30</t>
  </si>
  <si>
    <t>21, 09, 2022.11.30</t>
  </si>
  <si>
    <t>ВЛ 0.38 кВ ТП-1886\ВЛИ-0,4 кВ по ул.Буинская</t>
  </si>
  <si>
    <t>469 2022-11-30</t>
  </si>
  <si>
    <t>ТП-2209 РУ-0,4 кВ 1 СШ</t>
  </si>
  <si>
    <t>08, 30, 2022.12.01</t>
  </si>
  <si>
    <t>16, 00, 2022.12.01</t>
  </si>
  <si>
    <t>КЛ 0.38 кВ ТП-2209\Ш04 - 1\Line-Abn1, КЛ 0.38 кВ ТП-2209\Ш04 - 1\Line-Abn1_1, КЛ 0.38 кВ ТП-2209\Ш04 - 1\Line-Abn1_2, КЛ 0.38 кВ ТП-2209\Ш04 - 1\Line-Abn1_3, ТП 6 (6.3) кВ ТП-2209 \ Ш04-1</t>
  </si>
  <si>
    <t>2686 2022-11-21</t>
  </si>
  <si>
    <t>КТП-3498 и ВЛЗ-6кВ от от опоры №101 ПС "Южная" яч. 448 до ТП-3929</t>
  </si>
  <si>
    <t>09, 00, 2022.12.01</t>
  </si>
  <si>
    <t>2689 2022-11-21</t>
  </si>
  <si>
    <t>09, 46, 2022.12.01</t>
  </si>
  <si>
    <t>10, 15, 2022.12.01</t>
  </si>
  <si>
    <t>470 2022-12-01</t>
  </si>
  <si>
    <t>16, 30, 2022.12.01</t>
  </si>
  <si>
    <t>16, 50, 2022.12.01</t>
  </si>
  <si>
    <t>471 2022-12-01</t>
  </si>
  <si>
    <t>ТП-1018\Ш04-1\яч. 1</t>
  </si>
  <si>
    <t>18, 30, 2022.12.01</t>
  </si>
  <si>
    <t>19, 15, 2022.12.01</t>
  </si>
  <si>
    <t>ВЛ 0.38 кВ ТП-1018\ул.Н.Татарская 5-25,8-20,плановый институт</t>
  </si>
  <si>
    <t>472 2022-12-01</t>
  </si>
  <si>
    <t>ТП-2209 РУ-0,4 кВ 2 СШ</t>
  </si>
  <si>
    <t>08, 30, 2022.12.02</t>
  </si>
  <si>
    <t>16, 00, 2022.12.02</t>
  </si>
  <si>
    <t>КЛ 0.38 кВ ТП-2209\098543, КЛ 0.38 кВ ТП-2209\Ш04 - 2\Line-Abn1, КЛ 0.38 кВ ТП-2209\Ш04 - 2\Line-Abn1_1, КЛ 0.38 кВ ТП-2209\Ш04 - 2\Line-Abn1_2, КЛ 0.38 кВ ТП-2209\Ш04 - 2\Line-Abn1_3, КЛ 0.38 кВ ТП-2209\Ш04 - 2\Line-Abn1_4, КЛ 0.38 кВ ТП-2209\Ш04 - 2\Line-Abn1_5, КЛ 0.38 кВ ТП-2209\Ш04 - 2\Line-Abn1_6, КЛ 0.38 кВ ТП-2209\Ш04 - 2\Line-Abn1_7, ТП 6 (6.3) кВ ТП-2209 \ Ш04-2</t>
  </si>
  <si>
    <t>2687 2022-11-21</t>
  </si>
  <si>
    <t>ВЛИ-0,4кВ от ТП-1082аб руб. 3 по ул. ул.Воробьева,65-93,52-100</t>
  </si>
  <si>
    <t>09, 00, 2022.12.02</t>
  </si>
  <si>
    <t>ВЛ 0.38 кВ ТП-1082\ул.Воробьева,65-93,52-100, ТП 10 (10.5) кВ ТП-1082 \ Ш04-1 \ яч.-3</t>
  </si>
  <si>
    <t>2698 2022-11-22</t>
  </si>
  <si>
    <t>16, 20, 2022.12.02</t>
  </si>
  <si>
    <t>473 2022-12-02</t>
  </si>
  <si>
    <t>21, 57, 2022.12.02</t>
  </si>
  <si>
    <t>23, 22, 2022.12.02</t>
  </si>
  <si>
    <t>КЛ 10 (10.5) кВ КЛ-10кВ РП-109 яч.4 - ТП-1077 яч.3, КЛ 10 (10.5) кВ РП 109 Яч.16 - ПС ЦЕНТРАЛЬНАЯ Яч.210, КЛ 10 (10.5) кВ Секц. перемычка, КЛ 10 (10.5) кВ СШ ТП-1150 яч.3-Т1-10кВ {0}, КЛ 10 (10.5) кВ СШ ТП-1150 яч.4-Т2-10кВ {0}, КЛ 10 (10.5) кВ ТП 1150 яч.1 до ТП-1749 Яч.3 , КЛ 10 (10.5) кВ ТП 3305 - ТП 3925, КЛ 10 (10.5) кВ ТП-1008 Яч.2 - ТП-1783 Яч.4, КЛ 10 (10.5) кВ ТП-1008 Яч.4 - ТП-1077 Яч.1, КЛ 10 (10.5) кВ ТП-1026 Яч.1 - ТП-1745 Яч.10, КЛ 10 (10.5) кВ ТП-1026 Яч.3 - РП-111Н Яч.9, КЛ 10 (10.5) кВ ТП-1077 Яч.3 - РП-101 Яч.11, КЛ 10 (10.5) кВ ТП-1077-Т1-0,4 кВ {0}, КЛ 10 (10.5) кВ ТП-1150 Яч.2 - ТП-3305 Яч.2, КЛ 10 (10.5) кВ ТП-1150 Яч.6 - РП-109 Яч.2, КЛ 10 (10.5) кВ ТП-1743 Яч.2 - РП-109 Яч.18, КЛ 10 (10.5) кВ ТП-1744 Яч.8 - РП-109 Яч.1, КЛ 10 (10.5) кВ ТП-1745 Яч.6 - ТП-1977 Яч. 3, КЛ 10 (10.5) кВ ТП-1746 Яч.Т2 - РП-109 Яч.5, КЛ 10 (10.5) кВ ТП-1749 яч.2-Т2-10кВ {0}, КЛ 10 (10.5) кВ ТП-1749 Яч.4 - ТП-1760 Яч.5, КЛ 10 (10.5) кВ ТП-1749 Яч.6 - РП-109 Яч.4, КЛ 10 (10.5) к</t>
  </si>
  <si>
    <t>ООО "ИНЗА СЕРВИС"; ООО "Энергетическая промышленная группа" (ООО "Энергопром ГРУПП");ООО "ЭнергоХолдинг"</t>
  </si>
  <si>
    <t>474 2022-12-02</t>
  </si>
  <si>
    <t>20, 41, 2022.12.03</t>
  </si>
  <si>
    <t>21, 20, 2022.12.03</t>
  </si>
  <si>
    <t>475 2022-12-03</t>
  </si>
  <si>
    <t>КЛ-0,4 кВ от ТП-2392 р.1, 2 до ВРУ-0,4 кВ магазина "Гулливер" по ул. Пушкарева, 64</t>
  </si>
  <si>
    <t>08, 30, 2022.12.06</t>
  </si>
  <si>
    <t>10, 30, 2022.12.06</t>
  </si>
  <si>
    <t>КЛ 0.38 кВ ТП-2392\Ш04 - 1\Line-Abn1, КЛ 0.38 кВ ТП-2392\Ш04 - 2\Line-Abn1, ТП 6 (6.3) кВ ТП-2392 \ Ш04-1 \ яч.-1, ТП 6 (6.3) кВ ТП-2392 \ Ш04-2 \ яч.-2</t>
  </si>
  <si>
    <t>2768 2022-12-01</t>
  </si>
  <si>
    <t>ТП-2209 РУ-0,4 кВ II СШ</t>
  </si>
  <si>
    <t>16, 00, 2022.12.06</t>
  </si>
  <si>
    <t>2778 2022-12-02</t>
  </si>
  <si>
    <t>ПС "Луговая", ВЛ-10кВ, ф.14</t>
  </si>
  <si>
    <t>09, 00, 2022.12.06</t>
  </si>
  <si>
    <t>11, 00, 2022.12.06</t>
  </si>
  <si>
    <t xml:space="preserve">ВЛ 0.22 кВ ТП-3П-1787\СИП 2х16, ВЛ 0.38 кВ ТП-3П-1787\ВЛЗ-0.4кВ 4х16 , ВЛ 0.38 кВ ТП-3П-1787\ВЛЗ-0.4кВ яч.1, ВЛ 0.38 кВ ТП-3П-1787\СИП-0.4кВ 4х16, КЛ 0.38 кВ ТП-3П-1362\Ш04 - 1\Line-Abn1, КЛ 0.38 кВ ТП-3П-1362\Ш04 - 1\Line-Abn1_1, КЛ 0.38 кВ ТП-3П-1362\Ш04 - 1\Line-Abn1_1,1, КЛ 0.38 кВ ТП-3П-1781\Ш04 - 1\Line-Abn1, КЛ 0.38 кВ ТП-3П-1781\Ш04 - 1\Line-Abn1_2, КЛ 0.38 кВ ТП-3П-1781\Ш04 - 1\Line-Abn1_3, КЛ 0.38 кВ ТП-3П-1781\Ш04 - 1\Line-Abn1_4, КЛ 0.38 кВ ТП-3П-1782\Ш04 - 1\Line-Abn1, КЛ 0.38 кВ ТП-3П-1782\Ш04 - 1\Line-Abn1_2, КЛ 0.38 кВ ТП-3П-1782\Ш04 - 1\Line-Abn1_3, КЛ 0.38 кВ ТП-3П-1782\Ш04 - 1\Line-Abn1_4, КЛ 0.38 кВ ТП-3П-1787\АВВГ 4х2.5, КЛ 10 (10.5) кВ ВЛ яч.14 ПС Луговая, КЛ 10 (10.5) кВ ВЛ яч.14 ПС Луговая_1, КЛ 10 (10.5) кВ Перемычка АВГ 4х50, КЛ 10 (10.5) кВ ПС Луговая яч.13, КЛ 10 (10.5) кВ СШ ТП-3П-1781 яч.-Т1-10кВ {0}, КЛ 10 (10.5) кВ СШ-ТП-3П-1782 яч.-Т1-10кВ {0}, ПС 10 (10.5) кВ ПП-Реклоузер, ПС 10 (10.5) кВ ЦП-ПС Луговая - 110/10, ПС 10 (10.5) кВ ЦП-ПС Луговая </t>
  </si>
  <si>
    <t>2787 2022-12-02</t>
  </si>
  <si>
    <t>ТП-1100, РУ-0,4кВ, руб.3 на МКД по ул.Нариманова 55</t>
  </si>
  <si>
    <t>12, 00, 2022.12.06</t>
  </si>
  <si>
    <t>КЛ 0.38 кВ ТП-1100\ж/д пр-т Нариманова, 55, ТП 10 (10.5) кВ ТП-1100 \ Ш04-1 \ яч.-3</t>
  </si>
  <si>
    <t>2769 2022-12-01</t>
  </si>
  <si>
    <t>ТП-1638 РУ-10\0.4кВ 1 с.ш. и силовой трансформатор №1</t>
  </si>
  <si>
    <t>КЛ 0.38 кВ ТП-1638\Гараж больших машин, КЛ 0.38 кВ ТП-1638\Гараж,склад,ул.Сев.Венец, КЛ 0.38 кВ ТП-1638\Кооператив,ул.Сев.Венец, КЛ 0.38 кВ ТП-1638\Корпус №4,ул.Сев.Венец, КЛ 0.38 кВ ТП-1638\Корпус №5,ул.Сев.Венец, КЛ 0.38 кВ ТП-1638\Резервный рубильник №1, КЛ 0.38 кВ ТП-1638\Резервный рубильник №3, КЛ 0.38 кВ ТП-1638\Спортзал,ул.Сев.Венец, ТП 10 (10.5) кВ ТП-1638 \ Ш04-1</t>
  </si>
  <si>
    <t>2719 2022-11-25</t>
  </si>
  <si>
    <t xml:space="preserve">ТП-ЗП-1782 РУ-0,4 кВ руб. №2 С.Ш.- </t>
  </si>
  <si>
    <t>11, 01, 2022.12.06</t>
  </si>
  <si>
    <t>2777 2022-12-02</t>
  </si>
  <si>
    <t>ТП-2379 РУ-0,4 кВ</t>
  </si>
  <si>
    <t>14, 00, 2022.12.06</t>
  </si>
  <si>
    <t>15, 30, 2022.12.06</t>
  </si>
  <si>
    <t>КЛ 0.38 кВ ТП-2379\Ш04 - 1\Line-Abn1, КЛ 0.38 кВ ТП-2379\Ш04 - 1\Line-Abn1_1, КЛ 0.38 кВ ТП-2379\Ш04 - 1\Line-Abn1_2, КЛ 0.38 кВ ТП-2379\Ш04 - 1\Line-Abn1_3, КЛ 0.38 кВ ТП-2379\Ш04 - 1\Line-Abn1_4, ТП 6 (6.3) кВ ТП-2379 \ Ш04-1</t>
  </si>
  <si>
    <t>2802 2022-12-06</t>
  </si>
  <si>
    <t>ТП-3477 РУ-6 кВ яч. 1; С.Ш. в РУ-6 кВ ТП-3477</t>
  </si>
  <si>
    <t>09, 00, 2022.12.07</t>
  </si>
  <si>
    <t>11, 00, 2022.12.07</t>
  </si>
  <si>
    <t>2770 2022-12-01</t>
  </si>
  <si>
    <t>ТП-1638 РУ-10\0.4кВ 2 с.ш. и силовой трансформатор №2</t>
  </si>
  <si>
    <t>16, 00, 2022.12.07</t>
  </si>
  <si>
    <t>КЛ 0.38 кВ ТП-1638\Гараж, склад,ул.Сев.Венец, КЛ 0.38 кВ ТП-1638\Корпус №5,ул.Сев.Венец, КЛ 0.38 кВ ТП-1638\Корпус №4, ул.Сев.Венец, КЛ 0.38 кВ ТП-1638\Спортзал, ул.Сев.Венец, ТП 10 (10.5) кВ ТП-1638 \ Ш04-2</t>
  </si>
  <si>
    <t>2721 2022-11-25</t>
  </si>
  <si>
    <t>ТП-2542 РУ-0,4 кВ руб. №7</t>
  </si>
  <si>
    <t>КЛ 0.38 кВ ТП-2542\Ш04 - 1\Line-Abn1_6, ТП 6 (6.3) кВ ТП-2542 \ Ш04-1 \ яч.-7</t>
  </si>
  <si>
    <t>2746 2022-11-30</t>
  </si>
  <si>
    <t>ТП-2П-1106 РУ-10 кВ, РУ-0,4 кВ, силовой трансформатор</t>
  </si>
  <si>
    <t>10, 00, 2022.12.07</t>
  </si>
  <si>
    <t>12, 00, 2022.12.07</t>
  </si>
  <si>
    <t>2723 2022-11-25</t>
  </si>
  <si>
    <t>ТП-2П-1309 РУ-10 кВ, РУ-0,4 кВ, силовой трансформатор</t>
  </si>
  <si>
    <t>14, 00, 2022.12.07</t>
  </si>
  <si>
    <t>2724 2022-11-25</t>
  </si>
  <si>
    <t>08, 32, 2022.12.08</t>
  </si>
  <si>
    <t>09, 02, 2022.12.08</t>
  </si>
  <si>
    <t>476 2022-12-08</t>
  </si>
  <si>
    <t>ТП-1261 РУ-0,4 кВ руб.№6,№15</t>
  </si>
  <si>
    <t>09, 30, 2022.12.08</t>
  </si>
  <si>
    <t>11, 30, 2022.12.08</t>
  </si>
  <si>
    <t>КЛ 0.38 кВ ТП-1261\ ул.Марата, д.14</t>
  </si>
  <si>
    <t>2801 2022-12-06</t>
  </si>
  <si>
    <t>ТП-1783 РУ-0,4кВ 2СШ</t>
  </si>
  <si>
    <t>09, 00, 2022.12.09</t>
  </si>
  <si>
    <t>16, 00, 2022.12.09</t>
  </si>
  <si>
    <t>2749 2022-11-30</t>
  </si>
  <si>
    <t>ТП-3628 РУ-0,4 кВ С.Ш. №1</t>
  </si>
  <si>
    <t>13, 40, 2022.12.09</t>
  </si>
  <si>
    <t>КЛ 0.38 кВ ТП-3628\Ш04 - 1\Line-Abn1, КЛ 0.38 кВ ТП-3628\Ш04 - 1\Line-Abn1_1, КЛ 0.38 кВ ТП-3628\Ш04 - 1\Line-Abn1_10, КЛ 0.38 кВ ТП-3628\Ш04 - 1\Line-Abn1_11, КЛ 0.38 кВ ТП-3628\Ш04 - 1\Line-Abn1_2, КЛ 0.38 кВ ТП-3628\Ш04 - 1\Line-Abn1_3, КЛ 0.38 кВ ТП-3628\Ш04 - 1\Line-Abn1_4, КЛ 0.38 кВ ТП-3628\Ш04 - 1\Line-Abn1_4.1, КЛ 0.38 кВ ТП-3628\Ш04 - 1\Line-Abn1_5, КЛ 0.38 кВ ТП-3628\Ш04 - 1\Line-Abn1_6, КЛ 0.38 кВ ТП-3628\Ш04 - 1\Line-Abn1_7, КЛ 0.38 кВ ТП-3628\Ш04 - 1\Line-Abn1_8, КЛ 0.38 кВ ТП-3628\Ш04 - 1\Line-Abn1_9, ТП 10 (10.5) кВ ТП-3628 \ Ш04-1</t>
  </si>
  <si>
    <t>2820 2022-12-09</t>
  </si>
  <si>
    <t>18, 17, 2022.12.10</t>
  </si>
  <si>
    <t>19, 20, 2022.12.10</t>
  </si>
  <si>
    <t>ВЛ 10 (10.5) кВ ВЛ ПС Центральная яч.416 (1), ВЛ 10 (10.5) кВ ВЛ ПС Центральная яч.416 (2)_1, ВЛ 10 (10.5) кВ ВЛ ПС Центральная яч.416 оп.47-47А, ВЛ 10 (10.5) кВ ПС Центральная яч.105 (2), ВЛ 10 (10.5) кВ ТП-1120 Яч.4 - ТП-1122 Яч.3_1, КВЛ 10 (10.5) кВ ВЛ ПС Центральная яч.416 (2), КВЛ 10 (10.5) кВ ПС Центральная яч.105 (1), КВЛ 10 (10.5) кВ ТП 3187 яч.3 - ВЛ, КВЛ 10 (10.5) кВ ТП-1001 Яч.3 - ТП-1023Яч.1, КЛ 10 (10.5) кВ ТП 1063 до ТП1281Яч.6, КЛ 10 (10.5) кВ ирп, КЛ 10 (10.5) кВ КЛ ТП-1084 яч.6 - ТП-1267 яч.6, КЛ 10 (10.5) кВ КЛ ТП-3187 яч.1 - ТП-3945 яч.6, КЛ 10 (10.5) кВ РП 310 Яч.26 - ПС Центральная Яч.416 № А, КЛ 10 (10.5) кВ РП-310 Яч.1 - РП-310 Яч.2 секц. перемычка, КЛ 10 (10.5) кВ РП-310 Яч.26 - ЦП-Центральная Яч.416, КЛ 10 (10.5) кВ РП-310 яч.6-Т2-10кВ {0}, КЛ 10 (10.5) кВ СШ ТП-1001 яч.8-Т1-10кВ {0}, КЛ 10 (10.5) кВ СШ ТП-3045а-яч.-Т1-10кВ {0}, КЛ 10 (10.5) кВ ТП 1023 яч.5до ТП 1280 яч.3, КЛ 10 (10.5) кВ ТП 1120 Яч.2 - ВЛ, КЛ 10 (10.5) кВ ТП 1156 яч.3 - ВЛ, КЛ 10 (10</t>
  </si>
  <si>
    <t>АО "ГУЛЛИВЕР"; ИП Гатауллина Зульфия Разаковна; МБУ "Стройзаказчик"; Общество с ограниченной ответственностью "СимбирскРесурс"; ООО "Алкогольная производственная компания"; ООО "Домовой" (600912ИКУ); ООО "Магазин Новостроек Сервис"; ООО "СЗ "Воробьевы Горы Инвест"; ООО "Терра"; Публичное акционерное общество Национальный банк "ТРАСТ"; РО Архиерейское подворье Спасо-Вознесенский Кафедральный собор г.Ульяновска; ТСН "Яковлева"; Ульяновский областной суд; УМУП "Ульяновскводоканал"</t>
  </si>
  <si>
    <t>477 2022-12-10</t>
  </si>
  <si>
    <t>ТП-2342 РУ-6/0,4 кВ, Тр-р</t>
  </si>
  <si>
    <t>08, 30, 2022.12.12</t>
  </si>
  <si>
    <t>16, 00, 2022.12.12</t>
  </si>
  <si>
    <t>КЛ 0.38 кВ ТП-2342 Руб № 11 СИП 3х50+1х54,6, КЛ 0.38 кВ ТП-2342 Руб.9 СИП 3х70+1х54,6 магазин пр. 50 лет ВЛКСМ,21, КЛ 0.38 кВ ТП-2342 Яч.1 - ТП-2342 Яч.кл1, КЛ 0.38 кВ ТП-2342 Яч.6 - ТП-2342 Яч.кл6, КЛ 0.38 кВ ТП-2342\01115, КЛ 0.38 кВ ТП-2342\Ш04 - 1\Line-Abn1, КЛ 0.38 кВ ТП-2342\Ш04 - 1\Line-Abn1_1, КЛ 0.38 кВ ТП-2342\Ш04 - 1\Line-Abn1_2, КЛ 0.38 кВ ТП-2342\Ш04 - 1\Line-Abn1_3, КЛ 0.38 кВ ТП-2342\Ш04 - 1\Line-Abn1_4, КЛ 0.38 кВ ТП-2342\Ш04 - 1\Line-Abn1_5, КЛ 0.38 кВ ТП-2342\Ш04 - 1\Line-Abn1_6, КЛ 0.38 кВ ТП-2342\Ш04 - 1\Line-Abn1_7, ТП 6 (6.3) кВ ТП-2342 \ Ш04-1</t>
  </si>
  <si>
    <t>2752 2022-12-01</t>
  </si>
  <si>
    <t>ТП-2298 РУ-0,4 кВ II СШ</t>
  </si>
  <si>
    <t>09, 30, 2022.12.12</t>
  </si>
  <si>
    <t>16, 30, 2022.12.12</t>
  </si>
  <si>
    <t>2822 2022-12-09</t>
  </si>
  <si>
    <t>13, 32, 2022.12.12</t>
  </si>
  <si>
    <t>14, 35, 2022.12.12</t>
  </si>
  <si>
    <t>ВЛ 6 (6.3) кВ ВЛ ПС Южная яч.448 (1), ВЛ 6 (6.3) кВ ВЛ ПС Южная яч.448 (3), ВЛ 6 (6.3) кВ ВЛ ПС Южная яч.448 (4), КВЛ 6 (6.3) кВ ПС Южная яч.448 (1), КВЛ 6 (6.3) кВ ТП-3182 Яч.3 - ТП-3183 Яч.3, КЛ 6 (6.3) кВ КЛ ТП-3943 яч.1 - ВЛ, КЛ 6 (6.3) кВ ПП 3930 яч.2 до ВЛ, КЛ 6 (6.3) кВ ПП-3930 Яч.1 - ВЛ, КЛ 6 (6.3) кВ ПП-3930 Яч.3 - ВЛ, КЛ 6 (6.3) кВ ПП-3930 Яч.4 до ВЛ, КЛ 6 (6.3) кВ ПС Южная яч.448 (1)_1, КЛ 6 (6.3) кВ СШ ТП-3498 яч.-Т1-6 кВ {0}, КЛ 6 (6.3) кВ СШ ТП-3847 яч.4-Т2-6кВ {0}, КЛ 6 (6.3) кВ СШ ТП-3943 яч.2-Т1-6кВ {0}, КЛ 6 (6.3) кВ ТП 3183 - ВЛ, КЛ 6 (6.3) кВ ТП 3441 - ВЛ, КЛ 6 (6.3) кВ ТП 3843 - ВЛ, КЛ 6 (6.3) кВ ТП-3182 Яч.3 - РП-335 Яч.3, КЛ 6 (6.3) кВ ТП-3182 яч.5-Т1-6кВ {0}, КЛ 6 (6.3) кВ ТП-3441 Яч.1 - ВЛ, КЛ 6 (6.3) кВ ТП-3441 яч.2-Т1-6 кВ {0}, КЛ 6 (6.3) кВ ТП-3449 Яч.1 - ВЛ, КЛ 6 (6.3) кВ ТП-3449 яч.2-Т1-6 кВ {0}, КЛ 6 (6.3) кВ ТП-3457 Яч.1 - ПП-3557 Яч.2, КЛ 6 (6.3) кВ ТП-3457 яч.2-Т1-6 кВ {0}, КЛ 6 (6.3) кВ ТП-3467 Яч.6 - ТП-3847 Яч.6, КЛ 6 (6.3) кВ ТП-3641 на В</t>
  </si>
  <si>
    <t>ИП Мустаев Андрей Алексеевич; УМУП "Ульяновскводоканал"</t>
  </si>
  <si>
    <t>479 2022-12-12</t>
  </si>
  <si>
    <t>ТП-2665 РУ-6/0,4 кВ 2 СШ, Т-2</t>
  </si>
  <si>
    <t>08, 30, 2022.12.13</t>
  </si>
  <si>
    <t>16, 00, 2022.12.13</t>
  </si>
  <si>
    <t>КЛ 0.38 кВ ТП-2665\Ш04 - 1\Line-Abn1_1, КЛ 0.38 кВ ТП-2665\Ш04 - 1\Line-Abn1_3, КЛ 0.38 кВ ТП-2665\Ш04 - 1\Line-Abn1_4, КЛ 0.38 кВ ТП-2665\Ш04 - 1\Line-Abn1_5, КЛ 0.38 кВ ТП-2665\Ш04 - 1\Line-Abn1_6, КЛ 0.38 кВ ТП-2665\Ш04 - 2\Line-Abn1_1, КЛ 0.38 кВ ТП-2665\Ш04 - 2\Line-Abn1_3, КЛ 0.38 кВ ТП-2665\Ш04 - 2\Line-Abn1_4, КЛ 0.38 кВ ТП-2665\Ш04 - 2\Line-Abn1_5, КЛ 0.38 кВ ТП-2665\Ш04 - 2\Line-Abn1_6, КЛ 0.38 кВ ТП-2665\Ш04 - 2\Line-Abn1_7, ТП 6 (6.3) кВ ТП-2665 \ Ш04-1, ТП 6 (6.3) кВ ТП-2665 \ Ш04-2</t>
  </si>
  <si>
    <t>ООО "Ульяновскэнергосбыт"; УМУП "Ульяновскводоканал"</t>
  </si>
  <si>
    <t>2754 2022-12-01</t>
  </si>
  <si>
    <t>ТП-2202 РУ-0,4кВ 1 СШ и камера тр-ра Т-1</t>
  </si>
  <si>
    <t>09, 00, 2022.12.13</t>
  </si>
  <si>
    <t>2798 2022-12-05</t>
  </si>
  <si>
    <t>ТП-1755 РУ-0.4кВ руб. №3, №4, №20, №22</t>
  </si>
  <si>
    <t>ВЛ 0.38 кВ ТП-1755\01123, ВЛ 0.38 кВ ТП-1755\ВЛИ пер. Молочный, ВЛ 0.38 кВ ТП-1755\Кафе по ул.К.Маркса, д. 13/2, ВЛ 0.38 кВ ТП-1755\ул.Федерации, д.11, ТП 10 (10.5) кВ ТП-1755 \ Ш04-1 \ яч.-3, ТП 10 (10.5) кВ ТП-1755 \ Ш04-2 \ яч.-20, ТП 10 (10.5) кВ ТП-1755 \ Ш04-2 \ яч.-22, ТП 10 (10.5) кВ ТП-1755 \ Ш04-2 \ яч.-4</t>
  </si>
  <si>
    <t>2776 2022-12-02</t>
  </si>
  <si>
    <t xml:space="preserve">КЛ-0,4 кВ от ТП-2814 РУ-0,4 кВ р. 13, 24 до ВРУ-0,4 кВ детского сада ю-з здания по ул. Отрадная, 3 А </t>
  </si>
  <si>
    <t>10, 00, 2022.12.13</t>
  </si>
  <si>
    <t>11, 00, 2022.12.13</t>
  </si>
  <si>
    <t>КЛ 0.38 кВ ТП-2814\Ш04 - 1\Line-Abn1_6, КЛ 0.38 кВ ТП-2814\Ш04 - 2\Line-Abn1_11, ТП 6 (6.3) кВ ТП-2814 \ Ш04-1 \ яч.-13, ТП 6 (6.3) кВ ТП-2814 \ Ш04-2 \ яч.-24</t>
  </si>
  <si>
    <t>МБУ "Стройзаказчик"</t>
  </si>
  <si>
    <t>2846 2022-12-12</t>
  </si>
  <si>
    <t>11, 30, 2022.12.13</t>
  </si>
  <si>
    <t>ВЛ 0.38 кВ ТП-4035 яч.4</t>
  </si>
  <si>
    <t>480 2022-12-13</t>
  </si>
  <si>
    <t>КЛ-0,4 кВ от РП-217 руб.№8 до иагазина "КБ" по ул. Ефремова, 125А</t>
  </si>
  <si>
    <t>14, 00, 2022.12.13</t>
  </si>
  <si>
    <t>15, 00, 2022.12.13</t>
  </si>
  <si>
    <t>КЛ 0.38 кВ РП-217\Ш04 - 2\Line-Abn1_3</t>
  </si>
  <si>
    <t>2847 2022-12-12</t>
  </si>
  <si>
    <t>ТП-3449\Ш04-1.1\яч. 2</t>
  </si>
  <si>
    <t>15, 43, 2022.12.13</t>
  </si>
  <si>
    <t>16, 55, 2022.12.13</t>
  </si>
  <si>
    <t>КЛ 0.38 кВ ТП-3449\Ш04 - 1\Line-Abn1_1, КЛ 0.38 кВ ТП-3449\Ш04 - 1\Line-Abn1_1.1</t>
  </si>
  <si>
    <t>481 2022-12-13</t>
  </si>
  <si>
    <t>ТП-2698 РУ-6/0,4 кВ 1 СШ, Т-1</t>
  </si>
  <si>
    <t>08, 30, 2022.12.14</t>
  </si>
  <si>
    <t>16, 00, 2022.12.14</t>
  </si>
  <si>
    <t>КЛ 0.38 кВ ТП-2698\Ш04 - 1\Line-Abn1, КЛ 0.38 кВ ТП-2698\Ш04 - 1\Line-Abn1_1, КЛ 0.38 кВ ТП-2698\Ш04 - 1\Line-Abn1_2, КЛ 0.38 кВ ТП-2698\Ш04 - 1\Line-Abn1_3, КЛ 0.38 кВ ТП-2698\Ш04 - 1\Line-Abn1_4, КЛ 0.38 кВ ТП-2698\Ш04 - 1\Line-Abn1_5, КЛ 0.38 кВ ТП-2698\Ш04 - 1\Line-Abn1_6, КЛ 0.38 кВ ТП-2698\Ш04 - 1\Line-Abn1_7, ТП 6 (6.3) кВ ТП-2698 \ Ш04-1</t>
  </si>
  <si>
    <t>2756 2022-12-01</t>
  </si>
  <si>
    <t>ТП-2202 РУ-0,4кВ 2 СШ и камера тр-ра Т-2</t>
  </si>
  <si>
    <t>09, 00, 2022.12.14</t>
  </si>
  <si>
    <t>2799 2022-12-05</t>
  </si>
  <si>
    <t>КЛ-0,4 кВ от ТП-2392 руб. №1, №2 до ВРУ-0,4 кВ магазина "Гулливер" по ул. Пушкарева, 64</t>
  </si>
  <si>
    <t>11, 00, 2022.12.14</t>
  </si>
  <si>
    <t>2855 2022-12-13</t>
  </si>
  <si>
    <t>ВЛ-0,4кВ от ТП-1018 РУ-,4кВ руб.№1,№9</t>
  </si>
  <si>
    <t>ВЛ 0.38 кВ ТП-1018\ВЛИ-0.4кВ ул.Можайского,4, ул. Федерации,29 (плановый институт), ВЛ 0.38 кВ ТП-1018\ул.Н.Татарская 5-25,8-20,плановый институт, ТП 10 (10.5) кВ ТП-1018 \ Ш04-1 \ яч.-1, ТП 10 (10.5) кВ ТП-1018 \ Ш04-1 \ яч.-9</t>
  </si>
  <si>
    <t>2849 2022-12-13</t>
  </si>
  <si>
    <t>ТП-1111\Ш04-1\яч. 1</t>
  </si>
  <si>
    <t>06, 10, 2022.12.15</t>
  </si>
  <si>
    <t>07, 18, 2022.12.15</t>
  </si>
  <si>
    <t>ВЛ 0.38 кВ ТП-1111\, ул.Бакинская, 119-133</t>
  </si>
  <si>
    <t>482 2022-12-15</t>
  </si>
  <si>
    <t>ТП-2698 РУ-6/0,4 кВ 2 СШ, Т-2</t>
  </si>
  <si>
    <t>08, 30, 2022.12.15</t>
  </si>
  <si>
    <t>16, 00, 2022.12.15</t>
  </si>
  <si>
    <t>КЛ 0.38 кВ ТП-2698\Ш04 - 2\Line-Abn1, КЛ 0.38 кВ ТП-2698\Ш04 - 2\Line-Abn1_1, КЛ 0.38 кВ ТП-2698\Ш04 - 2\Line-Abn1_3, КЛ 0.38 кВ ТП-2698\Ш04 - 2\Line-Abn1_4, КЛ 0.38 кВ ТП-2698\Ш04 - 2\Line-Abn1_5, КЛ 0.38 кВ ТП-2698\Ш04 - 2\Line-Abn1_6, КЛ 0.38 кВ ТП-2698\Ш04 - 2\Line-Abn1_7, ТП 6 (6.3) кВ ТП-2698 \ Ш04-2</t>
  </si>
  <si>
    <t>2758 2022-12-01</t>
  </si>
  <si>
    <t>ВЛ-6кВ от п\ст Ульяновская яч. 408 от опоры № 48 до опоры № 60</t>
  </si>
  <si>
    <t>09, 00, 2022.12.15</t>
  </si>
  <si>
    <t>КЛ 0.38 кВ ТП-2384Н\Ш04 - 1\Line-Abn1, КЛ 0.38 кВ ТП-2972\Ш04 - 11\Line-Abn1, КЛ 0.38 кВ ТП-2972\Ш04 - 11\Line-Abn1_1, КЛ 0.38 кВ ТП-2993\Ш04 - 1\Line-Abn1, КЛ 0.38 кВ ТП-2993\Ш04 - 1\Line-Abn1_1, КЛ 0.38 кВ ТП-2993\Ш04 - 1\Line-Abn1_2, КЛ 0.38 кВ ТП-2993\Ш04 - 1\Line-Abn1_3, КЛ 0.38 кВ ТП-2993\Ш04 - 1\Line-Abn1_4, КЛ 0.38 кВ ТП-2993\Ш04 - 1\Line-Abn1_5, КЛ 0.38 кВ ТП-2993\Ш04 - 1\Line-Abn1_6, КЛ 0.38 кВ ТП-2993\Ш04 - 1\Line-Abn1_7, ТП 6 (6.3) кВ ТП-2253, ТП 6 (6.3) кВ ТП-2253 \ с.ш.-1, ТП 6 (6.3) кВ ТП-2384Н \ Ш04-1, ТП 6 (6.3) кВ ТП-2388 \ Ш04-1, ТП 6 (6.3) кВ ТП-2703 \ с.ш.-1, ТП 6 (6.3) кВ ТП-2850, ТП 6 (6.3) кВ ТП-2850 \ с.ш.-1, ТП 6 (6.3) кВ ТП-2851, ТП 6 (6.3) кВ ТП-2851 \ с.ш.-1, ТП 6 (6.3) кВ ТП-2853 \ Ш04-1, ТП 6 (6.3) кВ ТП-2856, ТП 6 (6.3) кВ ТП-2856 \ с.ш.-1, ТП 6 (6.3) кВ ТП-2929 \ Ш04-1, ТП 6 (6.3) кВ ТП-2937, ТП 6 (6.3) кВ ТП-2937 \ с.ш.-1, ТП 6 (6.3) кВ ТП-2941 \ с.ш.-1, ТП 6 (6.3) кВ ТП-2943, ТП 6 (6.3) кВ ТП-2943 \ с.ш.-1, ТП 6 (6.3) кВ ТП-2947 \ с.ш.-1, ТП</t>
  </si>
  <si>
    <t>2805 2022-12-06</t>
  </si>
  <si>
    <t>ТП-1018 РУ0.4кВ руб. № 13</t>
  </si>
  <si>
    <t>ВЛ 0.38 кВ ТП-1018\ул.Федерации, д.50</t>
  </si>
  <si>
    <t>2859 2022-12-14</t>
  </si>
  <si>
    <t>ТП-2698 РУ-0,4 кВ 1 и 2 СШ, Т-1, Т-2</t>
  </si>
  <si>
    <t>11, 00, 2022.12.15</t>
  </si>
  <si>
    <t>12, 30, 2022.12.15</t>
  </si>
  <si>
    <t>КЛ 0.38 кВ ТП-2698\Ш04 - 1\Line-Abn1, КЛ 0.38 кВ ТП-2698\Ш04 - 1\Line-Abn1_1, КЛ 0.38 кВ ТП-2698\Ш04 - 1\Line-Abn1_2, КЛ 0.38 кВ ТП-2698\Ш04 - 1\Line-Abn1_3, КЛ 0.38 кВ ТП-2698\Ш04 - 1\Line-Abn1_4, КЛ 0.38 кВ ТП-2698\Ш04 - 1\Line-Abn1_5, КЛ 0.38 кВ ТП-2698\Ш04 - 1\Line-Abn1_6, КЛ 0.38 кВ ТП-2698\Ш04 - 1\Line-Abn1_7, КЛ 0.38 кВ ТП-2698\Ш04 - 2\Line-Abn1, КЛ 0.38 кВ ТП-2698\Ш04 - 2\Line-Abn1_1, КЛ 0.38 кВ ТП-2698\Ш04 - 2\Line-Abn1_3, КЛ 0.38 кВ ТП-2698\Ш04 - 2\Line-Abn1_4, КЛ 0.38 кВ ТП-2698\Ш04 - 2\Line-Abn1_5, КЛ 0.38 кВ ТП-2698\Ш04 - 2\Line-Abn1_6, КЛ 0.38 кВ ТП-2698\Ш04 - 2\Line-Abn1_7, ТП 6 (6.3) кВ ТП-2698 \ Ш04-1, ТП 6 (6.3) кВ ТП-2698 \ Ш04-2</t>
  </si>
  <si>
    <t>2760 2022-12-01</t>
  </si>
  <si>
    <t>07, 43, 2022.12.16</t>
  </si>
  <si>
    <t>09, 28, 2022.12.16</t>
  </si>
  <si>
    <t>487 2022-12-16</t>
  </si>
  <si>
    <t>08, 30, 2022.12.16</t>
  </si>
  <si>
    <t>12, 00, 2022.12.16</t>
  </si>
  <si>
    <t>ТП 6 (6.3) кВ ТП-2199 \ Ш04-1</t>
  </si>
  <si>
    <t>2761 2022-12-01</t>
  </si>
  <si>
    <t>ТП-3550 РУ-0,4кВ и камера тр-ра.</t>
  </si>
  <si>
    <t>09, 00, 2022.12.16</t>
  </si>
  <si>
    <t>16, 00, 2022.12.16</t>
  </si>
  <si>
    <t>2806 2022-12-06</t>
  </si>
  <si>
    <t>13, 30, 2022.12.16</t>
  </si>
  <si>
    <t>17, 00, 2022.12.16</t>
  </si>
  <si>
    <t>2763 2022-12-01</t>
  </si>
  <si>
    <t>01, 27, 2022.12.17</t>
  </si>
  <si>
    <t>04, 40, 2022.12.17</t>
  </si>
  <si>
    <t>ВЛ 6 (6.3) кВ ТП-3236 Яч.4 - ТП-3237 Яч.1, ВЛ 6 (6.3) кВ ТП-3236 Яч.4 - ТП-3237 Яч.1_1, КЛ 6 (6.3) кВ КЛ ТП-3638 - ТП-3489 яч.3, КЛ 6 (6.3) кВ лло, КЛ 6 (6.3) кВ СШ ТП-3435 яч.6-Т2-6 кВ {0}, КЛ 6 (6.3) кВ СШ ТП-3489 яч.5-Т1-6 кВ {0}, КЛ 6 (6.3) кВ ТП 3435 Яч.4 - ПС ЮЖНАЯ Яч.129, КЛ 6 (6.3) кВ ТП 3594 Яч.6 - ТП 3598 Яч.4, КЛ 6 (6.3) кВ ТП-3236 - ВЛ оп.27, КЛ 6 (6.3) кВ ТП-3237 Яч.1 - ВЛ оп.18, КЛ 6 (6.3) кВ ТП-3237 яч.2-Т1-6кВ {0}, КЛ 6 (6.3) кВ ТП-3435 Яч.2 - ТП-3489 Яч.3, КЛ 6 (6.3) кВ ТП-3489 до ВЛ, КЛ 6 (6.3) кВ ТП-3489 Яч.1 - ТП-3648 Яч.1, КЛ 6 (6.3) кВ ТП-3594 яч.2-Т2-6 кВ {0}, КЛ 6 (6.3) кВ ТП-3598 яч.5-Т2-6 кВ {0}, КЛ 6 (6.3) кВ ТП-3598 Яч.6 - ТП-3710 Яч.3, КЛ 6 (6.3) кВ ТП-3710 яч.1-Т1-6кВ {0}, КЛ 6 (6.3) кВ ТП-3710 Яч.5 - ЦП-ПС ЮЖНАЯ - 110/6 кВ Яч.129, ПС 6 (6.3) кВ ЦП-ПС Южная - 110/6, ТП 6 (6.3) кВ ТП-3237, ТП 6 (6.3) кВ ТП-3435, ТП 6 (6.3) кВ ТП-3489, ТП 6 (6.3) кВ ТП-3594, ТП 6 (6.3) кВ ТП-3598, ТП 6 (6.3) кВ ТП-3638, ТП 6 (6.3) кВ ТП-3648, ТП 6 (6.3) кВ ТП-3710</t>
  </si>
  <si>
    <t>ООО "Симбирская Сетевая Компания" (ООО "ССК");ООО "Симбирсксетьсервис"</t>
  </si>
  <si>
    <t>488 2022-12-17</t>
  </si>
  <si>
    <t>ТП-3550\Ш04-1\яч. 10</t>
  </si>
  <si>
    <t>01, 54, 2022.12.19</t>
  </si>
  <si>
    <t>02, 40, 2022.12.20</t>
  </si>
  <si>
    <t>КЛ 0.38 кВ ТП-3550\Ш04 - 1\Line-Abn1_9</t>
  </si>
  <si>
    <t>489 2022-12-19</t>
  </si>
  <si>
    <t>ТП-2665 РУ-6/0,4 кВ 1 СШ, Т-1</t>
  </si>
  <si>
    <t>08, 30, 2022.12.19</t>
  </si>
  <si>
    <t>16, 00, 2022.12.19</t>
  </si>
  <si>
    <t>КЛ 0.38 кВ ТП-2665\Ш04 - 1\Line-Abn1_1, КЛ 0.38 кВ ТП-2665\Ш04 - 1\Line-Abn1_3, КЛ 0.38 кВ ТП-2665\Ш04 - 1\Line-Abn1_4, КЛ 0.38 кВ ТП-2665\Ш04 - 1\Line-Abn1_5, КЛ 0.38 кВ ТП-2665\Ш04 - 1\Line-Abn1_6, ТП 6 (6.3) кВ ТП-2665 \ Ш04-1</t>
  </si>
  <si>
    <t>2842 2022-12-12</t>
  </si>
  <si>
    <t>ТП-2667 РУ-0,4кВ</t>
  </si>
  <si>
    <t>09, 00, 2022.12.19</t>
  </si>
  <si>
    <t>КЛ 0.38 кВ ТП-2667 руб.№5 СИП 3х50+1х54,6 здание молодежного центра по ул. Промышленная, 59, стр.2, КЛ 0.38 кВ ТП-2667 руб.№6 СИП 3х35+1х54,6 кафе, КЛ 0.38 кВ ТП-2667\012, КЛ 0.38 кВ ТП-2667\022, КЛ 0.38 кВ ТП-2667\031, КЛ 0.38 кВ ТП-2667\059, КЛ 0.38 кВ ТП-2667\089, КЛ 0.38 кВ ТП-2667\Ш04 - 1\Line-Abn1, КЛ 0.38 кВ ТП-2667\Ш04 - 1\Line-Abn1_1, КЛ 0.38 кВ ТП-2667\Ш04 - 2\Line-Abn1, КЛ 6 (6.3) кВ ТП-2534 Яч.6 - ТП-2667 Яч.3, КЛ 6 (6.3) кВ ТП-2667 яч.1-Т1-6кВ {0}, КЛ 6 (6.3) кВ ТП-2667 яч.2-Т2-6кВ {0}, ТП 6 (6.3) кВ ТП-2667</t>
  </si>
  <si>
    <t>2830 2022-12-12</t>
  </si>
  <si>
    <t>ТП-2665 РУ-0,4 кВ 1 и 2 СШ, Т-1, Т-2</t>
  </si>
  <si>
    <t>11, 00, 2022.12.19</t>
  </si>
  <si>
    <t>12, 30, 2022.12.19</t>
  </si>
  <si>
    <t>2844 2022-12-12</t>
  </si>
  <si>
    <t>ВЛИ-0,4 кВ от ТП-2526 р. 2 в сторону ж/д по ул. Ефремова, 16, 18, 20, ул. Стасова, 8, судебные приставы по ул. Ефремова, 22</t>
  </si>
  <si>
    <t>09, 00, 2022.12.20</t>
  </si>
  <si>
    <t>12, 00, 2022.12.20</t>
  </si>
  <si>
    <t>КЛ 0.38 кВ ТП-2526\Ш04 - 1\Line-Abn1_1, ТП 6 (6.3) кВ ТП-2526 \ Ш04-1 \ яч.-2</t>
  </si>
  <si>
    <t>2868 2022-12-16</t>
  </si>
  <si>
    <t>10, 00, 2022.12.20</t>
  </si>
  <si>
    <t>2878 2022-12-19</t>
  </si>
  <si>
    <t xml:space="preserve">ТП-1П-1743, 1П-1744. </t>
  </si>
  <si>
    <t>14, 00, 2022.12.20</t>
  </si>
  <si>
    <t>КЛ 0.38 кВ ТП-1П-1743\Скважина №1, КЛ 0.38 кВ ТП-1П-1744\Скважина №2, №3, ТП 10 (10.5) кВ ТП-1П-1743 \ Ш04-1, ТП 10 (10.5) кВ ТП-1П-1744 \ Ш04-1</t>
  </si>
  <si>
    <t>2825 2022-12-09</t>
  </si>
  <si>
    <t>ТП-1316 РУ-0.4кВ руб. №2, руб.№11</t>
  </si>
  <si>
    <t>13, 30, 2022.12.20</t>
  </si>
  <si>
    <t>16, 00, 2022.12.20</t>
  </si>
  <si>
    <t>КЛ 0.38 кВ ТП-1316\ж/д ул. Средний Венец 9, КЛ 0.38 кВ</t>
  </si>
  <si>
    <t>2862 2022-12-14</t>
  </si>
  <si>
    <t>ТП-2348 РУ-0,4 кВ, силовой трансформатор</t>
  </si>
  <si>
    <t>09, 00, 2022.12.21</t>
  </si>
  <si>
    <t>13, 00, 2022.12.21</t>
  </si>
  <si>
    <t>2850 2022-12-13</t>
  </si>
  <si>
    <t xml:space="preserve">КЛ-0,4 кВ от ТП-3550 руб. №8 ( теперь 10) №9 (теперь 5), до МКД №24, №26 по ул. Хрустальная; №13, №17 по ул. Луначарского </t>
  </si>
  <si>
    <t>2887 2022-12-20</t>
  </si>
  <si>
    <t xml:space="preserve">ТП-3600 РУ-0,4кВ </t>
  </si>
  <si>
    <t>16, 00, 2022.12.21</t>
  </si>
  <si>
    <t>КЛ 0.38 кВ ТП-3600\Ш04 - 1\Line-Abn1, КЛ 0.38 кВ ТП-3600\Ш04 - 1\Line-Abn1_1, КЛ 0.38 кВ ТП-3600\Ш04 - 1\Line-Abn1_2, КЛ 0.38 кВ ТП-3600\Ш04 - 1\Line-Abn1_3, КЛ 0.38 кВ ТП-3600\Ш04 - 1\Line-Abn1_4, КЛ 0.38 кВ ТП-3600\Ш04 - 2\Line-Abn1, КЛ 0.38 кВ ТП-3600\Ш04 - 2\Line-Abn1_1, КЛ 0.38 кВ ТП-3600\Ш04 - 2\Line-Abn1_2, КЛ 0.38 кВ ТП-3600\Ш04 - 2\Line-Abn1_3, КЛ 0.38 кВ ТП-3600\Ш04 - 2\Line-Abn1_4, КЛ 0.38 кВ ТП-3600\Ш04 - 2\Line-Abn1_5, КЛ 0.38 кВ ТП-3600\Ш04 - 2\Line-Abn1_6, КЛ 0.38 кВ ТП-3600\Ш04 - 2\Line-Abn1_7, ТП 6 (6.3) кВ ТП-3600 \ Ш04-1, ТП 6 (6.3) кВ ТП-3600 \ Ш04-2</t>
  </si>
  <si>
    <t>2837 2022-12-12</t>
  </si>
  <si>
    <t>10, 05, 2022.12.21</t>
  </si>
  <si>
    <t>12, 23, 2022.12.21</t>
  </si>
  <si>
    <t>490 2022-12-21</t>
  </si>
  <si>
    <t>ТП-3600\Ш04-1\яч. 9</t>
  </si>
  <si>
    <t>17, 35, 2022.12.21</t>
  </si>
  <si>
    <t>18, 30, 2022.12.21</t>
  </si>
  <si>
    <t>КЛ 0.38 кВ ТП-3600\Ш04 - 1\Line-Abn1_4</t>
  </si>
  <si>
    <t>491 2022-12-21</t>
  </si>
  <si>
    <t>ТП-1206 РУ-0,4кВ руб.№10, №22</t>
  </si>
  <si>
    <t>07, 00, 2022.12.22</t>
  </si>
  <si>
    <t>11, 00, 2022.12.22</t>
  </si>
  <si>
    <t>КЛ 0.38 кВ ТП-1206\маг. "Авион", КЛ 0.38 кВ</t>
  </si>
  <si>
    <t>2881 2022-12-20</t>
  </si>
  <si>
    <t>КЛ-0,4 кВ от ТП-2377 р.3,16 до ВРУ-0,4 кВ ж/д по ул. Аблукова, 87</t>
  </si>
  <si>
    <t>09, 00, 2022.12.22</t>
  </si>
  <si>
    <t>16, 00, 2022.12.22</t>
  </si>
  <si>
    <t>КЛ 0.38 кВ ТП-2377\Ш04 - 1\Line-Abn1_1, ТП 6 (6.3) кВ ТП-2377 \ Ш04-1 \ яч.-3, ТП 6 (6.3) кВ ТП-2377 \ Ш04-2 \ яч.-16</t>
  </si>
  <si>
    <t>2888 2022-12-21</t>
  </si>
  <si>
    <t>14, 00, 2022.12.22</t>
  </si>
  <si>
    <t>2890 2022-12-21</t>
  </si>
  <si>
    <t>19, 30, 2022.12.22</t>
  </si>
  <si>
    <t>21, 10, 2022.12.22</t>
  </si>
  <si>
    <t>492 2022-12-22</t>
  </si>
  <si>
    <t>ТП-3047 РУ-10 кВ яч №1 С.Ш.</t>
  </si>
  <si>
    <t>08, 45, 2022.12.23</t>
  </si>
  <si>
    <t>11, 45, 2022.12.23</t>
  </si>
  <si>
    <t>2871 2022-12-16</t>
  </si>
  <si>
    <t>РП-234 РУ-0,4 кВ II СШ</t>
  </si>
  <si>
    <t>09, 00, 2022.12.23</t>
  </si>
  <si>
    <t>12, 00, 2022.12.23</t>
  </si>
  <si>
    <t>КЛ 0.38 кВ РП-234\Ш04 - 1\Line-Abn1, КЛ 0.38 кВ РП-234\Ш04 - 1\Line-Abn1_1, КЛ 0.38 кВ РП-234\Ш04 - 1\Line-Abn1_10, КЛ 0.38 кВ РП-234\Ш04 - 1\Line-Abn1_11, КЛ 0.38 кВ РП-234\Ш04 - 1\Line-Abn1_2, КЛ 0.38 кВ РП-234\Ш04 - 1\Line-Abn1_3, КЛ 0.38 кВ РП-234\Ш04 - 1\Line-Abn1_4, КЛ 0.38 кВ РП-234\Ш04 - 1\Line-Abn1_5, КЛ 0.38 кВ РП-234\Ш04 - 1\Line-Abn1_6, КЛ 0.38 кВ РП-234\Ш04 - 1\Line-Abn1_7, КЛ 0.38 кВ РП-234\Ш04 - 1\Line-Abn1_8, КЛ 0.38 кВ РП-234\Ш04 - 1\Line-Abn1_9, РП 6 (6.3) кВ РП-234 \ Ш04-2</t>
  </si>
  <si>
    <t>ООО "УК"Солидарность"; УМУП "Городской теплосервис"; УМУП "Ульяновскводоканал"</t>
  </si>
  <si>
    <t>2891 2022-12-21</t>
  </si>
  <si>
    <t>ТП-1091Н силовой трансформатор</t>
  </si>
  <si>
    <t>16, 00, 2022.12.23</t>
  </si>
  <si>
    <t>2877 2022-12-19</t>
  </si>
  <si>
    <t>ТП-2528 РУ-6кВ</t>
  </si>
  <si>
    <t>КЛ 0.38 кВ СИП от ТП-2528 руб №1 до магазина южнее ЖД №11А по ул. Стасова, КЛ 0.38 кВ ТП-2528 Яч.5 - ТП-2528 Яч.кл2, КЛ 0.38 кВ ТП-2528\Ш04 - 1\Line-Abn1, КЛ 0.38 кВ ТП-2528\Ш04 - 1\Line-Abn1_1, КЛ 0.38 кВ ТП-2528\Ш04 - 1\Line-Abn1_2, КЛ 0.38 кВ ТП-2528\Ш04 - 1\Line-Abn1_3, КЛ 0.38 кВ ТП-2528\Ш04 - 1\Line-Abn1_4, КЛ 0.38 кВ ТП-2528\Ш04 - 1\Line-Abn1_5, КЛ 0.38 кВ ТП-2528\Ш04 - 1\Line-Abn1_6, КЛ 0.38 кВ ТП-2528\Ш04 - 1\Line-Abn1_7, ТП 6 (6.3) кВ ТП-2528 \ Ш04-1</t>
  </si>
  <si>
    <t>2813 2022-12-07</t>
  </si>
  <si>
    <t>РП-310 РУ-10 кВ яч.20</t>
  </si>
  <si>
    <t>2839 2022-12-12</t>
  </si>
  <si>
    <t>23, 08, 2022.12.24</t>
  </si>
  <si>
    <t>23, 51, 2022.12.24</t>
  </si>
  <si>
    <t>493 2022-12-24</t>
  </si>
  <si>
    <t>00, 36, 2022.12.25</t>
  </si>
  <si>
    <t>494 2022-12-24</t>
  </si>
  <si>
    <t>ТП-2588 РУ-6 кВ I и II CШ</t>
  </si>
  <si>
    <t>09, 00, 2022.12.26</t>
  </si>
  <si>
    <t>12, 00, 2022.12.26</t>
  </si>
  <si>
    <t xml:space="preserve">КЛ 0.38 кВ ТП-2588\0564, КЛ 0.38 кВ ТП-2588\Ш04 - 1\Line-Abn1, КЛ 0.38 кВ ТП-2588\Ш04 - 1\Line-Abn1_1, КЛ 0.38 кВ ТП-2588\Ш04 - 1\Line-Abn1_10, КЛ 0.38 кВ ТП-2588\Ш04 - 1\Line-Abn1_11, КЛ 0.38 кВ ТП-2588\Ш04 - 1\Line-Abn1_2, КЛ 0.38 кВ ТП-2588\Ш04 - 1\Line-Abn1_3, КЛ 0.38 кВ ТП-2588\Ш04 - 1\Line-Abn1_4, КЛ 0.38 кВ ТП-2588\Ш04 - 1\Line-Abn1_5, КЛ 0.38 кВ ТП-2588\Ш04 - 1\Line-Abn1_6, КЛ 0.38 кВ ТП-2588\Ш04 - 1\Line-Abn1_7, КЛ 0.38 кВ ТП-2588\Ш04 - 1\Line-Abn1_8, КЛ 0.38 кВ ТП-2588\Ш04 - 1\Line-Abn1_9, КЛ 0.38 кВ ТП-2588\Ш04 - 2\Line-Abn1, КЛ 0.38 кВ ТП-2588\Ш04 - 2\Line-Abn1_1, КЛ 0.38 кВ ТП-2588\Ш04 - 2\Line-Abn1_10, КЛ 0.38 кВ ТП-2588\Ш04 - 2\Line-Abn1_11, КЛ 0.38 кВ ТП-2588\Ш04 - 2\Line-Abn1_2, КЛ 0.38 кВ ТП-2588\Ш04 - 2\Line-Abn1_3, КЛ 0.38 кВ ТП-2588\Ш04 - 2\Line-Abn1_4, КЛ 0.38 кВ ТП-2588\Ш04 - 2\Line-Abn1_5, КЛ 0.38 кВ ТП-2588\Ш04 - 2\Line-Abn1_6, КЛ 0.38 кВ ТП-2588\Ш04 - 2\Line-Abn1_7, КЛ 0.38 кВ ТП-2588\Ш04 - 2\Line-Abn1_8, КЛ 0.38 кВ ТП-2588\Ш04 - 2\Line-Abn1_9, ТП 6 </t>
  </si>
  <si>
    <t>2860 2022-12-14</t>
  </si>
  <si>
    <t>ТП-2588 РУ-0,4 кВ I СШ, Т-1</t>
  </si>
  <si>
    <t>16, 00, 2022.12.26</t>
  </si>
  <si>
    <t>КЛ 0.38 кВ ТП-2588\0564, КЛ 0.38 кВ ТП-2588\Ш04 - 1\Line-Abn1, КЛ 0.38 кВ ТП-2588\Ш04 - 1\Line-Abn1_1, КЛ 0.38 кВ ТП-2588\Ш04 - 1\Line-Abn1_10, КЛ 0.38 кВ ТП-2588\Ш04 - 1\Line-Abn1_11, КЛ 0.38 кВ ТП-2588\Ш04 - 1\Line-Abn1_2, КЛ 0.38 кВ ТП-2588\Ш04 - 1\Line-Abn1_3, КЛ 0.38 кВ ТП-2588\Ш04 - 1\Line-Abn1_4, КЛ 0.38 кВ ТП-2588\Ш04 - 1\Line-Abn1_5, КЛ 0.38 кВ ТП-2588\Ш04 - 1\Line-Abn1_6, КЛ 0.38 кВ ТП-2588\Ш04 - 1\Line-Abn1_7, КЛ 0.38 кВ ТП-2588\Ш04 - 1\Line-Abn1_8, КЛ 0.38 кВ ТП-2588\Ш04 - 1\Line-Abn1_9, ТП 6 (6.3) кВ ТП-2588 \ Ш04-1</t>
  </si>
  <si>
    <t>2861 2022-12-14</t>
  </si>
  <si>
    <t>ТП-2582 РУ-0,4 кВ, силовой трансформатор</t>
  </si>
  <si>
    <t>14, 00, 2022.12.26</t>
  </si>
  <si>
    <t>2917 2022-12-26</t>
  </si>
  <si>
    <t>ТП-2217 РУ-0,4 кВ, силовой трансформатор</t>
  </si>
  <si>
    <t>09, 00, 2022.12.27</t>
  </si>
  <si>
    <t>16, 00, 2022.12.27</t>
  </si>
  <si>
    <t>КЛ 0.38 кВ ТП-2217\Ш04 - 1\Line-Abn1, КЛ 0.38 кВ ТП-2217\Ш04 - 1\Line-Abn1_1, КЛ 0.38 кВ ТП-2217\Ш04 - 1\Line-Abn1_2, КЛ 0.38 кВ ТП-2217\Ш04 - 1\Line-Abn1_3, КЛ 0.38 кВ ТП-2217\Ш04 - 1\Line-Abn1_4, КЛ 0.38 кВ ТП-2217\Ш04 - 1\Line-Abn1_5, КЛ 0.38 кВ ТП-2217\Ш04 - 1\Line-Abn1_6, КЛ 0.38 кВ ТП-2217\Ш04 - 1\Line-Abn1_7, ТП 6 (6.3) кВ ТП-2217 \ Ш04-1</t>
  </si>
  <si>
    <t>2851 2022-12-13</t>
  </si>
  <si>
    <t>ТП-1062 РУ-0.4кВ руб. №1, ТП-1135 РУ-0.4кВ руб.№8</t>
  </si>
  <si>
    <t>ВЛ 0.38 кВ ТП-1062\ВЛИ-0,4 кВ ул.Тимирязева, 35-45, ул. Бакинская,51-57,61, ВЛ 0.38 кВ ТП-1135\ул.Тимирязева, д.37, ТП 10 (10.5) кВ ТП-1062 \ Ш04-1 \ яч.-1, ТП 10 (10.5) кВ ТП-1135 \ Ш04-1,1 \ яч.-8</t>
  </si>
  <si>
    <t>2901 2022-12-23</t>
  </si>
  <si>
    <t xml:space="preserve">ПП-3557 РУ -6 кВ С.Ш. </t>
  </si>
  <si>
    <t>КЛ 0.38 кВ ТП-3641\Ш04 - 1\Line-Abn1, КЛ 0.38 кВ ТП-3641\Ш04 - 1\Line-Abn1_1, КЛ 0.38 кВ ТП-3641\Ш04 - 1\Line-Abn1_2, КЛ 0.38 кВ ТП-3641\Ш04 - 1\Line-Abn1_3, КЛ 0.38 кВ ТП-3661\Ш04 - 1\Line-Abn1, КЛ 0.38 кВ ТП-3661\Ш04 - 1\Line-Abn1_1, КЛ 0.38 кВ ТП-3661\Ш04 - 1\Line-Abn1_2, КЛ 0.38 кВ ТП-3661\Ш04 - 1\Line-Abn1_3, КЛ 0.38 кВ ТП-3661\Ш04 - 1\Line-Abn1_4, КЛ 0.38 кВ ТП-3661\Ш04 - 1\Line-Abn1_5, КЛ 0.38 кВ ТП-3661\Ш04 - 1\Line-Abn1_6, КЛ 0.38 кВ ТП-3661\Ш04 - 1\Line-Abn1_7, ТП 6 (6.3) кВ ТП-3488, ТП 6 (6.3) кВ ТП-3488 \ с.ш.-1 \ яч.-Тр.1, ТП 6 (6.3) кВ ТП-3494 \ Ш04-1, ТП 6 (6.3) кВ ТП-3495, ТП 6 (6.3) кВ ТП-3495 \ с.ш.-1 \ яч.-ввод, ТП 6 (6.3) кВ ТП-3497, ТП 6 (6.3) кВ ТП-3497 \ с.ш.-1 \ яч.-Тр.1, ТП 6 (6.3) кВ ТП-3641 \ Ш04-1, ТП 6 (6.3) кВ ТП-3643, ТП 6 (6.3) кВ ТП-3643 \ с.ш.-1 \ яч.-ввод на Т1, ТП 6 (6.3) кВ ТП-3661 \ Ш04-1, ТП 6 (6.3) кВ ТП-3928, ТП 6 (6.3) кВ ТП-3928 \ с.ш.-1 \ яч.-Тр.1</t>
  </si>
  <si>
    <t>2817 2022-12-08</t>
  </si>
  <si>
    <t>ТП-1018 РУ-0,4кВ руб.2,руб.3</t>
  </si>
  <si>
    <t>13, 00, 2022.12.27</t>
  </si>
  <si>
    <t>КЛ 0.38 кВ ТП-1018\Управление гражд.защиты ЕДДС ул.Марата,3, КЛ 0.38 кВ ТП-1018\Управление гражд.защиты ЕДДС ул.Марата,3 вв.2, ТП 10 (10.5) кВ ТП-1018 \ Ш04-1 \ яч.-3, ТП 10 (10.5) кВ ТП-1018 \ Ш04-2 \ яч.-2</t>
  </si>
  <si>
    <t>2897 2022-12-22</t>
  </si>
  <si>
    <t>ВЛ-6кВ от п\ст Ульяновская яч. 408 до опоры №22 и ВЛ-6кВ от п\ст Ульяновская яч. 107 до опоры №22.</t>
  </si>
  <si>
    <t>09, 30, 2022.12.27</t>
  </si>
  <si>
    <t>РП 6 (6.3) кВ РП-219, РП 6 (6.3) кВ РП-219 \ с.ш.-1, РП 6 (6.3) кВ РП-219 \ с.ш.-2, ТП 6 (6.3) кВ ТП-2223, ТП 6 (6.3) кВ ТП-2223 \ с.ш.-1, ТП 6 (6.3) кВ ТП-2277 \ Ш04-1, ТП 6 (6.3) кВ ТП-2700 \ с.ш.-1, ТП 6 (6.3) кВ ТП-2765, ТП 6 (6.3) кВ ТП-2765 \ с.ш.-1, ТП 6 (6.3) кВ ТП-2791, ТП 6 (6.3) кВ ТП-2791 \ с.ш.-1, ТП 6 (6.3) кВ ТП-2799, ТП 6 (6.3) кВ ТП-2799 \ с.ш.-1, ТП 6 (6.3) кВ ТП-2964 \ Ш04-1</t>
  </si>
  <si>
    <t>2879 2022-12-19</t>
  </si>
  <si>
    <t>ТП-1П-1743, 1П-1744, 1П-1075</t>
  </si>
  <si>
    <t>10, 00, 2022.12.27</t>
  </si>
  <si>
    <t>КЛ 0.38 кВ ТП-1П-1743\Скважина №1, КЛ 0.38 кВ ТП-1П-1744\Скважина №2, №3</t>
  </si>
  <si>
    <t>2919 2022-12-26</t>
  </si>
  <si>
    <t>ВЛ-6кВ от яч.408 ПС "Ульяновская" оп.22 до ПП-2854</t>
  </si>
  <si>
    <t>21, 00, 2022.12.27</t>
  </si>
  <si>
    <t>23, 00, 2022.12.27</t>
  </si>
  <si>
    <t xml:space="preserve">КЛ 0.38 кВ ТП-2384Н\Ш04 - 1\Line-Abn1, КЛ 0.38 кВ ТП-2972\Ш04 - 11\Line-Abn1, КЛ 0.38 кВ ТП-2972\Ш04 - 11\Line-Abn1_1, КЛ 0.38 кВ ТП-2993\Ш04 - 1\Line-Abn1, КЛ 0.38 кВ ТП-2993\Ш04 - 1\Line-Abn1_1, КЛ 0.38 кВ ТП-2993\Ш04 - 1\Line-Abn1_2, КЛ 0.38 кВ ТП-2993\Ш04 - 1\Line-Abn1_3, КЛ 0.38 кВ ТП-2993\Ш04 - 1\Line-Abn1_4, КЛ 0.38 кВ ТП-2993\Ш04 - 1\Line-Abn1_5, КЛ 0.38 кВ ТП-2993\Ш04 - 1\Line-Abn1_6, КЛ 0.38 кВ ТП-2993\Ш04 - 1\Line-Abn1_7, ТП 6 (6.3) кВ ТП-2253, ТП 6 (6.3) кВ ТП-2253 \ с.ш.-1, ТП 6 (6.3) кВ ТП-2384Н \ Ш04-1, ТП 6 (6.3) кВ ТП-2388 \ Ш04-1, ТП 6 (6.3) кВ ТП-2703 \ с.ш.-1, ТП 6 (6.3) кВ ТП-2850, ТП 6 (6.3) кВ ТП-2850 \ с.ш.-1, ТП 6 (6.3) кВ ТП-2851, ТП 6 (6.3) кВ ТП-2851 \ с.ш.-1, ТП 6 (6.3) кВ ТП-2853 \ Ш04-1, ТП 6 (6.3) кВ ТП-2856, ТП 6 (6.3) кВ ТП-2856 \ с.ш.-1, ТП 6 (6.3) кВ ТП-2929 \ Ш04-1, ТП 6 (6.3) кВ ТП-2937, ТП 6 (6.3) кВ ТП-2937 \ с.ш.-1, ТП 6 (6.3) кВ ТП-2941, ТП 6 (6.3) кВ ТП-2941 \ с.ш.-1, ТП 6 (6.3) кВ ТП-2941 \ с.ш.-2, ТП 6 (6.3) кВ ТП-2943, ТП 6 (6.3) </t>
  </si>
  <si>
    <t>2958 2022-12-27</t>
  </si>
  <si>
    <t>КЛ-0,4 кВ от ТП-2574 РУ-0,4 кВ р. 7 до ВРУ-0,4 кВ щ.2 ж/д по ул. Отрадная, 60</t>
  </si>
  <si>
    <t>09, 00, 2022.12.28</t>
  </si>
  <si>
    <t>10, 30, 2022.12.28</t>
  </si>
  <si>
    <t>2900 2022-12-23</t>
  </si>
  <si>
    <t>ТП-2582 РУ-6 кВ, силовой трансформатор</t>
  </si>
  <si>
    <t>09, 30, 2022.12.28</t>
  </si>
  <si>
    <t>11, 30, 2022.12.28</t>
  </si>
  <si>
    <t>2959 2022-12-27</t>
  </si>
  <si>
    <t>11, 39, 2022.12.28</t>
  </si>
  <si>
    <t>12, 34, 2022.12.28</t>
  </si>
  <si>
    <t>496 2022-12-28</t>
  </si>
  <si>
    <t xml:space="preserve">КЛ-0,4 кВ от ТП-2652 РУ-0,4 кВ р. 7 до ВРУ-0,4 кВ ж/д по ул. Пушкарева, 32, 34 </t>
  </si>
  <si>
    <t>09, 00, 2022.12.29</t>
  </si>
  <si>
    <t>16, 00, 2022.12.29</t>
  </si>
  <si>
    <t>КЛ 0.38 кВ ТП-2652\Ш04 - 1\Line-Abn1_3</t>
  </si>
  <si>
    <t>2933 2022-12-26</t>
  </si>
  <si>
    <t>ВЛ 0.38 кВ ТП-1917\3-пер.З.Космодем.,23-37,42-60, ул.Пригородная,2-10,3-9, ТП 10 (10.5) кВ ТП-1917 \ Ш04-1 \ яч.-4</t>
  </si>
  <si>
    <t>2886 2022-12-20</t>
  </si>
  <si>
    <t>ТП-3П-1781, ТП-3П-1782</t>
  </si>
  <si>
    <t>13, 00, 2022.12.29</t>
  </si>
  <si>
    <t>2853 2022-12-13</t>
  </si>
  <si>
    <t>ТП-3550 РУ-0,4 кВ.</t>
  </si>
  <si>
    <t>11, 00, 2022.12.29</t>
  </si>
  <si>
    <t>2907 2022-12-23</t>
  </si>
  <si>
    <t>ТП-3550 руб.№2 ВЛИ-0,4 кВ на торговые павильоны, руб.№5: ул.Луначарского, 17, ул. Хрустальная, 24, ул. Хрустальная, 26.</t>
  </si>
  <si>
    <t>13, 45, 2022.12.29</t>
  </si>
  <si>
    <t>16, 15, 2022.12.29</t>
  </si>
  <si>
    <t>КЛ 0.38 кВ ТП-3550\Ш04 - 1\Line-Abn1_1, КЛ 0.38 кВ ТП-3550\Ш04 - 1\Line-Abn1_1.1, КЛ 0.38 кВ ТП-3550\Ш04 - 1\Line-Abn1_7, КЛ 0.38 кВ ТП-3550\Ш04 - 1\Line-Abn1_8, ТП 6 (6.3) кВ ТП-3550 \ Ш04-1 \ яч.-2, ТП 6 (6.3) кВ ТП-3550 \ Ш04-1 \ яч.-8, ТП 6 (6.3) кВ ТП-3550 \ Ш04-1 \ яч.-9</t>
  </si>
  <si>
    <t>2908 2022-12-23</t>
  </si>
  <si>
    <t>Учет в показателях надежности, _x000D_в т.ч. индикативных показателях надежности _x000D_(0 - нет, 1 - да)</t>
  </si>
  <si>
    <t>11,38 2021.01.02</t>
  </si>
  <si>
    <t>13,44 2021.01.02</t>
  </si>
  <si>
    <t>Бакальский Юрий Викторович; ИП Коротова Светлана Геннадьевна; ИП Лобаков П.В.; МБУ "Управление Гражданской защиты города Ульяновска"; МУП "УЭТ"; УМУП "Городской теплосервис"; УМУП "Ульяновскводоканал"</t>
  </si>
  <si>
    <t>1 2021-01-02</t>
  </si>
  <si>
    <t>03,33 2021.01.06</t>
  </si>
  <si>
    <t>04,47 2021.01.06</t>
  </si>
  <si>
    <t>ОАО "РЖДстрой"</t>
  </si>
  <si>
    <t>ООО "ИНЗА СЕРВИС";ООО "Композит-Энерго"</t>
  </si>
  <si>
    <t>10 2021-01-06</t>
  </si>
  <si>
    <t>02,05 2021.01.09</t>
  </si>
  <si>
    <t>03,14 2021.01.09</t>
  </si>
  <si>
    <t>11 2021-01-09</t>
  </si>
  <si>
    <t>16,31 2021.01.10</t>
  </si>
  <si>
    <t>17,51 2021.01.10</t>
  </si>
  <si>
    <t>КЛ 10 (10.5) кВ СШ ТП-5084 яч.3-Т1-10кВ {0}, КЛ 10 (10.5) кВ ТП-5081 Яч.1 - ТП-5084 Яч.1, КЛ 10 (10.5) кВ ТП-5081 яч.3-Т1-10кВ {0}, КЛ 10 (10.5) кВ ТП-5081 Яч.5 - ТП-5082 Яч.5, КЛ 10 (10.5) кВ ТП-5084 Яч.5 - ТП-5086 Яч.5, КЛ 10 (10.5) кВ ТП-5086 Яч.1 - РП-504 Яч.17, КЛ 10 (10.5) кВ ТП-5086 яч.3-Т1-10кВ {0}, РП 10 (10.5) кВ РП-504, РП 10 (10.5) кВ РП-504 \ с.ш.-1 \ яч.-17, ТП 10 (10.5) кВ ТП-5081, ТП 10 (10.5) кВ ТП-5082, ТП 10 (10.5) кВ ТП-5084, ТП 10 (10.5) кВ ТП-5086</t>
  </si>
  <si>
    <t>13 2021-01-10</t>
  </si>
  <si>
    <t>ТП-2790\Ш04-2\яч. 18</t>
  </si>
  <si>
    <t>03,53 2021.01.12</t>
  </si>
  <si>
    <t>04,36 2021.01.12</t>
  </si>
  <si>
    <t>КЛ 0.38 кВ ТП-2790\Ш04 - 2\Line-Abn1_8</t>
  </si>
  <si>
    <t>14 2021-01-12</t>
  </si>
  <si>
    <t>ТП-2566,РУ-0,4кВ руб 11, руб. 14.</t>
  </si>
  <si>
    <t>09,00 2021.01.12</t>
  </si>
  <si>
    <t>16,00 2021.01.12</t>
  </si>
  <si>
    <t>КЛ 0.38 кВ ТП-2566\Ш04 - 1\Line-Abn1_5, КЛ 0.38 кВ ТП-2566\Ш04 - 2\Line-Abn1_6, ТП 6 (6.3) кВ ТП-2566 \ Ш04-1 \ яч.-11, ТП 6 (6.3) кВ ТП-2566 \ Ш04-2 \ яч.-14</t>
  </si>
  <si>
    <t>3461 2020-12-28</t>
  </si>
  <si>
    <t>ТП-3302, РУ-0,4кВ, 2СШ</t>
  </si>
  <si>
    <t>12,00 2021.01.12</t>
  </si>
  <si>
    <t>КЛ 0.38 кВ ТП-3302\Ш04 - 1\Line-Abn1, КЛ 0.38 кВ ТП-3302\Ш04 - 1\Line-Abn1.1, КЛ 0.38 кВ ТП-3302\Ш04 - 1\Line-Abn1.2, КЛ 0.38 кВ ТП-3302\Ш04 - 1\Line-Abn1_1, КЛ 0.38 кВ ТП-3302\Ш04 - 1\Line-Abn1_10, КЛ 0.38 кВ ТП-3302\Ш04 - 1\Line-Abn1_10., КЛ 0.38 кВ ТП-3302\Ш04 - 1\Line-Abn1_2, КЛ 0.38 кВ ТП-3302\Ш04 - 1\Line-Abn1_3, КЛ 0.38 кВ ТП-3302\Ш04 - 1\Line-Abn1_4, КЛ 0.38 кВ ТП-3302\Ш04 - 1\Line-Abn1_5, КЛ 0.38 кВ ТП-3302\Ш04 - 1\Line-Abn1_5.1, КЛ 0.38 кВ ТП-3302\Ш04 - 1\Line-Abn1_6, КЛ 0.38 кВ ТП-3302\Ш04 - 1\Line-Abn1_7, КЛ 0.38 кВ ТП-3302\Ш04 - 1\Line-Abn1_7., КЛ 0.38 кВ ТП-3302\Ш04 - 1\Line-Abn1_7.1, КЛ 0.38 кВ ТП-3302\Ш04 - 1\Line-Abn1_8, КЛ 0.38 кВ ТП-3302\Ш04 - 1\Line-Abn1_9, ТП 10 (10.5) кВ ТП-3302 \ Ш04-1</t>
  </si>
  <si>
    <t>3462 2020-12-28</t>
  </si>
  <si>
    <t>ТП-3009, РУ-0,4кВ, 1СШ</t>
  </si>
  <si>
    <t>13,30 2021.01.12</t>
  </si>
  <si>
    <t>3463 2020-12-28</t>
  </si>
  <si>
    <t>ТП-2571\Ш04-2\яч. 10</t>
  </si>
  <si>
    <t>14,15 2021.01.12</t>
  </si>
  <si>
    <t>00,14 2021.01.13</t>
  </si>
  <si>
    <t>КЛ 0.38 кВ ТП-2571\СИП 3х35+1х54,6 торг. киоск ООО "Нано Маг" по ул. Камышинская (автоб. ост."Хоз. маг."), КЛ 0.38 кВ ТП-2571\Ш04 - 2\Line-Abn1</t>
  </si>
  <si>
    <t>15 2021-01-12</t>
  </si>
  <si>
    <t>ЦП-ПС Гидронамыв - 110/6</t>
  </si>
  <si>
    <t>08,10 2021.01.13</t>
  </si>
  <si>
    <t>08,30 2021.01.13</t>
  </si>
  <si>
    <t>ВЛ 6 (6.3) кВ ВЛ ПС Гидронамыв яч.8 (4), ВЛ 6 (6.3) кВ ВЛ ПС Гидронамыв яч.8 (5), ВЛ 6 (6.3) кВ ВЛ ПС Гидронамыв яч.8 (6), ВЛ 6 (6.3) кВ ВЛ ПС Гидронамым яч.8 (3), ВЛ 6 (6.3) кВ ПС Гидронамыв яч.8 (1), ВЛ 6 (6.3) кВ ПС Гидронамыв яч.8 (1)_1, ВЛ 6 (6.3) кВ ПС Гидронамыв яч.8 (1)_2, КВЛ 6 (6.3) кВ ВЛ ПС Гидронамыв яч.8 (2), КВЛ 6 (6.3) кВ ВЛ ПС гидронамыв яч.8 (5), КЛ 6 (6.3) кВ КЛ-6кВ ТП-2240 на ВЛ оп.120, КЛ 6 (6.3) кВ ПП 2928 до ВЛ-10кВ опр.№34, КЛ 6 (6.3) кВ ПС-Гидронамыв яч.8 до ВЛ-6кВ, КЛ 6 (6.3) кВ ТП 2232 яч. 1 - ВЛ 6 кВ оп. 101, КЛ 6 (6.3) кВ ТП 2240 яч. 1 - ВЛ, КЛ 6 (6.3) кВ ТП 2252 - ВЛ 6 кВ, КЛ 6 (6.3) кВ ТП 2864 - ВЛ, КЛ 6 (6.3) кВ ТП-2252 яч.3 - ВЛ-6кВ, КЛ 6 (6.3) кВ ТП-2269 яч. 5 - ВЛ 6кВ оп. 64, КЛ 6 (6.3) кВ ТП-2269 яч.1 - ВЛ 6кВ оп.65, КЛ 6 (6.3) кВ ТП-2269 яч.3-Т1-6кВ {0}, КЛ 6 (6.3) кВ ТП-2298 оп.57-58, КЛ 6 (6.3) кВ ТП-2864 Яч.3 - ВЛ, КЛ 6 (6.3) кВ ТП-2992 - ВЛ оп.67, КЛ 6 (6.3) кВ ТП-2992 - ВЛ оп.67 (2), ПС 6 (6.3) кВ ПП-2928, ПС 6 (6.3) кВ ЦП-ПС Гидронамы</t>
  </si>
  <si>
    <t>ООО "Распределительные электрические сети" (ООО "РЭС")</t>
  </si>
  <si>
    <t>16 2021-01-13</t>
  </si>
  <si>
    <t>ТП-3067 оборудование РУ-0,4 / 6 кВ и трансформатор.</t>
  </si>
  <si>
    <t>09,00 2021.01.13</t>
  </si>
  <si>
    <t>13,00 2021.01.13</t>
  </si>
  <si>
    <t>КЛ 0.38 кВ ТП-3067\Ш04 - 1\Line-Abn1, КЛ 0.38 кВ ТП-3067\Ш04 - 1\Line-Abn1_1, КЛ 0.38 кВ ТП-3067\Ш04 - 1\Line-Abn1_2, КЛ 0.38 кВ ТП-3067\Ш04 - 1\Line-Abn1_3, ТП 6 (6.3) кВ ТП-3067 \ Ш04-1</t>
  </si>
  <si>
    <t>3353 2020-12-10</t>
  </si>
  <si>
    <t>18,36 2021.01.13</t>
  </si>
  <si>
    <t>20,20 2021.01.13</t>
  </si>
  <si>
    <t>17 2021-01-13</t>
  </si>
  <si>
    <t>ТП-1822\Ш04-1\яч. 1</t>
  </si>
  <si>
    <t>10,09 2021.01.14</t>
  </si>
  <si>
    <t>11,00 2021.01.14</t>
  </si>
  <si>
    <t>ВЛ 0.38 кВ ТП-1822\ВЛИ, ул. Труда 6-16,18А,20А,7-21,35-41</t>
  </si>
  <si>
    <t>18 2021-01-14</t>
  </si>
  <si>
    <t>20,48 2021.01.14</t>
  </si>
  <si>
    <t>21,11 2021.01.14</t>
  </si>
  <si>
    <t>19 2021-01-14</t>
  </si>
  <si>
    <t>ТП-3493 РУ-0,4 кВ, 2 СШ</t>
  </si>
  <si>
    <t>09,00 2021.01.15</t>
  </si>
  <si>
    <t>12,00 2021.01.15</t>
  </si>
  <si>
    <t>КЛ 0.38 кВ ТП-3493\Ш04 - 2\Line-Abn1_10, КЛ 0.38 кВ ТП-3493\Ш04 - 2\Line-Abn1_12, КЛ 0.38 кВ ТП-3493\Ш04 - 2\Line-Abn1_14, КЛ 0.38 кВ ТП-3493\Ш04 - 2\Line-Abn1_16, КЛ 0.38 кВ ТП-3493\Ш04 - 2\Line-Abn1_2, КЛ 0.38 кВ ТП-3493\Ш04 - 2\Line-Abn1_4, КЛ 0.38 кВ ТП-3493\Ш04 - 2\Line-Abn1_6, КЛ 0.38 кВ ТП-3493\Ш04 - 2\Line-Abn1_6.1, КЛ 0.38 кВ ТП-3493\Ш04 - 2\Line-Abn1_8, ТП 6 (6.3) кВ ТП-3493 \ Ш04-2</t>
  </si>
  <si>
    <t>31 2021-01-12</t>
  </si>
  <si>
    <t>ТП-4003\Ш04-1\яч. 3</t>
  </si>
  <si>
    <t>16,30 2021.01.15</t>
  </si>
  <si>
    <t>16,51 2021.01.15</t>
  </si>
  <si>
    <t>КЛ 0.38 кВ ТП-4003\Ш04 - 1\Line-Abn1_2</t>
  </si>
  <si>
    <t>20 2021-01-15</t>
  </si>
  <si>
    <t>ТП-3237\Ш04-1\яч. 2</t>
  </si>
  <si>
    <t>18,22 2021.01.15</t>
  </si>
  <si>
    <t>19,15 2021.01.15</t>
  </si>
  <si>
    <t>КЛ 0.38 кВ ТП-3237\Ш04 - 1\Line-Abn1_1</t>
  </si>
  <si>
    <t>21 2021-01-15</t>
  </si>
  <si>
    <t>10,18 2021.01.16</t>
  </si>
  <si>
    <t>11,52 2021.01.16</t>
  </si>
  <si>
    <t>22 2021-01-16</t>
  </si>
  <si>
    <t>РП-220; РУ-0,4 кВ; руб. 9.</t>
  </si>
  <si>
    <t>09,00 2021.01.18</t>
  </si>
  <si>
    <t>12,00 2021.01.18</t>
  </si>
  <si>
    <t>КЛ 0.38 кВ РП-220\Ш04 - 1\Line-Abn1_4, РП 6 (6.3) кВ РП-220 \ Ш04-1 \ яч.-9</t>
  </si>
  <si>
    <t>3466 2020-12-29</t>
  </si>
  <si>
    <t>ТП-2683\Ш04-2\яч. 18</t>
  </si>
  <si>
    <t>12,05 2021.01.18</t>
  </si>
  <si>
    <t>13,10 2021.01.18</t>
  </si>
  <si>
    <t>КЛ 0.38 кВ ТП-2683\Ш04 - 2\Line-Abn1_8</t>
  </si>
  <si>
    <t>23 2021-01-18</t>
  </si>
  <si>
    <t>РП-220; РУ-0,4 кВ; руб. 24</t>
  </si>
  <si>
    <t>13,30 2021.01.18</t>
  </si>
  <si>
    <t>16,30 2021.01.18</t>
  </si>
  <si>
    <t>КЛ 0.38 кВ РП-220\Ш04 - 2\Line-Abn1_11, РП 6 (6.3) кВ РП-220 \ Ш04-2 \ яч.-24</t>
  </si>
  <si>
    <t>3469 2020-12-29</t>
  </si>
  <si>
    <t>ТП-1733\Ш04-1\яч. вв с Т1</t>
  </si>
  <si>
    <t>08,08 2021.01.19</t>
  </si>
  <si>
    <t>08,49 2021.01.19</t>
  </si>
  <si>
    <t>ВЛ 0.38 кВ ТП-1733\ж/д ул.Симбирская,10, ВЛ 0.38 кВ ТП-1733\ж/д ул.Симбирская,8, ВЛ 0.38 кВ ТП-1733\пр-т Нариманова 50-58, КЛ 0.38 кВ ТП-1733\"Аида",ул. Симбирская, 7А, КЛ 0.38 кВ ТП-1733\Адм.зд.,ул. Симбирская, 7/1, КЛ 0.38 кВ ТП-1733\Адм.зд.ул.Фрунзе,41, КЛ 0.38 кВ ТП-1733\ГТС,ул.Симбирская,6 (вв.1), КЛ 0.38 кВ ТП-1733\котельная,ул.Фрунзе,41А, КЛ 0.38 кВ ТП-1733\Магазин пр.Нариманова, д.24</t>
  </si>
  <si>
    <t>24 2021-01-19</t>
  </si>
  <si>
    <t>ВЛЗ-10 кВ от ТП-3101 яч.3 в сторону ТП-3121 яч.3, ТП-3095А.</t>
  </si>
  <si>
    <t>08,40 2021.01.19</t>
  </si>
  <si>
    <t>16,30 2021.01.19</t>
  </si>
  <si>
    <t>3456 2020-12-26</t>
  </si>
  <si>
    <t>ТП-3624; РУ-0,4 кВ; руб.1</t>
  </si>
  <si>
    <t>09,00 2021.01.19</t>
  </si>
  <si>
    <t>12,00 2021.01.19</t>
  </si>
  <si>
    <t>КЛ 0.38 кВ ТП-3624\Ш04 - 1\Line-Abn1_1, ТП 10 (10.5) кВ ТП-3624 \ Ш04-1 \ яч.-1</t>
  </si>
  <si>
    <t>3473 2020-12-29</t>
  </si>
  <si>
    <t>ТП-3622 РУ-10 кВ</t>
  </si>
  <si>
    <t>17,00 2021.01.19</t>
  </si>
  <si>
    <t>КЛ 0.38 кВ ТП-3622\Ш04 - 1\Line-Abn1, КЛ 0.38 кВ ТП-3622\Ш04 - 1\Line-Abn1_1, КЛ 0.38 кВ ТП-3622\Ш04 - 1\Line-Abn1_2, КЛ 0.38 кВ ТП-3622\Ш04 - 1\Line-Abn1_3, КЛ 0.38 кВ ТП-3622\Ш04 - 1\Line-Abn1_4, КЛ 0.38 кВ ТП-3622\Ш04 - 1\Line-Abn1_5, КЛ 0.38 кВ ТП-3622\Ш04 - 1\Line-Abn1_6, КЛ 0.38 кВ ТП-3622\Ш04 - 1\Line-Abn1_7, КЛ 0.38 кВ ТП-3622\Ш04 - 2\Line-Abn1, КЛ 0.38 кВ ТП-3622\Ш04 - 2\Line-Abn1_1, КЛ 0.38 кВ ТП-3622\Ш04 - 2\Line-Abn1_2, КЛ 0.38 кВ ТП-3622\Ш04 - 2\Line-Abn1_3, КЛ 0.38 кВ ТП-3622\Ш04 - 2\Line-Abn1_4, КЛ 0.38 кВ ТП-3622\Ш04 - 2\Line-Abn1_5, КЛ 0.38 кВ ТП-3622\Ш04 - 2\Line-Abn1_6, КЛ 0.38 кВ ТП-3622\Ш04 - 2\Line-Abn1_7, ТП 10 (10.5) кВ ТП-3622 \ Ш04-1, ТП 10 (10.5) кВ ТП-3622 \ Ш04-2</t>
  </si>
  <si>
    <t>30 2021-01-12</t>
  </si>
  <si>
    <t>ТП-1141\Ш04-1\яч. 15</t>
  </si>
  <si>
    <t>12,45 2021.01.19</t>
  </si>
  <si>
    <t>13,51 2021.01.19</t>
  </si>
  <si>
    <t>КЛ 0.38 кВ ТП-1141\ВЛ-0,4 кВ К.Маркса,44-50</t>
  </si>
  <si>
    <t>25 2021-01-19</t>
  </si>
  <si>
    <t>ТП-3624; РУ-0,4 кВ; руб.2</t>
  </si>
  <si>
    <t>13,30 2021.01.19</t>
  </si>
  <si>
    <t>КЛ 0.38 кВ ТП-3624\Ш04 - 2\Line-Abn1_12, ТП 10 (10.5) кВ ТП-3624 \ Ш04-2 \ яч.-2</t>
  </si>
  <si>
    <t>3474 2020-12-29</t>
  </si>
  <si>
    <t>ТП-4135\Ш04-2\яч. 10</t>
  </si>
  <si>
    <t>15,20 2021.01.19</t>
  </si>
  <si>
    <t>18,24 2021.01.19</t>
  </si>
  <si>
    <t>КЛ 0.38 кВ ТП-4135\Ш04 - 2\Line-Abn1_4</t>
  </si>
  <si>
    <t>26 2021-01-19</t>
  </si>
  <si>
    <t>22,00 2021.01.19</t>
  </si>
  <si>
    <t>22,15 2021.01.19</t>
  </si>
  <si>
    <t>27 2021-01-19</t>
  </si>
  <si>
    <t>ТП-1729\Ш04-1\яч. 9</t>
  </si>
  <si>
    <t>07,50 2021.01.20</t>
  </si>
  <si>
    <t>08,37 2021.01.20</t>
  </si>
  <si>
    <t>КЛ 0.38 кВ ТП-1729\Архив</t>
  </si>
  <si>
    <t>29 2021-01-20</t>
  </si>
  <si>
    <t>3.4.13.4</t>
  </si>
  <si>
    <t>ВЛЗ-10 кВ от ТП-3003 яч.1 до ТП-3101, ТП-3664, ПП-3654, 3166.</t>
  </si>
  <si>
    <t>08,40 2021.01.20</t>
  </si>
  <si>
    <t>16,30 2021.01.20</t>
  </si>
  <si>
    <t>3457 2020-12-26</t>
  </si>
  <si>
    <t xml:space="preserve">ТП-3553 РУ-0,4кВ </t>
  </si>
  <si>
    <t>11,00 2021.01.20</t>
  </si>
  <si>
    <t>16,00 2021.01.20</t>
  </si>
  <si>
    <t>КЛ 0.38 кВ ТП-3553\Ш04 - 1\Line-Abn1, КЛ 0.38 кВ ТП-3553\Ш04 - 1\Line-Abn1_1, КЛ 0.38 кВ ТП-3553\Ш04 - 1\Line-Abn1_1.1, КЛ 0.38 кВ ТП-3553\Ш04 - 1\Line-Abn1_2, КЛ 0.38 кВ ТП-3553\Ш04 - 1\Line-Abn1_3, КЛ 0.38 кВ ТП-3553\Ш04 - 1\Line-Abn1_3.1, КЛ 0.38 кВ ТП-3553\Ш04 - 1\Line-Abn1_4, КЛ 0.38 кВ ТП-3553\Ш04 - 1\Line-Abn1_5, КЛ 0.38 кВ ТП-3553\Ш04 - 1\Line-Abn1_5.1, КЛ 0.38 кВ ТП-3553\Ш04 - 1\Line-Abn1_6, КЛ 0.38 кВ ТП-3553\Ш04 - 1\Line-Abn1_7, КЛ 0.38 кВ ТП-3553\Ш04 - 1\Line-Abn1_7.1, ТП 6 (6.3) кВ ТП-3553 \ Ш04-1</t>
  </si>
  <si>
    <t>32 2021-01-12</t>
  </si>
  <si>
    <t>ТП-2814, на откл 1 СШ</t>
  </si>
  <si>
    <t>13,30 2021.01.20</t>
  </si>
  <si>
    <t>91 2021-01-19</t>
  </si>
  <si>
    <t>20,43 2021.01.20</t>
  </si>
  <si>
    <t>21,38 2021.01.20</t>
  </si>
  <si>
    <t>30 2021-01-20</t>
  </si>
  <si>
    <t>ТП-4058 РУ-10кВ</t>
  </si>
  <si>
    <t>09,00 2021.01.21</t>
  </si>
  <si>
    <t>16,00 2021.01.21</t>
  </si>
  <si>
    <t>КЛ 0.38 кВ ТП-4058\Ш04 - 1\Line-Abn1, КЛ 0.38 кВ ТП-4058\Ш04 - 1\Line-Abn1_1, КЛ 0.38 кВ ТП-4058\Ш04 - 1\Line-Abn1_2, КЛ 0.38 кВ ТП-4058\Ш04 - 1\Line-Abn1_3, КЛ 0.38 кВ ТП-4058\Ш04 - 1\Line-Abn1_4, КЛ 0.38 кВ ТП-4058\Ш04 - 1\Line-Abn1_5, КЛ 0.38 кВ ТП-4058\Ш04 - 1\Line-Abn1_6, КЛ 0.38 кВ ТП-4058\Ш04 - 1\Line-Abn1_7, КЛ 0.38 кВ ТП-4058\Ш04 - 2\Line-Abn1, КЛ 0.38 кВ ТП-4058\Ш04 - 2\Line-Abn1_1, КЛ 0.38 кВ ТП-4058\Ш04 - 2\Line-Abn1_2, КЛ 0.38 кВ ТП-4058\Ш04 - 2\Line-Abn1_3, КЛ 0.38 кВ ТП-4058\Ш04 - 2\Line-Abn1_4, КЛ 0.38 кВ ТП-4058\Ш04 - 2\Line-Abn1_6, КЛ 0.38 кВ ТП-4058\Ш04 - 2\Line-Abn1_7, КЛ 0.38 кВ ТП-4069\Ш04 - 2\Line-Abn1, КЛ 0.38 кВ ТП-4069\Ш04 - 2\Line-Abn1_1, КЛ 0.38 кВ ТП-4069\Ш04 - 2\Line-Abn1_2, КЛ 0.38 кВ ТП-4069\Ш04 - 2\Line-Abn1_3, КЛ 0.38 кВ ТП-4069\Ш04 - 2\Line-Abn1_4, КЛ 0.38 кВ ТП-4069\Ш04 - 2\Line-Abn1_5, КЛ 0.38 кВ ТП-4069\Ш04 - 2\Line-Abn1_6, КЛ 0.38 кВ ТП-4069\Ш04 - 2\Line-Abn1_7, КЛ 10 (10.5) кВ ТП-4058 яч.1-Т1-10кВ {0}, КЛ 10 (10.5) кВ ТП-4058 яч.2-Т2-10</t>
  </si>
  <si>
    <t>ООО "Китеж"; ООО "Ланцет"</t>
  </si>
  <si>
    <t>65 2021-01-14</t>
  </si>
  <si>
    <t>ТП-2263 РУ-6-0,4 кВ, Тр-р</t>
  </si>
  <si>
    <t>17,00 2021.01.21</t>
  </si>
  <si>
    <t>КЛ 0.38 кВ ТП-2263\Ш04 - 1\Line-Abn1, КЛ 0.38 кВ ТП-2263\Ш04 - 1\Line-Abn1_1, КЛ 0.38 кВ ТП-2263\Ш04 - 1\Line-Abn1_2, КЛ 0.38 кВ ТП-2263\Ш04 - 1\Line-Abn1_3, КЛ 0.38 кВ ТП-2263\Ш04 - 1\Line-Abn1_4, КЛ 0.38 кВ ТП-2263\Ш04 - 1\Line-Abn1_5, КЛ 0.38 кВ ТП-2263\Ш04 - 1\Line-Abn1_6, КЛ 0.38 кВ ТП-2263\Ш04 - 1\Line-Abn1_7, ТП 6 (6.3) кВ ТП-2263 \ Ш04-1</t>
  </si>
  <si>
    <t>17 2021-01-12</t>
  </si>
  <si>
    <t>15,53 2021.01.21</t>
  </si>
  <si>
    <t>16,50 2021.01.21</t>
  </si>
  <si>
    <t xml:space="preserve">ВЛ 10 (10.5) кВ ВЛ ПС Центральная яч.414 (2), КВЛ 10 (10.5) кВ ВЛ ПС Центральная яч.414 (2)_1, КЛ 10 (10.5) кВ СШ ТП-3445 яч.2-Т1-10 кВ {0}, КЛ 10 (10.5) кВ ТП 3047 яч.3 - ВЛ оп.1, КЛ 10 (10.5) кВ ТП 3629 Яч.4 - РП 318 Яч.13, КЛ 10 (10.5) кВ ТП 3758 - ВЛ № 1, КЛ 10 (10.5) кВ ТП 3759 Яч.3 - ВЛ оп.32, КЛ 10 (10.5) кВ ТП-3365 Яч.1 - ТП-3367 Яч.2, КЛ 10 (10.5) кВ ТП-3365 Яч.6 - ТП-3445 Яч.1, КЛ 10 (10.5) кВ ТП-3367 Яч.3 - ТП-3757 Яч.3, КЛ 10 (10.5) кВ ТП-3367 яч.5-Т1-10кВ {0}, КЛ 10 (10.5) кВ ТП-3629 яч.2-Т2-10 кВ {0}, КЛ 10 (10.5) кВ ТП-3629 Яч.6 - ТП-3757 Яч.4, КЛ 10 (10.5) кВ ТП-3629 Яч.6 - ТП-3798 Яч.2, КЛ 10 (10.5) кВ ТП-3651 на ВЛ-10, КЛ 10 (10.5) кВ ТП-3757 яч.1-Т1-10кВ {0}, КЛ 10 (10.5) кВ ТП-3757 Яч.2 - ТП-3758 Яч.3, КЛ 10 (10.5) кВ ТП-3758 яч.1-Т1-10кВ {0}, КЛ 10 (10.5) кВ ТП-3758 Яч.2 - ТП-3759 Яч.2, КЛ 10 (10.5) кВ ТП-3759 яч.1-Т1-10кВ {0}, РП 10 (10.5) кВ РП-318, РП 10 (10.5) кВ РП-318 \ с.ш.-1 \ яч.-13, ТП 10 (10.5) кВ ТП-3047, ТП 10 (10.5) кВ ТП-3365, ТП 10 (10.5) </t>
  </si>
  <si>
    <t>ООО "СимРыба"; ТСЖ "Уютный дом"; УМУП "Ульяновскводоканал"</t>
  </si>
  <si>
    <t>31 2021-01-21</t>
  </si>
  <si>
    <t>ТП-3067 РУ-0,4 / 6 кВ и трансформатор.</t>
  </si>
  <si>
    <t>08,30 2021.01.22</t>
  </si>
  <si>
    <t>13,00 2021.01.22</t>
  </si>
  <si>
    <t>36 2021-01-13</t>
  </si>
  <si>
    <t xml:space="preserve">ВЛ-6 кВ от РП-214 яч. 13 до ПП-2983 </t>
  </si>
  <si>
    <t>09,00 2021.01.22</t>
  </si>
  <si>
    <t>17,00 2021.01.22</t>
  </si>
  <si>
    <t>КЛ 0.38 кВ ТП-2862\Ш04 - 1\Line-Abn1, КЛ 0.38 кВ ТП-2862\Ш04 - 1\Line-Abn1_1, КЛ 0.38 кВ ТП-2862\Ш04 - 1\Line-Abn1_2, КЛ 0.38 кВ ТП-2862\Ш04 - 1\Line-Abn1_3, ТП 6 (6.3) кВ ТП-2204, ТП 6 (6.3) кВ ТП-2204 \ с.ш.-1, ТП 6 (6.3) кВ ТП-2350, ТП 6 (6.3) кВ ТП-2350 \ с.ш.-1, ТП 6 (6.3) кВ ТП-2678, ТП 6 (6.3) кВ ТП-2678 \ с.ш.-1, ТП 6 (6.3) кВ ТП-2862 \ Ш04-1, ТП 6 (6.3) кВ ТП-2925 \ Ш04-1, ТП 6 (6.3) кВ ТП-2936, ТП 6 (6.3) кВ ТП-2936 \ с.ш.-1, ТП 6 (6.3) кВ ТП-2938, ТП 6 (6.3) кВ ТП-2938 \ с.ш.-1, ТП 6 (6.3) кВ ТП-2939, ТП 6 (6.3) кВ ТП-2939 \ с.ш.-1, ТП 6 (6.3) кВ ТП-2942, ТП 6 (6.3) кВ ТП-2942 \ с.ш.-1, ТП 6 (6.3) кВ ТП-2990 \ Ш04-1</t>
  </si>
  <si>
    <t>106 2021-01-21</t>
  </si>
  <si>
    <t>ТП-1079\Ш04-1\яч. 2</t>
  </si>
  <si>
    <t>09,32 2021.01.22</t>
  </si>
  <si>
    <t>10,28 2021.01.22</t>
  </si>
  <si>
    <t>ВЛ 0.38 кВ ТП-1079\ул. Кролюницкого, 6-12</t>
  </si>
  <si>
    <t>32 2021-01-22</t>
  </si>
  <si>
    <t>ТП-3029\Ш04-1\яч. 8</t>
  </si>
  <si>
    <t>08,17 2021.01.24</t>
  </si>
  <si>
    <t>11,00 2021.01.24</t>
  </si>
  <si>
    <t>КЛ 0.38 кВ ТП-3029\Ш04 - 1\Line-Abn1_7</t>
  </si>
  <si>
    <t>33 2021-01-24</t>
  </si>
  <si>
    <t>ТП-3842\Ш04-1\яч. 1</t>
  </si>
  <si>
    <t>12,55 2021.01.24</t>
  </si>
  <si>
    <t>13,52 2021.01.24</t>
  </si>
  <si>
    <t>КЛ 0.38 кВ ТП-3842\Ш04 - 1\Line-Abn1</t>
  </si>
  <si>
    <t>34 2021-01-24</t>
  </si>
  <si>
    <t>14,51 2021.01.24</t>
  </si>
  <si>
    <t>15,32 2021.01.24</t>
  </si>
  <si>
    <t>ВЛ 0.38 кВ ТП-1031\ул. Радищева 159-163/6, ул.Новгородская 8, ВЛ 0.38 кВ ТП-1031\ул. Федерации 122А-132А,175-179, пер.Федерации 16-28,21-27, ВЛ 0.38 кВ ТП-1031\ул.Р.Люксембург 2-6, ул.Новогородская 7,10,12, КЛ 0.38 кВ ТП-1031\ж.д. ул. Федерации 150 (вв.1), КЛ 0.38 кВ ТП-1031\ж.д. ул. Федерации 150 (вв.2), КЛ 0.38 кВ ТП-1031\ж/д ул. Федерации 138, КЛ 0.38 кВ ТП-1031\ж/д ул. Федерации 148, КЛ 0.38 кВ ТП-1031\ж/д ул. Федерации,136, м-н "Каравай",ИП "Муратов", КЛ 0.38 кВ ТП-1031\землеустроительное предприятие, ул.Федерации, д.140, КЛ 0.38 кВ ТП-1031\землеустроительное преприятие, ул. Федерации 140, КЛ 0.38 кВ ТП-1031\ул. Радищева 153,153А,155,157, КЛ 0.38 кВ ТП-1031\ул.Новогородская,12А,котельная (вв 1), КЛ 0.38 кВ ТП-1031\ул.Новогородская,12А,котельная (вв 2), КЛ 0.38 кВ ТП-1031\ул.Федерации, 132,142,144, 187-195, пер. Федерации,29-39,36-40, КЛ 0.38 кВ ТП-1031\Уличн. освещение</t>
  </si>
  <si>
    <t>ООО "РИЦ-Ульяновск"; УМУП "Городская теплосеть"</t>
  </si>
  <si>
    <t>35 2021-01-24</t>
  </si>
  <si>
    <t>ТП-3448</t>
  </si>
  <si>
    <t>15,04 2021.01.24</t>
  </si>
  <si>
    <t>17,14 2021.01.24</t>
  </si>
  <si>
    <t>КЛ 0.38 кВ ТП-3429\Ш04 - 1\Line-Abn1, КЛ 0.38 кВ ТП-3429\Ш04 - 1\Line-Abn1_1, КЛ 0.38 кВ ТП-3429\Ш04 - 1\Line-Abn1_10, КЛ 0.38 кВ ТП-3429\Ш04 - 1\Line-Abn1_11, КЛ 0.38 кВ ТП-3429\Ш04 - 1\Line-Abn1_12, КЛ 0.38 кВ ТП-3429\Ш04 - 1\Line-Abn1_13, КЛ 0.38 кВ ТП-3429\Ш04 - 1\Line-Abn1_14, КЛ 0.38 кВ ТП-3429\Ш04 - 1\Line-Abn1_15, КЛ 0.38 кВ ТП-3429\Ш04 - 1\Line-Abn1_8, КЛ 0.38 кВ ТП-3429\Ш04 - 1\Line-Abn1_9, КЛ 0.38 кВ ТП-3431\Ш04 - 1\Line-Abn1, КЛ 0.38 кВ ТП-3431\Ш04 - 1\Line-Abn1_1, КЛ 0.38 кВ ТП-3431\Ш04 - 1\Line-Abn1_10, КЛ 0.38 кВ ТП-3431\Ш04 - 1\Line-Abn1_11, КЛ 0.38 кВ ТП-3431\Ш04 - 1\Line-Abn1_2, КЛ 0.38 кВ ТП-3431\Ш04 - 1\Line-Abn1_3, КЛ 0.38 кВ ТП-3431\Ш04 - 1\Line-Abn1_4, КЛ 0.38 кВ ТП-3431\Ш04 - 1\Line-Abn1_5, КЛ 0.38 кВ ТП-3431\Ш04 - 1\Line-Abn1_6, КЛ 0.38 кВ ТП-3431\Ш04 - 1\Line-Abn1_6.1, КЛ 0.38 кВ ТП-3431\Ш04 - 1\Line-Abn1_7, КЛ 0.38 кВ ТП-3431\Ш04 - 1\Line-Abn1_8, КЛ 0.38 кВ ТП-3431\Ш04 - 1\Line-Abn1_9, КЛ 0.38 кВ ТП-3432\Ш04 - 1\Line-Abn1, КЛ 0.38 кВ ТП-3432\Ш04 - 1</t>
  </si>
  <si>
    <t>36 2021-01-24</t>
  </si>
  <si>
    <t>ТП-1114\Ш04-1\яч. 15</t>
  </si>
  <si>
    <t>16,55 2021.01.24</t>
  </si>
  <si>
    <t>20,02 2021.01.24</t>
  </si>
  <si>
    <t>ВЛ 0.38 кВ ТП-1114\ВЛИ, ул. Бебеля,4-22, 3-13</t>
  </si>
  <si>
    <t>37 2021-01-24</t>
  </si>
  <si>
    <t>2СШ РУ-6кВ, 2СШ РУ-0,4кВ, тр-р-2 ТП-4170</t>
  </si>
  <si>
    <t>08,30 2021.01.25</t>
  </si>
  <si>
    <t>16,30 2021.01.25</t>
  </si>
  <si>
    <t>КЛ 0.38 кВ ТП-4170\Ш04 - 1\Line-Abn1, КЛ 0.38 кВ ТП-4170\Ш04 - 1\Line-Abn1_1, КЛ 0.38 кВ ТП-4170\Ш04 - 1\Line-Abn1_2, КЛ 0.38 кВ ТП-4170\Ш04 - 1\Line-Abn1_3, КЛ 0.38 кВ ТП-4170\Ш04 - 1\Line-Abn1_4, КЛ 0.38 кВ ТП-4170\Ш04 - 1\Line-Abn1_5, КЛ 0.38 кВ ТП-4170\Ш04 - 1\Line-Abn1_6, КЛ 0.38 кВ ТП-4170\Ш04 - 1\Line-Abn1_7, ТП 6 (6.3) кВ ТП-4170 \ Ш04-2</t>
  </si>
  <si>
    <t>9 2021-01-11</t>
  </si>
  <si>
    <t>ТП-3176, РУ-0,4 кВ, на откл 1 СШ</t>
  </si>
  <si>
    <t>09,00 2021.01.25</t>
  </si>
  <si>
    <t>12,00 2021.01.25</t>
  </si>
  <si>
    <t>КЛ 0.38 кВ ТП-3176\Ш04 - 1\Line-Abn1, КЛ 0.38 кВ ТП-3176\Ш04 - 1\Line-Abn1_1, КЛ 0.38 кВ ТП-3176\Ш04 - 1\Line-Abn1_2, КЛ 0.38 кВ ТП-3176\Ш04 - 1\Line-Abn1_3, КЛ 0.38 кВ ТП-3176\Ш04 - 1\Line-Abn1_4, КЛ 0.38 кВ ТП-3176\Ш04 - 1\Line-Abn1_5, КЛ 0.38 кВ ТП-3176\Ш04 - 1\Line-Abn1_6, КЛ 0.38 кВ ТП-3176\Ш04 - 1\Line-Abn1_7, ТП 10 (10.5) кВ ТП-3176 \ Ш04-1</t>
  </si>
  <si>
    <t>54 2021-01-14</t>
  </si>
  <si>
    <t>ВЛ-6 кВ от ПС "Южная" яч.113 до ПП-3708 участок от опоры №1 до опоры №23а</t>
  </si>
  <si>
    <t>13,00 2021.01.25</t>
  </si>
  <si>
    <t>КЛ 0.38 кВ ТП-3485 яч.2-Т1-6 кВ {0}, КЛ 0.38 кВ ТП-3849\Ш04 - 1\Line-Abn1, ТП 6 (6.3) кВ ТП-3485, ТП 6 (6.3) кВ ТП-3485 \ Ш04-1, ТП 6 (6.3) кВ ТП-3485 \ Ш04-2, ТП 6 (6.3) кВ ТП-3609 \ Ш04-1, ТП 6 (6.3) кВ ТП-3670, ТП 6 (6.3) кВ ТП-3670 \ с.ш.-1, ТП 6 (6.3) кВ ТП-3805 \ Ш04-1, ТП 6 (6.3) кВ ТП-3836, ТП 6 (6.3) кВ ТП-3836 \ с.ш.-1, ТП 6 (6.3) кВ ТП-3839, ТП 6 (6.3) кВ ТП-3839 \ с.ш.-1, ТП 6 (6.3) кВ ТП-3849 \ Ш04-1, ТП 6 (6.3) кВ ТП-3933, ТП 6 (6.3) кВ ТП-3933 \ с.ш.-1</t>
  </si>
  <si>
    <t>ООО "АВИС"; ООО "РегионПромСтрой"; ООО "СИМБИРСКЭНЕРГОТРАНС"; ООО "Ульяновская воздушно-кабельная сеть" (ООО "УВКС")</t>
  </si>
  <si>
    <t>3433 2020-12-21</t>
  </si>
  <si>
    <t>ТП-3176, РУ-0,4 кВ, на откл 2 СШ</t>
  </si>
  <si>
    <t>КЛ 0.38 кВ ТП-3176\Ш04 - 2\Line-Abn1, КЛ 0.38 кВ ТП-3176\Ш04 - 2\Line-Abn1_1, КЛ 0.38 кВ ТП-3176\Ш04 - 2\Line-Abn1_2, КЛ 0.38 кВ ТП-3176\Ш04 - 2\Line-Abn1_3, КЛ 0.38 кВ ТП-3176\Ш04 - 2\Line-Abn1_4, КЛ 0.38 кВ ТП-3176\Ш04 - 2\Line-Abn1_5, КЛ 0.38 кВ ТП-3176\Ш04 - 2\Line-Abn1_6, КЛ 0.38 кВ ТП-3176\Ш04 - 2\Line-Abn1_7, ТП 10 (10.5) кВ ТП-3176 \ Ш04-2</t>
  </si>
  <si>
    <t>55 2021-01-14</t>
  </si>
  <si>
    <t>ТП-1077\Ш04-1\яч. 2</t>
  </si>
  <si>
    <t>15,15 2021.01.25</t>
  </si>
  <si>
    <t>16,44 2021.01.25</t>
  </si>
  <si>
    <t>КЛ 0.38 кВ ТП-1077\ж/д бул.Пластова, 6</t>
  </si>
  <si>
    <t>38 2021-01-25</t>
  </si>
  <si>
    <t>ТП-1315\Ш04-2\яч. 10</t>
  </si>
  <si>
    <t>18,53 2021.01.25</t>
  </si>
  <si>
    <t>22,24 2021.01.25</t>
  </si>
  <si>
    <t>ВЛ 0.38 кВ ТП-1315\Придорожный сервис,Поливенская шоссе 1А, КЛ 0.38 кВ ТП-1315\Адм.зд., ул.Юности 5А</t>
  </si>
  <si>
    <t>39 2021-01-25</t>
  </si>
  <si>
    <t>КЛ-0.4кВ на ж/д по 1 пер.Маяковского,7 от ТП-1109 РУ-0.4кВ руб.2</t>
  </si>
  <si>
    <t>09,00 2021.01.26</t>
  </si>
  <si>
    <t>13,00 2021.01.26</t>
  </si>
  <si>
    <t>КЛ 0.38 кВ ТП-1109\ж/д, 1 пер. Маяковского, 7, ТП 10 (10.5) кВ ТП-1109 \ Ш04-1 \ яч.-2</t>
  </si>
  <si>
    <t>75 2021-01-15</t>
  </si>
  <si>
    <t>ТП-1168, РУ-0,4 кВ, всей ТП</t>
  </si>
  <si>
    <t>12,00 2021.01.26</t>
  </si>
  <si>
    <t>ВЛ 0.38 кВ ТП-1168\Водогрейка, ул.Радищева,169, ВЛ 0.38 кВ ТП-1168\ул. Симбирская, 45, ВЛ 0.38 кВ ТП-1168\ул.Симбирская, 47. ОАО РАТО, КЛ 0.38 кВ ТП-1168\ Резерв руб№11, КЛ 0.38 кВ ТП-1168\ Резерв руб№9, КЛ 0.38 кВ ТП-1168\Автомойка, Симбирская,47, КЛ 0.38 кВ ТП-1168\Автошкола, ул.Радищева, 171, КЛ 0.38 кВ ТП-1168\Адм.зд.,ул. Радищева, 171/38, КЛ 0.38 кВ ТП-1168\БС "МТС", КЛ 0.38 кВ ТП-1168\ж/д,ул. Бакинская, 34-36 (вв.1), КЛ 0.38 кВ ТП-1168\ж/д,ул. Бакинская, 34-36 (вв.2), КЛ 0.38 кВ ТП-1168\Мастерские ОГН, ул.Симбирская,47, ТП 10 (10.5) кВ ТП-1168 \ Ш04-1</t>
  </si>
  <si>
    <t>56 2021-01-14</t>
  </si>
  <si>
    <t>ТП-1917\Ш04-1\яч. 1</t>
  </si>
  <si>
    <t>13,21 2021.01.26</t>
  </si>
  <si>
    <t>14,34 2021.01.26</t>
  </si>
  <si>
    <t>ВЛ 0.38 кВ ТП-1917\1-пер.Маяковского,52а-64,23-35,2-пер.Маяковского,49-63,50-62, ул.Белинского,48,50</t>
  </si>
  <si>
    <t>40 2021-01-26</t>
  </si>
  <si>
    <t>ТП-1280, РУ-0,4 кВ 2 СШ</t>
  </si>
  <si>
    <t>13,30 2021.01.26</t>
  </si>
  <si>
    <t>16,30 2021.01.26</t>
  </si>
  <si>
    <t>ВЛ 0.38 кВ ТП-1280\пер.Комсомольский в стор. Ленина, ВЛ 0.38 кВ ТП-1280\пер.Комсомольский, д.15, ВЛ 0.38 кВ ТП-1280\Резерв. руб. №6, КЛ 0.38 кВ ТП-1280\ Резерв., КЛ 0.38 кВ ТП-1280\Киоск "Дамба", КЛ 0.38 кВ ТП-1280\Ломбард,пер.Комсомольский,11, КЛ 0.38 кВ ТП-1280\Статуправление, ул.Энгельса 1, КЛ 0.38 кВ ТП-1280\ул.Энгельса,16, КЛ 0.38 кВ ТП-1280\Электротранс (ост.Дамба), ТП 10 (10.5) кВ ТП-1280 \ Ш04-2</t>
  </si>
  <si>
    <t>57 2021-01-14</t>
  </si>
  <si>
    <t>20,31 2021.01.26</t>
  </si>
  <si>
    <t>21,30 2021.01.26</t>
  </si>
  <si>
    <t>КЛ 6 (6.3) кВ СШ ТП-3603 яч.1-Т1-6 кВ {0}, КЛ 6 (6.3) кВ СШ ТП-3603 яч.6-Т2-6 кВ {0}, КЛ 6 (6.3) кВ ТП 3426 - ТП 3603 Яч.4, КЛ 6 (6.3) кВ ТП 3603 яч.3 до РП 312 яч.5, КЛ 6 (6.3) кВ ТП-3423 Яч.0 - ТП-3602 Яч.0, КЛ 6 (6.3) кВ ТП-3426 яч.5-Т2-6 кВ {0}, КЛ 6 (6.3) кВ ТП-3601 Яч.1 - ТП-3602 Яч.3, КЛ 6 (6.3) кВ ТП-3601 яч.2-Т1-6 кВ {0}, КЛ 6 (6.3) кВ ТП-3602 Яч.0_2 - ТП-3610 Яч.0_1, КЛ 6 (6.3) кВ ТП-3603 Яч.2 - ЦП-ПС ЮЖНАЯ - 110/6 кВ Яч.109, КЛ 6 (6.3) кВ ТП-3603 Яч.3 - П/П РЕКЛ-РП-312, КЛ 6 (6.3) кВ ТП-3603 Яч.5 - ТП-3604 Яч.2, КЛ 6 (6.3) кВ ТП-3603 яч.5 - ТП-3647, КЛ 6 (6.3) кВ ТП-3604 Яч.1 - ТП-3610 Яч.0, КЛ 6 (6.3) кВ ТП-3756 - ЦП-ПС ЮЖНАЯ - 110/6 кВ Яч.109, ПС 6 (6.3) кВ ЦП-ПС Южная - 110/6, ТП 6 (6.3) кВ ТП-3423, ТП 6 (6.3) кВ ТП-3426, ТП 6 (6.3) кВ ТП-3601, ТП 6 (6.3) кВ ТП-3602, ТП 6 (6.3) кВ ТП-3603, ТП 6 (6.3) кВ ТП-3604, ТП 6 (6.3) кВ ТП-3610, ТП 6 (6.3) кВ ТП-3647, ТП 6 (6.3) кВ ТП-3756</t>
  </si>
  <si>
    <t>42 2021-01-26</t>
  </si>
  <si>
    <t>ТП-1643\Ш04-1\яч. 3</t>
  </si>
  <si>
    <t>23,50 2021.01.26</t>
  </si>
  <si>
    <t>23,59 2021.01.26</t>
  </si>
  <si>
    <t>КЛ 0.38 кВ ТП-1643\ж/д ул.Верхнеполевая,23</t>
  </si>
  <si>
    <t>41 2021-01-26</t>
  </si>
  <si>
    <t xml:space="preserve">КЛ-0,4кВ от ТП-4135 РУ-0,4кВ руб. №8, 10 </t>
  </si>
  <si>
    <t>08,30 2021.01.27</t>
  </si>
  <si>
    <t>16,30 2021.01.27</t>
  </si>
  <si>
    <t>153 2021-01-25</t>
  </si>
  <si>
    <t>ТП-3603, РУ-0,4; 1 СШ</t>
  </si>
  <si>
    <t>09,00 2021.01.27</t>
  </si>
  <si>
    <t>12,00 2021.01.27</t>
  </si>
  <si>
    <t>КЛ 0.38 кВ ТП-3603\Ш04 - 1\Line-Abn1, КЛ 0.38 кВ ТП-3603\Ш04 - 1\Line-Abn1_1, КЛ 0.38 кВ ТП-3603\Ш04 - 1\Line-Abn1_2, КЛ 0.38 кВ ТП-3603\Ш04 - 1\Line-Abn1_3, ТП 6 (6.3) кВ ТП-3603 \ Ш04-1</t>
  </si>
  <si>
    <t>58 2021-01-14</t>
  </si>
  <si>
    <t>ТП-1281, РУ-0,4 кВ, 1 СШ</t>
  </si>
  <si>
    <t>ВЛ 0.38 кВ ТП-1281\ВЛИ-0,4 кВ по Ленина, д.31-41, КЛ 0.38 кВ СП-1281\ВЛИ-0,4 кВ ул. Ленина, 90,92,94, КЛ 0.38 кВ СП-1281\Ш04 - 1\Line-Abn1, КЛ 0.38 кВ СП-1281\Ш04 - 1\Line-Abn1_1, КЛ 0.38 кВ СП-1281\Ш04 - 1\Line-Abn1_2, КЛ 0.38 кВ ТП-1281\ резерв15, КЛ 0.38 кВ ТП-1281\Адм.здание,ул.Ленина,98, КЛ 0.38 кВ ТП-1281\Адм.здание,ул.Энгельса,6, КЛ 0.38 кВ ТП-1281\Банк,ул.Энгельса,5А, КЛ 0.38 кВ ТП-1281\Обл.суд (новое здание), ул.Ж.Дивизии 21, КЛ 0.38 кВ ТП-1281\Обл.суд (старое здание), ул.Ж.Дивизии 21, КЛ 0.38 кВ ТП-1281\Прокуратура,ул.Ж.Дивизияя,21, КЛ 0.38 кВ ТП-1281\Прокуратура,ул.Ленина 49, КЛ 0.38 кВ ТП-1281\Резерв №29., КЛ 0.38 кВ ТП-1281\Резерв №31.., КЛ 0.38 кВ ТП-1281\СП-1281-1,Ленина, 88, КЛ 0.38 кВ ТП-1281\СП-1281-16, КЛ 0.38 кВ ТП-1281\СП-1281-16_1, КЛ 0.38 кВ ТП-1281\Теплопункт,ул.Энгельса10А, КЛ 0.38 кВ ТП-1281\ул.Ленина, 43-47, КЛ 0.38 кВ ТП-1281\ЦТП-1,ул.Ленина,76, КЛ 0.38 кВ ТП-1281\Школа искусств,ул.Ленина, 53, ТП 10 (10.5) кВ ТП-1281 \ Ш04-1</t>
  </si>
  <si>
    <t>Публичное акционерное общество Национальный банк "ТРАСТ"; Ульяновский областной суд</t>
  </si>
  <si>
    <t>59 2021-01-14</t>
  </si>
  <si>
    <t>ВЛИ-0,4кВ от ТП-3187 руб.21. 22</t>
  </si>
  <si>
    <t>15,00 2021.01.27</t>
  </si>
  <si>
    <t>КЛ 0.38 кВ ТП-3187\Ш04 - 1\Line-Abn1_10, КЛ 0.38 кВ ТП-3187\Ш04 - 2\Line-Abn1_10, ТП 10 (10.5) кВ ТП-3187 \ Ш04-1 \ яч.-21, ТП 10 (10.5) кВ ТП-3187 \ Ш04-2 \ яч.-22</t>
  </si>
  <si>
    <t>193 2021-01-26</t>
  </si>
  <si>
    <t>ТП-3187\Ш04-1\яч. 13</t>
  </si>
  <si>
    <t>13,16 2021.01.27</t>
  </si>
  <si>
    <t>14,21 2021.01.27</t>
  </si>
  <si>
    <t>КЛ 0.38 кВ ТП-3187\Ш04 - 1\Line-Abn1_6</t>
  </si>
  <si>
    <t>43 2021-01-27</t>
  </si>
  <si>
    <t>ТП-1281, РУ-0,4 кВ, 2 СШ</t>
  </si>
  <si>
    <t>13,30 2021.01.27</t>
  </si>
  <si>
    <t>ВЛ 0.38 кВ ТП-1281\Музей,ул.Энгельса,1а, ВЛ 0.38 кВ ТП-1281\Стр.пл. по ул.Энгельса, КЛ 0.38 кВ СП-1281\Ш04 - 2\Line-Abn1, КЛ 0.38 кВ СП-1281\Ш04 - 2\Line-Abn1_1, КЛ 0.38 кВ СП-1281\Ш04 - 2\Line-Abn1_2, КЛ 0.38 кВ СП-1281\Ш04 - 2\Line-Abn1_3, КЛ 0.38 кВ ТП-1281\Адм.зд., ул.Ленина,51, КЛ 0.38 кВ ТП-1281\Адм.здание, ул.Ленина,98, КЛ 0.38 кВ ТП-1281\Адм.здание, ул.Энгельса,10, КЛ 0.38 кВ ТП-1281\Адм.здание, ул.Энгельса,6, КЛ 0.38 кВ ТП-1281\Банк, ул.Энгельса,5А, КЛ 0.38 кВ ТП-1281\ж/д ул.Ленина, 41, КЛ 0.38 кВ ТП-1281\Магазин, ул.Ленина,57, КЛ 0.38 кВ ТП-1281\Обл.военкомат, КЛ 0.38 кВ ТП-1281\Обл.суд (новое здание), КЛ 0.38 кВ ТП-1281\Обл.суд (новое здание), ул.Ж.Дивизии 21, КЛ 0.38 кВ ТП-1281\Прокуратура, ул.Ж.Дивизияя,21, КЛ 0.38 кВ ТП-1281\СП-1281-1, Ленина, 88, КЛ 0.38 кВ ТП-1281\СП-1281-27, КЛ 0.38 кВ ТП-1281\СП-1281-27_2, КЛ 0.38 кВ ТП-1281\ул.Ленина, 43-47, КЛ 0.38 кВ ТП-1281\Школа искусств,ул.Ленина, 53, ТП 10 (10.5) кВ ТП-1281 \ Ш04-2</t>
  </si>
  <si>
    <t>Публичное акционерное общество Национальный банк "ТРАСТ"</t>
  </si>
  <si>
    <t>60 2021-01-14</t>
  </si>
  <si>
    <t>ВЛ-0,4кв от ТП-4098 руб1</t>
  </si>
  <si>
    <t>16,00 2021.01.27</t>
  </si>
  <si>
    <t>КЛ 0.38 кВ ТП-4098\Ш04 - 1\Line-Abn1, ТП 10 (10.5) кВ ТП-4098 \ Ш04-1 \ яч.-1</t>
  </si>
  <si>
    <t>85 2021-01-18</t>
  </si>
  <si>
    <t>ТП-5069 РУ-10/0.4 кВ 1СШ Т-1</t>
  </si>
  <si>
    <t>09,00 2021.01.28</t>
  </si>
  <si>
    <t>16,00 2021.01.28</t>
  </si>
  <si>
    <t>МБОУ "Средняя общеобразовательная школа №50"; ООО "ГК "РЭС"</t>
  </si>
  <si>
    <t>119 2021-01-21</t>
  </si>
  <si>
    <t>ТП-3074, РУ-0,4 кВ 2 СШ</t>
  </si>
  <si>
    <t>12,00 2021.01.28</t>
  </si>
  <si>
    <t>КЛ 0.38 кВ ТП-3074\Ш04 - 2\Line-Abn1, КЛ 0.38 кВ ТП-3074\Ш04 - 2\Line-Abn1_1, КЛ 0.38 кВ ТП-3074\Ш04 - 2\Line-Abn1_10, КЛ 0.38 кВ ТП-3074\Ш04 - 2\Line-Abn1_11, КЛ 0.38 кВ ТП-3074\Ш04 - 2\Line-Abn1_2, КЛ 0.38 кВ ТП-3074\Ш04 - 2\Line-Abn1_3, КЛ 0.38 кВ ТП-3074\Ш04 - 2\Line-Abn1_4, КЛ 0.38 кВ ТП-3074\Ш04 - 2\Line-Abn1_5, КЛ 0.38 кВ ТП-3074\Ш04 - 2\Line-Abn1_6, КЛ 0.38 кВ ТП-3074\Ш04 - 2\Line-Abn1_7, КЛ 0.38 кВ ТП-3074\Ш04 - 2\Line-Abn1_8, КЛ 0.38 кВ ТП-3074\Ш04 - 2\Line-Abn1_9, ТП 10 (10.5) кВ ТП-3074 \ Ш04-2</t>
  </si>
  <si>
    <t>УМУП "Городской теплосервис"; ФГБОУ ВО Ульяновский гоcударственный Университет</t>
  </si>
  <si>
    <t>61 2021-01-14</t>
  </si>
  <si>
    <t>РУ-0,23кВ ТП-4113</t>
  </si>
  <si>
    <t>11,00 2021.01.28</t>
  </si>
  <si>
    <t>КЛ 0.22 кВ ТП-4113\Ш023 - 1\Line-Abn1, КЛ 0.22 кВ ТП-4113\Ш023 - 1\Line-Abn1_1, КЛ 0.22 кВ ТП-4113\Ш023 - 1\Line-Abn1_2, КЛ 0.22 кВ ТП-4113\Ш023 - 1\Line-Abn1_3, КЛ 0.38 кВ ТП-4119\Ш04 - 1\Line-Abn1, КЛ 0.38 кВ ТП-4119\Ш04 - 1\Line-Abn1_1, КЛ 0.38 кВ ТП-4119\Ш04 - 1\Line-Abn1_10, КЛ 0.38 кВ ТП-4119\Ш04 - 1\Line-Abn1_11, КЛ 0.38 кВ ТП-4119\Ш04 - 1\Line-Abn1_12, КЛ 0.38 кВ ТП-4119\Ш04 - 1\Line-Abn1_13, КЛ 0.38 кВ ТП-4119\Ш04 - 1\Line-Abn1_14, КЛ 0.38 кВ ТП-4119\Ш04 - 1\Line-Abn1_15, КЛ 0.38 кВ ТП-4119\Ш04 - 1\Line-Abn1_2, КЛ 0.38 кВ ТП-4119\Ш04 - 1\Line-Abn1_3, КЛ 0.38 кВ ТП-4119\Ш04 - 1\Line-Abn1_4, КЛ 0.38 кВ ТП-4119\Ш04 - 1\Line-Abn1_5, КЛ 0.38 кВ ТП-4119\Ш04 - 1\Line-Abn1_6, КЛ 0.38 кВ ТП-4119\Ш04 - 1\Line-Abn1_7, КЛ 0.38 кВ ТП-4119\Ш04 - 1\Line-Abn1_8, КЛ 0.38 кВ ТП-4119\Ш04 - 1\Line-Abn1_9, КЛ 6 (6.3) кВ ТП-4113 Яч.1 - ТП-4119 Яч.2, КЛ 6 (6.3) кВ ТП-4119 Яч.1 - ТП-4138 Яч.3, КЛ 6 (6.3) кВ ТП-4119 яч.4-Т1-6кВ {0}, ТП 6 (6.3) кВ ТП-4113, ТП 6 (6.3) кВ ТП-4119, ТП 6 (6.3) кВ</t>
  </si>
  <si>
    <t>190 2021-01-26</t>
  </si>
  <si>
    <t>ЦП-ПС Свияга - 110/6 \с.ш.-4\яч. 442</t>
  </si>
  <si>
    <t>11,38 2021.01.28</t>
  </si>
  <si>
    <t>14,14 2021.01.28</t>
  </si>
  <si>
    <t>КЛ 6 (6.3) кВ ТП 2811 яч,4 - ПС Свияга Яч.442 № 1, КЛ 6 (6.3) кВ ТП-2811 Яч.4 - ЦП-ПС СВИЯГА - 110/6 кВ Яч.442, ПС 6 (6.3) кВ ЦП-ПС Свияга - 110/6 , ПС 6 (6.3) кВ ЦП-ПС Свияга - 110/6 \ с.ш.-4 \ яч.-442, ТП 6 (6.3) кВ ТП-2811</t>
  </si>
  <si>
    <t>44 2021-01-28</t>
  </si>
  <si>
    <t>ТП-3074, РУ-0,4 кВ 1 СШ</t>
  </si>
  <si>
    <t>13,30 2021.01.28</t>
  </si>
  <si>
    <t>16,30 2021.01.28</t>
  </si>
  <si>
    <t>КЛ 0.38 кВ ТП-3074\200, КЛ 0.38 кВ ТП-3074\Ш04 - 1\Line-Abn1_2, КЛ 0.38 кВ ТП-3074\Ш04 - 1\Line-Abn1_2.1, КЛ 0.38 кВ ТП-3074\Ш04 - 1\Line-Abn1_3, КЛ 0.38 кВ ТП-3074\Ш04 - 1\Line-Abn1_4, КЛ 0.38 кВ ТП-3074\Ш04 - 1\Line-Abn1_5, КЛ 0.38 кВ ТП-3074\Ш04 - 1\Line-Abn1_7, КЛ 0.38 кВ ТП-3074\Ш04 - 1\Line-Abn1_8, КЛ 0.38 кВ ТП-3074\Ш04 - 1\Line-Abn1_8.1, КЛ 0.38 кВ ТП-3074\Ш04 - 1\Line-Abn1_9, ТП 10 (10.5) кВ ТП-3074 \ Ш04-1</t>
  </si>
  <si>
    <t>62 2021-01-14</t>
  </si>
  <si>
    <t>ТП-3302, РУ-0,4 кВ, всей ТП</t>
  </si>
  <si>
    <t>09,00 2021.01.29</t>
  </si>
  <si>
    <t>12,00 2021.01.29</t>
  </si>
  <si>
    <t>63 2021-01-14</t>
  </si>
  <si>
    <t>ТП-5069 РУ-10/0.4 кВ 2 СШ Т-2</t>
  </si>
  <si>
    <t>16,00 2021.01.29</t>
  </si>
  <si>
    <t>120 2021-01-21</t>
  </si>
  <si>
    <t>ВЛ-10 кВ от п/ст "Луговая" яч.14</t>
  </si>
  <si>
    <t>13,00 2021.01.29</t>
  </si>
  <si>
    <t>КЛ 0.38 кВ ТП-3П-1781\Ш04 - 1\Line-Abn1, КЛ 0.38 кВ ТП-3П-1781\Ш04 - 1\Line-Abn1_2, КЛ 0.38 кВ ТП-3П-1781\Ш04 - 1\Line-Abn1_3, КЛ 0.38 кВ ТП-3П-1781\Ш04 - 1\Line-Abn1_4, КЛ 0.38 кВ ТП-3П-1782\Ш04 - 1\Line-Abn1, КЛ 0.38 кВ ТП-3П-1782\Ш04 - 1\Line-Abn1_2, КЛ 0.38 кВ ТП-3П-1782\Ш04 - 1\Line-Abn1_3, КЛ 0.38 кВ ТП-3П-1782\Ш04 - 1\Line-Abn1_4, КЛ 10 (10.5) кВ СШ ТП-3П-1781 яч.-Т1-10кВ {0}, КЛ 10 (10.5) кВ СШ-ТП-3П-1782 яч.-Т1-10кВ {0}, ТП 10 (10.5) кВ ТП-3П-1781, ТП 10 (10.5) кВ ТП-3П-1782, ТП 10 (10.5) кВ ТП-3П-1787</t>
  </si>
  <si>
    <t>218 2021-01-28</t>
  </si>
  <si>
    <t>ТП-3009, РУ-0,4 кВ, 2 СШ.</t>
  </si>
  <si>
    <t>13,30 2021.01.29</t>
  </si>
  <si>
    <t>16,30 2021.01.29</t>
  </si>
  <si>
    <t>КЛ 0.38 кВ ТП-3009\Ш04 - 1\Line-Abn1, КЛ 0.38 кВ ТП-3009\Ш04 - 1\Line-Abn1_1, КЛ 0.38 кВ ТП-3009\Ш04 - 1\Line-Abn1_2, КЛ 0.38 кВ ТП-3009\Ш04 - 1\Line-Abn1_3, КЛ 0.38 кВ ТП-3009\Ш04 - 1\Line-Abn1_4, КЛ 0.38 кВ ТП-3009\Ш04 - 1\Line-Abn1_5, КЛ 0.38 кВ ТП-3009\Ш04 - 1\Line-Abn1_6, КЛ 0.38 кВ ТП-3009\Ш04 - 1\Line-Abn1_7, КЛ 0.38 кВ ТП-3009\Ш04 - 1\Line-Abn1_8, КЛ 0.38 кВ ТП-3009\Ш04 - 1\Line-Abn1_9, КЛ 0.38 кВ ТП-3009\Ш04 - 2\Line-Abn1, КЛ 0.38 кВ ТП-3009\Ш04 - 2\Line-Abn1_1, ТП 10 (10.5) кВ ТП-3009 \ Ш04-2</t>
  </si>
  <si>
    <t>64 2021-01-14</t>
  </si>
  <si>
    <t>СШ РУ-10кВ ТП-4007</t>
  </si>
  <si>
    <t>94 2021-01-19</t>
  </si>
  <si>
    <t>08,13 2021.01.30</t>
  </si>
  <si>
    <t>09,20 2021.01.30</t>
  </si>
  <si>
    <t>45 2021-01-30</t>
  </si>
  <si>
    <t>РП-203\Ш04-1\яч. 27</t>
  </si>
  <si>
    <t>14,52 2021.01.30</t>
  </si>
  <si>
    <t>16,07 2021.01.30</t>
  </si>
  <si>
    <t>КЛ 0.38 кВ РП-203\Ш04 - 1\Line-Abn1_13</t>
  </si>
  <si>
    <t>46 2021-01-30</t>
  </si>
  <si>
    <t>ВЛИ-0.4кВ от ТП-1887 руб.4 по ул.Старосельдинская,2-36</t>
  </si>
  <si>
    <t>09,00 2021.02.01</t>
  </si>
  <si>
    <t>16,00 2021.02.01</t>
  </si>
  <si>
    <t>204 2021-01-27</t>
  </si>
  <si>
    <t>ТП-3458, РУ-0,4 кВ, на откл 2 СШ</t>
  </si>
  <si>
    <t>12,00 2021.02.01</t>
  </si>
  <si>
    <t>КЛ 0.38 кВ ТП-3458\Ш04 - 2\Line-Abn1, КЛ 0.38 кВ ТП-3458\Ш04 - 2\Line-Abn1_1, КЛ 0.38 кВ ТП-3458\Ш04 - 2\Line-Abn1_2, КЛ 0.38 кВ ТП-3458\Ш04 - 2\Line-Abn1_3, КЛ 0.38 кВ ТП-3458\Ш04 - 2\Line-Abn1_4, КЛ 0.38 кВ ТП-3458\Ш04 - 2\Line-Abn1_5, КЛ 0.38 кВ ТП-3458\Ш04 - 2\Line-Abn1_5.1, КЛ 0.38 кВ ТП-3458\Ш04 - 2\Line-Abn1_6, КЛ 0.38 кВ ТП-3458\Ш04 - 2\Line-Abn1_7, ТП 6 (6.3) кВ ТП-3458 \ Ш04-2</t>
  </si>
  <si>
    <t>66 2021-01-14</t>
  </si>
  <si>
    <t>ТП-3458, РУ-0,4 кВ, на откл 1 СШ</t>
  </si>
  <si>
    <t>13,30 2021.02.01</t>
  </si>
  <si>
    <t>16,30 2021.02.01</t>
  </si>
  <si>
    <t>КЛ 0.38 кВ ТП-3458\Ш04 - 1\Line-Abn1, КЛ 0.38 кВ ТП-3458\Ш04 - 1\Line-Abn1_1, КЛ 0.38 кВ ТП-3458\Ш04 - 1\Line-Abn1_2, КЛ 0.38 кВ ТП-3458\Ш04 - 1\Line-Abn1_3, КЛ 0.38 кВ ТП-3458\Ш04 - 1\Line-Abn1_4, КЛ 0.38 кВ ТП-3458\Ш04 - 1\Line-Abn1_5, КЛ 0.38 кВ ТП-3458\Ш04 - 1\Line-Abn1_6, КЛ 0.38 кВ ТП-3458\Ш04 - 1\Line-Abn1_7, ТП 6 (6.3) кВ ТП-3458 \ Ш04-1</t>
  </si>
  <si>
    <t>67 2021-01-14</t>
  </si>
  <si>
    <t>ТП-3940 РУ-0,4-10 кВ и тр-р.</t>
  </si>
  <si>
    <t>08,45 2021.02.02</t>
  </si>
  <si>
    <t>13,00 2021.02.02</t>
  </si>
  <si>
    <t>КЛ 0.38 кВ ТП-3940\Ш04 - 1\Line-Abn1, КЛ 0.38 кВ ТП-3940\Ш04 - 1\Line-Abn1_10, КЛ 0.38 кВ ТП-3940\Ш04 - 1\Line-Abn1_2, КЛ 0.38 кВ ТП-3940\Ш04 - 1\Line-Abn1_3, КЛ 0.38 кВ ТП-3940\Ш04 - 1\Line-Abn1_4, КЛ 0.38 кВ ТП-3940\Ш04 - 1\Line-Abn1_5, КЛ 0.38 кВ ТП-3940\Ш04 - 1\Line-Abn1_8, КЛ 0.38 кВ ТП-3940\Ш04 - 1\Line-Abn1_9, ТП 10 (10.5) кВ ТП-3940 \ Ш04-1</t>
  </si>
  <si>
    <t>43 2021-01-13</t>
  </si>
  <si>
    <t>16,30 2021.02.02</t>
  </si>
  <si>
    <t>100 2021-01-20</t>
  </si>
  <si>
    <t>ТП-3622 руб.№10, руб.№11 ул. 12 Сентября, 91.</t>
  </si>
  <si>
    <t>14,00 2021.02.02</t>
  </si>
  <si>
    <t>16,00 2021.02.02</t>
  </si>
  <si>
    <t>КЛ 0.38 кВ ТП-3622\Ш04 - 1\Line-Abn1_5, КЛ 0.38 кВ ТП-3622\Ш04 - 2\Line-Abn1_3, ТП 10 (10.5) кВ ТП-3622 \ Ш04-1 \ яч.-11, ТП 10 (10.5) кВ ТП-3622 \ Ш04-2 \ яч.-10</t>
  </si>
  <si>
    <t>241 2021-02-01</t>
  </si>
  <si>
    <t>ТП-3483\Ш04-1\яч. 1</t>
  </si>
  <si>
    <t>08,21 2021.02.03</t>
  </si>
  <si>
    <t>10,28 2021.02.03</t>
  </si>
  <si>
    <t>КЛ 0.38 кВ ТП-3483\Ш04 - 1\Line-Abn1</t>
  </si>
  <si>
    <t>47 2021-02-03</t>
  </si>
  <si>
    <t>ТП-3601 РУ-6/0,4 кВ и тр-р.</t>
  </si>
  <si>
    <t>09,00 2021.02.03</t>
  </si>
  <si>
    <t>16,00 2021.02.03</t>
  </si>
  <si>
    <t>КЛ 0.38 кВ ТП-3601\Ш04 - 1\Line-Abn1, КЛ 0.38 кВ ТП-3601\Ш04 - 1\Line-Abn1_1, КЛ 0.38 кВ ТП-3601\Ш04 - 1\Line-Abn1_10, КЛ 0.38 кВ ТП-3601\Ш04 - 1\Line-Abn1_11, КЛ 0.38 кВ ТП-3601\Ш04 - 1\Line-Abn1_12, КЛ 0.38 кВ ТП-3601\Ш04 - 1\Line-Abn1_12.1, КЛ 0.38 кВ ТП-3601\Ш04 - 1\Line-Abn1_13, КЛ 0.38 кВ ТП-3601\Ш04 - 1\Line-Abn1_13.1, КЛ 0.38 кВ ТП-3601\Ш04 - 1\Line-Abn1_14, КЛ 0.38 кВ ТП-3601\Ш04 - 1\Line-Abn1_14,1, КЛ 0.38 кВ ТП-3601\Ш04 - 1\Line-Abn1_15, КЛ 0.38 кВ ТП-3601\Ш04 - 1\Line-Abn1_2, КЛ 0.38 кВ ТП-3601\Ш04 - 1\Line-Abn1_3, КЛ 0.38 кВ ТП-3601\Ш04 - 1\Line-Abn1_4, КЛ 0.38 кВ ТП-3601\Ш04 - 1\Line-Abn1_4.1, КЛ 0.38 кВ ТП-3601\Ш04 - 1\Line-Abn1_5, КЛ 0.38 кВ ТП-3601\Ш04 - 1\Line-Abn1_6, КЛ 0.38 кВ ТП-3601\Ш04 - 1\Line-Abn1_6.1, КЛ 0.38 кВ ТП-3601\Ш04 - 1\Line-Abn1_7, КЛ 0.38 кВ ТП-3601\Ш04 - 1\Line-Abn1_8, КЛ 0.38 кВ ТП-3601\Ш04 - 1\Line-Abn1_9, КЛ 0.38 кВ ТП-3601\Ш04 - 1\Line-Abn1_9.1, ТП 6 (6.3) кВ ТП-3601 \ Ш04-1</t>
  </si>
  <si>
    <t>45 2021-01-13</t>
  </si>
  <si>
    <t>ТП-2260 РУ-0,4 кВ, руб.2</t>
  </si>
  <si>
    <t>12,00 2021.02.03</t>
  </si>
  <si>
    <t>КЛ 0.38 кВ ТП-2260\Ш04 - 1\Line-Abn1_1, ТП 6 (6.3) кВ ТП-2260 \ Ш04-1 \ яч.-2</t>
  </si>
  <si>
    <t>130 2021-01-22</t>
  </si>
  <si>
    <t>ТП-2341 РУ-0,4 кВ, силовой трансформатор</t>
  </si>
  <si>
    <t>14,00 2021.02.03</t>
  </si>
  <si>
    <t>17,00 2021.02.03</t>
  </si>
  <si>
    <t>КЛ 0.38 кВ КЛ-0,4 кВ от ТП-2341 до д/с №64 по пр. Полбина, 12 к.1, КЛ 0.38 кВ КЛ-0,4 кВ от ТП-2341 до д/с №64 по пр. Полбина, 12 к.2, КЛ 0.38 кВ ТП-2341\Ш04 - 1\Line-Abn1, КЛ 0.38 кВ ТП-2341\Ш04 - 1\Line-Abn1_1, КЛ 0.38 кВ ТП-2341\Ш04 - 1\Line-Abn1_10, КЛ 0.38 кВ ТП-2341\Ш04 - 1\Line-Abn1_11, КЛ 0.38 кВ ТП-2341\Ш04 - 1\Line-Abn1_2, КЛ 0.38 кВ ТП-2341\Ш04 - 1\Line-Abn1_3, КЛ 0.38 кВ ТП-2341\Ш04 - 1\Line-Abn1_4, КЛ 0.38 кВ ТП-2341\Ш04 - 1\Line-Abn1_5, КЛ 0.38 кВ ТП-2341\Ш04 - 1\Line-Abn1_6, КЛ 0.38 кВ ТП-2341\Ш04 - 1\Line-Abn1_8, КЛ 0.38 кВ ТП-2341\Ш04 - 1\Line-Abn1_9, ТП 6 (6.3) кВ ТП-2341 \ Ш04-1</t>
  </si>
  <si>
    <t>267 2021-02-02</t>
  </si>
  <si>
    <t>ТП-3718 аб. РУ-6 кВ и трансформатор.</t>
  </si>
  <si>
    <t>09,00 2021.02.04</t>
  </si>
  <si>
    <t>12,00 2021.02.04</t>
  </si>
  <si>
    <t>49 2021-01-13</t>
  </si>
  <si>
    <t>ВЛ-0,4кВ от ТП-2225 руб. 3 по ул. Минина.</t>
  </si>
  <si>
    <t>16,00 2021.02.04</t>
  </si>
  <si>
    <t>КЛ 0.38 кВ ТП-2225\Ш04 - 1\Line-Abn1_1, ТП 6 (6.3) кВ ТП-2225 \ Ш04-1 \ яч.-3</t>
  </si>
  <si>
    <t>205 2021-01-27</t>
  </si>
  <si>
    <t>ТП-1314 тр-р</t>
  </si>
  <si>
    <t>ВЛ 0.38 кВ ТП-1314\Киоски, пр. Нариманова,114, КЛ 0.38 кВ ТП-1314\ж/д 2 пер. Нариманова, 31, КЛ 0.38 кВ ТП-1314\ж/д пр.Нариманова, 110, КЛ 0.38 кВ ТП-1314\ж/д пр-т Нариманова, 108, КЛ 0.38 кВ ТП-1314\ж/д пр-т Нариманова, 112, КЛ 0.38 кВ ТП-1314\ж/д пр-т Нариманова, 114, КЛ 0.38 кВ ТП-1314\ж/д ул. Гафурова, 43, КЛ 0.38 кВ ТП-1314\ж/д ул. Гафурова, 45, КЛ 0.38 кВ ТП-1314\ж/д ул. Гафурова, 47, КЛ 0.38 кВ ТП-1314\ж/д ул. Орджоникидзе, 4, КЛ 0.38 кВ ТП-1314\ж/д ул. Орджоникидзе, 4 вв.1, КЛ 0.38 кВ ТП-1314\магазин,пр.Нариманова,114, КЛ 0.38 кВ ТП-1314\Мон.лавка, пр.Нариманова,112, КЛ 0.38 кВ ТП-1314\пр.институт,ул. Юности, 5, ТП 10 (10.5) кВ ТП-1314 \ Ш04-1</t>
  </si>
  <si>
    <t>206 2021-01-27</t>
  </si>
  <si>
    <t>ТП-5214 РУ-10/0.4 кВ 1СШ Т-1</t>
  </si>
  <si>
    <t>КЛ 0.38 кВ ТП-5214\Ш04 - 1\Line-Abn1, КЛ 0.38 кВ ТП-5214\Ш04 - 1\Line-Abn1_1, КЛ 0.38 кВ ТП-5214\Ш04 - 1\Line-Abn1_2, КЛ 0.38 кВ ТП-5214\Ш04 - 1\Line-Abn1_3, КЛ 0.38 кВ ТП-5214\Ш04 - 1\Line-Abn1_4, КЛ 0.38 кВ ТП-5214\Ш04 - 1\Line-Abn1_5, ТП 10 (10.5) кВ ТП-5214 \ Ш04-1</t>
  </si>
  <si>
    <t>132 2021-01-22</t>
  </si>
  <si>
    <t>ТП-1018, РУ-0,4кВ, руб 1</t>
  </si>
  <si>
    <t>09,45 2021.02.04</t>
  </si>
  <si>
    <t>10,20 2021.02.04</t>
  </si>
  <si>
    <t>ВЛ 0.38 кВ ТП-1018\ул.Н.Татарская 5-25,8-20,плановый институт, ТП 10 (10.5) кВ ТП-1018 \ Ш04-1 \ яч.-1</t>
  </si>
  <si>
    <t>268 2021-02-02</t>
  </si>
  <si>
    <t>ТП-3069 РУ-0,4 кВ и Трансформатор.</t>
  </si>
  <si>
    <t>08,00 2021.02.05</t>
  </si>
  <si>
    <t>13,01 2021.02.05</t>
  </si>
  <si>
    <t>163 2021-01-25</t>
  </si>
  <si>
    <t>09,00 2021.02.05</t>
  </si>
  <si>
    <t>16,00 2021.02.05</t>
  </si>
  <si>
    <t>ТП-1093 РУ-10кВ 1 СШ и 2 СШ и тр-р</t>
  </si>
  <si>
    <t>ВЛ 0.38 кВ ТП-1018\ спецпожстрой, ул.Можайского,4/2, ВЛ 0.38 кВ ТП-1018\Магазин по ул.Можайского, ВЛ 0.38 кВ ТП-1755\01123, ВЛ 0.38 кВ ТП-1755\Кафе по ул.К.Маркса, д. 13/2, ВЛ 0.38 кВ ТП-1755\ул.Федерации, д.11, ВЛ 0.38 кВ ТП-1907\ж/д ул. Островского,40, ВЛ 0.38 кВ ТП-1907\ул. Островского,42-54, ул. Лесная,33-35, КЛ 0.38 кВ ТП-1018\ж/д ул.Можайского,6а(корп.3), КЛ 0.38 кВ ТП-1018\киоск,ул.Можайского, КЛ 0.38 кВ ТП-1018\Куры Гриль, КЛ 0.38 кВ ТП-1018\Мастерские водоканала, ул.Федерации,33, КЛ 0.38 кВ ТП-1018\ОДС "Центр",ул.Марата,3 вв.2, КЛ 0.38 кВ ТП-1018\пекарня,ул.Федерации,33, КЛ 0.38 кВ ТП-1018\Резерв№20, КЛ 0.38 кВ ТП-1018\Резерв№24, КЛ 0.38 кВ ТП-1018\Резерв№26, КЛ 0.38 кВ ТП-1018\Резерв№28, КЛ 0.38 кВ ТП-1018\Резерв№30, КЛ 0.38 кВ ТП-1018\Резерв№32, КЛ 0.38 кВ ТП-1018\Сберкасса,ул.Можайского,6а, КЛ 0.38 кВ ТП-1018\ул.Федерации,30-48,52-56,35-37,45-79, КЛ 0.38 кВ ТП-1018\Управление водоканала,ул.Островского,6, КЛ 0.38 кВ ТП-1064А\ Резерв№2, КЛ 0.38 кВ ТП-1064А\ Резерв5,</t>
  </si>
  <si>
    <t>158 2021-01-25</t>
  </si>
  <si>
    <t>ТП-5214 РУ-10/0.4 кВ 2СШ Т-2</t>
  </si>
  <si>
    <t>КЛ 0.38 кВ ТП-5214\Ш04 - 2\Line-Abn1, КЛ 0.38 кВ ТП-5214\Ш04 - 2\Line-Abn1_1, КЛ 0.38 кВ ТП-5214\Ш04 - 2\Line-Abn1_2, КЛ 0.38 кВ ТП-5214\Ш04 - 2\Line-Abn1_3, КЛ 0.38 кВ ТП-5214\Ш04 - 2\Line-Abn1_4, КЛ 0.38 кВ ТП-5214\Ш04 - 2\Line-Abn1_5, ТП 10 (10.5) кВ ТП-5214 \ Ш04-2</t>
  </si>
  <si>
    <t>135 2021-01-22</t>
  </si>
  <si>
    <t>ТП-2593\Ш04-1\яч. 3</t>
  </si>
  <si>
    <t>12,30 2021.02.05</t>
  </si>
  <si>
    <t>15,15 2021.02.05</t>
  </si>
  <si>
    <t>КЛ 0.38 кВ ТП-2593\Ш04 - 1\Line-Abn1_5</t>
  </si>
  <si>
    <t>48 2021-02-05</t>
  </si>
  <si>
    <t>4.21</t>
  </si>
  <si>
    <t>ТП-3087 РУ-0,4/10 кВ, Т-1.</t>
  </si>
  <si>
    <t>14,00 2021.02.05</t>
  </si>
  <si>
    <t>16,30 2021.02.05</t>
  </si>
  <si>
    <t>196 2021-01-26</t>
  </si>
  <si>
    <t>22,15 2021.02.05</t>
  </si>
  <si>
    <t>23,53 2021.02.05</t>
  </si>
  <si>
    <t>49 2021-02-05</t>
  </si>
  <si>
    <t>ТП-3103\Ш04-1\яч. 7</t>
  </si>
  <si>
    <t>10,03 2021.02.07</t>
  </si>
  <si>
    <t>11,13 2021.02.07</t>
  </si>
  <si>
    <t>КЛ 0.38 кВ ТП-3103\Ш04 - 1\Line-Abn1_3</t>
  </si>
  <si>
    <t>50 2021-02-07</t>
  </si>
  <si>
    <t>ТП-1012 РУ-10кВ 1 СШ и тр-р №1</t>
  </si>
  <si>
    <t>09,00 2021.02.08</t>
  </si>
  <si>
    <t>16,00 2021.02.08</t>
  </si>
  <si>
    <t>ТП 10 (10.5) кВ ТП-1012, ТП 10 (10.5) кВ ТП-1012 \ с.ш.-1</t>
  </si>
  <si>
    <t>160 2021-01-25</t>
  </si>
  <si>
    <t>ТП-5213 РУ-10/0.4 кВ 1СШ Т-1</t>
  </si>
  <si>
    <t>137 2021-01-22</t>
  </si>
  <si>
    <t>02,08 2021.02.09</t>
  </si>
  <si>
    <t>03,37 2021.02.09</t>
  </si>
  <si>
    <t>ВЛ 10 (10.5) кВ ПС Северная яч.66, КЛ 10 (10.5) кВ ТП 1058 - ВЛ, КЛ 10 (10.5) кВ ТП 1883 яч.2 - ВЛ №0, КЛ 10 (10.5) кВ ТП 1905 яч.1 - Опора ВЛ, КЛ 10 (10.5) кВ ТП-1091 Яч.1 - ТП-1135 Яч.3, КЛ 10 (10.5) кВ ТП-1091 яч.3-Т1-10кВ {0}, КЛ 10 (10.5) кВ ТП-1091 Яч.4 - ТП-1508 Яч.6, КЛ 10 (10.5) кВ ТП-1099 Яч.1 - ТП-1325 Яч.1, КЛ 10 (10.5) кВ ТП-1130 яч.1-Т1-10кВ {0}, КЛ 10 (10.5) кВ ТП-1130 Яч.3 - РП-108 яч.25, КЛ 10 (10.5) кВ ТП-1130 яч.5 до ТП 1325 яч.3, КЛ 10 (10.5) кВ ТП-1132 до ВЛ, КЛ 10 (10.5) кВ ТП-1132 Яч.4 - ТП-1782 Яч.5, КЛ 10 (10.5) кВ ТП-1135 Яч.1 - ВЛ оп.29, КЛ 10 (10.5) кВ ТП-1135 яч.2-Т1-10кВ {0}, КЛ 10 (10.5) кВ ТП-1168 Яч.1 - ВЛ оп.40А, КЛ 10 (10.5) кВ ТП-1169 яч.3 - ВЛ оп.51, КЛ 10 (10.5) кВ ТП-1212 Яч.2 - ТП-1325 Яч.4, КЛ 10 (10.5) кВ ТП-1212 яч.4-Т2-10кВ {0}, КЛ 10 (10.5) кВ ТП-1325 Яч.2 - ЦП-ПС СЕВЕРНАЯ - 110/10 кВ Яч.56, КЛ 10 (10.5) кВ ТП-1325 яч.8-Т1-0,4кВ {0}, КЛ 10 (10.5) кВ ТП-1508 яч.2-Т2-10кВ {0}, КЛ 10 (10.5) кВ ТП-1782 Яч.1 - ЦП-ПС СЕВЕРНАЯ - 110/10 кВ</t>
  </si>
  <si>
    <t>51 2021-02-09</t>
  </si>
  <si>
    <t>05,10 2021.02.09</t>
  </si>
  <si>
    <t>06,55 2021.02.09</t>
  </si>
  <si>
    <t>53 2021-02-09</t>
  </si>
  <si>
    <t>ТП-5213 РУ-10/0.4 кВ 2СШ Т-2</t>
  </si>
  <si>
    <t>09,00 2021.02.09</t>
  </si>
  <si>
    <t>16,00 2021.02.09</t>
  </si>
  <si>
    <t>КЛ 0.38 кВ ТП-5213\Ш04 - 2\Line-Abn1, КЛ 0.38 кВ ТП-5213\Ш04 - 2\Line-Abn1_1, КЛ 0.38 кВ ТП-5213\Ш04 - 2\Line-Abn1_10, КЛ 0.38 кВ ТП-5213\Ш04 - 2\Line-Abn1_2, КЛ 0.38 кВ ТП-5213\Ш04 - 2\Line-Abn1_3, КЛ 0.38 кВ ТП-5213\Ш04 - 2\Line-Abn1_4, КЛ 0.38 кВ ТП-5213\Ш04 - 2\Line-Abn1_5, КЛ 0.38 кВ ТП-5213\Ш04 - 2\Line-Abn1_6, КЛ 0.38 кВ ТП-5213\Ш04 - 2\Line-Abn1_7, КЛ 0.38 кВ ТП-5213\Ш04 - 2\Line-Abn1_8, КЛ 0.38 кВ ТП-5213\Ш04 - 2\Line-Abn1_9, ТП 10 (10.5) кВ ТП-5213 \ Ш04-2</t>
  </si>
  <si>
    <t>139 2021-01-22</t>
  </si>
  <si>
    <t>ТП-1012 РУ-10кВ 2 СШ и тр-р №2</t>
  </si>
  <si>
    <t>ТП 10 (10.5) кВ ТП-1012, ТП 10 (10.5) кВ ТП-1012 \ с.ш.-2</t>
  </si>
  <si>
    <t>165 2021-01-25</t>
  </si>
  <si>
    <t>ТП-1726 РУ-10/0.4кВ 1 СШ и тр-р №1</t>
  </si>
  <si>
    <t>08,30 2021.02.10</t>
  </si>
  <si>
    <t>16,00 2021.02.10</t>
  </si>
  <si>
    <t>КЛ 0.38 кВ ТП-1726\ГРЩ 4 панель 4.1 вв.1, КЛ 0.38 кВ ТП-1726\ГРЩ2 панель 2.1 вв.1, КЛ 0.38 кВ ТП-1726\ГРЩ3 панель 3.1 вв.1, ТП 10 (10.5) кВ ТП-1726 \ Ш04-1</t>
  </si>
  <si>
    <t>169 2021-01-25</t>
  </si>
  <si>
    <t>ТП-1037\Ш04-1\яч. 1</t>
  </si>
  <si>
    <t>14,45 2021.02.10</t>
  </si>
  <si>
    <t>ВЛ 0.38 кВ ТП-1037\ул.Звездная,155-163,167,168,170 пер.Ореховый,54-60,43-73</t>
  </si>
  <si>
    <t>54 2021-02-10</t>
  </si>
  <si>
    <t>ТП-1726 РУ-10/0.4кВ 2 СШ и тр-р №2</t>
  </si>
  <si>
    <t>08,30 2021.02.11</t>
  </si>
  <si>
    <t>16,00 2021.02.11</t>
  </si>
  <si>
    <t>КЛ 0.38 кВ ТП-1726\ГРЩ2 панель 2.2 вв.2, КЛ 0.38 кВ ТП-1726\ГРЩ3 панель 3.2 вв.2, КЛ 0.38 кВ ТП-1726\ГРЩ4 панель 4.2 вв.2, ТП 10 (10.5) кВ ТП-1726 \ Ш04-2</t>
  </si>
  <si>
    <t>170 2021-01-25</t>
  </si>
  <si>
    <t>ТП-5086 РУ-10/0.4 кВ 1СШ Т-1</t>
  </si>
  <si>
    <t>09,00 2021.02.11</t>
  </si>
  <si>
    <t>КЛ 0.38 кВ ТП-5086\Ш04 - 1\Line-Abn1, КЛ 0.38 кВ ТП-5086\Ш04 - 1\Line-Abn1_1, КЛ 0.38 кВ ТП-5086\Ш04 - 1\Line-Abn1_10, КЛ 0.38 кВ ТП-5086\Ш04 - 1\Line-Abn1_11, КЛ 0.38 кВ ТП-5086\Ш04 - 1\Line-Abn1_2, КЛ 0.38 кВ ТП-5086\Ш04 - 1\Line-Abn1_3, КЛ 0.38 кВ ТП-5086\Ш04 - 1\Line-Abn1_4, КЛ 0.38 кВ ТП-5086\Ш04 - 1\Line-Abn1_5, КЛ 0.38 кВ ТП-5086\Ш04 - 1\Line-Abn1_6, КЛ 0.38 кВ ТП-5086\Ш04 - 1\Line-Abn1_7, КЛ 0.38 кВ ТП-5086\Ш04 - 1\Line-Abn1_8, КЛ 0.38 кВ ТП-5086\Ш04 - 1\Line-Abn1_9, ТП 10 (10.5) кВ ТП-5086 \ Ш04-1</t>
  </si>
  <si>
    <t>141 2021-01-22</t>
  </si>
  <si>
    <t>ВЛ-0,4кВ от ТП-2225 руб. 3 по ул. Минина.11</t>
  </si>
  <si>
    <t>09,30 2021.02.11</t>
  </si>
  <si>
    <t>12,00 2021.02.11</t>
  </si>
  <si>
    <t>389 2021-02-11</t>
  </si>
  <si>
    <t>ТП-5086 РУ-10/0.4 кВ 2СШ Т-2</t>
  </si>
  <si>
    <t>09,00 2021.02.12</t>
  </si>
  <si>
    <t>16,00 2021.02.12</t>
  </si>
  <si>
    <t>КЛ 0.38 кВ ТП-5086\Ш04 - 2\Line-Abn1, КЛ 0.38 кВ ТП-5086\Ш04 - 2\Line-Abn1_1, КЛ 0.38 кВ ТП-5086\Ш04 - 2\Line-Abn1_10, КЛ 0.38 кВ ТП-5086\Ш04 - 2\Line-Abn1_11, КЛ 0.38 кВ ТП-5086\Ш04 - 2\Line-Abn1_2, КЛ 0.38 кВ ТП-5086\Ш04 - 2\Line-Abn1_3, КЛ 0.38 кВ ТП-5086\Ш04 - 2\Line-Abn1_4, КЛ 0.38 кВ ТП-5086\Ш04 - 2\Line-Abn1_5, КЛ 0.38 кВ ТП-5086\Ш04 - 2\Line-Abn1_6, КЛ 0.38 кВ ТП-5086\Ш04 - 2\Line-Abn1_7, КЛ 0.38 кВ ТП-5086\Ш04 - 2\Line-Abn1_8, КЛ 0.38 кВ ТП-5086\Ш04 - 2\Line-Abn1_9, ТП 10 (10.5) кВ ТП-5086 \ Ш04-2</t>
  </si>
  <si>
    <t>143 2021-01-22</t>
  </si>
  <si>
    <t>ТП-2546, РУ-0,4кВ, руб 1</t>
  </si>
  <si>
    <t>12,00 2021.02.12</t>
  </si>
  <si>
    <t>ТП 6 (6.3) кВ ТП-2546 \ Ш04-1 \ яч.-1</t>
  </si>
  <si>
    <t>318 2021-02-03</t>
  </si>
  <si>
    <t>ТП-1079 тр-р</t>
  </si>
  <si>
    <t>322 2021-02-04</t>
  </si>
  <si>
    <t>ТП-2592, РУ-0,4кВ, на отключения 2СШ</t>
  </si>
  <si>
    <t>13,30 2021.02.12</t>
  </si>
  <si>
    <t>319 2021-02-03</t>
  </si>
  <si>
    <t>ТП-2582\Ш04-1\яч. 1</t>
  </si>
  <si>
    <t>20,44 2021.02.12</t>
  </si>
  <si>
    <t>22,27 2021.02.12</t>
  </si>
  <si>
    <t>КЛ 0.38 кВ ТП-2582\Ш04 - 1\Line-Abn1</t>
  </si>
  <si>
    <t>57 2021-02-12</t>
  </si>
  <si>
    <t>06,55 2021.02.13</t>
  </si>
  <si>
    <t>09,18 2021.02.13</t>
  </si>
  <si>
    <t>ВЛИ - 0,4кВ от ТП - 4035 руб - 4 в ЯБПВ</t>
  </si>
  <si>
    <t>58 2021-02-13</t>
  </si>
  <si>
    <t>ТП-3465\Ш04-2\яч. 22</t>
  </si>
  <si>
    <t>11,15 2021.02.13</t>
  </si>
  <si>
    <t>13,35 2021.02.13</t>
  </si>
  <si>
    <t>КЛ 0.38 кВ ТП-3465\Ш04 - 2\Line-Abn1_9</t>
  </si>
  <si>
    <t>59 2021-02-13</t>
  </si>
  <si>
    <t>ТП-2681 РУ-6-0,4 кВ 1 с.ш., Т-1</t>
  </si>
  <si>
    <t>08,30 2021.02.15</t>
  </si>
  <si>
    <t>16,00 2021.02.15</t>
  </si>
  <si>
    <t>269 2021-02-03</t>
  </si>
  <si>
    <t>ТП-4158 2СШ РУ-6кВ, 2СШ РУ-0,4кВ тр-р №2</t>
  </si>
  <si>
    <t>16,30 2021.02.15</t>
  </si>
  <si>
    <t>КЛ 0.38 кВ ТП-4158\Ш04 - 2\Line-Abn1, КЛ 0.38 кВ ТП-4158\Ш04 - 2\Line-Abn1_1, КЛ 0.38 кВ ТП-4158\Ш04 - 2\Line-Abn1_2, КЛ 0.38 кВ ТП-4158\Ш04 - 2\Line-Abn1_3, КЛ 0.38 кВ ТП-4158\Ш04 - 2\Line-Abn1_4, КЛ 0.38 кВ ТП-4158\Ш04 - 2\Line-Abn1_5, КЛ 0.38 кВ ТП-4158\Ш04 - 2\Line-Abn1_6, КЛ 0.38 кВ ТП-4158\Ш04 - 2\Line-Abn1_7, ТП 6 (6.3) кВ ТП-4158 \ Ш04-2</t>
  </si>
  <si>
    <t>311 2021-02-03</t>
  </si>
  <si>
    <t>ТП-2795, РУ-0,4кВ, 1 СШ</t>
  </si>
  <si>
    <t>09,00 2021.02.15</t>
  </si>
  <si>
    <t>12,00 2021.02.15</t>
  </si>
  <si>
    <t>КЛ 0.38 кВ ТП-2795\02, КЛ 0.38 кВ ТП-2795\03, КЛ 0.38 кВ ТП-2795\04, КЛ 0.38 кВ ТП-2795\Ш04 - 1\Line-Abn1, КЛ 0.38 кВ ТП-2795\Ш04 - 1\Line-Abn1_1, КЛ 0.38 кВ ТП-2795\Ш04 - 1\Line-Abn1_2, КЛ 0.38 кВ ТП-2795\Ш04 - 1\Line-Abn1_3, КЛ 0.38 кВ ТП-2795\Ш04 - 1\Line-Abn1_4, КЛ 0.38 кВ ТП-2795\Ш04 - 1\Line-Abn1_5, КЛ 0.38 кВ ТП-2795\Ш04 - 1\Line-Abn1_6, ТП 6 (6.3) кВ ТП-2795 \ Ш04-1</t>
  </si>
  <si>
    <t>338 2021-02-05</t>
  </si>
  <si>
    <t>ТП-3491 руб.№7, руб.№15</t>
  </si>
  <si>
    <t>09,30 2021.02.15</t>
  </si>
  <si>
    <t>13,30 2021.02.15</t>
  </si>
  <si>
    <t>КЛ 0.38 кВ ТП-3491\Ш04 - 1\Line-Abn1_7, КЛ 0.38 кВ ТП-3491\Ш04 - 2\Line-Abn1_15, ТП 6 (6.3) кВ ТП-3491 \ Ш04-1 \ яч.-7, ТП 6 (6.3) кВ ТП-3491 \ Ш04-2 \ яч.-15</t>
  </si>
  <si>
    <t>391 2021-02-11</t>
  </si>
  <si>
    <t>ТП-1328, РУ-0,4кВ, руб.10</t>
  </si>
  <si>
    <t>ВЛ 0.38 кВ ТП-1328\ул.Репина,7-19, 23-33, ТП 10 (10.5) кВ ТП-1328 \ Ш04-1 \ яч.-10</t>
  </si>
  <si>
    <t>339 2021-02-05</t>
  </si>
  <si>
    <t>ТП-4158 1СШ РУ-6кВ, 1СШ РУ-0,4кВ тр-р №1</t>
  </si>
  <si>
    <t>08,00 2021.02.16</t>
  </si>
  <si>
    <t>16,00 2021.02.16</t>
  </si>
  <si>
    <t>КЛ 0.38 кВ ТП-4158\Ш04 - 1\Line-Abn1, КЛ 0.38 кВ ТП-4158\Ш04 - 1\Line-Abn1_1, КЛ 0.38 кВ ТП-4158\Ш04 - 1\Line-Abn1_2, КЛ 0.38 кВ ТП-4158\Ш04 - 1\Line-Abn1_3, КЛ 0.38 кВ ТП-4158\Ш04 - 1\Line-Abn1_4, КЛ 0.38 кВ ТП-4158\Ш04 - 1\Line-Abn1_5, КЛ 0.38 кВ ТП-4158\Ш04 - 1\Line-Abn1_6, КЛ 0.38 кВ ТП-4158\Ш04 - 1\Line-Abn1_7, ТП 6 (6.3) кВ ТП-4158 \ Ш04-1</t>
  </si>
  <si>
    <t>313 2021-02-03</t>
  </si>
  <si>
    <t>ТП-2681 РУ-6-0,4 кВ 2 СШ, Т-2</t>
  </si>
  <si>
    <t>08,30 2021.02.16</t>
  </si>
  <si>
    <t>271 2021-02-03</t>
  </si>
  <si>
    <t>ВЛ-10 кВ от ТП-3047 до ТП-3758, 3759, 3640.</t>
  </si>
  <si>
    <t>08,45 2021.02.16</t>
  </si>
  <si>
    <t>КЛ 0.38 кВ ТП-3640\Ш04 - 1\Line-Abn1, КЛ 0.38 кВ ТП-3640\Ш04 - 1\Line-Abn1_1, КЛ 0.38 кВ ТП-3640\Ш04 - 1\Line-Abn1_2, ТП 10 (10.5) кВ ТП-3640 \ Ш04-1, ТП 10 (10.5) кВ ТП-3645, ТП 10 (10.5) кВ ТП-3645 \ с.ш.-1, ТП 10 (10.5) кВ ТП-3651, ТП 10 (10.5) кВ ТП-3651 \ с.ш.-1, ТП 10 (10.5) кВ ТП-3723 \ с.ш.-1, ТП 10 (10.5) кВ ТП-3831н, ТП 10 (10.5) кВ ТП-3831н \ с.ш.-1, ТП 10 (10.5) кВ ТП-3838, ТП 10 (10.5) кВ ТП-3838 \ с.ш.-1</t>
  </si>
  <si>
    <t>317 2021-02-03</t>
  </si>
  <si>
    <t>ТП-1082 РУ-10кВ 1 СШ и тр-р №1</t>
  </si>
  <si>
    <t>09,00 2021.02.16</t>
  </si>
  <si>
    <t>ВЛ 0.38 кВ ТП-1082\ж/д ул. Робеспьера,108, ВЛ 0.38 кВ ТП-1082\ул.Воробьева,65-93,52-100, КЛ 0.38 кВ ТП-1082\Гофраагрегат, КЛ 0.38 кВ ТП-1082\ж/д ул. Робеспьера, 100, КЛ 0.38 кВ ТП-1082\ж/д ул. Робеспьера,110, КЛ 0.38 кВ ТП-1082\резерв. руб. № 11, КЛ 0.38 кВ ТП-1082\резерв. руб. № 12, КЛ 0.38 кВ ТП-1082\резерв. руб. № 5, КЛ 0.38 кВ ТП-1082\резерв. руб. № 6, КЛ 0.38 кВ ТП-1082\резерв. руб. № 8, КЛ 0.38 кВ ТП-1082\резерв. руб. № 9, КЛ 0.38 кВ ТП-1082\РМУ Маслофильтр, КЛ 10 (10.5) кВ ТП-1082 Яч.5 - ТП-1149 Яч.6, ТП 10 (10.5) кВ ТП-1082, ТП 10 (10.5) кВ ТП-1082 \ Ш04-1, ТП 10 (10.5) кВ ТП-1149, ТП 10 (10.5) кВ ТП-1149 \ с.ш.-1, ТП 10 (10.5) кВ ТП-1149 \ с.ш.-2</t>
  </si>
  <si>
    <t>173 2021-01-25</t>
  </si>
  <si>
    <t>394 2021-02-11</t>
  </si>
  <si>
    <t>ТП-1084, РУ-0,4 кВ, 1 СШ</t>
  </si>
  <si>
    <t>12,00 2021.02.16</t>
  </si>
  <si>
    <t>МБУ "Стройзаказчик"; УМУП "Городская теплосеть"</t>
  </si>
  <si>
    <t>321 2021-02-03</t>
  </si>
  <si>
    <t>ТП-2681 РУ-0,4 кВ 1 и 2 СШ, Т-1, Т-2</t>
  </si>
  <si>
    <t>11,00 2021.02.16</t>
  </si>
  <si>
    <t>12,30 2021.02.16</t>
  </si>
  <si>
    <t>КЛ 0.38 кВ ТП-2681\Ш04 - 1\Line-Abn1, КЛ 0.38 кВ ТП-2681\Ш04 - 1\Line-Abn1_1, КЛ 0.38 кВ ТП-2681\Ш04 - 1\Line-Abn1_10, КЛ 0.38 кВ ТП-2681\Ш04 - 1\Line-Abn1_11, КЛ 0.38 кВ ТП-2681\Ш04 - 1\Line-Abn1_2, КЛ 0.38 кВ ТП-2681\Ш04 - 1\Line-Abn1_3, КЛ 0.38 кВ ТП-2681\Ш04 - 1\Line-Abn1_4, КЛ 0.38 кВ ТП-2681\Ш04 - 1\Line-Abn1_5, КЛ 0.38 кВ ТП-2681\Ш04 - 1\Line-Abn1_6, КЛ 0.38 кВ ТП-2681\Ш04 - 1\Line-Abn1_7, КЛ 0.38 кВ ТП-2681\Ш04 - 1\Line-Abn1_8, КЛ 0.38 кВ ТП-2681\Ш04 - 1\Line-Abn1_9, КЛ 0.38 кВ ТП-2681\Ш04 - 2\Line-Abn1, КЛ 0.38 кВ ТП-2681\Ш04 - 2\Line-Abn1_1, КЛ 0.38 кВ ТП-2681\Ш04 - 2\Line-Abn1_10, КЛ 0.38 кВ ТП-2681\Ш04 - 2\Line-Abn1_11, КЛ 0.38 кВ ТП-2681\Ш04 - 2\Line-Abn1_12, КЛ 0.38 кВ ТП-2681\Ш04 - 2\Line-Abn1_13, КЛ 0.38 кВ ТП-2681\Ш04 - 2\Line-Abn1_14, КЛ 0.38 кВ ТП-2681\Ш04 - 2\Line-Abn1_15, КЛ 0.38 кВ ТП-2681\Ш04 - 2\Line-Abn1_2, КЛ 0.38 кВ ТП-2681\Ш04 - 2\Line-Abn1_3, КЛ 0.38 кВ ТП-2681\Ш04 - 2\Line-Abn1_4, КЛ 0.38 кВ ТП-2681\Ш04 - 2\Line-Abn1_5, КЛ 0.38 кВ ТП-2681\Ш04 - 2</t>
  </si>
  <si>
    <t>273 2021-02-03</t>
  </si>
  <si>
    <t>ТП-1084, РУ-0,4 кВ, 2 СШ</t>
  </si>
  <si>
    <t>13,30 2021.02.16</t>
  </si>
  <si>
    <t>ВЛ 0.38 кВ ТП-1084\ж/д по ул.Воробьёва,38, ВЛ 0.38 кВ ТП-1084\ж/д по ул.Воробьёва,38, КЛ 0.38 кВ ТП-1084\ Котельная вв.2, КЛ 0.38 кВ ТП-1084\ Столовая, ул. Наб. Р. Свияги, 160 вв.2, КЛ 0.38 кВ ТП-1084\Дом Яковлева (вв.2), КЛ 0.38 кВ ТП-1084\Общежитие (вв.2), КЛ 0.38 кВ ТП-1084\Склад ,ул.Воробьева,4, КЛ 0.38 кВ ТП-1084\Училище корпус №1 вв.2, КЛ 0.38 кВ ТП-1084\Училище корпус №3 вв.2, КЛ 0.38 кВ ТП-1084\Ш04 - 2\Line-Abn1, КЛ 0.38 кВ ТП-1084\Ш04 - 2\Line-Abn1_1, КЛ 0.38 кВ ТП-1084\Ш04 - 2\Line-Abn1_2, КЛ 0.38 кВ ТП-1084\Ш04 - 2\Line-Abn1_3, ТП 10 (10.5) кВ ТП-1084 \ Ш04-2</t>
  </si>
  <si>
    <t>320 2021-02-03</t>
  </si>
  <si>
    <t>ТП-3492 руб.№7, руб.№12</t>
  </si>
  <si>
    <t>13,45 2021.02.16</t>
  </si>
  <si>
    <t>16,45 2021.02.16</t>
  </si>
  <si>
    <t>410 2021-02-15</t>
  </si>
  <si>
    <t>ТП-1509\Ш04-1\яч. 7</t>
  </si>
  <si>
    <t>07,57 2021.02.17</t>
  </si>
  <si>
    <t>10,06 2021.02.17</t>
  </si>
  <si>
    <t>КЛ 0.38 кВ ТП-1509\Магазин,пр.Нариманова,31</t>
  </si>
  <si>
    <t>61 2021-02-17</t>
  </si>
  <si>
    <t>ТП-1135\Ш04-1,1\яч. 6</t>
  </si>
  <si>
    <t>08,16 2021.02.17</t>
  </si>
  <si>
    <t>09,40 2021.02.17</t>
  </si>
  <si>
    <t>ВЛ 0.38 кВ ТП-1135\ул.О.кошевого, 1й пер.О.Кошевого, 1й пер.Казанский, ул.Бакинская</t>
  </si>
  <si>
    <t>60 2021-02-17</t>
  </si>
  <si>
    <t>ТП-2683 РУ-6-0,4 кВ 1 СШ, Т-1</t>
  </si>
  <si>
    <t>08,30 2021.02.17</t>
  </si>
  <si>
    <t>16,00 2021.02.17</t>
  </si>
  <si>
    <t>КЛ 0.38 кВ ТП-2683\Ш04 - 1\Line-Abn1, КЛ 0.38 кВ ТП-2683\Ш04 - 1\Line-Abn1_1, КЛ 0.38 кВ ТП-2683\Ш04 - 1\Line-Abn1_10, КЛ 0.38 кВ ТП-2683\Ш04 - 1\Line-Abn1_11, КЛ 0.38 кВ ТП-2683\Ш04 - 1\Line-Abn1_2, КЛ 0.38 кВ ТП-2683\Ш04 - 1\Line-Abn1_3, КЛ 0.38 кВ ТП-2683\Ш04 - 1\Line-Abn1_4, КЛ 0.38 кВ ТП-2683\Ш04 - 1\Line-Abn1_5, КЛ 0.38 кВ ТП-2683\Ш04 - 1\Line-Abn1_6, КЛ 0.38 кВ ТП-2683\Ш04 - 1\Line-Abn1_7, КЛ 0.38 кВ ТП-2683\Ш04 - 1\Line-Abn1_8, КЛ 0.38 кВ ТП-2683\Ш04 - 1\Line-Abn1_9, ТП 6 (6.3) кВ ТП-2683 \ Ш04-1</t>
  </si>
  <si>
    <t>274 2021-02-03</t>
  </si>
  <si>
    <t>08,45 2021.02.17</t>
  </si>
  <si>
    <t>ТП-2814, РУ-0,4кВ, 2СШ</t>
  </si>
  <si>
    <t>09,00 2021.02.17</t>
  </si>
  <si>
    <t>12,00 2021.02.17</t>
  </si>
  <si>
    <t>341 2021-02-05</t>
  </si>
  <si>
    <t>ТП-2589 РУ-6кВ</t>
  </si>
  <si>
    <t>17,00 2021.02.17</t>
  </si>
  <si>
    <t>КЛ 0.38 кВ ТП-2580\Ш04 - 1\Line-Abn1, КЛ 0.38 кВ ТП-2580\Ш04 - 1\Line-Abn1_1, КЛ 0.38 кВ ТП-2580\Ш04 - 1\Line-Abn1_2, КЛ 0.38 кВ ТП-2580\Ш04 - 1\Line-Abn1_3, КЛ 0.38 кВ ТП-2580\Ш04 - 1\Line-Abn1_4, КЛ 0.38 кВ ТП-2589\03, КЛ 0.38 кВ ТП-2589\06, КЛ 0.38 кВ ТП-2589\07, КЛ 0.38 кВ ТП-2589\Ш04 - 1\Line-Abn1, КЛ 0.38 кВ ТП-2589\Ш04 - 1\Line-Abn1_1, КЛ 0.38 кВ ТП-2589\Ш04 - 1\Line-Abn1_2, КЛ 0.38 кВ ТП-2589\Ш04 - 1\Line-Abn1_3, КЛ 0.38 кВ ТП-2589\Ш04 - 1\Line-Abn1_4, КЛ 0.38 кВ ТП-2589\Ш04 - 1\Line-Abn1_5, КЛ 0.38 кВ ТП-2589\Ш04 - 1\Line-Abn1_6, КЛ 0.38 кВ ТП-2589\Ш04 - 1\Line-Abn1_7, КЛ 0.38 кВ ТП-2589\Ш04 - 2\Line-Abn1, КЛ 0.38 кВ ТП-2589\Ш04 - 2\Line-Abn1_1, КЛ 0.38 кВ ТП-2589\Ш04 - 2\Line-Abn1_2, КЛ 0.38 кВ ТП-2589\Ш04 - 2\Line-Abn1_3, КЛ 0.38 кВ ТП-2589\Ш04 - 2\Line-Abn1_4, КЛ 0.38 кВ ТП-2589\Ш04 - 2\Line-Abn1_5, КЛ 0.38 кВ ТП-2589\Ш04 - 2\Line-Abn1_6, КЛ 0.38 кВ ТП-2589\Ш04 - 2\Line-Abn1_7, ТП 6 (6.3) кВ ТП-2580 \ Ш04-1, ТП 6 (6.3) кВ ТП-2589 \ Ш04-1, ТП 6 (6.3) кВ ТП-2589 \ Ш</t>
  </si>
  <si>
    <t>ООО "Телеком. ру"; ТСЖ "Авангард"; ТСЖ "Высотный"; УМУП "Городской теплосервис"; УМУП "Ульяновскводоканал"</t>
  </si>
  <si>
    <t>348 2021-02-08</t>
  </si>
  <si>
    <t>ТП-3752 руб.№6 ул. Льва Толстого , 54</t>
  </si>
  <si>
    <t>11,00 2021.02.17</t>
  </si>
  <si>
    <t>КЛ 0.38 кВ ТП-3752\Ш04 - 3\Line-Abn1_2, ТП 10 (10.5) кВ ТП-3752 \ Ш04-2 \ яч.-6</t>
  </si>
  <si>
    <t>400 2021-02-12</t>
  </si>
  <si>
    <t>ТП-1082 РУ-10кВ 2 СШ и тр-р №2</t>
  </si>
  <si>
    <t>КЛ 0.38 кВ ТП-1082\ Гараж, КЛ 0.38 кВ ТП-1082\абонент.сети, КЛ 0.38 кВ ТП-1082\Админист. корпус, КЛ 0.38 кВ ТП-1082\ж/д ул. Робеспьера, 100, КЛ 0.38 кВ ТП-1082\ж/д ул.Крымова,59, КЛ 0.38 кВ ТП-1082\ИШИКАУ, КЛ 0.38 кВ ТП-1082\Новый корпус, КЛ 0.38 кВ ТП-1082\резерв. руб. № 13, КЛ 0.38 кВ ТП-1082\резерв. руб. № 19, КЛ 0.38 кВ ТП-1082\Склад,ул.Робеспьера,112А, КЛ 0.38 кВ ТП-1082\Старый корпус, КЛ 0.38 кВ ТП-1082\сушильный шкаф, ТП 10 (10.5) кВ ТП-1082 \ Ш04-2</t>
  </si>
  <si>
    <t>174 2021-01-25</t>
  </si>
  <si>
    <t>395 2021-02-11</t>
  </si>
  <si>
    <t>ТП-2537, РУ-0,4кВ, руб.7</t>
  </si>
  <si>
    <t>09,30 2021.02.17</t>
  </si>
  <si>
    <t>14,00 2021.02.17</t>
  </si>
  <si>
    <t>349 2021-02-08</t>
  </si>
  <si>
    <t>ТП-3П-1411\Ш04-1\яч. 2</t>
  </si>
  <si>
    <t>11,09 2021.02.17</t>
  </si>
  <si>
    <t>12,07 2021.02.17</t>
  </si>
  <si>
    <t>КЛ 0.38 кВ ТП-3П-1411\Ш04 - 1\Line-Abn1_2</t>
  </si>
  <si>
    <t>62 2021-02-17</t>
  </si>
  <si>
    <t>ТП-3603, РУ-0,4кВ, 1 СШ</t>
  </si>
  <si>
    <t>13,30 2021.02.17</t>
  </si>
  <si>
    <t>342 2021-02-05</t>
  </si>
  <si>
    <t>ТП-1034 РУ-10/0.4кВ кВ 1 СШ и тр-р №1</t>
  </si>
  <si>
    <t>08,30 2021.02.18</t>
  </si>
  <si>
    <t>16,00 2021.02.18</t>
  </si>
  <si>
    <t>178 2021-01-25</t>
  </si>
  <si>
    <t>ТП-2683 РУ-6-0,4 кВ 2 СШ, Т-2</t>
  </si>
  <si>
    <t>КЛ 0.38 кВ ТП-2683\Ш04 - 2\Line-Abn1, КЛ 0.38 кВ ТП-2683\Ш04 - 2\Line-Abn1_1, КЛ 0.38 кВ ТП-2683\Ш04 - 2\Line-Abn1_10, КЛ 0.38 кВ ТП-2683\Ш04 - 2\Line-Abn1_11, КЛ 0.38 кВ ТП-2683\Ш04 - 2\Line-Abn1_2, КЛ 0.38 кВ ТП-2683\Ш04 - 2\Line-Abn1_3, КЛ 0.38 кВ ТП-2683\Ш04 - 2\Line-Abn1_4, КЛ 0.38 кВ ТП-2683\Ш04 - 2\Line-Abn1_5, КЛ 0.38 кВ ТП-2683\Ш04 - 2\Line-Abn1_6, КЛ 0.38 кВ ТП-2683\Ш04 - 2\Line-Abn1_7, КЛ 0.38 кВ ТП-2683\Ш04 - 2\Line-Abn1_8, КЛ 0.38 кВ ТП-2683\Ш04 - 2\Line-Abn1_9, ТП 6 (6.3) кВ ТП-2683 \ Ш04-2</t>
  </si>
  <si>
    <t>276 2021-02-03</t>
  </si>
  <si>
    <t>ТП-2571, РУ-0,4кВ, 1СШ</t>
  </si>
  <si>
    <t>09,00 2021.02.18</t>
  </si>
  <si>
    <t>12,00 2021.02.18</t>
  </si>
  <si>
    <t>343 2021-02-05</t>
  </si>
  <si>
    <t>ТП-2262 РУ-0,4кВ и камера тр-ра.</t>
  </si>
  <si>
    <t>КЛ 0.38 кВ ТП-2262\Ш04 - 1\Line-Abn1, КЛ 0.38 кВ ТП-2262\Ш04 - 1\Line-Abn1_1, КЛ 0.38 кВ ТП-2262\Ш04 - 1\Line-Abn1_2, КЛ 0.38 кВ ТП-2262\Ш04 - 1\Line-Abn1_3, КЛ 0.38 кВ ТП-2262\Ш04 - 1\Line-Abn1_4, КЛ 0.38 кВ ТП-2262\Ш04 - 1\Line-Abn1_5, КЛ 0.38 кВ ТП-2262\Ш04 - 1\Line-Abn1_6, КЛ 0.38 кВ ТП-2262\Ш04 - 1\Line-Abn1_7, КЛ 0.38 кВ ТП-2262\Ш04 - 1\Line-Abn1_9, ТП 6 (6.3) кВ ТП-2262 \ Ш04-1</t>
  </si>
  <si>
    <t>283 2021-02-03</t>
  </si>
  <si>
    <t>ТП-5083 РУ-10/0.4 кВ 1СШ Т-1</t>
  </si>
  <si>
    <t>КЛ 0.38 кВ ТП-5082\Ш04 - 1\Line-Abn1, КЛ 0.38 кВ ТП-5082\Ш04 - 1\Line-Abn1_1, КЛ 0.38 кВ ТП-5082\Ш04 - 1\Line-Abn1_10, КЛ 0.38 кВ ТП-5082\Ш04 - 1\Line-Abn1_11, КЛ 0.38 кВ ТП-5082\Ш04 - 1\Line-Abn1_2, КЛ 0.38 кВ ТП-5082\Ш04 - 1\Line-Abn1_3, КЛ 0.38 кВ ТП-5082\Ш04 - 1\Line-Abn1_4, КЛ 0.38 кВ ТП-5082\Ш04 - 1\Line-Abn1_5, КЛ 0.38 кВ ТП-5082\Ш04 - 1\Line-Abn1_6, КЛ 0.38 кВ ТП-5082\Ш04 - 1\Line-Abn1_7, КЛ 0.38 кВ ТП-5082\Ш04 - 1\Line-Abn1_8, КЛ 0.38 кВ ТП-5082\Ш04 - 1\Line-Abn1_9, КЛ 0.38 кВ ТП-5083\Ш04 - 1\Line-Abn1, КЛ 0.38 кВ ТП-5083\Ш04 - 1\Line-Abn1_1, КЛ 0.38 кВ ТП-5083\Ш04 - 1\Line-Abn1_10, КЛ 0.38 кВ ТП-5083\Ш04 - 1\Line-Abn1_11, КЛ 0.38 кВ ТП-5083\Ш04 - 1\Line-Abn1_2, КЛ 0.38 кВ ТП-5083\Ш04 - 1\Line-Abn1_3, КЛ 0.38 кВ ТП-5083\Ш04 - 1\Line-Abn1_4, КЛ 0.38 кВ ТП-5083\Ш04 - 1\Line-Abn1_5, КЛ 0.38 кВ ТП-5083\Ш04 - 1\Line-Abn1_6, КЛ 0.38 кВ ТП-5083\Ш04 - 1\Line-Abn1_7, КЛ 0.38 кВ ТП-5083\Ш04 - 1\Line-Abn1_8, КЛ 0.38 кВ ТП-5083\Ш04 - 1\Line-Abn1_9, КЛ 10 (10.5) кВ ТП-5082 Яч.1 -</t>
  </si>
  <si>
    <t>ГУЗ городская поликлиника №6; МБДОУ Центр развития ребенка - детский сад №94; ООО "Ремонтно-эксплуатационная служба"; УМУП "Ульяновскводоканал"</t>
  </si>
  <si>
    <t>248 2021-02-01</t>
  </si>
  <si>
    <t>ТП-1099\Ш04-2\яч. 4</t>
  </si>
  <si>
    <t>10,36 2021.02.18</t>
  </si>
  <si>
    <t>11,20 2021.02.18</t>
  </si>
  <si>
    <t>КЛ 0.38 кВ ТП-1099\Котельная,ул.Ватутина,37 (вв.4)</t>
  </si>
  <si>
    <t>63 2021-02-18</t>
  </si>
  <si>
    <t>ТП-2683 РУ-0,4 кВ 1 и 2 СШ, Т-1, Т-2</t>
  </si>
  <si>
    <t>11,00 2021.02.18</t>
  </si>
  <si>
    <t>12,30 2021.02.18</t>
  </si>
  <si>
    <t>КЛ 0.38 кВ ТП-2683\Ш04 - 1\Line-Abn1, КЛ 0.38 кВ ТП-2683\Ш04 - 1\Line-Abn1_1, КЛ 0.38 кВ ТП-2683\Ш04 - 1\Line-Abn1_10, КЛ 0.38 кВ ТП-2683\Ш04 - 1\Line-Abn1_11, КЛ 0.38 кВ ТП-2683\Ш04 - 1\Line-Abn1_2, КЛ 0.38 кВ ТП-2683\Ш04 - 1\Line-Abn1_3, КЛ 0.38 кВ ТП-2683\Ш04 - 1\Line-Abn1_4, КЛ 0.38 кВ ТП-2683\Ш04 - 1\Line-Abn1_5, КЛ 0.38 кВ ТП-2683\Ш04 - 1\Line-Abn1_6, КЛ 0.38 кВ ТП-2683\Ш04 - 1\Line-Abn1_7, КЛ 0.38 кВ ТП-2683\Ш04 - 1\Line-Abn1_8, КЛ 0.38 кВ ТП-2683\Ш04 - 1\Line-Abn1_9, КЛ 0.38 кВ ТП-2683\Ш04 - 2\Line-Abn1, КЛ 0.38 кВ ТП-2683\Ш04 - 2\Line-Abn1_1, КЛ 0.38 кВ ТП-2683\Ш04 - 2\Line-Abn1_10, КЛ 0.38 кВ ТП-2683\Ш04 - 2\Line-Abn1_11, КЛ 0.38 кВ ТП-2683\Ш04 - 2\Line-Abn1_2, КЛ 0.38 кВ ТП-2683\Ш04 - 2\Line-Abn1_3, КЛ 0.38 кВ ТП-2683\Ш04 - 2\Line-Abn1_4, КЛ 0.38 кВ ТП-2683\Ш04 - 2\Line-Abn1_5, КЛ 0.38 кВ ТП-2683\Ш04 - 2\Line-Abn1_6, КЛ 0.38 кВ ТП-2683\Ш04 - 2\Line-Abn1_7, КЛ 0.38 кВ ТП-2683\Ш04 - 2\Line-Abn1_8, КЛ 0.38 кВ ТП-2683\Ш04 - 2\Line-Abn1_9, ТП 6 (6.3) кВ ТП-2683 \ Ш04-1,</t>
  </si>
  <si>
    <t>278 2021-02-03</t>
  </si>
  <si>
    <t>ТП-2571,РУ-0,4кВ, 2СШ</t>
  </si>
  <si>
    <t>13,30 2021.02.18</t>
  </si>
  <si>
    <t>344 2021-02-05</t>
  </si>
  <si>
    <t>ТП-1120\Ш04-1\яч. 4</t>
  </si>
  <si>
    <t>18,33 2021.02.18</t>
  </si>
  <si>
    <t>19,18 2021.02.18</t>
  </si>
  <si>
    <t>ВЛ 0.38 кВ ТП-1120\ул.Н.-Полевая,2-80,1-53, пер.Робеспьера, 27-35,24-28</t>
  </si>
  <si>
    <t>64 2021-02-18</t>
  </si>
  <si>
    <t>ТП-1034 РУ-10/0.4кВ кВ 2 СШ и тр-р №2</t>
  </si>
  <si>
    <t>08,30 2021.02.19</t>
  </si>
  <si>
    <t>16,00 2021.02.19</t>
  </si>
  <si>
    <t>177 2021-01-25</t>
  </si>
  <si>
    <t>ТП-1120, РУ-0,4кВ, СШ</t>
  </si>
  <si>
    <t>09,00 2021.02.19</t>
  </si>
  <si>
    <t>12,00 2021.02.19</t>
  </si>
  <si>
    <t>ВЛ 0.38 кВ ТП-1120\ж/д ул. Робеспьера, 89, ВЛ 0.38 кВ ТП-1120\ул. Робеспьера 23-37,42-78, , пер. Яковлева,13-19,14-20, ул.Воробьева, 55,57, ВЛ 0.38 кВ ТП-1120\ул.Н.-Полевая,2-80,1-53, пер.Робеспьера, 27-35,24-28, ВЛ 0.38 кВ ТП-1120\ул.Робеспьера, д.84, КЛ 0.38 кВ ТП-1120\ВЛ - Ниж.-Полевая (низ), КЛ 0.38 кВ ТП-1120\ж/д ул. Робеспьера, 66, КЛ 0.38 кВ ТП-1120\ул. Робеспьера 74-106,41-75, пер. Робеспьера,13-23, КЛ 0.38 кВ ТП-1120\уличное освещ., ТП 10 (10.5) кВ ТП-1120 \ Ш04-1</t>
  </si>
  <si>
    <t>340 2021-02-05</t>
  </si>
  <si>
    <t>ТП-2519 РУ-0,4 кВ, тр-р</t>
  </si>
  <si>
    <t>390 2021-02-11</t>
  </si>
  <si>
    <t>ТП-5216 РУ-0,4кВ 1 СШ</t>
  </si>
  <si>
    <t>КЛ 0.38 кВ ТП-5213\Ш04 - 1\Line-Abn1, КЛ 0.38 кВ ТП-5213\Ш04 - 1\Line-Abn1_1, КЛ 0.38 кВ ТП-5213\Ш04 - 1\Line-Abn1_2, КЛ 0.38 кВ ТП-5213\Ш04 - 1\Line-Abn1_3, КЛ 0.38 кВ ТП-5213\Ш04 - 1\Line-Abn1_4, КЛ 0.38 кВ ТП-5213\Ш04 - 1\Line-Abn1_5, КЛ 0.38 кВ ТП-5213\Ш04 - 1\Line-Abn1_6, КЛ 0.38 кВ ТП-5213\Ш04 - 1\Line-Abn1_7, КЛ 0.38 кВ ТП-5216\Ш04 - 1\Line-Abn1, КЛ 0.38 кВ ТП-5216\Ш04 - 1\Line-Abn1_1, КЛ 0.38 кВ ТП-5216\Ш04 - 1\Line-Abn1_10, КЛ 0.38 кВ ТП-5216\Ш04 - 1\Line-Abn1_11, КЛ 0.38 кВ ТП-5216\Ш04 - 1\Line-Abn1_2, КЛ 0.38 кВ ТП-5216\Ш04 - 1\Line-Abn1_3, КЛ 0.38 кВ ТП-5216\Ш04 - 1\Line-Abn1_4, КЛ 0.38 кВ ТП-5216\Ш04 - 1\Line-Abn1_5, КЛ 0.38 кВ ТП-5216\Ш04 - 1\Line-Abn1_6, КЛ 0.38 кВ ТП-5216\Ш04 - 1\Line-Abn1_7, КЛ 0.38 кВ ТП-5216\Ш04 - 1\Line-Abn1_8, КЛ 0.38 кВ ТП-5216\Ш04 - 1\Line-Abn1_9, КЛ 10 (10.5) кВ АШВБББА, КЛ 10 (10.5) кВ КЛ ТП-5212 яч.3 - ТП-5213 яч.7, КЛ 10 (10.5) кВ КЛ-10кВ ТП-5216 яч.5 - ТП-5216А, КЛ 10 (10.5) кВ ТП-5213 Яч.3 - ТП-5216 Яч.7, КЛ 10 (10.5) кВ ТП-5213 я</t>
  </si>
  <si>
    <t>ООО "ЭнергоАльянс"; ООО "Энергосеть"</t>
  </si>
  <si>
    <t>374 2021-02-09</t>
  </si>
  <si>
    <t>ТП-5083 РУ-10/0.4 кВ 2СШ Т-2</t>
  </si>
  <si>
    <t xml:space="preserve">КЛ 0.38 кВ ТП-5082\Ш04 - 2\Line-Abn1, КЛ 0.38 кВ ТП-5082\Ш04 - 2\Line-Abn1_1, КЛ 0.38 кВ ТП-5082\Ш04 - 2\Line-Abn1_2, КЛ 0.38 кВ ТП-5082\Ш04 - 2\Line-Abn1_3, КЛ 0.38 кВ ТП-5082\Ш04 - 2\Line-Abn1_4, КЛ 0.38 кВ ТП-5082\Ш04 - 2\Line-Abn1_5, КЛ 0.38 кВ ТП-5082\Ш04 - 2\Line-Abn1_6, КЛ 0.38 кВ ТП-5082\Ш04 - 2\Line-Abn1_7, КЛ 0.38 кВ ТП-5083\Ш04 - 2\Line-Abn1, КЛ 0.38 кВ ТП-5083\Ш04 - 2\Line-Abn1_1, КЛ 0.38 кВ ТП-5083\Ш04 - 2\Line-Abn1_10, КЛ 0.38 кВ ТП-5083\Ш04 - 2\Line-Abn1_11, КЛ 0.38 кВ ТП-5083\Ш04 - 2\Line-Abn1_2, КЛ 0.38 кВ ТП-5083\Ш04 - 2\Line-Abn1_3, КЛ 0.38 кВ ТП-5083\Ш04 - 2\Line-Abn1_4, КЛ 0.38 кВ ТП-5083\Ш04 - 2\Line-Abn1_5, КЛ 0.38 кВ ТП-5083\Ш04 - 2\Line-Abn1_6, КЛ 0.38 кВ ТП-5083\Ш04 - 2\Line-Abn1_7, КЛ 0.38 кВ ТП-5083\Ш04 - 2\Line-Abn1_8, КЛ 0.38 кВ ТП-5083\Ш04 - 2\Line-Abn1_9, КЛ 10 (10.5) кВ ТП-5082 Яч.2 - ТП-5083 Яч.6, КЛ 10 (10.5) кВ ТП-5082 яч.4-Т2-10кВ {0}, КЛ 10 (10.5) кВ ТП-5083 яч.4-Т2-10кВ {0}, ТП 10 (10.5) кВ ТП-5082, ТП 10 (10.5) кВ ТП-5083, ТП 10 (10.5) </t>
  </si>
  <si>
    <t>ГУЗ городская поликлиника №6; МБДОУ Центр развития ребенка - детский сад №94; ООО "Ремонтно-эксплуатационная служба"</t>
  </si>
  <si>
    <t>250 2021-02-01</t>
  </si>
  <si>
    <t>15,37 2021.02.19</t>
  </si>
  <si>
    <t>16,50 2021.02.19</t>
  </si>
  <si>
    <t>65 2021-02-19</t>
  </si>
  <si>
    <t>22,50 2021.02.19</t>
  </si>
  <si>
    <t>00,15 2021.02.20</t>
  </si>
  <si>
    <t>КЛ 6 (6.3) кВ КЛ-6кВ ТП-2684 яч.5 - ТП-2948А яч.6, КЛ 6 (6.3) кВ РП 223 - ПС Свияга Яч.448 № 2, КЛ 6 (6.3) кВ РП-223 Яч.4 - РП-223 Яч.2, КЛ 6 (6.3) кВ РП-223 Яч.6 - ЦП-ПС СВИЯГА - 110/6 кВ Яч.448, КЛ 6 (6.3) кВ ТП 2564 Яч.5 - ТП 2565 Яч.3, КЛ 6 (6.3) кВ ТП-2534 яч.1-Т1-6кВ {0}, КЛ 6 (6.3) кВ ТП-2534 Яч.6 - ТП-2681 Яч.5, КЛ 6 (6.3) кВ ТП-2561 Яч.2 - ТП-2674 Яч.5, КЛ 6 (6.3) кВ ТП-2561 яч.4-Т2-6кВ {0}, КЛ 6 (6.3) кВ ТП-2561 Яч.6 - ТП-2812 Яч.5, КЛ 6 (6.3) кВ ТП-2565 яч.5-Т1-6кВ {0}, КЛ 6 (6.3) кВ ТП-2565 Яч.7 - ТП-2566 Яч.3, КЛ 6 (6.3) кВ ТП-2566 яч.1-Т1-6кВ {0}, КЛ 6 (6.3) кВ ТП-2566 Яч.5 - ТП-2698 Яч.2, КЛ 6 (6.3) кВ ТП-2674 яч.1-Т1-6кВ {0}, КЛ 6 (6.3) кВ ТП-2674 Яч.3 - ТП-2698 Яч.2, КЛ 6 (6.3) кВ ТП-2681 Яч.2 - ТП-2682 Яч.4, КЛ 6 (6.3) кВ ТП-2681 яч.3-Т1-6кВ {0}, КЛ 6 (6.3) кВ ТП-2681 яч.4-Т2-6кВ {0}, КЛ 6 (6.3) кВ ТП-2681 Яч.6 - ТП-2684 Яч.6, КЛ 6 (6.3) кВ ТП-2682 Яч.2 - РП-223 Яч.16, КЛ 6 (6.3) кВ ТП-2682 яч.6-Т2-6кВ {0}, КЛ 6 (6.3) кВ ТП-2683 Яч.1 - РП-223 Яч.18, КЛ 6 (6.</t>
  </si>
  <si>
    <t>АО "ГУЛЛИВЕР"; ЖСК "ДОСТРОЙ"; ИП Вершинина Н.А.; ИП Гасанов Лев Шамиль-Оглы; МАОУ "Гимназия № 34"; МБОУ СШ № 78; МБУ ДО г.Ульяновска ЦДТ № 2; ОГКОУК "Школа-интернат №16"; ОГКУСО Социально -реабилитационный центр для несовершеннолетних "Открытый дом"; ООО "Ресурс"; ООО "СЭСНа"; УМУП "Ульяновскводоканал"</t>
  </si>
  <si>
    <t>67 2021-02-19</t>
  </si>
  <si>
    <t>ТП-5011 РУ-0,4кВ На откл. 1СШ. Работы будут производится на руб.21</t>
  </si>
  <si>
    <t>09,00 2021.02.20</t>
  </si>
  <si>
    <t>12,00 2021.02.20</t>
  </si>
  <si>
    <t>КЛ 0.38 кВ ТП-5011\Ш04 - 1\Line-Abn1, КЛ 0.38 кВ ТП-5011\Ш04 - 1\Line-Abn1_1, КЛ 0.38 кВ ТП-5011\Ш04 - 1\Line-Abn1_10, КЛ 0.38 кВ ТП-5011\Ш04 - 1\Line-Abn1_11, КЛ 0.38 кВ ТП-5011\Ш04 - 1\Line-Abn1_12, КЛ 0.38 кВ ТП-5011\Ш04 - 1\Line-Abn1_13, КЛ 0.38 кВ ТП-5011\Ш04 - 1\Line-Abn1_14, КЛ 0.38 кВ ТП-5011\Ш04 - 1\Line-Abn1_15, КЛ 0.38 кВ ТП-5011\Ш04 - 1\Line-Abn1_16, КЛ 0.38 кВ ТП-5011\Ш04 - 1\Line-Abn1_17, КЛ 0.38 кВ ТП-5011\Ш04 - 1\Line-Abn1_2, КЛ 0.38 кВ ТП-5011\Ш04 - 1\Line-Abn1_3, КЛ 0.38 кВ ТП-5011\Ш04 - 1\Line-Abn1_4, КЛ 0.38 кВ ТП-5011\Ш04 - 1\Line-Abn1_5, КЛ 0.38 кВ ТП-5011\Ш04 - 1\Line-Abn1_6, КЛ 0.38 кВ ТП-5011\Ш04 - 1\Line-Abn1_7, КЛ 0.38 кВ ТП-5011\Ш04 - 1\Line-Abn1_8, КЛ 0.38 кВ ТП-5011\Ш04 - 1\Line-Abn1_9, КЛ 0.38 кВ ТП-5014\Ш04 - 1\Line-Abn1_1, КЛ 0.38 кВ ТП-5014\Ш04 - 1\Line-Abn1_10, КЛ 0.38 кВ ТП-5014\Ш04 - 1\Line-Abn1_11, КЛ 0.38 кВ ТП-5014\Ш04 - 1\Line-Abn1_12, КЛ 0.38 кВ ТП-5014\Ш04 - 1\Line-Abn1_13, КЛ 0.38 кВ ТП-5014\Ш04 - 1\Line-Abn1_2, КЛ 0.38 кВ ТП-5014\Ш</t>
  </si>
  <si>
    <t>ЗАО Универмаг "Заволжский"; ООО " СК-групп"; ООО "УО Жилстройсервис"; ООО "Управляющая компания МЖК"; ООО УК "Жилстройсервис"; УМУП "Теплоком"; УМУП "Ульяновскводоканал"</t>
  </si>
  <si>
    <t>371 2021-02-09</t>
  </si>
  <si>
    <t>16,28 2021.02.21</t>
  </si>
  <si>
    <t>17,36 2021.02.21</t>
  </si>
  <si>
    <t>69 2021-02-21</t>
  </si>
  <si>
    <t>17,23 2021.02.21</t>
  </si>
  <si>
    <t>18,10 2021.02.21</t>
  </si>
  <si>
    <t>70 2021-02-21</t>
  </si>
  <si>
    <t>08,06 2021.02.23</t>
  </si>
  <si>
    <t>09,36 2021.02.23</t>
  </si>
  <si>
    <t>КВЛ 10 (10.5) кВ ВЛ ПС Центральная яч.107 (1), КВЛ 10 (10.5) кВ ПС Центральная яч.107 (1), КЛ 10 (10.5) кВ вв1, КЛ 10 (10.5) кВ кл-10, КЛ 10 (10.5) кВ РП 111 Яч.5 - ПС ЦЕНТРАЛЬНАЯ Яч.107 № 1, КЛ 10 (10.5) кВ РП 111 Яч.5 - ПС ЦЕНТРАЛЬНАЯ Яч.107 № 2, КЛ 10 (10.5) кВ СШ ТП-3029 яч.-Т1-10кВ {0}, КЛ 10 (10.5) кВ СШ ТП-3926 яч.2-Т1-10кВ {0}, КЛ 10 (10.5) кВ ТП 1007 - ТП 1115 яч.1, КЛ 10 (10.5) кВ ТП 1040 Яч.2 - ТП 1310 Яч.2, КЛ 10 (10.5) кВ ТП 3029 Яч.1 - ВЛ-10кв, КЛ 10 (10.5) кВ ТП 3103 Яч.8 - ВЛ, КЛ 10 (10.5) кВ ТП 3926 - Опора ВЛ, КЛ 10 (10.5) кВ ТП-1007 - ТП-1051, КЛ 10 (10.5) кВ ТП-1010 - РП-125 Яч.8, КЛ 10 (10.5) кВ ТП-1011 Яч.4 - ТП-1034 Яч.1, КЛ 10 (10.5) кВ ТП-1034 Яч.2 - ТП-1761 Яч.6, КЛ 10 (10.5) кВ ТП-1034 Яч.3 - ТП-1040 Яч.1, КЛ 10 (10.5) кВ ТП-1034 Яч.4 - ТП-1770 Яч.1, КЛ 10 (10.5) кВ ТП-1034 яч.5-Т1-10кВ {0}, КЛ 10 (10.5) кВ ТП-1034 яч.6-Т2-10кВ {0}, КЛ 10 (10.5) кВ ТП-1040 Яч.2 - ТП-1070 Яч.3, КЛ 10 (10.5) кВ ТП-1040 Яч.4 - РП-111Н Яч.15, КЛ 10 (10.5) кВ ТП-1051 Яч.</t>
  </si>
  <si>
    <t>ООО "ИНЗА СЕРВИС"; ООО "Инзенские электрические сети" (ООО "ИЭС"); ООО "ЭкоСеть"; ООО "Энергетическая промышленная группа" (ООО "Энергопром ГРУПП")</t>
  </si>
  <si>
    <t>72 2021-02-23</t>
  </si>
  <si>
    <t>ЦП-ПС Центральная - 110/10\с.ш.-1\яч. 109</t>
  </si>
  <si>
    <t>10,09 2021.02.23</t>
  </si>
  <si>
    <t>КЛ 10 (10.5) кВ, КЛ 10 (10.5) кВ РП-336 Яч.1 - РП-336 Яч.2 секц. перемычка, КЛ 10 (10.5) кВ РП-336 Яч.3 - ЦП-Центральная Яч.109 №А, КЛ 10 (10.5) кВ РП-336 Яч.3 - ЦП-Центральная Яч.109 №Б, КЛ 10 (10.5) кВ СШ РП-336 яч.7-Т1-10кВ {0}, КЛ 10 (10.5) кВ ТП 3050 Яч.3 - ТП 3094 Яч2, КЛ 10 (10.5) кВ ТП-3050 Яч.1 - РП-336 Яч.13, КЛ 10 (10.5) кВ ТП-3050 яч.5-Т1-10кВ {0}, КЛ 10 (10.5) кВ ТП-3080 Яч.2 - ТП-3174 Яч.3, КЛ 10 (10.5) кВ ТП-3080 яч.6-Т2-10кВ {0}, КЛ 10 (10.5) кВ ТП-3094 яч.4-Т2-10кВ {0}, КЛ 10 (10.5) кВ ТП-3094 Яч.6 - ТП-3174 Яч.4, КЛ 10 (10.5) кВ ТП-3174 яч.1-Т1-10кВ {0}, КЛ 10 (10.5) кВ ТП-3174 Яч.3 - РП-336 Яч.15, КЛ 10 (10.5) кВ ТП-3939 Яч.7 - РП-336 Яч.11, КЛ 10 (10.5) кВ ТП-3942 яч.1-Т1-10кВ {0}, КЛ 10 (10.5) кВ ТП-3942 Яч.3 - РП-336 Яч.17, ПС 10 (10.5) кВ ЦП-ПС Центральная - 110/10, РП 10 (10.5) кВ РП-336, ТП 10 (10.5) кВ ТП-3050, ТП 10 (10.5) кВ ТП-3080, ТП 10 (10.5) кВ ТП-3094, ТП 10 (10.5) кВ ТП-3174, ТП 10 (10.5) кВ ТП-3939, ТП 10 (10.5) кВ ТП-3942</t>
  </si>
  <si>
    <t>ГУЗ "Ульяновская областная станция переливания крови"; ГУЗ Областной клинический онкологический диспансер; ГУЗ Ульяновская областная клиническая больница; ИП Гасанов Лев Шамиль-Оглы</t>
  </si>
  <si>
    <t>ООО "ЭнергоАльянс";ООО "Энергосеть"</t>
  </si>
  <si>
    <t>71 2021-02-23</t>
  </si>
  <si>
    <t>20,30 2021.02.23</t>
  </si>
  <si>
    <t>21,30 2021.02.23</t>
  </si>
  <si>
    <t>73 2021-02-23</t>
  </si>
  <si>
    <t>ТП-1086Н РУ-10/0.4кВ 1 СШ и силовой тр-р №1</t>
  </si>
  <si>
    <t>08,30 2021.02.24</t>
  </si>
  <si>
    <t>16,00 2021.02.24</t>
  </si>
  <si>
    <t>КЛ 0.38 кВ ТП-1086Н\ Резерв№1., КЛ 0.38 кВ ТП-1086Н\ Резерв №3., КЛ 0.38 кВ ТП-1086Н\ВРУ-0,4 кВ (вв.1), КЛ 0.38 кВ ТП-1086Н\Торг.павильон ул.Гончарова, д.21, КЛ 0.38 кВ ТП-1086Н\Электрощитовая (вв.1) Адм.здание стадиона Труд, ТП 10 (10.5) кВ ТП-1086Н \ Ш04-1</t>
  </si>
  <si>
    <t>336 2021-02-05</t>
  </si>
  <si>
    <t>ТП-2558 РУ-6-0,4 кВ 1 СШ, Т-1</t>
  </si>
  <si>
    <t>КЛ 0.38 кВ ТП-2558\Ш04 - 1\Line-Abn1, КЛ 0.38 кВ ТП-2558\Ш04 - 1\Line-Abn1_1, КЛ 0.38 кВ ТП-2558\Ш04 - 1\Line-Abn1_2, КЛ 0.38 кВ ТП-2558\Ш04 - 1\Line-Abn1_3, КЛ 0.38 кВ ТП-2558\Ш04 - 1\Line-Abn1_4, ТП 6 (6.3) кВ ТП-2558 \ Ш04-1</t>
  </si>
  <si>
    <t>279 2021-02-03</t>
  </si>
  <si>
    <t>ТП-3305 РУ-0,4 кВ и Тр-р.</t>
  </si>
  <si>
    <t>09,00 2021.02.24</t>
  </si>
  <si>
    <t>12,00 2021.02.24</t>
  </si>
  <si>
    <t>КЛ 0.38 кВ ТП-3305\Ш04 - 1\Line-Abn1, КЛ 0.38 кВ ТП-3305\Ш04 - 1\Line-Abn1_1, КЛ 0.38 кВ ТП-3305\Ш04 - 1\Line-Abn1_2, КЛ 0.38 кВ ТП-3305\Ш04 - 1\Line-Abn1_3, КЛ 0.38 кВ ТП-3305\Ш04 - 1\Line-Abn1_4, КЛ 0.38 кВ ТП-3305\Ш04 - 1\Line-Abn1_6, КЛ 0.38 кВ ТП-3305\Ш04 - 1\Line-Abn1_7, ТП 10 (10.5) кВ ТП-3305 \ Ш04-1</t>
  </si>
  <si>
    <t>399 2021-02-11</t>
  </si>
  <si>
    <t>ЦП-ПС Свияга - 110/6 \с.ш.-1\яч. 161</t>
  </si>
  <si>
    <t>12,05 2021.02.24</t>
  </si>
  <si>
    <t>13,27 2021.02.24</t>
  </si>
  <si>
    <t xml:space="preserve">КЛ 6 (6.3) кВ РП 234 - ПС Свияга Яч.161 № 2, КЛ 6 (6.3) кВ РП-226 Яч.2 - РП-234 Яч.9, КЛ 6 (6.3) кВ РП-234 Яч.15 - ЦП-ПС СВИЯГА - 110/6 кВ Яч.161, КЛ 6 (6.3) кВ РП-234 яч.17-Т1-6кВ {0}, КЛ 6 (6.3) кВ ТП-2287 яч.2-Т2-6кВ {0}, КЛ 6 (6.3) кВ ТП-2287 Яч.6 - ТП-2951 Яч.5, КЛ 6 (6.3) кВ ТП-2577 яч.1-Т1-6кВ {0}, КЛ 6 (6.3) кВ ТП-2577 Яч.3 - ТП-2861 Яч.5, КЛ 6 (6.3) кВ ТП-2793 Яч.6 - ТП-2865 Яч.6, КЛ 6 (6.3) кВ ТП-2814 Яч.1 - РП-234 Яч.21, КЛ 6 (6.3) кВ ТП-2814 яч.3-Т1-6кВ {0}, КЛ 6 (6.3) кВ ТП-2814 Яч.5 - ТП-2815 Яч.5, КЛ 6 (6.3) кВ ТП-2815 яч.3-Т1-6кВ {0}, КЛ 6 (6.3) кВ ТП-2861 Яч.1 - РП-234 Яч.19, КЛ 6 (6.3) кВ ТП-2861 яч.3-Т1-6кВ {0}, КЛ 6 (6.3) кВ ТП-2861 Яч.9 - ТП-2951 Яч.3, КЛ 6 (6.3) кВ ТП-2865 Яч.4 - ТП-2866 Яч. 4, КЛ 6 (6.3) кВ ТП-2865 Яч.8 - РП-234 Яч.25, КЛ 6 (6.3) кВ ТП-2872 Яч.2 - ТП-2873 Яч.6, КЛ 6 (6.3) кВ ТП-2872 яч.4-Т2-6кВ {0}, КЛ 6 (6.3) кВ ТП-2872 Яч.6 - РП-234 Яч.23, КЛ 6 (6.3) кВ ТП-2873 яч.2-Т2-6кВ {0}, КЛ 6 (6.3) кВ ТП-2873 Яч.4 - ТП-2874 Яч.6, КЛ 6 (6.3) кВ </t>
  </si>
  <si>
    <t>Захарьчева О.В; ИП Котова Н.Н.; МБОУ СШ № 61; ООО "УК "Дом-Сервис"; ООО "УК"Солидарность"; ТСЖ "Гранит"; УМУП "Ульяновскводоканал"</t>
  </si>
  <si>
    <t>ООО "Энергетическая промышленная группа" (ООО "Энергопром ГРУПП");ООО "Энергосеть";ООО "ЭнергоХолдинг-Н"</t>
  </si>
  <si>
    <t>74 2021-02-24</t>
  </si>
  <si>
    <t>ТП-1331\Ш04-1\яч.   1</t>
  </si>
  <si>
    <t>06,54 2021.02.25</t>
  </si>
  <si>
    <t>07,33 2021.02.25</t>
  </si>
  <si>
    <t>КЛ 0.38 кВ ТП-1331\ул.Симбирская,42 Котельная</t>
  </si>
  <si>
    <t>75 2021-02-25</t>
  </si>
  <si>
    <t>ТП-1086Н РУ-10/0.4кВ 2СШ и силовой тр-р №2</t>
  </si>
  <si>
    <t>08,30 2021.02.25</t>
  </si>
  <si>
    <t>16,00 2021.02.25</t>
  </si>
  <si>
    <t>КЛ 0.38 кВ ТП-1086Н\ Резерв №2., КЛ 0.38 кВ ТП-1086Н\ Резерв №6., КЛ 0.38 кВ ТП-1086Н\ Резерв №8., КЛ 0.38 кВ ТП-1086Н\ВРУ-0,4 кВ (вв.2), КЛ 0.38 кВ ТП-1086Н\Электрощитовая (вв.2) Адм.здание стадиона Труд, ТП 10 (10.5) кВ ТП-1086Н \ Ш04-2</t>
  </si>
  <si>
    <t>337 2021-02-05</t>
  </si>
  <si>
    <t>ТП-2558 РУ-6-0,4 кВ 2 СШ, Т-2</t>
  </si>
  <si>
    <t>КЛ 0.38 кВ ТП-2558\Ш04 - 2\Line-Abn1, КЛ 0.38 кВ ТП-2558\Ш04 - 2\Line-Abn1_1, КЛ 0.38 кВ ТП-2558\Ш04 - 2\Line-Abn1_2, КЛ 0.38 кВ ТП-2558\Ш04 - 2\Line-Abn1_3, КЛ 0.38 кВ ТП-2558\Ш04 - 2\Line-Abn1_4, КЛ 0.38 кВ ТП-2558\Ш04 - 2\Line-Abn1_5, КЛ 0.38 кВ ТП-2558\Ш04 - 2\Line-Abn1_6, КЛ 0.38 кВ ТП-2558\Ш04 - 2\Line-Abn1_7, КЛ 0.38 кВ ТП-2558\Ш04 - 2\Line-Abn1_8, ТП 6 (6.3) кВ ТП-2558 \ Ш04-2</t>
  </si>
  <si>
    <t>281 2021-02-03</t>
  </si>
  <si>
    <t>ТП-2558 РУ-0,4 кВ 1 и 2 СШ, Т-1, Т-2</t>
  </si>
  <si>
    <t>11,00 2021.02.25</t>
  </si>
  <si>
    <t>12,30 2021.02.25</t>
  </si>
  <si>
    <t>КЛ 0.38 кВ ТП-2558\Ш04 - 1\Line-Abn1, КЛ 0.38 кВ ТП-2558\Ш04 - 1\Line-Abn1_1, КЛ 0.38 кВ ТП-2558\Ш04 - 1\Line-Abn1_2, КЛ 0.38 кВ ТП-2558\Ш04 - 1\Line-Abn1_3, КЛ 0.38 кВ ТП-2558\Ш04 - 1\Line-Abn1_4, КЛ 0.38 кВ ТП-2558\Ш04 - 2\Line-Abn1, КЛ 0.38 кВ ТП-2558\Ш04 - 2\Line-Abn1_1, КЛ 0.38 кВ ТП-2558\Ш04 - 2\Line-Abn1_2, КЛ 0.38 кВ ТП-2558\Ш04 - 2\Line-Abn1_3, КЛ 0.38 кВ ТП-2558\Ш04 - 2\Line-Abn1_4, КЛ 0.38 кВ ТП-2558\Ш04 - 2\Line-Abn1_5, КЛ 0.38 кВ ТП-2558\Ш04 - 2\Line-Abn1_6, КЛ 0.38 кВ ТП-2558\Ш04 - 2\Line-Abn1_7, КЛ 0.38 кВ ТП-2558\Ш04 - 2\Line-Abn1_8, ТП 6 (6.3) кВ ТП-2558 \ Ш04-1, ТП 6 (6.3) кВ ТП-2558 \ Ш04-2</t>
  </si>
  <si>
    <t>284 2021-02-03</t>
  </si>
  <si>
    <t>КЛ-0,4 кВ от ТП-2775 руб.№4, руб.№7</t>
  </si>
  <si>
    <t>14,00 2021.02.25</t>
  </si>
  <si>
    <t>15,30 2021.02.25</t>
  </si>
  <si>
    <t>455 2021-02-18</t>
  </si>
  <si>
    <t>ТП-2542\Ш04-1\яч. 8</t>
  </si>
  <si>
    <t>14,14 2021.02.25</t>
  </si>
  <si>
    <t>15,45 2021.02.25</t>
  </si>
  <si>
    <t>КЛ 0.38 кВ ТП-2542\Ш04 - 1\Line-Abn1_7</t>
  </si>
  <si>
    <t>76 2021-02-25</t>
  </si>
  <si>
    <t>ВЛИ-0,4 кВ от ТП-2П-15 р. 7 по ул. Пшеничная, ул. Новая от СР на оп. № 9</t>
  </si>
  <si>
    <t>09,00 2021.02.26</t>
  </si>
  <si>
    <t>11,00 2021.02.26</t>
  </si>
  <si>
    <t>КЛ 0.38 кВ ТП-2П-15\Ш04 - 1\Line-Abn1_3, ТП 10 (10.5) кВ ТП-2П-15 \ Ш04-1 \ яч.-7</t>
  </si>
  <si>
    <t>524 2021-02-25</t>
  </si>
  <si>
    <t>ТП-5084 РУ-10/0.4 кВ 2СШ Т-2</t>
  </si>
  <si>
    <t>16,01 2021.02.26</t>
  </si>
  <si>
    <t>КЛ 0.38 кВ ТП-5081\Ш04 - 2\Line-Abn1, КЛ 0.38 кВ ТП-5081\Ш04 - 2\Line-Abn1_1, КЛ 0.38 кВ ТП-5081\Ш04 - 2\Line-Abn1_2, КЛ 0.38 кВ ТП-5081\Ш04 - 2\Line-Abn1_3, КЛ 0.38 кВ ТП-5081\Ш04 - 2\Line-Abn1_4, КЛ 0.38 кВ ТП-5081\Ш04 - 2\Line-Abn1_5, КЛ 0.38 кВ ТП-5081\Ш04 - 2\Line-Abn1_6, КЛ 0.38 кВ ТП-5081\Ш04 - 2\Line-Abn1_7, КЛ 0.38 кВ ТП-5084\Ш04 - 2\Line-Abn1, КЛ 0.38 кВ ТП-5084\Ш04 - 2\Line-Abn1_1, КЛ 0.38 кВ ТП-5084\Ш04 - 2\Line-Abn1_10, КЛ 0.38 кВ ТП-5084\Ш04 - 2\Line-Abn1_11, КЛ 0.38 кВ ТП-5084\Ш04 - 2\Line-Abn1_12, КЛ 0.38 кВ ТП-5084\Ш04 - 2\Line-Abn1_13, КЛ 0.38 кВ ТП-5084\Ш04 - 2\Line-Abn1_14, КЛ 0.38 кВ ТП-5084\Ш04 - 2\Line-Abn1_15, КЛ 0.38 кВ ТП-5084\Ш04 - 2\Line-Abn1_2, КЛ 0.38 кВ ТП-5084\Ш04 - 2\Line-Abn1_3, КЛ 0.38 кВ ТП-5084\Ш04 - 2\Line-Abn1_4, КЛ 0.38 кВ ТП-5084\Ш04 - 2\Line-Abn1_5, КЛ 0.38 кВ ТП-5084\Ш04 - 2\Line-Abn1_6, КЛ 0.38 кВ ТП-5084\Ш04 - 2\Line-Abn1_7, КЛ 0.38 кВ ТП-5084\Ш04 - 2\Line-Abn1_8, КЛ 0.38 кВ ТП-5084\Ш04 - 2\Line-Abn1_9, КЛ 10 (10.5) кВ СШ ТП-5084 я</t>
  </si>
  <si>
    <t>256 2021-02-01</t>
  </si>
  <si>
    <t>ТП-3549А РУ-0,4 кВ и Тр-р.</t>
  </si>
  <si>
    <t>12,00 2021.02.26</t>
  </si>
  <si>
    <t>444 2021-02-16</t>
  </si>
  <si>
    <t>ТП-3003 РУ-0,4 кВ и тр-р.</t>
  </si>
  <si>
    <t>09,15 2021.02.26</t>
  </si>
  <si>
    <t>10,15 2021.02.26</t>
  </si>
  <si>
    <t>ИП Долгановский Вадим Владимирович; ООО СЗ "ГазСтройИнвест"</t>
  </si>
  <si>
    <t>445 2021-02-17</t>
  </si>
  <si>
    <t>ТП-3461 руб.4, 7, ТП-3715 руб.2</t>
  </si>
  <si>
    <t>09,30 2021.02.26</t>
  </si>
  <si>
    <t>12,30 2021.02.26</t>
  </si>
  <si>
    <t>КЛ 0.38 кВ ТП-3461\Ш04 - 1\Line-Abn1_7, КЛ 0.38 кВ ТП-3461\Ш04 - 2\Line-Abn1_4, КЛ 0.38 кВ ТП-3715\Ш04 - 1\Line-Abn1_1, КЛ 0.38 кВ ТП-3715\Ш04 - 1\Line-Abn1_1.1, ТП 6 (6.3) кВ ТП-3461 \ Ш04-1 \ яч.-7, ТП 6 (6.3) кВ ТП-3461 \ Ш04-2 \ яч.-4, ТП 6 (6.3) кВ ТП-3715 \ Ш04-1 \ яч.-2</t>
  </si>
  <si>
    <t>473 2021-02-19</t>
  </si>
  <si>
    <t>ТП-2П-2969 РУ-0,4кВ, тр-р</t>
  </si>
  <si>
    <t>13,00 2021.02.26</t>
  </si>
  <si>
    <t>17,00 2021.02.26</t>
  </si>
  <si>
    <t>528 2021-02-26</t>
  </si>
  <si>
    <t>ВЛИ-0,4кВ от ТП-2343 руб. 9.</t>
  </si>
  <si>
    <t>13,40 2021.02.26</t>
  </si>
  <si>
    <t>15,00 2021.02.26</t>
  </si>
  <si>
    <t>КЛ 0.38 кВ ТП-2343\Ш04 - 1\Line-Abn1_4, ТП 6 (6.3) кВ ТП-2343 \ Ш04-1 \ яч.-9</t>
  </si>
  <si>
    <t>518 2021-02-25</t>
  </si>
  <si>
    <t>08,16 2021.02.27</t>
  </si>
  <si>
    <t>12,55 2021.02.27</t>
  </si>
  <si>
    <t>77 2021-02-27</t>
  </si>
  <si>
    <t>4.20</t>
  </si>
  <si>
    <t>20,04 2021.02.28</t>
  </si>
  <si>
    <t>21,20 2021.02.28</t>
  </si>
  <si>
    <t>79 2021-02-28</t>
  </si>
  <si>
    <t>ТП-5070 РУ-10/0.4 кВ 1СШ Т-1</t>
  </si>
  <si>
    <t>09,00 2021.03.01</t>
  </si>
  <si>
    <t>16,01 2021.03.01</t>
  </si>
  <si>
    <t>КЛ 0.38 кВ ТП-5070\Ш04 - 1\Line-Abn1, КЛ 0.38 кВ ТП-5070\Ш04 - 1\Line-Abn1_1, КЛ 0.38 кВ ТП-5070\Ш04 - 1\Line-Abn1_10, КЛ 0.38 кВ ТП-5070\Ш04 - 1\Line-Abn1_11, КЛ 0.38 кВ ТП-5070\Ш04 - 1\Line-Abn1_12, КЛ 0.38 кВ ТП-5070\Ш04 - 1\Line-Abn1_2, КЛ 0.38 кВ ТП-5070\Ш04 - 1\Line-Abn1_3, КЛ 0.38 кВ ТП-5070\Ш04 - 1\Line-Abn1_4, КЛ 0.38 кВ ТП-5070\Ш04 - 1\Line-Abn1_5, КЛ 0.38 кВ ТП-5070\Ш04 - 1\Line-Abn1_6, КЛ 0.38 кВ ТП-5070\Ш04 - 1\Line-Abn1_7, КЛ 0.38 кВ ТП-5070\Ш04 - 1\Line-Abn1_8, КЛ 0.38 кВ ТП-5070\Ш04 - 1\Line-Abn1_9, КЛ 10 (10.5) кВ ТП-5070 Яч.5 - ТП-5073 Яч.5, ТП 10 (10.5) кВ ТП-5070, ТП 10 (10.5) кВ ТП-5070 \ с.ш.-1, ТП 10 (10.5) кВ ТП-5073</t>
  </si>
  <si>
    <t>258 2021-02-01</t>
  </si>
  <si>
    <t>ТП-3825 руб.№11 и руб.№12 ул. Луначарского, д.26</t>
  </si>
  <si>
    <t>09,15 2021.03.01</t>
  </si>
  <si>
    <t>11,15 2021.03.01</t>
  </si>
  <si>
    <t>КЛ 0.38 кВ ТП-3825\Ш04 - 2\Line-Abn1_5, КЛ 0.38 кВ ТП-3825\Ш04 - 2\Line-Abn1_5.1, ТП 6 (6.3) кВ ТП-3825 \ Ш04-2 \ яч.-12</t>
  </si>
  <si>
    <t>ООО "СЖ " (бывший"Домострой")</t>
  </si>
  <si>
    <t>523 2021-02-25</t>
  </si>
  <si>
    <t>РП-316 руб.5 и руб.12 пр. Г.Р. Аверьянова, 12.</t>
  </si>
  <si>
    <t>12,15 2021.03.01</t>
  </si>
  <si>
    <t>КЛ 0.38 кВ РП-316\Ш04 - 1\Line-Abn1_5, КЛ 0.38 кВ РП-316\Ш04 - 2\Line-Abn1_12, РП 6 (6.3) кВ РП-316 \ Ш04-1 \ яч.-5, РП 6 (6.3) кВ РП-316 \ Ш04-2 \ яч.-12</t>
  </si>
  <si>
    <t>512 2021-02-25</t>
  </si>
  <si>
    <t>ТП-2П-1138</t>
  </si>
  <si>
    <t>10,00 2021.03.01</t>
  </si>
  <si>
    <t>10,41 2021.03.01</t>
  </si>
  <si>
    <t>КЛ 0.38 кВ ТП-2П-1138\Ш04 - 1\Line-Abn1, КЛ 0.38 кВ ТП-2П-1138\Ш04 - 1\Line-Abn1_1, КЛ 0.38 кВ ТП-2П-1138\Ш04 - 1\Line-Abn1_2, КЛ 0.38 кВ ТП-2П-1138\Ш04 - 1\Line-Abn1_3</t>
  </si>
  <si>
    <t>80 2021-03-01</t>
  </si>
  <si>
    <t>00,30 2021.03.02</t>
  </si>
  <si>
    <t>02,31 2021.03.02</t>
  </si>
  <si>
    <t>КЛ 10 (10.5) кВ ТП-1317 яч.6 до ТП1748яч.6, КЛ 10 (10.5) кВ СШ ТП-1725 яч.7-Т1-10кВ {0}, КЛ 10 (10.5) кВ ТП 1729 Яч.7 - ТП 1976 Яч. 5, КЛ 10 (10.5) кВ ТП-1022 Яч.3 - ТП-1022а Яч.1, КЛ 10 (10.5) кВ ТП-1022а Яч.3 - ТП-1317 Яч.6, КЛ 10 (10.5) кВ ТП-1316 Яч.1 - ТП-1320 Яч.5, КЛ 10 (10.5) кВ ТП-1316 Яч.4 - ТП-1317 Яч.2, КЛ 10 (10.5) кВ ТП-1316 Яч.4 - ТП-1742 Яч.4, КЛ 10 (10.5) кВ ТП-1320 Яч.1 - ТП-1740 Яч.2, КЛ 10 (10.5) кВ ТП-1725 яч.5 - ТП-1729 яч.9, КЛ 10 (10.5) кВ ТП-1729 яч.1-Т1-10кВ {0}, КЛ 10 (10.5) кВ ТП-1729 Яч.3 - ТП-1732 Яч.2, КЛ 10 (10.5) кВ ТП-1730 Яч.4 - ТП-1740 Яч.8, КЛ 10 (10.5) кВ ТП-1730 Яч.6 - ТП-1732 Яч.3, КЛ 10 (10.5) кВ ТП-1732 Яч.4 - ТП-1742 Яч.6, КЛ 10 (10.5) кВ ТП-1740 Яч.6 - РП-101 Яч.15, КЛ 10 (10.5) кВ ТП-1742 яч.2-Т2-10кВ {0}, КЛ 10 (10.5) кВ ТП-1976 яч.7-Т1-10кВ {0}, РП 10 (10.5) кВ РП-101, РП 10 (10.5) кВ РП-101 \ с.ш.-1 \ яч.-15, ТП 10 (10.5) кВ ТП-1022, ТП 10 (10.5) кВ ТП-1022а, ТП 10 (10.5) кВ ТП-1316, ТП 10 (10.5) кВ ТП-1317, ТП 10 (10.5) кВ ТП-1</t>
  </si>
  <si>
    <t>ГКУЗ Ульяновский областной "Хоспис"; ГУЗ "Ульяновская областная детская клиническая больница имени политического и общественного деятеля; ГУЗ Ульяновский областной клинический центр специализированных видов медицинской помощи; МБДОУ №17; Непосредственное управление Ленинский район; ООО "Алгоритм"; ООО "ЖЭК"; ООО "Современный дом"; ООО "УК "Уютный дом"; ООО "Ульяновскэнергосбыт"; ООО "Управляющая компания КПД-2"; ООО "Янтарный дом"; УМУП "Городская теплосеть"; УМУП "Городской теплосервис"; ФГУП "РЧЦ ЦФО"</t>
  </si>
  <si>
    <t>82 2021-03-02</t>
  </si>
  <si>
    <t>02,28 2021.03.02</t>
  </si>
  <si>
    <t>ВЛ 10 (10.5) кВ ВЛ ПС Центральная яч.416 (1), ВЛ 10 (10.5) кВ ВЛ ПС Центральная яч.416 (2)_1, ВЛ 10 (10.5) кВ ВЛ ПС Центральная яч.416 оп.47-47А, ВЛ 10 (10.5) кВ ТП-1120 Яч.4 - ТП-1122 Яч.3_1, КВЛ 10 (10.5) кВ ВЛ ПС Центральная яч.416 (2), КЛ 10 (10.5) кВ ТП 1063 до ТП1281Яч.6, КЛ 10 (10.5) кВ КЛ ТП-1084 яч.6 - ТП-1084А, КЛ 10 (10.5) кВ СШ ТП-1001 яч.8-Т1-10кВ {0}, КЛ 10 (10.5) кВ ТП 1023 яч.5до ТП 1280 яч.3, КЛ 10 (10.5) кВ ТП 1120 Яч.2 - ВЛ, КЛ 10 (10.5) кВ ТП 1156 яч.3 - ВЛ, КЛ 10 (10.5) кВ ТП 3098 - ВЛ Яч.0, КЛ 10 (10.5) кВ ТП 3176 - ВЛ, КЛ 10 (10.5) кВ ТП 3848 - ВЛ 10кВ № 1 на оп.74, КЛ 10 (10.5) кВ ТП 3848 - ВЛ, КЛ 10 (10.5) кВ ТП-1001 Яч.3 - ТП-1023Яч.1, КЛ 10 (10.5) кВ ТП-1001 яч.5 на ВЛ-10кВ, КЛ 10 (10.5) кВ ТП-1082 Яч.4 - ТП-1120 Яч.3, КЛ 10 (10.5) кВ ТП-1084 яч.2-Т2-10кВ {0}, КЛ 10 (10.5) кВ ТП-1084 Яч.4 - ВЛЗ, КЛ 10 (10.5) кВ ТП-1120 яч.1-Т1-10кВ {0}, КЛ 10 (10.5) кВ ТП-1120 Яч.4 - ВЛЗ, КЛ 10 (10.5) кВ ТП-1122 Яч.3 - ВЛЗ оп.42, КЛ 10 (10.5) кВ ТП-1280 яч.1-Т1-10кВ</t>
  </si>
  <si>
    <t>ИП Гатауллина Зульфия Разаковна; МБУ "Стройзаказчик"; ООО "Магазин Новостроек Сервис"; Публичное акционерное общество Национальный банк "ТРАСТ"; ТСН "Яковлева"; Ульяновский областной суд</t>
  </si>
  <si>
    <t>ООО "ИНЗА СЕРВИС";ООО "Симбирсксетьсервис";ООО "ЭнергоХолдинг-Н"</t>
  </si>
  <si>
    <t>81 2021-03-02</t>
  </si>
  <si>
    <t>08,30 2021.03.02</t>
  </si>
  <si>
    <t>16,00 2021.03.02</t>
  </si>
  <si>
    <t>ТП-5070 РУ-10/0.4 кВ 2СШ Т-2</t>
  </si>
  <si>
    <t>09,00 2021.03.02</t>
  </si>
  <si>
    <t>16,01 2021.03.02</t>
  </si>
  <si>
    <t>КЛ 0.38 кВ ТП-5070\Ш04 - 2\Line-Abn1, КЛ 0.38 кВ ТП-5070\Ш04 - 2\Line-Abn1_1, КЛ 0.38 кВ ТП-5070\Ш04 - 2\Line-Abn1_10, КЛ 0.38 кВ ТП-5070\Ш04 - 2\Line-Abn1_11, КЛ 0.38 кВ ТП-5070\Ш04 - 2\Line-Abn1_12, КЛ 0.38 кВ ТП-5070\Ш04 - 2\Line-Abn1_13, КЛ 0.38 кВ ТП-5070\Ш04 - 2\Line-Abn1_14, КЛ 0.38 кВ ТП-5070\Ш04 - 2\Line-Abn1_15, КЛ 0.38 кВ ТП-5070\Ш04 - 2\Line-Abn1_16, КЛ 0.38 кВ ТП-5070\Ш04 - 2\Line-Abn1_2, КЛ 0.38 кВ ТП-5070\Ш04 - 2\Line-Abn1_3, КЛ 0.38 кВ ТП-5070\Ш04 - 2\Line-Abn1_4, КЛ 0.38 кВ ТП-5070\Ш04 - 2\Line-Abn1_5, КЛ 0.38 кВ ТП-5070\Ш04 - 2\Line-Abn1_6, КЛ 0.38 кВ ТП-5070\Ш04 - 2\Line-Abn1_7, КЛ 0.38 кВ ТП-5070\Ш04 - 2\Line-Abn1_8, КЛ 0.38 кВ ТП-5070\Ш04 - 2\Line-Abn1_9, КЛ 10 (10.5) кВ ТП-5070 Яч. 6 - ТП-5091 Яч. 8, ТП 10 (10.5) кВ ТП-5070, ТП 10 (10.5) кВ ТП-5070 \ с.ш.-2</t>
  </si>
  <si>
    <t>260 2021-02-01</t>
  </si>
  <si>
    <t>ТП-3095 А оборудование РУ-10/0,4 кВ и трансформатор.</t>
  </si>
  <si>
    <t>16,30 2021.03.02</t>
  </si>
  <si>
    <t>КЛ 0.38 кВ ТП-3095а\Ш04 - 1\Line-Abn1, КЛ 0.38 кВ ТП-3095а\Ш04 - 1\Line-Abn1_1, КЛ 0.38 кВ ТП-3095а\Ш04 - 1\Line-Abn1_2, КЛ 0.38 кВ ТП-3095а\Ш04 - 1\Line-Abn1_3, КЛ 0.38 кВ ТП-3095а\Ш04 - 1\Line-Abn1_5, КЛ 0.38 кВ ТП-3095а\Ш04 - 1\Line-Abn1_6, КЛ 10 (10.5) кВ ТП-3095а яч.-Т1-10кВ {0}, ТП 10 (10.5) кВ ТП-3095а</t>
  </si>
  <si>
    <t>287 2021-02-03</t>
  </si>
  <si>
    <t>ТП-1777 РУ-10кВ 1 СШ и тр-р №1</t>
  </si>
  <si>
    <t>08,30 2021.03.03</t>
  </si>
  <si>
    <t>16,00 2021.03.03</t>
  </si>
  <si>
    <t>494 2021-02-24</t>
  </si>
  <si>
    <t>ТП-3041 оборудование РУ-10/0,4 кВ и трансформатор.</t>
  </si>
  <si>
    <t>09,00 2021.03.03</t>
  </si>
  <si>
    <t>14,00 2021.03.03</t>
  </si>
  <si>
    <t>КЛ 0.38 кВ ТП-3041 Яч. - ТП-3041 Яч.1_5, КЛ 0.38 кВ ТП-3041\ВЛИ-0,4кВ ул.Кирова, д.37, КЛ 0.38 кВ ТП-3041\Ш04 - 2\Line-Abn1, КЛ 0.38 кВ ТП-3041\Ш04 - 2\Line-Abn1_1, КЛ 0.38 кВ ТП-3041\Ш04 - 2\Line-Abn1_2, КЛ 0.38 кВ ТП-3041\Ш04 - 2\Line-Abn1_4, КЛ 0.38 кВ ТП-3041\Ш04 - 2\Line-Abn1_5, КЛ 0.38 кВ ТП-3041\Ш04 - 2\Line-Abn1_6, КЛ 0.38 кВ ТП-3041\Ш04 - 2\Line-Abn1_7, ТП 10 (10.5) кВ ТП-3041 \ Ш04-1, ТП 10 (10.5) кВ ТП-3041 \ Ш04-2</t>
  </si>
  <si>
    <t>ЖСК "Магазин Новостроек"</t>
  </si>
  <si>
    <t>289 2021-02-03</t>
  </si>
  <si>
    <t>ТП-1169 РУ-0.4кВ руб.2</t>
  </si>
  <si>
    <t>10,00 2021.03.03</t>
  </si>
  <si>
    <t>543 2021-03-01</t>
  </si>
  <si>
    <t>11,00 2021.03.03</t>
  </si>
  <si>
    <t>12,30 2021.03.03</t>
  </si>
  <si>
    <t>ТП-1146\Ш04-2\яч. 4</t>
  </si>
  <si>
    <t>16,13 2021.03.03</t>
  </si>
  <si>
    <t>17,55 2021.03.03</t>
  </si>
  <si>
    <t>КЛ 0.38 кВ ТП-1146\1 пер.З.Космодемьянской,15-39,18-24,2 пер.З.Космодемьянской,18-24,15-21,3 пер.З.Космодемьянской,20-42,15-23</t>
  </si>
  <si>
    <t>83 2021-03-03</t>
  </si>
  <si>
    <t>ТП-1777 РУ-10кВ 2 СШ и тр-р №2</t>
  </si>
  <si>
    <t>08,30 2021.03.04</t>
  </si>
  <si>
    <t>16,00 2021.03.04</t>
  </si>
  <si>
    <t>495 2021-02-24</t>
  </si>
  <si>
    <t>ТП-3623 руб.№8 ул. Малосаратовская, д.5, ул. Железнодорожная, д.3 и д.9</t>
  </si>
  <si>
    <t>09,00 2021.03.04</t>
  </si>
  <si>
    <t>522 2021-02-25</t>
  </si>
  <si>
    <t>ТП-3054 оборудование 1 секции шин РУ-6/0,4 кВ и трансформатор-1</t>
  </si>
  <si>
    <t>12,30 2021.03.04</t>
  </si>
  <si>
    <t>КЛ 0.38 кВ ТП-3054\Ш04 - 1\Line-Abn1_1, КЛ 0.38 кВ ТП-3054\Ш04 - 1\Line-Abn1_11, КЛ 0.38 кВ ТП-3054\Ш04 - 1\Line-Abn1_13, КЛ 0.38 кВ ТП-3054\Ш04 - 1\Line-Abn1_15, КЛ 0.38 кВ ТП-3054\Ш04 - 1\Line-Abn1_17, КЛ 0.38 кВ ТП-3054\Ш04 - 1\Line-Abn1_19, КЛ 0.38 кВ ТП-3054\Ш04 - 1\Line-Abn1_21, КЛ 0.38 кВ ТП-3054\Ш04 - 1\Line-Abn1_3, КЛ 0.38 кВ ТП-3054\Ш04 - 1\Line-Abn1_5, КЛ 0.38 кВ ТП-3054\Ш04 - 1\Line-Abn1_7., КЛ 0.38 кВ ТП-3054\Ш04 - 1\Line-Abn1_9, КЛ 0.38 кВ ТП-3054\Ш04 - 1\Line-Abn23, ТП 6 (6.3) кВ ТП-3054 \ Ш04-1</t>
  </si>
  <si>
    <t>294 2021-02-03</t>
  </si>
  <si>
    <t>ТП-5036 РУ-10/0,4 кВ, СШ-1, Т-1</t>
  </si>
  <si>
    <t>КЛ 0.38 кВ ТП-5036\Ш04 - 1\Line-Abn1, КЛ 0.38 кВ ТП-5036\Ш04 - 1\Line-Abn1_1, КЛ 0.38 кВ ТП-5036\Ш04 - 1\Line-Abn1_10, КЛ 0.38 кВ ТП-5036\Ш04 - 1\Line-Abn1_11, КЛ 0.38 кВ ТП-5036\Ш04 - 1\Line-Abn1_12, КЛ 0.38 кВ ТП-5036\Ш04 - 1\Line-Abn1_2, КЛ 0.38 кВ ТП-5036\Ш04 - 1\Line-Abn1_3, КЛ 0.38 кВ ТП-5036\Ш04 - 1\Line-Abn1_4, КЛ 0.38 кВ ТП-5036\Ш04 - 1\Line-Abn1_5, КЛ 0.38 кВ ТП-5036\Ш04 - 1\Line-Abn1_6, КЛ 0.38 кВ ТП-5036\Ш04 - 1\Line-Abn1_7, КЛ 0.38 кВ ТП-5036\Ш04 - 1\Line-Abn1_8, КЛ 0.38 кВ ТП-5036\Ш04 - 1\Line-Abn1_9, КЛ 0.38 кВ ТП-5042\Ш04 - 1\Line-Abn1, КЛ 0.38 кВ ТП-5042\Ш04 - 1\Line-Abn1_1, КЛ 0.38 кВ ТП-5042\Ш04 - 1\Line-Abn1_2, КЛ 0.38 кВ ТП-5042\Ш04 - 1\Line-Abn1_3, КЛ 0.38 кВ ТП-5042\Ш04 - 1\Line-Abn1_4, КЛ 0.38 кВ ТП-5042\Ш04 - 1\Line-Abn1_5, КЛ 0.38 кВ ТП-5042\Ш04 - 1\Line-Abn1_6, КЛ 0.38 кВ ТП-5042\Ш04 - 1\Line-Abn1_7, КЛ 0.38 кВ ТП-5042\Ш04 - 1\Line-Abn1_8, КЛ 0.38 кВ ТП-5042\Ш04 - 1\Line-Abn1_9, КЛ 10 (10.5) кВ ТП-5036 Яч.5 - ТП-5042 Яч.1, КЛ 10 (10.5) кВ ТП-5042 яч</t>
  </si>
  <si>
    <t>АО "ГУЛЛИВЕР"; МБОУ "Средняя общеобразовательная школа №63"; МБОУ СОШ №64; ООО "Ульяновскэнергосбыт"; ООО "УО Жилстройсервис"; УМУП "Ульяновскводоканал"</t>
  </si>
  <si>
    <t>420 2021-02-16</t>
  </si>
  <si>
    <t>ТП-5244 РУ-10/0,4 кВ, СШ-1, Т-1</t>
  </si>
  <si>
    <t>ВЛ 0.38 кВ ТП-5244\Ш04 - 1\Line-Abn1_4, КЛ 0.38 кВ ТП-5244\Ш04 - 1\Line-Abn1, КЛ 0.38 кВ ТП-5244\Ш04 - 1\Line-Abn1_1, КЛ 0.38 кВ ТП-5244\Ш04 - 1\Line-Abn1_2, КЛ 0.38 кВ ТП-5244\Ш04 - 1\Line-Abn1_3, КЛ 0.38 кВ ТП-5244\Ш04 - 1\Line-Abn1_5, КЛ 10 (10.5) кВ КЛ ТП-5243 яч.9 - ТП-5246 яч.1, КЛ 10 (10.5) кВ ТП-5243 Яч.9 - ТП-5244 Яч.7, КЛ 10 (10.5) кВ ТП-5244 яч.3-Т1-10 кВ {0}, ТП 10 (10.5) кВ ТП-5243, ТП 10 (10.5) кВ ТП-5244, ТП 10 (10.5) кВ ТП-5244 \ с.ш.-1, ТП 10 (10.5) кВ ТП-5246</t>
  </si>
  <si>
    <t>424 2021-02-16</t>
  </si>
  <si>
    <t>ТП-3054 оборудование 2 секции шин РУ-6/0,4 кВ и трансформатор-2</t>
  </si>
  <si>
    <t>13,30 2021.03.04</t>
  </si>
  <si>
    <t>17,00 2021.03.04</t>
  </si>
  <si>
    <t>КЛ 0.38 кВ ТП-3054\Ш04 - 2\Line-Abn1_10, КЛ 0.38 кВ ТП-3054\Ш04 - 2\Line-Abn1_12, КЛ 0.38 кВ ТП-3054\Ш04 - 2\Line-Abn1_14, КЛ 0.38 кВ ТП-3054\Ш04 - 2\Line-Abn1_16, КЛ 0.38 кВ ТП-3054\Ш04 - 2\Line-Abn1_18, КЛ 0.38 кВ ТП-3054\Ш04 - 2\Line-Abn1_20, КЛ 0.38 кВ ТП-3054\Ш04 - 2\Line-Abn1_24, КЛ 0.38 кВ ТП-3054\Ш04 - 2\Line-Abn1_6, КЛ 0.38 кВ ТП-3054\Ш04 - 2\Line-Abn1_7, КЛ 0.38 кВ ТП-3054\Ш04 - 2\Line-Abn1_8, КЛ 0.38 кВ ТП-3054\Ш04 - 2\Line-Abn1_9, КЛ 0.38 кВ ТП-3054\Ш04 - 2\Line-Abn4, ТП 6 (6.3) кВ ТП-3054 \ Ш04-2</t>
  </si>
  <si>
    <t>296 2021-02-03</t>
  </si>
  <si>
    <t>20,20 2021.03.04</t>
  </si>
  <si>
    <t>23,27 2021.03.04</t>
  </si>
  <si>
    <t>ВЛ 10 (10.5) кВ ВЛ ПС Отрада яч.8 (3), ВЛ 10 (10.5) кВ ВЛ ПС Отрада яч.8 (4), ВЛ 10 (10.5) кВ ПС Отрада яч.8 (3), КВЛ 10 (10.5) кВ ПС Отрада яч.8 (1), КЛ 10 (10.5) кВ ввод с T2, КЛ 10 (10.5) кВ ПС Отрада яч.8 (2), КЛ 10 (10.5) кВ ТП-2П 2966 яч. 1 - ВЛ 10 кВ, КЛ 10 (10.5) кВ ТП-2П-14 яч.2-Т2-10кВ {0}, КЛ 10 (10.5) кВ ТП-2П-1530 яч.1 - ВЛ оп.192, ПС 10 (10.5) кВ ЦП-ПС Отрада - 110/10, ПС 10 (10.5) кВ ЦП-ПС Отрада - 110/10 \ с.ш.-2 \ яч.-8, ТП 10 (10.5) кВ ТП-2П-14, ТП 10 (10.5) кВ ТП-2П-1530, ТП 10 (10.5) кВ ТП-2П-18, ТП 10 (10.5) кВ ТП-2П-2953, ТП 10 (10.5) кВ ТП-2П-2966</t>
  </si>
  <si>
    <t>84 2021-03-04</t>
  </si>
  <si>
    <t>ТП-2376\Ш04-1\яч. 7</t>
  </si>
  <si>
    <t>08,30 2021.03.05</t>
  </si>
  <si>
    <t>16,12 2021.03.05</t>
  </si>
  <si>
    <t>КЛ 0.38 кВ ТП-2376\Ш04 - 1\Line-Abn1_3</t>
  </si>
  <si>
    <t>85 2021-03-05</t>
  </si>
  <si>
    <t>ТП-5244 РУ-10/0,4 кВ, СШ-2, Т-2</t>
  </si>
  <si>
    <t>09,00 2021.03.05</t>
  </si>
  <si>
    <t>16,00 2021.03.05</t>
  </si>
  <si>
    <t>КЛ 0.38 кВ ТП-5244\Ш04 - 2\Line-Abn1, КЛ 0.38 кВ ТП-5244\Ш04 - 2\Line-Abn1_1, КЛ 0.38 кВ ТП-5244\Ш04 - 2\Line-Abn1_2, КЛ 0.38 кВ ТП-5244\Ш04 - 2\Line-Abn1_3, КЛ 0.38 кВ ТП-5244\Ш04 - 2\Line-Abn1_4, КЛ 0.38 кВ ТП-5244\Ш04 - 2\Line-Abn1_5, КЛ 10 (10.5) кВ КЛ ТП-5243 яч.10 - ТП-5246 яч.2, КЛ 10 (10.5) кВ ТП-5243 Яч.10 - ТП-5244 Яч.8, КЛ 10 (10.5) кВ ТП-5244 яч.4-Т2-10 кВ {0}, ТП 10 (10.5) кВ ТП-5243, ТП 10 (10.5) кВ ТП-5244, ТП 10 (10.5) кВ ТП-5244 \ с.ш.-2, ТП 10 (10.5) кВ ТП-5246</t>
  </si>
  <si>
    <t>ООО "Домовой" (600912ИКУ); ООО "УК Симбирск-Комплекс"</t>
  </si>
  <si>
    <t>426 2021-02-16</t>
  </si>
  <si>
    <t>ТП-5036 РУ-10/0,4 кВ, СШ-2, Т-2</t>
  </si>
  <si>
    <t>КЛ 0.38 кВ ТП-5036\Ш04 - 2\Line-Abn1, КЛ 0.38 кВ ТП-5036\Ш04 - 2\Line-Abn1_1, КЛ 0.38 кВ ТП-5036\Ш04 - 2\Line-Abn1_10, КЛ 0.38 кВ ТП-5036\Ш04 - 2\Line-Abn1_11, КЛ 0.38 кВ ТП-5036\Ш04 - 2\Line-Abn1_12, КЛ 0.38 кВ ТП-5036\Ш04 - 2\Line-Abn1_2, КЛ 0.38 кВ ТП-5036\Ш04 - 2\Line-Abn1_3, КЛ 0.38 кВ ТП-5036\Ш04 - 2\Line-Abn1_4, КЛ 0.38 кВ ТП-5036\Ш04 - 2\Line-Abn1_5, КЛ 0.38 кВ ТП-5036\Ш04 - 2\Line-Abn1_6, КЛ 0.38 кВ ТП-5036\Ш04 - 2\Line-Abn1_7, КЛ 0.38 кВ ТП-5036\Ш04 - 2\Line-Abn1_8, КЛ 0.38 кВ ТП-5036\Ш04 - 2\Line-Abn1_9, КЛ 0.38 кВ ТП-5042\Ш04 - 2\Line-Abn1, КЛ 0.38 кВ ТП-5042\Ш04 - 2\Line-Abn1_1, КЛ 0.38 кВ ТП-5042\Ш04 - 2\Line-Abn1_2, КЛ 0.38 кВ ТП-5042\Ш04 - 2\Line-Abn1_3, КЛ 0.38 кВ ТП-5042\Ш04 - 2\Line-Abn1_4, КЛ 0.38 кВ ТП-5042\Ш04 - 2\Line-Abn1_5, КЛ 0.38 кВ ТП-5042\Ш04 - 2\Line-Abn1_6, КЛ 0.38 кВ ТП-5042\Ш04 - 2\Line-Abn1_7, КЛ 0.38 кВ ТП-5042\Ш04 - 2\Line-Abn1_8, КЛ 0.38 кВ ТП-5042\Ш04 - 2\Line-Abn1_9, КЛ 10 (10.5) кВ ТП-5036 Яч.6 - ТП-5042 Яч.2, КЛ 10 (10.5) кВ ТП-5042 яч</t>
  </si>
  <si>
    <t>АО "ГУЛЛИВЕР"; МБОУ СОШ №64; ООО "Ульяновскэнергосбыт"; ООО "УО Жилстройсервис"</t>
  </si>
  <si>
    <t>422 2021-02-16</t>
  </si>
  <si>
    <t>КЛ-0,4кВ от ТП-2376 РУ-0,4кВ, руб.7, 10</t>
  </si>
  <si>
    <t>17,00 2021.03.05</t>
  </si>
  <si>
    <t>КЛ 0.38 кВ ТП-2376\Ш04 - 1\Line-Abn1_3, КЛ 0.38 кВ ТП-2376\Ш04 - 2\Line-Abn1_4, ТП 6 (6.3) кВ ТП-2376 \ Ш04-1 \ яч.-7, ТП 6 (6.3) кВ ТП-2376 \ Ш04-2 \ яч.-10</t>
  </si>
  <si>
    <t>564 2021-03-03</t>
  </si>
  <si>
    <t>ТП-1878\Ш04-1\яч. 4</t>
  </si>
  <si>
    <t>16,20 2021.03.07</t>
  </si>
  <si>
    <t>16,57 2021.03.07</t>
  </si>
  <si>
    <t>ВЛ 0.38 кВ ТП-1878\1 пер.Пархоменко,1-25,2-20,2пер.Пархоменко,1-17,2-26</t>
  </si>
  <si>
    <t>86 2021-03-07</t>
  </si>
  <si>
    <t>ТП-2684 РУ-6-0,4 кВ 1 СШ, Т-1</t>
  </si>
  <si>
    <t>08,30 2021.03.09</t>
  </si>
  <si>
    <t>16,00 2021.03.09</t>
  </si>
  <si>
    <t>КЛ 0.38 кВ ТП-2684\Ш04 - 1\Line-Abn1, КЛ 0.38 кВ ТП-2684\Ш04 - 1\Line-Abn1_1, КЛ 0.38 кВ ТП-2684\Ш04 - 1\Line-Abn1_10, КЛ 0.38 кВ ТП-2684\Ш04 - 1\Line-Abn1_11, КЛ 0.38 кВ ТП-2684\Ш04 - 1\Line-Abn1_2, КЛ 0.38 кВ ТП-2684\Ш04 - 1\Line-Abn1_3, КЛ 0.38 кВ ТП-2684\Ш04 - 1\Line-Abn1_4, КЛ 0.38 кВ ТП-2684\Ш04 - 1\Line-Abn1_5, КЛ 0.38 кВ ТП-2684\Ш04 - 1\Line-Abn1_6, КЛ 0.38 кВ ТП-2684\Ш04 - 1\Line-Abn1_7, КЛ 0.38 кВ ТП-2684\Ш04 - 1\Line-Abn1_8, КЛ 0.38 кВ ТП-2684\Ш04 - 1\Line-Abn1_9, ТП 6 (6.3) кВ ТП-2684 \ Ш04-1</t>
  </si>
  <si>
    <t>ИП Вершинина Н.А.; ООО "Ресурс"</t>
  </si>
  <si>
    <t>538 2021-03-01</t>
  </si>
  <si>
    <t>ТП-5037 РУ-10/0,4 кВ, СШ-1, Т-1</t>
  </si>
  <si>
    <t>09,00 2021.03.09</t>
  </si>
  <si>
    <t>КЛ 0.38 кВ ТП-5037\Ш04 - 1\Line-Abn1, КЛ 0.38 кВ ТП-5037\Ш04 - 1\Line-Abn1_1, КЛ 0.38 кВ ТП-5037\Ш04 - 1\Line-Abn1_10, КЛ 0.38 кВ ТП-5037\Ш04 - 1\Line-Abn1_11, КЛ 0.38 кВ ТП-5037\Ш04 - 1\Line-Abn1_2, КЛ 0.38 кВ ТП-5037\Ш04 - 1\Line-Abn1_3, КЛ 0.38 кВ ТП-5037\Ш04 - 1\Line-Abn1_4, КЛ 0.38 кВ ТП-5037\Ш04 - 1\Line-Abn1_5, КЛ 0.38 кВ ТП-5037\Ш04 - 1\Line-Abn1_6, КЛ 0.38 кВ ТП-5037\Ш04 - 1\Line-Abn1_7, КЛ 0.38 кВ ТП-5037\Ш04 - 1\Line-Abn1_8, КЛ 0.38 кВ ТП-5037\Ш04 - 1\Line-Abn1_9, КЛ 0.38 кВ ТП-5043\Ш04 - 1\Line-Abn1, КЛ 0.38 кВ ТП-5043\Ш04 - 1\Line-Abn1_1, КЛ 0.38 кВ ТП-5043\Ш04 - 1\Line-Abn1_10, КЛ 0.38 кВ ТП-5043\Ш04 - 1\Line-Abn1_11, КЛ 0.38 кВ ТП-5043\Ш04 - 1\Line-Abn1_12, КЛ 0.38 кВ ТП-5043\Ш04 - 1\Line-Abn1_2, КЛ 0.38 кВ ТП-5043\Ш04 - 1\Line-Abn1_3, КЛ 0.38 кВ ТП-5043\Ш04 - 1\Line-Abn1_4, КЛ 0.38 кВ ТП-5043\Ш04 - 1\Line-Abn1_5, КЛ 0.38 кВ ТП-5043\Ш04 - 1\Line-Abn1_6, КЛ 0.38 кВ ТП-5043\Ш04 - 1\Line-Abn1_7, КЛ 0.38 кВ ТП-5043\Ш04 - 1\Line-Abn1_8, КЛ 0.38 кВ ТП-5043\Ш04 - 1\Li</t>
  </si>
  <si>
    <t>ООО УК "Жилстройсервис"; ООО"УК "Уютный город"; УМУП "Ульяновскводоканал"</t>
  </si>
  <si>
    <t>428 2021-02-16</t>
  </si>
  <si>
    <t>ТП-3305 РУ-0,4 кВ и Трансформатор.</t>
  </si>
  <si>
    <t>12,00 2021.03.09</t>
  </si>
  <si>
    <t>КЛ 0.38 кВ ТП-3305\Ш04 - 1\Line-Abn1, КЛ 0.38 кВ ТП-3305\Ш04 - 1\Line-Abn1_1, КЛ 0.38 кВ ТП-3305\Ш04 - 1\Line-Abn1_2, КЛ 0.38 кВ ТП-3305\Ш04 - 1\Line-Abn1_3, КЛ 0.38 кВ ТП-3305\Ш04 - 1\Line-Abn1_4, КЛ 0.38 кВ ТП-3305\Ш04 - 1\Line-Abn1_6, КЛ 0.38 кВ ТП-3305\Ш04 - 1\Line-Abn1_7, КЛ 10 (10.5) кВ ТП 3305 - ТП 3925, КЛ 10 (10.5) кВ ТП-3155 Яч.0_1 - ТП-3305 Яч.4, КЛ 10 (10.5) кВ ТП-3305 яч.3-Т1-10кВ {0}, ТП 10 (10.5) кВ ТП-3155, ТП 10 (10.5) кВ ТП-3305, ТП 10 (10.5) кВ ТП-3305 \ с.ш.-2, ТП 10 (10.5) кВ ТП-3305 \ Ш04-1, ТП 10 (10.5) кВ ТП-3925</t>
  </si>
  <si>
    <t>513 2021-02-25</t>
  </si>
  <si>
    <t xml:space="preserve">ТП-1506 РУ-10кВ и силовой тр-р </t>
  </si>
  <si>
    <t>502 2021-02-24</t>
  </si>
  <si>
    <t>ТП-1900, РУ-0,4кВ, руб. 7</t>
  </si>
  <si>
    <t>09,30 2021.03.09</t>
  </si>
  <si>
    <t>ВЛ 0.38 кВ ТП-1900\ВЛИ-0,4 кВ,пер.Пожарный, К.Маркса, ТП 10 (10.5) кВ ТП-1900 \ Ш04-1 \ яч.-7</t>
  </si>
  <si>
    <t>550 2021-03-02</t>
  </si>
  <si>
    <t>552 2021-03-02</t>
  </si>
  <si>
    <t>ТП-1900, РУ-0,4кВ, руб. 6</t>
  </si>
  <si>
    <t>13,30 2021.03.09</t>
  </si>
  <si>
    <t>ВЛ 0.38 кВ ТП-1900\Кафе "Cafeletto" ул.Дворцова.6А, МЧС пер.Пожарный,4, ТП 10 (10.5) кВ ТП-1900 \ Ш04-2 \ яч.-6</t>
  </si>
  <si>
    <t>551 2021-03-02</t>
  </si>
  <si>
    <t>17,37 2021.03.09</t>
  </si>
  <si>
    <t>18,11 2021.03.09</t>
  </si>
  <si>
    <t>87 2021-03-09</t>
  </si>
  <si>
    <t>ТП-1040 РУ-10/0.4кВ 1 СШ и тр-р №1</t>
  </si>
  <si>
    <t>08,30 2021.03.10</t>
  </si>
  <si>
    <t>16,00 2021.03.10</t>
  </si>
  <si>
    <t>ВЛ 0.38 кВ ТП-1040\ул. Кузнецова, 9-11, гаражи, КЛ 0.38 кВ ТП-1040\ВАИ, ул.Спасская,4, КЛ 0.38 кВ ТП-1040\Гараж (внутри квартала), КЛ 0.38 кВ ТП-1040\Гостиница (ввод ВРУ№1 слева),ул. Спасская, 8, КЛ 0.38 кВ ТП-1040\Гостиница (ввод ВРУ№1 справа),ул.Спасская,8, КЛ 0.38 кВ ТП-1040\Резер. рубильник №3, КЛ 0.38 кВ ТП-1040\Резер. рубильник №7, КЛ 0.38 кВ ТП-1040\Резер. рубильник №9, КЛ 0.38 кВ ТП-1040\ул. Спасская, 8, ТП 10 (10.5) кВ ТП-1040 \ Ш04-1</t>
  </si>
  <si>
    <t>499 2021-02-24</t>
  </si>
  <si>
    <t>ТП-2684 РУ-6-0,4 кВ 2 СШ, Т-2</t>
  </si>
  <si>
    <t>КЛ 0.38 кВ ТП-2684\Ш04 - 2\Line-Abn1, КЛ 0.38 кВ ТП-2684\Ш04 - 2\Line-Abn1_1, КЛ 0.38 кВ ТП-2684\Ш04 - 2\Line-Abn1_10, КЛ 0.38 кВ ТП-2684\Ш04 - 2\Line-Abn1_11, КЛ 0.38 кВ ТП-2684\Ш04 - 2\Line-Abn1_2, КЛ 0.38 кВ ТП-2684\Ш04 - 2\Line-Abn1_3, КЛ 0.38 кВ ТП-2684\Ш04 - 2\Line-Abn1_4, КЛ 0.38 кВ ТП-2684\Ш04 - 2\Line-Abn1_5, КЛ 0.38 кВ ТП-2684\Ш04 - 2\Line-Abn1_6, КЛ 0.38 кВ ТП-2684\Ш04 - 2\Line-Abn1_7, КЛ 0.38 кВ ТП-2684\Ш04 - 2\Line-Abn1_8, КЛ 0.38 кВ ТП-2684\Ш04 - 2\Line-Abn1_9, ТП 6 (6.3) кВ ТП-2684 \ Ш04-2</t>
  </si>
  <si>
    <t>539 2021-03-01</t>
  </si>
  <si>
    <t>ТП-1120, РУ-0,4кВ, 1СШ</t>
  </si>
  <si>
    <t>09,00 2021.03.10</t>
  </si>
  <si>
    <t>12,00 2021.03.10</t>
  </si>
  <si>
    <t>557 2021-03-02</t>
  </si>
  <si>
    <t xml:space="preserve">ТП-2391 РУ-0,4кВ </t>
  </si>
  <si>
    <t>КЛ 0.38 кВ ТП-2391\кл 0.4 кВ, КЛ 0.38 кВ ТП-2391\Ш04 - 1\Line-Abn1, КЛ 0.38 кВ ТП-2391\Ш04 - 1\Line-Abn1_1, КЛ 0.38 кВ ТП-2391\Ш04 - 1\Line-Abn1_2, КЛ 0.38 кВ ТП-2391\Ш04 - 1\Line-Abn1_3, КЛ 0.38 кВ ТП-2391\Ш04 - 1\Line-Abn1_4, КЛ 0.38 кВ ТП-2391\Ш04 - 1\Line-Abn1_5, КЛ 0.38 кВ ТП-2391\Ш04 - 1\Line-Abn1_6, КЛ 0.38 кВ ТП-2391\Ш04 - 1\Line-Abn1_7, КЛ 0.38 кВ ТП-2391\Ш04 - 2\Line-Abn1, КЛ 0.38 кВ ТП-2391\Ш04 - 2\Line-Abn1_1, КЛ 0.38 кВ ТП-2391\Ш04 - 2\Line-Abn1_2, КЛ 0.38 кВ ТП-2391\Ш04 - 2\Line-Abn1_3, КЛ 0.38 кВ ТП-2391\Ш04 - 2\Line-Abn1_4, КЛ 0.38 кВ ТП-2391\Ш04 - 2\Line-Abn1_5, ТП 6 (6.3) кВ ТП-2391 \ Ш04-1, ТП 6 (6.3) кВ ТП-2391 \ Ш04-2</t>
  </si>
  <si>
    <t>521 2021-02-25</t>
  </si>
  <si>
    <t>ТП-5037 РУ-10/0,4 кВ, СШ-2, Т-2</t>
  </si>
  <si>
    <t>КЛ 0.38 кВ ТП-5037\Ш04 - 2\Line-Abn1, КЛ 0.38 кВ ТП-5037\Ш04 - 2\Line-Abn1_1, КЛ 0.38 кВ ТП-5037\Ш04 - 2\Line-Abn1_10, КЛ 0.38 кВ ТП-5037\Ш04 - 2\Line-Abn1_11, КЛ 0.38 кВ ТП-5037\Ш04 - 2\Line-Abn1_2, КЛ 0.38 кВ ТП-5037\Ш04 - 2\Line-Abn1_3, КЛ 0.38 кВ ТП-5037\Ш04 - 2\Line-Abn1_4, КЛ 0.38 кВ ТП-5037\Ш04 - 2\Line-Abn1_5, КЛ 0.38 кВ ТП-5037\Ш04 - 2\Line-Abn1_6, КЛ 0.38 кВ ТП-5037\Ш04 - 2\Line-Abn1_7, КЛ 0.38 кВ ТП-5037\Ш04 - 2\Line-Abn1_8, КЛ 0.38 кВ ТП-5037\Ш04 - 2\Line-Abn1_9, КЛ 0.38 кВ ТП-5043\Ш04 - 2\Line-Abn1, КЛ 0.38 кВ ТП-5043\Ш04 - 2\Line-Abn1_1, КЛ 0.38 кВ ТП-5043\Ш04 - 2\Line-Abn1_10, КЛ 0.38 кВ ТП-5043\Ш04 - 2\Line-Abn1_11, КЛ 0.38 кВ ТП-5043\Ш04 - 2\Line-Abn1_12, КЛ 0.38 кВ ТП-5043\Ш04 - 2\Line-Abn1_2, КЛ 0.38 кВ ТП-5043\Ш04 - 2\Line-Abn1_3, КЛ 0.38 кВ ТП-5043\Ш04 - 2\Line-Abn1_4, КЛ 0.38 кВ ТП-5043\Ш04 - 2\Line-Abn1_5, КЛ 0.38 кВ ТП-5043\Ш04 - 2\Line-Abn1_6, КЛ 0.38 кВ ТП-5043\Ш04 - 2\Line-Abn1_7, КЛ 0.38 кВ ТП-5043\Ш04 - 2\Line-Abn1_8, КЛ 0.38 кВ ТП-5043\Ш04 - 2\Li</t>
  </si>
  <si>
    <t>МАОУ начальная образовательная школа № 200; ООО УК "Жилстройсервис"; ООО"УК "Уютный город"; УМУП "Ульяновскводоканал"</t>
  </si>
  <si>
    <t>430 2021-02-16</t>
  </si>
  <si>
    <t>ТП-1084, РУ-0,4кВ, 1СШ</t>
  </si>
  <si>
    <t>09,30 2021.03.10</t>
  </si>
  <si>
    <t>555 2021-03-02</t>
  </si>
  <si>
    <t>553 2021-03-02</t>
  </si>
  <si>
    <t>ТП-2684 РУ-0,4 кВ 1 и 2 СШ, Т-1, Т-2</t>
  </si>
  <si>
    <t>11,00 2021.03.10</t>
  </si>
  <si>
    <t>12,30 2021.03.10</t>
  </si>
  <si>
    <t>КЛ 0.38 кВ ТП-2684\Ш04 - 1\Line-Abn1, КЛ 0.38 кВ ТП-2684\Ш04 - 1\Line-Abn1_1, КЛ 0.38 кВ ТП-2684\Ш04 - 1\Line-Abn1_10, КЛ 0.38 кВ ТП-2684\Ш04 - 1\Line-Abn1_11, КЛ 0.38 кВ ТП-2684\Ш04 - 1\Line-Abn1_2, КЛ 0.38 кВ ТП-2684\Ш04 - 1\Line-Abn1_3, КЛ 0.38 кВ ТП-2684\Ш04 - 1\Line-Abn1_4, КЛ 0.38 кВ ТП-2684\Ш04 - 1\Line-Abn1_5, КЛ 0.38 кВ ТП-2684\Ш04 - 1\Line-Abn1_6, КЛ 0.38 кВ ТП-2684\Ш04 - 1\Line-Abn1_7, КЛ 0.38 кВ ТП-2684\Ш04 - 1\Line-Abn1_8, КЛ 0.38 кВ ТП-2684\Ш04 - 1\Line-Abn1_9, КЛ 0.38 кВ ТП-2684\Ш04 - 2\Line-Abn1, КЛ 0.38 кВ ТП-2684\Ш04 - 2\Line-Abn1_1, КЛ 0.38 кВ ТП-2684\Ш04 - 2\Line-Abn1_10, КЛ 0.38 кВ ТП-2684\Ш04 - 2\Line-Abn1_11, КЛ 0.38 кВ ТП-2684\Ш04 - 2\Line-Abn1_2, КЛ 0.38 кВ ТП-2684\Ш04 - 2\Line-Abn1_3, КЛ 0.38 кВ ТП-2684\Ш04 - 2\Line-Abn1_4, КЛ 0.38 кВ ТП-2684\Ш04 - 2\Line-Abn1_5, КЛ 0.38 кВ ТП-2684\Ш04 - 2\Line-Abn1_6, КЛ 0.38 кВ ТП-2684\Ш04 - 2\Line-Abn1_7, КЛ 0.38 кВ ТП-2684\Ш04 - 2\Line-Abn1_8, КЛ 0.38 кВ ТП-2684\Ш04 - 2\Line-Abn1_9, ТП 6 (6.3) кВ ТП-2684 \ Ш04-1,</t>
  </si>
  <si>
    <t>540 2021-03-01</t>
  </si>
  <si>
    <t>ТП-2571, РУ-0,4кВ, 2СШ</t>
  </si>
  <si>
    <t>13,30 2021.03.10</t>
  </si>
  <si>
    <t>554 2021-03-02</t>
  </si>
  <si>
    <t>ТП-1084, РУ-0,4кВ, 2СШ</t>
  </si>
  <si>
    <t>556 2021-03-02</t>
  </si>
  <si>
    <t>ТП-1040 РУ-10/0.4кВ 2 СШ и тр-р №2</t>
  </si>
  <si>
    <t>08,30 2021.03.11</t>
  </si>
  <si>
    <t>16,00 2021.03.11</t>
  </si>
  <si>
    <t>КЛ 0.38 кВ ТП-1040\Администрация, ул. Спасская, 6, КЛ 0.38 кВ ТП-1040\Гостиница (ввод ВРУ№2 слева),ул. Спасская, 8, КЛ 0.38 кВ ТП-1040\Гостиница (ввод ВРУ№2 справа),ул. Спасская, 8, КЛ 0.38 кВ ТП-1040\ТРК "Репортер",ул. Спасская, 8, ТП 10 (10.5) кВ ТП-1040 \ Ш04-2</t>
  </si>
  <si>
    <t>498 2021-02-24</t>
  </si>
  <si>
    <t>ТП-2657 РУ-6-0,4 кВ 1 СШ, Т-1</t>
  </si>
  <si>
    <t>КЛ 0.38 кВ ТП-2657\Ш04 - 1\Line-Abn1, КЛ 0.38 кВ ТП-2657\Ш04 - 1\Line-Abn1_1, КЛ 0.38 кВ ТП-2657\Ш04 - 1\Line-Abn1_10, КЛ 0.38 кВ ТП-2657\Ш04 - 1\Line-Abn1_11, КЛ 0.38 кВ ТП-2657\Ш04 - 1\Line-Abn1_2, КЛ 0.38 кВ ТП-2657\Ш04 - 1\Line-Abn1_3, КЛ 0.38 кВ ТП-2657\Ш04 - 1\Line-Abn1_4, КЛ 0.38 кВ ТП-2657\Ш04 - 1\Line-Abn1_5, КЛ 0.38 кВ ТП-2657\Ш04 - 1\Line-Abn1_6, КЛ 0.38 кВ ТП-2657\Ш04 - 1\Line-Abn1_7, КЛ 0.38 кВ ТП-2657\Ш04 - 1\Line-Abn1_8, КЛ 0.38 кВ ТП-2657\Ш04 - 1\Line-Abn1_9, ТП 6 (6.3) кВ ТП-2657 \ Ш04-1</t>
  </si>
  <si>
    <t>585 2021-03-04</t>
  </si>
  <si>
    <t>ТП-5039 РУ-10/0,4 кВ, СШ-1, Т-1</t>
  </si>
  <si>
    <t>09,00 2021.03.11</t>
  </si>
  <si>
    <t xml:space="preserve">КЛ 0.38 кВ ТП-5039\Ш04 - 1\Line-Abn1, КЛ 0.38 кВ ТП-5039\Ш04 - 1\Line-Abn1_1, КЛ 0.38 кВ ТП-5039\Ш04 - 1\Line-Abn1_2, КЛ 0.38 кВ ТП-5039\Ш04 - 1\Line-Abn1_3, КЛ 0.38 кВ ТП-5039\Ш04 - 1\Line-Abn1_4, КЛ 0.38 кВ ТП-5039\Ш04 - 1\Line-Abn1_5, КЛ 0.38 кВ ТП-5039\Ш04 - 1\Line-Abn1_6, КЛ 0.38 кВ ТП-5039\Ш04 - 1\Line-Abn1_7, КЛ 0.38 кВ ТП-5039\Ш04 - 1\Line-Abn1_8, КЛ 0.38 кВ ТП-5039\Ш04 - 1\Line-Abn1_9, КЛ 0.38 кВ ТП-5041\Ш04 - 1\Line-Abn1, КЛ 0.38 кВ ТП-5041\Ш04 - 1\Line-Abn1_1, КЛ 0.38 кВ ТП-5041\Ш04 - 1\Line-Abn1_2, КЛ 0.38 кВ ТП-5041\Ш04 - 1\Line-Abn1_3, КЛ 0.38 кВ ТП-5041\Ш04 - 1\Line-Abn1_4, КЛ 0.38 кВ ТП-5041\Ш04 - 1\Line-Abn1_5, КЛ 0.38 кВ ТП-5041\Ш04 - 1\Line-Abn1_6, КЛ 0.38 кВ ТП-5041\Ш04 - 1\Line-Abn1_7, КЛ 10 (10.5) кВ ТП-5039 яч.3-Т1-10кВ {0}, КЛ 10 (10.5) кВ ТП-5039 Яч.5 - ТП-5041 Яч.1, КЛ 10 (10.5) кВ ТП-5041 яч.3-Т1-10кВ {0}, КЛ 10 (10.5) кВ ТП-5041 Яч.5 - ТП-5042 Яч.5, ТП 10 (10.5) кВ ТП-5039, ТП 10 (10.5) кВ ТП-5039 \ с.ш.-1, ТП 10 (10.5) кВ ТП-5041, ТП 10 (10.5) кВ </t>
  </si>
  <si>
    <t>АО "ГУЛЛИВЕР"; МАОУ "Авторский лицей Эдварса №90"; ООО "УО Жилстройсервис"; Товарищество собственников жилья "ДоМ"; ТСН "ТСЖ Оптимум" (601863); УМУП "Теплоком"</t>
  </si>
  <si>
    <t>432 2021-02-16</t>
  </si>
  <si>
    <t>РП-307\с.ш.-3\яч. 9</t>
  </si>
  <si>
    <t>22,02 2021.03.11</t>
  </si>
  <si>
    <t>22,30 2021.03.11</t>
  </si>
  <si>
    <t>КЛ 6 (6.3) кВ ТП-3433 Яч.2 - РП-307 Яч.9, КЛ 6 (6.3) кВ ТП-3721 Яч.0_1 - РП-307 Яч.9, РП 6 (6.3) кВ РП-307, РП 6 (6.3) кВ РП-307 \ с.ш.-3 \ яч.-9, ТП 6 (6.3) кВ ТП-3433, ТП 6 (6.3) кВ ТП-3721</t>
  </si>
  <si>
    <t>89 2021-03-11</t>
  </si>
  <si>
    <t>ТП-2657 РУ-6-0,4 кВ 2 СШ, Т-2</t>
  </si>
  <si>
    <t>08,30 2021.03.12</t>
  </si>
  <si>
    <t>16,00 2021.03.12</t>
  </si>
  <si>
    <t>КЛ 0.38 кВ ТП-2657\Ш04 - 2\Line-Abn1, КЛ 0.38 кВ ТП-2657\Ш04 - 2\Line-Abn1_1, КЛ 0.38 кВ ТП-2657\Ш04 - 2\Line-Abn1_2, КЛ 0.38 кВ ТП-2657\Ш04 - 2\Line-Abn1_3, КЛ 0.38 кВ ТП-2657\Ш04 - 2\Line-Abn1_4, КЛ 0.38 кВ ТП-2657\Ш04 - 2\Line-Abn1_5, КЛ 0.38 кВ ТП-2657\Ш04 - 2\Line-Abn1_6, КЛ 0.38 кВ ТП-2657\Ш04 - 2\Line-Abn1_7, ТП 6 (6.3) кВ ТП-2657 \ Ш04-2</t>
  </si>
  <si>
    <t>586 2021-03-04</t>
  </si>
  <si>
    <t>ТП-5039 РУ-10/0,4 кВ, СШ-2, Т-2</t>
  </si>
  <si>
    <t>09,00 2021.03.12</t>
  </si>
  <si>
    <t>КЛ 0.38 кВ ТП-5039\Ш04 - 2\Line-Abn1, КЛ 0.38 кВ ТП-5039\Ш04 - 2\Line-Abn1_1, КЛ 0.38 кВ ТП-5039\Ш04 - 2\Line-Abn1_2, КЛ 0.38 кВ ТП-5039\Ш04 - 2\Line-Abn1_3, КЛ 0.38 кВ ТП-5039\Ш04 - 2\Line-Abn1_4, КЛ 0.38 кВ ТП-5039\Ш04 - 2\Line-Abn1_5, КЛ 0.38 кВ ТП-5039\Ш04 - 2\Line-Abn1_6, КЛ 0.38 кВ ТП-5039\Ш04 - 2\Line-Abn1_7, КЛ 0.38 кВ ТП-5039\Ш04 - 2\Line-Abn1_8, КЛ 0.38 кВ ТП-5039\Ш04 - 2\Line-Abn1_9, КЛ 0.38 кВ ТП-5041\Ш04 - 2\Line-Abn1, КЛ 0.38 кВ ТП-5041\Ш04 - 2\Line-Abn1_1, КЛ 0.38 кВ ТП-5041\Ш04 - 2\Line-Abn1_2, КЛ 0.38 кВ ТП-5041\Ш04 - 2\Line-Abn1_3, КЛ 0.38 кВ ТП-5041\Ш04 - 2\Line-Abn1_4, КЛ 0.38 кВ ТП-5041\Ш04 - 2\Line-Abn1_5, КЛ 0.38 кВ ТП-5041\Ш04 - 2\Line-Abn1_6, КЛ 0.38 кВ ТП-5041\Ш04 - 2\Line-Abn1_7, КЛ 10 (10.5) кВ ТП-5039 яч.4-Т2-10кВ {0}, КЛ 10 (10.5) кВ ТП-5039 Яч.6 - ТП-5041 Яч.2, КЛ 10 (10.5) кВ ТП-5041 яч.4-Т2-10кВ {0}, ТП 10 (10.5) кВ ТП-5039, ТП 10 (10.5) кВ ТП-5039 \ с.ш.-2, ТП 10 (10.5) кВ ТП-5041</t>
  </si>
  <si>
    <t>АО "ГУЛЛИВЕР"; МАОУ "Авторский лицей Эдварса №90"; ООО "УО Жилстройсервис"; Товарищество собственников жилья "ДоМ"; ТСН "ТСЖ Оптимум" (601863)</t>
  </si>
  <si>
    <t>434 2021-02-16</t>
  </si>
  <si>
    <t>ТП-3178 РУ-0,4 кВ секция шин-2.</t>
  </si>
  <si>
    <t>11,00 2021.03.12</t>
  </si>
  <si>
    <t>ООО "Альбион"; Предприниматель Хайруллов Альберт Сагитович; УМУП "Ульяновскводоканал"</t>
  </si>
  <si>
    <t>634 2021-03-10</t>
  </si>
  <si>
    <t>ТП-2657 РУ-0,4 кВ 1 и 2 СШ, Т-1, Т-2</t>
  </si>
  <si>
    <t>12,30 2021.03.12</t>
  </si>
  <si>
    <t>КЛ 0.38 кВ ТП-2657\Ш04 - 1\Line-Abn1, КЛ 0.38 кВ ТП-2657\Ш04 - 1\Line-Abn1_1, КЛ 0.38 кВ ТП-2657\Ш04 - 1\Line-Abn1_10, КЛ 0.38 кВ ТП-2657\Ш04 - 1\Line-Abn1_11, КЛ 0.38 кВ ТП-2657\Ш04 - 1\Line-Abn1_2, КЛ 0.38 кВ ТП-2657\Ш04 - 1\Line-Abn1_3, КЛ 0.38 кВ ТП-2657\Ш04 - 1\Line-Abn1_4, КЛ 0.38 кВ ТП-2657\Ш04 - 1\Line-Abn1_5, КЛ 0.38 кВ ТП-2657\Ш04 - 1\Line-Abn1_6, КЛ 0.38 кВ ТП-2657\Ш04 - 1\Line-Abn1_7, КЛ 0.38 кВ ТП-2657\Ш04 - 1\Line-Abn1_8, КЛ 0.38 кВ ТП-2657\Ш04 - 1\Line-Abn1_9, КЛ 0.38 кВ ТП-2657\Ш04 - 2\Line-Abn1, КЛ 0.38 кВ ТП-2657\Ш04 - 2\Line-Abn1_1, КЛ 0.38 кВ ТП-2657\Ш04 - 2\Line-Abn1_2, КЛ 0.38 кВ ТП-2657\Ш04 - 2\Line-Abn1_3, КЛ 0.38 кВ ТП-2657\Ш04 - 2\Line-Abn1_4, КЛ 0.38 кВ ТП-2657\Ш04 - 2\Line-Abn1_5, КЛ 0.38 кВ ТП-2657\Ш04 - 2\Line-Abn1_6, КЛ 0.38 кВ ТП-2657\Ш04 - 2\Line-Abn1_7, ТП 6 (6.3) кВ ТП-2657 \ Ш04-1, ТП 6 (6.3) кВ ТП-2657 \ Ш04-2</t>
  </si>
  <si>
    <t>587 2021-03-04</t>
  </si>
  <si>
    <t>РП-108\с.ш.-1\яч. 23</t>
  </si>
  <si>
    <t>12,27 2021.03.12</t>
  </si>
  <si>
    <t>14,39 2021.03.12</t>
  </si>
  <si>
    <t>ВЛ 10 (10.5) кВ ВЛ ПС Северная яч.61 (2), КВЛ 10 (10.5) кВ ВЛ ПС Северная яч.61 (1), КЛ 10 (10.5) кВ КЛ ТП-1318 яч.4 - ВЛ, КЛ 10 (10.5) кВ ТП 1211 Яч.3 - ВЛ №0, КЛ 10 (10.5) кВ ТП-1060 Яч.4 - ТП-1314 Яч.1, КЛ 10 (10.5) кВ ТП-1060 яч.6-Т2-10кВ {0}, КЛ 10 (10.5) кВ ТП-1111 Яч.1 - ВЛ, КЛ 10 (10.5) кВ ТП-1113 Яч.4 - РП-108 Яч.23, КЛ 10 (10.5) кВ ТП-1113 яч.6 - ВЛ, КЛ 10 (10.5) кВ ТП-1211 Яч.1 до ВЛ, КЛ 10 (10.5) кВ ТП-1313 яч.1-Т1-10кВ {0}, КЛ 10 (10.5) кВ ТП-1313 Яч.3 - ТП-1314 Яч.2, КЛ 10 (10.5) кВ ТП-1314 Яч.3 - ТП-1318 Яч.6, КЛ 10 (10.5) кВ ТП-1318 яч.2-Т2-10кВ {0}, РП 10 (10.5) кВ РП-108, РП 10 (10.5) кВ РП-108 \ с.ш.-1 \ яч.-23, ТП 10 (10.5) кВ ТП-1060, ТП 10 (10.5) кВ ТП-1111, ТП 10 (10.5) кВ ТП-1113, ТП 10 (10.5) кВ ТП-1211, ТП 10 (10.5) кВ ТП-1313, ТП 10 (10.5) кВ ТП-1314, ТП 10 (10.5) кВ ТП-1318</t>
  </si>
  <si>
    <t>90 2021-03-12</t>
  </si>
  <si>
    <t>08,30 2021.03.15</t>
  </si>
  <si>
    <t>12,00 2021.03.15</t>
  </si>
  <si>
    <t>ТП 6 (6.3) кВ ТП-2195 \ Ш04-1, ТП 6 (6.3) кВ ТП-2203 \ Ш04-1</t>
  </si>
  <si>
    <t>570 2021-03-04</t>
  </si>
  <si>
    <t>13,00 2021.03.15</t>
  </si>
  <si>
    <t>17,00 2021.03.15</t>
  </si>
  <si>
    <t>572 2021-03-04</t>
  </si>
  <si>
    <t>ТП-4035</t>
  </si>
  <si>
    <t>13,30 2021.03.15</t>
  </si>
  <si>
    <t>16,30 2021.03.15</t>
  </si>
  <si>
    <t>ВЛ 10 (10.5) кВ ВЛ ПС Восточная яч.310 (3), ВЛ 10 (10.5) кВ ВЛ ПС восточная яч.310 (4), ВЛ 10 (10.5) кВ ВЛ ПС восточная яч.310 (4)_1, КЛ 0.38 кВ ТП-4035\Ш04 - 1\Line-Abn1, КЛ 0.38 кВ ТП-4035\Ш04 - 1\Line-Abn1_1, КЛ 0.38 кВ ТП-4035\Ш04 - 1\Line-Abn1_2, КЛ 0.38 кВ ТП-4035\Ш04 - 2\Line-Abn1, КЛ 0.38 кВ ТП-4035\Ш04 - 2\Line-Abn1_1, КЛ 0.38 кВ ТП-4035\Ш04 - 2\Line-Abn1_2, КЛ 0.38 кВ ТП-4047\Ш04 - 1\Line-Abn1, КЛ 10 (10.5) кВ КЛ отТП 4035 яч.3 оп.№18-19, КЛ 10 (10.5) кВ ВЛ ПС Восточная яч.310 (1), КЛ 10 (10.5) кВ ВЛ ПС Восточная яч.310 (5), КЛ 10 (10.5) кВ КЛ ТП-4147 на ВЛ №1, КЛ 10 (10.5) кВ КЛ ТП-4147 на ВЛ №2, КЛ 10 (10.5) кВ ПС Восточная яч.310 (5), КЛ 10 (10.5) кВ РП-402 яч.20 каб. перем. оп.№31 - оп.№32, КЛ 10 (10.5) кВ РП-402 яч.20 от оп.31-оп.32, КЛ 10 (10.5) кВ ТП 4034 - ВЛ 10кВ., КЛ 10 (10.5) кВ ТП 4035 Яч.3 - ВЛ 10 кВ, КЛ 10 (10.5) кВ ТП 4077 - ВЛ 10кВ, КЛ 10 (10.5) кВ ТП-4045 (в/ч Арсенал) - ВЛ, ПС 10 (10.5) кВ ПП-в/ч Арсенал, ТП 10 (10.5) кВ ТП-4034, ТП 10 (10.5) кВ ТП</t>
  </si>
  <si>
    <t>598 2021-03-09</t>
  </si>
  <si>
    <t xml:space="preserve">ТП-1822 РУ-10/0.4кВ и силовой тр-р </t>
  </si>
  <si>
    <t>08,30 2021.03.16</t>
  </si>
  <si>
    <t>16,00 2021.03.16</t>
  </si>
  <si>
    <t>ВЛ 0.38 кВ ТП-1822\ВВВЛИ, ул. Труда 18а-40, ВЛ 0.38 кВ ТП-1822\ВЛИ, ул. Труда 6-16,18А,20А,7-21,35-41., КЛ 0.38 кВ ТП-1822\ резерв 4, КЛ 0.38 кВ ТП-1822\резер.рубил.№3, ТП 10 (10.5) кВ ТП-1822 \ Ш04-1</t>
  </si>
  <si>
    <t>503 2021-02-24</t>
  </si>
  <si>
    <t>ТП-4181\Ш04-2\яч. 8</t>
  </si>
  <si>
    <t>17,10 2021.03.16</t>
  </si>
  <si>
    <t>21,19 2021.03.16</t>
  </si>
  <si>
    <t>КЛ 0.38 кВ ТП-4181\Ш04 - 2\Line-Abn1_3</t>
  </si>
  <si>
    <t>91 2021-03-16</t>
  </si>
  <si>
    <t>ВЛЗ-6 кВ от РЛНД на оп. № 129 до ТП-2956 РУ-6 кВ яч. 3</t>
  </si>
  <si>
    <t>08,30 2021.03.17</t>
  </si>
  <si>
    <t>16,00 2021.03.17</t>
  </si>
  <si>
    <t>670 2021-03-11</t>
  </si>
  <si>
    <t>ВЛЗ-6 кВ от ТП-2380 РУ-6 кВ яч. 8 до ТП-2355 РУ-6 кВ яч. 1</t>
  </si>
  <si>
    <t>09,30 2021.03.17</t>
  </si>
  <si>
    <t>КЛ 0.38 кВ ТП-2383\Ш04 - 1\Line-Abn1, КЛ 0.38 кВ ТП-2383\Ш04 - 1\Line-Abn1_1, КЛ 0.38 кВ ТП-2383\Ш04 - 1\Line-Abn1_2, КЛ 0.38 кВ ТП-2383\Ш04 - 1\Line-Abn1_3, ТП 6 (6.3) кВ ТП-2383 \ Ш04-1</t>
  </si>
  <si>
    <t>669 2021-03-11</t>
  </si>
  <si>
    <t>ТП-5038 РУ-10/0,4 кВ, СШ-1, Т-1</t>
  </si>
  <si>
    <t>09,00 2021.03.17</t>
  </si>
  <si>
    <t>КЛ 0.38 кВ ТП-5038\Ш04 - 1\Line-Abn1, КЛ 0.38 кВ ТП-5038\Ш04 - 1\Line-Abn1_1, КЛ 0.38 кВ ТП-5038\Ш04 - 1\Line-Abn1_10, КЛ 0.38 кВ ТП-5038\Ш04 - 1\Line-Abn1_11, КЛ 0.38 кВ ТП-5038\Ш04 - 1\Line-Abn1_2, КЛ 0.38 кВ ТП-5038\Ш04 - 1\Line-Abn1_3, КЛ 0.38 кВ ТП-5038\Ш04 - 1\Line-Abn1_4, КЛ 0.38 кВ ТП-5038\Ш04 - 1\Line-Abn1_5, КЛ 0.38 кВ ТП-5038\Ш04 - 1\Line-Abn1_6, КЛ 0.38 кВ ТП-5038\Ш04 - 1\Line-Abn1_7, КЛ 0.38 кВ ТП-5038\Ш04 - 1\Line-Abn1_8, КЛ 0.38 кВ ТП-5038\Ш04 - 1\Line-Abn1_9, КЛ 0.38 кВ ТП-5040\Ш04 - 1\Line-Abn1, КЛ 0.38 кВ ТП-5040\Ш04 - 1\Line-Abn1_1, КЛ 0.38 кВ ТП-5040\Ш04 - 1\Line-Abn1_2, КЛ 0.38 кВ ТП-5040\Ш04 - 1\Line-Abn1_3, КЛ 0.38 кВ ТП-5040\Ш04 - 1\Line-Abn1_4, КЛ 0.38 кВ ТП-5040\Ш04 - 1\Line-Abn1_5, КЛ 0.38 кВ ТП-5040\Ш04 - 1\Line-Abn1_6, КЛ 0.38 кВ ТП-5040\Ш04 - 1\Line-Abn1_7, КЛ 10 (10.5) кВ ТП-5038 яч.3-Т1-10кВ {0}, КЛ 10 (10.5) кВ ТП-5038 Яч.5 - ТП-5040 Яч.1, КЛ 10 (10.5) кВ ТП-5040 яч.3-Т1-10кВ {0}, ТП 10 (10.5) кВ ТП-5038, ТП 10 (10.5) кВ ТП-5038 \ с.ш.-1, ТП 1</t>
  </si>
  <si>
    <t>АО "УльяновскФармация"; МАОУ "Авторский лицей Эдварса №90"; ООО "УО Жилстройсервис"; ООО УК "Жилстройсервис"; УМУП "Ульяновскводоканал"</t>
  </si>
  <si>
    <t>439 2021-02-16</t>
  </si>
  <si>
    <t>ВЛИ-0.4кВ от ТП-1037 руб.4</t>
  </si>
  <si>
    <t>11,00 2021.03.17</t>
  </si>
  <si>
    <t>ВЛ 0.38 кВ ТП-1037\пер.Ореховый 6-48, 3-41, ТП 10 (10.5) кВ ТП-1037 \ Ш04-1 \ яч.-4</t>
  </si>
  <si>
    <t>727 2021-03-16</t>
  </si>
  <si>
    <t>РП-137\с.ш.-2\яч. 14</t>
  </si>
  <si>
    <t>12,45 2021.03.17</t>
  </si>
  <si>
    <t>14,53 2021.03.17</t>
  </si>
  <si>
    <t>ВЛ 10 (10.5) кВ ВЛ ПС Центральная яч.333 (1), КЛ 10 (10.5) кВ ТП 1304 Яч.1 - ВЛ, КЛ 10 (10.5) кВ ТП-1304 Яч.1 - ТП-1783 Яч.3, КЛ 10 (10.5) кВ ТП-1304 Яч.3 - ТП-1306 Яч.8, КЛ 10 (10.5) кВ ТП-1304 Яч.3 - ТП-1311 Яч.1, КЛ 10 (10.5) кВ ТП-1306 яч.10-Т2-10кВ {0}, КЛ 10 (10.5) кВ ТП-1734 яч.2-Т2-10кВ {0}, КЛ 10 (10.5) кВ ТП-1734 Яч.4 - ТП-1893 Яч.0, КЛ 10 (10.5) кВ ТП-1734 Яч.8 - ТП-1783 Яч. 7, КЛ 10 (10.5) кВ ТП-1741 Яч.2 - ТП-1780 Яч.3, КЛ 10 (10.5) кВ ТП-1741 Яч.4 - ТП-1783 Яч.5, КЛ 10 (10.5) кВ ТП-1741 яч.8-Т2-10кВ {0}, КЛ 10 (10.5) кВ ТП-1780 Яч.5 - РП-137 Яч.14, КЛ 10 (10.5) кВ ТП-1783 яч.1-Т1-10кВ {0}, РП 10 (10.5) кВ РП-137, РП 10 (10.5) кВ РП-137 \ с.ш.-2 \ яч.-14, ТП 10 (10.5) кВ ТП-1304, ТП 10 (10.5) кВ ТП-1304а, ТП 10 (10.5) кВ ТП-1306, ТП 10 (10.5) кВ ТП-1311, ТП 10 (10.5) кВ ТП-1734, ТП 10 (10.5) кВ ТП-1741, ТП 10 (10.5) кВ ТП-1780, ТП 10 (10.5) кВ ТП-1783, ТП 10 (10.5) кВ ТП-1893</t>
  </si>
  <si>
    <t>Аверьянов Аверьян Эдуардович; АНО "Центр ТСЖ"; ГСК "Мирный"; ИП Картюков Вячеслав Анатольевич; ИП Тюрина Людмила Леонидовна; Непосредственное управление Ленинский район; ОАО "Гипростроймост"; ООО "Паритет"; ООО "Парус"; ООО "УК Атлант"; ТСН "Федерации 20"; УМУП "Городской теплосервис"; УМУП "Ульяновскводоканал"; Центральный Банк Российской Федерации (Банк России)</t>
  </si>
  <si>
    <t>ООО "ИНЗА СЕРВИС";ООО "Инзенские электрические сети" (ООО "ИЭС")</t>
  </si>
  <si>
    <t>92 2021-03-17</t>
  </si>
  <si>
    <t>КЛ-0,4 кВ от ТП-2391 руб.7 до ул. Пушкарева, 5 Лаб. корпус СЭС</t>
  </si>
  <si>
    <t>08,00 2021.03.18</t>
  </si>
  <si>
    <t>16,00 2021.03.18</t>
  </si>
  <si>
    <t>КЛ 0.38 кВ ТП-2391\Ш04 - 1\Line-Abn1_1, ТП 6 (6.3) кВ ТП-2391 \ Ш04-1 \ яч.-7</t>
  </si>
  <si>
    <t>697 2021-03-12</t>
  </si>
  <si>
    <t>ТП-4019 2СШ РУ-10/0,4кВ тр-р-2</t>
  </si>
  <si>
    <t>08,30 2021.03.18</t>
  </si>
  <si>
    <t>16,30 2021.03.18</t>
  </si>
  <si>
    <t>КЛ 0.38 кВ ТП-4019\10, КЛ 0.38 кВ ТП-4019\Ш04 - 2\Line-Abn1, КЛ 0.38 кВ ТП-4019\Ш04 - 2\Line-Abn1_1, КЛ 0.38 кВ ТП-4019\Ш04 - 2\Line-Abn1_2, КЛ 0.38 кВ ТП-4019\Ш04 - 2\Line-Abn1_3, КЛ 10 (10.5) кВ ТП-4019 яч.2-Т2-10кВ {0}, КЛ 10 (10.5) кВ ТП-4019 Яч.6 - ТП-хлебозавода Яч.0, ТП 10 (10.5) кВ ТП-4019, ТП 10 (10.5) кВ ТП-4019 \ с.ш.-2, ТП 10 (10.5) кВ ТП-хлебозавода</t>
  </si>
  <si>
    <t>МБДОУ "Детский сад №7"</t>
  </si>
  <si>
    <t>663 2021-03-11</t>
  </si>
  <si>
    <t xml:space="preserve">КЛ-0,4 кВ от ТП-2587 РУ-0,4 кВ до ВРУ-0,4 кВ щ1, щ.2 ж/д по ул. Рябикова, 106 р.5, 9, 14, 4 </t>
  </si>
  <si>
    <t>КЛ 0.38 кВ ТП-2587\0000, КЛ 0.38 кВ ТП-2587\Ш04 - 1\Line-Abn1_2, КЛ 0.38 кВ ТП-2587\Ш04 - 1\Line-Abn1_4, КЛ 0.38 кВ ТП-2587\Ш04 - 2\Line-Abn1_1, КЛ 0.38 кВ ТП-2587\Ш04 - 2\Line-Abn1_6, ТП 6 (6.3) кВ ТП-2587 \ Ш04-1 \ яч.-5, ТП 6 (6.3) кВ ТП-2587 \ Ш04-1 \ яч.-9, ТП 6 (6.3) кВ ТП-2587 \ Ш04-2 \ яч.-14, ТП 6 (6.3) кВ ТП-2587 \ Ш04-2 \ яч.-4</t>
  </si>
  <si>
    <t>736 2021-03-16</t>
  </si>
  <si>
    <t>ТП-1321 РУ-10/0.4кВ и силовой тр-р</t>
  </si>
  <si>
    <t>ВЛ 0.38 кВ ТП-1321\Авторай, ул.Урицкого,11Б, КЛ 0.38 кВ ТП-1321\ Резерв№3., КЛ 0.38 кВ ТП-1321\ Резерв№4., КЛ 0.38 кВ ТП-1321\ Резерв№5., КЛ 0.38 кВ ТП-1321\ Резерв№6., КЛ 0.38 кВ ТП-1321\ Резерв№7., КЛ 0.38 кВ ТП-1321\ Резерв№9., КЛ 0.38 кВ ТП-1321\Адм.здание,ул.Урицкого,11, КЛ 0.38 кВ ТП-1321\Резерв№1, КЛ 0.38 кВ ТП-1321\ул.Урицкого, д.9, ТП 10 (10.5) кВ ТП-1321 \ Ш04-1</t>
  </si>
  <si>
    <t>505 2021-02-24</t>
  </si>
  <si>
    <t>ТП-2571, РУ-0.4кВ, на отключение 2 СШ</t>
  </si>
  <si>
    <t>09,00 2021.03.18</t>
  </si>
  <si>
    <t>12,00 2021.03.18</t>
  </si>
  <si>
    <t>637 2021-03-10</t>
  </si>
  <si>
    <t>ТП-5038 РУ-10/0,4 кВ, СШ-2, Т-2</t>
  </si>
  <si>
    <t>КЛ 0.38 кВ ТП-5038\Ш04 - 2\Line-Abn1, КЛ 0.38 кВ ТП-5038\Ш04 - 2\Line-Abn1_1, КЛ 0.38 кВ ТП-5038\Ш04 - 2\Line-Abn1_10, КЛ 0.38 кВ ТП-5038\Ш04 - 2\Line-Abn1_11, КЛ 0.38 кВ ТП-5038\Ш04 - 2\Line-Abn1_2, КЛ 0.38 кВ ТП-5038\Ш04 - 2\Line-Abn1_3, КЛ 0.38 кВ ТП-5038\Ш04 - 2\Line-Abn1_4, КЛ 0.38 кВ ТП-5038\Ш04 - 2\Line-Abn1_5, КЛ 0.38 кВ ТП-5038\Ш04 - 2\Line-Abn1_6, КЛ 0.38 кВ ТП-5038\Ш04 - 2\Line-Abn1_7, КЛ 0.38 кВ ТП-5038\Ш04 - 2\Line-Abn1_8, КЛ 0.38 кВ ТП-5038\Ш04 - 2\Line-Abn1_9, КЛ 0.38 кВ ТП-5040\Ш04 - 2\Line-Abn1, КЛ 0.38 кВ ТП-5040\Ш04 - 2\Line-Abn1_1, КЛ 0.38 кВ ТП-5040\Ш04 - 2\Line-Abn1_2, КЛ 0.38 кВ ТП-5040\Ш04 - 2\Line-Abn1_3, КЛ 0.38 кВ ТП-5040\Ш04 - 2\Line-Abn1_4, КЛ 0.38 кВ ТП-5040\Ш04 - 2\Line-Abn1_5, КЛ 0.38 кВ ТП-5040\Ш04 - 2\Line-Abn1_6, КЛ 0.38 кВ ТП-5040\Ш04 - 2\Line-Abn1_7, КЛ 10 (10.5) кВ ТП-5038 яч.4-Т2-10кВ {0}, КЛ 10 (10.5) кВ ТП-5038 Яч.6 - ТП-5040 Яч.2, КЛ 10 (10.5) кВ ТП-5040 яч.4-Т2-10кВ {0}, КЛ 10 (10.5) кВ ТП-5040 Яч.6 - ТП-5041 Яч.6, ТП 10 (10.5) кВ ТП</t>
  </si>
  <si>
    <t>АО "УльяновскФармация"; МАОУ "Авторский лицей Эдварса №90"; ООО "УО Жилстройсервис"; ООО УК "Жилстройсервис"</t>
  </si>
  <si>
    <t>441 2021-02-16</t>
  </si>
  <si>
    <t>РП-318\с.ш.-2\яч. 10</t>
  </si>
  <si>
    <t>13,12 2021.03.18</t>
  </si>
  <si>
    <t>13,36 2021.03.18</t>
  </si>
  <si>
    <t xml:space="preserve">ВЛ 10 (10.5) кВ ВЛ ПС Центральная яч.115, КЛ 10 (10.5) кВ ААШВ 3 х 120 каб. перемычка, КЛ 10 (10.5) кВ ПП-3932 яч.2 - Оп. №65, КЛ 10 (10.5) кВ ПП-3932яч.2 до ВЛ. -10кВ. в(стор. 3699), КЛ 10 (10.5) кВ СШ ТП-3047 яч.2-Т1-10кВ {0}, КЛ 10 (10.5) кВ ТП 3073 - ВЛ оп.67, КЛ 10 (10.5) кВ ТП 3207 Яч.6 - ТП 3301А яч.4, КЛ 10 (10.5) кВ ТП 3361 яч.1 - ВЛ оп.69, КЛ 10 (10.5) кВ ТП 3627 Яч.3 - РП 318 Яч.18, КЛ 10 (10.5) кВ ТП-3024 Яч.1 - РП-318 Яч.24, КЛ 10 (10.5) кВ ТП-3024 Яч.2 - ТП-3629 Яч.3, КЛ 10 (10.5) кВ ТП-3024 яч.3-Т1-10кВ {0}, КЛ 10 (10.5) кВ ТП-3024 Яч.4 - ТП-3047 Яч.1, КЛ 10 (10.5) кВ ТП-3038 Яч.6 - ТП-3207 Яч.7, КЛ 10 (10.5) кВ ТП-3070 яч.1-Т1-10кВ {0}, КЛ 10 (10.5) кВ ТП-3070 Яч.3 - ТП-3625 Яч.3, КЛ 10 (10.5) кВ ТП-3073 яч.-Т1-10кВ {0}, КЛ 10 (10.5) кВ ТП-3152 яч.2-Т2-10кВ {0}, КЛ 10 (10.5) кВ ТП-3152 Яч.4 - ТП-3626 Яч.2, КЛ 10 (10.5) кВ ТП-3152 Яч.6 - ТП-3625 Яч.5, КЛ 10 (10.5) кВ ТП-3207 яч.4-Т2-10кВ {0}, КЛ 10 (10.5) кВ ТП-3207 Яч.8 - ТП-3627 Яч.5, КЛ 10 (10.5) кВ ТП-3360 </t>
  </si>
  <si>
    <t>АО "Ульяновский трест инженерно-строительных изысканий"; МБДОУ №201; МБДОУ детский сад № 257 "Самоцветы"; ООО "Вояж Ульяновск"; ООО "Кварта"; ООО "СимРыба"; УМУП "Ульяновскводоканал"</t>
  </si>
  <si>
    <t>ООО "ИНЗА СЕРВИС";ООО "РегионПромСтрой";ООО "Средне Поволжская Сетевая Компания" (ООО "СПСК");ООО "Энергетическая промышленная группа" (ООО "Энергопром ГРУПП")</t>
  </si>
  <si>
    <t>93 2021-03-18</t>
  </si>
  <si>
    <t>ТП-2342, РУ-0,4кВ, на отключение руб.12</t>
  </si>
  <si>
    <t>13,30 2021.03.18</t>
  </si>
  <si>
    <t>КЛ 0.38 кВ ТП-2342\Ш04 - 1\Line-Abn1_4, ТП 6 (6.3) кВ ТП-2342 \ Ш04-1 \ яч.-12</t>
  </si>
  <si>
    <t>638 2021-03-10</t>
  </si>
  <si>
    <t>РП-231\с.ш.-1\яч. 1</t>
  </si>
  <si>
    <t>19,00 2021.03.18</t>
  </si>
  <si>
    <t>КЛ 6 (6.3) кВ Т1, КЛ 6 (6.3) кВ ТП-2675Н Яч.3 - РП-231 Яч.1, КЛ 6 (6.3) кВ ТП-2676 Яч.3 - ТП-2677 Яч.1, КЛ 6 (6.3) кВ ШМ ТП-2675Н, РП 6 (6.3) кВ РП-231, РП 6 (6.3) кВ РП-231 \ с.ш.-1 \ яч.-1, ТП 6 (6.3) кВ ТП-2675Н, ТП 6 (6.3) кВ ТП-2677</t>
  </si>
  <si>
    <t>94 2021-03-18</t>
  </si>
  <si>
    <t>08,30 2021.03.19</t>
  </si>
  <si>
    <t>16,00 2021.03.19</t>
  </si>
  <si>
    <t>ТП-4019 1СШ РУ-10/0,4кВ тр-р-1</t>
  </si>
  <si>
    <t>16,30 2021.03.19</t>
  </si>
  <si>
    <t xml:space="preserve">КЛ 0.38 кВ ТП-4019\Ш04 - 1\Line-Abn1, КЛ 0.38 кВ ТП-4019\Ш04 - 1\Line-Abn1_1, КЛ 0.38 кВ ТП-4019\Ш04 - 1\Line-Abn1_2, КЛ 0.38 кВ ТП-4019\Ш04 - 1\Line-Abn1_3, КЛ 0.38 кВ ТП-4056\Ш04 - 1\Line-Abn1, КЛ 0.38 кВ ТП-4056\Ш04 - 1\Line-Abn1_1, КЛ 0.38 кВ ТП-4056\Ш04 - 1\Line-Abn1_2, КЛ 0.38 кВ ТП-4056\Ш04 - 1\Line-Abn1_3, КЛ 0.38 кВ ТП-4056\Ш04 - 1\Line-Abn1_4, КЛ 0.38 кВ ТП-4056\Ш04 - 1\Line-Abn1_5, КЛ 0.38 кВ ТП-4075\Ш04 - 1\Line-Abn1, КЛ 0.38 кВ ТП-4075\Ш04 - 1\Line-Abn1_1, КЛ 0.38 кВ ТП-4075\Ш04 - 1\Line-Abn1_2, КЛ 0.38 кВ ТП-4075\Ш04 - 1\Line-Abn1_3, КЛ 0.38 кВ ТП-4082\Ш04 - 2\Line-Abn1, КЛ 0.38 кВ ТП-4082\Ш04 - 2\Line-Abn1_1, КЛ 0.38 кВ ТП-4082\Ш04 - 2\Line-Abn1_2, КЛ 0.38 кВ ТП-4082\Ш04 - 2\Line-Abn1_3, КЛ 0.38 кВ ТП-4082\Ш04 - 2\Line-Abn1_4, КЛ 0.38 кВ ТП-4082\Ш04 - 2\Line-Abn1_5, КЛ 0.38 кВ ТП-4082\Ш04 - 2\Line-Abn1_6, КЛ 0.38 кВ ТП-4082\Ш04 - 2\Line-Abn1_7, КЛ 0.38 кВ ТП-4176\Ш04 - 1\Line-Abn1, КЛ 0.38 кВ ТП-4176\Ш04 - 1\Line-Abn1_1, КЛ 0.38 кВ ТП-4176\Ш04 - 1\Line-Abn1_2, </t>
  </si>
  <si>
    <t>665 2021-03-11</t>
  </si>
  <si>
    <t>ТП-1761 РУ-0,4кВ 2 СШ.</t>
  </si>
  <si>
    <t>09,00 2021.03.19</t>
  </si>
  <si>
    <t>15,00 2021.03.19</t>
  </si>
  <si>
    <t>ВЛ 0.38 кВ ТП-1761\Госпиталь ветеранов войн, ул.Кузнецова 26, КЛ 0.38 кВ ТП-1761 яч.2-Т2-10кВ {0}, КЛ 0.38 кВ ТП-1761\ Хирургический корпус, (АВР ввод 2) ул.Плеханова, КЛ 0.38 кВ ТП-1761\Прачечная (вв.1) ул.Плеханова, КЛ 0.38 кВ ТП-1761\Старый госпиталь (вв.2),ул.Кузнецова 26, КЛ 0.38 кВ ТП-1761\Хирургический корпус (вв.2) ул.Плеханова, ТП 10 (10.5) кВ ТП-1761, ТП 10 (10.5) кВ ТП-1761 \ Ш04-2</t>
  </si>
  <si>
    <t>639 2021-03-10</t>
  </si>
  <si>
    <t>ТП-1755, РУ-0,4кВ, отключение 1 СШ</t>
  </si>
  <si>
    <t>12,00 2021.03.19</t>
  </si>
  <si>
    <t>ВЛ 0.38 кВ ТП-1755\ВЛИ пер. Молочный, КЛ 0.38 кВ ТП-1755\ Резерв, КЛ 0.38 кВ ТП-1755\ Резерв ., КЛ 0.38 кВ ТП-1755\ ул. Федерации 5, КЛ 0.38 кВ ТП-1755\Адм.зд.ул.Федерации,3, КЛ 0.38 кВ ТП-1755\Банк, пер.Молочный,14, КЛ 0.38 кВ ТП-1755\Гаражи лифтсервис, КЛ 0.38 кВ ТП-1755\ж/д пер. Молочный, 12а, КЛ 0.38 кВ ТП-1755\офисы, пер.Молочный 12а, КЛ 0.38 кВ ТП-1755\Резерв . , КЛ 0.38 кВ ТП-1755\Резерв ., КЛ 0.38 кВ ТП-1755\Теплосети, ул.К.Маркса,25, ТП 10 (10.5) кВ ТП-1755 \ Ш04-1</t>
  </si>
  <si>
    <t>626 2021-03-09</t>
  </si>
  <si>
    <t>ТП-3434, РУ-0,4кВ, на отключение 1 СШ</t>
  </si>
  <si>
    <t>КЛ 0.38 кВ ТП-3434\Ш04 - 2\Line-Abn1, КЛ 0.38 кВ ТП-3434\Ш04 - 2\Line-Abn1_1, КЛ 0.38 кВ ТП-3434\Ш04 - 2\Line-Abn1_2, КЛ 0.38 кВ ТП-3434\Ш04 - 2\Line-Abn1_3, КЛ 0.38 кВ ТП-3434\Ш04 - 2\Line-Abn1_4, КЛ 0.38 кВ ТП-3434\Ш04 - 2\Line-Abn1_5, КЛ 0.38 кВ ТП-3434\Ш04 - 2\Line-Abn1_6, КЛ 0.38 кВ ТП-3434\Ш04 - 2\Line-Abn1_7, ТП 6 (6.3) кВ ТП-3434 \ Ш04-1</t>
  </si>
  <si>
    <t>628 2021-03-09</t>
  </si>
  <si>
    <t>10,53 2021.03.19</t>
  </si>
  <si>
    <t>12,34 2021.03.19</t>
  </si>
  <si>
    <t>95 2021-03-19</t>
  </si>
  <si>
    <t>ТП-1755, РУ-0,4кВ, отключение 2 СШ</t>
  </si>
  <si>
    <t>13,30 2021.03.19</t>
  </si>
  <si>
    <t>ВЛ 0.38 кВ ТП-1755\01123, ВЛ 0.38 кВ ТП-1755\Кафе по ул.К.Маркса, д. 13/2, ВЛ 0.38 кВ ТП-1755\ул.Федерации, д.11, КЛ 0.38 кВ ТП-1755\Адм.зд.ул. Федерации, 7, КЛ 0.38 кВ ТП-1755\Банк,пер.Молочный,14, КЛ 0.38 кВ ТП-1755\Ветеринарная лечебница, КЛ 0.38 кВ ТП-1755\ж/д, пер.Молочный,12 а, КЛ 0.38 кВ ТП-1755\Кафе "Алазанья",ул.Федерации, 7, КЛ 0.38 кВ ТП-1755\офисы,пер.Молочный,12 а, КЛ 0.38 кВ ТП-1755\Резерв-, КЛ 0.38 кВ ТП-1755\Резерв., КЛ 0.38 кВ ТП-1755\Теплосети, ул.К.Маркса,25, ТП 10 (10.5) кВ ТП-1755 \ Ш04-2</t>
  </si>
  <si>
    <t>ТСЖ "Дом на Молочном"</t>
  </si>
  <si>
    <t>627 2021-03-09</t>
  </si>
  <si>
    <t>ТП-3434, РУ-0,4кВ, на отключение 2СШ</t>
  </si>
  <si>
    <t>КЛ 0.38 кВ ТП-3434\Ш04 - 1\Line-Abn1, КЛ 0.38 кВ ТП-3434\Ш04 - 1\Line-Abn1_1, КЛ 0.38 кВ ТП-3434\Ш04 - 1\Line-Abn1_2, КЛ 0.38 кВ ТП-3434\Ш04 - 1\Line-Abn1_4, КЛ 0.38 кВ ТП-3434\Ш04 - 1\Line-Abn1_5, КЛ 0.38 кВ ТП-3434\Ш04 - 1\Line-Abn1_6, КЛ 0.38 кВ ТП-3434\Ш04 - 1\Line-Abn1_7, КЛ 0.38 кВ ТП-3434\Ш04 - 1\Line-Abn1_8, ТП 6 (6.3) кВ ТП-3434 \ Ш04-2</t>
  </si>
  <si>
    <t>ФГКУ УВО войск национальной гвардии России по Ульяновской области</t>
  </si>
  <si>
    <t>629 2021-03-09</t>
  </si>
  <si>
    <t>09,40 2021.03.20</t>
  </si>
  <si>
    <t>10,20 2021.03.20</t>
  </si>
  <si>
    <t>96 2021-03-20</t>
  </si>
  <si>
    <t>ВЛ-0,4кВ от ТП-4111 руб. №2</t>
  </si>
  <si>
    <t>09,00 2021.03.22</t>
  </si>
  <si>
    <t>16,00 2021.03.22</t>
  </si>
  <si>
    <t>КЛ 0.38 кВ ТП-4111\Ш04 - 1\Line-Abn1, КЛ 0.38 кВ ТП-4111\Ш04 - 1\Line-Abn1_1, КЛ 0.38 кВ ТП-4111\Ш04 - 1\Line-Abn1_2, КЛ 0.38 кВ ТП-4111\Ш04 - 1\Line-Abn1_3, КЛ 6 (6.3) кВ КРУ ПС Заволжская яч.2 (4), ТП 6 (6.3) кВ ТП-4111, ТП 6 (6.3) кВ ТП-4111 \ с.ш.-1, ТП 6 (6.3) кВ ТП-4112</t>
  </si>
  <si>
    <t>689 2021-03-12</t>
  </si>
  <si>
    <t>ТП-3038, РУ-0,4кВ, на отключение 1СШ</t>
  </si>
  <si>
    <t>12,00 2021.03.22</t>
  </si>
  <si>
    <t>КЛ 0.38 кВ ТП-3038\Ш04 - 1\Line-Abn1, КЛ 0.38 кВ ТП-3038\Ш04 - 1\Line-Abn1_1, КЛ 0.38 кВ ТП-3038\Ш04 - 1\Line-Abn1_2, КЛ 0.38 кВ ТП-3038\Ш04 - 1\Line-Abn1_3, КЛ 0.38 кВ ТП-3038\Ш04 - 1\Line-Abn1_4, КЛ 0.38 кВ ТП-3038\Ш04 - 1\Line-Abn1_5, КЛ 0.38 кВ ТП-3038\Ш04 - 1\Line-Abn1_6, КЛ 0.38 кВ ТП-3038\Ш04 - 1\Line-Abn1_7, ТП 10 (10.5) кВ ТП-3038 \ Ш04-1</t>
  </si>
  <si>
    <t>630 2021-03-09</t>
  </si>
  <si>
    <t>ТП-2814, РУ-0,4кВ, на отключение 2 СШ</t>
  </si>
  <si>
    <t>13,30 2021.03.22</t>
  </si>
  <si>
    <t>632 2021-03-09</t>
  </si>
  <si>
    <t>04,36 2021.03.23</t>
  </si>
  <si>
    <t>05,26 2021.03.23</t>
  </si>
  <si>
    <t>АО "ГУЛЛИВЕР"; ЖСК "Симбирский"; МБДОУ Центр развития ребенка - детский сад №232 "Жемчужинка"; МБОУ СШ № 66; ООО "Служба эксплуатации Вашего дома"; ООО "СтройМастер"; ООО "Торговая Компания Лето"; ТСН "ЮГ"; УМУП "Городской теплосервис"; УМУП "Ульяновскводоканал"</t>
  </si>
  <si>
    <t>ООО "Симбирская Сетевая Компания" (ООО "ССК");ООО "Энергетическая промышленная группа" (ООО "Энергопром ГРУПП");ООО "Энергосеть"</t>
  </si>
  <si>
    <t>97 2021-03-23</t>
  </si>
  <si>
    <t>ВЛ-6 кВ от РП-214 яч.13 до ПП-2928</t>
  </si>
  <si>
    <t>09,00 2021.03.23</t>
  </si>
  <si>
    <t>16,30 2021.03.23</t>
  </si>
  <si>
    <t>КЛ 0.38 кВ ТП-2232\Ш04 - 1\Line-Abn1, КЛ 0.38 кВ ТП-2232\Ш04 - 1\Line-Abn1_1, КЛ 0.38 кВ ТП-2232\Ш04 - 1\Line-Abn1_2, КЛ 0.38 кВ ТП-2232\Ш04 - 1\Line-Abn1_3, КЛ 0.38 кВ ТП-2240\Ш04 - 1\Line-Abn1, КЛ 0.38 кВ ТП-2240\Ш04 - 1\Line-Abn1_1, КЛ 0.38 кВ ТП-2240\Ш04 - 1\Line-Abn1_2, КЛ 0.38 кВ ТП-2240\Ш04 - 1\Line-Abn1_3, КЛ 0.38 кВ ТП-2252\Ш04 - 1\Line-Abn1, КЛ 0.38 кВ ТП-2252\Ш04 - 1\Line-Abn1_1, КЛ 0.38 кВ ТП-2252\Ш04 - 1\Line-Abn1_2, КЛ 0.38 кВ ТП-2252\Ш04 - 1\Line-Abn1_3, КЛ 0.38 кВ ТП-2862\Ш04 - 1\Line-Abn1, КЛ 0.38 кВ ТП-2862\Ш04 - 1\Line-Abn1_1, КЛ 0.38 кВ ТП-2862\Ш04 - 1\Line-Abn1_2, КЛ 0.38 кВ ТП-2862\Ш04 - 1\Line-Abn1_3, ТП 6 (6.3) кВ ТП-2204, ТП 6 (6.3) кВ ТП-2204 \ с.ш.-1, ТП 6 (6.3) кВ ТП-2232 \ Ш04-1, ТП 6 (6.3) кВ ТП-2240 \ Ш04-1, ТП 6 (6.3) кВ ТП-2252 \ Ш04-1, ТП 6 (6.3) кВ ТП-2350, ТП 6 (6.3) кВ ТП-2350 \ с.ш.-1, ТП 6 (6.3) кВ ТП-2678, ТП 6 (6.3) кВ ТП-2678 \ с.ш.-1, ТП 6 (6.3) кВ ТП-2862 \ Ш04-1, ТП 6 (6.3) кВ ТП-2925 \ Ш04-1, ТП 6 (6.3) кВ ТП-2936, ТП 6 (6.3) кВ Т</t>
  </si>
  <si>
    <t>759 2021-03-17</t>
  </si>
  <si>
    <t>ТП-1096, РУ-0,4кВ, на отключение 1 СШ</t>
  </si>
  <si>
    <t>12,00 2021.03.23</t>
  </si>
  <si>
    <t>ВЛ 0.38 кВ ТП-1096\Налоговая Инспекция вв.1, ВЛ 0.38 кВ ТП-1096\Налоговая Инспекция вв.2, ВЛ 0.38 кВ ТП-1096\Студ.поликлиника, ул.Гончарова,15, КЛ 0.38 кВ ТП-1096\ Резерв руб.№5, КЛ 0.38 кВ ТП-1096\Резерв руб.№7, КЛ 0.38 кВ ТП-1096\резерв. руб. №14, КЛ 0.38 кВ ТП-1096\ресторан "Артефакт", ул Энгельса,27, КЛ 0.38 кВ ТП-1096\торговый центр, ул. Гончарова, 21, ТП 10 (10.5) кВ ТП-1096 \ Ш04-1</t>
  </si>
  <si>
    <t>624 2021-03-09</t>
  </si>
  <si>
    <t>ВЛИ-0,4 кВ от ТП-3842 руб.№3.</t>
  </si>
  <si>
    <t>13,00 2021.03.23</t>
  </si>
  <si>
    <t>КЛ 0.38 кВ ТП-3842\Ш04 - 1\Line-Abn1_2, ТП 10 (10.5) кВ ТП-3842 \ Ш04-1 \ яч.-3</t>
  </si>
  <si>
    <t>739 2021-03-16</t>
  </si>
  <si>
    <t>16,00 2021.03.23</t>
  </si>
  <si>
    <t>10,31 2021.03.23</t>
  </si>
  <si>
    <t>15,12 2021.03.23</t>
  </si>
  <si>
    <t>98 2021-03-23</t>
  </si>
  <si>
    <t>ТП-1096, РУ-0,4кВ, на отключение 2 СШ</t>
  </si>
  <si>
    <t>13,30 2021.03.23</t>
  </si>
  <si>
    <t>ВЛ 0.38 кВ ТП-1096\ВЛИ, Налоговая инспекция, (столовая), ЦУМ, ВЛ 0.38 кВ ТП-1096\кафе "старый замок" ул.Гончарова,17, ВЛ 0.38 кВ ТП-1096\Продторг,ул.Гончарова,17, КЛ 0.38 кВ ТП-1096\ВЛИ ул.Энгельса, КЛ 0.38 кВ ТП-1096\Гаражи ул.Гончарова, д.17, КЛ 0.38 кВ ТП-1096\кафе-спорт,ул.Энгельса,25, КЛ 0.38 кВ ТП-1096\Котельная, гаражи, ул.Гончарова 17, КЛ 0.38 кВ ТП-1096\Резерв №10, КЛ 0.38 кВ ТП-1096\стадион,ул.Энгельса,25, КЛ 0.38 кВ ТП-1096\ТЦ, ул.Гончарова, 21, ТП 10 (10.5) кВ ТП-1096 \ Ш04-2</t>
  </si>
  <si>
    <t>625 2021-03-09</t>
  </si>
  <si>
    <t>00,36 2021.03.24</t>
  </si>
  <si>
    <t>01,49 2021.03.24</t>
  </si>
  <si>
    <t>99 2021-03-24</t>
  </si>
  <si>
    <t>ЦП-ПС Луговая - 110/10</t>
  </si>
  <si>
    <t>08,10 2021.03.24</t>
  </si>
  <si>
    <t>09,25 2021.03.24</t>
  </si>
  <si>
    <t>ВЛ 10 (10.5) кВ ВЛ ПС Луговая яч.12_1, ВЛ 10 (10.5) кВ ВЛ ТП-3П-1149 яч.-Т1-10кВ {0}, ВЛ 10 (10.5) кВ ПС Луговая яч.1 (1), ВЛ 10 (10.5) кВ ПС Луговая яч.1 (1)_1, ВЛ 10 (10.5) кВ ПС Луговая яч.7, ВЛ 10 (10.5) кВ ПС Луговая яч.7_1, КВЛ 10 (10.5) кВ ВЛ ПС Луговая яч.12, КВЛ 10 (10.5) кВ ПС Луговая яч.13, КЛ 10 (10.5) кВ ВЛ яч.14 ПС Луговая, КЛ 10 (10.5) кВ ВЛ яч.14 ПС Луговая_1, КЛ 10 (10.5) кВ Перемычка АВГ 4х50, КЛ 10 (10.5) кВ СШ ТП-3П-1197 яч.-Т1-10кВ {0}, КЛ 10 (10.5) кВ СШ ТП-3П-1215 яч.-Т1-10кВ {0}, КЛ 10 (10.5) кВ СШ ТП-3П-1217 яч.-Т1-10кВ {0}, КЛ 10 (10.5) кВ СШ ТП-3П-1222 яч.-Т1-10кВ {0}, КЛ 10 (10.5) кВ СШ ТП-3П-1286 яч.-Т1-10кВ {0}, КЛ 10 (10.5) кВ СШ ТП-3П-1340 яч.-Т1-10кВ {0}, КЛ 10 (10.5) кВ СШ ТП-3П-1344 яч.-Т1-10кВ {0}, КЛ 10 (10.5) кВ СШ ТП-3П-1363 яч.-Т1-10кВ {0}, КЛ 10 (10.5) кВ СШ ТП-3П-1402 яч.Т1-10кВ {0}, КЛ 10 (10.5) кВ СШ ТП-3П-1471 яч.-Т1-10кВ {0}, КЛ 10 (10.5) кВ СШ ТП-3П-1561 яч.-Т1-10кВ {0}, КЛ 10 (10.5) кВ СШ ТП-3П-1580 яч.-Т1-10кВ {0}, КЛ 10 (10.5)</t>
  </si>
  <si>
    <t>100 2021-03-24</t>
  </si>
  <si>
    <t>ТП-1205А РУ-10/0.4кВ и силовой тр-р</t>
  </si>
  <si>
    <t>08,30 2021.03.24</t>
  </si>
  <si>
    <t>16,00 2021.03.24</t>
  </si>
  <si>
    <t>ВЛ 0.38 кВ ТП-1205а\ж/д ул. Ленина, 89, КЛ 0.38 кВ ТП-1205а\ВЛИ-0,4кВ ул.Бебеля,25-47, КЛ 0.38 кВ ТП-1205а\ж/д ул. Ленина, 79, КЛ 0.38 кВ ТП-1205а\Радиоузел, ул.Бебеля,19, ТП 10 (10.5) кВ ТП-1205а \ Ш04-1</t>
  </si>
  <si>
    <t>507 2021-02-24</t>
  </si>
  <si>
    <t>ТП-5003 РУ-10/0,4 кВ, СШ-1, Т-1</t>
  </si>
  <si>
    <t>09,00 2021.03.24</t>
  </si>
  <si>
    <t>КЛ 0.38 кВ ТП-5001\Ш04 - 3\Line-Abn1_10, КЛ 0.38 кВ ТП-5001\Ш04 - 3\Line-Abn1_11, КЛ 0.38 кВ ТП-5001\Ш04 - 3\Line-Abn1_12, КЛ 0.38 кВ ТП-5001\Ш04 - 3\Line-Abn1_13, КЛ 0.38 кВ ТП-5001\Ш04 - 3\Line-Abn1_14, КЛ 0.38 кВ ТП-5001\Ш04 - 3\Line-Abn1_15, КЛ 0.38 кВ ТП-5001\Ш04 - 3\Line-Abn1_8, КЛ 0.38 кВ ТП-5001\Ш04 - 3\Line-Abn1_9, КЛ 0.38 кВ ТП-5001\Ш04 - 4\Line-Abn1_10, КЛ 0.38 кВ ТП-5001\Ш04 - 4\Line-Abn1_11, КЛ 0.38 кВ ТП-5001\Ш04 - 4\Line-Abn1_12, КЛ 0.38 кВ ТП-5001\Ш04 - 4\Line-Abn1_13, КЛ 0.38 кВ ТП-5001\Ш04 - 4\Line-Abn1_14, КЛ 0.38 кВ ТП-5001\Ш04 - 4\Line-Abn1_15, КЛ 0.38 кВ ТП-5001\Ш04 - 4\Line-Abn1_8, КЛ 0.38 кВ ТП-5001\Ш04 - 4\Line-Abn1_9, КЛ 0.38 кВ ТП-5003\Ш04 - 1\Line-Abn1, КЛ 0.38 кВ ТП-5003\Ш04 - 1\Line-Abn1_1, КЛ 0.38 кВ ТП-5003\Ш04 - 1\Line-Abn1_10, КЛ 0.38 кВ ТП-5003\Ш04 - 1\Line-Abn1_11, КЛ 0.38 кВ ТП-5003\Ш04 - 1\Line-Abn1_12, КЛ 0.38 кВ ТП-5003\Ш04 - 1\Line-Abn1_2, КЛ 0.38 кВ ТП-5003\Ш04 - 1\Line-Abn1_3, КЛ 0.38 кВ ТП-5003\Ш04 - 1\Line-Abn1_4, КЛ 0.38 кВ ТП-500</t>
  </si>
  <si>
    <t>АО "ГУЛЛИВЕР"; МОУ Средняя общеобразовательная школа № 17; ООО " СЗ Комплекс"; ООО "УО Жилстройсервис"; УМУП "Теплоком"; УМУП "Ульяновскводоканал"</t>
  </si>
  <si>
    <t>641 2021-03-10</t>
  </si>
  <si>
    <t>ТП-3038, РУ-0,4кВ, на отключение 2СШ</t>
  </si>
  <si>
    <t>13,30 2021.03.24</t>
  </si>
  <si>
    <t>КЛ 0.38 кВ ТП-3038\Ш04 - 2\Line-Abn1, КЛ 0.38 кВ ТП-3038\Ш04 - 2\Line-Abn1_1, КЛ 0.38 кВ ТП-3038\Ш04 - 2\Line-Abn1_2, КЛ 0.38 кВ ТП-3038\Ш04 - 2\Line-Abn1_3, КЛ 0.38 кВ ТП-3038\Ш04 - 2\Line-Abn1_4, КЛ 0.38 кВ ТП-3038\Ш04 - 2\Line-Abn1_5, КЛ 0.38 кВ ТП-3038\Ш04 - 2\Line-Abn1_6, КЛ 0.38 кВ ТП-3038\Ш04 - 2\Line-Abn1_7, ТП 10 (10.5) кВ ТП-3038 \ Ш04-2</t>
  </si>
  <si>
    <t>631 2021-03-09</t>
  </si>
  <si>
    <t>РП-129, РУ-0,4кВ, на отключение руб.30</t>
  </si>
  <si>
    <t>14,10 2021.03.24</t>
  </si>
  <si>
    <t>ВЛ 0.38 кВ РП-129\киоск ИП Богомолова ул.Репина,37, РП 6 (6.3) кВ РП-129 \ Ш04-2 \ яч.-30</t>
  </si>
  <si>
    <t>633 2021-03-10</t>
  </si>
  <si>
    <t>ТП-1П-1117\с.ш.-1</t>
  </si>
  <si>
    <t>22,10 2021.03.24</t>
  </si>
  <si>
    <t>00,03 2021.03.25</t>
  </si>
  <si>
    <t>КЛ 0.38 кВ ТП-1П-1117\Ш04 - 1\Line-Abn1</t>
  </si>
  <si>
    <t>101 2021-03-24</t>
  </si>
  <si>
    <t>ТП-4002 СШ РУ-10/0,4кВ тр-р</t>
  </si>
  <si>
    <t>08,30 2021.03.25</t>
  </si>
  <si>
    <t>16,00 2021.03.25</t>
  </si>
  <si>
    <t>ВЛ 10 (10.5) кВ ПП-4084 - ВЛ оп.76, ВЛ 10 (10.5) кВ ТП-4002 Яч. 3 - ПП-4084, КЛ 0.38 кВ ТП-4002 шина :1 ячейка:6, КЛ 0.38 кВ ТП-4002 шина 1 ячейка 5, КЛ 0.38 кВ ТП-4002\Ш04 - 1\Line-Abn1, КЛ 0.38 кВ ТП-4002\Ш04 - 1\Line-Abn1_1, КЛ 0.38 кВ ТП-4002\Ш04 - 1\Line-Abn1_2, КЛ 0.38 кВ ТП-4002\Ш04 - 1\Line-Abn1_3, КЛ 0.38 кВ ТП-4002\Ш04 - 1\Line-Abn1_6, КЛ 0.38 кВ ТП-4002\Ш04 - 1\Line-Abn1_7, КЛ 10 (10.5) кВ ТП 4002 Яч.2 - ВЛ, КЛ 10 (10.5) кВ ТП-4002 яч.1-Т1-0.4кВ {0}, ПС 10 (10.5) кВ ПП-4084, ТП 10 (10.5) кВ ТП-4002, ТП 10 (10.5) кВ ТП-4002 \ с.ш.-1</t>
  </si>
  <si>
    <t xml:space="preserve">ОАО "РЖД" - СП "Трансэнерго" - Куйбышевская дирекция по энергообеспечению; </t>
  </si>
  <si>
    <t>667 2021-03-11</t>
  </si>
  <si>
    <t>ТП-1511 РУ-10кВ</t>
  </si>
  <si>
    <t>09,00 2021.03.25</t>
  </si>
  <si>
    <t>13,00 2021.03.25</t>
  </si>
  <si>
    <t>764 2021-03-18</t>
  </si>
  <si>
    <t>ТП-5003 РУ-10/0,4 кВ, СШ-2, Т-2</t>
  </si>
  <si>
    <t>КЛ 0.38 кВ ТП-5003\Ш04 - 2\Line-Abn1, КЛ 0.38 кВ ТП-5003\Ш04 - 2\Line-Abn1_1, КЛ 0.38 кВ ТП-5003\Ш04 - 2\Line-Abn1_10, КЛ 0.38 кВ ТП-5003\Ш04 - 2\Line-Abn1_11, КЛ 0.38 кВ ТП-5003\Ш04 - 2\Line-Abn1_12, КЛ 0.38 кВ ТП-5003\Ш04 - 2\Line-Abn1_2, КЛ 0.38 кВ ТП-5003\Ш04 - 2\Line-Abn1_3, КЛ 0.38 кВ ТП-5003\Ш04 - 2\Line-Abn1_4, КЛ 0.38 кВ ТП-5003\Ш04 - 2\Line-Abn1_5, КЛ 0.38 кВ ТП-5003\Ш04 - 2\Line-Abn1_6, КЛ 0.38 кВ ТП-5003\Ш04 - 2\Line-Abn1_7, КЛ 0.38 кВ ТП-5003\Ш04 - 2\Line-Abn1_8, КЛ 0.38 кВ ТП-5003\Ш04 - 2\Line-Abn1_9, КЛ 0.38 кВ ТП-5004\Ш04 - 2\Line-Abn1, КЛ 0.38 кВ ТП-5004\Ш04 - 2\Line-Abn1_1, КЛ 0.38 кВ ТП-5004\Ш04 - 2\Line-Abn1_10, КЛ 0.38 кВ ТП-5004\Ш04 - 2\Line-Abn1_11, КЛ 0.38 кВ ТП-5004\Ш04 - 2\Line-Abn1_2, КЛ 0.38 кВ ТП-5004\Ш04 - 2\Line-Abn1_3, КЛ 0.38 кВ ТП-5004\Ш04 - 2\Line-Abn1_4, КЛ 0.38 кВ ТП-5004\Ш04 - 2\Line-Abn1_5, КЛ 0.38 кВ ТП-5004\Ш04 - 2\Line-Abn1_6, КЛ 0.38 кВ ТП-5004\Ш04 - 2\Line-Abn1_7, КЛ 0.38 кВ ТП-5004\Ш04 - 2\Line-Abn1_8, КЛ 0.38 кВ ТП-5004\Ш04 - 2\Li</t>
  </si>
  <si>
    <t>МОУ Средняя общеобразовательная школа № 17; ООО " СЗ Комплекс"; ООО "СЭСНа"; ООО "УО Жилстройсервис"</t>
  </si>
  <si>
    <t>643 2021-03-10</t>
  </si>
  <si>
    <t>Отключение ж. домов №10; №18; 24; с ТП-3183 РУ-0,4 кВ руб. №4; №8</t>
  </si>
  <si>
    <t>08,00 2021.03.26</t>
  </si>
  <si>
    <t>16,00 2021.03.26</t>
  </si>
  <si>
    <t>КЛ 0.38 кВ ТП-3183\Ш04 - 2\Line-Abn1_10, КЛ 0.38 кВ ТП-3183\Ш04 - 2\Line-Abn1_8, ТП 6 (6.3) кВ ТП-3183 \ Ш04-2 \ яч.-4, ТП 6 (6.3) кВ ТП-3183 \ Ш04-2 \ яч.-8</t>
  </si>
  <si>
    <t>782 2021-03-19</t>
  </si>
  <si>
    <t>ТП-5101 РУ-0,4кВ 1 СШ</t>
  </si>
  <si>
    <t>09,00 2021.03.26</t>
  </si>
  <si>
    <t>КЛ 0.38 кВ ТП-5101\Ш04 - 1\Line-Abn1, КЛ 0.38 кВ ТП-5101\Ш04 - 1\Line-Abn1_1, КЛ 0.38 кВ ТП-5101\Ш04 - 1\Line-Abn1_2, КЛ 0.38 кВ ТП-5101\Ш04 - 1\Line-Abn1_3, КЛ 0.38 кВ ТП-5101\Ш04 - 1\Line-Abn1_4, КЛ 0.38 кВ ТП-5101\Ш04 - 1\Line-Abn1_5, КЛ 0.38 кВ ТП-5101\Ш04 - 1\Line-Abn1_6, КЛ 0.38 кВ ТП-5101\Ш04 - 1\Line-Abn1_7, КЛ 0.38 кВ ТП-5101\Ш04 - 1\Line-Abn1_8, ТП 10 (10.5) кВ ТП-5101 \ Ш04-1</t>
  </si>
  <si>
    <t>ИП Молофеева Татьяна Дмитриевна; ООО "Ульяновскэнергосбыт"</t>
  </si>
  <si>
    <t>708 2021-03-15</t>
  </si>
  <si>
    <t>РП-217\с.ш.-2\яч. 16</t>
  </si>
  <si>
    <t>01,50 2021.03.28</t>
  </si>
  <si>
    <t>03,24 2021.03.28</t>
  </si>
  <si>
    <t>КЛ 6 (6.3) кВ ТП 2573 Яч.1 - ТП 2585 Яч.4 № 1, КЛ 6 (6.3) кВ ТП-2387 Яч.4 - ТП-2573 Яч.1, КЛ 6 (6.3) кВ Тп-2533 яч.3-Т1-6кВ {0}, КЛ 6 (6.3) кВ ТП-2533 Яч.5 - ТП-2587 Яч.3, КЛ 6 (6.3) кВ ТП-2573 Яч.3 - РП-217 Яч.16, КЛ 6 (6.3) кВ ТП-2573 яч.5-Т1-6кВ {0}, КЛ 6 (6.3) кВ ТП-2584 яч.2-Т2-6кВ {0}, КЛ 6 (6.3) кВ ТП-2584 Яч.4 - ТП-2585 Яч.6, КЛ 6 (6.3) кВ ТП-2585 яч.2-Т2-6кВ {0}, КЛ 6 (6.3) кВ ТП-2585 Яч.8 - ТП-2587 Яч.1, КЛ 6 (6.3) кВ ТП-2587 яч.5-Т1-6кВ {0}, РП 6 (6.3) кВ РП-217, РП 6 (6.3) кВ РП-217 \ с.ш.-2 \ яч.-16, ТП 6 (6.3) кВ ТП-2533, ТП 6 (6.3) кВ ТП-2573, ТП 6 (6.3) кВ ТП-2584, ТП 6 (6.3) кВ ТП-2585, ТП 6 (6.3) кВ ТП-2587</t>
  </si>
  <si>
    <t>102 2021-03-28</t>
  </si>
  <si>
    <t>04,22 2021.03.29</t>
  </si>
  <si>
    <t>06,28 2021.03.29</t>
  </si>
  <si>
    <t>103 2021-03-29</t>
  </si>
  <si>
    <t>РП-106Н\с.ш.-2\яч. 8</t>
  </si>
  <si>
    <t>04,50 2021.03.29</t>
  </si>
  <si>
    <t>07,02 2021.03.29</t>
  </si>
  <si>
    <t>КЛ 10 (10.5) кВ ТП 1125 - ТП 1884, КЛ 10 (10.5) кВ ТП-1125 яч.1-Т1-10кВ {0}, КЛ 10 (10.5) кВ ТП-1125 Яч.5 - ТП-1127 Яч.6, КЛ 10 (10.5) кВ ТП-1127 Яч.4 - РП-106Н Яч.8, РП 10 (10.5) кВ РП-106Н, РП 10 (10.5) кВ РП-106Н \ с.ш.-2 \ яч.-8, ТП 10 (10.5) кВ ТП-1125, ТП 10 (10.5) кВ ТП-1127, ТП 10 (10.5) кВ ТП-1884</t>
  </si>
  <si>
    <t>АО " УКБП"; ООО "Паритет"; ТСЖ "Родник"; ТСЖ "Северное"</t>
  </si>
  <si>
    <t>104 2021-03-29</t>
  </si>
  <si>
    <t>ТП-5008 РУ-10/0,4 кВ, СШ-1, Т-1</t>
  </si>
  <si>
    <t>09,00 2021.03.29</t>
  </si>
  <si>
    <t>16,00 2021.03.29</t>
  </si>
  <si>
    <t>КЛ 0.38 кВ ТП-5008\Ш04 - 1\Line-Abn1, КЛ 0.38 кВ ТП-5008\Ш04 - 1\Line-Abn1_1, КЛ 0.38 кВ ТП-5008\Ш04 - 1\Line-Abn1_2, КЛ 0.38 кВ ТП-5008\Ш04 - 1\Line-Abn1_3, КЛ 0.38 кВ ТП-5008\Ш04 - 1\Line-Abn1_4, КЛ 0.38 кВ ТП-5008\Ш04 - 1\Line-Abn1_5, КЛ 0.38 кВ ТП-5008\Ш04 - 1\Line-Abn1_6, КЛ 0.38 кВ ТП-5008\Ш04 - 1\Line-Abn1_7, ТП 10 (10.5) кВ ТП-5008 \ Ш04-1</t>
  </si>
  <si>
    <t>МБДОУ детский сад №174 "Росинка"; ООО "УО Жилстройсервис"; ООО УК "Жилстройсервис"</t>
  </si>
  <si>
    <t>645 2021-03-10</t>
  </si>
  <si>
    <t>ТП-2282, РУ-0,4кВ, на отключение 1 СШ</t>
  </si>
  <si>
    <t>12,00 2021.03.29</t>
  </si>
  <si>
    <t>КЛ 0.38 кВ ТП-2282\Ш04 - 1\Line-Abn1, КЛ 0.38 кВ ТП-2282\Ш04 - 1\Line-Abn1_1, КЛ 0.38 кВ ТП-2282\Ш04 - 1\Line-Abn1_2, КЛ 0.38 кВ ТП-2282\Ш04 - 1\Line-Abn1_3, КЛ 0.38 кВ ТП-2282\Ш04 - 1\Line-Abn1_4, КЛ 0.38 кВ ТП-2282\Ш04 - 1\Line-Abn1_5, КЛ 0.38 кВ ТП-2282\Ш04 - 1\Line-Abn1_6, КЛ 0.38 кВ ТП-2282\Ш04 - 1\Line-Abn1_7, ТП 6 (6.3) кВ ТП-2282 \ Ш04-1</t>
  </si>
  <si>
    <t>742 2021-03-16</t>
  </si>
  <si>
    <t>ТП-2282,РУ-0,4кВ, на отключение 2 СШ</t>
  </si>
  <si>
    <t>13,30 2021.03.29</t>
  </si>
  <si>
    <t>КЛ 0.38 кВ ТП-2282\Ш04 - 2\Line-Abn1, КЛ 0.38 кВ ТП-2282\Ш04 - 2\Line-Abn1_1, КЛ 0.38 кВ ТП-2282\Ш04 - 2\Line-Abn1_2, КЛ 0.38 кВ ТП-2282\Ш04 - 2\Line-Abn1_3, КЛ 0.38 кВ ТП-2282\Ш04 - 2\Line-Abn1_4, КЛ 0.38 кВ ТП-2282\Ш04 - 2\Line-Abn1_5, КЛ 0.38 кВ ТП-2282\Ш04 - 2\Line-Abn1_6, КЛ 0.38 кВ ТП-2282\Ш04 - 2\Line-Abn1_7, ТП 6 (6.3) кВ ТП-2282 \ Ш04-2</t>
  </si>
  <si>
    <t>743 2021-03-16</t>
  </si>
  <si>
    <t>15,26 2021.03.29</t>
  </si>
  <si>
    <t>17,34 2021.03.29</t>
  </si>
  <si>
    <t>АО "ГУЛЛИВЕР"; МБОУ СШ № 37; МБУК "Централизованная клубная система"; ООО "Западный Бульвар"; ООО "МагнитЭнерго"; ООО "РУСЭНЕРГОСБЫТ"</t>
  </si>
  <si>
    <t>105 2021-03-29</t>
  </si>
  <si>
    <t>ТП-2254 РУ-6/0,4кВ, Тр-р</t>
  </si>
  <si>
    <t>08,00 2021.03.30</t>
  </si>
  <si>
    <t>16,00 2021.03.30</t>
  </si>
  <si>
    <t>787 2021-03-22</t>
  </si>
  <si>
    <t>ТП-5008 РУ-10/0,4 кВ, СШ-2, Т-2</t>
  </si>
  <si>
    <t>09,00 2021.03.30</t>
  </si>
  <si>
    <t>КЛ 0.38 кВ ТП-5008\Ш04 - 2\Line-Abn1, КЛ 0.38 кВ ТП-5008\Ш04 - 2\Line-Abn1_1, КЛ 0.38 кВ ТП-5008\Ш04 - 2\Line-Abn1_2, КЛ 0.38 кВ ТП-5008\Ш04 - 2\Line-Abn1_3, КЛ 0.38 кВ ТП-5008\Ш04 - 2\Line-Abn1_4, КЛ 0.38 кВ ТП-5008\Ш04 - 2\Line-Abn1_5, КЛ 0.38 кВ ТП-5008\Ш04 - 2\Line-Abn1_6, КЛ 0.38 кВ ТП-5008\Ш04 - 2\Line-Abn1_7, ТП 10 (10.5) кВ ТП-5008 \ Ш04-2</t>
  </si>
  <si>
    <t>МБДОУ детский сад №174 "Росинка"; ООО "УО Жилстройсервис"</t>
  </si>
  <si>
    <t>647 2021-03-10</t>
  </si>
  <si>
    <t>ТП-2258 РУ-6 кВ I СШ, РУ-0,4 кВ I и II CШ, Т-1, Т-2</t>
  </si>
  <si>
    <t>09,00 2021.03.31</t>
  </si>
  <si>
    <t>16,00 2021.03.31</t>
  </si>
  <si>
    <t>КЛ 0.38 кВ ТП-2258\Ш04 - 1\Line-Abn1, КЛ 0.38 кВ ТП-2258\Ш04 - 1\Line-Abn1_1, КЛ 0.38 кВ ТП-2258\Ш04 - 1\Line-Abn1_2, КЛ 0.38 кВ ТП-2258\Ш04 - 1\Line-Abn1_3, КЛ 0.38 кВ ТП-2258\Ш04 - 1\Line-Abn1_4, КЛ 0.38 кВ ТП-2258\Ш04 - 1\Line-Abn1_5, КЛ 0.38 кВ ТП-2258\Ш04 - 1\Line-Abn1_6, КЛ 0.38 кВ ТП-2258\Ш04 - 1\Line-Abn1_7, КЛ 0.38 кВ ТП-2258\Ш04 - 2\Line-Abn1, КЛ 0.38 кВ ТП-2258\Ш04 - 2\Line-Abn1_1, КЛ 0.38 кВ ТП-2258\Ш04 - 2\Line-Abn1_2, КЛ 0.38 кВ ТП-2258\Ш04 - 2\Line-Abn1_3, КЛ 0.38 кВ ТП-2258\Ш04 - 2\Line-Abn1_4, КЛ 0.38 кВ ТП-2258\Ш04 - 2\Line-Abn1_5, КЛ 0.38 кВ ТП-2258\Ш04 - 2\Line-Abn1_6, КЛ 0.38 кВ ТП-2258\Ш04 - 2\Line-Abn1_7, ТП 6 (6.3) кВ ТП-2258 \ Ш04-1, ТП 6 (6.3) кВ ТП-2258 \ Ш04-2</t>
  </si>
  <si>
    <t>791 2021-03-22</t>
  </si>
  <si>
    <t>ТП-1315 2 СШ РУ-0.4кВ</t>
  </si>
  <si>
    <t>12,00 2021.03.31</t>
  </si>
  <si>
    <t>ВЛ 0.38 кВ ТП-1315\ж/д 2 пер. Нариманова, 40, ВЛ 0.38 кВ ТП-1315\Придорожный сервис,Поливенская шоссе 1А, КЛ 0.38 кВ ТП-1315\1 пер.Нариманова,40-56,31, КЛ 0.38 кВ ТП-1315\Адм.зд., ул.Юности 5А, КЛ 0.38 кВ ТП-1315\д/сад ул. Гафурова,94 вв.2, КЛ 0.38 кВ ТП-1315\котельная, 2 пер.Нариманова, 45/7, КЛ 0.38 кВ ТП-1315\м-н пр. Нариманова, 114, вв.2, КЛ 0.38 кВ ТП-1315\ул. Юности, 5, вв.1 пр.институт, КЛ 0.38 кВ ТП-1315\ул. Юности, 5, вв.2 пр.институт, ТП 10 (10.5) кВ ТП-1315 \ Ш04-2</t>
  </si>
  <si>
    <t>811 2021-03-23</t>
  </si>
  <si>
    <t>15,25 2021.03.31</t>
  </si>
  <si>
    <t>16,02 2021.03.31</t>
  </si>
  <si>
    <t>107 2021-03-31</t>
  </si>
  <si>
    <t>21,50 2021.03.31</t>
  </si>
  <si>
    <t>23,57 2021.03.31</t>
  </si>
  <si>
    <t>108 2021-03-31</t>
  </si>
  <si>
    <t>ТП-2521 РУ-6 кВ I CШ, РУ-0,4 кВ I и II CШ, Т-1, Т-2</t>
  </si>
  <si>
    <t>09,00 2021.04.01</t>
  </si>
  <si>
    <t>16,00 2021.04.01</t>
  </si>
  <si>
    <t>788 2021-03-22</t>
  </si>
  <si>
    <t>ТП-3080,РУ-0,4кВ, на отключение 1 СШ</t>
  </si>
  <si>
    <t>09,30 2021.04.01</t>
  </si>
  <si>
    <t>12,00 2021.04.01</t>
  </si>
  <si>
    <t>КЛ 0.38 кВ ТП-3080\Ш04 - 1\Line-Abn1, КЛ 0.38 кВ ТП-3080\Ш04 - 1\Line-Abn1_1, КЛ 0.38 кВ ТП-3080\Ш04 - 1\Line-Abn1_10, КЛ 0.38 кВ ТП-3080\Ш04 - 1\Line-Abn1_11, КЛ 0.38 кВ ТП-3080\Ш04 - 1\Line-Abn1_2, КЛ 0.38 кВ ТП-3080\Ш04 - 1\Line-Abn1_3, КЛ 0.38 кВ ТП-3080\Ш04 - 1\Line-Abn1_4, КЛ 0.38 кВ ТП-3080\Ш04 - 1\Line-Abn1_6, КЛ 0.38 кВ ТП-3080\Ш04 - 1\Line-Abn1_7, КЛ 0.38 кВ ТП-3080\Ш04 - 1\Line-Abn1_8, КЛ 0.38 кВ ТП-3080\Ш04 - 1\Line-Abn1_9, ТП 10 (10.5) кВ ТП-3080 \ Ш04-1</t>
  </si>
  <si>
    <t>740 2021-03-16</t>
  </si>
  <si>
    <t>ТП-3080, РУ-0,4кВ, на отключение 2 СШ</t>
  </si>
  <si>
    <t>13,30 2021.04.01</t>
  </si>
  <si>
    <t>КЛ 0.38 кВ ТП-3080\Ш04 - 2\Line-Abn1, КЛ 0.38 кВ ТП-3080\Ш04 - 2\Line-Abn1_1, КЛ 0.38 кВ ТП-3080\Ш04 - 2\Line-Abn1_3, КЛ 0.38 кВ ТП-3080\Ш04 - 2\Line-Abn1_4, КЛ 0.38 кВ ТП-3080\Ш04 - 2\Line-Abn1_5, КЛ 0.38 кВ ТП-3080\Ш04 - 2\Line-Abn1_6, КЛ 0.38 кВ ТП-3080\Ш04 - 2\Line-Abn1_7, ТП 10 (10.5) кВ ТП-3080 \ Ш04-2</t>
  </si>
  <si>
    <t>741 2021-03-16</t>
  </si>
  <si>
    <t>18,15 2021.04.01</t>
  </si>
  <si>
    <t>19,46 2021.04.01</t>
  </si>
  <si>
    <t>КЛ 10 (10.5) кВ ТП 1057 - ТП 1164 Яч.5 №0, КЛ 10 (10.5) кВ ТП-1054 Яч.5 - ТП-1065 Яч.4, КЛ 10 (10.5) кВ ТП-1057 Яч.4 - ТП-1164 Яч.4, КЛ 10 (10.5) кВ ТП-1057 Яч.5 - ТП-1065 Яч.3, КЛ 10 (10.5) кВ ТП-1065 Яч.2 - ТП-1079 Яч.2, КЛ 10 (10.5) кВ ТП-1164 Яч.0 - РП-133 Яч.5, РП 10 (10.5) кВ РП-133, РП 10 (10.5) кВ РП-133 \ с.ш.-1 \ яч.-5, ТП 10 (10.5) кВ ТП-1054, ТП 10 (10.5) кВ ТП-1057, ТП 10 (10.5) кВ ТП-1065, ТП 10 (10.5) кВ ТП-1079, ТП 10 (10.5) кВ ТП-1164</t>
  </si>
  <si>
    <t>109 2021-04-01</t>
  </si>
  <si>
    <t>19,45 2021.04.01</t>
  </si>
  <si>
    <t>КЛ 10 (10.5) кВ ТП-1022 Яч.2 - ТП-1057 Яч.8, КЛ 10 (10.5) кВ ТП-1022 Яч.4 - ТП-1213 Яч.0, КЛ 10 (10.5) кВ ТП-1090 Яч.1 - ТП-1317 Яч.5, КЛ 10 (10.5) кВ ТП-1090 Яч.4 - ТП-1213 Яч.0_1, КЛ 10 (10.5) кВ ТП-1317 Яч.1 - РП-133 Яч.4, КЛ 10 (10.5) кВ ТП-1317 Яч.5 - ТП-1914 Яч.1, РП 10 (10.5) кВ РП-133, РП 10 (10.5) кВ РП-133 \ с.ш.-2 \ яч.-4, ТП 10 (10.5) кВ ТП-1022, ТП 10 (10.5) кВ ТП-1090, ТП 10 (10.5) кВ ТП-1213, ТП 10 (10.5) кВ ТП-1317, ТП 10 (10.5) кВ ТП-1914</t>
  </si>
  <si>
    <t>МБДОУ №17; Непосредственное управление Ленинский район; ООО "Янтарный дом"</t>
  </si>
  <si>
    <t>110 2021-04-01</t>
  </si>
  <si>
    <t>22,36 2021.04.01</t>
  </si>
  <si>
    <t>111 2021-04-01</t>
  </si>
  <si>
    <t>ТП-1077, РУ-0,4кВ, на отключение СШ</t>
  </si>
  <si>
    <t>09,00 2021.04.02</t>
  </si>
  <si>
    <t>12,00 2021.04.02</t>
  </si>
  <si>
    <t>КЛ 0.38 кВ ТП-1077\адм.здание УФРС, ул.Гончарова, 54 , КЛ 0.38 кВ ТП-1077\ВЛИ ул.Д.Ульянова 2,4,5,7, КЛ 0.38 кВ ТП-1077\ж/д бул.Пластова, 4, КЛ 0.38 кВ ТП-1077\ж/д бул.Пластова, 6, КЛ 0.38 кВ ТП-1077\ул. Гончарова, 56,м-н "Народный", Почта, КЛ 0.38 кВ ТП-1077\улич освещение, ТП 10 (10.5) кВ ТП-1077 \ Ш04-1</t>
  </si>
  <si>
    <t>746 2021-03-16</t>
  </si>
  <si>
    <t>ТП-3002,РУ-0,4кВ, н отключение 2 СШ</t>
  </si>
  <si>
    <t>09,30 2021.04.02</t>
  </si>
  <si>
    <t>КЛ 0.38 кВ ТП-3002\Ш04 - 2\Line-Abn1, КЛ 0.38 кВ ТП-3002\Ш04 - 2\Line-Abn1.1, КЛ 0.38 кВ ТП-3002\Ш04 - 2\Line-Abn1_1, КЛ 0.38 кВ ТП-3002\Ш04 - 2\Line-Abn1_2, КЛ 0.38 кВ ТП-3002\Ш04 - 2\Line-Abn1_3, КЛ 0.38 кВ ТП-3002\Ш04 - 2\Line-Abn1_4, КЛ 0.38 кВ ТП-3002\Ш04 - 2\Line-Abn1_5, КЛ 0.38 кВ ТП-3002\Ш04 - 2\Line-Abn1_6, КЛ 0.38 кВ ТП-3002\Ш04 - 2\Line-Abn1_7, КЛ 0.38 кВ ТП-3002\Ш04 - 2\Line-Abn1_7.1, ТП 10 (10.5) кВ ТП-3002 \ Ш04-2</t>
  </si>
  <si>
    <t>744 2021-03-16</t>
  </si>
  <si>
    <t>ТП-1637\Ш04-1\яч. 4</t>
  </si>
  <si>
    <t>13,21 2021.04.02</t>
  </si>
  <si>
    <t>14,43 2021.04.02</t>
  </si>
  <si>
    <t>КЛ 0.38 кВ ТП-1637\Наб.реки. Симбирки,1-32,41, ул.Шевченко 28-32,25</t>
  </si>
  <si>
    <t>112 2021-04-02</t>
  </si>
  <si>
    <t>ТП-1043, РУ-0,4кВ, на отключение 2СШ</t>
  </si>
  <si>
    <t>13,30 2021.04.02</t>
  </si>
  <si>
    <t>16,00 2021.04.02</t>
  </si>
  <si>
    <t>747 2021-03-16</t>
  </si>
  <si>
    <t>ТП-3842, РУ-0,4кВ, на отключение СШ</t>
  </si>
  <si>
    <t>КЛ 0.38 кВ ТП-3842\Ш04 - 1\Line-Abn1, КЛ 0.38 кВ ТП-3842\Ш04 - 1\Line-Abn1_1, КЛ 0.38 кВ ТП-3842\Ш04 - 1\Line-Abn1_1.1, КЛ 0.38 кВ ТП-3842\Ш04 - 1\Line-Abn1_2, КЛ 0.38 кВ ТП-3842\Ш04 - 1\Line-Abn1_3, КЛ 0.38 кВ ТП-3842\Ш04 - 1\Line-Abn1_3,1, ТП 10 (10.5) кВ ТП-3842 \ Ш04-1</t>
  </si>
  <si>
    <t>ЖСК "Магазин Новостроек"; ООО СЗ "ГазСтройИнвест"</t>
  </si>
  <si>
    <t>745 2021-03-16</t>
  </si>
  <si>
    <t>13,48 2021.04.02</t>
  </si>
  <si>
    <t>15,08 2021.04.02</t>
  </si>
  <si>
    <t>ВЛ 10 (10.5) кВ ВЛ ПС Северная яч.58 (2), ВЛ 10 (10.5) кВ ВЛ ПС Северная яч.58 (2)_1, ВЛ 10 (10.5) кВ ПС Северная яч.43 (3), ВЛ 10 (10.5) кВ ПС Северная яч.58 (2), КВЛ 10 (10.5) кВ ВЛ ПС Северная яч.58 (1), КЛ 10 (10.5) кВ ВЛ ПС Северная яч.58 (1)_1, КЛ 10 (10.5) кВ кл перемычка 1, КЛ 10 (10.5) кВ СШ ТП-1321 яч.3-Т1-10кВ {0}, КЛ 10 (10.5) кВ ТП 1142 - ВЛ, КЛ 10 (10.5) кВ ТП 1142 - ВЛ_1, КЛ 10 (10.5) кВ ТП 1142 - ВЛ_2, КЛ 10 (10.5) кВ ТП -1142яч.3 - ВЛ оп.66, КЛ 10 (10.5) кВ ТП 1144 - ВЛ, КЛ 10 (10.5) кВ ТП 1145 Яч.1 - ВЛ, КЛ 10 (10.5) кВ ТП 1145 Яч.2 - ВЛ, КЛ 10 (10.5) кВ ТП 1322 яч.4 - ВЛ, КЛ 10 (10.5) кВ ТП 1419 - ВЛ, КЛ 10 (10.5) кВ ТП 1420 яч. 1 - ВЛ 6 кВ, КЛ 10 (10.5) кВ ТП 1820 яч.1 - ВЛ оп.48, КЛ 10 (10.5) кВ ТП 1890 - ВЛ, КЛ 10 (10.5) кВ ТП-1141 Яч.6 - ТП-1143 Яч.3, КЛ 10 (10.5) кВ ТП-1143 Яч.1 - ВЛ, КЛ 10 (10.5) кВ ТП-1144 яч.2-Т1-10кВ {0}, КЛ 10 (10.5) кВ ТП-1145 яч.2-Т1-10кВ {0}, КЛ 10 (10.5) кВ ТП-1319 Яч.2 - ТП-1333 Яч.1, КЛ 10 (10.5) кВ ТП-1319 Яч.4 - ТП-1330 Яч</t>
  </si>
  <si>
    <t>113 2021-04-02</t>
  </si>
  <si>
    <t>ТП-3549 РУ-0,4 кВ и Трансформатор.</t>
  </si>
  <si>
    <t>09,00 2021.04.05</t>
  </si>
  <si>
    <t>12,00 2021.04.05</t>
  </si>
  <si>
    <t>880 2021-03-29</t>
  </si>
  <si>
    <t>ТП-3623, РУ-0,4кВ, отключение руб. 23, руб. 16</t>
  </si>
  <si>
    <t>КЛ 0.38 кВ ТП-3623\Ш04 - 1\Line-Abn1, КЛ 0.38 кВ ТП-3623\Ш04 - 2\Line-Abn1_7, ТП 10 (10.5) кВ ТП-3623 \ Ш04-1 \ яч.-23, ТП 10 (10.5) кВ ТП-3623 \ Ш04-2 \ яч.-16</t>
  </si>
  <si>
    <t>795 2021-03-22</t>
  </si>
  <si>
    <t>РП-517 РУ-0,4кВ, СШ-1 Т-1</t>
  </si>
  <si>
    <t>16,00 2021.04.05</t>
  </si>
  <si>
    <t>653 2021-03-10</t>
  </si>
  <si>
    <t>ТП-3017, РУ-0,4кВ, на отключение 1СШ</t>
  </si>
  <si>
    <t>09,30 2021.04.05</t>
  </si>
  <si>
    <t>748 2021-03-16</t>
  </si>
  <si>
    <t>ТП-1001 РУ-10/0.4кВ 1 СШ и тр-р №1</t>
  </si>
  <si>
    <t>08,30 2021.04.06</t>
  </si>
  <si>
    <t>16,00 2021.04.06</t>
  </si>
  <si>
    <t>ВЛ 0.38 кВ ТП-1001\ул.Крымова, д.19, ВЛ 0.38 кВ ТП-1001\ул.Крымова, д.4-10, ул.Шевченко, д.95-101, ВЛ 0.38 кВ ТП-1001\ул.Шевченко, д.78-112, КЛ 0.38 кВ ТП-1001\ТЦ по ул.Шевченко, д.93/2, КЛ 0.38 кВ ТП-1001\ул. Воробьева, д.63, ТП 10 (10.5) кВ ТП-1001 \ Ш04-1</t>
  </si>
  <si>
    <t>ООО "Магазин Новостроек Сервис"; ТСН "Яковлева"</t>
  </si>
  <si>
    <t>821 2021-03-23</t>
  </si>
  <si>
    <t>ТП-4009 РУ-0,4 кВ 1СШ. На отключение руб.5 (ж/д 40 лет Октября, 13)</t>
  </si>
  <si>
    <t>09,00 2021.04.06</t>
  </si>
  <si>
    <t>12,00 2021.04.06</t>
  </si>
  <si>
    <t>КЛ 0.38 кВ ТП-4009\Ш04 - 1\Line-Abn1_4, ТП 10 (10.5) кВ ТП-4009 \ Ш04-1 \ яч.-5</t>
  </si>
  <si>
    <t>911 2021-04-01</t>
  </si>
  <si>
    <t>РП-517 РУ-0,4кВ, СШ-2 Т-2</t>
  </si>
  <si>
    <t>654 2021-03-10</t>
  </si>
  <si>
    <t>ТП-4025</t>
  </si>
  <si>
    <t>КЛ 0.38 кВ ТП-4025\Ш04 - 1\Line-Abn1, КЛ 0.38 кВ ТП-4025\Ш04 - 1\Line-Abn1_1, КЛ 0.38 кВ ТП-4025\Ш04 - 1\Line-Abn1_2, КЛ 0.38 кВ ТП-4025\Ш04 - 1\Line-Abn1_3, КЛ 0.38 кВ ТП-4025\Ш04 - 1\Line-Abn1_4, КЛ 0.38 кВ ТП-4025\Ш04 - 2\Line-Abn1, КЛ 0.38 кВ ТП-4025\Ш04 - 2\Line-Abn1_1, ТП 10 (10.5) кВ ТП-4025 \ Ш04-1, ТП 10 (10.5) кВ ТП-4025 \ Ш04-2</t>
  </si>
  <si>
    <t>850 2021-03-25</t>
  </si>
  <si>
    <t>ВЛИ-0,4 кВ от ТП-3428 руб.№1 ул. Державина, пер. Державина.</t>
  </si>
  <si>
    <t>09,15 2021.04.06</t>
  </si>
  <si>
    <t>13,00 2021.04.06</t>
  </si>
  <si>
    <t>КЛ 0.38 кВ ТП-3428\Ш04 - 1\Line-Abn1, ТП 6 (6.3) кВ ТП-3428 \ Ш04-1 \ яч.-1</t>
  </si>
  <si>
    <t>881 2021-03-29</t>
  </si>
  <si>
    <t>ТП-2795, РУ-0,4кВ, на отключение 1 СШ</t>
  </si>
  <si>
    <t>09,30 2021.04.06</t>
  </si>
  <si>
    <t>751 2021-03-16</t>
  </si>
  <si>
    <t>ТП-3009, РУ-0,4кВ, на отключение 1СШ</t>
  </si>
  <si>
    <t>750 2021-03-16</t>
  </si>
  <si>
    <t>ТП-3009, РУ-0,4кВ, на отключение 2СШ</t>
  </si>
  <si>
    <t>13,30 2021.04.06</t>
  </si>
  <si>
    <t>749 2021-03-16</t>
  </si>
  <si>
    <t>ТП-2669, РУ-0,4кВ, на отключение СШ</t>
  </si>
  <si>
    <t>КЛ 0.38 кВ ТП-2669\Ш04 - 1\Line-Abn1, КЛ 0.38 кВ ТП-2669\Ш04 - 1\Line-Abn1_1, КЛ 0.38 кВ ТП-2669\Ш04 - 1\Line-Abn1_2, КЛ 0.38 кВ ТП-2669\Ш04 - 1\Line-Abn1_3, КЛ 0.38 кВ ТП-2669\Ш04 - 1\Line-Abn1_4, КЛ 0.38 кВ ТП-2669\Ш04 - 1\Line-Abn1_5, КЛ 0.38 кВ ТП-2669\Ш04 - 1\Line-Abn1_6, КЛ 0.38 кВ ТП-2669\Ш04 - 1\Line-Abn1_7, ТП 6 (6.3) кВ ТП-2669 \ Ш04-1</t>
  </si>
  <si>
    <t>752 2021-03-16</t>
  </si>
  <si>
    <t>ТП-3432 РУ-0,4 кВ 2 секция шин.</t>
  </si>
  <si>
    <t>14,00 2021.04.06</t>
  </si>
  <si>
    <t>КЛ 0.38 кВ ТП-3432\Ш04 - 2\Line-Abn1, КЛ 0.38 кВ ТП-3432\Ш04 - 2\Line-Abn1_1, КЛ 0.38 кВ ТП-3432\Ш04 - 2\Line-Abn1_2, КЛ 0.38 кВ ТП-3432\Ш04 - 2\Line-Abn1_2.1, КЛ 0.38 кВ ТП-3432\Ш04 - 2\Line-Abn1_3, КЛ 0.38 кВ ТП-3432\Ш04 - 2\Line-Abn1_4, КЛ 0.38 кВ ТП-3432\Ш04 - 2\Line-Abn1_5, КЛ 0.38 кВ ТП-3432\Ш04 - 2\Line-Abn1_6, КЛ 0.38 кВ ТП-3432\Ш04 - 2\Line-Abn1_7, ТП 6 (6.3) кВ ТП-3432 \ Ш04-2</t>
  </si>
  <si>
    <t>929 2021-04-02</t>
  </si>
  <si>
    <t>ТП-1001 РУ-10/0.4кВ 2 СШ и тр-р №2</t>
  </si>
  <si>
    <t>08,30 2021.04.07</t>
  </si>
  <si>
    <t>17,00 2021.04.07</t>
  </si>
  <si>
    <t>822 2021-03-23</t>
  </si>
  <si>
    <t>15,52 2021.04.07</t>
  </si>
  <si>
    <t>15,56 2021.04.07</t>
  </si>
  <si>
    <t>КЛ 10 (10.5) кВ РП-122 Яч.10 - ЦП-ПС СЕВЕРНАЯ - 110/10 кВ Яч.68, КЛ 10 (10.5) кВ ТП-1058 - ЦП-ПС СЕВЕРНАЯ - 110/10 кВ Яч.68, КЛ 10 (10.5) кВ ТП-1058 Яч.0 - ТП-1172 Яч.0, ПС 10 (10.5) кВ ЦП-ПС Северная - 110/10 , РП 10 (10.5) кВ РП-122, ТП 10 (10.5) кВ ТП-1058, ТП 10 (10.5) кВ ТП-1172</t>
  </si>
  <si>
    <t>114 2021-04-07</t>
  </si>
  <si>
    <t>ТП-1510\Ш04-1\яч. 4</t>
  </si>
  <si>
    <t>07,45 2021.04.08</t>
  </si>
  <si>
    <t>10,37 2021.04.08</t>
  </si>
  <si>
    <t>ВЛ 0.38 кВ ТП-1510\3 пер.Сурова,2-10</t>
  </si>
  <si>
    <t>116 2021-04-08</t>
  </si>
  <si>
    <t>09,17 2021.04.08</t>
  </si>
  <si>
    <t>10,07 2021.04.08</t>
  </si>
  <si>
    <t>115 2021-04-08</t>
  </si>
  <si>
    <t>19,43 2021.04.08</t>
  </si>
  <si>
    <t>22,37 2021.04.08</t>
  </si>
  <si>
    <t>ВЛ 0.38 кВ ТП-4035</t>
  </si>
  <si>
    <t>117 2021-04-08</t>
  </si>
  <si>
    <t>23,57 2021.04.08</t>
  </si>
  <si>
    <t>00,30 2021.04.09</t>
  </si>
  <si>
    <t>КЛ 6 (6.3) кВ КЛ ТП-3460 - ТП-3460А, КЛ 6 (6.3) кВ РП-307 КП Т1, КЛ 6 (6.3) кВ РП-307 Яч.8 - ЦП-ПС ЮЖНАЯ - 110/6 кВ Яч.226, КЛ 6 (6.3) кВ СШ ТП-3460 яч.2-Т1-6 кВ {0}, КЛ 6 (6.3) кВ СШ ТП-3555 яч.4-Т1-6 кВ {0}, КЛ 6 (6.3) кВ ТП-3181 Яч.2 - РП-307 Яч.18, КЛ 6 (6.3) кВ ТП-3181 Яч.3 - ТП-3182 Яч.1, КЛ 6 (6.3) кВ ТП-3181 яч.5-Т1-6кВ {0}, КЛ 6 (6.3) кВ ТП-3182 Яч.2 - ТП-3432 Яч.2, КЛ 6 (6.3) кВ ТП-3182 яч.4-Т2-6кВ {0}, КЛ 6 (6.3) кВ ТП-3182 яч.5-Т1-6кВ {0}, КЛ 6 (6.3) кВ ТП-3429 яч.2-Т2-6 кВ {0}, КЛ 6 (6.3) кВ ТП-3429 Яч.4 - РП-307 Яч.16, КЛ 6 (6.3) кВ ТП-3429 Яч.6 - ТП-3430 Яч.1, КЛ 6 (6.3) кВ ТП-3430 Яч.2 - ТП-3431 Яч.2, КЛ 6 (6.3) кВ ТП-3430 яч.3-Т1-6 кВ {0}, КЛ 6 (6.3) кВ ТП-3430 яч.4-Т2-6 кВ {0}, КЛ 6 (6.3) кВ ТП-3431 яч.4-Т2-6 кВ {0}, КЛ 6 (6.3) кВ ТП-3432 Яч.4 - ТП-3464 Яч.6, КЛ 6 (6.3) кВ ТП-3432 яч.6-Т2-6 кВ {0}, КЛ 6 (6.3) кВ ТП-3433 Яч.5 - РП-307 Яч.14, КЛ 6 (6.3) кВ ТП-3434 Яч.2 - ТП-3555 Яч.1, КЛ 6 (6.3) кВ ТП-3434 Яч.3 - ТП-3474 Яч.2, КЛ 6 (6.3) кВ ТП-3434 яч.4-Т2-6 к</t>
  </si>
  <si>
    <t>118 2021-04-08</t>
  </si>
  <si>
    <t>ТП-3174 РУ-10 кВ.</t>
  </si>
  <si>
    <t>09,30 2021.04.09</t>
  </si>
  <si>
    <t>12,30 2021.04.09</t>
  </si>
  <si>
    <t>КЛ 0.38 кВ ТП-3174\Ш04 - 1\Line-Abn1, КЛ 0.38 кВ ТП-3174\Ш04 - 1\Line-Abn1_1, КЛ 0.38 кВ ТП-3174\Ш04 - 1\Line-Abn1_10, КЛ 0.38 кВ ТП-3174\Ш04 - 1\Line-Abn1_11, КЛ 0.38 кВ ТП-3174\Ш04 - 1\Line-Abn1_2, КЛ 0.38 кВ ТП-3174\Ш04 - 1\Line-Abn1_3, КЛ 0.38 кВ ТП-3174\Ш04 - 1\Line-Abn1_4, КЛ 0.38 кВ ТП-3174\Ш04 - 1\Line-Abn1_5, КЛ 0.38 кВ ТП-3174\Ш04 - 1\Line-Abn1_6, КЛ 0.38 кВ ТП-3174\Ш04 - 1\Line-Abn1_7, КЛ 0.38 кВ ТП-3174\Ш04 - 1\Line-Abn1_8, КЛ 0.38 кВ ТП-3174\Ш04 - 1\Line-Abn1_9, КЛ 0.38 кВ ТП-3174\Ш04 - 2\Line-Abn1, КЛ 0.38 кВ ТП-3174\Ш04 - 2\Line-Abn1_1, КЛ 0.38 кВ ТП-3174\Ш04 - 2\Line-Abn1_10, КЛ 0.38 кВ ТП-3174\Ш04 - 2\Line-Abn1_11, КЛ 0.38 кВ ТП-3174\Ш04 - 2\Line-Abn1_2, КЛ 0.38 кВ ТП-3174\Ш04 - 2\Line-Abn1_3, КЛ 0.38 кВ ТП-3174\Ш04 - 2\Line-Abn1_4, КЛ 0.38 кВ ТП-3174\Ш04 - 2\Line-Abn1_5, КЛ 0.38 кВ ТП-3174\Ш04 - 2\Line-Abn1_6, КЛ 0.38 кВ ТП-3174\Ш04 - 2\Line-Abn1_7, КЛ 0.38 кВ ТП-3174\Ш04 - 2\Line-Abn1_8, КЛ 0.38 кВ ТП-3174\Ш04 - 2\Line-Abn1_9, ТП 10 (10.5) кВ ТП-3174 \ Ш04-</t>
  </si>
  <si>
    <t>ГУЗ Областной клинический онкологический диспансер</t>
  </si>
  <si>
    <t>781 2021-03-19</t>
  </si>
  <si>
    <t>11,30 2021.04.09</t>
  </si>
  <si>
    <t>119 2021-04-09</t>
  </si>
  <si>
    <t>КЛ-0,4 кВ от ТП-1077 руб.3 на спорткомплекс Арена по ул.Гончарова, 52А</t>
  </si>
  <si>
    <t>12,00 2021.04.09</t>
  </si>
  <si>
    <t>КЛ 0.38 кВ ТП-1077\ВЛИ ул.Д.Ульянова 2,4,5,7, ТП 10 (10.5) кВ ТП-1077 \ Ш04-1 \ яч.-3</t>
  </si>
  <si>
    <t>986 2021-04-07</t>
  </si>
  <si>
    <t>13,24 2021.04.09</t>
  </si>
  <si>
    <t>14,05 2021.04.09</t>
  </si>
  <si>
    <t>АНО "Центр ТСЖ"; МУП "УЭТ"; ООО "Магазин Новостроек Сервис"; ООО "РИЦ-Ульяновск"</t>
  </si>
  <si>
    <t>120 2021-04-09</t>
  </si>
  <si>
    <t>ТП-2218\Ш04-1\яч. 6</t>
  </si>
  <si>
    <t>21,25 2021.04.09</t>
  </si>
  <si>
    <t>21,48 2021.04.09</t>
  </si>
  <si>
    <t>КЛ 0.38 кВ ТП-2218\Ш04 - 1\Line-Abn1_5</t>
  </si>
  <si>
    <t>121 2021-04-09</t>
  </si>
  <si>
    <t>ТП-2П-1508\Ш04-1\яч. 3</t>
  </si>
  <si>
    <t>06,56 2021.04.10</t>
  </si>
  <si>
    <t>11,11 2021.04.10</t>
  </si>
  <si>
    <t>КЛ 0.38 кВ ТП-2П-1508\Ш04 - 1\Line-Abn1_2</t>
  </si>
  <si>
    <t>122 2021-04-10</t>
  </si>
  <si>
    <t>ТП-3618\Ш04-1\яч. 18</t>
  </si>
  <si>
    <t>08,50 2021.04.10</t>
  </si>
  <si>
    <t>09,23 2021.04.10</t>
  </si>
  <si>
    <t>КЛ 0.38 кВ ТП-3618\Ш04 - 1\Line-Abn1_9</t>
  </si>
  <si>
    <t>123 2021-04-10</t>
  </si>
  <si>
    <t>ТП-3620 РУ-10/0,4 кВ, Т-1 и Т-2.</t>
  </si>
  <si>
    <t>08,45 2021.04.12</t>
  </si>
  <si>
    <t>16,00 2021.04.12</t>
  </si>
  <si>
    <t>КЛ 0.38 кВ ТП-3620\Ш04 - 1\Line-Abn1, КЛ 0.38 кВ ТП-3620\Ш04 - 1\Line-Abn1_1, КЛ 0.38 кВ ТП-3620\Ш04 - 1\Line-Abn1_2, КЛ 0.38 кВ ТП-3620\Ш04 - 1\Line-Abn1_3, КЛ 0.38 кВ ТП-3620\Ш04 - 1\Line-Abn1_4, КЛ 0.38 кВ ТП-3620\Ш04 - 1\Line-Abn1_5, КЛ 0.38 кВ ТП-3620\Ш04 - 1\Line-Abn1_6, КЛ 0.38 кВ ТП-3620\Ш04 - 1\Line-Abn1_7, КЛ 0.38 кВ ТП-3620\Ш04 - 2\Line-Abn1, КЛ 0.38 кВ ТП-3620\Ш04 - 2\Line-Abn1_1, КЛ 0.38 кВ ТП-3620\Ш04 - 2\Line-Abn1_2, КЛ 0.38 кВ ТП-3620\Ш04 - 2\Line-Abn1_3, КЛ 0.38 кВ ТП-3620\Ш04 - 2\Line-Abn1_4, КЛ 0.38 кВ ТП-3620\Ш04 - 2\Line-Abn1_5, КЛ 0.38 кВ ТП-3620\Ш04 - 2\Line-Abn1_6, КЛ 0.38 кВ ТП-3620\Ш04 - 2\Line-Abn1_7, ТП 10 (10.5) кВ ТП-3620 \ Ш04-1, ТП 10 (10.5) кВ ТП-3620 \ Ш04-2</t>
  </si>
  <si>
    <t>608 2021-03-09</t>
  </si>
  <si>
    <t>ВЛ-0,4кВ от ТП-1315 руб. 16 по 1 пер. Нариманова.</t>
  </si>
  <si>
    <t>09,00 2021.04.12</t>
  </si>
  <si>
    <t>КЛ 0.38 кВ ТП-1315\1 пер.Нариманова,40-56,31, ТП 10 (10.5) кВ ТП-1315 \ Ш04-2 \ яч.-16</t>
  </si>
  <si>
    <t>917 2021-04-01</t>
  </si>
  <si>
    <t>РП-518 РУ-0,4кВ, СШ-1 Т-1</t>
  </si>
  <si>
    <t>КЛ 0.38 кВ РП-518\Ш04 - 1\Line-Abn1, КЛ 0.38 кВ РП-518\Ш04 - 1\Line-Abn1_1, КЛ 0.38 кВ РП-518\Ш04 - 1\Line-Abn1_10, КЛ 0.38 кВ РП-518\Ш04 - 1\Line-Abn1_11, КЛ 0.38 кВ РП-518\Ш04 - 1\Line-Abn1_12, КЛ 0.38 кВ РП-518\Ш04 - 1\Line-Abn1_13, КЛ 0.38 кВ РП-518\Ш04 - 1\Line-Abn1_14, КЛ 0.38 кВ РП-518\Ш04 - 1\Line-Abn1_15, КЛ 0.38 кВ РП-518\Ш04 - 1\Line-Abn1_2, КЛ 0.38 кВ РП-518\Ш04 - 1\Line-Abn1_3, КЛ 0.38 кВ РП-518\Ш04 - 1\Line-Abn1_4, КЛ 0.38 кВ РП-518\Ш04 - 1\Line-Abn1_5, КЛ 0.38 кВ РП-518\Ш04 - 1\Line-Abn1_6, КЛ 0.38 кВ РП-518\Ш04 - 1\Line-Abn1_7, КЛ 0.38 кВ РП-518\Ш04 - 1\Line-Abn1_8, КЛ 0.38 кВ РП-518\Ш04 - 1\Line-Abn1_9, РП 10 (10.5) кВ РП-518 \ Ш04-1</t>
  </si>
  <si>
    <t>660 2021-03-10</t>
  </si>
  <si>
    <t>ТП-2П-1106 РУ-10-0,4 кВ, Тр-р. (от РЛНД на опоре №1)</t>
  </si>
  <si>
    <t>09,30 2021.04.12</t>
  </si>
  <si>
    <t>11,30 2021.04.12</t>
  </si>
  <si>
    <t>1015 2021-04-09</t>
  </si>
  <si>
    <t>ТП-5014 РУ-0,4 кВ руб. №13,2</t>
  </si>
  <si>
    <t>10,00 2021.04.12</t>
  </si>
  <si>
    <t>12,00 2021.04.12</t>
  </si>
  <si>
    <t>КЛ 0.38 кВ ТП-5014\Ш04 - 1\Line-Abn1_7, КЛ 0.38 кВ ТП-5014\Ш04 - 2\Line-Abn1, ТП 10 (10.5) кВ ТП-5014 \ Ш04-1 \ яч.-13, ТП 10 (10.5) кВ ТП-5014 \ Ш04-2 \ яч.-2</t>
  </si>
  <si>
    <t>908 2021-04-01</t>
  </si>
  <si>
    <t>РП-205\с.ш.-1\яч. 13</t>
  </si>
  <si>
    <t>14,40 2021.04.12</t>
  </si>
  <si>
    <t>15,40 2021.04.12</t>
  </si>
  <si>
    <t>КЛ 0.38 кВ РП-205\Ш04 - 1\Line-Abn1, КЛ 0.38 кВ РП-205\Ш04 - 1\Line-Abn1_1, КЛ 0.38 кВ РП-205\Ш04 - 1\Line-Abn1_2, КЛ 0.38 кВ РП-205\Ш04 - 1\Line-Abn1_3, КЛ 0.38 кВ РП-205\Ш04 - 1\Line-Abn1_4, КЛ 0.38 кВ РП-205\Ш04 - 1\Line-Abn1_5, КЛ 0.38 кВ РП-205\Ш04 - 1\Line-Abn1_7, КЛ 0.38 кВ РП-205\Ш04 - 1\Line-Abn1_8, КЛ 0.38 кВ РП-205\Ш04 - 1\Line-Abn1_9</t>
  </si>
  <si>
    <t>125 2021-04-12</t>
  </si>
  <si>
    <t>ТП-4035\с.ш.-1\яч. 3</t>
  </si>
  <si>
    <t>18,32 2021.04.12</t>
  </si>
  <si>
    <t>18,57 2021.04.12</t>
  </si>
  <si>
    <t>ВЛ 10 (10.5) кВ ВЛ ПС Восточная яч.310 (3), ВЛ 10 (10.5) кВ ВЛ ПС восточная яч.310 (4), ВЛ 10 (10.5) кВ ВЛ ПС восточная яч.310 (4)_1, КЛ 10 (10.5) кВ КЛ отТП 4035 яч.3 оп.№18-19, КЛ 10 (10.5) кВ ВЛ ПС Восточная яч.310 (1), КЛ 10 (10.5) кВ ВЛ ПС Восточная яч.310 (5), КЛ 10 (10.5) кВ КЛ ТП-4147 на ВЛ №1, КЛ 10 (10.5) кВ КЛ ТП-4147 на ВЛ №2, КЛ 10 (10.5) кВ ПС Восточная яч.310 (5), КЛ 10 (10.5) кВ РП-402 яч.20 каб. перем. оп.№31 - оп.№32, КЛ 10 (10.5) кВ РП-402 яч.20 от оп.31-оп.32, КЛ 10 (10.5) кВ ТП 4034 - ВЛ 10кВ., КЛ 10 (10.5) кВ ТП 4035 Яч.3 - ВЛ 10 кВ, КЛ 10 (10.5) кВ ТП 4077 - ВЛ 10кВ, КЛ 10 (10.5) кВ ТП-4045 (в/ч Арсенал) - ВЛ, ПС 10 (10.5) кВ ПП-в/ч Арсенал, ТП 10 (10.5) кВ ТП-4035, ТП 10 (10.5) кВ ТП-4035 \ с.ш.-1 \ яч.-3, ТП 10 (10.5) кВ ТП-4045 (в/ч Арсенал), ТП 10 (10.5) кВ ТП-4047, ТП 10 (10.5) кВ ТП-4077, ТП 10 (10.5) кВ ТП-4147, ТП 10 (10.5) кВ ТП-ГСК Маяк-2</t>
  </si>
  <si>
    <t>126 2021-04-12</t>
  </si>
  <si>
    <t>ТП-4128</t>
  </si>
  <si>
    <t>21,18 2021.04.12</t>
  </si>
  <si>
    <t>23,30 2021.04.12</t>
  </si>
  <si>
    <t>КЛ 0.38 кВ ТП-4130\Ш04 - 1\Line-Abn1, КЛ 0.38 кВ ТП-4130\Ш04 - 1\Line-Abn1_1, КЛ 0.38 кВ ТП-4130\Ш04 - 1\Line-Abn1_2, КЛ 0.38 кВ ТП-4130\Ш04 - 1\Line-Abn1_3, КЛ 0.38 кВ ТП-4138\Ш04 - 1\Line-Abn1_1, КЛ 0.38 кВ ТП-4138\Ш04 - 1\Line-Abn1_2, КЛ 0.38 кВ ТП-4138\Ш04 - 1\Line-Abn1_3, КЛ 0.38 кВ ТП-4138\Ш04 - 1\Line-Abn1_4, КЛ 0.38 кВ ТП-4138\Ш04 - 1\Line-Abn1_5, КЛ 0.38 кВ ТП-4138\Ш04 - 1\Line-Abn1_7</t>
  </si>
  <si>
    <t>127 2021-04-12</t>
  </si>
  <si>
    <t xml:space="preserve">ТП-1418 РУ-10кВ и тр-р </t>
  </si>
  <si>
    <t>08,30 2021.04.13</t>
  </si>
  <si>
    <t>16,00 2021.04.13</t>
  </si>
  <si>
    <t>832 2021-03-23</t>
  </si>
  <si>
    <t>ТП-3303 РУ-10/0,4 кВ, Т-1 и Т-2.</t>
  </si>
  <si>
    <t>08,45 2021.04.13</t>
  </si>
  <si>
    <t>КЛ 0.38 кВ ТП-3303\Ш04 - 1\Line-Abn1, КЛ 0.38 кВ ТП-3303\Ш04 - 1\Line-Abn1_1, КЛ 0.38 кВ ТП-3303\Ш04 - 1\Line-Abn1_10, КЛ 0.38 кВ ТП-3303\Ш04 - 1\Line-Abn1_11, КЛ 0.38 кВ ТП-3303\Ш04 - 1\Line-Abn1_2, КЛ 0.38 кВ ТП-3303\Ш04 - 1\Line-Abn1_3, КЛ 0.38 кВ ТП-3303\Ш04 - 1\Line-Abn1_4, КЛ 0.38 кВ ТП-3303\Ш04 - 1\Line-Abn1_4.1, КЛ 0.38 кВ ТП-3303\Ш04 - 1\Line-Abn1_5, КЛ 0.38 кВ ТП-3303\Ш04 - 1\Line-Abn1_6, КЛ 0.38 кВ ТП-3303\Ш04 - 1\Line-Abn1_7, КЛ 0.38 кВ ТП-3303\Ш04 - 1\Line-Abn1_8, КЛ 0.38 кВ ТП-3303\Ш04 - 1\Line-Abn1_9, КЛ 0.38 кВ ТП-3303\Ш04 - 2\Line-Abn1, КЛ 0.38 кВ ТП-3303\Ш04 - 2\Line-Abn1.1, КЛ 0.38 кВ ТП-3303\Ш04 - 2\Line-Abn1_1, КЛ 0.38 кВ ТП-3303\Ш04 - 2\Line-Abn1_2, КЛ 0.38 кВ ТП-3303\Ш04 - 2\Line-Abn1_3, ТП 10 (10.5) кВ ТП-3303 \ Ш04-1, ТП 10 (10.5) кВ ТП-3303 \ Ш04-2</t>
  </si>
  <si>
    <t>610 2021-03-09</t>
  </si>
  <si>
    <t>РП-518 РУ-0,4кВ, СШ-2 Т-2</t>
  </si>
  <si>
    <t>09,00 2021.04.13</t>
  </si>
  <si>
    <t>КЛ 0.38 кВ РП-518\Ш04 - 2\Line-Abn1, КЛ 0.38 кВ РП-518\Ш04 - 2\Line-Abn1_1, КЛ 0.38 кВ РП-518\Ш04 - 2\Line-Abn1_10, КЛ 0.38 кВ РП-518\Ш04 - 2\Line-Abn1_11, КЛ 0.38 кВ РП-518\Ш04 - 2\Line-Abn1_12, КЛ 0.38 кВ РП-518\Ш04 - 2\Line-Abn1_13, КЛ 0.38 кВ РП-518\Ш04 - 2\Line-Abn1_14, КЛ 0.38 кВ РП-518\Ш04 - 2\Line-Abn1_15, КЛ 0.38 кВ РП-518\Ш04 - 2\Line-Abn1_2, КЛ 0.38 кВ РП-518\Ш04 - 2\Line-Abn1_3, КЛ 0.38 кВ РП-518\Ш04 - 2\Line-Abn1_4, КЛ 0.38 кВ РП-518\Ш04 - 2\Line-Abn1_5, КЛ 0.38 кВ РП-518\Ш04 - 2\Line-Abn1_6, КЛ 0.38 кВ РП-518\Ш04 - 2\Line-Abn1_7, КЛ 0.38 кВ РП-518\Ш04 - 2\Line-Abn1_8, КЛ 0.38 кВ РП-518\Ш04 - 2\Line-Abn1_9, РП 10 (10.5) кВ РП-518 \ Ш04-2</t>
  </si>
  <si>
    <t>661 2021-03-10</t>
  </si>
  <si>
    <t>11,03 2021.04.13</t>
  </si>
  <si>
    <t>12,01 2021.04.13</t>
  </si>
  <si>
    <t>АО "ГУЛЛИВЕР"; ИП Галкина Татьяна Васильевна; ООО "Алкогольная производственная компания"; ООО УК "Авион"</t>
  </si>
  <si>
    <t>129 2021-04-13</t>
  </si>
  <si>
    <t>ТП-3603, РУ-0,4кВ. отключение 1 СШ</t>
  </si>
  <si>
    <t>13,30 2021.04.13</t>
  </si>
  <si>
    <t>930 2021-04-04</t>
  </si>
  <si>
    <t>17,17 2021.04.13</t>
  </si>
  <si>
    <t>19,02 2021.04.13</t>
  </si>
  <si>
    <t>ВЛ 6 (6.3) кВ ВЛ ПС УМЗ яч.50 (1), ВЛ 6 (6.3) кВ ВЛ ПС УМЗ Яч.50 оп.91-91А, КЛ 6 (6.3) кВ 0ГРШЛ, КЛ 6 (6.3) кВ СШ ТП-3847 яч.4-Т2-6кВ {0}, КЛ 6 (6.3) кВ СШ ТП-3935 яч.3-Т1-6кВ {0}, КЛ 6 (6.3) кВ ТП 3825 Яч.10 - ТП 3935 Яч.5, КЛ 6 (6.3) кВ ТП 3825 Яч.10 - ТП 3935 Яч.8, КЛ 6 (6.3) кВ ТП-3427 Яч.1 - ТП-3556 Яч.4, КЛ 6 (6.3) кВ ТП-3427 яч.3-Т1-6 кВ {0}, КЛ 6 (6.3) кВ ТП-3467 Яч.10 - ТП-3825 Яч.6, КЛ 6 (6.3) кВ ТП-3467 Яч.6 - ТП-3847 Яч.6, КЛ 6 (6.3) кВ ТП-3467 Яч.8 - ТП-3556 Яч.6, КЛ 6 (6.3) кВ ТП-3483 яч.1-Т1-6 кВ {0}, КЛ 6 (6.3) кВ ТП-3483 Яч.2 - ВЛ, КЛ 6 (6.3) кВ ТП-3483 Яч.3 - ВЛ, КЛ 6 (6.3) кВ ТП-3556 яч.2-Т2-6 кВ {0}, КЛ 6 (6.3) кВ ТП-3716 до ВЛ-6кВ, КЛ 6 (6.3) кВ ТП-3716 Яч.1 - ТП-3935 Яч.1, КЛ 6 (6.3) кВ ТП-3716 яч.3-Т1-6кВ {0}, КЛ 6 (6.3) кВ ТП-3825 яч.2-Т2-6кВ {0}, КЛ 6 (6.3) кВ ТП-3825 Яч.4 - ЦП-ПС "УМЗ" Яч.50, КЛ 6 (6.3) кВ ТП-3929 яч.1 до ВЛ, КЛ 6 (6.3) кВ ТП-3929 яч.2-Т1-6кВ {0}, ПС 6 (6.3) кВ ЦП-ПС УМЗ - 110/6 , ТП 6 (6.3) кВ ТП-3427, ТП 6 (6.3) кВ ТП-3467, ТП 6 (6</t>
  </si>
  <si>
    <t>АО "Национальная Башенная компания""; Герасимов Сергей Алексеевич; ГУЗ "Областной кардиологический диспансер"; ЖСК "Аргументстрой"; МРО православный Приход храма во имя святого Иоанна Предтечи г.Ульяновска; ООО "Альфаресурс"; ООО "Ласточка"; ООО "СЖ " (бывший"Домострой"); ООО "Симбирск-Петролеум-Плюс"; ООО "УК Атлант"; УМУП "Городская теплосеть"; УМУП "Ульяновскводоканал"</t>
  </si>
  <si>
    <t>ООО "ВАТТ";ООО "ИНЗА СЕРВИС"</t>
  </si>
  <si>
    <t>130 2021-04-13</t>
  </si>
  <si>
    <t>ТП-2525\Ш04-1\яч. 5</t>
  </si>
  <si>
    <t>07,15 2021.04.14</t>
  </si>
  <si>
    <t>08,57 2021.04.14</t>
  </si>
  <si>
    <t>КЛ 0.38 кВ ТП-2525\Ш04 - 1\Line-Abn1_2</t>
  </si>
  <si>
    <t>131 2021-04-14</t>
  </si>
  <si>
    <t>ТП-3108А оборудование 1 СШ РУ-10/0,4 кВ и Т-1.</t>
  </si>
  <si>
    <t>08,45 2021.04.14</t>
  </si>
  <si>
    <t>16,00 2021.04.14</t>
  </si>
  <si>
    <t>КЛ 0.38 кВ ТП-3108а\Ш04 - 1\Line-Abn1, КЛ 0.38 кВ ТП-3108а\Ш04 - 1\Line-Abn1_1, КЛ 0.38 кВ ТП-3108а\Ш04 - 1\Line-Abn1_10, КЛ 0.38 кВ ТП-3108а\Ш04 - 1\Line-Abn1_11, КЛ 0.38 кВ ТП-3108а\Ш04 - 1\Line-Abn1_2, КЛ 0.38 кВ ТП-3108а\Ш04 - 1\Line-Abn1_3, КЛ 0.38 кВ ТП-3108а\Ш04 - 1\Line-Abn1_4, КЛ 0.38 кВ ТП-3108а\Ш04 - 1\Line-Abn1_5, КЛ 0.38 кВ ТП-3108а\Ш04 - 1\Line-Abn1_6, КЛ 0.38 кВ ТП-3108а\Ш04 - 1\Line-Abn1_7, КЛ 0.38 кВ ТП-3108а\Ш04 - 1\Line-Abn1_8, КЛ 0.38 кВ ТП-3108а\Ш04 - 1\Line-Abn1_9, ТП 10 (10.5) кВ ТП-3108а \ Ш04-1</t>
  </si>
  <si>
    <t>613 2021-03-09</t>
  </si>
  <si>
    <t>ТП-3017, РУ-0,4кВ, отключение 2 СШ</t>
  </si>
  <si>
    <t>09,00 2021.04.14</t>
  </si>
  <si>
    <t>12,00 2021.04.14</t>
  </si>
  <si>
    <t>КЛ 0.38 кВ ТП-3017\Ш04 - 2\Line-Abn1, КЛ 0.38 кВ ТП-3017\Ш04 - 2\Line-Abn1_1, КЛ 0.38 кВ ТП-3017\Ш04 - 2\Line-Abn1_10, КЛ 0.38 кВ ТП-3017\Ш04 - 2\Line-Abn1_11, КЛ 0.38 кВ ТП-3017\Ш04 - 2\Line-Abn1_2, КЛ 0.38 кВ ТП-3017\Ш04 - 2\Line-Abn1_3, КЛ 0.38 кВ ТП-3017\Ш04 - 2\Line-Abn1_4, КЛ 0.38 кВ ТП-3017\Ш04 - 2\Line-Abn1_7, КЛ 0.38 кВ ТП-3017\Ш04 - 2\Line-Abn1_9, ТП 10 (10.5) кВ ТП-3017 \ Ш04-2</t>
  </si>
  <si>
    <t>948 2021-04-05</t>
  </si>
  <si>
    <t>ТП-1328, РУ-0,4кВ, отключение руб. 10</t>
  </si>
  <si>
    <t>932 2021-04-04</t>
  </si>
  <si>
    <t xml:space="preserve">КЛ-0,4 кВ от ТП-2524 руб. 8 до ВРУ-0,4 кВ ж/д по ул. Рябикова, 8 </t>
  </si>
  <si>
    <t>17,00 2021.04.14</t>
  </si>
  <si>
    <t>ТП 6 (6.3) кВ ТП-2524 \ Ш04-1 \ яч.-8</t>
  </si>
  <si>
    <t>974 2021-04-07</t>
  </si>
  <si>
    <t>ТП-1018, РУ-0,4кВ, отключение руб. 1</t>
  </si>
  <si>
    <t>13,30 2021.04.14</t>
  </si>
  <si>
    <t>933 2021-04-04</t>
  </si>
  <si>
    <t>01,52 2021.04.15</t>
  </si>
  <si>
    <t>05,31 2021.04.15</t>
  </si>
  <si>
    <t>КЛ 10 (10.5) кВ ПП 1020 яч.2 - ТП 1308 яч.3, КЛ 10 (10.5) кВ ПП-1020 Яч.1 - ЦП-ПС СЕВЕРНАЯ - 110/10 кВ Яч.62, КЛ 10 (10.5) кВ ТП 1500 яч.1 - ТП 1704, КЛ 10 (10.5) кВ ТП-1018 яч.1-Т1-10кВ {0}, КЛ 10 (10.5) кВ ТП-1018 Яч.3 - ПП-1020 Яч.3, КЛ 10 (10.5) кВ ТП-1018 Яч.5 - ТП-1884 Яч.3, КЛ 10 (10.5) кВ ТП-1019 яч.6-Т2-10кВ {0}, КЛ 10 (10.5) кВ ТП-1019 Яч.8 - ТП-1089 Яч.1, КЛ 10 (10.5) кВ ТП-1021 Яч.1 - ТП-1308 Яч.2, КЛ 10 (10.5) кВ ТП-1021 Яч.3 - ТП-1089 Яч.2, КЛ 10 (10.5) кВ ТП-1021 яч.5-Т1-10кВ {0}, КЛ 10 (10.5) кВ ТП-1039 - ПП-1020 Яч.2, КЛ 10 (10.5) кВ ТП-1059 Яч.5 - ТП-1159 Яч.3, КЛ 10 (10.5) кВ ТП-1089 яч.3-Т1-10кВ {0}, КЛ 10 (10.5) кВ ТП-1089 Яч.4 - ТП-1159 Яч.5, КЛ 10 (10.5) кВ ТП-1159 яч.1-Т1-10кВ {0}, КЛ 10 (10.5) кВ ТП-1500 Яч.1 - ЦП-ПС СЕВЕРНАЯ - 110/10 кВ Яч.62, КЛ 10 (10.5) кВ ТП-1727 Яч.1 - ПП-1020 Яч.1, ПС 10 (10.5) кВ ПП-1020, ПС 10 (10.5) кВ ЦП-ПС Северная - 110/10 , ТП 10 (10.5) кВ ТП-1018, ТП 10 (10.5) кВ ТП-1019, ТП 10 (10.5) кВ ТП-1021, ТП 10 (10.5) кВ ТП-1089</t>
  </si>
  <si>
    <t>АО "ГУЛЛИВЕР"; Бакальский Юрий Викторович; ИП Коротова Светлана Геннадьевна; МБУ "Управление Гражданской защиты города Ульяновска"; МУП "УЭТ"; УМУП "Городской теплосервис"; УМУП "Ульяновскводоканал"</t>
  </si>
  <si>
    <t>132 2021-04-15</t>
  </si>
  <si>
    <t xml:space="preserve">ТП-1128 РУ-10/0.4кВ и тр-р </t>
  </si>
  <si>
    <t>08,30 2021.04.15</t>
  </si>
  <si>
    <t>16,00 2021.04.15</t>
  </si>
  <si>
    <t>ВЛ 0.38 кВ ТП-1128\ж/д ул.Дзержинского,23, ВЛ 0.38 кВ ТП-1128\резерв, ВЛ 0.38 кВ ТП-1128\ул.Дзержинского,14-42,5-23, ВЛ 0.38 кВ ТП-1128\ул.Дзержинского,27-45,44-74, КЛ 0.38 кВ ТП-1128\ У.О., ТП 10 (10.5) кВ ТП-1128 \ Ш04-1</t>
  </si>
  <si>
    <t>835 2021-03-23</t>
  </si>
  <si>
    <t>ТП-2294 РУ-6/0,4 кВ 1 СШ, Т-1</t>
  </si>
  <si>
    <t>КЛ 0.38 кВ ТП-2294\Ш04 - 1\Line-Abn1, КЛ 0.38 кВ ТП-2294\Ш04 - 1\Line-Abn1_1, КЛ 0.38 кВ ТП-2294\Ш04 - 1\Line-Abn1_2, КЛ 0.38 кВ ТП-2294\Ш04 - 1\Line-Abn1_3, КЛ 0.38 кВ ТП-2294\Ш04 - 1\Line-Abn1_4, КЛ 0.38 кВ ТП-2294\Ш04 - 1\Line-Abn1_5, КЛ 0.38 кВ ТП-2294\Ш04 - 1\Line-Abn1_6, КЛ 0.38 кВ ТП-2294\Ш04 - 1\Line-Abn1_7, ТП 6 (6.3) кВ ТП-2294 \ Ш04-1</t>
  </si>
  <si>
    <t>954 2021-04-06</t>
  </si>
  <si>
    <t>ТП-3108А оборудование 2 СШ РУ-10/0,4 кВ и Т-2.</t>
  </si>
  <si>
    <t>08,45 2021.04.15</t>
  </si>
  <si>
    <t>КЛ 0.38 кВ ТП-3108а\Ш04 - 2\Line-Abn1, КЛ 0.38 кВ ТП-3108а\Ш04 - 2\Line-Abn1_1, КЛ 0.38 кВ ТП-3108а\Ш04 - 2\Line-Abn1_10, КЛ 0.38 кВ ТП-3108а\Ш04 - 2\Line-Abn1_11, КЛ 0.38 кВ ТП-3108а\Ш04 - 2\Line-Abn1_2, КЛ 0.38 кВ ТП-3108а\Ш04 - 2\Line-Abn1_3, КЛ 0.38 кВ ТП-3108а\Ш04 - 2\Line-Abn1_4, КЛ 0.38 кВ ТП-3108а\Ш04 - 2\Line-Abn1_5, КЛ 0.38 кВ ТП-3108а\Ш04 - 2\Line-Abn1_6, КЛ 0.38 кВ ТП-3108а\Ш04 - 2\Line-Abn1_7, КЛ 0.38 кВ ТП-3108а\Ш04 - 2\Line-Abn1_8, КЛ 0.38 кВ ТП-3108а\Ш04 - 2\Line-Abn1_9, ТП 10 (10.5) кВ ТП-3108а \ Ш04-2</t>
  </si>
  <si>
    <t>ООО "ИНЗА СЕРВИС"; ООО "Композит-Энерго"</t>
  </si>
  <si>
    <t>615 2021-03-09</t>
  </si>
  <si>
    <t>ВЛ-0,4 кВ от ТП-4111 руб.№4</t>
  </si>
  <si>
    <t>09,00 2021.04.15</t>
  </si>
  <si>
    <t>КЛ 0.38 кВ ТП-4111\Ш04 - 1\Line-Abn1_3, ТП 6 (6.3) кВ ТП-4111 \ Ш04-1 \ яч.-4</t>
  </si>
  <si>
    <t>927 2021-04-02</t>
  </si>
  <si>
    <t>РП-129, РУ-0,4кВ, отключение руб. 30</t>
  </si>
  <si>
    <t>12,00 2021.04.15</t>
  </si>
  <si>
    <t>949 2021-04-05</t>
  </si>
  <si>
    <t>ТП-5175 РУ-10/0,4 кВ, СШ-1, Т-1</t>
  </si>
  <si>
    <t>КЛ 0.38 кВ ТП-5175\Ш04 - 1\Line-Abn1, КЛ 0.38 кВ ТП-5175\Ш04 - 1\Line-Abn1_1, КЛ 0.38 кВ ТП-5175\Ш04 - 1\Line-Abn1_10, КЛ 0.38 кВ ТП-5175\Ш04 - 1\Line-Abn1_11, КЛ 0.38 кВ ТП-5175\Ш04 - 1\Line-Abn1_12, КЛ 0.38 кВ ТП-5175\Ш04 - 1\Line-Abn1_13, КЛ 0.38 кВ ТП-5175\Ш04 - 1\Line-Abn1_14, КЛ 0.38 кВ ТП-5175\Ш04 - 1\Line-Abn1_15, КЛ 0.38 кВ ТП-5175\Ш04 - 1\Line-Abn1_16, КЛ 0.38 кВ ТП-5175\Ш04 - 1\Line-Abn1_17, КЛ 0.38 кВ ТП-5175\Ш04 - 1\Line-Abn1_2, КЛ 0.38 кВ ТП-5175\Ш04 - 1\Line-Abn1_3, КЛ 0.38 кВ ТП-5175\Ш04 - 1\Line-Abn1_4, КЛ 0.38 кВ ТП-5175\Ш04 - 1\Line-Abn1_5, КЛ 0.38 кВ ТП-5175\Ш04 - 1\Line-Abn1_6, КЛ 0.38 кВ ТП-5175\Ш04 - 1\Line-Abn1_7, КЛ 0.38 кВ ТП-5175\Ш04 - 1\Line-Abn1_8, КЛ 0.38 кВ ТП-5175\Ш04 - 1\Line-Abn1_9, ТП 10 (10.5) кВ ТП-5175 \ Ш04-1</t>
  </si>
  <si>
    <t>ГУЗ "Областной врачебно-физкультурный диспансер"; ООО "УО Жилстройсервис"; ООО УК "Жилстройсервис"; УМУП "Ульяновскводоканал"</t>
  </si>
  <si>
    <t>863 2021-03-29</t>
  </si>
  <si>
    <t>РП-133, РУ-0,4кВ, отключение 1СШ</t>
  </si>
  <si>
    <t>ВЛ 0.38 кВ РП-133\ ул.Красноармейская, д.67 (строительная площадка), ВЛ 0.38 кВ РП-133\ж/д ул.Федерации, 94, ВЛ 0.38 кВ РП-133\ул. Красноармейская,132, КЛ 0.38 кВ РП-133\ Резерв № 23, КЛ 0.38 кВ РП-133\ж/д пер.Гоголя, 11 А, КЛ 0.38 кВ РП-133\ж/д ул.Красноармейская,100, КЛ 0.38 кВ РП-133\ж/д ул.Красноармейская,61, КЛ 0.38 кВ РП-133\ж/д ул.Красноармейская,63, КЛ 0.38 кВ РП-133\ж/д ул.Федерации,61, КЛ 0.38 кВ РП-133\Панель СН, КЛ 0.38 кВ РП-133\панель СН с 1 С.Ш., КЛ 0.38 кВ РП-133\ПГК "Маришка",ул.Федерации,60А, КЛ 0.38 кВ РП-133\Резерв №19, КЛ 0.38 кВ РП-133\Федерации, д.64, РП 10 (10.5) кВ РП-133 \ Ш04-1</t>
  </si>
  <si>
    <t>ООО "ЖЭК"; ООО "Служба эксплуатации Вашего дома"</t>
  </si>
  <si>
    <t>945 2021-04-05</t>
  </si>
  <si>
    <t>ВЛ-0,4 кВ от ТП-1090 руб.1</t>
  </si>
  <si>
    <t>10,30 2021.04.15</t>
  </si>
  <si>
    <t>ВЛ 0.38 кВ ТП-1090\ул. Радищева, 74-80,84,92,96,57,пер.Гоголя,14,16, ТП 10 (10.5) кВ ТП-1090 \ Ш04-1 \ яч.-1</t>
  </si>
  <si>
    <t>989 2021-04-07</t>
  </si>
  <si>
    <t>ВЛ-0,4 кВ от ТП-1729 руб.22</t>
  </si>
  <si>
    <t>ВЛ 0.38 кВ ТП-1729\ул.Рылеева, д.1-11, 8,12, ул.Рылеева, д.31, 33, ул.Радищева, д.72, 72б, пер.Гоголя, д.16, 14, ТП 10 (10.5) кВ ТП-1729 \ Ш04-2 \ яч.-22</t>
  </si>
  <si>
    <t>990 2021-04-07</t>
  </si>
  <si>
    <t>РП-133, РУ-0,4кВ, отключение 2 СШ</t>
  </si>
  <si>
    <t>13,30 2021.04.15</t>
  </si>
  <si>
    <t>ВЛ 0.38 кВ РП-133\ж/д ул.Красноармейская,84, ВЛ 0.38 кВ РП-133\ж/д ул.Федерации,89 А, ВЛ 0.38 кВ РП-133\ж/д ул.Федерации,91 , ВЛ 0.38 кВ РП-133\пер.Гоголя, ВЛ 0.38 кВ РП-133\ул Красноармейская,132, КЛ 0.38 кВ РП-133\ Резерв №6 , КЛ 0.38 кВ РП-133\Адм.зд,ул.Федерации,62, КЛ 0.38 кВ РП-133\ВЛИ по ул. Красноармейская, КЛ 0.38 кВ РП-133\гараж№20 ул Красноармейская, КЛ 0.38 кВ РП-133\ж/д ул.Красноармейская, 90, КЛ 0.38 кВ РП-133\ж/д ул.Красноармейская, 100, КЛ 0.38 кВ РП-133\ж/д ул.Красноармейская, 61, КЛ 0.38 кВ РП-133\ж/д ул.Красноармейская, 63, КЛ 0.38 кВ РП-133\ж/д ул.Красноармейская,96, КЛ 0.38 кВ РП-133\ж/д ул.Федерации, 61, КЛ 0.38 кВ РП-133\Панель СН, КЛ 0.38 кВ РП-133\панель СН со 2 С.Ш., КЛ 0.38 кВ РП-133\Резерв №8, КЛ 0.38 кВ РП-133\ул.Федерации, д.64, РП 10 (10.5) кВ РП-133 \ Ш04-2</t>
  </si>
  <si>
    <t>946 2021-04-05</t>
  </si>
  <si>
    <t>ТП-1504\Ш04-1\яч. 5</t>
  </si>
  <si>
    <t>22,10 2021.04.15</t>
  </si>
  <si>
    <t>23,25 2021.04.15</t>
  </si>
  <si>
    <t>ВЛ 0.38 кВ ТП-1504\ул.Ботаническая,48-82а (четн), пер. Кедровый, 8-22, 13-29</t>
  </si>
  <si>
    <t>133 2021-04-15</t>
  </si>
  <si>
    <t>ТП-2294 РУ-6-0,4 кВ 2 СШ, Т-2</t>
  </si>
  <si>
    <t>08,30 2021.04.16</t>
  </si>
  <si>
    <t>16,00 2021.04.16</t>
  </si>
  <si>
    <t>КЛ 0.38 кВ ТП-2294\Ш04 - 2\Line-Abn1, КЛ 0.38 кВ ТП-2294\Ш04 - 2\Line-Abn1_1, КЛ 0.38 кВ ТП-2294\Ш04 - 2\Line-Abn1_2, КЛ 0.38 кВ ТП-2294\Ш04 - 2\Line-Abn1_3, КЛ 0.38 кВ ТП-2294\Ш04 - 2\Line-Abn1_4, КЛ 0.38 кВ ТП-2294\Ш04 - 2\Line-Abn1_5, КЛ 0.38 кВ ТП-2294\Ш04 - 2\Line-Abn1_6, КЛ 0.38 кВ ТП-2294\Ш04 - 2\Line-Abn1_7, ТП 6 (6.3) кВ ТП-2294 \ Ш04-2</t>
  </si>
  <si>
    <t>956 2021-04-06</t>
  </si>
  <si>
    <t>ТП-3108 оборудование РУ-10/0,4 кВ и Трансформатор.</t>
  </si>
  <si>
    <t>08,45 2021.04.16</t>
  </si>
  <si>
    <t>13,00 2021.04.16</t>
  </si>
  <si>
    <t>КЛ 0.38 кВ ТП-3108\Ш04 - 1\Line-Abn1, КЛ 0.38 кВ ТП-3108\Ш04 - 1\Line-Abn1_1, КЛ 0.38 кВ ТП-3108\Ш04 - 1\Line-Abn1_2, КЛ 0.38 кВ ТП-3108\Ш04 - 1\Line-Abn1_4, КЛ 0.38 кВ ТП-3108\Ш04 - 1\Line-Abn1_4,1, КЛ 0.38 кВ ТП-3108\Ш04 - 1\Line-Abn1_6, КЛ 0.38 кВ ТП-3108\Ш04 - 1\Line-Abn1_7, ТП 10 (10.5) кВ ТП-3108 \ Ш04-1</t>
  </si>
  <si>
    <t>618 2021-03-09</t>
  </si>
  <si>
    <t>09,00 2021.04.16</t>
  </si>
  <si>
    <t>ТП-2790, РУ-0,4кВ, отключение 2 СШ</t>
  </si>
  <si>
    <t>12,00 2021.04.16</t>
  </si>
  <si>
    <t>КЛ 0.38 кВ ТП-2790\кл руб.12, КЛ 0.38 кВ ТП-2790\кл руб14, КЛ 0.38 кВ ТП-2790\Ш04 - 2\Line-Abn1, КЛ 0.38 кВ ТП-2790\Ш04 - 2\Line-Abn1_1, КЛ 0.38 кВ ТП-2790\Ш04 - 2\Line-Abn1_10, КЛ 0.38 кВ ТП-2790\Ш04 - 2\Line-Abn1_11, КЛ 0.38 кВ ТП-2790\Ш04 - 2\Line-Abn1_2, КЛ 0.38 кВ ТП-2790\Ш04 - 2\Line-Abn1_3, КЛ 0.38 кВ ТП-2790\Ш04 - 2\Line-Abn1_4, КЛ 0.38 кВ ТП-2790\Ш04 - 2\Line-Abn1_5, КЛ 0.38 кВ ТП-2790\Ш04 - 2\Line-Abn1_6, КЛ 0.38 кВ ТП-2790\Ш04 - 2\Line-Abn1_7, КЛ 0.38 кВ ТП-2790\Ш04 - 2\Line-Abn1_8, КЛ 0.38 кВ ТП-2790\Ш04 - 2\Line-Abn1_9, ТП 6 (6.3) кВ ТП-2790 \ Ш04-2</t>
  </si>
  <si>
    <t>ИП Гурьянова Анжелика Владимировна; ООО "ДиПекс"</t>
  </si>
  <si>
    <t>950 2021-04-05</t>
  </si>
  <si>
    <t>ТП-3151, РУ-0,4кВ, на отключение 1 СШ</t>
  </si>
  <si>
    <t>КЛ 0.38 кВ ТП-3151\Ш04 - 1\Line-Abn1, КЛ 0.38 кВ ТП-3151\Ш04 - 1\Line-Abn1_1, КЛ 0.38 кВ ТП-3151\Ш04 - 1\Line-Abn1_2, КЛ 0.38 кВ ТП-3151\Ш04 - 1\Line-Abn1_3, КЛ 0.38 кВ ТП-3151\Ш04 - 1\Line-Abn1_4, КЛ 0.38 кВ ТП-3151\Ш04 - 1\Line-Abn1_5, КЛ 0.38 кВ ТП-3151\Ш04 - 1\Line-Abn1_6, КЛ 0.38 кВ ТП-3151\Ш04 - 1\Line-Abn1_7, КЛ 0.38 кВ ТП-3151\Ш04 - 1\Line-Abn1_8, ТП 10 (10.5) кВ ТП-3151 \ Ш04-1</t>
  </si>
  <si>
    <t>ГУЗ Ульяновская областная клиническая больница; ООО "Аптека"; ООО "Фрезениус Медикл Кеа Холдинг"</t>
  </si>
  <si>
    <t>936 2021-04-04</t>
  </si>
  <si>
    <t>ТП-5175 РУ-10/0,4 кВ, СШ-2, Т-2</t>
  </si>
  <si>
    <t>КЛ 0.38 кВ ТП-5175\Ш04 - 2\Line-Abn1, КЛ 0.38 кВ ТП-5175\Ш04 - 2\Line-Abn1_1, КЛ 0.38 кВ ТП-5175\Ш04 - 2\Line-Abn1_10, КЛ 0.38 кВ ТП-5175\Ш04 - 2\Line-Abn1_11, КЛ 0.38 кВ ТП-5175\Ш04 - 2\Line-Abn1_12, КЛ 0.38 кВ ТП-5175\Ш04 - 2\Line-Abn1_13, КЛ 0.38 кВ ТП-5175\Ш04 - 2\Line-Abn1_14, КЛ 0.38 кВ ТП-5175\Ш04 - 2\Line-Abn1_15, КЛ 0.38 кВ ТП-5175\Ш04 - 2\Line-Abn1_16, КЛ 0.38 кВ ТП-5175\Ш04 - 2\Line-Abn1_17, КЛ 0.38 кВ ТП-5175\Ш04 - 2\Line-Abn1_2, КЛ 0.38 кВ ТП-5175\Ш04 - 2\Line-Abn1_3, КЛ 0.38 кВ ТП-5175\Ш04 - 2\Line-Abn1_4, КЛ 0.38 кВ ТП-5175\Ш04 - 2\Line-Abn1_5, КЛ 0.38 кВ ТП-5175\Ш04 - 2\Line-Abn1_6, КЛ 0.38 кВ ТП-5175\Ш04 - 2\Line-Abn1_7, КЛ 0.38 кВ ТП-5175\Ш04 - 2\Line-Abn1_8, КЛ 0.38 кВ ТП-5175\Ш04 - 2\Line-Abn1_9, ТП 10 (10.5) кВ ТП-5175 \ Ш04-2</t>
  </si>
  <si>
    <t>865 2021-03-29</t>
  </si>
  <si>
    <t>ТП-2294 РУ-0,4 кВ 1 и 2 СШ, Т-1, Т-2</t>
  </si>
  <si>
    <t>11,00 2021.04.16</t>
  </si>
  <si>
    <t>12,30 2021.04.16</t>
  </si>
  <si>
    <t>КЛ 0.38 кВ ТП-2294\Ш04 - 1\Line-Abn1, КЛ 0.38 кВ ТП-2294\Ш04 - 1\Line-Abn1_1, КЛ 0.38 кВ ТП-2294\Ш04 - 1\Line-Abn1_2, КЛ 0.38 кВ ТП-2294\Ш04 - 1\Line-Abn1_3, КЛ 0.38 кВ ТП-2294\Ш04 - 1\Line-Abn1_4, КЛ 0.38 кВ ТП-2294\Ш04 - 1\Line-Abn1_5, КЛ 0.38 кВ ТП-2294\Ш04 - 1\Line-Abn1_6, КЛ 0.38 кВ ТП-2294\Ш04 - 1\Line-Abn1_7, КЛ 0.38 кВ ТП-2294\Ш04 - 2\Line-Abn1, КЛ 0.38 кВ ТП-2294\Ш04 - 2\Line-Abn1_1, КЛ 0.38 кВ ТП-2294\Ш04 - 2\Line-Abn1_2, КЛ 0.38 кВ ТП-2294\Ш04 - 2\Line-Abn1_3, КЛ 0.38 кВ ТП-2294\Ш04 - 2\Line-Abn1_4, КЛ 0.38 кВ ТП-2294\Ш04 - 2\Line-Abn1_5, КЛ 0.38 кВ ТП-2294\Ш04 - 2\Line-Abn1_6, КЛ 0.38 кВ ТП-2294\Ш04 - 2\Line-Abn1_7, ТП 6 (6.3) кВ ТП-2294 \ Ш04-1, ТП 6 (6.3) кВ ТП-2294 \ Ш04-2</t>
  </si>
  <si>
    <t>958 2021-04-06</t>
  </si>
  <si>
    <t>ТП-3151, РУ-0,4кВ, на отключение 2 СШ</t>
  </si>
  <si>
    <t>13,30 2021.04.16</t>
  </si>
  <si>
    <t>КЛ 0.38 кВ ТП-3151\Ш04 - 2\Line-Abn1, КЛ 0.38 кВ ТП-3151\Ш04 - 2\Line-Abn1_1, КЛ 0.38 кВ ТП-3151\Ш04 - 2\Line-Abn1_2, КЛ 0.38 кВ ТП-3151\Ш04 - 2\Line-Abn1_3, КЛ 0.38 кВ ТП-3151\Ш04 - 2\Line-Abn1_4, КЛ 0.38 кВ ТП-3151\Ш04 - 2\Line-Abn1_5, КЛ 0.38 кВ ТП-3151\Ш04 - 2\Line-Abn1_6, КЛ 0.38 кВ ТП-3151\Ш04 - 2\Line-Abn1_7, КЛ 0.38 кВ ТП-3151\Ш04 - 2\Line-Abn1_8, ТП 10 (10.5) кВ ТП-3151 \ Ш04-2</t>
  </si>
  <si>
    <t>ГУЗ Ульяновская областная клиническая больница; ООО "Фрезениус Медикл Кеа Холдинг"</t>
  </si>
  <si>
    <t>937 2021-04-04</t>
  </si>
  <si>
    <t>ТП-5031\Ш04-1\яч. 7</t>
  </si>
  <si>
    <t>15,30 2021.04.16</t>
  </si>
  <si>
    <t>16,11 2021.04.16</t>
  </si>
  <si>
    <t>КЛ 0.38 кВ ТП-5031\Ш04 - 1\Line-Abn1_9</t>
  </si>
  <si>
    <t>МБДОУ Центр развития ребенка Детский сад №14</t>
  </si>
  <si>
    <t>134 2021-04-16</t>
  </si>
  <si>
    <t>07,19 2021.04.18</t>
  </si>
  <si>
    <t>09,22 2021.04.18</t>
  </si>
  <si>
    <t>ВЛ 10 (10.5) кВ ВЛ ПС Северная яч.44 (1), ВЛ 10 (10.5) кВ ВЛ ПС Северная яч.44 (10), ВЛ 10 (10.5) кВ ВЛ ПС Северная яч.44 (10)_1, ВЛ 10 (10.5) кВ ВЛ ПС Северная яч.44 (2), ВЛ 10 (10.5) кВ ВЛ ПС Северная яч.44 (5), ВЛ 10 (10.5) кВ ВЛ ПС Северная яч.44 (6), ВЛ 10 (10.5) кВ ВЛ ПС Северная яч.44 (6)_1, ВЛ 10 (10.5) кВ ВЛ ПС Северная яч.44 (7), ВЛ 10 (10.5) кВ ВЛ ПС Северная яч.44 (8), ВЛ 10 (10.5) кВ ВЛ ПС Северная яч.44 (9), ВЛ 10 (10.5) кВ ВЛ ПС Северная яч.55 (1)_3, ВЛ 10 (10.5) кВ ВЛ ПС Северная яч.55 (1)_4, ВЛ 10 (10.5) кВ ВЛ ПС Северная яч.55 (1)_5, ВЛ 10 (10.5) кВ ВЛ ПС Северная яч.55 (1)_6, ВЛ 10 (10.5) кВ КЛ ПС Северная яч.44 (7), ВЛ 10 (10.5) кВ ПС Северная яч.44 (3), КВЛ 10 (10.5) кВ ВЛ ПС Северная яч.55 (1), КЛ 10 (10.5) кВ ТП-1877 яч. 1 до ВЛ 10кВ, КЛ 10 (10.5) кВ ВЛ ПС Северная яч.55 (1)_1, КЛ 10 (10.5) кВ ВЛ ПС Северная яч.55 (1)_2, КЛ 10 (10.5) кВ КЛ-ТП-1510 яч.1 - ВЛ 10 кВ, КЛ 10 (10.5) кВ П/П-1898яч.5 -ВЛ-10кВ, КЛ 10 (10.5) кВ ПП 1501 яч. 2 - ВЛ 10кВ в сторону Т</t>
  </si>
  <si>
    <t>ООО "АВИС";ООО "Энергетическая промышленная группа" (ООО "Энергопром ГРУПП")</t>
  </si>
  <si>
    <t>135 2021-04-18</t>
  </si>
  <si>
    <t>ЦП-ЗРУ-1 ПС Заволжская 110/6\с.ш.-4\яч. 50</t>
  </si>
  <si>
    <t>09,57 2021.04.18</t>
  </si>
  <si>
    <t>10,42 2021.04.18</t>
  </si>
  <si>
    <t>ВЛ 6 (6.3) кВ КРУ ПС Заволжская яч.50 (2)_1, ВЛ 6 (6.3) кВ КРУ ПС Заволжская яч.50_1, КВЛ 6 (6.3) кВ КРУ ПС Заволжская яч.50, КЛ 6 (6.3) кВ КЛ-6кВ РП-407 яч.10 - ТП-4108А, КЛ 6 (6.3) кВ КРУ ГПП ПС Заволжская Яч.50 - ВЛ, КЛ 6 (6.3) кВ КРУ ПС Заволжская яч.50 (2), КЛ 6 (6.3) кВ РП 407 Яч.6 - ВЛ, КЛ 6 (6.3) кВ РП-407 Яч.16 - ВЛ, КЛ 6 (6.3) кВ РП-407 Яч.18 - РП-408 Яч.6, КЛ 6 (6.3) кВ ТП 4021 Яч.2 - ВЛ, КЛ 6 (6.3) кВ ТП-4109 Яч.0_1 - РП-407 Яч.8, КЛ 6 (6.3) кВ ТП-4178 Яч.4 - РП-408 Яч.10, КЛ 6 (6.3) кВ ТП-4179 Яч.6 - РП-408 Яч.12, ПС 6 (6.3) кВ ЦП-ЗРУ-1 ПС Заволжская 110/6, РП 6 (6.3) кВ РП-407, РП 6 (6.3) кВ РП-408, ТП 6 (6.3) кВ ТП-4021, ТП 6 (6.3) кВ ТП-4108А, ТП 6 (6.3) кВ ТП-4109, ТП 6 (6.3) кВ ТП-4112, ТП 6 (6.3) кВ ТП-4178, ТП 6 (6.3) кВ ТП-4179</t>
  </si>
  <si>
    <t>ООО "Средне Поволжская Сетевая Компания" (ООО "СПСК");ООО "Энергетическая промышленная группа" (ООО "Энергопром ГРУПП")</t>
  </si>
  <si>
    <t>136 2021-04-18</t>
  </si>
  <si>
    <t>ТП-2265</t>
  </si>
  <si>
    <t>11,17 2021.04.18</t>
  </si>
  <si>
    <t>12,59 2021.04.18</t>
  </si>
  <si>
    <t>КЛ 0.38 кВ ТП-2265\Ш04 - 1\Line-Abn1, КЛ 0.38 кВ ТП-2265\Ш04 - 1\Line-Abn1_1, КЛ 0.38 кВ ТП-2265\Ш04 - 1\Line-Abn1_3, КЛ 0.38 кВ ТП-2265\Ш04 - 1\Line-Abn1_4, КЛ 0.38 кВ ТП-2265\Ш04 - 1\Line-Abn1_5, КЛ 0.38 кВ ТП-2265\Ш04 - 1\Line-Abn1_6, КЛ 0.38 кВ ТП-2265\Ш04 - 1\Line-Abn1_7, КЛ 0.38 кВ ТП-2265\Ш04 - 2\Line-Abn1, КЛ 0.38 кВ ТП-2265\Ш04 - 2\Line-Abn1_1, КЛ 0.38 кВ ТП-2265\Ш04 - 2\Line-Abn1_3, КЛ 0.38 кВ ТП-2265\Ш04 - 2\Line-Abn1_4, КЛ 0.38 кВ ТП-2265\Ш04 - 2\Line-Abn1_5, КЛ 0.38 кВ ТП-2265\Ш04 - 2\Line-Abn1_6, КЛ 0.38 кВ ТП-2265\Ш04 - 2\Line-Abn1_7</t>
  </si>
  <si>
    <t>342 2021-04-18</t>
  </si>
  <si>
    <t>ТП-2218 РУ-6/0,4 кВ, Тр-р</t>
  </si>
  <si>
    <t>08,30 2021.04.19</t>
  </si>
  <si>
    <t>16,00 2021.04.19</t>
  </si>
  <si>
    <t>КЛ 0.38 кВ КЛ-0,4 кВ от ТП-2218 р.2 до магазина по ул. Ростовская, 14 АПВБ 3х35+1х16 К.1, КЛ 0.38 кВ КЛ-0,4 кВ от ТП-2218 р.2 до магазина по ул. Ростовская, 14 АПВБ 3х35+1х16 К.2, КЛ 0.38 кВ КЛ-0,4 кВ от ТП-2218 р.8 до мастерских с АБК цеха 32 по ул. Ростовская, 12, КЛ 0.38 кВ ТП-2218 Яч.5 - ТП-2218 Яч.кл5, КЛ 0.38 кВ ТП-2218\Ш04 - 1\Line-Abn1, КЛ 0.38 кВ ТП-2218\Ш04 - 1\Line-Abn1_2, КЛ 0.38 кВ ТП-2218\Ш04 - 1\Line-Abn1_3, КЛ 0.38 кВ ТП-2218\Ш04 - 1\Line-Abn1_4, КЛ 0.38 кВ ТП-2218\Ш04 - 1\Line-Abn1_5, КЛ 0.38 кВ ТП-2218\Ш04 - 1\Line-Abn1_6, ТП 6 (6.3) кВ ТП-2218 \ Ш04-1</t>
  </si>
  <si>
    <t>959 2021-04-06</t>
  </si>
  <si>
    <t>ТП-5176 РУ-10/0,4 кВ, СШ-1, Т-1</t>
  </si>
  <si>
    <t>09,00 2021.04.19</t>
  </si>
  <si>
    <t>КЛ 0.38 кВ ТП-5176\Ш04 - 1\Line-Abn1, КЛ 0.38 кВ ТП-5176\Ш04 - 1\Line-Abn1_1, КЛ 0.38 кВ ТП-5176\Ш04 - 1\Line-Abn1_10, КЛ 0.38 кВ ТП-5176\Ш04 - 1\Line-Abn1_11, КЛ 0.38 кВ ТП-5176\Ш04 - 1\Line-Abn1_12, КЛ 0.38 кВ ТП-5176\Ш04 - 1\Line-Abn1_13, КЛ 0.38 кВ ТП-5176\Ш04 - 1\Line-Abn1_14, КЛ 0.38 кВ ТП-5176\Ш04 - 1\Line-Abn1_15, КЛ 0.38 кВ ТП-5176\Ш04 - 1\Line-Abn1_16, КЛ 0.38 кВ ТП-5176\Ш04 - 1\Line-Abn1_17, КЛ 0.38 кВ ТП-5176\Ш04 - 1\Line-Abn1_18, КЛ 0.38 кВ ТП-5176\Ш04 - 1\Line-Abn1_19, КЛ 0.38 кВ ТП-5176\Ш04 - 1\Line-Abn1_2, КЛ 0.38 кВ ТП-5176\Ш04 - 1\Line-Abn1_20, КЛ 0.38 кВ ТП-5176\Ш04 - 1\Line-Abn1_21, КЛ 0.38 кВ ТП-5176\Ш04 - 1\Line-Abn1_3, КЛ 0.38 кВ ТП-5176\Ш04 - 1\Line-Abn1_4, КЛ 0.38 кВ ТП-5176\Ш04 - 1\Line-Abn1_45, КЛ 0.38 кВ ТП-5176\Ш04 - 1\Line-Abn1_47, КЛ 0.38 кВ ТП-5176\Ш04 - 1\Line-Abn1_49, КЛ 0.38 кВ ТП-5176\Ш04 - 1\Line-Abn1_5, КЛ 0.38 кВ ТП-5176\Ш04 - 1\Line-Abn1_51, КЛ 0.38 кВ ТП-5176\Ш04 - 1\Line-Abn1_6, КЛ 0.38 кВ ТП-5176\Ш04 - 1\Line-Abn1_7, КЛ 0.38 кВ ТП-51</t>
  </si>
  <si>
    <t>АО "ГУЛЛИВЕР"; ООО "СтройИнвест"; ООО "СЭСНа"; ООО "УО Жилстройсервис"</t>
  </si>
  <si>
    <t>867 2021-03-29</t>
  </si>
  <si>
    <t>ТП-3764 РУ-0,4 кВ и Трансформатор.</t>
  </si>
  <si>
    <t>12,00 2021.04.19</t>
  </si>
  <si>
    <t>1007 2021-04-08</t>
  </si>
  <si>
    <t>ТП-4044 РУ-10кВ 1СШ, РУ-0,4кВ 1СШ, тр-р №1</t>
  </si>
  <si>
    <t>КЛ 0.38 кВ ТП-4044\Ш04 - 1\Line-Abn1, КЛ 0.38 кВ ТП-4044\Ш04 - 1\Line-Abn1_1, КЛ 0.38 кВ ТП-4044\Ш04 - 1\Line-Abn1_2, КЛ 0.38 кВ ТП-4044\Ш04 - 1\Line-Abn1_3, КЛ 0.38 кВ ТП-4044\Ш04 - 1\Line-Abn1_4, КЛ 0.38 кВ ТП-4044\Ш04 - 1\Line-Abn1_5, ТП 10 (10.5) кВ ТП-4044 \ Ш04-1</t>
  </si>
  <si>
    <t>Предприниматель Никифоров Владимир Иванович</t>
  </si>
  <si>
    <t>1000 2021-04-08</t>
  </si>
  <si>
    <t>ТП-2349 РУ-6/0,4 кВ 1 СШ, Т-1</t>
  </si>
  <si>
    <t>08,30 2021.04.20</t>
  </si>
  <si>
    <t>16,00 2021.04.20</t>
  </si>
  <si>
    <t>КЛ 0.38 кВ ТП-2349 Яч.13 - ТП-2349 Яч.кл5, КЛ 0.38 кВ ТП-2349\Ш04 - 1\Line-Abn1, КЛ 0.38 кВ ТП-2349\Ш04 - 1\Line-Abn1_1, КЛ 0.38 кВ ТП-2349\Ш04 - 1\Line-Abn1_10, КЛ 0.38 кВ ТП-2349\Ш04 - 1\Line-Abn1_11, КЛ 0.38 кВ ТП-2349\Ш04 - 1\Line-Abn1_2, КЛ 0.38 кВ ТП-2349\Ш04 - 1\Line-Abn1_3, КЛ 0.38 кВ ТП-2349\Ш04 - 1\Line-Abn1_4, КЛ 0.38 кВ ТП-2349\Ш04 - 1\Line-Abn1_5, КЛ 0.38 кВ ТП-2349\Ш04 - 1\Line-Abn1_6, КЛ 0.38 кВ ТП-2349\Ш04 - 1\Line-Abn1_7, КЛ 0.38 кВ ТП-2349\Ш04 - 1\Line-Abn1_8, КЛ 0.38 кВ ТП-2349\Ш04 - 1\Line-Abn1_9, ТП 6 (6.3) кВ ТП-2349 \ Ш04-1</t>
  </si>
  <si>
    <t>961 2021-04-06</t>
  </si>
  <si>
    <t>ТП-1022 РУ-0,4кВ и камера тр-ра.</t>
  </si>
  <si>
    <t>09,00 2021.04.20</t>
  </si>
  <si>
    <t>ВЛ 0.38 кВ ТП-1022\ВЛ ул.Тухачевского,ул.Радищева,ул.Крсноармейская, ВЛ 0.38 кВ ТП-1022\ж/д ул. Красноармейская, 117Б, ВЛ 0.38 кВ ТП-1022\ж/д ул. Радищева, 105а, ВЛ 0.38 кВ ТП-1022\ж/д ул. Радищева, 120, ВЛ 0.38 кВ ТП-1022\ж/д ул.Красноармейская,111, ВЛ 0.38 кВ ТП-1022\ж/д ул.Радищева,116, ВЛ 0.38 кВ ТП-1022\ж/д ул.Радищева,118, ВЛ 0.38 кВ ТП-1022\ж/д ул.Тухачевского,26, ВЛ 0.38 кВ ТП-1022\ул.Радищева ,95А, ВЛ 0.38 кВ ТП-1022\ул.Радищева, д.101, строит.площадка, КЛ 0.38 кВ ТП-1022\Адм.зд.ул.Радищева,109, КЛ 0.38 кВ ТП-1022\ж/д ул. Тухачевского, 20, КЛ 0.38 кВ ТП-1022\ж/д ул. Тухачевского, 22, КЛ 0.38 кВ ТП-1022\Киоск, ул.Радищева, КЛ 0.38 кВ ТП-1022\перем. м/у РУ-0,4 кВ, КЛ 0.38 кВ ТП-1022\перем. м/у РУ-0,4 кВ, КЛ 0.38 кВ ТП-1022\Резерв № 13., КЛ 0.38 кВ ТП-1022\Уличное освещение, ТП 10 (10.5) кВ ТП-1022 \ Ш04-1, ТП 10 (10.5) кВ ТП-1022 \ Ш04-2</t>
  </si>
  <si>
    <t>987 2021-04-07</t>
  </si>
  <si>
    <t>ТП-3929 РУ-6 кВ.</t>
  </si>
  <si>
    <t>11,30 2021.04.20</t>
  </si>
  <si>
    <t>1051 2021-04-14</t>
  </si>
  <si>
    <t>ТП-5176 РУ-10/0,4 кВ, СШ-2, Т-2</t>
  </si>
  <si>
    <t>КЛ 0.38 кВ ТП-5176\Ш04 - 2\Line-Abn1, КЛ 0.38 кВ ТП-5176\Ш04 - 2\Line-Abn1_1, КЛ 0.38 кВ ТП-5176\Ш04 - 2\Line-Abn1_10, КЛ 0.38 кВ ТП-5176\Ш04 - 2\Line-Abn1_11, КЛ 0.38 кВ ТП-5176\Ш04 - 2\Line-Abn1_12, КЛ 0.38 кВ ТП-5176\Ш04 - 2\Line-Abn1_13, КЛ 0.38 кВ ТП-5176\Ш04 - 2\Line-Abn1_14, КЛ 0.38 кВ ТП-5176\Ш04 - 2\Line-Abn1_15, КЛ 0.38 кВ ТП-5176\Ш04 - 2\Line-Abn1_16, КЛ 0.38 кВ ТП-5176\Ш04 - 2\Line-Abn1_17, КЛ 0.38 кВ ТП-5176\Ш04 - 2\Line-Abn1_18, КЛ 0.38 кВ ТП-5176\Ш04 - 2\Line-Abn1_19, КЛ 0.38 кВ ТП-5176\Ш04 - 2\Line-Abn1_2, КЛ 0.38 кВ ТП-5176\Ш04 - 2\Line-Abn1_20, КЛ 0.38 кВ ТП-5176\Ш04 - 2\Line-Abn1_21, КЛ 0.38 кВ ТП-5176\Ш04 - 2\Line-Abn1_3, КЛ 0.38 кВ ТП-5176\Ш04 - 2\Line-Abn1_4, КЛ 0.38 кВ ТП-5176\Ш04 - 2\Line-Abn1_5, КЛ 0.38 кВ ТП-5176\Ш04 - 2\Line-Abn1_6, КЛ 0.38 кВ ТП-5176\Ш04 - 2\Line-Abn1_7, КЛ 0.38 кВ ТП-5176\Ш04 - 2\Line-Abn1_8, КЛ 0.38 кВ ТП-5176\Ш04 - 2\Line-Abn1_9, ТП 10 (10.5) кВ ТП-5176 \ Ш04-2</t>
  </si>
  <si>
    <t>АО "ГУЛЛИВЕР"; ООО "СтройИнвест"; ООО "СЭСНа"; ООО "УО Жилстройсервис"; ООО УК "Жилстройсервис"; УМУП "Ульяновскводоканал"</t>
  </si>
  <si>
    <t>869 2021-03-29</t>
  </si>
  <si>
    <t>ТП-4044 РУ-10кВ 2СШ, РУ-0,4кВ 2СШ, тр-р №2</t>
  </si>
  <si>
    <t>КЛ 0.38 кВ ТП-4044\Ш04 - 2\Line-Abn1, КЛ 0.38 кВ ТП-4044\Ш04 - 2\Line-Abn1_1, КЛ 0.38 кВ ТП-4044\Ш04 - 2\Line-Abn1_2, КЛ 0.38 кВ ТП-4044\Ш04 - 2\Line-Abn1_3, КЛ 0.38 кВ ТП-4044\Ш04 - 2\Line-Abn1_4, КЛ 0.38 кВ ТП-4044\Ш04 - 2\Line-Abn1_5, КЛ 0.38 кВ ТП-4044\Ш04 - 2\Line-Abn1_6, КЛ 0.38 кВ ТП-4044\Ш04 - 2\Line-Abn1_7, КЛ 0.38 кВ ТП-4044\Ш04 - 2\Line-Abn1_8, КЛ 0.38 кВ ТП-4044\Ш04 - 2\Line-Abn1_9, ТП 10 (10.5) кВ ТП-4044 \ Ш04-2</t>
  </si>
  <si>
    <t>АО "ГУЛЛИВЕР"; Предприниматель Никифоров Владимир Иванович</t>
  </si>
  <si>
    <t>1002 2021-04-08</t>
  </si>
  <si>
    <t>ТП-3074, РУ-0,4кВ, отключение 1СШ</t>
  </si>
  <si>
    <t>09,30 2021.04.20</t>
  </si>
  <si>
    <t>12,00 2021.04.20</t>
  </si>
  <si>
    <t>1041 2021-04-13</t>
  </si>
  <si>
    <t>ТП-3498 РУ-0,4 кВ.</t>
  </si>
  <si>
    <t>13,45 2021.04.20</t>
  </si>
  <si>
    <t>14,45 2021.04.20</t>
  </si>
  <si>
    <t>1052 2021-04-14</t>
  </si>
  <si>
    <t>КЛ-0,4 кВ от ТП-2579 руб.7, руб.10 до ГУЗ "УОКМЦ ОПЛПРВ и ПП им. Максимчука В.М." по ул. Б.Хмельницкого, 30 (спальный корпус)</t>
  </si>
  <si>
    <t>14,00 2021.04.20</t>
  </si>
  <si>
    <t>17,00 2021.04.20</t>
  </si>
  <si>
    <t>КЛ 0.38 кВ ТП-2579\Ш04 - 1\Line-Abn1_3, КЛ 0.38 кВ ТП-2579\Ш04 - 2\Line-Abn1_4, ТП 6 (6.3) кВ ТП-2579 \ Ш04-1 \ яч.-7, ТП 6 (6.3) кВ ТП-2579 \ Ш04-2 \ яч.-10</t>
  </si>
  <si>
    <t>1044 2021-04-14</t>
  </si>
  <si>
    <t>15,12 2021.04.20</t>
  </si>
  <si>
    <t>16,14 2021.04.20</t>
  </si>
  <si>
    <t>138 2021-04-20</t>
  </si>
  <si>
    <t>ВЛ-10 кВ №14 ПС "Луговая" (ТП-3П-1781, 1782)</t>
  </si>
  <si>
    <t>09,00 2021.04.21</t>
  </si>
  <si>
    <t>14,00 2021.04.21</t>
  </si>
  <si>
    <t>971 2021-04-06</t>
  </si>
  <si>
    <t>ЦП-ПС ТЭЦ -1 - 110/6 \с.ш.-1\яч. 35л</t>
  </si>
  <si>
    <t>18,30 2021.04.21</t>
  </si>
  <si>
    <t>19,09 2021.04.21</t>
  </si>
  <si>
    <t xml:space="preserve">КЛ 6 (6.3) кВ РП-203 Яч.32 - ЦП-ПС ТЭЦ -1 - 110/6 кВ Яч.35, КЛ 6 (6.3) кВ ТП 2224 яч.1 - ТП-2225 яч.1, КЛ 6 (6.3) кВ ТП 2338 яч.1 - РП 203 Яч.31, КЛ 6 (6.3) кВ ТП 2339 яч.4 - ТП 2340 яч.1, КЛ 6 (6.3) кВ ТП 2340 - ТП 2514 № 1, КЛ 6 (6.3) кВ ТП-2198 Яч.0 - РП-203 Яч.34, КЛ 6 (6.3) кВ ТП-2202 яч.2-Т2--6кВ {0}, КЛ 6 (6.3) кВ ТП-2202 Яч.6 - ТП-2348 Яч.4, КЛ 6 (6.3) кВ ТП-2221 Яч.4 - ТП-2348 Яч.1, КЛ 6 (6.3) кВ ТП-2224 яч.5-Т1-6кВ {0}, КЛ 6 (6.3) кВ ТП-2225 яч.1 - ТП-2359 яч.4, КЛ 6 (6.3) кВ ТП-2225 Яч.5 - ТП-2349 Яч.6, КЛ 6 (6.3) кВ ТП-2225 яч.5-Т1-6кВ {0}, КЛ 6 (6.3) кВ ТП-2256 яч.2-Т2-6кВ {0}, КЛ 6 (6.3) кВ ТП-2256 Яч.4 - ТП-2542 Яч.2, КЛ 6 (6.3) кВ ТП-2298 яч.2-Т2-6кВ {0}, КЛ 6 (6.3) кВ ТП-2298 Яч.4 - РП-203 Яч.33, КЛ 6 (6.3) кВ ТП-2298 Яч.6 - ТП-2348 Яч.2, КЛ 6 (6.3) кВ ТП-2298 Яч.6 - ТП-2348 Яч.2 №1, КЛ 6 (6.3) кВ ТП-2338 яч.3-Т1-6кВ {0}, КЛ 6 (6.3) кВ ТП-2338 Яч.4 - ТП-2339 Яч.1, КЛ 6 (6.3) кВ ТП-2339 яч.3-Т1-6кВ {0}, КЛ 6 (6.3) кВ ТП-2339 Яч.4 - ТП-2340 Яч.1, КЛ 6 (6.3) кВ </t>
  </si>
  <si>
    <t>АО "ГУЛЛИВЕР"; МБДОУ детский сад №52; МБОУ "Средняя школа №27"; МБОУ СШ № 37; МБУК "Централизованная клубная система"; МУП "УЭТ"; ООО "МагнитЭнерго"; ТСЖ "Пугачевское"</t>
  </si>
  <si>
    <t>140 2021-04-21</t>
  </si>
  <si>
    <t>ТП-4166\Ш04-1\яч. 2</t>
  </si>
  <si>
    <t>18,45 2021.04.21</t>
  </si>
  <si>
    <t>19,00 2021.04.21</t>
  </si>
  <si>
    <t>КЛ 0.38 кВ ТП-4166\Ш04 - 1\Line-Abn1_1</t>
  </si>
  <si>
    <t>139 2021-04-21</t>
  </si>
  <si>
    <t>ТП-2392 РУ-6/0,4 кВ 1 СШ, Т-1</t>
  </si>
  <si>
    <t>08,30 2021.04.22</t>
  </si>
  <si>
    <t>16,00 2021.04.22</t>
  </si>
  <si>
    <t>КЛ 0.38 кВ ТП-2392 Яч.0 - ТП-2392 Яч.3, КЛ 0.38 кВ ТП-2392\Ш04 - 1\Line-Abn1, КЛ 0.38 кВ ТП-2392\Ш04 - 1\Line-Abn1_1, КЛ 0.38 кВ ТП-2392\Ш04 - 1\Line-Abn1_2, КЛ 0.38 кВ ТП-2392\Ш04 - 1\Line-Abn1_3, ТП 6 (6.3) кВ ТП-2392 \ Ш04-1</t>
  </si>
  <si>
    <t>966 2021-04-06</t>
  </si>
  <si>
    <t>ВЛИ-0,4 кВ от ТП-3023 р.6 ул.Южная, ул. Чернышевского, пер. Кутузова, ул. Набережной р.Свияги.</t>
  </si>
  <si>
    <t>08,45 2021.04.22</t>
  </si>
  <si>
    <t>11,45 2021.04.22</t>
  </si>
  <si>
    <t>КЛ 0.38 кВ ТП-3023\Ш04 - 1\Line-Abn1_5, ТП 10 (10.5) кВ ТП-3023 \ Ш04-1 \ яч.-6</t>
  </si>
  <si>
    <t>1085 2021-04-16</t>
  </si>
  <si>
    <t>09,00 2021.04.22</t>
  </si>
  <si>
    <t>14,00 2021.04.22</t>
  </si>
  <si>
    <t>ТП-1118 РУ-0,4 кВ и камера тр-ра.</t>
  </si>
  <si>
    <t>ВЛ 0.38 кВ СП-1118-1\ ул. Северная 4а, пер.Красноармейский1-3,7, 6,8,10,13, ул.Красноармейская, д.142,146,150 , ВЛ 0.38 кВ СП-1118-1\ ул.Федерации,84,86, ВЛ 0.38 кВ СП-1118-1\пер.Красноармейский, 7, ВЛ 0.38 кВ СП-1118-1\ул. Северная, 6а, ВЛ 0.38 кВ СП-1118-1\ул. Федерации, 94/2, КЛ 0.38 кВ приход с ТП-1118 руб.2, КЛ 0.38 кВ приход с ТП-1118 руб.6, КЛ 0.38 кВ СП-1118-1\ул.Федерации, д.4а, КЛ 0.38 кВ ТП-1118\ ж/д с адм.помещен.ул.Красноармейская, 99, КЛ 0.38 кВ ТП-1118\ У О, КЛ 0.38 кВ ТП-1118\Obje346346346346ct, КЛ 0.38 кВ ТП-1118\ВЛ ул. Федерации, КЛ 0.38 кВ ТП-1118\ВЛ ул.Федерации (чет), ул.Северная,3-25,2-22, КЛ 0.38 кВ ТП-1118\ВЛИ ул.Федерации, (нечёт), КЛ 0.38 кВ ТП-1118\ж/д ул. Северная, 5А, КЛ 0.38 кВ ТП-1118\Резерв.рубил.№6, КЛ 0.38 кВ ТП-1118\Резерв.рубил.№8, КЛ 0.38 кВ ТП-1118\СП-1118-1 ввод 1, КЛ 0.38 кВ ТП-1118\СП-1118-1 ввод.2., КЛ 0.38 кВ ТП-1118\СП-1118-1 ввод.2._1, КЛ 0.38 кВ ТП-1118\Татнефть,ул.Федерации,149, КЛ 0.38 кВ ТП-1118\ТЦ "Гулливер"ул.Кролюницкого, ТП</t>
  </si>
  <si>
    <t>988 2021-04-07</t>
  </si>
  <si>
    <t>ВЛ-0,4кВ от ТП-4110 руб.№2</t>
  </si>
  <si>
    <t>КЛ 0.38 кВ ТП-4110\Ш04 - 1\Line-Abn1_1, ТП 6 (6.3) кВ ТП-4110 \ Ш04-1 \ яч.-2</t>
  </si>
  <si>
    <t>991 2021-04-07</t>
  </si>
  <si>
    <t>ТП-3184 руб.5 ул. Кольцевая, 30, 34</t>
  </si>
  <si>
    <t>17,00 2021.04.22</t>
  </si>
  <si>
    <t>КЛ 0.38 кВ ТП-3184\Ш04 - 1\Line-Abn1_1, ТП 6 (6.3) кВ ТП-3184 \ Ш04-1 \ яч.-5</t>
  </si>
  <si>
    <t>947 2021-04-05</t>
  </si>
  <si>
    <t>ТП-5181 РУ-10/0,4 кВ, СШ-1, Т-1</t>
  </si>
  <si>
    <t>КЛ 0.38 кВ ТП-5181\Ш04 - 1\Line-Abn1, КЛ 0.38 кВ ТП-5181\Ш04 - 1\Line-Abn1_1, КЛ 0.38 кВ ТП-5181\Ш04 - 1\Line-Abn1_10, КЛ 0.38 кВ ТП-5181\Ш04 - 1\Line-Abn1_11, КЛ 0.38 кВ ТП-5181\Ш04 - 1\Line-Abn1_12, КЛ 0.38 кВ ТП-5181\Ш04 - 1\Line-Abn1_13, КЛ 0.38 кВ ТП-5181\Ш04 - 1\Line-Abn1_14, КЛ 0.38 кВ ТП-5181\Ш04 - 1\Line-Abn1_15, КЛ 0.38 кВ ТП-5181\Ш04 - 1\Line-Abn1_2, КЛ 0.38 кВ ТП-5181\Ш04 - 1\Line-Abn1_3, КЛ 0.38 кВ ТП-5181\Ш04 - 1\Line-Abn1_4, КЛ 0.38 кВ ТП-5181\Ш04 - 1\Line-Abn1_5, КЛ 0.38 кВ ТП-5181\Ш04 - 1\Line-Abn1_6, КЛ 0.38 кВ ТП-5181\Ш04 - 1\Line-Abn1_7, КЛ 0.38 кВ ТП-5181\Ш04 - 1\Line-Abn1_8, КЛ 0.38 кВ ТП-5181\Ш04 - 1\Line-Abn1_9, ТП 10 (10.5) кВ ТП-5181 \ Ш04-1</t>
  </si>
  <si>
    <t>ООО "УО Жилстройсервис"; ООО УК "Жилстройсервис"; ООО"УК "Уютный город"</t>
  </si>
  <si>
    <t>871 2021-03-29</t>
  </si>
  <si>
    <t>КЛ-0,4 кВ от ТП-2579 руб.15, руб.16 до ГУЗ "УОКМЦ ОПЛПРВ и ПП им. Максимчука В.М." по ул. Б.Хмельницкого, 30 (лечебный корпус)</t>
  </si>
  <si>
    <t>КЛ 0.38 кВ ТП-2579\Ш04 - 1\Line-Abn1_7, КЛ 0.38 кВ ТП-2579\Ш04 - 2\Line-Abn1_7, ТП 6 (6.3) кВ ТП-2579 \ Ш04-1 \ яч.-15, ТП 6 (6.3) кВ ТП-2579 \ Ш04-2 \ яч.-16</t>
  </si>
  <si>
    <t>1045 2021-04-14</t>
  </si>
  <si>
    <t>ТП-2357</t>
  </si>
  <si>
    <t>15,15 2021.04.22</t>
  </si>
  <si>
    <t>19,18 2021.04.22</t>
  </si>
  <si>
    <t>КЛ 0.38 кВ ТП-2351\Ш04 - 1\Line-Abn1_1, КЛ 0.38 кВ ТП-2351\Ш04 - 1\Line-Abn1_2, КЛ 0.38 кВ ТП-2351\Ш04 - 1\Line-Abn1_4, КЛ 0.38 кВ ТП-2351\Ш04 - 1\Line-Abn1_5, КЛ 0.38 кВ ТП-2351\Ш04 - 1\Line-Abn1_6, КЛ 0.38 кВ ТП-2351\Ш04 - 1\Line-Abn1_7, КЛ 0.38 кВ ТП-2357\01, КЛ 0.38 кВ ТП-2357\088, КЛ 0.38 кВ ТП-2357\Ш04 - 1\Line-Abn1, КЛ 0.38 кВ ТП-2357\Ш04 - 1\Line-Abn1_1, КЛ 0.38 кВ ТП-2357\Ш04 - 1\Line-Abn1_2, КЛ 0.38 кВ ТП-2357\Ш04 - 1\Line-Abn1_3, КЛ 0.38 кВ ТП-2357\Ш04 - 1\Line-Abn1_4, КЛ 0.38 кВ ТП-2357\Ш04 - 1\Line-Abn1_5, КЛ 0.38 кВ ТП-2357\Ш04 - 1\Line-Abn1_7</t>
  </si>
  <si>
    <t>ГУ "Ульяновская государственная аптека"; ТСЖ "Пугачевское"</t>
  </si>
  <si>
    <t>141 2021-04-22</t>
  </si>
  <si>
    <t>ТП-2392 РУ-6/0,4 кВ 2 СШ, Т-2</t>
  </si>
  <si>
    <t>08,30 2021.04.23</t>
  </si>
  <si>
    <t>16,00 2021.04.23</t>
  </si>
  <si>
    <t>КЛ 0.38 кВ ТП-2392\Ш04 - 2\Line-Abn1, КЛ 0.38 кВ ТП-2392\Ш04 - 2\Line-Abn1_1, КЛ 0.38 кВ ТП-2392\Ш04 - 2\Line-Abn1_2, КЛ 0.38 кВ ТП-2392\Ш04 - 2\Line-Abn1_3, ТП 6 (6.3) кВ ТП-2392 \ Ш04-2</t>
  </si>
  <si>
    <t>968 2021-04-06</t>
  </si>
  <si>
    <t>ТП-5031 РУ-0,4кВ 1СШ На откл. руб. 21 (Хуртин А.В.)</t>
  </si>
  <si>
    <t>09,00 2021.04.23</t>
  </si>
  <si>
    <t>12,00 2021.04.23</t>
  </si>
  <si>
    <t>КЛ 0.38 кВ ТП-5031\Ш04 - 1\Line-Abn1_2, ТП 10 (10.5) кВ ТП-5031 \ Ш04-1 \ яч.-21</t>
  </si>
  <si>
    <t>1073 2021-04-15</t>
  </si>
  <si>
    <t>ТП-5181 РУ-10/0,4 кВ, СШ-2 Т-2</t>
  </si>
  <si>
    <t>КЛ 0.38 кВ ТП-5181\Ш04 - 2\Line-Abn1, КЛ 0.38 кВ ТП-5181\Ш04 - 2\Line-Abn1_1, КЛ 0.38 кВ ТП-5181\Ш04 - 2\Line-Abn1_10, КЛ 0.38 кВ ТП-5181\Ш04 - 2\Line-Abn1_11, КЛ 0.38 кВ ТП-5181\Ш04 - 2\Line-Abn1_12, КЛ 0.38 кВ ТП-5181\Ш04 - 2\Line-Abn1_13, КЛ 0.38 кВ ТП-5181\Ш04 - 2\Line-Abn1_14, КЛ 0.38 кВ ТП-5181\Ш04 - 2\Line-Abn1_15, КЛ 0.38 кВ ТП-5181\Ш04 - 2\Line-Abn1_2, КЛ 0.38 кВ ТП-5181\Ш04 - 2\Line-Abn1_3, КЛ 0.38 кВ ТП-5181\Ш04 - 2\Line-Abn1_4, КЛ 0.38 кВ ТП-5181\Ш04 - 2\Line-Abn1_5, КЛ 0.38 кВ ТП-5181\Ш04 - 2\Line-Abn1_6, КЛ 0.38 кВ ТП-5181\Ш04 - 2\Line-Abn1_7, КЛ 0.38 кВ ТП-5181\Ш04 - 2\Line-Abn1_8, КЛ 0.38 кВ ТП-5181\Ш04 - 2\Line-Abn1_9, ТП 10 (10.5) кВ ТП-5181 \ Ш04-2</t>
  </si>
  <si>
    <t>873 2021-03-29</t>
  </si>
  <si>
    <t>ТП-2392 РУ-0,4 кВ 1 и 2 СШ, Т-1, Т-2</t>
  </si>
  <si>
    <t>11,00 2021.04.23</t>
  </si>
  <si>
    <t>12,30 2021.04.23</t>
  </si>
  <si>
    <t>КЛ 0.38 кВ ТП-2392 Яч.0 - ТП-2392 Яч.3, КЛ 0.38 кВ ТП-2392\Ш04 - 1\Line-Abn1, КЛ 0.38 кВ ТП-2392\Ш04 - 1\Line-Abn1_1, КЛ 0.38 кВ ТП-2392\Ш04 - 1\Line-Abn1_2, КЛ 0.38 кВ ТП-2392\Ш04 - 1\Line-Abn1_3, КЛ 0.38 кВ ТП-2392\Ш04 - 2\Line-Abn1, КЛ 0.38 кВ ТП-2392\Ш04 - 2\Line-Abn1_1, КЛ 0.38 кВ ТП-2392\Ш04 - 2\Line-Abn1_2, КЛ 0.38 кВ ТП-2392\Ш04 - 2\Line-Abn1_3, ТП 6 (6.3) кВ ТП-2392 \ Ш04-1, ТП 6 (6.3) кВ ТП-2392 \ Ш04-2</t>
  </si>
  <si>
    <t>969 2021-04-06</t>
  </si>
  <si>
    <t>ТП-1322\Ш04-1\яч. 3</t>
  </si>
  <si>
    <t>09,34 2021.04.24</t>
  </si>
  <si>
    <t>15,02 2021.04.24</t>
  </si>
  <si>
    <t>ВЛ 0.38 кВ ТП-1322\ВЛИ ул.Урицкого,8-40</t>
  </si>
  <si>
    <t>142 2021-04-24</t>
  </si>
  <si>
    <t>20,43 2021.04.24</t>
  </si>
  <si>
    <t>23,00 2021.04.24</t>
  </si>
  <si>
    <t>143 2021-04-24</t>
  </si>
  <si>
    <t>ТП-3028\Ш04-1\яч. 3</t>
  </si>
  <si>
    <t>10,25 2021.04.25</t>
  </si>
  <si>
    <t>11,29 2021.04.25</t>
  </si>
  <si>
    <t>КЛ 0.38 кВ ТП-3028\Ш04 - 1\Line-Abn1_2</t>
  </si>
  <si>
    <t>144 2021-04-25</t>
  </si>
  <si>
    <t>18,13 2021.04.25</t>
  </si>
  <si>
    <t>23,21 2021.04.25</t>
  </si>
  <si>
    <t>ВЛ 6 (6.3) кВ ВЛ ПС Ульяновская яч.408 (1), ВЛ 6 (6.3) кВ ВЛ ПС Ульяновская яч.408 (1)_1, ВЛ 6 (6.3) кВ ВЛ ПС Ульяновская яч.408 (1)_4, ВЛ 6 (6.3) кВ ВЛ ПС Ульяновская яч.408 (1)_5, ВЛ 6 (6.3) кВ ВЛ ПС Ульяновская яч.408 (1)_6, ВЛ 6 (6.3) кВ ВЛ ПС Ульяновская яч.408 (1)_9, ВЛ 6 (6.3) кВ ВЛ ПС Ульяновская яч.408 (3), КВЛ 6 (6.3) кВ ВЛ ПС Ульяновская яч.408 (1)_8, КЛ 6 (6.3) кВ ТП-2851 - ВЛ, КЛ 6 (6.3) кВ ВЛ ПС Ульяновская яч.408 (1)_2, КЛ 6 (6.3) кВ ВЛ ПС Ульяновская яч.408 (1)_3, КЛ 6 (6.3) кВ ВЛ ПС Ульяновская яч.408 (1)_7, КЛ 6 (6.3) кВ КЛ ТП-2941 на ВЛ-6кВ ПС Ульяновская яч.408, КЛ 6 (6.3) кВ КЛ-А ТП-2993 - ВЛ-6кВ, КЛ 6 (6.3) кВ КЛ-Б ТП-2993 - ВЛ-6кВ К-А, КЛ 6 (6.3) кВ ПП 2854 - ПС "Ульяновская" Яч.408, КЛ 6 (6.3) кВ ПП-2193 Яч.5 - ВЛ, КЛ 6 (6.3) кВ ТП 2388 - ВЛ 6кВ, КЛ 6 (6.3) кВ ТП 2850 - ВЛ оп.52, КЛ 6 (6.3) кВ ТП 2853 - ВЛ, КЛ 6 (6.3) кВ ТП 2856 - ВЛ оп.49, КЛ 6 (6.3) кВ ТП 2950 - ВЛ 6 кВ, КЛ 6 (6.3) кВ ТП 2968 - ВЛ, КЛ 6 (6.3) кВ ТП-2937доВЛ ПС Ульяновская яч.408 (1)_</t>
  </si>
  <si>
    <t>149 2021-04-25</t>
  </si>
  <si>
    <t>18,26 2021.04.25</t>
  </si>
  <si>
    <t>21,30 2021.04.25</t>
  </si>
  <si>
    <t xml:space="preserve">ВЛ 10 (10.5) кВ ГПП ГНС-2 яч.26 (1)_1, ВЛ 10 (10.5) кВ ГПП ГНС-2 яч.26 (1)_2, ВЛ 10 (10.5) кВ ГПП ГНС-2 яч.26 (1)_3, ВЛ 10 (10.5) кВ ГПП ГНС-2 яч.26 (1)_4, ВЛ 10 (10.5) кВ ГПП ГНС-2 яч.26 (1)_5, ВЛ 10 (10.5) кВ ГПП ГНС-2 яч.26 (1)_6, ВЛ 10 (10.5) кВ ГПП ГНС-2 яч.26 (1)_7, ВЛ 10 (10.5) кВ ГПП ГНС-2 яч.26_2, КВЛ 10 (10.5) кВ ГПП ГНС-2 яч.26 (1), КЛ 10 (10.5) кВ 0, КЛ 10 (10.5) кВ ГПП ГНС-2 яч.26, КЛ 10 (10.5) кВ ГПП ГНС-2 яч.26_1, КЛ 10 (10.5) кВ КЛ-10кВ ПП-4086 на ВЛ-10кВ до оп.61, КЛ 10 (10.5) кВ ПП 4085 яч.2 на ПП 4086 каб.2, КЛ 10 (10.5) кВ ПП 4087 - ГПП КНС-2 Яч.26, КЛ 10 (10.5) кВ ПП-4085 Яч.2 - ПП-4086 Яч.0, КЛ 10 (10.5) кВ ПП-4085 Яч.4 - ТП-4022 Яч.0, КЛ 10 (10.5) кВ СШ ТП-4089 яч.-Т1-10кВ {0}, КЛ 10 (10.5) кВ ТП 4017 Яч.3 - ВЛ10кВ., КЛ 10 (10.5) кВ ТП 4026 - ВЛ, КЛ 10 (10.5) кВ ТП 4079 - ВЛ №0, КЛ 10 (10.5) кВ ТП 4083 - ВЛ 10кВ, КЛ 10 (10.5) кВ ТП 4089 - ВЛ, КЛ 10 (10.5) кВ ТП 4185 - ВЛ-10кВ, КЛ 10 (10.5) кВ ТП4025 яч.1-ВЛ-10, КЛ 10 (10.5) кВ ТП-4066 на ВЛ-10кВ каб.А, </t>
  </si>
  <si>
    <t>ООО "Инзенские электрические сети" (ООО "ИЭС");ООО "СК ЭнергоРесурс";ООО "Ульяновская воздушно-кабельная сеть" (ООО "УВКС");ООО "Энергетическая промышленная группа" (ООО "Энергопром ГРУПП")</t>
  </si>
  <si>
    <t>145 2021-04-25</t>
  </si>
  <si>
    <t>3.4.12.2</t>
  </si>
  <si>
    <t>20,56 2021.04.25</t>
  </si>
  <si>
    <t>ТП-1205а\Ш04-1\яч. 3</t>
  </si>
  <si>
    <t>18,43 2021.04.25</t>
  </si>
  <si>
    <t>21,04 2021.04.25</t>
  </si>
  <si>
    <t>КЛ 0.38 кВ ТП-1205а\ВЛИ-0,4кВ ул.Бебеля,25-47</t>
  </si>
  <si>
    <t>146 2021-04-25</t>
  </si>
  <si>
    <t>ТП-1160\Ш04-1\яч. 11</t>
  </si>
  <si>
    <t>18,53 2021.04.25</t>
  </si>
  <si>
    <t>21,29 2021.04.25</t>
  </si>
  <si>
    <t>ВЛ 0.38 кВ ТП-1160\ул.Можайского,9-13</t>
  </si>
  <si>
    <t>147 2021-04-25</t>
  </si>
  <si>
    <t>ЦП-ПС Лесная - 110/6 \с.ш.-1\яч. 116</t>
  </si>
  <si>
    <t>19,38 2021.04.25</t>
  </si>
  <si>
    <t>22,07 2021.04.25</t>
  </si>
  <si>
    <t>ВЛ 6 (6.3) кВ ТП-1055 Яч.1 - ПП-1808 Яч.7_3, ВЛ 6 (6.3) кВ ТП-1055 Яч.1 - ПП-1808 Яч.7_4, КВЛ 6 (6.3) кВ ТП-1055 Яч.1 - ПП-1808 Яч.7, КЛ 6 (6.3) кВ КЛ ТП-1679яч.5 - ТП-1975, КЛ 6 (6.3) кВ ПП 1808 Яч.1 - ПС Лесная Яч.116 № А, КЛ 6 (6.3) кВ ПП 1808 Яч.7 - ВЛ № , КЛ 6 (6.3) кВ ПП-1808 Яч.1 - ЦП-ПС ЛЕСНАЯ - 110/6 кВ Яч.116, КЛ 6 (6.3) кВ ПП-1808 яч.7 до ВЛ оп.38 до оп. 52, КЛ 6 (6.3) кВ ПП-1810 Н яч.4 до ВЛ-6кВ, КЛ 6 (6.3) кВ ПП-1810н Яч.2 - РП-128 Яч.9, КЛ 6 (6.3) кВ ПП-1810н Яч.3 - РП-1-МО-51 Яч.6_2, КЛ 6 (6.3) кВ ПП-1810н Яч.4 - до ВЛ, КЛ 6 (6.3) кВ ПП-1810н Яч.4 - РП-1-МО-51 Яч.7, КЛ 6 (6.3) кВ Секц. перемычка ПП-1808, КЛ 6 (6.3) кВ ТП 1781н Яч.1 - ВЛ-6кВ, КЛ 6 (6.3) кВ ТП 1809 Яч.3 - ВЛ 6кВ, КЛ 6 (6.3) кВ ТП-1679 яч.1-Т1-6кВ {0}, КЛ 6 (6.3) кВ ТП-1679 Яч.3 - РП-128 Яч.5, КЛ 6 (6.3) кВ ТП-1802 Яч.5 - ПП-1808 Яч.5, КЛ 6 (6.3) кВ ТП-1918 Яч.1 - РП-128 Яч.7, КЛ 6 (6.3) кВ ТП-ООО "Рыбн.двор" Яч.1 - ВЛ, ПС 6 (6.3) кВ ПП-1808, ПС 6 (6.3) кВ ПП-1810н, ПС 6 (6.3) кВ ЦП-ПС Лесная - 11</t>
  </si>
  <si>
    <t>АНО "Центр ТСЖ"; МУП "УЭТ"; ООО "Домовой" (600912ИКУ)</t>
  </si>
  <si>
    <t>ООО "СК Энергоком";ООО "Энергетическая промышленная группа" (ООО "Энергопром ГРУПП")</t>
  </si>
  <si>
    <t>150 2021-04-25</t>
  </si>
  <si>
    <t>ТП-4017\Ш04-1\яч. 4</t>
  </si>
  <si>
    <t>21,20 2021.04.25</t>
  </si>
  <si>
    <t>КЛ 0.38 кВ ТП-4017\Ш04 - 1\Line-Abn1_3</t>
  </si>
  <si>
    <t>148 2021-04-25</t>
  </si>
  <si>
    <t>ТП-2349 РУ-6/0,4 кВ 2 СШ, Т-2</t>
  </si>
  <si>
    <t>08,30 2021.04.26</t>
  </si>
  <si>
    <t>16,00 2021.04.26</t>
  </si>
  <si>
    <t>КЛ 0.38 кВ ТП-2349 Яч.16 - ТП-2349 Яч.кл3, КЛ 0.38 кВ ТП-2349 Яч.4 - ТП-2349 Яч.кл2, КЛ 0.38 кВ ТП-2349\Ш04 - 2\Line-Abn1, КЛ 0.38 кВ ТП-2349\Ш04 - 2\Line-Abn1_1, КЛ 0.38 кВ ТП-2349\Ш04 - 2\Line-Abn1_10, КЛ 0.38 кВ ТП-2349\Ш04 - 2\Line-Abn1_11, КЛ 0.38 кВ ТП-2349\Ш04 - 2\Line-Abn1_2, КЛ 0.38 кВ ТП-2349\Ш04 - 2\Line-Abn1_3, КЛ 0.38 кВ ТП-2349\Ш04 - 2\Line-Abn1_4, КЛ 0.38 кВ ТП-2349\Ш04 - 2\Line-Abn1_5, КЛ 0.38 кВ ТП-2349\Ш04 - 2\Line-Abn1_6, КЛ 0.38 кВ ТП-2349\Ш04 - 2\Line-Abn1_7, КЛ 0.38 кВ ТП-2349\Ш04 - 2\Line-Abn1_8, КЛ 0.38 кВ ТП-2349\Ш04 - 2\Line-Abn1_9, ТП 6 (6.3) кВ ТП-2349 \ Ш04-2</t>
  </si>
  <si>
    <t>963 2021-04-06</t>
  </si>
  <si>
    <t>ТП-3825 руб.№12, руб.№11 ул. Луначарского, 26</t>
  </si>
  <si>
    <t>09,00 2021.04.26</t>
  </si>
  <si>
    <t>12,00 2021.04.26</t>
  </si>
  <si>
    <t>КЛ 0.38 кВ ТП-3825\Ш04 - 1\Line-Abn1_6, КЛ 0.38 кВ ТП-3825\Ш04 - 1\Line-Abn1_6.1, КЛ 0.38 кВ ТП-3825\Ш04 - 2\Line-Abn1_5, КЛ 0.38 кВ ТП-3825\Ш04 - 2\Line-Abn1_5.1, ТП 6 (6.3) кВ ТП-3825 \ Ш04-1 \ яч.-11, ТП 6 (6.3) кВ ТП-3825 \ Ш04-2 \ яч.-12</t>
  </si>
  <si>
    <t>1131 2021-04-23</t>
  </si>
  <si>
    <t>ТП-3009 РУ-0,4 кВ 1СШ и камера тр-ра №1</t>
  </si>
  <si>
    <t>1021 2021-04-12</t>
  </si>
  <si>
    <t>ТП-5083 РУ-0,4кВ НА ОТКЛ 1СШ</t>
  </si>
  <si>
    <t>1083 2021-04-16</t>
  </si>
  <si>
    <t>ТП-1014, РУ-0,4кВ, отключение СШ</t>
  </si>
  <si>
    <t>ВЛ 0.38 кВ ТП-1014\пл.Ленина, эксплонада№2, ВЛ 0.38 кВ ТП-1014\РЩ на площади, ВЛ 0.38 кВ ТП-1014\с/х институт, б.Нов.Венец,1, ВЛ 0.38 кВ ТП-1014\Торг.домики, детск.площадка, ВЛ 0.38 кВ ТП-1014\Уличное освещен., КЛ 0.38 кВ ППНО-1014\100, КЛ 0.38 кВ ППНО-1014\1014, КЛ 0.38 кВ ТП-1014\Краев.музей,Нов.венец б-р,3, КЛ 0.38 кВ ТП-1014\Сигнализация ТП, КЛ 0.38 кВ ТП-1014\столовая с/х академии, ТП 10 (10.5) кВ ТП-1014 \ Ш04-1</t>
  </si>
  <si>
    <t>1095 2021-04-18</t>
  </si>
  <si>
    <t>ВЛ-10 кВ №13 (ТП-3П-1215, 3П-1216, 3П-1471)</t>
  </si>
  <si>
    <t>11,00 2021.04.26</t>
  </si>
  <si>
    <t>13,00 2021.04.26</t>
  </si>
  <si>
    <t>КЛ 0.38 кВ ТП-3П-1215\Ш04 - 1\Line-Abn1, КЛ 0.38 кВ ТП-3П-1471\Ш04 - 1\Line-Abn1, КЛ 0.38 кВ ТП-3П-1471\Ш04 - 1\Line-Abn1_2, КЛ 0.38 кВ ТП-3П-1471\Ш04 - 1\Line-Abn1_3, КЛ 0.38 кВ ТП-3П-1471\Ш04 - 1\Line-Abn1_4, КЛ 10 (10.5) кВ СШ ТП-3П-1215 яч.-Т1-10кВ {0}, КЛ 10 (10.5) кВ СШ ТП-3П-1471 яч.-Т1-10кВ {0}, ТП 10 (10.5) кВ ТП-3П-1215, ТП 10 (10.5) кВ ТП-3П-1471</t>
  </si>
  <si>
    <t>1126 2021-04-22</t>
  </si>
  <si>
    <t>ТП-2349 РУ-0,4 кВ 1 и 2 СШ, Т-1, Т-2</t>
  </si>
  <si>
    <t>12,30 2021.04.26</t>
  </si>
  <si>
    <t>КЛ 0.38 кВ ТП-2349 Яч.13 - ТП-2349 Яч.кл5, КЛ 0.38 кВ ТП-2349 Яч.16 - ТП-2349 Яч.кл3, КЛ 0.38 кВ ТП-2349 Яч.4 - ТП-2349 Яч.кл2, КЛ 0.38 кВ ТП-2349\Ш04 - 1\Line-Abn1, КЛ 0.38 кВ ТП-2349\Ш04 - 1\Line-Abn1_1, КЛ 0.38 кВ ТП-2349\Ш04 - 1\Line-Abn1_10, КЛ 0.38 кВ ТП-2349\Ш04 - 1\Line-Abn1_11, КЛ 0.38 кВ ТП-2349\Ш04 - 1\Line-Abn1_2, КЛ 0.38 кВ ТП-2349\Ш04 - 1\Line-Abn1_3, КЛ 0.38 кВ ТП-2349\Ш04 - 1\Line-Abn1_4, КЛ 0.38 кВ ТП-2349\Ш04 - 1\Line-Abn1_5, КЛ 0.38 кВ ТП-2349\Ш04 - 1\Line-Abn1_6, КЛ 0.38 кВ ТП-2349\Ш04 - 1\Line-Abn1_7, КЛ 0.38 кВ ТП-2349\Ш04 - 1\Line-Abn1_8, КЛ 0.38 кВ ТП-2349\Ш04 - 1\Line-Abn1_9, КЛ 0.38 кВ ТП-2349\Ш04 - 2\Line-Abn1, КЛ 0.38 кВ ТП-2349\Ш04 - 2\Line-Abn1_1, КЛ 0.38 кВ ТП-2349\Ш04 - 2\Line-Abn1_10, КЛ 0.38 кВ ТП-2349\Ш04 - 2\Line-Abn1_11, КЛ 0.38 кВ ТП-2349\Ш04 - 2\Line-Abn1_2, КЛ 0.38 кВ ТП-2349\Ш04 - 2\Line-Abn1_3, КЛ 0.38 кВ ТП-2349\Ш04 - 2\Line-Abn1_4, КЛ 0.38 кВ ТП-2349\Ш04 - 2\Line-Abn1_5, КЛ 0.38 кВ ТП-2349\Ш04 - 2\Line-Abn1_6, КЛ 0.38 кВ ТП-2349\Ш04</t>
  </si>
  <si>
    <t>965 2021-04-06</t>
  </si>
  <si>
    <t>ТП-1040\Ш04-1\яч. 1</t>
  </si>
  <si>
    <t>12,04 2021.04.26</t>
  </si>
  <si>
    <t>18,00 2021.04.26</t>
  </si>
  <si>
    <t>КЛ 0.38 кВ ТП-1040\Гараж (внутри квартала), КЛ 0.38 кВ ТП-1040\ул. Спасская, 8</t>
  </si>
  <si>
    <t>151 2021-04-26</t>
  </si>
  <si>
    <t>ТП-3009 РУ-0,4 кВ 2СШ и камера тр-ра №2</t>
  </si>
  <si>
    <t>09,00 2021.04.27</t>
  </si>
  <si>
    <t>16,00 2021.04.27</t>
  </si>
  <si>
    <t>1022 2021-04-12</t>
  </si>
  <si>
    <t>ТП-5083 РУ-0,4кВ НА ОТКЛ. 2СШ</t>
  </si>
  <si>
    <t>12,00 2021.04.27</t>
  </si>
  <si>
    <t>КЛ 0.38 кВ ТП-5083\Ш04 - 2\Line-Abn1, КЛ 0.38 кВ ТП-5083\Ш04 - 2\Line-Abn1_1, КЛ 0.38 кВ ТП-5083\Ш04 - 2\Line-Abn1_10, КЛ 0.38 кВ ТП-5083\Ш04 - 2\Line-Abn1_11, КЛ 0.38 кВ ТП-5083\Ш04 - 2\Line-Abn1_2, КЛ 0.38 кВ ТП-5083\Ш04 - 2\Line-Abn1_3, КЛ 0.38 кВ ТП-5083\Ш04 - 2\Line-Abn1_4, КЛ 0.38 кВ ТП-5083\Ш04 - 2\Line-Abn1_5, КЛ 0.38 кВ ТП-5083\Ш04 - 2\Line-Abn1_6, КЛ 0.38 кВ ТП-5083\Ш04 - 2\Line-Abn1_7, КЛ 0.38 кВ ТП-5083\Ш04 - 2\Line-Abn1_8, КЛ 0.38 кВ ТП-5083\Ш04 - 2\Line-Abn1_9, ТП 10 (10.5) кВ ТП-5083 \ Ш04-2</t>
  </si>
  <si>
    <t>1084 2021-04-16</t>
  </si>
  <si>
    <t>ТП-5182 РУ-10/0,4 кВ, СШ-1, Т-1</t>
  </si>
  <si>
    <t>КЛ 0.38 кВ ТП-5182\Ш04 - 1\Line-Abn1, КЛ 0.38 кВ ТП-5182\Ш04 - 1\Line-Abn1_1, КЛ 0.38 кВ ТП-5182\Ш04 - 1\Line-Abn1_2, КЛ 0.38 кВ ТП-5182\Ш04 - 1\Line-Abn1_3, КЛ 0.38 кВ ТП-5182\Ш04 - 1\Line-Abn1_4, КЛ 0.38 кВ ТП-5182\Ш04 - 1\Line-Abn1_5, ТП 10 (10.5) кВ ТП-5182 \ Ш04-1</t>
  </si>
  <si>
    <t>875 2021-03-29</t>
  </si>
  <si>
    <t xml:space="preserve">ТП-1008 РУ-10/0.4кВ и тр-р </t>
  </si>
  <si>
    <t>17,00 2021.04.27</t>
  </si>
  <si>
    <t>ВЛ 0.38 кВ ТП-1008\ул.Радищева,д. 5, КЛ 0.38 кВ ТП-1008\ВЛ. ул.Красноармейская,12, Радищева, 3, КЛ 0.38 кВ ТП-1008\ж.д,ул.Красноармейская,10, КЛ 0.38 кВ ТП-1008\ж/д ул.Красноармейская,д.5, КЛ 0.38 кВ ТП-1008\жил.сектор,ул.Гончарова,31/1, КЛ 0.38 кВ ТП-1008\ком.сектор,ул.Гончарова д.31/1, КЛ 0.38 кВ ТП-1008\Резервный рубильник №5, КЛ 0.38 кВ ТП-1008\Резервный рубильник №8, КЛ 0.38 кВ ТП-1008\ул.Красноармейская д.5, ТП 10 (10.5) кВ ТП-1008 \ Ш04-1</t>
  </si>
  <si>
    <t>815 2021-03-23</t>
  </si>
  <si>
    <t>11,19 2021.04.27</t>
  </si>
  <si>
    <t>12,02 2021.04.27</t>
  </si>
  <si>
    <t>ВЛ 6 (6.3) кВ ВЛ Пс УМЗ яч.31 (1), ВЛ 6 (6.3) кВ ТП-3807 яч.8 на ТП-3652 яч.1, КЛ 6 (6.3) кВ СШ ТП-3054 яч.8-Т2-6кВ {0}, КЛ 6 (6.3) кВ ТП-3054 Яч.4 - ТП-3459 Яч.1, КЛ 6 (6.3) кВ ТП-3363 Яч.2 - ТП-3406 Яч.2, КЛ 6 (6.3) кВ ТП-3363 яч.-3-Т1-6кВ {0}, КЛ 6 (6.3) кВ ТП-3363 Яч.4 - ТП-3459 Яч.4, КЛ 6 (6.3) кВ ТП-3363 Яч.4 - ТП-3459 Яч.4 №1, КЛ 6 (6.3) кВ ТП-3454 Яч.1 - ТП-3459 Яч.2, КЛ 6 (6.3) кВ ТП-3454 яч.3-Т1-6 кВ {0}, КЛ 6 (6.3) кВ ТП-3454 Яч.6 - ТП-3807 Яч.2, КЛ 6 (6.3) кВ ТП-3454 Яч.7 - ВЛ, КЛ 6 (6.3) кВ ТП-3459 яч.3-Т1-6 кВ {0}, КЛ 6 (6.3) кВ ТП-3652 яч.1 на ВЛ-6 кВ, КЛ 6 (6.3) кВ ТП-3807 яч.4-Т2-6кВ {0}, КЛ 6 (6.3) кВ ТП-3807 Яч.6 - ЦП-ПС "УМЗ" Яч.31, КЛ 6 (6.3) кВ ТП-3807 яч.8 на ВЛ-6 кВ, ПС 6 (6.3) кВ ЦП-ПС УМЗ - 110/6 , ТП 6 (6.3) кВ ТП-3054, ТП 6 (6.3) кВ ТП-3363, ТП 6 (6.3) кВ ТП-3454, ТП 6 (6.3) кВ ТП-3459, ТП 6 (6.3) кВ ТП-3484, ТП 6 (6.3) кВ ТП-3652, ТП 6 (6.3) кВ ТП-3807</t>
  </si>
  <si>
    <t>152 2021-04-27</t>
  </si>
  <si>
    <t>ТП-1083,РУ-0,4кВ, отключение СШ</t>
  </si>
  <si>
    <t>13,30 2021.04.27</t>
  </si>
  <si>
    <t>ВЛ 0.38 кВ ТП-1083\ж/д ул.Ленина,99, ул.Бебеля, 8, ВЛ 0.38 кВ ТП-1083\Пицерия, ул.Гончарова,22, КЛ 0.38 кВ ТП-1083\Аптека ,ул.Гончарова, 22, КЛ 0.38 кВ ТП-1083\ж/д ул. Ленина, 101, КЛ 0.38 кВ ТП-1083\Резерв . рубильник №1, КЛ 0.38 кВ ТП-1083\Резерв . рубильник №4, КЛ 0.38 кВ ТП-1083\Резерв . рубильник №5, КЛ 0.38 кВ ТП-1083\ул. освещ, ТП 10 (10.5) кВ ТП-1083 \ Ш04-1</t>
  </si>
  <si>
    <t>1096 2021-04-18</t>
  </si>
  <si>
    <t>ТП-3017\Ш04-2\яч. 21</t>
  </si>
  <si>
    <t>09,00 2021.04.28</t>
  </si>
  <si>
    <t>09,35 2021.04.28</t>
  </si>
  <si>
    <t>КЛ 0.38 кВ ТП-3017\Ш04 - 2\Line-Abn1_3</t>
  </si>
  <si>
    <t>153 2021-04-28</t>
  </si>
  <si>
    <t>ТП-5182 РУ-10/0,4 кВ, СШ-2, Т-2</t>
  </si>
  <si>
    <t>16,00 2021.04.28</t>
  </si>
  <si>
    <t>КЛ 0.38 кВ ТП-5182\Ш04 - 2\Line-Abn1, КЛ 0.38 кВ ТП-5182\Ш04 - 2\Line-Abn1_1, КЛ 0.38 кВ ТП-5182\Ш04 - 2\Line-Abn1_2, КЛ 0.38 кВ ТП-5182\Ш04 - 2\Line-Abn1_3, КЛ 0.38 кВ ТП-5182\Ш04 - 2\Line-Abn1_5, КЛ 0.38 кВ ТП-5182\Ш04 - 2\Line-Abn1_6, ТП 10 (10.5) кВ ТП-5182 \ Ш04-2</t>
  </si>
  <si>
    <t>877 2021-03-29</t>
  </si>
  <si>
    <t>ТП-1783, РУ-0,4кВ, отключение 1СШ</t>
  </si>
  <si>
    <t>12,00 2021.04.28</t>
  </si>
  <si>
    <t>АНО "Центр ТСЖ"; ИП Тюрина Людмила Леонидовна; ОАО "Гипростроймост"; ООО "Паритет"; УМУП "Городской теплосервис"</t>
  </si>
  <si>
    <t>1097 2021-04-18</t>
  </si>
  <si>
    <t>ВЛ-6 кВ ПС Ульяновская яч.408 от опоры №22 до ПП-2854</t>
  </si>
  <si>
    <t>09,30 2021.04.28</t>
  </si>
  <si>
    <t>13,00 2021.04.28</t>
  </si>
  <si>
    <t>КЛ 0.38 кВ ТП-2384Н\Ш04 - 1\Line-Abn1, КЛ 0.38 кВ ТП-2972\Ш04 - 11\Line-Abn1, КЛ 0.38 кВ ТП-2972\Ш04 - 11\Line-Abn1_1, КЛ 0.38 кВ ТП-2972\Ш04 - 2\Line-Abn1, КЛ 0.38 кВ ТП-2972\Ш04 - 2\Line-Abn1_1, КЛ 0.38 кВ ТП-2993\Ш04 - 1\Line-Abn1, КЛ 0.38 кВ ТП-2993\Ш04 - 1\Line-Abn1_1, КЛ 0.38 кВ ТП-2993\Ш04 - 1\Line-Abn1_2, КЛ 0.38 кВ ТП-2993\Ш04 - 1\Line-Abn1_3, КЛ 0.38 кВ ТП-2993\Ш04 - 1\Line-Abn1_4, КЛ 0.38 кВ ТП-2993\Ш04 - 1\Line-Abn1_5, КЛ 0.38 кВ ТП-2993\Ш04 - 1\Line-Abn1_6, КЛ 0.38 кВ ТП-2993\Ш04 - 1\Line-Abn1_7, ТП 6 (6.3) кВ ТП-2253, ТП 6 (6.3) кВ ТП-2253 \ с.ш.-1, ТП 6 (6.3) кВ ТП-2384, ТП 6 (6.3) кВ ТП-2384 \ с.ш.-1, ТП 6 (6.3) кВ ТП-2384Н \ Ш04-1, ТП 6 (6.3) кВ ТП-2388 \ Ш04-1, ТП 6 (6.3) кВ ТП-2851, ТП 6 (6.3) кВ ТП-2851 \ с.ш.-1, ТП 6 (6.3) кВ ТП-2853 \ Ш04-1, ТП 6 (6.3) кВ ТП-2856, ТП 6 (6.3) кВ ТП-2856 \ с.ш.-1, ТП 6 (6.3) кВ ТП-2929 \ Ш04-1, ТП 6 (6.3) кВ ТП-2937, ТП 6 (6.3) кВ ТП-2937 \ с.ш.-1, ТП 6 (6.3) кВ ТП-2941, ТП 6 (6.3) кВ ТП-2941 \ с.ш.-2, ТП 6 (6.3) кВ ТП-294</t>
  </si>
  <si>
    <t>1122 2021-04-22</t>
  </si>
  <si>
    <t>ТП-1783, РУ-0,4кВ, отключение 2 СШ</t>
  </si>
  <si>
    <t>13,30 2021.04.28</t>
  </si>
  <si>
    <t>КЛ 0.38 кВ ТП-1783\Адм.зд.,2 пер.Мира, 35, КЛ 0.38 кВ ТП-1783\ГСК "Ласточка",ул.Радищева,3, КЛ 0.38 кВ ТП-1783\ж/д ул. Красноармейская, 4, КЛ 0.38 кВ ТП-1783\ж/д ул. Радищева, 3, КЛ 0.38 кВ ТП-1783\ж/д ул.Красноармейская, 18, КЛ 0.38 кВ ТП-1783\ж/д ул.Радищева, 5 (2Б), КЛ 0.38 кВ ТП-1783\ж/д ул.Радищева,3 корп.1 под.2, КЛ 0.38 кВ ТП-1783\ж/д ул.Радищева,3 корп.1 под.3, КЛ 0.38 кВ ТП-1783\Резервн. рубильник №21, КЛ 0.38 кВ ТП-1783\Резервн. рубильник №22, КЛ 0.38 кВ ТП-1783\Резервн. рубильник №16, КЛ 0.38 кВ ТП-1783\Резервн. рубильник №17, КЛ 0.38 кВ ТП-1783\Резервн. рубильник №19, КЛ 0.38 кВ ТП-1783\ул.Красноармейская,5/39, КЛ 0.38 кВ ТП-1783\ул.Красногвардейская,21 стр.1, КЛ 0.38 кВ ТП-1783\ЦТП, ул.Радищева,3, ТП 10 (10.5) кВ ТП-1783 \ Ш04-2</t>
  </si>
  <si>
    <t>ИП Тюрина Людмила Леонидовна; ОАО "Гипростроймост"; ООО "Паритет"</t>
  </si>
  <si>
    <t>1098 2021-04-18</t>
  </si>
  <si>
    <t>ТП-2525\Ш04-1\яч. 15</t>
  </si>
  <si>
    <t>17,15 2021.04.28</t>
  </si>
  <si>
    <t>18,01 2021.04.28</t>
  </si>
  <si>
    <t>КЛ 0.38 кВ ТП-2525\Ш04 - 1\Line-Abn1_7</t>
  </si>
  <si>
    <t>154 2021-04-28</t>
  </si>
  <si>
    <t>ТП-1120 РУ-10/0.4кВ и тр-р</t>
  </si>
  <si>
    <t>08,30 2021.04.29</t>
  </si>
  <si>
    <t>16,00 2021.04.29</t>
  </si>
  <si>
    <t>817 2021-03-23</t>
  </si>
  <si>
    <t xml:space="preserve">ТП-1122 РУ-0.4/10кВ и тр-р </t>
  </si>
  <si>
    <t>09,00 2021.04.29</t>
  </si>
  <si>
    <t>17,00 2021.04.29</t>
  </si>
  <si>
    <t>ВЛ 0.38 кВ ТП-1122\ул.Новосвияжский пригород,1-9, 2-38, ВЛ 0.38 кВ ТП-1122\ул.Старосвияжский пригород,40-60,23-71(низ), КЛ 0.38 кВ ТП-1122\ул.Старосвияжский пригород,5-51,2-80, КЛ 0.38 кВ ТП-1122\уличн. освещение, ТП 10 (10.5) кВ ТП-1122 \ Ш04-1</t>
  </si>
  <si>
    <t>818 2021-03-23</t>
  </si>
  <si>
    <t>РП-213 РУ-6 кВ ячейка №6</t>
  </si>
  <si>
    <t>13,00 2021.04.29</t>
  </si>
  <si>
    <t>1081 2021-04-16</t>
  </si>
  <si>
    <t>ТП-1113 РУ-10кВ</t>
  </si>
  <si>
    <t>ВЛ 0.38 кВ ТП-1113\Киоск, ул.Л.Шевцовой, 53, ВЛ 0.38 кВ ТП-1113\Киоск,ул.Л.Шевцовой,53, ВЛ 0.38 кВ ТП-1113\Павильон ул.Р.Люксембург,40а, КЛ 0.38 кВ ТП-1113\ Г аражи, КЛ 0.38 кВ ТП-1113\ж/д ул. Р.Люксембург, 38, КЛ 0.38 кВ ТП-1113\ж/д ул.Р.Люксембург,40, КЛ 0.38 кВ ТП-1113\ж/д ул. Р.Люксембург, 38, КЛ 0.38 кВ ТП-1113\ж/д ул.Л.Шевцовой,55а, КЛ 0.38 кВ ТП-1113\ж/д ул.Л.Шевцовой,55а (п.3), КЛ 0.38 кВ ТП-1113\ж/д ул.Л.Шевцовой,55а(п.5), КЛ 0.38 кВ ТП-1113\ж/д ул.Л.Шевцовой,59, КЛ 0.38 кВ ТП-1113\КБО ВРУ-2 вв.1, КЛ 0.38 кВ ТП-1113\КБО ВРУ-2 вв.2, КЛ 0.38 кВ ТП-1113\КБО ВРУ-2 вв.1, КЛ 0.38 кВ ТП-1113\Освещение хок. коробки, КЛ 0.38 кВ ТП-1113\Резерв .№31, КЛ 0.38 кВ ТП-1113\резервный рубильник №15, КЛ 0.38 кВ ТП-1113\резервный рубильник №18, КЛ 0.38 кВ ТП-1113\резервный рубильник №20, КЛ 0.38 кВ ТП-1113\резервный рубильник №23, КЛ 0.38 кВ ТП-1113\ул.Р.Люксембург, 42, КЛ 0.38 кВ ТП-1113\ул.Р.Люксембург,40а, КЛ 0.38 кВ ТП-1113\Училище,ул.Л.Шевцовой, 53, КЛ 0.38 кВ ТП-1113\Ш04 - 1\Line</t>
  </si>
  <si>
    <t>1082 2021-04-16</t>
  </si>
  <si>
    <t>ТП-1732, РУ-0,4кВ, отключение 1 СШ</t>
  </si>
  <si>
    <t>12,00 2021.04.29</t>
  </si>
  <si>
    <t>ВЛ 0.38 кВ ТП-1732\ул. Корюкина,20-26,35,37,ул.Красногвардейская,32-46,ул.Рылеева,33,35, КЛ 0.38 кВ ТП-1732\ резерв, КЛ 0.38 кВ ТП-1732\Больница,Блок А, КЛ 0.38 кВ ТП-1732\Больница,Блок Б, КЛ 0.38 кВ ТП-1732\Больница,Блок В-1, КЛ 0.38 кВ ТП-1732\Больница,Блок В-2, КЛ 0.38 кВ ТП-1732\Больница,Блок Г, КЛ 0.38 кВ ТП-1732\Больница,Блок Д, КЛ 0.38 кВ ТП-1732\Больница,пищеблок, КЛ 0.38 кВ ТП-1732\ВПУ Водоканал, Хозблок, КЛ 0.38 кВ ТП-1732\поликлиника, КЛ 0.38 кВ ТП-1732\Резерв. рубильник №1, КЛ 0.38 кВ ТП-1732\Резерв. рубильник №11, КЛ 0.38 кВ ТП-1732\Резерв. рубильник №15, КЛ 0.38 кВ ТП-1732\Резерв. рубильник №19, КЛ 0.38 кВ ТП-1732\ЦТП,ул.Радищева,42, ТП 10 (10.5) кВ ТП-1732 \ Ш04-1</t>
  </si>
  <si>
    <t>ГУЗ "Ульяновская областная детская клиническая больница имени политического и общественного деятеля; ООО "Ульяновскэнергосбыт"; УМУП "Ульяновскводоканал"</t>
  </si>
  <si>
    <t>1099 2021-04-18</t>
  </si>
  <si>
    <t>ВЛИ-0,4 кВ от ТП-3024 руб.№8 ул. Сенгилеевская, д.1-37, пер. Сенгилеевский, д.1-13, пер. Аношина, 19-29, ул. Кирова, 77.</t>
  </si>
  <si>
    <t>КЛ 0.38 кВ ТП-3024\Ш04 - 2\Line-Abn1_2, ТП 10 (10.5) кВ ТП-3024 \ Ш04-2 \ яч.-8</t>
  </si>
  <si>
    <t>1143 2021-04-26</t>
  </si>
  <si>
    <t>ТП-2681\Ш04-1\яч. 1</t>
  </si>
  <si>
    <t>11,30 2021.04.29</t>
  </si>
  <si>
    <t>13,05 2021.04.29</t>
  </si>
  <si>
    <t>КЛ 0.38 кВ ТП-2681\Ш04 - 1\Line-Abn1</t>
  </si>
  <si>
    <t>155 2021-04-29</t>
  </si>
  <si>
    <t>ТП-1732, РУ-0,4кВ, отключение 2 СШ</t>
  </si>
  <si>
    <t>13,30 2021.04.29</t>
  </si>
  <si>
    <t>ВЛ 0.38 кВ ТП-1732\Адм.здание,ул.Красногвардейская,42, ВЛ 0.38 кВ ТП-1732\ул.Радищева, д.32А, КЛ 0.38 кВ ТП-1732\Больница, Блок А, КЛ 0.38 кВ ТП-1732\Больница, Блок Б, КЛ 0.38 кВ ТП-1732\Больница, блок В-1, КЛ 0.38 кВ ТП-1732\Больница, блок В-2, КЛ 0.38 кВ ТП-1732\Больница, блок Г, КЛ 0.38 кВ ТП-1732\Больница, Блок Д, КЛ 0.38 кВ ТП-1732\Больница, пищеблок, КЛ 0.38 кВ ТП-1732\ВПУ Водоканал, Хозблок, КЛ 0.38 кВ ТП-1732\поликлин., КЛ 0.38 кВ ТП-1732\Резерв. рубильник №2, КЛ 0.38 кВ ТП-1732\Резерв. рубильник №20, КЛ 0.38 кВ ТП-1732\Резерв. рубильник №32, КЛ 0.38 кВ ТП-1732\Уичное освещение, КЛ 0.38 кВ ТП-1732\ЦТП, ул.Радищева,42, ТП 10 (10.5) кВ ТП-1732 \ Ш04-2</t>
  </si>
  <si>
    <t>ГУЗ "Ульяновская областная детская клиническая больница имени политического и общественного деятеля; ООО "Ульяновскэнергосбыт"</t>
  </si>
  <si>
    <t>1100 2021-04-18</t>
  </si>
  <si>
    <t>17,32 2021.04.29</t>
  </si>
  <si>
    <t>18,17 2021.04.29</t>
  </si>
  <si>
    <t>156 2021-04-29</t>
  </si>
  <si>
    <t>18,08 2021.04.29</t>
  </si>
  <si>
    <t>20,42 2021.04.29</t>
  </si>
  <si>
    <t>158 2021-04-29</t>
  </si>
  <si>
    <t>20,36 2021.04.29</t>
  </si>
  <si>
    <t>22,51 2021.04.29</t>
  </si>
  <si>
    <t>КЛ 10 (10.5) кВ ТП 3046 - ТП 3177, КЛ 10 (10.5) кВ ТП 3187 яч.5 - РП 310 яч.5, КЛ 10 (10.5) кВ ТП-1636 Яч.4 - ТП-3187 Яч.2, КЛ 10 (10.5) кВ ТП-3001 яч,3-Т1-10кВ {0}, КЛ 10 (10.5) кВ ТП-3001 Яч.1 - ТП-3046н Яч.4, КЛ 10 (10.5) кВ ТП-3001 Яч.4 - ТП-3087 Яч.2, КЛ 10 (10.5) кВ ТП-3046н-яч.2-Т2-10кВ {0}, КЛ 10 (10.5) кВ ТП-3087 яч.3-Т1-10кВ {0}, КЛ 10 (10.5) кВ ТП-3087 Яч.4 - ТП-3187 Яч.2, КЛ 10 (10.5) кВ ТП-3187 яч.4-Т2-10кВ {0}, РП 10 (10.5) кВ РП-310, РП 10 (10.5) кВ РП-310 \ с.ш.-1 \ яч.-5, ТП 10 (10.5) кВ ТП-3001, ТП 10 (10.5) кВ ТП-3046н, ТП 10 (10.5) кВ ТП-3087, ТП 10 (10.5) кВ ТП-3177, ТП 10 (10.5) кВ ТП-3187</t>
  </si>
  <si>
    <t>ООО "Алкогольная производственная компания"; УМУП "Городская теплосеть"</t>
  </si>
  <si>
    <t>159 2021-04-29</t>
  </si>
  <si>
    <t>ВЛИ-0,4 кВ от ТП-2526 р. 2 по ул. Ефремова, 16, 18, 20, 22, ул. Стасова, 6, 8</t>
  </si>
  <si>
    <t>09,00 2021.04.30</t>
  </si>
  <si>
    <t>11,00 2021.04.30</t>
  </si>
  <si>
    <t>1180 2021-04-28</t>
  </si>
  <si>
    <t>ТП-1317, РУ-0,4кВ, отключение 1 СШ</t>
  </si>
  <si>
    <t>12,00 2021.04.30</t>
  </si>
  <si>
    <t>ВЛ 0.38 кВ ТП-1317\Гаражи,ул.Ср.Венец, ВЛ 0.38 кВ ТП-1317\ж/д ул.Ср. Венец, 33-35, ВЛ 0.38 кВ ТП-1317\ж/д ул.Сред.Венец, 21, ВЛ 0.38 кВ ТП-1317\ж/д,ул.Ср.Венец, 31, КЛ 0.38 кВ КЛ от ТП-1317 руб.17 до СП-1317-1 руб.3, КЛ 0.38 кВ приход с ТП-1317 руб.17, КЛ 0.38 кВ СП-1317-1\ж/д ул.Тухачевского,26б, КЛ 0.38 кВ СП-1317-1\ж/д ул.Тухачевского,34, КЛ 0.38 кВ СП-1317-1\ул.Тухачевского, КЛ 0.38 кВ СП-1317-1\ул.Тухачевского,24,24а,28б,21а,30, КЛ 0.38 кВ ТП-1317\Дет.сад №65, КЛ 0.38 кВ ТП-1317\ж/д ул.Радищева, 102 корп.1 ввод.2, КЛ 0.38 кВ ТП-1317\ж/д,ул .Ср.Венец,23, КЛ 0.38 кВ ТП-1317\ж/д,ул.Ср.Венец,23а (под.10), КЛ 0.38 кВ ТП-1317\ж/д,ул.Ср.Венец,23а (под.2), КЛ 0.38 кВ ТП-1317\ж/д,ул.Ср.Венец,23а (под.4), КЛ 0.38 кВ ТП-1317\котельная, ул.Ср.Венец,17А, КЛ 0.38 кВ ТП-1317\Ш04 - 1\Line-Abn1, КЛ 0.38 кВ ТП-1317\Ш04 - 1\Line-Abn1_1, КЛ 0.38 кВ ТП-1317\Ш04 - 1\Line-Abn1_2, КЛ 0.38 кВ ТП-1317\Ш04 - 1\Line-Abn1_3, ТП 10 (10.5) кВ ТП-1317 \ Ш04-1</t>
  </si>
  <si>
    <t>МБДОУ №17; Непосредственное управление Ленинский район; ООО "Современный дом"; ООО "Янтарный дом"</t>
  </si>
  <si>
    <t>1118 2021-04-21</t>
  </si>
  <si>
    <t>ТП-3628, РУ-0,4кВ отключение 1СШ</t>
  </si>
  <si>
    <t>1114 2021-04-20</t>
  </si>
  <si>
    <t>ТП-3095а</t>
  </si>
  <si>
    <t>11,18 2021.04.30</t>
  </si>
  <si>
    <t>12,05 2021.04.30</t>
  </si>
  <si>
    <t>КЛ 0.38 кВ ТП-3095а\Ш04 - 1\Line-Abn1_1, КЛ 0.38 кВ ТП-3095а\Ш04 - 1\Line-Abn1_3, КЛ 0.38 кВ ТП-3095а\Ш04 - 1\Line-Abn1_5, КЛ 0.38 кВ ТП-3095а\Ш04 - 1\Line-Abn1_6</t>
  </si>
  <si>
    <t>160 2021-04-30</t>
  </si>
  <si>
    <t>ТП-1317\Ш04-1\яч. 3</t>
  </si>
  <si>
    <t>11,45 2021.04.30</t>
  </si>
  <si>
    <t>12,41 2021.04.30</t>
  </si>
  <si>
    <t>КЛ 0.38 кВ ТП-1317\ж/д,ул.Ср.Венец,23а (под.2)</t>
  </si>
  <si>
    <t>161 2021-04-30</t>
  </si>
  <si>
    <t>ТП-1317, РУ-0,4кВ, отключение 2 СШ</t>
  </si>
  <si>
    <t>13,30 2021.04.30</t>
  </si>
  <si>
    <t>16,00 2021.04.30</t>
  </si>
  <si>
    <t>МБДОУ №17; Непосредственное управление Ленинский район; ООО "Янтарный дом"; УМУП "Городская теплосеть"</t>
  </si>
  <si>
    <t>1119 2021-04-21</t>
  </si>
  <si>
    <t>ТП-3628, РУ-0,4кВ, отключение 2СШ</t>
  </si>
  <si>
    <t>КЛ 0.38 кВ ТП-3628\Ш04 - 2\Line-Abn1, КЛ 0.38 кВ ТП-3628\Ш04 - 2\Line-Abn1_1, КЛ 0.38 кВ ТП-3628\Ш04 - 2\Line-Abn1_3, КЛ 0.38 кВ ТП-3628\Ш04 - 2\Line-Abn1_4, КЛ 0.38 кВ ТП-3628\Ш04 - 2\Line-Abn1_5, КЛ 0.38 кВ ТП-3628\Ш04 - 2\Line-Abn1_6, КЛ 0.38 кВ ТП-3628\Ш04 - 2\Line-Abn1_7, КЛ 0.38 кВ ТП-3628\Ш04 - 2\Line-Abn1_8, КЛ 0.38 кВ ТП-3628\Ш04 - 2\Line-Abn1_8,1, ТП 10 (10.5) кВ ТП-3628 \ Ш04-2</t>
  </si>
  <si>
    <t>1115 2021-04-20</t>
  </si>
  <si>
    <t>ТП-1088 РУ-0.4кВ руб.8 на ул.Гончарова,8</t>
  </si>
  <si>
    <t>14,00 2021.04.30</t>
  </si>
  <si>
    <t>15,00 2021.04.30</t>
  </si>
  <si>
    <t>КЛ 0.38 кВ ТП-1088\ж/д ул. Кузнецова, 5, ТП 10 (10.5) кВ ТП-1088 \ Ш04-2 \ яч.-8</t>
  </si>
  <si>
    <t>1193 2021-04-29</t>
  </si>
  <si>
    <t>16,13 2021.05.01</t>
  </si>
  <si>
    <t>18,40 2021.05.01</t>
  </si>
  <si>
    <t>ВЛ 10 (10.5) кВ ПС Северная яч. 51 (3), ВЛ 10 (10.5) кВ ПС Северная яч.60 (1), ВЛ 10 (10.5) кВ ТП-1323 Т1-0,4кВ {0}, КЛ 10 (10.5) кВ ПП-1705 яч.1- РП-108 яч.4, КЛ 10 (10.5) кВ ПП-1705 Яч.1 - ТП-1323 Яч.3, КЛ 10 (10.5) кВ ПП-1705 Яч.2 - ЦП-ПС СЕВЕРНАЯ - 110/10 кВ Яч.51, КЛ 10 (10.5) кВ ТП 1136 Яч.3 - ВЛ №10кВ (в сторону ТП-1212), КЛ 10 (10.5) кВ ТП 1916 - ВЛ, КЛ 10 (10.5) кВ ТП-1013 Яч.1 - ТП-1092 Яч.1, КЛ 10 (10.5) кВ ТП-1013 Яч.2 - ТП-1085 Яч.1, КЛ 10 (10.5) кВ ТП-1013 Яч.3 - ТП-1167 Яч.5, КЛ 10 (10.5) кВ ТП-1092 яч.3-Т1-10кВ {0}, КЛ 10 (10.5) кВ ТП-1092 Яч.4 - ВЛ, КЛ 10 (10.5) кВ ТП-1099 Яч.2 - ТП-1509 Яч.1, КЛ 10 (10.5) кВ ТП-1136 Яч.1 - ВЛ, КЛ 10 (10.5) кВ ТП-1167 яч.1-Т1-10кВ {0}, КЛ 10 (10.5) кВ ТП-1210 яч.1-Т1-10кВ {0}, КЛ 10 (10.5) кВ ТП-1210 яч.3 - ТП-1220 яч.6, КЛ 10 (10.5) кВ ТП-1210 Яч.3 - ТП-1509 Яч.2, КЛ 10 (10.5) кВ ТП-1210 Яч.5 - ЦП-ПС СЕВЕРНАЯ - 110/10 кВ Яч.51, КЛ 10 (10.5) кВ ТП-1212 Яч.1 - ВЛ 10 кВ, КЛ 10 (10.5) кВ ТП-1212 яч.3-Т1-10кВ {0}, КЛ 10 (10.5) кВ</t>
  </si>
  <si>
    <t>162 2021-05-01</t>
  </si>
  <si>
    <t>20,00 2021.05.01</t>
  </si>
  <si>
    <t>22,40 2021.05.01</t>
  </si>
  <si>
    <t>163 2021-05-01</t>
  </si>
  <si>
    <t>23,20 2021.05.01</t>
  </si>
  <si>
    <t>00,30 2021.05.02</t>
  </si>
  <si>
    <t>165 2021-05-01</t>
  </si>
  <si>
    <t>ЦП-ЗРУ-1 ПС Заволжская 110/6\с.ш.-2\яч. 22</t>
  </si>
  <si>
    <t>01,16 2021.05.02</t>
  </si>
  <si>
    <t>02,02 2021.05.02</t>
  </si>
  <si>
    <t>КЛ 6 (6.3) кВ РП-405 Яч.10 - ЦП-КРУ ГПП ПС Заволжская 110/6 кВ Яч.22, КЛ 6 (6.3) кВ РП-405 Яч.14 - РП-409 Яч.16, КЛ 6 (6.3) кВ РП-405 Яч.2 - РП-405 Яч.4, КЛ 6 (6.3) кВ ТП-4128 яч.2-Т1-6кВ {0}, КЛ 6 (6.3) кВ ТП-4128 Яч.3 - ТП-4138 Яч.2, КЛ 6 (6.3) кВ ТП-4128 Яч.4 - ТП-4130 Яч.0, КЛ 6 (6.3) кВ ТП-4128 Яч.5 - РП-405 Яч.16, КЛ 6 (6.3) кВ ТП-4137 Яч.1 - ТП-4138 Яч.1, КЛ 6 (6.3) кВ ТП-4138 яч.4-Т1-6кВ {0}, КЛ 6 (6.3) кВ ТП-4138 яч.5-Т2-6кВ {0}, КЛ 6 (6.3) кВ ТП-4144 Яч.0 - РП-405 Яч.12, ПС 6 (6.3) кВ ЦП-ЗРУ-1 ПС Заволжская 110/6, РП 6 (6.3) кВ РП-405, ТП 6 (6.3) кВ ТП-4128, ТП 6 (6.3) кВ ТП-4130, ТП 6 (6.3) кВ ТП-4138, ТП 6 (6.3) кВ ТП-4144</t>
  </si>
  <si>
    <t>164 2021-05-02</t>
  </si>
  <si>
    <t>ТП-3716\Ш04-2\яч. 11</t>
  </si>
  <si>
    <t>10,15 2021.05.02</t>
  </si>
  <si>
    <t>11,16 2021.05.02</t>
  </si>
  <si>
    <t>КЛ 0.38 кВ ТП-3716\Ш04 - 2\Line-Abn1_2</t>
  </si>
  <si>
    <t>166 2021-05-02</t>
  </si>
  <si>
    <t>17,00 2021.05.02</t>
  </si>
  <si>
    <t>18,00 2021.05.02</t>
  </si>
  <si>
    <t>ВЛ 10 (10.5) кВ ПП-4084 - ВЛ оп.76, ВЛ 10 (10.5) кВ ВЛ ПС Восточная яч.410 (2), ВЛ 10 (10.5) кВ ВЛ-ПС Восточная - 110/10 яч.410, ВЛ 10 (10.5) кВ ВЛ-ПС Восточная - 110/10 яч.410_2, ВЛ 10 (10.5) кВ ПС Восточная - 110/10 яч.410 (1), ВЛ 10 (10.5) кВ ТП-4002 Яч. 2 - ТП-4010 Яч.3, ВЛ 10 (10.5) кВ ТП-4002 Яч. 3 - ПП-4084, КЛ 10 (10.5) кВ ВЛ-ПС Восточная - 110/10 яч.410_1, КЛ 10 (10.5) кВ от( ТП4098) перемычка от опр.№ 25 на опр.104 , КЛ 10 (10.5) кВ ТП 4002 Яч.2 - ВЛ, КЛ 10 (10.5) кВ ТП 4003 - ВЛ Яч.2, КЛ 10 (10.5) кВ ТП 4003 Яч.3 - ВЛ, КЛ 10 (10.5) кВ ТП 4007 яч 3 - ВЛ №0, КЛ 10 (10.5) кВ ТП 4041 - ВЛ, КЛ 10 (10.5) кВ ТП 4046 - ВЛ Яч.1, КЛ 10 (10.5) кВ ТП-4002 Яч. 2 - ВЛ, КЛ 10 (10.5) кВ ТП-4002 яч.1-Т1-0.4кВ {0}, КЛ 10 (10.5) кВ ТП-4007 Яч.2 - ТП-4008 Яч.4 №0, КЛ 10 (10.5) кВ ТП-4007 Яч.2 - ТП-4008 Яч.4_1, КЛ 10 (10.5) кВ ТП-4007 яч.4-Т1-10кВ {0}, КЛ 10 (10.5) кВ ТП-4008 Яч.1 - ТП-4181 Яч.4, КЛ 10 (10.5) кВ ТП-4008 яч.3-Т1-10кВ {0}, КЛ 10 (10.5) кВ ТП-4010 Яч.1 - оп.57-ВЛ, КЛ 10 (</t>
  </si>
  <si>
    <t>ООО "РегионПромСтрой";ООО "СК ЭнергоРесурс"</t>
  </si>
  <si>
    <t>167 2021-05-02</t>
  </si>
  <si>
    <t>ТП-1096\Ш04-1\яч. 1</t>
  </si>
  <si>
    <t>14,00 2021.05.04</t>
  </si>
  <si>
    <t>14,46 2021.05.04</t>
  </si>
  <si>
    <t>ВЛ 0.38 кВ ТП-1096\Студ.поликлиника, ул.Гончарова,15</t>
  </si>
  <si>
    <t>168 2021-05-04</t>
  </si>
  <si>
    <t>ТП-3095а\Ш04-1\яч. 2</t>
  </si>
  <si>
    <t>09,26 2021.05.06</t>
  </si>
  <si>
    <t>12,32 2021.05.06</t>
  </si>
  <si>
    <t>КЛ 0.38 кВ ТП-3095а\Ш04 - 1\Line-Abn1_1</t>
  </si>
  <si>
    <t>171 2021-05-06</t>
  </si>
  <si>
    <t>РП-503\с.ш.-2\яч. 18</t>
  </si>
  <si>
    <t>09,55 2021.05.06</t>
  </si>
  <si>
    <t>10,18 2021.05.06</t>
  </si>
  <si>
    <t>КЛ 10 (10.5) кВ ТП 5075 - РП 503 Яч.18, КЛ 10 (10.5) кВ ТП-5066 Яч.2 - ТП-5075 Яч.6, КЛ 10 (10.5) кВ ТП-5075 яч.4-Т2-10кВ {0}, КЛ 10 (10.5) кВ ТП-5075 Яч.8 - ТП-5077 Яч.0, КЛ 10 (10.5) кВ ТП-5076 - ТП-5077, РП 10 (10.5) кВ РП-503, РП 10 (10.5) кВ РП-503 \ с.ш.-2 \ яч.-18, ТП 10 (10.5) кВ ТП-5066, ТП 10 (10.5) кВ ТП-5075, ТП 10 (10.5) кВ ТП-5076, ТП 10 (10.5) кВ ТП-5077</t>
  </si>
  <si>
    <t>МБУДО города Ульяновска "Центр детского творчества №5"; Муниципальное бюджетное учреждение культуры "Руслан"</t>
  </si>
  <si>
    <t>ООО "Энергомодуль"</t>
  </si>
  <si>
    <t>170 2021-05-06</t>
  </si>
  <si>
    <t>ТП-2578\Ш04-1\яч. 15</t>
  </si>
  <si>
    <t>13,31 2021.05.06</t>
  </si>
  <si>
    <t>15,26 2021.05.06</t>
  </si>
  <si>
    <t>КЛ 0.38 кВ ТП-2578\Ш04 - 11\Line-Abn1_7</t>
  </si>
  <si>
    <t>172 2021-05-06</t>
  </si>
  <si>
    <t>07,20 2021.05.08</t>
  </si>
  <si>
    <t>19,54 2021.05.08</t>
  </si>
  <si>
    <t>КЛ 10 (10.5) кВ ТП 1760 яч.4 - РП 109 яч.8, КЛ 10 (10.5) кВ вв2, КЛ 10 (10.5) кВ РП-101 Яч.1 - РП-101 Яч.2, КЛ 10 (10.5) кВ РП-109 Яч.7 - ЦП-ПС СЕВЕРНАЯ - 110/10 кВ Яч.64, КЛ 10 (10.5) кВ СШ ТП-1150 яч.3-Т1-10кВ {0}, КЛ 10 (10.5) кВ ТП 1015 Яч 3 - РП 101 Яч.22№ 0, КЛ 10 (10.5) кВ ТП 1150 яч.1 до ТП-1749 Яч.3 , КЛ 10 (10.5) кВ ТП-1012 Яч.3 - ТП-1310 Яч.4, КЛ 10 (10.5) кВ ТП-1015 Яч.1 - ТП-1115 Яч.4, КЛ 10 (10.5) кВ ТП-1015 яч.2-Т1-10кВ {0}, КЛ 10 (10.5) кВ ТП-1016 Яч.3 - ТП-1875 Яч.4, КЛ 10 (10.5) кВ ТП-1070 Яч.4 - ТП-1741 Яч.1, КЛ 10 (10.5) кВ ТП-1115 Яч.4 - ТП-1310 Яч.8, КЛ 10 (10.5) кВ ТП-1210 Яч.6 - ЦП-ПС СЕВЕРНАЯ - 110/10 кВ Яч.64, КЛ 10 (10.5) кВ ТП-1310 яч.6-Т2-10кВ {0}, КЛ 10 (10.5) кВ ТП-1320 Яч.4 - ТП-1740 Яч.1, КЛ 10 (10.5) кВ ТП-1320 Яч.4 - ТП-1742 Яч.3, КЛ 10 (10.5) кВ ТП-1730 Яч.3 - ТП-1740 Яч.7, КЛ 10 (10.5) кВ ТП-1730 Яч.5 - ТП-1741 Яч.3, КЛ 10 (10.5) кВ ТП-1734 яч.1-Т1-10кВ {0}, КЛ 10 (10.5) кВ ТП-1734 Яч.3 - РП-101 Яч.12, КЛ 10 (10.5) кВ ТП-1734 Яч.7 - ТП-187</t>
  </si>
  <si>
    <t>ГУЗ Ульяновский областной клинический центр специализированных видов медицинской помощи; ИП Ракитин Владимир Михайлович; МФ ФКУ "Центр по обеспечению деятельности казначейства России" в г. Казань; Непосредственное управление Ленинский район; ООО "ЖЭК"; ООО "Управляющая компания КПД-2"; Отделение пенсионного фонда Российской Федерации (Государственное учреждение) по Ульяновской области; ФГБОУ ВО УлГПУ им. И.Н.Ульянова</t>
  </si>
  <si>
    <t>ООО "ИНЗА СЕРВИС";ООО "Инзенские районные электрические сети" (ООО "ИРЭС");ООО "Энергетическая промышленная группа" (ООО "Энергопром ГРУПП");ООО "ЭнергоХолдинг"</t>
  </si>
  <si>
    <t>175 2021-05-08</t>
  </si>
  <si>
    <t>ТП-1729\Ш04-1\яч. 1</t>
  </si>
  <si>
    <t>11,32 2021.05.08</t>
  </si>
  <si>
    <t>12,24 2021.05.08</t>
  </si>
  <si>
    <t>КЛ 0.38 кВ ТП-1729\Патология, морг</t>
  </si>
  <si>
    <t>173 2021-05-08</t>
  </si>
  <si>
    <t>ТП-1118\Ш04-1\яч. 4</t>
  </si>
  <si>
    <t>14,44 2021.05.08</t>
  </si>
  <si>
    <t>15,18 2021.05.08</t>
  </si>
  <si>
    <t>КЛ 0.38 кВ ТП-1118\ВЛ ул.Федерации (чет), ул.Северная,3-25,2-22</t>
  </si>
  <si>
    <t>174 2021-05-08</t>
  </si>
  <si>
    <t>ТП-1092\Ш04-1\яч. 7</t>
  </si>
  <si>
    <t>20,45 2021.05.09</t>
  </si>
  <si>
    <t>21,58 2021.05.09</t>
  </si>
  <si>
    <t>ВЛ 0.38 кВ ТП-1092\ 3пер.Тимирязева,16-30,2пер.Тимирязева,25-39,30-44,1пер.Тимирязева,31-55,30-52, ул.О.Кошевого, д.34А</t>
  </si>
  <si>
    <t>176 2021-05-09</t>
  </si>
  <si>
    <t>ТП-2560\Ш04-1\яч. 2</t>
  </si>
  <si>
    <t>12,00 2021.05.10</t>
  </si>
  <si>
    <t>13,40 2021.05.10</t>
  </si>
  <si>
    <t>КЛ 0.38 кВ ТП-2560\Ш04 - 1\Line-Abn1_3</t>
  </si>
  <si>
    <t>177 2021-05-10</t>
  </si>
  <si>
    <t>ВЛ-0,4кВ от ТП-1679 руб.№5 по пер.Каравко, ул.Л.Шевцовой.</t>
  </si>
  <si>
    <t>09,00 2021.05.11</t>
  </si>
  <si>
    <t>16,00 2021.05.11</t>
  </si>
  <si>
    <t>ВЛ 0.38 кВ ТП-1679\ВЛИ, пер.Карвко,4-10,3-9, ул.Л.Шевцовой, ТП 6 (6.3) кВ ТП-1679 \ Ш04-1 \ яч.-5</t>
  </si>
  <si>
    <t>1101 2021-04-19</t>
  </si>
  <si>
    <t>ВЛЗ-6кВ от ТП-3489 до ПП-3941 и КТП-3845.</t>
  </si>
  <si>
    <t>КЛ 0.38 кВ ТП-3845\Ш04 - 1\Line-Abn1, КЛ 0.38 кВ ТП-3845\Ш04 - 1\Line-Abn1_1, КЛ 0.38 кВ ТП-3845\Ш04 - 1\Line-Abn1_2, КЛ 0.38 кВ ТП-3845\Ш04 - 1\Line-Abn1_3, ТП 6 (6.3) кВ ТП-3845 \ Ш04-1</t>
  </si>
  <si>
    <t>1128 2021-04-23</t>
  </si>
  <si>
    <t>ТП-3491 оборудование 1 СШ РУ-6/0,4 кВ и Т-1.</t>
  </si>
  <si>
    <t>КЛ 0.38 кВ ТП-3491\Ш04 - 1\Line-Abn1_1, КЛ 0.38 кВ ТП-3491\Ш04 - 1\Line-Abn1_17, КЛ 0.38 кВ ТП-3491\Ш04 - 1\Line-Abn1_18, КЛ 0.38 кВ ТП-3491\Ш04 - 1\Line-Abn1_19, КЛ 0.38 кВ ТП-3491\Ш04 - 1\Line-Abn1_2, КЛ 0.38 кВ ТП-3491\Ш04 - 1\Line-Abn1_20, КЛ 0.38 кВ ТП-3491\Ш04 - 1\Line-Abn1_3, КЛ 0.38 кВ ТП-3491\Ш04 - 1\Line-Abn1_4, КЛ 0.38 кВ ТП-3491\Ш04 - 1\Line-Abn1_5, КЛ 0.38 кВ ТП-3491\Ш04 - 1\Line-Abn1_6, КЛ 0.38 кВ ТП-3491\Ш04 - 1\Line-Abn1_7, КЛ 0.38 кВ ТП-3491\Ш04 - 1\Line-Abn1_8, ТП 6 (6.3) кВ ТП-3491 \ Ш04-1</t>
  </si>
  <si>
    <t>1059 2021-04-14</t>
  </si>
  <si>
    <t>03,21 2021.05.12</t>
  </si>
  <si>
    <t>04,18 2021.05.12</t>
  </si>
  <si>
    <t>КЛ 10 (10.5) кВ ТП-1160 Яч.2 - ТП-1727 Яч.O3, КЛ 10 (10.5) кВ ТП-1160 Яч.4 - РП-102 Яч.4, КЛ 10 (10.5) кВ ТП-1160 яч.6-Т2-10кВ {0}, РП 10 (10.5) кВ РП-102, РП 10 (10.5) кВ РП-102 \ с.ш.-2 \ яч.-4, ТП 10 (10.5) кВ ТП-1160, ТП 10 (10.5) кВ ТП-1727</t>
  </si>
  <si>
    <t>178 2021-05-12</t>
  </si>
  <si>
    <t>08,25 2021.05.12</t>
  </si>
  <si>
    <t>10,00 2021.05.12</t>
  </si>
  <si>
    <t>КЛ 0.38 кВ ТП-3480\Ш04 - 1\Line-Abn1</t>
  </si>
  <si>
    <t>179 2021-05-12</t>
  </si>
  <si>
    <t>ТП-3491 оборудование 2 СШ РУ-6/0,4 кВ и Т-2</t>
  </si>
  <si>
    <t>09,00 2021.05.12</t>
  </si>
  <si>
    <t>16,00 2021.05.12</t>
  </si>
  <si>
    <t>КЛ 0.38 кВ ТП-3491\Ш04 - 2\Line-Abn1_10, КЛ 0.38 кВ ТП-3491\Ш04 - 2\Line-Abn1_11, КЛ 0.38 кВ ТП-3491\Ш04 - 2\Line-Abn1_12, КЛ 0.38 кВ ТП-3491\Ш04 - 2\Line-Abn1_13, КЛ 0.38 кВ ТП-3491\Ш04 - 2\Line-Abn1_14, КЛ 0.38 кВ ТП-3491\Ш04 - 2\Line-Abn1_15, КЛ 0.38 кВ ТП-3491\Ш04 - 2\Line-Abn1_16, КЛ 0.38 кВ ТП-3491\Ш04 - 2\Line-Abn1_9, ТП 6 (6.3) кВ ТП-3491 \ Ш04-2</t>
  </si>
  <si>
    <t>1061 2021-04-14</t>
  </si>
  <si>
    <t>ТП-3046Н, РУ-0,4кВ, отключение 1СШ</t>
  </si>
  <si>
    <t>12,00 2021.05.12</t>
  </si>
  <si>
    <t>КЛ 0.38 кВ ТП-3046н\Ш04 - 1\Line-Abn1, КЛ 0.38 кВ ТП-3046н\Ш04 - 1\Line-Abn1_1, КЛ 0.38 кВ ТП-3046н\Ш04 - 1\Line-Abn1_2, КЛ 0.38 кВ ТП-3046н\Ш04 - 1\Line-Abn1_3, КЛ 0.38 кВ ТП-3046н\Ш04 - 1\Line-Abn1_4, КЛ 0.38 кВ ТП-3046н\Ш04 - 1\Line-Abn1_5, КЛ 0.38 кВ ТП-3046н\Ш04 - 1\Line-Abn1_6, КЛ 0.38 кВ ТП-3046н\Ш04 - 1\Line-Abn1_7, ТП 10 (10.5) кВ ТП-3046н \ Ш04-1</t>
  </si>
  <si>
    <t>1181 2021-04-28</t>
  </si>
  <si>
    <t>КЛ-0,4 кВ от ТП-1040 руб.1 до ВРУ-0,4 кВ нежилого помещения гостиницы "Советской" по ул. Спасская, 8</t>
  </si>
  <si>
    <t>КЛ 0.38 кВ ТП-1040\Гараж (внутри квартала), КЛ 0.38 кВ ТП-1040\ул. Спасская, 8, ТП 10 (10.5) кВ ТП-1040 \ Ш04-1 \ яч.-1</t>
  </si>
  <si>
    <t>1191 2021-04-29</t>
  </si>
  <si>
    <t>09,35 2021.05.12</t>
  </si>
  <si>
    <t>11,26 2021.05.12</t>
  </si>
  <si>
    <t>180 2021-05-12</t>
  </si>
  <si>
    <t>19,10 2021.05.12</t>
  </si>
  <si>
    <t>20,14 2021.05.12</t>
  </si>
  <si>
    <t>181 2021-05-12</t>
  </si>
  <si>
    <t>ТП-3492 оборудование 1 СШ РУ-6/0,4 кВ и Т-1.</t>
  </si>
  <si>
    <t>09,00 2021.05.13</t>
  </si>
  <si>
    <t>16,00 2021.05.13</t>
  </si>
  <si>
    <t>КЛ 0.38 кВ ТП-3492\Ш04 - 1\Line-Abn1_1, КЛ 0.38 кВ ТП-3492\Ш04 - 1\Line-Abn1_11, КЛ 0.38 кВ ТП-3492\Ш04 - 1\Line-Abn1_13, КЛ 0.38 кВ ТП-3492\Ш04 - 1\Line-Abn1_15, КЛ 0.38 кВ ТП-3492\Ш04 - 1\Line-Abn1_3, КЛ 0.38 кВ ТП-3492\Ш04 - 1\Line-Abn1_5, КЛ 0.38 кВ ТП-3492\Ш04 - 1\Line-Abn1_7, КЛ 0.38 кВ ТП-3492\Ш04 - 1\Line-Abn1_9, ТП 6 (6.3) кВ ТП-3492 \ Ш04-1</t>
  </si>
  <si>
    <t>1063 2021-04-14</t>
  </si>
  <si>
    <t>ТП-3046Н, РУ-0,4кВ, отключение 2 СШ</t>
  </si>
  <si>
    <t>12,00 2021.05.13</t>
  </si>
  <si>
    <t>КЛ 0.38 кВ ТП-3046н\Ш04 - 2\Line-Abn1, КЛ 0.38 кВ ТП-3046н\Ш04 - 2\Line-Abn1_1, КЛ 0.38 кВ ТП-3046н\Ш04 - 2\Line-Abn1_2, КЛ 0.38 кВ ТП-3046н\Ш04 - 2\Line-Abn1_3, КЛ 0.38 кВ ТП-3046н\Ш04 - 2\Line-Abn1_4, КЛ 0.38 кВ ТП-3046н\Ш04 - 2\Line-Abn1_5, КЛ 0.38 кВ ТП-3046н\Ш04 - 2\Line-Abn1_6, КЛ 0.38 кВ ТП-3046н\Ш04 - 2\Line-Abn1_7, ТП 10 (10.5) кВ ТП-3046н \ Ш04-2</t>
  </si>
  <si>
    <t>1182 2021-04-28</t>
  </si>
  <si>
    <t>ТП-3492 оборудование 2 СШ РУ-6/0,4 кВ и Т-2</t>
  </si>
  <si>
    <t>09,00 2021.05.14</t>
  </si>
  <si>
    <t>16,00 2021.05.14</t>
  </si>
  <si>
    <t>КЛ 0.38 кВ ТП-3492\Ш04 - 2\Line-Abn1_10, КЛ 0.38 кВ ТП-3492\Ш04 - 2\Line-Abn1_12, КЛ 0.38 кВ ТП-3492\Ш04 - 2\Line-Abn1_12.1, КЛ 0.38 кВ ТП-3492\Ш04 - 2\Line-Abn1_14, КЛ 0.38 кВ ТП-3492\Ш04 - 2\Line-Abn1_16, КЛ 0.38 кВ ТП-3492\Ш04 - 2\Line-Abn1_2, КЛ 0.38 кВ ТП-3492\Ш04 - 2\Line-Abn1_4, КЛ 0.38 кВ ТП-3492\Ш04 - 2\Line-Abn1_6, КЛ 0.38 кВ ТП-3492\Ш04 - 2\Line-Abn1_8, ТП 6 (6.3) кВ ТП-3492 \ Ш04-2</t>
  </si>
  <si>
    <t>1065 2021-04-14</t>
  </si>
  <si>
    <t>ТП-4065\с.ш.-1\яч. 5</t>
  </si>
  <si>
    <t>16,15 2021.05.14</t>
  </si>
  <si>
    <t>16,53 2021.05.14</t>
  </si>
  <si>
    <t>КЛ 0.38 кВ ТП-4065\Ш04 - 1\Line-Abn1, КЛ 0.38 кВ ТП-4065\Ш04 - 1\Line-Abn1_1, КЛ 0.38 кВ ТП-4065\Ш04 - 1\Line-Abn1_2, КЛ 0.38 кВ ТП-4065\Ш04 - 1\Line-Abn1_3, КЛ 0.38 кВ ТП-4065\Ш04 - 1\Line-Abn1_4, КЛ 0.38 кВ ТП-4065\Ш04 - 1\Line-Abn1_5, КЛ 0.38 кВ ТП-4065\Ш04 - 1\Line-Abn1_6, КЛ 0.38 кВ ТП-4065\Ш04 - 1\Line-Abn1_7</t>
  </si>
  <si>
    <t>ТСЖ "Заволжье"</t>
  </si>
  <si>
    <t>183 2021-05-14</t>
  </si>
  <si>
    <t xml:space="preserve">ТП-4181 РУ-0,4кВ 1СШ НА ОТКЛ. РУБ.7 </t>
  </si>
  <si>
    <t>08,30 2021.05.15</t>
  </si>
  <si>
    <t>09,30 2021.05.15</t>
  </si>
  <si>
    <t>КЛ 0.38 кВ ТП-4181\Ш04 - 1\Line-Abn1_3, ТП 10 (10.5) кВ ТП-4181 \ Ш04-1 \ яч.-7</t>
  </si>
  <si>
    <t>1236 2021-05-11</t>
  </si>
  <si>
    <t>ТП-3825\с.ш.-1\яч. 1</t>
  </si>
  <si>
    <t>17,40 2021.05.15</t>
  </si>
  <si>
    <t>18,25 2021.05.15</t>
  </si>
  <si>
    <t>КЛ 6 (6.3) кВ ТП-3825 яч.1-Т1-6кВ {0}, ТП 6 (6.3) кВ ТП-3825, ТП 6 (6.3) кВ ТП-3825 \ с.ш.-1 \ яч.-1</t>
  </si>
  <si>
    <t>ООО "Альфаресурс"; ООО "СЖ " (бывший"Домострой"); ООО "Симбирск-Петролеум-Плюс"; ООО "УК Атлант"; ООО "УК Галактика"; УМУП "Ульяновскводоканал"</t>
  </si>
  <si>
    <t>182 2021-05-15</t>
  </si>
  <si>
    <t>14,40 2021.05.16</t>
  </si>
  <si>
    <t>16,09 2021.05.16</t>
  </si>
  <si>
    <t>184 2021-05-16</t>
  </si>
  <si>
    <t>ТП-3622\с.ш.-1\яч. 3</t>
  </si>
  <si>
    <t>18,22 2021.05.16</t>
  </si>
  <si>
    <t>18,39 2021.05.16</t>
  </si>
  <si>
    <t>КЛ 10 (10.5) кВ ТП-3622 яч.5-Т1-10 кВ {0}, ТП 10 (10.5) кВ ТП-3622, ТП 10 (10.5) кВ ТП-3622 \ с.ш.-1 \ яч.-3</t>
  </si>
  <si>
    <t>185 2021-05-16</t>
  </si>
  <si>
    <t>ВЛ-6кВ от РП-407 до ТП-4110</t>
  </si>
  <si>
    <t>09,00 2021.05.17</t>
  </si>
  <si>
    <t>16,00 2021.05.17</t>
  </si>
  <si>
    <t>КЛ 0.38 кВ ТП-4110\Ш04 - 1\Line-Abn1, ТП 6 (6.3) кВ ТП-4110 \ Ш04-1 \ яч.-1</t>
  </si>
  <si>
    <t>1175 2021-04-27</t>
  </si>
  <si>
    <t>ТП-1114, РУ-0,4кВ, на отключение 1СШ</t>
  </si>
  <si>
    <t>12,00 2021.05.17</t>
  </si>
  <si>
    <t>ВЛ 0.38 кВ ТП-1114\"бинбанк"ул.Гончарова, д.24, ВЛ 0.38 кВ ТП-1114\ВЛ,ул.Ленина,95-97,Гончарова,22а, ВЛ 0.38 кВ ТП-1114\ВЛИ, ул. Бебеля,4-22, 3-13, ВЛ 0.38 кВ ТП-1114\ж/д,м-н Аквариум,ул.Гончарова 22, ВЛ 0.38 кВ ТП-1114\Ювелирный салон Византия, КЛ 0.38 кВ ТП-1114\ уличное освещение., КЛ 0.38 кВ ТП-1114\к.т. Художественный,вв.2,ул.Гончарова,24, ИП Крутов, КЛ 0.38 кВ ТП-1114\ул.Бебеля, д.16, КЛ 0.38 кВ ТП-1114\Хлеб Инвест,ул.Гончарова 28, КЛ 0.38 кВ ТП-1114\Центр моды,СК Групп,ул.Гончарова,24, ТП 10 (10.5) кВ ТП-1114 \ Ш04-1</t>
  </si>
  <si>
    <t>1183 2021-04-28</t>
  </si>
  <si>
    <t>ТП-3597 оборудование 1 СШ РУ-6/0,4 кВ и Т-1.</t>
  </si>
  <si>
    <t>КЛ 0.38 кВ ТП-3597\Ш04 - 1\Line-Abn1, КЛ 0.38 кВ ТП-3597\Ш04 - 1\Line-Abn1_1, КЛ 0.38 кВ ТП-3597\Ш04 - 1\Line-Abn1_2, КЛ 0.38 кВ ТП-3597\Ш04 - 1\Line-Abn1_3, КЛ 0.38 кВ ТП-3597\Ш04 - 1\Line-Abn1_4, КЛ 0.38 кВ ТП-3597\Ш04 - 1\Line-Abn1_5, КЛ 0.38 кВ ТП-3597\Ш04 - 1\Line-Abn1_6, КЛ 0.38 кВ ТП-3597\Ш04 - 1\Line-Abn1_7, ТП 6 (6.3) кВ ТП-3597 \ Ш04-1</t>
  </si>
  <si>
    <t>1053 2021-04-14</t>
  </si>
  <si>
    <t>ТП-4027 РУ-0,4кВ НА ОТКЛ. 1СШ</t>
  </si>
  <si>
    <t>1221 2021-05-11</t>
  </si>
  <si>
    <t>ТП-5143 РУ-0,4кВ НА ОТКЛ. 1СШ</t>
  </si>
  <si>
    <t>13,30 2021.05.17</t>
  </si>
  <si>
    <t>КЛ 0.38 кВ ТП-5143\Ш04 - 1\Line-Abn1, КЛ 0.38 кВ ТП-5143\Ш04 - 1\Line-Abn1_1, КЛ 0.38 кВ ТП-5143\Ш04 - 1\Line-Abn1_10, КЛ 0.38 кВ ТП-5143\Ш04 - 1\Line-Abn1_11, КЛ 0.38 кВ ТП-5143\Ш04 - 1\Line-Abn1_12, КЛ 0.38 кВ ТП-5143\Ш04 - 1\Line-Abn1_13, КЛ 0.38 кВ ТП-5143\Ш04 - 1\Line-Abn1_14, КЛ 0.38 кВ ТП-5143\Ш04 - 1\Line-Abn1_15, КЛ 0.38 кВ ТП-5143\Ш04 - 1\Line-Abn1_2, КЛ 0.38 кВ ТП-5143\Ш04 - 1\Line-Abn1_3, КЛ 0.38 кВ ТП-5143\Ш04 - 1\Line-Abn1_4, КЛ 0.38 кВ ТП-5143\Ш04 - 1\Line-Abn1_5, КЛ 0.38 кВ ТП-5143\Ш04 - 1\Line-Abn1_6, КЛ 0.38 кВ ТП-5143\Ш04 - 1\Line-Abn1_7, КЛ 0.38 кВ ТП-5143\Ш04 - 1\Line-Abn1_8, КЛ 0.38 кВ ТП-5143\Ш04 - 1\Line-Abn1_9, ТП 10 (10.5) кВ ТП-5143 \ Ш04-1</t>
  </si>
  <si>
    <t>ООО "Симбирск-Импорт"; ООО "УО Жилстройсервис"</t>
  </si>
  <si>
    <t>1222 2021-05-11</t>
  </si>
  <si>
    <t>ТП-1114, РУ-0,4кВ, на отключение 2 СШ</t>
  </si>
  <si>
    <t>КЛ 0.38 кВ ТП-1114\гаражи ул. Бебеля,14, КЛ 0.38 кВ ТП-1114\Дом Гончарова ул.Гончарова,20, КЛ 0.38 кВ ТП-1114\к.т. Художественный,вв.1, КЛ 0.38 кВ ТП-1114\кафе "Смак",ул.Гончарова,32, КЛ 0.38 кВ ТП-1114\лаборатория суд. экспертизы, КЛ 0.38 кВ ТП-1114\Магазин"585" ООО Ютта,Бинбанк(ТК "Темп") ул.Гончарова,24, КЛ 0.38 кВ ТП-1114\м-н Хлебторг,ул. Гончарова, 34, КЛ 0.38 кВ ТП-1114\Резерв №8., КЛ 0.38 кВ ТП-1114\ул. Гончарова, 26, ТП 10 (10.5) кВ ТП-1114 \ Ш04-2</t>
  </si>
  <si>
    <t>1184 2021-04-28</t>
  </si>
  <si>
    <t>ТП-3597 оборудование 2 СШ РУ-6/0,4 кВ и Т-2.</t>
  </si>
  <si>
    <t>09,00 2021.05.18</t>
  </si>
  <si>
    <t>16,00 2021.05.18</t>
  </si>
  <si>
    <t>КЛ 0.38 кВ ТП-3597\Ш04 - 2\Line-Abn1, КЛ 0.38 кВ ТП-3597\Ш04 - 2\Line-Abn1_1, КЛ 0.38 кВ ТП-3597\Ш04 - 2\Line-Abn1_2, КЛ 0.38 кВ ТП-3597\Ш04 - 2\Line-Abn1_3, КЛ 0.38 кВ ТП-3597\Ш04 - 2\Line-Abn1_4, КЛ 0.38 кВ ТП-3597\Ш04 - 2\Line-Abn1_5, КЛ 0.38 кВ ТП-3597\Ш04 - 2\Line-Abn1_6, КЛ 0.38 кВ ТП-3597\Ш04 - 2\Line-Abn1_8, КЛ 0.38 кВ ТП-3597\Ш04 - 2\Line-Abn1_8.1, ТП 6 (6.3) кВ ТП-3597 \ Ш04-2</t>
  </si>
  <si>
    <t>1055 2021-04-14</t>
  </si>
  <si>
    <t>ТП-4027 РУ-0,4кВ НА ОТКЛ. 2СШ</t>
  </si>
  <si>
    <t>12,01 2021.05.18</t>
  </si>
  <si>
    <t>1223 2021-05-11</t>
  </si>
  <si>
    <t>КТП-1637 и ВЛ-6кВ от ТП-1637 в сторону ТП-3098</t>
  </si>
  <si>
    <t>ВЛ 0.38 кВ ТП-1637\ул. Шевченко,2-26, 3-21, ВЛ 0.38 кВ ТП-1637\ул.Шевченко,34-72,27-67, КЛ 0.38 кВ ТП-1637\ж/д Наб.реки Симбирки,2, КЛ 0.38 кВ ТП-1637\Наб.реки. Симбирки,1-32,41, ул.Шевченко 28-32,25, КЛ 0.38 кВ ТП-1637\Темп-2,ул.Шевченко,23, КЛ 0.38 кВ ТП-1637\уличное освещение, ТП 10 (10.5) кВ ТП-1637 \ Ш04-1, ТП 10 (10.5) кВ ТП-3635, ТП 10 (10.5) кВ ТП-3635 \ с.ш.-1</t>
  </si>
  <si>
    <t>1212 2021-05-05</t>
  </si>
  <si>
    <t>ТП-1109 РУ-10/0.4кВ и тр-р</t>
  </si>
  <si>
    <t>09,30 2021.05.18</t>
  </si>
  <si>
    <t>ВЛ 0.38 кВ ТП-1109\ВЛ по ул.Маяковского,20,1 пер.Маяковского,36-50,19-31,2 пер.Маяковского,22-42А,21-49, КЛ 0.38 кВ ТП-1109\ Санэпидемстанция,1 пер.Маяковского, д.7, КЛ 0.38 кВ ТП-1109\ВЛ по 1 пер. Маяковского, 14А-26, 2 пер. Маяковского, 2-22А, 1-21А, КЛ 0.38 кВ ТП-1109\ВЛИ,ул. Маяковского 13-23, КЛ 0.38 кВ ТП-1109\ж/д ул. Маяковского, 14, КЛ 0.38 кВ ТП-1109\ж/д ул. Маяковского, 16, КЛ 0.38 кВ ТП-1109\ж/д, 1 пер. Маяковского, 7, КЛ 0.38 кВ ТП-1109\магазин, ул. Маяковского, 16, КЛ 0.38 кВ ТП-1109\ул.Маяковского, д.14, ТП 10 (10.5) кВ ТП-1109 \ Ш04-1</t>
  </si>
  <si>
    <t>1186 2021-04-29</t>
  </si>
  <si>
    <t>10,11 2021.05.18</t>
  </si>
  <si>
    <t>11,25 2021.05.18</t>
  </si>
  <si>
    <t>ВЛ 10 (10.5) кВ ТП-1064 Яч.3 - ТП-1306 Яч.3, КЛ 10 (10.5) кВ ТП-1016 яч.6-РП 133 яч.10, КЛ 10 (10.5) кВ ТП-1306 Яч.3 - ВЛ оп.1, КЛ 10 (10.5) кВ 11, КЛ 10 (10.5) кВ КЛ РП-122 яч.5 - РП-133 яч.24, КЛ 10 (10.5) кВ РП-132 Яч.9 - РП-133 Яч.24, КЛ 10 (10.5) кВ СШ ТП-1058 яч.2-Т1-0,4кВ {0}, КЛ 10 (10.5) кВ СШ ТП-1726 яч.7-Т1-10кВ {0}, КЛ 10 (10.5) кВ ТП 1064 яч.3 - ВЛ оп.3, КЛ 10 (10.5) кВ ТП 1884 яч.4 - РП 133 Яч.20, КЛ 10 (10.5) кВ ТП 1884 яч.6 - ТП 1888 яч.4, КЛ 10 (10.5) кВ ТП-1016 яч.2-Т2-10кВ {0}, КЛ 10 (10.5) кВ ТП-1016 Яч.4 - ТП-1125 Яч.3, КЛ 10 (10.5) кВ ТП-1016 Яч.8 - ТП-1090 Яч.2, КЛ 10 (10.5) кВ ТП-1022 Яч.2 - ТП-1057 Яч.8, КЛ 10 (10.5) кВ ТП-1022 Яч.4 - ТП-1213 Яч.0, КЛ 10 (10.5) кВ ТП-1033 Яч.1 - ТП-1646 Яч.7, КЛ 10 (10.5) кВ ТП-1033 Яч.5 - ТП-1644 Яч.6, КЛ 10 (10.5) кВ ТП-1057 Яч.4 - ТП-1164 Яч.4, КЛ 10 (10.5) кВ ТП-1064 яч.1 - ТП-1064А яч.2, КЛ 10 (10.5) кВ ТП-1064 яч.2-Т1-10кВ {0}, КЛ 10 (10.5) кВ ТП-1079 Яч.1 - ТП-1647 Яч.6, КЛ 10 (10.5) кВ ТП-1090 Яч.1 - ТП-1317 Я</t>
  </si>
  <si>
    <t>Аверьянов Аверьян Эдуардович; ГСК "Мирный"; ГСК "Центр"; ГУЗ "Ульяновская областная детская клиническая больница имени политического и общественного деятеля; Ефимов Владимир Борисович; ИП Картюков Вячеслав Анатольевич; ИП Никонов Сергей Михайлович; МБДОУ №17; Непосредственное управление Ленинский район; ОГКОУ "Школа-интернат №26"; ООО "Альбион"; ООО "ЖЭК"; ООО "Магазин Новостроек Сервис"; ООО "Медбизнесцентр"; ООО "Служба эксплуатации Вашего дома"; ООО "Стрит"; ООО "УК "Гранд"; ООО "УК Атлант"; ООО "Янтарный дом"; ТСЖ "Дом на Молочном"; ТСН "Федерации 20"; УМУП "Городская теплосеть"; УМУП "Городской теплосервис"; УМУП "Ульяновскводоканал"</t>
  </si>
  <si>
    <t>ООО "ИНЗА СЕРВИС";ООО "Ульяновская воздушно-кабельная сеть" (ООО "УВКС");ООО "Энергетическая промышленная группа" (ООО "Энергопром ГРУПП");ООО "Энергосеть";ООО "ЭнергоХолдинг";ООО "ЭнергоХолдинг-Н"</t>
  </si>
  <si>
    <t>186 2021-05-18</t>
  </si>
  <si>
    <t>11,46 2021.05.18</t>
  </si>
  <si>
    <t>13,30 2021.05.18</t>
  </si>
  <si>
    <t>187 2021-05-18</t>
  </si>
  <si>
    <t>ТП-5143 РУ-0,4кВ НА ОТКЛ. 2СШ</t>
  </si>
  <si>
    <t>16,01 2021.05.18</t>
  </si>
  <si>
    <t>КЛ 0.38 кВ ТП-5143\Ш04 - 2\Line-Abn1, КЛ 0.38 кВ ТП-5143\Ш04 - 2\Line-Abn1_1, КЛ 0.38 кВ ТП-5143\Ш04 - 2\Line-Abn1_10, КЛ 0.38 кВ ТП-5143\Ш04 - 2\Line-Abn1_11, КЛ 0.38 кВ ТП-5143\Ш04 - 2\Line-Abn1_12, КЛ 0.38 кВ ТП-5143\Ш04 - 2\Line-Abn1_13, КЛ 0.38 кВ ТП-5143\Ш04 - 2\Line-Abn1_14, КЛ 0.38 кВ ТП-5143\Ш04 - 2\Line-Abn1_15, КЛ 0.38 кВ ТП-5143\Ш04 - 2\Line-Abn1_2, КЛ 0.38 кВ ТП-5143\Ш04 - 2\Line-Abn1_3, КЛ 0.38 кВ ТП-5143\Ш04 - 2\Line-Abn1_4, КЛ 0.38 кВ ТП-5143\Ш04 - 2\Line-Abn1_5, КЛ 0.38 кВ ТП-5143\Ш04 - 2\Line-Abn1_6, КЛ 0.38 кВ ТП-5143\Ш04 - 2\Line-Abn1_7, КЛ 0.38 кВ ТП-5143\Ш04 - 2\Line-Abn1_8, КЛ 0.38 кВ ТП-5143\Ш04 - 2\Line-Abn1_9, ТП 10 (10.5) кВ ТП-5143 \ Ш04-2</t>
  </si>
  <si>
    <t>АО "Тандер"; ООО "Симбирск-Импорт"; ООО "УО Жилстройсервис"; УМУП "Ульяновскводоканал"</t>
  </si>
  <si>
    <t>1224 2021-05-11</t>
  </si>
  <si>
    <t>ТП-1096 РУ-10/0.4кВ 1 СШ и тр-р №1</t>
  </si>
  <si>
    <t>09,00 2021.05.19</t>
  </si>
  <si>
    <t>16,00 2021.05.19</t>
  </si>
  <si>
    <t>ВЛ 0.38 кВ ТП-1096\Налоговая Инспекция вв.1, ВЛ 0.38 кВ ТП-1096\Налоговая Инспекция вв.2, ВЛ 0.38 кВ ТП-1096\Студ.поликлиника, ул.Гончарова,15, КЛ 0.38 кВ ТП-1096\ Резерв руб.№5, КЛ 0.38 кВ ТП-1096\Резерв руб.№7, КЛ 0.38 кВ ТП-1096\резерв. руб. №14, КЛ 0.38 кВ ТП-1096\ресторан "Артефакт", ул Энгельса,27, КЛ 0.38 кВ ТП-1096\торговый центр, ул. Гончарова, 19.1, ТП 10 (10.5) кВ ТП-1096 \ Ш04-1</t>
  </si>
  <si>
    <t>1187 2021-04-29</t>
  </si>
  <si>
    <t>ТП-3302 РУ-10/0,4 кВ, Трансформатор.</t>
  </si>
  <si>
    <t>09,45 2021.05.19</t>
  </si>
  <si>
    <t>16,45 2021.05.19</t>
  </si>
  <si>
    <t>1038 2021-04-13</t>
  </si>
  <si>
    <t>ТП-3024, РУ-0,4кВ, оключение СШ</t>
  </si>
  <si>
    <t>13,30 2021.05.19</t>
  </si>
  <si>
    <t>15,30 2021.05.19</t>
  </si>
  <si>
    <t>1329 2021-05-18</t>
  </si>
  <si>
    <t>19,35 2021.05.19</t>
  </si>
  <si>
    <t>19,58 2021.05.19</t>
  </si>
  <si>
    <t>ВЛ 10 (10.5) кВ ВЛ ПС Центральная яч.416 (3), КЛ 10 (10.5) кВ РП 310 Яч.11 - ПС ЦЕНТРАЛЬНАЯ -Яч.105 № А, КЛ 10 (10.5) кВ РП-310 Яч.11 - ЦП-Центральная Яч.105, КЛ 10 (10.5) кВ РП-310 яч.3-Т1-10кВ {0}, КЛ 10 (10.5) кВ ТП 3009 Яч.3 - ТП 3017 Яч.7, КЛ 10 (10.5) кВ ТП 3046 - ТП 3177, КЛ 10 (10.5) кВ ТП 3187 яч.5 - РП 310 яч.5, КЛ 10 (10.5) кВ ТП 3618 Яч.4 - РП 310 Яч.17, КЛ 10 (10.5) кВ ТП-1084 яч.1-Т1-10кВ {0}, КЛ 10 (10.5) кВ ТП-1084 Яч.3 - ТП-1636 Яч.3, КЛ 10 (10.5) кВ ТП-1084 Яч.5 - ТП-1637 Яч.3, КЛ 10 (10.5) кВ ТП-1636 яч.2-Т2-10кВ {0}, КЛ 10 (10.5) кВ ТП-1636 Яч.4 - ТП-3187 Яч.2, КЛ 10 (10.5) кВ ТП-1636 яч.5-Т1-10кВ {0}, КЛ 10 (10.5) кВ ТП-1637 Яч.1 - ВЛЗ, КЛ 10 (10.5) кВ ТП-1637 яч.2-Т1-10кВ {0}, КЛ 10 (10.5) кВ ТП-3001 яч,3-Т1-10кВ {0}, КЛ 10 (10.5) кВ ТП-3001 Яч.1 - ТП-3046н Яч.4, КЛ 10 (10.5) кВ ТП-3001 Яч.4 - ТП-3087 Яч.2, КЛ 10 (10.5) кВ ТП-3009 яч.1-Т1-10кВ {0}, КЛ 10 (10.5) кВ ТП-3017 Яч.2 - ТП-3618 Яч.4, КЛ 10 (10.5) кВ ТП-3017 яч.6-Т2-10кВ {0}, КЛ 10 (10.5) кВ ТП-3</t>
  </si>
  <si>
    <t>Акционерное общество "Российский Сельскохозяйственный банк"; АО "ГУЛЛИВЕР"; Иванова Л.М.; МБУ "Стройзаказчик"; Общество с ограниченной ответственностью "СимбирскРесурс"; ООО "Алкогольная производственная компания"; ООО "ЕЭС-Гарант"; РО Архиерейское подворье Спасо-Вознесенский Кафедральный собор г.Ульяновска; УМУП "Городская теплосеть"; УМУП "Ульяновскводоканал"; Центр специальной связи и информации Федеральной службы охраны Российской Федерации в Ульяновской об</t>
  </si>
  <si>
    <t>189 2021-05-19</t>
  </si>
  <si>
    <t>ТП-3713 РУ-6 кВ и трансформатор.</t>
  </si>
  <si>
    <t>09,00 2021.05.20</t>
  </si>
  <si>
    <t>13,00 2021.05.20</t>
  </si>
  <si>
    <t>1057 2021-04-14</t>
  </si>
  <si>
    <t>ТП-1730, РУ-0,4 кВ на отключение 1 СШ</t>
  </si>
  <si>
    <t>12,00 2021.05.20</t>
  </si>
  <si>
    <t>ВЛ 0.38 кВ ТП-1730\ж/д ул. Карюкина, 8, КЛ 0.38 кВ ТП-1730\д/с"У знайки" 1 эт., Столовая (2 эт. УлГПУ),ул.Корюкина,4, КЛ 0.38 кВ ТП-1730\д/с"У знайки" 1 эт., Столовая(2 эт. УлГПУ),ул.Корюкина,4, КЛ 0.38 кВ ТП-1730\офисы,ул.Карюкина,3, КЛ 0.38 кВ ТП-1730\Резервн. рубильн №1, КЛ 0.38 кВ ТП-1730\Резервн. рубильн №11, КЛ 0.38 кВ ТП-1730\Резервн. рубильн №3, КЛ 0.38 кВ ТП-1730\торгово-офисный центр , ул.Корюкина, д.3, ТП 10 (10.5) кВ ТП-1730 \ Ш04-1</t>
  </si>
  <si>
    <t>ООО "Управляющая компания КПД-2"</t>
  </si>
  <si>
    <t>1283 2021-05-13</t>
  </si>
  <si>
    <t>ВЛ-0,4кВ от ТП-1309 руб.№8 от СР на перекрестке ул.Кролюницкого и ул.Буинская</t>
  </si>
  <si>
    <t>16,00 2021.05.20</t>
  </si>
  <si>
    <t>ВЛ 0.38 кВ ТП-1309\ ул.Кролюницкого,25-29,ул.Кобозева,6-12, ул.Буинская, 2-20,34-38,13,21, ТП 10 (10.5) кВ ТП-1309 \ Ш04-1 \ яч.-8</t>
  </si>
  <si>
    <t>1216 2021-05-11</t>
  </si>
  <si>
    <t>ТП-1096 РУ-10/0.4кВ 2 СШ и тр-р №2</t>
  </si>
  <si>
    <t>ВЛ 0.38 кВ ТП-1096\ВЛИ, Налоговая инспекция, (столовая), ЦУМ, ВЛ 0.38 кВ ТП-1096\кафе "старый замок" ул.Гончарова,17, ВЛ 0.38 кВ ТП-1096\Продторг,ул.Гончарова,17, КЛ 0.38 кВ ТП-1096\ВЛИ ул.Энгельса, КЛ 0.38 кВ ТП-1096\Гаражи ул.Гончарова, д.17, КЛ 0.38 кВ ТП-1096\кафе-спорт,ул.Энгельса,25, КЛ 0.38 кВ ТП-1096\Котельная, гаражи, ул.Гончарова 17, КЛ 0.38 кВ ТП-1096\Резерв №10, КЛ 0.38 кВ ТП-1096\стадион,ул.Энгельса,25, КЛ 0.38 кВ ТП-1096\ТЦ, ул.Гончарова, 21.1, ТП 10 (10.5) кВ ТП-1096 \ Ш04-2</t>
  </si>
  <si>
    <t>1188 2021-04-29</t>
  </si>
  <si>
    <t>ТП-5152 РУ-10/0,4 кВ, СШ-1, Т-1</t>
  </si>
  <si>
    <t>КЛ 0.38 кВ ТП-5152\Ш04 - 1\Line-Abn1, КЛ 0.38 кВ ТП-5152\Ш04 - 1\Line-Abn1_1, КЛ 0.38 кВ ТП-5152\Ш04 - 1\Line-Abn1_10, КЛ 0.38 кВ ТП-5152\Ш04 - 1\Line-Abn1_11, КЛ 0.38 кВ ТП-5152\Ш04 - 1\Line-Abn1_2, КЛ 0.38 кВ ТП-5152\Ш04 - 1\Line-Abn1_3, КЛ 0.38 кВ ТП-5152\Ш04 - 1\Line-Abn1_4, КЛ 0.38 кВ ТП-5152\Ш04 - 1\Line-Abn1_5, КЛ 0.38 кВ ТП-5152\Ш04 - 1\Line-Abn1_6, КЛ 0.38 кВ ТП-5152\Ш04 - 1\Line-Abn1_7, КЛ 0.38 кВ ТП-5152\Ш04 - 1\Line-Abn1_8, КЛ 0.38 кВ ТП-5152\Ш04 - 1\Line-Abn1_9, ТП 10 (10.5) кВ ТП-5152 \ Ш04-1</t>
  </si>
  <si>
    <t>ИП Силантьев О.А.; ООО "Жилстройсервис"; ООО "УК Симбирск-Комплекс"; ООО "УО Жилстройсервис"; УМУП "Ульяновскводоканал"</t>
  </si>
  <si>
    <t>1156 2021-04-27</t>
  </si>
  <si>
    <t>ТП-2214 РУ-6-0,4 кВ, Тр-р</t>
  </si>
  <si>
    <t>09,30 2021.05.20</t>
  </si>
  <si>
    <t>ТП 6 (6.3) кВ ТП-2214 \ Ш04-1</t>
  </si>
  <si>
    <t>1259 2021-05-13</t>
  </si>
  <si>
    <t>ТП-2666\Ш04-1\яч. 5</t>
  </si>
  <si>
    <t>09,44 2021.05.20</t>
  </si>
  <si>
    <t>10,41 2021.05.20</t>
  </si>
  <si>
    <t>КЛ 0.38 кВ ТП-2666\Ш04 - 1\Line-Abn1_2</t>
  </si>
  <si>
    <t>190 2021-05-20</t>
  </si>
  <si>
    <t>ВЛ-10 кВ от ПС "Луговая" ф.12</t>
  </si>
  <si>
    <t>11,50 2021.05.20</t>
  </si>
  <si>
    <t>1293 2021-05-14</t>
  </si>
  <si>
    <t>ТП-1730, РУ-0,4кВ, на отключение 2 СШ</t>
  </si>
  <si>
    <t>13,30 2021.05.20</t>
  </si>
  <si>
    <t>ВЛ 0.38 кВ ТП-1730\ж/д ул. Карюкина, 8, ВЛ 0.38 кВ ТП-1730\Карюкина,Пластова,ул.Радищева,8, КЛ 0.38 кВ ТП-1730\ торгово-офисный центр, б-р Пластова,7/1 , КЛ 0.38 кВ ТП-1730\Адм.зд.,ул.Радищева,8А, КЛ 0.38 кВ ТП-1730\д/с"У знайки" 1 эт., Столовая(2 эт. УлГПУ), ул.Корюкина,4, КЛ 0.38 кВ ТП-1730\д/с"У знайки" 1 эт., Столовая(2 эт. УлГПУ),ул.Корюкина, 4, КЛ 0.38 кВ ТП-1730\торгово-офисный центр, ул.Карюкина, д.3, КЛ 0.38 кВ ТП-1730\ул. Радищева, 6 многофункциональный центр, ТП 10 (10.5) кВ ТП-1730 \ Ш04-2</t>
  </si>
  <si>
    <t>ООО "Управляющая компания КПД-2"; ФГУП "РЧЦ ЦФО"</t>
  </si>
  <si>
    <t>1284 2021-05-13</t>
  </si>
  <si>
    <t>14,00 2021.05.20</t>
  </si>
  <si>
    <t>14,10 2021.05.20</t>
  </si>
  <si>
    <t>ЦП-ПС Ишеевка - 110/10\с.ш.-1\яч.  17</t>
  </si>
  <si>
    <t>17,32 2021.05.20</t>
  </si>
  <si>
    <t>18,59 2021.05.20</t>
  </si>
  <si>
    <t>КВЛ 10 (10.5) кВ ПС Ишеевка яч.17, КЛ 10 (10.5) кВ ТП-1П- 1433 до ВЛ, КЛ 10 (10.5) кВ ТП-1П-1068 - ВЛ оп.236, КЛ 10 (10.5) кВ ТП-1П-1074 - ВЛ-10кВ, КЛ 10 (10.5) кВ ТП-1П-1431 Яч.1 - ТП-1П-1432 Яч.1, КЛ 10 (10.5) кВ ТП-1П-1431 яч.2 до ВЛ 10 кВ, КЛ 10 (10.5) кВ ТП-1П-1432 Яч.1 - ВЛ-10кВ, ПС 10 (10.5) кВ ЦП-ПС Ишеевка - 110/10, ПС 10 (10.5) кВ ЦП-ПС Ишеевка - 110/10 \ с.ш.-1 \ яч.- 17, ТП 10 (10.5) кВ ТП-1П-1068, ТП 10 (10.5) кВ ТП-1П-1074 (1110/1), ТП 10 (10.5) кВ ТП-1П-1431, ТП 10 (10.5) кВ ТП-1П-1432, ТП 10 (10.5) кВ ТП-1П-1433, ТП 10 (10.5) кВ ТП-1П-1446</t>
  </si>
  <si>
    <t>Родионова Лилия Рестямовна; Шигабетдинов И.М.</t>
  </si>
  <si>
    <t>193 2021-05-20</t>
  </si>
  <si>
    <t>РП-220\Ш04-2\яч. 6</t>
  </si>
  <si>
    <t>17,34 2021.05.20</t>
  </si>
  <si>
    <t>21,04 2021.05.20</t>
  </si>
  <si>
    <t>КЛ 0.38 кВ РП-220\Ш04 - 2\Line-Abn1_2</t>
  </si>
  <si>
    <t>191 2021-05-20</t>
  </si>
  <si>
    <t>ТП-1820\Ш04-1\яч. 4</t>
  </si>
  <si>
    <t>17,47 2021.05.20</t>
  </si>
  <si>
    <t>18,46 2021.05.20</t>
  </si>
  <si>
    <t>ВЛ 0.38 кВ ТП-1820\ул.Чапаева,21-39,26-56,ул.Крупской,43-99,42-94, пер.Банный,3,4,5</t>
  </si>
  <si>
    <t>192 2021-05-20</t>
  </si>
  <si>
    <t>22,45 2021.05.20</t>
  </si>
  <si>
    <t>00,03 2021.05.21</t>
  </si>
  <si>
    <t>МБОУ СШ № 17; ООО " СЗ Комплекс"; ООО "СЭСНа"; ООО "УО Жилстройсервис"; УМУП "Ульяновскводоканал"</t>
  </si>
  <si>
    <t>194 2021-05-20</t>
  </si>
  <si>
    <t>ТП-1320, РУ-0,4кВ отключение 1 СШ</t>
  </si>
  <si>
    <t>09,00 2021.05.21</t>
  </si>
  <si>
    <t>12,00 2021.05.21</t>
  </si>
  <si>
    <t>ВЛ 0.38 кВ ТП-1320\ Лаборатория, КЛ 0.38 кВ ТП-1320 шины 1-2 сш 0.4кВ, КЛ 0.38 кВ ТП-1320\БСМП,ул.Рылеева,30, КЛ 0.38 кВ ТП-1320\ВЛ сады, КЛ 0.38 кВ ТП-1320\ВЛИ ул. Пролетарская,39-59, КЛ 0.38 кВ ТП-1320\Обл.больница № 2 , КЛ 0.38 кВ ТП-1320\Обл.больница №2 , КЛ 0.38 кВ ТП-1320\Обл.больница №2 Аптека, КЛ 0.38 кВ ТП-1320\СНТ "Сад №1 УАЗ", КЛ 0.38 кВ ТП-1320\Травмпункт,ул.Рылеева,39, ТП 10 (10.5) кВ ТП-1320 \ Ш04-1</t>
  </si>
  <si>
    <t>1287 2021-05-13</t>
  </si>
  <si>
    <t>ТП-3552 руб.6 ул. Клубная, ж.д.2, ж.д.4;  руб.7 пр. Гая, ж.д.17/2А.</t>
  </si>
  <si>
    <t>13,00 2021.05.21</t>
  </si>
  <si>
    <t>КЛ 0.38 кВ ТП-3552\Ш04 - 1\Line-Abn1_5, КЛ 0.38 кВ ТП-3552\Ш04 - 1\Line-Abn1_6, ТП 6 (6.3) кВ ТП-3552 \ Ш04-1 \ яч.-6, ТП 6 (6.3) кВ ТП-3552 \ Ш04-1 \ яч.-7</t>
  </si>
  <si>
    <t>1330 2021-05-18</t>
  </si>
  <si>
    <t>ТП-5152 РУ-10/0,4 кВ, СШ-2, Т-2</t>
  </si>
  <si>
    <t>16,00 2021.05.21</t>
  </si>
  <si>
    <t>КЛ 0.38 кВ ТП-5152\Ш04 - 2\Line-Abn1, КЛ 0.38 кВ ТП-5152\Ш04 - 2\Line-Abn1_1, КЛ 0.38 кВ ТП-5152\Ш04 - 2\Line-Abn1_10, КЛ 0.38 кВ ТП-5152\Ш04 - 2\Line-Abn1_11, КЛ 0.38 кВ ТП-5152\Ш04 - 2\Line-Abn1_2, КЛ 0.38 кВ ТП-5152\Ш04 - 2\Line-Abn1_3, КЛ 0.38 кВ ТП-5152\Ш04 - 2\Line-Abn1_4, КЛ 0.38 кВ ТП-5152\Ш04 - 2\Line-Abn1_5, КЛ 0.38 кВ ТП-5152\Ш04 - 2\Line-Abn1_6, КЛ 0.38 кВ ТП-5152\Ш04 - 2\Line-Abn1_7, КЛ 0.38 кВ ТП-5152\Ш04 - 2\Line-Abn1_8, КЛ 0.38 кВ ТП-5152\Ш04 - 2\Line-Abn1_9, ТП 10 (10.5) кВ ТП-5152 \ Ш04-2</t>
  </si>
  <si>
    <t>ИП Силантьев О.А.; ООО "Жилстройсервис"; ООО "УК Симбирск-Комплекс"; ООО "УО Жилстройсервис"</t>
  </si>
  <si>
    <t>1158 2021-04-27</t>
  </si>
  <si>
    <t>ТП-2528 РУ-6/0,4 кВ, Тр-р</t>
  </si>
  <si>
    <t>09,30 2021.05.21</t>
  </si>
  <si>
    <t>МДОУ ЦРР Детский сад №62 "Ягодка"; ООО "Академия + (ООО "МЦ "Академия"</t>
  </si>
  <si>
    <t>1261 2021-05-13</t>
  </si>
  <si>
    <t>10,55 2021.05.21</t>
  </si>
  <si>
    <t>11,59 2021.05.21</t>
  </si>
  <si>
    <t>КЛ 6 (6.3) кВ ТП-2687 Яч.2 - РП-226 Яч.3, КЛ 6 (6.3) кВ ТП-2687 Яч.4 - ТП-2688 Яч.1, КЛ 6 (6.3) кВ ТП-2687 яч.6-Т2-6кВ {0}, КЛ 6 (6.3) кВ ТП-2688 Яч.3 - ТП-2689 Яч.4, КЛ 6 (6.3) кВ ТП-2688 яч.5-Т1-6кВ {0}, КЛ 6 (6.3) кВ ТП-2688 Яч.7 - ТП-2812 Яч.3, КЛ 6 (6.3) кВ ТП-2689 Яч.2 - ТП-2690 Яч.2, КЛ 6 (6.3) кВ ТП-2689 яч.6-Т2-6кВ {0}, КЛ 6 (6.3) кВ ТП-2690 Яч.4 - ТП-2698 Яч.5, КЛ 6 (6.3) кВ ТП-2690 яч.6-Т2-6кВ {0}, КЛ 6 (6.3) кВ ТП-2698 яч.3-Т1-6кВ {0}, РП 6 (6.3) кВ РП-226, РП 6 (6.3) кВ РП-226 \ с.ш.-1 \ яч.-3, ТП 6 (6.3) кВ ТП-2687, ТП 6 (6.3) кВ ТП-2688, ТП 6 (6.3) кВ ТП-2689, ТП 6 (6.3) кВ ТП-2690, ТП 6 (6.3) кВ ТП-2698</t>
  </si>
  <si>
    <t>МБОУ СШ № 82; ТСН "Жигулевская-62"</t>
  </si>
  <si>
    <t>195 2021-05-21</t>
  </si>
  <si>
    <t>ТП-1320, РУ-0,4кВ, отключение 2 СШ</t>
  </si>
  <si>
    <t>13,30 2021.05.21</t>
  </si>
  <si>
    <t>1288 2021-05-13</t>
  </si>
  <si>
    <t>16,30 2021.05.21</t>
  </si>
  <si>
    <t>18,17 2021.05.21</t>
  </si>
  <si>
    <t>196 2021-05-21</t>
  </si>
  <si>
    <t>РП-310\с.ш.-2\яч. 16</t>
  </si>
  <si>
    <t>03,42 2021.05.23</t>
  </si>
  <si>
    <t>04,33 2021.05.23</t>
  </si>
  <si>
    <t>ВЛ 10 (10.5) кВ ПС Центральная яч.105 (2), КВЛ 10 (10.5) кВ ПС Центральная яч.105 (1), КВЛ 10 (10.5) кВ ТП 3187 яч.3 - ВЛ, КЛ 10 (10.5) кВ КЛ ТП-3187 яч.1 - ТП-3945 яч.6, КЛ 10 (10.5) кВ СШ ТП-3045а-яч.-Т1-10кВ {0}, КЛ 10 (10.5) кВ ТП 3045 - ВЛ, КЛ 10 (10.5) кВ ТП 3846 - ВЛ, КЛ 10 (10.5) кВ ТП-3045 Яч.2 - ТП-3045а Яч.0, КЛ 10 (10.5) кВ ТП-3045 Яч.2 - ТП-3098 Яч.1, КЛ 10 (10.5) кВ ТП-3045 яч.3-Т1-10кВ {0}, КЛ 10 (10.5) кВ ТП-3098 яч.3-Т1-10кВ {0}, КЛ 10 (10.5) кВ ТП-3187 яч.5-Т1-10кВ {0}, КЛ 10 (10.5) кВ ТП-3644 Яч.1 - ТП-3846 Яч.3, КЛ 10 (10.5) кВ ТП-3846 яч.2-Т1-6кВ {0}, КЛ 10 (10.5) кВ ТП-3945 Яч. 4 - РП-310 Яч.16, КЛ 10 (10.5) кВ ТП-3945 яч.2-Т2-10кВ {0}, РП 10 (10.5) кВ РП-310, РП 10 (10.5) кВ РП-310 \ с.ш.-2 \ яч.-16, ТП 10 (10.5) кВ ТП-3045, ТП 10 (10.5) кВ ТП-3045а, ТП 10 (10.5) кВ ТП-3098, ТП 10 (10.5) кВ ТП-3187, ТП 10 (10.5) кВ ТП-3644, ТП 10 (10.5) кВ ТП-3846, ТП 10 (10.5) кВ ТП-3945</t>
  </si>
  <si>
    <t>РО Архиерейское подворье Спасо-Вознесенский Кафедральный собор г.Ульяновска; УМУП "Ульяновскводоканал"</t>
  </si>
  <si>
    <t>197 2021-05-23</t>
  </si>
  <si>
    <t>05,07 2021.05.23</t>
  </si>
  <si>
    <t>06,45 2021.05.23</t>
  </si>
  <si>
    <t>ИП Долгановский Вадим Владимирович; ООО "РУСЭНЕРГОСБЫТ"; ООО СЗ "ГазСтройИнвест"; Собственные нужды МУП УльГЭС</t>
  </si>
  <si>
    <t>198 2021-05-23</t>
  </si>
  <si>
    <t>11,07 2021.05.23</t>
  </si>
  <si>
    <t>КЛ 10 (10.5) кВ ТП 1760 яч.4 - РП 109 яч.8, КЛ 10 (10.5) кВ вв2, КЛ 10 (10.5) кВ КЛ РП-102 яч.9 - ПС Центральная яч.311, КЛ 10 (10.5) кВ КЛ РП-111Н яч.18 - ПС Центральная яч.311, КЛ 10 (10.5) кВ РП 101 Яч.10 - РП 111 Яч.18, КЛ 10 (10.5) кВ РП-101 Яч.1 - РП-101 Яч.2, КЛ 10 (10.5) кВ РП-102 Яч.7 - РП-106Н Яч.10, КЛ 10 (10.5) кВ СШ ТП-1086Н яч.8-Т2-10кВ {0}, КЛ 10 (10.5) кВ СШ ТП-1150 яч.3-Т1-10кВ {0}, КЛ 10 (10.5) кВ СШ ТП-1157 Т1-0,4кВ, КЛ 10 (10.5) кВ СШ ТП-1157 яч.2-Т1-10кВ {0}, КЛ 10 (10.5) кВ СШ ТП-1261 яч.8-Т2-10кВ {0}, КЛ 10 (10.5) кВ СШ ТП-1725 яч.8-Т2-10кВ {0}, КЛ 10 (10.5) кВ ТП 1015 Яч 3 - РП 101 Яч.22№ 0, КЛ 10 (10.5) кВ ТП 1030 яч.6 - РП 102 яч.5, КЛ 10 (10.5) кВ ТП 1150 яч.1 до ТП-1749 Яч.3 , КЛ 10 (10.5) кВ ТП 1403 Яч.1 - ТП 1733 Яч.2, КЛ 10 (10.5) кВ ТП-1012 Яч.3 - ТП-1310 Яч.4, КЛ 10 (10.5) кВ ТП-1015 Яч.1 - ТП-1115 Яч.4, КЛ 10 (10.5) кВ ТП-1015 яч.2-Т1-10кВ {0}, КЛ 10 (10.5) кВ ТП-1016 Яч.3 - ТП-1875 Яч.4, КЛ 10 (10.5) кВ ТП-1019 Яч. 5 - ТП-1141 Яч.4, КЛ 10 (1</t>
  </si>
  <si>
    <t>АО "ГУЛЛИВЕР"; ГКУЗ Ульяновский областной "Хоспис"; ГУЗ "Ульяновская областная детская клиническая больница имени политического и общественного деятеля; ГУЗ Ульяновский областной клинический центр специализированных видов медицинской помощи; Долгов Евгений Валерьевич; ИП Ракитин Владимир Михайлович; Кондоминиум "УТЕС-1"; МФ ФКУ "Центр по обеспечению деятельности казначейства России" в г. Казань; Непосредственное управление Ленинский район; ОАО "Пищекомбинат "Волжский"; ООО "Алгоритм"; ООО "ЕЭС-Гарант"; ООО "ЖЭК"; ООО "Технология"; ООО "УК "Уютный дом"; ООО "Ульяновскэнергосбыт"; ООО "Управляющая компания КПД-2"; Отделение пенсионного фонда Российской Федерации (Государственное учреждение) по Ульяновской области; ТСН "Добрый сосед"; УМУП "Ульяновскводоканал"; Управление Судебного департамента в Ульяновской области; ФГБОУ ВО УлГПУ им. И.Н.Ульянова; ФГУП "РЧЦ ЦФО"; ФГУП РТРС; ФКУ "ЦХиСО" УМВД России по Ульяновской области; Хабалаев С.З.</t>
  </si>
  <si>
    <t>АО “Ульяновское конструкторское бюро приборостроения” (АО "УКБП");ООО "ИНЗА СЕРВИС";ООО "Инзенские районные электрические сети" (ООО "ИРЭС");ООО "Симбирская Сетевая Компания" (ООО "ССК");ООО "Энергетическая промышленная группа" (ООО "Энергопром ГРУПП");ООО "Энергосеть";ООО "ЭнергоХолдинг";ООО "ЭнергоХолдинг-Н"</t>
  </si>
  <si>
    <t>199 2021-05-23</t>
  </si>
  <si>
    <t>ТП-3438\Ш04-2\яч. 6</t>
  </si>
  <si>
    <t>21,00 2021.05.23</t>
  </si>
  <si>
    <t>22,01 2021.05.23</t>
  </si>
  <si>
    <t>КЛ 0.38 кВ ТП-3438\Ш04 - 2\Line-Abn1_3</t>
  </si>
  <si>
    <t>200 2021-05-23</t>
  </si>
  <si>
    <t>РП-220\с.ш.-2\яч. 4</t>
  </si>
  <si>
    <t>07,06 2021.05.24</t>
  </si>
  <si>
    <t>07,33 2021.05.24</t>
  </si>
  <si>
    <t>КЛ 6 (6.3) кВ СШ ТП-2988 яч.1-Т1-6кВ {0}, КЛ 6 (6.3) кВ ТП-2692 Яч.1 - РП-220 Яч.4, КЛ 6 (6.3) кВ ТП-2692 яч.3-Т2-6кВ {0}, КЛ 6 (6.3) кВ ТП-2692 Яч.5 - ТП-2693 Яч.1, КЛ 6 (6.3) кВ ТП-2693 Яч. 5 - ТП-2988 Яч. 2, КЛ 6 (6.3) кВ ТП-2693 яч.3-Т1-6кВ {0}, КЛ 6 (6.3) кВ ТП-2970 Яч. 5 - ТП-2988 Яч. 3, РП 6 (6.3) кВ РП-220, РП 6 (6.3) кВ РП-220 \ с.ш.-2 \ яч.-4, ТП 6 (6.3) кВ ТП-2692, ТП 6 (6.3) кВ ТП-2693, ТП 6 (6.3) кВ ТП-2970, ТП 6 (6.3) кВ ТП-2988</t>
  </si>
  <si>
    <t>ЖСК "ДОСТРОЙ"; ООО "Перекресток-2000"</t>
  </si>
  <si>
    <t>201 2021-05-24</t>
  </si>
  <si>
    <t>ТП-3023 РУ-0,4кВ 1 СШ-0,4кВ</t>
  </si>
  <si>
    <t>08,00 2021.05.24</t>
  </si>
  <si>
    <t>13,00 2021.05.24</t>
  </si>
  <si>
    <t>1306 2021-05-17</t>
  </si>
  <si>
    <t>ТП-2343 РУ-0,4кВ I СШ, Т-1</t>
  </si>
  <si>
    <t>08,30 2021.05.24</t>
  </si>
  <si>
    <t>12,00 2021.05.24</t>
  </si>
  <si>
    <t>КЛ 0.38 кВ ТП-2343\Ш04 - 1\Line-Abn1, КЛ 0.38 кВ ТП-2343\Ш04 - 1\Line-Abn1_1, КЛ 0.38 кВ ТП-2343\Ш04 - 1\Line-Abn1_2, КЛ 0.38 кВ ТП-2343\Ш04 - 1\Line-Abn1_3, КЛ 0.38 кВ ТП-2343\Ш04 - 1\Line-Abn1_4, КЛ 0.38 кВ ТП-2343\Ш04 - 1\Line-Abn1_5, КЛ 0.38 кВ ТП-2343\Ш04 - 1\Line-Abn1_6, КЛ 0.38 кВ ТП-2343\Ш04 - 1\Line-Abn1_7, ТП 6 (6.3) кВ ТП-2343 \ Ш04-1</t>
  </si>
  <si>
    <t>1351 2021-05-20</t>
  </si>
  <si>
    <t>ВЛ-0,4кВ от ТП-4112 руб.№1 и ППНО-4112</t>
  </si>
  <si>
    <t>09,00 2021.05.24</t>
  </si>
  <si>
    <t>16,00 2021.05.24</t>
  </si>
  <si>
    <t>КЛ 0.38 кВ ТП-4112\Ш04 - 1\Line-Abn1, ТП 6 (6.3) кВ ТП-4112 \ Ш04-1 \ яч.-1</t>
  </si>
  <si>
    <t>1280 2021-05-13</t>
  </si>
  <si>
    <t>ТП-5153 РУ-10/0,4 кВ, СШ-1, Т-1</t>
  </si>
  <si>
    <t>КЛ 0.38 кВ ТП-5153\Ш04 - 1\Line-Abn1, КЛ 0.38 кВ ТП-5153\Ш04 - 1\Line-Abn1_1, КЛ 0.38 кВ ТП-5153\Ш04 - 1\Line-Abn1_10, КЛ 0.38 кВ ТП-5153\Ш04 - 1\Line-Abn1_11, КЛ 0.38 кВ ТП-5153\Ш04 - 1\Line-Abn1_2, КЛ 0.38 кВ ТП-5153\Ш04 - 1\Line-Abn1_3, КЛ 0.38 кВ ТП-5153\Ш04 - 1\Line-Abn1_4, КЛ 0.38 кВ ТП-5153\Ш04 - 1\Line-Abn1_5, КЛ 0.38 кВ ТП-5153\Ш04 - 1\Line-Abn1_6, КЛ 0.38 кВ ТП-5153\Ш04 - 1\Line-Abn1_7, КЛ 0.38 кВ ТП-5153\Ш04 - 1\Line-Abn1_8, КЛ 0.38 кВ ТП-5153\Ш04 - 1\Line-Abn1_9, ТП 10 (10.5) кВ ТП-5153 \ Ш04-1</t>
  </si>
  <si>
    <t>ООО "УК МегаЛинк"-600403ЭО-630403-ОДН; ООО"УК "Уютный город"</t>
  </si>
  <si>
    <t>1161 2021-04-27</t>
  </si>
  <si>
    <t>ВЛ-6кВ от РП-407 яч.6 до ТП-4112 яч 1</t>
  </si>
  <si>
    <t>1346 2021-05-20</t>
  </si>
  <si>
    <t>ВЛ-10 кВ от ПС "Луговая" ф.14 (участок на ТП-3П-1781, 1782)</t>
  </si>
  <si>
    <t>11,00 2021.05.24</t>
  </si>
  <si>
    <t>КЛ 0.38 кВ ТП-3П-1781\Ш04 - 1\Line-Abn1, КЛ 0.38 кВ ТП-3П-1781\Ш04 - 1\Line-Abn1_2, КЛ 0.38 кВ ТП-3П-1781\Ш04 - 1\Line-Abn1_3, КЛ 0.38 кВ ТП-3П-1781\Ш04 - 1\Line-Abn1_4, КЛ 0.38 кВ ТП-3П-1782\Ш04 - 1\Line-Abn1, КЛ 0.38 кВ ТП-3П-1782\Ш04 - 1\Line-Abn1_2, КЛ 0.38 кВ ТП-3П-1782\Ш04 - 1\Line-Abn1_3, КЛ 0.38 кВ ТП-3П-1782\Ш04 - 1\Line-Abn1_4, КЛ 10 (10.5) кВ СШ ТП-3П-1781 яч.-Т1-10кВ {0}, КЛ 10 (10.5) кВ СШ-ТП-3П-1782 яч.-Т1-10кВ {0}, ТП 10 (10.5) кВ ТП-3П-1781, ТП 10 (10.5) кВ ТП-3П-1782</t>
  </si>
  <si>
    <t>1327 2021-05-18</t>
  </si>
  <si>
    <t>РП-404 2СШ РУ-10кВ, 2СШ РУ-0,4кВ, тр-р-2</t>
  </si>
  <si>
    <t>КЛ 0.38 кВ РП-404\Ш04 - 2\Line-Abn1, КЛ 0.38 кВ РП-404\Ш04 - 2\Line-Abn1_1, КЛ 0.38 кВ РП-404\Ш04 - 2\Line-Abn1_10, КЛ 0.38 кВ РП-404\Ш04 - 2\Line-Abn1_11, КЛ 0.38 кВ РП-404\Ш04 - 2\Line-Abn1_13, КЛ 0.38 кВ РП-404\Ш04 - 2\Line-Abn1_2, КЛ 0.38 кВ РП-404\Ш04 - 2\Line-Abn1_3, КЛ 0.38 кВ РП-404\Ш04 - 2\Line-Abn1_4, КЛ 0.38 кВ РП-404\Ш04 - 2\Line-Abn1_5, КЛ 0.38 кВ РП-404\Ш04 - 2\Line-Abn1_6, КЛ 0.38 кВ РП-404\Ш04 - 2\Line-Abn1_7, КЛ 0.38 кВ РП-404\Ш04 - 2\Line-Abn1_8, КЛ 0.38 кВ РП-404\Ш04 - 2\Line-Abn1_9, РП 10 (10.5) кВ РП-404 \ Ш04-2</t>
  </si>
  <si>
    <t>ООО "Объединенные электрические сети" (ООО "ОЭС"); ООО "Ульяновская воздушно-кабельная сеть" (ООО "УВКС")</t>
  </si>
  <si>
    <t>1253 2021-05-12</t>
  </si>
  <si>
    <t>РП-231, РУ-0,4кВ, отключение 2 СШ</t>
  </si>
  <si>
    <t>1297 2021-05-15</t>
  </si>
  <si>
    <t>ТП-2359 РУ-6-0,4 кВ 1 СШ, Т-1</t>
  </si>
  <si>
    <t>09,30 2021.05.24</t>
  </si>
  <si>
    <t>КЛ 0.38 кВ ТП-2359\Ш04 - 1\Line-Abn1, КЛ 0.38 кВ ТП-2359\Ш04 - 1\Line-Abn1_1, КЛ 0.38 кВ ТП-2359\Ш04 - 1\Line-Abn1_2, КЛ 0.38 кВ ТП-2359\Ш04 - 1\Line-Abn1_3, КЛ 0.38 кВ ТП-2359\Ш04 - 1\Line-Abn1_4, КЛ 0.38 кВ ТП-2359\Ш04 - 1\Line-Abn1_5, КЛ 0.38 кВ ТП-2359\Ш04 - 1\Line-Abn1_6, КЛ 0.38 кВ ТП-2359\Ш04 - 1\Line-Abn1_7, ТП 6 (6.3) кВ ТП-2359 \ Ш04-1</t>
  </si>
  <si>
    <t>1263 2021-05-13</t>
  </si>
  <si>
    <t>ТП-2343 РУ-0,4кВ 2 СШ, Т-2</t>
  </si>
  <si>
    <t>13,30 2021.05.24</t>
  </si>
  <si>
    <t>17,00 2021.05.24</t>
  </si>
  <si>
    <t>КЛ 0.38 кВ ТП-2343\Ш04 - 2\Line-Abn1, КЛ 0.38 кВ ТП-2343\Ш04 - 2\Line-Abn1_1, КЛ 0.38 кВ ТП-2343\Ш04 - 2\Line-Abn1_2, КЛ 0.38 кВ ТП-2343\Ш04 - 2\Line-Abn1_3, КЛ 0.38 кВ ТП-2343\Ш04 - 2\Line-Abn1_4, КЛ 0.38 кВ ТП-2343\Ш04 - 2\Line-Abn1_5, КЛ 0.38 кВ ТП-2343\Ш04 - 2\Line-Abn1_6, КЛ 0.38 кВ ТП-2343\Ш04 - 2\Line-Abn1_7, КЛ 0.38 кВ ТП-2343\Ш04 - 4\Line-Abn1, КЛ 0.38 кВ ТП-2343\Ш04 - 4\Line-Abn1_1, КЛ 0.38 кВ ТП-2343\Ш04 - 4\Line-Abn1_2, ТП 6 (6.3) кВ ТП-2343 \ Ш04-2</t>
  </si>
  <si>
    <t>1350 2021-05-20</t>
  </si>
  <si>
    <t>РП-231, РУ-0,4кВ отключение 1 СШ</t>
  </si>
  <si>
    <t>1296 2021-05-15</t>
  </si>
  <si>
    <t>09,00 2021.05.25</t>
  </si>
  <si>
    <t>16,00 2021.05.25</t>
  </si>
  <si>
    <t>РП-404 1СШ РУ-10кВ, 1СШ РУ-0,4кВ, тр-р-1</t>
  </si>
  <si>
    <t>КЛ 0.38 кВ РП-401\Ш04 - 1\Line-Abn1, КЛ 0.38 кВ РП-401\Ш04 - 1\Line-Abn1_1, КЛ 0.38 кВ РП-401\Ш04 - 1\Line-Abn1_2, КЛ 0.38 кВ РП-401\Ш04 - 1\Line-Abn1_3, КЛ 0.38 кВ РП-401\Ш04 - 1\Line-Abn1_4, КЛ 0.38 кВ РП-401\Ш04 - 1\Line-Abn1_5, КЛ 0.38 кВ РП-401\Ш04 - 1\Line-Abn1_6, КЛ 0.38 кВ РП-401\Ш04 - 1\Line-Abn1_7, РП 10 (10.5) кВ РП-401 \ Ш04-1</t>
  </si>
  <si>
    <t>1251 2021-05-12</t>
  </si>
  <si>
    <t>ТП-5153 РУ-10/0,4 кВ, СШ-2, Т-2</t>
  </si>
  <si>
    <t>КЛ 0.38 кВ ТП-5153\Ш04 - 2\Line-Abn1, КЛ 0.38 кВ ТП-5153\Ш04 - 2\Line-Abn1_1, КЛ 0.38 кВ ТП-5153\Ш04 - 2\Line-Abn1_10, КЛ 0.38 кВ ТП-5153\Ш04 - 2\Line-Abn1_11, КЛ 0.38 кВ ТП-5153\Ш04 - 2\Line-Abn1_2, КЛ 0.38 кВ ТП-5153\Ш04 - 2\Line-Abn1_3, КЛ 0.38 кВ ТП-5153\Ш04 - 2\Line-Abn1_4, КЛ 0.38 кВ ТП-5153\Ш04 - 2\Line-Abn1_5, КЛ 0.38 кВ ТП-5153\Ш04 - 2\Line-Abn1_6, КЛ 0.38 кВ ТП-5153\Ш04 - 2\Line-Abn1_7, КЛ 0.38 кВ ТП-5153\Ш04 - 2\Line-Abn1_8, КЛ 0.38 кВ ТП-5153\Ш04 - 2\Line-Abn1_9, ТП 10 (10.5) кВ ТП-5153 \ Ш04-2</t>
  </si>
  <si>
    <t>1163 2021-04-27</t>
  </si>
  <si>
    <t>ТП-2359 РУ-6/0,4 кВ 2 СШ, Т-2</t>
  </si>
  <si>
    <t>09,30 2021.05.25</t>
  </si>
  <si>
    <t>КЛ 0.38 кВ ТП-2359\015, КЛ 0.38 кВ ТП-2359\Ш04 - 2\Line-Abn1, КЛ 0.38 кВ ТП-2359\Ш04 - 2\Line-Abn1_1, КЛ 0.38 кВ ТП-2359\Ш04 - 2\Line-Abn1_2, КЛ 0.38 кВ ТП-2359\Ш04 - 2\Line-Abn1_3, ТП 6 (6.3) кВ ТП-2359 \ Ш04-2</t>
  </si>
  <si>
    <t>1265 2021-05-13</t>
  </si>
  <si>
    <t>ТП-2359 РУ-0,4 кВ 1 и 2 СШ, Т-1, Т-2</t>
  </si>
  <si>
    <t>11,00 2021.05.25</t>
  </si>
  <si>
    <t>12,30 2021.05.25</t>
  </si>
  <si>
    <t>КЛ 0.38 кВ ТП-2359\015, КЛ 0.38 кВ ТП-2359\Ш04 - 1\Line-Abn1, КЛ 0.38 кВ ТП-2359\Ш04 - 1\Line-Abn1_1, КЛ 0.38 кВ ТП-2359\Ш04 - 1\Line-Abn1_2, КЛ 0.38 кВ ТП-2359\Ш04 - 1\Line-Abn1_3, КЛ 0.38 кВ ТП-2359\Ш04 - 1\Line-Abn1_4, КЛ 0.38 кВ ТП-2359\Ш04 - 1\Line-Abn1_5, КЛ 0.38 кВ ТП-2359\Ш04 - 1\Line-Abn1_6, КЛ 0.38 кВ ТП-2359\Ш04 - 1\Line-Abn1_7, КЛ 0.38 кВ ТП-2359\Ш04 - 2\Line-Abn1, КЛ 0.38 кВ ТП-2359\Ш04 - 2\Line-Abn1_1, КЛ 0.38 кВ ТП-2359\Ш04 - 2\Line-Abn1_2, КЛ 0.38 кВ ТП-2359\Ш04 - 2\Line-Abn1_3, ТП 6 (6.3) кВ ТП-2359 \ Ш04-1, ТП 6 (6.3) кВ ТП-2359 \ Ш04-2</t>
  </si>
  <si>
    <t>1267 2021-05-13</t>
  </si>
  <si>
    <t>РП-330, РУ-0,4кВ, отключение 1 СШ</t>
  </si>
  <si>
    <t>09,00 2021.05.26</t>
  </si>
  <si>
    <t>12,00 2021.05.26</t>
  </si>
  <si>
    <t>КЛ 0.38 кВ РП-330\Ш04 - 1\Line-Abn1, КЛ 0.38 кВ РП-330\Ш04 - 1\Line-Abn1.1, КЛ 0.38 кВ РП-330\Ш04 - 1\Line-Abn1_1, КЛ 0.38 кВ РП-330\Ш04 - 1\Line-Abn1_1.1, КЛ 0.38 кВ РП-330\Ш04 - 1\Line-Abn1_2, КЛ 0.38 кВ РП-330\Ш04 - 1\Line-Abn1_2.1, КЛ 0.38 кВ РП-330\Ш04 - 1\Line-Abn1_2.2, КЛ 0.38 кВ РП-330\Ш04 - 1\Line-Abn1_3, КЛ 0.38 кВ РП-330\Ш04 - 1\Line-Abn1_3.1, КЛ 0.38 кВ РП-330\Ш04 - 1\Line-Abn1_4, КЛ 0.38 кВ РП-330\Ш04 - 1\Line-Abn1_5, КЛ 0.38 кВ РП-330\Ш04 - 1\Line-Abn1_6, КЛ 0.38 кВ РП-330\Ш04 - 1\Line-Abn1_7, КЛ 0.38 кВ РП-330\Ш04 - 1\Line-Abn1_7.1, РП 10 (10.5) кВ РП-330 \ Ш04-1</t>
  </si>
  <si>
    <t>АНО "Центр ТСЖ"; УМУП "Городской теплосервис"; УМУП "Ульяновскводоканал"</t>
  </si>
  <si>
    <t>1298 2021-05-15</t>
  </si>
  <si>
    <t>ТП-1117 РУ-0,4кВ 1 СШ</t>
  </si>
  <si>
    <t>ВЛ 0.38 кВ ТП-1117\Торг.эконом.техникум, КЛ 0.38 кВ ТП-1117\ж/д ул.Ул.Громовой,1, КЛ 0.38 кВ ТП-1117\ж/д ул.Ул.Громовой,3 , КЛ 0.38 кВ ТП-1117\Резерв №6, КЛ 0.38 кВ ТП-1117\Резервный Рубильник№3 , КЛ 0.38 кВ ТП-1117\Техникум Сварочный Участок, КЛ 0.38 кВ ТП-1117\Техникум столовая, КЛ 0.38 кВ ТП-1117\Техникум,учебный корп, КЛ 0.38 кВ ТП-1117\Уч.корпус техникума (освещ.), ТП 10 (10.5) кВ ТП-1117 \ Ш04-1</t>
  </si>
  <si>
    <t>1334 2021-05-19</t>
  </si>
  <si>
    <t>ТП-2588 РУ-6-0,4 кВ 1 СШ, Т-1</t>
  </si>
  <si>
    <t>09,30 2021.05.26</t>
  </si>
  <si>
    <t>16,00 2021.05.26</t>
  </si>
  <si>
    <t>ООО "УК Атлант"; ТСЖ "Оазис"; ТСН "Отрадная 83"; УМУП "Городской теплосервис"; УМУП "Ульяновскводоканал"</t>
  </si>
  <si>
    <t>1268 2021-05-13</t>
  </si>
  <si>
    <t>РП-330, РУ-0,4кВ, отключение 2 СШ</t>
  </si>
  <si>
    <t>13,30 2021.05.26</t>
  </si>
  <si>
    <t>КЛ 0.38 кВ РП-330\Ш04 - 2\Line-Abn1, КЛ 0.38 кВ РП-330\Ш04 - 2\Line-Abn1.1, КЛ 0.38 кВ РП-330\Ш04 - 2\Line-Abn1_1, КЛ 0.38 кВ РП-330\Ш04 - 2\Line-Abn1_1.1, КЛ 0.38 кВ РП-330\Ш04 - 2\Line-Abn1_2, КЛ 0.38 кВ РП-330\Ш04 - 2\Line-Abn1_3, КЛ 0.38 кВ РП-330\Ш04 - 2\Line-Abn1_3.1, КЛ 0.38 кВ РП-330\Ш04 - 2\Line-Abn1_3.2, КЛ 0.38 кВ РП-330\Ш04 - 2\Line-Abn1_4, КЛ 0.38 кВ РП-330\Ш04 - 2\Line-Abn1_5, КЛ 0.38 кВ РП-330\Ш04 - 2\Line-Abn1_6, КЛ 0.38 кВ РП-330\Ш04 - 2\Line-Abn1_8, КЛ 0.38 кВ РП-330\Ш04 - 2\Line-Abn1_8.1, РП 10 (10.5) кВ РП-330 \ Ш04-2</t>
  </si>
  <si>
    <t>1299 2021-05-15</t>
  </si>
  <si>
    <t>РП-516\с.ш.-2\яч. 12</t>
  </si>
  <si>
    <t>22,37 2021.05.26</t>
  </si>
  <si>
    <t>23,45 2021.05.26</t>
  </si>
  <si>
    <t>КЛ 10 (10.5) кВ ТП-5190 Яч.8 - ТП-5194 Яч.8, КЛ 10 (10.5) кВ ТП-5192 Яч.2 - РП-516 Яч.12, КЛ 10 (10.5) кВ ТП-5192 яч.4-Т2-10кВ {0}, КЛ 10 (10.5) кВ ТП-5192 Яч.6 - ТП-5193 Яч.2, КЛ 10 (10.5) кВ ТП-5193 яч.4-Т2-10кВ {0}, КЛ 10 (10.5) кВ ТП-5193 Яч.6 - ТП-5194 Яч.2, КЛ 10 (10.5) кВ ТП-5194 яч.4-Т2-10кВ {0}, РП 10 (10.5) кВ РП-516, РП 10 (10.5) кВ РП-516 \ с.ш.-2 \ яч.-12, ТП 10 (10.5) кВ ТП-5190, ТП 10 (10.5) кВ ТП-5192, ТП 10 (10.5) кВ ТП-5193, ТП 10 (10.5) кВ ТП-5194</t>
  </si>
  <si>
    <t>МБДОУ Центр развития ребенка - детский сад №221; МБУДО города Ульяновска "Центр детского творчества №5"; Мелетлян Инна Михайловна; ООО "УК МегаЛинк"-600403ЭО-630403-ОДН; ООО "УО Жилстройсервис"; ООО УК "Жилстройсервис"</t>
  </si>
  <si>
    <t>207 2021-05-26</t>
  </si>
  <si>
    <t>КТП-1122 и ВЛЗ-10кВ в сторону ТП-1120 яч.4</t>
  </si>
  <si>
    <t>09,00 2021.05.27</t>
  </si>
  <si>
    <t>16,00 2021.05.27</t>
  </si>
  <si>
    <t>1335 2021-05-19</t>
  </si>
  <si>
    <t>ТП-3470 руб.№6, №7 пр. Аверьянова, 2</t>
  </si>
  <si>
    <t>КЛ 0.38 кВ ТП-3470\Ш04 - 1\Line-Abn1, КЛ 0.38 кВ ТП-3470\Ш04 - 2\Line-Abn1_8, ТП 6 (6.3) кВ ТП-3470 \ Ш04-1 \ яч.-7, ТП 6 (6.3) кВ ТП-3470 \ Ш04-2 \ яч.-6</t>
  </si>
  <si>
    <t>1326 2021-05-18</t>
  </si>
  <si>
    <t>ТП-4131 РУ-10кВ, РУ-0,4кВ, тр-р</t>
  </si>
  <si>
    <t>09,30 2021.05.27</t>
  </si>
  <si>
    <t>16,30 2021.05.27</t>
  </si>
  <si>
    <t>КЛ 0.38 кВ ТП-4131\Ш04 - 1\Line-Abn1, КЛ 0.38 кВ ТП-4131\Ш04 - 1\Line-Abn1_1, КЛ 0.38 кВ ТП-4131\Ш04 - 1\Line-Abn1_2, КЛ 0.38 кВ ТП-4131\Ш04 - 1\Line-Abn1_3, ТП 10 (10.5) кВ ТП-4131 \ Ш04-1</t>
  </si>
  <si>
    <t>1255 2021-05-12</t>
  </si>
  <si>
    <t>ТП-2588 РУ-6-0,4 кВ 2 СШ, Т-2</t>
  </si>
  <si>
    <t>КЛ 0.38 кВ ТП-2588\Ш04 - 2\Line-Abn1, КЛ 0.38 кВ ТП-2588\Ш04 - 2\Line-Abn1_1, КЛ 0.38 кВ ТП-2588\Ш04 - 2\Line-Abn1_10, КЛ 0.38 кВ ТП-2588\Ш04 - 2\Line-Abn1_11, КЛ 0.38 кВ ТП-2588\Ш04 - 2\Line-Abn1_2, КЛ 0.38 кВ ТП-2588\Ш04 - 2\Line-Abn1_3, КЛ 0.38 кВ ТП-2588\Ш04 - 2\Line-Abn1_4, КЛ 0.38 кВ ТП-2588\Ш04 - 2\Line-Abn1_5, КЛ 0.38 кВ ТП-2588\Ш04 - 2\Line-Abn1_6, КЛ 0.38 кВ ТП-2588\Ш04 - 2\Line-Abn1_7, КЛ 0.38 кВ ТП-2588\Ш04 - 2\Line-Abn1_8, КЛ 0.38 кВ ТП-2588\Ш04 - 2\Line-Abn1_9, ТП 6 (6.3) кВ ТП-2588 \ Ш04-2</t>
  </si>
  <si>
    <t>ТСЖ "Оазис"; УМУП "Городской теплосервис"</t>
  </si>
  <si>
    <t>1270 2021-05-13</t>
  </si>
  <si>
    <t>ТП-2588 РУ-0,4 кВ 1 и 2 СШ, Т-1,Т-2</t>
  </si>
  <si>
    <t>11,00 2021.05.27</t>
  </si>
  <si>
    <t>12,30 2021.05.27</t>
  </si>
  <si>
    <t>1272 2021-05-13</t>
  </si>
  <si>
    <t>ТП-5146 РУ-10/0,4 кВ, СШ-1, Т-1</t>
  </si>
  <si>
    <t>09,00 2021.05.28</t>
  </si>
  <si>
    <t>16,00 2021.05.28</t>
  </si>
  <si>
    <t>КЛ 0.38 кВ ТП-5146\Ш04 - 1\Line-Abn1, КЛ 0.38 кВ ТП-5146\Ш04 - 1\Line-Abn1_1, КЛ 0.38 кВ ТП-5146\Ш04 - 1\Line-Abn1_2, КЛ 0.38 кВ ТП-5146\Ш04 - 1\Line-Abn1_3, КЛ 0.38 кВ ТП-5146\Ш04 - 1\Line-Abn1_4, КЛ 0.38 кВ ТП-5146\Ш04 - 1\Line-Abn1_5, ТП 10 (10.5) кВ ТП-5146 \ Ш04-1</t>
  </si>
  <si>
    <t>ООО "МагнитЭнерго"; ООО "УО Жилстройсервис"</t>
  </si>
  <si>
    <t>1169 2021-04-27</t>
  </si>
  <si>
    <t>РП-204 РУ-10 кВ ячейка №6</t>
  </si>
  <si>
    <t>ТП 6 (6.3) кВ ТП-2386, ТП 6 (6.3) кВ ТП-2386 \ с.ш.-1, ТП 6 (6.3) кВ ТП-2389, ТП 6 (6.3) кВ ТП-2389 \ с.ш.-1, ТП 6 (6.3) кВ ТП-2945, ТП 6 (6.3) кВ ТП-2945 \ с.ш.-1</t>
  </si>
  <si>
    <t>1317 2021-05-18</t>
  </si>
  <si>
    <t>ТП-2269 РУ-6/0,4 кВ, Тр-р</t>
  </si>
  <si>
    <t>09,30 2021.05.28</t>
  </si>
  <si>
    <t>1273 2021-05-13</t>
  </si>
  <si>
    <t>14,20 2021.05.28</t>
  </si>
  <si>
    <t>16,04 2021.05.28</t>
  </si>
  <si>
    <t>ВЛ 0.38 кВ ТП-1138\1 пер. Ватутина,31-53, 32-54; ул. Урицкого,42-72; ул.Толбухина,3-7; ул.Белинкого, д.4,6; ул.Чайковского, д.2-6, ул.Урицкого, д.23 (ССС "Урицкого-2")</t>
  </si>
  <si>
    <t>211 2021-05-28</t>
  </si>
  <si>
    <t>РП-401\с.ш.-1\яч. 13</t>
  </si>
  <si>
    <t>20,02 2021.05.28</t>
  </si>
  <si>
    <t>20,29 2021.05.28</t>
  </si>
  <si>
    <t>КВЛ 10 (10.5) кВ ВЛ ПС Восточная яч.412 (2), КЛ 10 (10.5) кВ ТП-4048 яч.6-Т2-10кВ {0}, КЛ 10 (10.5) кВ ВЛ ПС Восточная яч.412 (2)_1, КЛ 10 (10.5) кВ ТП 4001 Яч.1 - ВЛ оп.3, КЛ 10 (10.5) кВ ТП 4048 - ВЛ, КЛ 10 (10.5) кВ ТП-4001 яч.2-Т1-10кВ {0}, КЛ 10 (10.5) кВ ТП-4001 Яч.3 - ТП-4181 Яч.3, КЛ 10 (10.5) кВ ТП-4048 Яч.2 - РП-401 Яч.13, РП 10 (10.5) кВ РП-401, РП 10 (10.5) кВ РП-401 \ с.ш.-1 \ яч.-13, ТП 10 (10.5) кВ ТП-4001, ТП 10 (10.5) кВ ТП-4048, ТП 10 (10.5) кВ ТП-4092</t>
  </si>
  <si>
    <t>212 2021-05-28</t>
  </si>
  <si>
    <t>22,11 2021.05.28</t>
  </si>
  <si>
    <t>213 2021-05-28</t>
  </si>
  <si>
    <t>21,12 2021.05.28</t>
  </si>
  <si>
    <t>23,10 2021.05.28</t>
  </si>
  <si>
    <t>214 2021-05-28</t>
  </si>
  <si>
    <t>ВЛ-6кВ от ПС "Южная" яч.113 до ПП-3708</t>
  </si>
  <si>
    <t>08,30 2021.05.29</t>
  </si>
  <si>
    <t>15,00 2021.05.29</t>
  </si>
  <si>
    <t>КЛ 0.38 кВ ТП-3849\Ш04 - 1\Line-Abn1, ТП 6 (6.3) кВ ТП-3609 \ Ш04-1, ТП 6 (6.3) кВ ТП-3670, ТП 6 (6.3) кВ ТП-3670 \ с.ш.-1, ТП 6 (6.3) кВ ТП-3724 \ с.ш.-1, ТП 6 (6.3) кВ ТП-3805 \ Ш04-1, ТП 6 (6.3) кВ ТП-3836, ТП 6 (6.3) кВ ТП-3836 \ с.ш.-1, ТП 6 (6.3) кВ ТП-3839, ТП 6 (6.3) кВ ТП-3839 \ с.ш.-1, ТП 6 (6.3) кВ ТП-3849 \ Ш04-1, ТП 6 (6.3) кВ ТП-3933, ТП 6 (6.3) кВ ТП-3933 \ с.ш.-1</t>
  </si>
  <si>
    <t>ООО "РегионПромСтрой"; ООО "СИМБИРСКЭНЕРГОТРАНС"; ООО "Ульяновская воздушно-кабельная сеть" (ООО "УВКС")</t>
  </si>
  <si>
    <t>1371 2021-05-21</t>
  </si>
  <si>
    <t>ТП-4003\Ш04-1\яч. 4</t>
  </si>
  <si>
    <t>22,05 2021.05.29</t>
  </si>
  <si>
    <t>00,30 2021.05.30</t>
  </si>
  <si>
    <t>КЛ 0.38 кВ ТП-4003\Ш04 - 1\Line-Abn1_3</t>
  </si>
  <si>
    <t>217 2021-05-29</t>
  </si>
  <si>
    <t>12,44 2021.05.30</t>
  </si>
  <si>
    <t>15,41 2021.05.30</t>
  </si>
  <si>
    <t>ВЛ 6 (6.3) кВ ВЛ ПС Ульяновская яч.217 (2), КЛ 6 (6.3) кВ ПП-2193 Яч.4 - ВЛ, КЛ 6 (6.3) кВ ПП-2193 Яч.6 - ЦП-ПС УЛЬЯНОВСКАЯ Яч.217, КЛ 6 (6.3) кВ РП-214 Яч.1 - РП-214 Яч.3, КЛ 6 (6.3) кВ РП-214 Яч.2 - ВЛ, КЛ 6 (6.3) кВ ТП-2188 Яч.0 - РП-214 Яч.14, КЛ 6 (6.3) кВ ТП-2248 Яч.0 - РП-214 Яч.8, КЛ 6 (6.3) кВ ТП-2288 Яч.0 - РП-214 Яч.10, ПС 6 (6.3) кВ ПП-2193, ПС 6 (6.3) кВ ЦП-ПС Ульяновская 220/6 Новое ЗРУ-6кВ, РП 6 (6.3) кВ РП-214, РП 6 (6.3) кВ РП-214 \ с.ш.-2 \ яч.-6, ТП 6 (6.3) кВ ТП-2188, ТП 6 (6.3) кВ ТП-2248, ТП 6 (6.3) кВ ТП-2288</t>
  </si>
  <si>
    <t>ООО "Энергомодуль";ООО "ЭнергоХолдинг-Н"</t>
  </si>
  <si>
    <t>220 2021-05-30</t>
  </si>
  <si>
    <t>12,56 2021.05.30</t>
  </si>
  <si>
    <t>13,51 2021.05.30</t>
  </si>
  <si>
    <t>Автономная некоммерческая организация дополнительного образования "Симбирская академия бизнеса"; МБДОУ детский сад №186 "Волгарик"; МБОУ СШ № 61; МБОУ СШ №35; ООО "Кварта"; ООО "МагнитЭнерго"; ООО "ПРОЕКТ ИНЖИНИРИНГ ДЕВЕЛОПМЕНТ"; ООО "СМУ- 96"; ТСН "Каштан"; УМУП "Городской теплосервис"</t>
  </si>
  <si>
    <t>218 2021-05-30</t>
  </si>
  <si>
    <t>ЦП-ПС Ульяновская 220/6 Новое ЗРУ-6кВ\с.ш.-2\яч. 205</t>
  </si>
  <si>
    <t>14,33 2021.05.30</t>
  </si>
  <si>
    <t>КЛ 6 (6.3) кВ РП-219 Яч.14 - ЦП-ПС УЛЬЯНОВСКАЯ Новое ЗРУ-6кВ Яч.205, ПС 10 (10.5) кВ ЦП-ПС Ульяновская 220/6 Новое ЗРУ-6кВ \ с.ш.-2 \ яч.-205, ПС 6 (6.3) кВ ЦП-ПС Ульяновская 220/6 Новое ЗРУ-6кВ, РП 6 (6.3) кВ РП-219</t>
  </si>
  <si>
    <t>ООО "ИНЗА СЕРВИС";ООО "ЭкоСеть";ООО "ЭнергоХолдинг"</t>
  </si>
  <si>
    <t>219 2021-05-30</t>
  </si>
  <si>
    <t>ТП-5146 РУ-10/0,4 кВ, СШ-2, Т-2</t>
  </si>
  <si>
    <t>09,00 2021.05.31</t>
  </si>
  <si>
    <t>16,00 2021.05.31</t>
  </si>
  <si>
    <t>КЛ 0.38 кВ ТП-5146\Ш04 - 2\Line-Abn1, КЛ 0.38 кВ ТП-5146\Ш04 - 2\Line-Abn1_1, КЛ 0.38 кВ ТП-5146\Ш04 - 2\Line-Abn1_2, КЛ 0.38 кВ ТП-5146\Ш04 - 2\Line-Abn1_3, КЛ 0.38 кВ ТП-5146\Ш04 - 2\Line-Abn1_4, КЛ 0.38 кВ ТП-5146\Ш04 - 2\Line-Abn1_5, ТП 10 (10.5) кВ ТП-5146 \ Ш04-2</t>
  </si>
  <si>
    <t>1171 2021-04-27</t>
  </si>
  <si>
    <t>06,00 2021.06.01</t>
  </si>
  <si>
    <t>07,00 2021.06.01</t>
  </si>
  <si>
    <t>КЛ 0.38 кВ ТП-2П-1308\Ш04 - 1\Line-Abn1, КЛ 0.38 кВ ТП-2П-1308\Ш04 - 1\Line-Abn1_1, КЛ 10 (10.5) кВ ПС Отрпада яч.6, КЛ 10 (10.5) кВ ТП-2П-1308 яч.-Т1-0,4кВ {0}, КЛ 10 (10.5) кВ ТП-2П-1530Яч.3- ВЛ -10кВ, ПС 10 (10.5) кВ ЦП-ПС Отрада - 110/10, ПС 10 (10.5) кВ ЦП-ПС Отрада - 110/10 \ с.ш.-2 \ яч.-6, ТП 10 (10.5) кВ ТП-2П-1176, ТП 10 (10.5) кВ ТП-2П-1308, ТП 10 (10.5) кВ ТП-2П-1530</t>
  </si>
  <si>
    <t>1348 2021-05-20</t>
  </si>
  <si>
    <t>КЛ-0,4 кВ от ТП-2397 руб. 23 до ж/д по ул. Артема, 14</t>
  </si>
  <si>
    <t>09,00 2021.06.01</t>
  </si>
  <si>
    <t>11,00 2021.06.01</t>
  </si>
  <si>
    <t>КЛ 0.38 кВ ТП-2397\Ш04 - 1\Line-Abn1_11, ТП 6 (6.3) кВ ТП-2397 \ Ш04-1 \ яч.-23</t>
  </si>
  <si>
    <t>1430 2021-05-28</t>
  </si>
  <si>
    <t>ВЛ-0,4кВ от ТП-4112 руб.№2 ул. Мостостроителей, 56-62 и ППНО-4112, ППНО-4111</t>
  </si>
  <si>
    <t>16,00 2021.06.01</t>
  </si>
  <si>
    <t>КЛ 0.38 кВ ТП-4112\Ш04 - 1\Line-Abn1_1, ТП 6 (6.3) кВ ТП-4112 \ Ш04-1 \ яч.-2</t>
  </si>
  <si>
    <t>1345 2021-05-20</t>
  </si>
  <si>
    <t>ТП-1212 РУ-10/0.4кВ 1 СШ и тр-р №1</t>
  </si>
  <si>
    <t>08,30 2021.06.02</t>
  </si>
  <si>
    <t>16,00 2021.06.02</t>
  </si>
  <si>
    <t>ВЛ 0.38 кВ ТП-1212\ВЛИ-0.4 кВ ул.Гафурова,30-40, ул.Мичурина,7-21, ВЛ 0.38 кВ ТП-1212\пр-т Нариманова,80-86, ВЛ 0.38 кВ ТП-1212\ул. Архангельского 6, ВЛ 0.38 кВ ТП-1212\ул. Архангельского,3-23,4-28, ВЛ 0.38 кВ ТП-1212\ул.Гафурова,22/1-26, ул.Казанская,40-46,25-31,ул.Фурманова,3-23, КЛ 0.38 кВ ТП-1212\д/с ул. Гафурова,13, КЛ 0.38 кВ ТП-1212\ж/д ул.Гафурова, 11а, КЛ 0.38 кВ ТП-1212\ж/д ул.Гафурова,11, ТП 10 (10.5) кВ ТП-1212 \ Ш04-1</t>
  </si>
  <si>
    <t>1370 2021-05-21</t>
  </si>
  <si>
    <t>ТП-3102, РУ-0,4кВ, отключение СШ</t>
  </si>
  <si>
    <t>09,00 2021.06.02</t>
  </si>
  <si>
    <t>12,00 2021.06.02</t>
  </si>
  <si>
    <t>КЛ 0.38 кВ ТП-3102\Ш04 - 1\Line-Abn1_1, КЛ 0.38 кВ ТП-3102\Ш04 - 1\Line-Abn1_4, КЛ 0.38 кВ ТП-3102\Ш04 - 1\Line-Abn1_5, КЛ 0.38 кВ ТП-3102\Ш04 - 1\Line-Abn1_6, КЛ 0.38 кВ ТП-3102\Ш04 - 1\Line-Abn1_7, КЛ 0.38 кВ ТП-3102\Ш04 - 1\Line-Abn1_8, КЛ 0.38 кВ ТП-3102\Ш04 - 1\Line-Abn2, КЛ 0.38 кВ ТП-3102\Ш04 - 1\Line-Abn3, ТП 10 (10.5) кВ ТП-3102 \ Ш04-1</t>
  </si>
  <si>
    <t>1413 2021-05-27</t>
  </si>
  <si>
    <t>ВЛ-10 кВ от ПС "Луговая" ф.13 (участок на ТП-3П-1207, 1217, 1221, 1344, 1219)</t>
  </si>
  <si>
    <t>09,30 2021.06.02</t>
  </si>
  <si>
    <t>14,00 2021.06.02</t>
  </si>
  <si>
    <t xml:space="preserve">ВЛ 10 (10.5) кВ ВЛ ТП-3П-1149 яч.-Т1-10кВ {0}, КЛ 0.38 кВ ТП-3П-1149\Ш04 - 1\Line-Abn1, КЛ 0.38 кВ ТП-3П-1149\Ш04 - 1\Line-Abn1_2, КЛ 0.38 кВ ТП-3П-1149\Ш04 - 1\Line-Abn1_3, КЛ 0.38 кВ ТП-3П-1149\Ш04 - 1\Line-Abn1_4, КЛ 0.38 кВ ТП-3П-1210\Ш04 - 1\Line-Abn1, КЛ 0.38 кВ ТП-3П-1210\Ш04 - 1\Line-Abn1_2, КЛ 0.38 кВ ТП-3П-1210\Ш04 - 1\Line-Abn1_3, КЛ 0.38 кВ ТП-3П-1210\Ш04 - 1\Line-Abn1_4, КЛ 0.38 кВ ТП-3П-1215\Ш04 - 1\Line-Abn1, КЛ 0.38 кВ ТП-3П-1217\Ш04 - 1\Line-Abn1, КЛ 0.38 кВ ТП-3П-1217\Ш04 - 1\Line-Abn1_2, КЛ 0.38 кВ ТП-3П-1219\Ш04 - 1\Line-Abn1, КЛ 0.38 кВ ТП-3П-1219\Ш04 - 1\Line-Abn1_2, КЛ 0.38 кВ ТП-3П-1219\Ш04 - 1\Line-Abn1_3, КЛ 0.38 кВ ТП-3П-1219\Ш04 - 1\Line-Abn1_4, КЛ 0.38 кВ ТП-3П-1219\Ш04 - 1\Line-Abn1_4.1, КЛ 0.38 кВ ТП-3П-1221\Ш04 - 1\Line-Abn1, КЛ 0.38 кВ ТП-3П-1222\Ш04 - 1\Line-Abn1, КЛ 0.38 кВ ТП-3П-1222\Ш04 - 1\Line-Abn1_2, КЛ 0.38 кВ ТП-3П-1222\Ш04 - 1\Line-Abn1_3, КЛ 0.38 кВ ТП-3П-1222\Ш04 - 1\Line-Abn1_4, КЛ 0.38 кВ ТП-3П-1286\Ш04 - 1\Line-Abn1, КЛ 0.38 кВ </t>
  </si>
  <si>
    <t>1321 2021-05-18</t>
  </si>
  <si>
    <t>ВЛ-10 кВ от ПС "Луговая" ф.13 (участок на ТП-3П-1149)</t>
  </si>
  <si>
    <t>13,00 2021.06.02</t>
  </si>
  <si>
    <t>ВЛ 10 (10.5) кВ ВЛ ТП-3П-1149 яч.-Т1-10кВ {0}, КЛ 0.38 кВ ТП-3П-1149\Ш04 - 1\Line-Abn1, КЛ 0.38 кВ ТП-3П-1149\Ш04 - 1\Line-Abn1_2, КЛ 0.38 кВ ТП-3П-1149\Ш04 - 1\Line-Abn1_3, КЛ 0.38 кВ ТП-3П-1149\Ш04 - 1\Line-Abn1_4, ТП 10 (10.5) кВ ТП-3П-1149</t>
  </si>
  <si>
    <t>1322 2021-05-18</t>
  </si>
  <si>
    <t>17,00 2021.06.02</t>
  </si>
  <si>
    <t>ТП-3180\Ш04-1\яч. 1</t>
  </si>
  <si>
    <t>17,20 2021.06.02</t>
  </si>
  <si>
    <t>18,02 2021.06.02</t>
  </si>
  <si>
    <t>КЛ 0.38 кВ ТП-3180\Ш04 - 1\Line-Abn1</t>
  </si>
  <si>
    <t>АО "ГУЛЛИВЕР"; ИП Галкина Татьяна Васильевна; ООО "ЕЭС-Гарант"</t>
  </si>
  <si>
    <t>222 2021-06-02</t>
  </si>
  <si>
    <t>ТП-1212 РУ-10/0.4кВ 2 СШ и тр-р №2</t>
  </si>
  <si>
    <t>08,30 2021.06.03</t>
  </si>
  <si>
    <t>16,00 2021.06.03</t>
  </si>
  <si>
    <t>ВЛ 0.38 кВ ТП-1212\ВЛ котельная 267 кв, гаражи, ВЛ 0.38 кВ ТП-1212\ВЛИ-0.4 кВ ул.Гафурова, ул.Мичурина,пр.Нариманова,88, ВЛ 0.38 кВ ТП-1212\ж/д пер. С.Тюленена,9, ВЛ 0.38 кВ ТП-1212\ж/д по ул.Мичурина 13, ВЛ 0.38 кВ ТП-1212\ж/д ул.Гафурова,30, КЛ 0.38 кВ ТП-1212\д/с ул. Гафурова,13, КЛ 0.38 кВ ТП-1212\ж/д ул.Гафурова, 11, КЛ 0.38 кВ ТП-1212\ж/д ул.Гафурова,11а, ТП 10 (10.5) кВ ТП-1212 \ Ш04-2</t>
  </si>
  <si>
    <t>1368 2021-05-21</t>
  </si>
  <si>
    <t>ТП-5011 РУ-10/0,4 кВ, СШ-1, Т-1</t>
  </si>
  <si>
    <t>09,00 2021.06.03</t>
  </si>
  <si>
    <t>ЗАО Универмаг "Заволжский"; ООО " СК-групп"; ООО "УО Жилстройсервис"; ООО "Управляющая компания МЖК"; УМУП "Ульяновскводоканал"</t>
  </si>
  <si>
    <t>1387 2021-05-24</t>
  </si>
  <si>
    <t>КТП-3845</t>
  </si>
  <si>
    <t>1379 2021-05-24</t>
  </si>
  <si>
    <t>ТП-1316, РУ-0,4кВ, отключение СШ</t>
  </si>
  <si>
    <t>12,00 2021.06.03</t>
  </si>
  <si>
    <t>ВЛ 0.38 кВ ТП-1316\ж/д ул.Средний Венец 11-15, КЛ 0.38 кВ ТП-1316\ж/д пер.Рылеева 10, КЛ 0.38 кВ ТП-1316\ж/д ул. Средний Венец 5, КЛ 0.38 кВ ТП-1316\ж/д ул. Средний Венец 9, КЛ 0.38 кВ ТП-1316\ж/д ул. Средний Венец 1, КЛ 0.38 кВ ТП-1316\ж/д ул. Средний Венец 5, КЛ 0.38 кВ ТП-1316\ж/д ул. Средний Венец 7, КЛ 0.38 кВ ТП-1316\ж/д ул. Средний Венец 9, КЛ 0.38 кВ ТП-1316\ж/д ул.Средний Венец, 13, КЛ 0.38 кВ ТП-1316\ж/д ул.Средний Венец, 3, КЛ 0.38 кВ ТП-1316\ж/д ул.Средний Венец,13, КЛ 0.38 кВ ТП-1316\пер. Рылеева 6 стройка, ТП 10 (10.5) кВ ТП-1316 \ Ш04-1</t>
  </si>
  <si>
    <t>1380 2021-05-24</t>
  </si>
  <si>
    <t>09,30 2021.06.03</t>
  </si>
  <si>
    <t>14,00 2021.06.03</t>
  </si>
  <si>
    <t>ТП-4028\Ш04-2\яч. 10</t>
  </si>
  <si>
    <t>11,30 2021.06.03</t>
  </si>
  <si>
    <t>11,45 2021.06.03</t>
  </si>
  <si>
    <t>КЛ 0.38 кВ ТП-4028\Ш04 - 2\Line-Abn1_4</t>
  </si>
  <si>
    <t>223 2021-06-03</t>
  </si>
  <si>
    <t>13,00 2021.06.03</t>
  </si>
  <si>
    <t>ТП-2349\Ш04-2\яч. 10</t>
  </si>
  <si>
    <t>13,40 2021.06.03</t>
  </si>
  <si>
    <t>17,26 2021.06.03</t>
  </si>
  <si>
    <t>КЛ 0.38 кВ ТП-2349\Ш04 - 2\Line-Abn1_4</t>
  </si>
  <si>
    <t>224 2021-06-03</t>
  </si>
  <si>
    <t>16,40 2021.06.03</t>
  </si>
  <si>
    <t>18,10 2021.06.03</t>
  </si>
  <si>
    <t>КЛ 0.38 кВ ТП-2697\Ш04 - 2\Line-Abn1_5</t>
  </si>
  <si>
    <t>225 2021-06-03</t>
  </si>
  <si>
    <t>ТП-4018\Ш04-1\яч. 2</t>
  </si>
  <si>
    <t>18,40 2021.06.03</t>
  </si>
  <si>
    <t>19,28 2021.06.03</t>
  </si>
  <si>
    <t>226 2021-06-03</t>
  </si>
  <si>
    <t>ТП-5011 РУ-10/0,4 кВ, СШ-2, Т-2</t>
  </si>
  <si>
    <t>09,00 2021.06.04</t>
  </si>
  <si>
    <t>16,00 2021.06.04</t>
  </si>
  <si>
    <t>1389 2021-05-24</t>
  </si>
  <si>
    <t>ТП-3152 РУ-0,4кВ, 1 СШ.</t>
  </si>
  <si>
    <t>12,00 2021.06.04</t>
  </si>
  <si>
    <t>КЛ 0.38 кВ ТП-3152\Ш04 - 1\Line-Abn1, КЛ 0.38 кВ ТП-3152\Ш04 - 1\Line-Abn1_1, КЛ 0.38 кВ ТП-3152\Ш04 - 1\Line-Abn1_2, КЛ 0.38 кВ ТП-3152\Ш04 - 1\Line-Abn1_2.1, КЛ 0.38 кВ ТП-3152\Ш04 - 1\Line-Abn1_3, КЛ 0.38 кВ ТП-3152\Ш04 - 1\Line-Abn1_4, КЛ 0.38 кВ ТП-3152\Ш04 - 1\Line-Abn1_5, КЛ 0.38 кВ ТП-3152\Ш04 - 1\Line-Abn1_6, КЛ 0.38 кВ ТП-3152\Ш04 - 1\Line-Abn1_7, ТП 10 (10.5) кВ ТП-3152 \ Ш04-1</t>
  </si>
  <si>
    <t>Предприниматель Шмитаев Александр Михайлович</t>
  </si>
  <si>
    <t>1419 2021-05-28</t>
  </si>
  <si>
    <t>ТП-3152, РУ-0,4кВ, 2 СШ.</t>
  </si>
  <si>
    <t>13,30 2021.06.04</t>
  </si>
  <si>
    <t>КЛ 0.38 кВ ТП-3152\Ш04 - 2\Line-Abn1, КЛ 0.38 кВ ТП-3152\Ш04 - 2\Line-Abn1_1, КЛ 0.38 кВ ТП-3152\Ш04 - 2\Line-Abn1_2, КЛ 0.38 кВ ТП-3152\Ш04 - 2\Line-Abn1_3, КЛ 0.38 кВ ТП-3152\Ш04 - 2\Line-Abn1_4, КЛ 0.38 кВ ТП-3152\Ш04 - 2\Line-Abn1_5, КЛ 0.38 кВ ТП-3152\Ш04 - 2\Line-Abn1_6, КЛ 0.38 кВ ТП-3152\Ш04 - 2\Line-Abn1_7, ТП 10 (10.5) кВ ТП-3152 \ Ш04-2</t>
  </si>
  <si>
    <t>1420 2021-05-28</t>
  </si>
  <si>
    <t>РП-409\с.ш.-1\яч. 17</t>
  </si>
  <si>
    <t>10,10 2021.06.06</t>
  </si>
  <si>
    <t>11,48 2021.06.06</t>
  </si>
  <si>
    <t>КЛ 6 (6.3) кВ ТП-4105 яч1до РП 409 яч.17, КЛ 6 (6.3) кВ ТП 4117 - ТП 4118, КЛ 6 (6.3) кВ ТП-4105 яч.3-Т1-6кВ {0}, КЛ 6 (6.3) кВ ТП-4115 Яч.5 - ТП-4117 Яч.4, КЛ 6 (6.3) кВ ТП-4117 яч.1-Т2-6кВ {0}, КЛ 6 (6.3) кВ ТП-4117 яч.2-Т1-6кВ {0}, КЛ 6 (6.3) кВ ТП-4117 Яч.3 - ТП-4128 Яч.1, КЛ 6 (6.3) кВ ТП-4118 Яч.1 - ТП-4133 Яч.1, КЛ 6 (6.3) кВ ТП-4118 яч.-Т1-0,4кВ {0}, КЛ 6 (6.3) кВ ТП-4133 яч.3-Т1-6кВ {0}, КЛ 6 (6.3) кВ ТП-4133 яч.5 до РП-409 яч.17 , РП 6 (6.3) кВ РП-409, РП 6 (6.3) кВ РП-409 \ с.ш.-1 \ яч.-17, ТП 6 (6.3) кВ ТП-4105, ТП 6 (6.3) кВ ТП-4115, ТП 6 (6.3) кВ ТП-4117, ТП 6 (6.3) кВ ТП-4118, ТП 6 (6.3) кВ ТП-4133</t>
  </si>
  <si>
    <t>АО "ГУЛЛИВЕР"; Местная религиозная организация православный Приход Свято- Пантелеимоновского храма г.Ульяновска С; ООО "ЕЭС-Гарант"; ООО "Фортуна"</t>
  </si>
  <si>
    <t>228 2021-06-06</t>
  </si>
  <si>
    <t>ВЛ-0,4кВ от ТП-1136 руб.№3</t>
  </si>
  <si>
    <t>09,00 2021.06.07</t>
  </si>
  <si>
    <t>16,00 2021.06.07</t>
  </si>
  <si>
    <t>ВЛ 0.38 кВ ТП-1136\ул. Архангельского,36-44,35-37,пер. Архангельского,10-36, 9-35, ТП 10 (10.5) кВ ТП-1136 \ Ш04-1 \ яч.-3</t>
  </si>
  <si>
    <t>1406 2021-05-26</t>
  </si>
  <si>
    <t>ТП-5012 РУ-10/0,4 кВ, СШ-1, Т-1</t>
  </si>
  <si>
    <t>1391 2021-05-24</t>
  </si>
  <si>
    <t>ТП-4171 РУ-0,4кВ 1СШ. НА ОТКЛ. РУБ.8 и 6</t>
  </si>
  <si>
    <t>13,30 2021.06.07</t>
  </si>
  <si>
    <t>КЛ 0.38 кВ ТП-4171\Ш04 - 1\Line-Abn1, КЛ 0.38 кВ ТП-4171\Ш04 - 1\Line-Abn1_4, ТП 6 (6.3) кВ ТП-4171 \ Ш04-1 \ яч.-6, ТП 6 (6.3) кВ ТП-4171 \ Ш04-1 \ яч.-8</t>
  </si>
  <si>
    <t>1456 2021-06-01</t>
  </si>
  <si>
    <t>13,56 2021.06.07</t>
  </si>
  <si>
    <t>14,36 2021.06.07</t>
  </si>
  <si>
    <t>АО "ГУЛЛИВЕР"; ЖСК "ДОСТРОЙ"; ИП Вершинина Н.А.; ИП Гасанов Лев Шамиль-Оглы; МАОУ "Гимназия № 34"; МБОУ СШ № 78; МБУ ДО г.Ульяновска ЦДТ № 2; ОГКУСО Социально -реабилитационный центр для несовершеннолетних "Открытый дом"; ООО "ЕЭС-Гарант"; ООО "Ресурс"; УМУП "Ульяновскводоканал"</t>
  </si>
  <si>
    <t>229 2021-06-07</t>
  </si>
  <si>
    <t>ТП-5012 РУ-10/0,4 кВ, СШ-2, Т-2</t>
  </si>
  <si>
    <t>09,00 2021.06.08</t>
  </si>
  <si>
    <t>16,00 2021.06.08</t>
  </si>
  <si>
    <t>1393 2021-05-24</t>
  </si>
  <si>
    <t>ТП-4171 РУ-0,4кВ 2СШ. НА ОТКЛ. РУБ.4 и 2</t>
  </si>
  <si>
    <t>13,30 2021.06.08</t>
  </si>
  <si>
    <t>16,01 2021.06.08</t>
  </si>
  <si>
    <t>КЛ 0.38 кВ ТП-4171\Ш04 - 2\Line-Abn1_2, КЛ 0.38 кВ ТП-4171\Ш04 - 2\Line-Abn1_4, ТП 6 (6.3) кВ ТП-4171 \ Ш04-2 \ яч.-2, ТП 6 (6.3) кВ ТП-4171 \ Ш04-2 \ яч.-4</t>
  </si>
  <si>
    <t>1457 2021-06-01</t>
  </si>
  <si>
    <t>16,14 2021.06.08</t>
  </si>
  <si>
    <t>17,40 2021.06.08</t>
  </si>
  <si>
    <t>230 2021-06-08</t>
  </si>
  <si>
    <t>РП-502\с.ш.-1\яч. 5</t>
  </si>
  <si>
    <t>00,21 2021.06.09</t>
  </si>
  <si>
    <t>01,03 2021.06.09</t>
  </si>
  <si>
    <t>КЛ 10 (10.5) кВ ТП-5010 Яч.5 - ТП-5043 Яч.5, КЛ 10 (10.5) кВ ТП-5037 Яч.1 - РП-502 Яч.5, КЛ 10 (10.5) кВ ТП-5037 яч.3-Т1-10кВ {0}, КЛ 10 (10.5) кВ ТП-5037 Яч.5 - ТП-5043 Яч.1, РП 10 (10.5) кВ РП-502, РП 10 (10.5) кВ РП-502 \ с.ш.-1 \ яч.-5, ТП 10 (10.5) кВ ТП-5037, ТП 10 (10.5) кВ ТП-5043</t>
  </si>
  <si>
    <t>231 2021-06-09</t>
  </si>
  <si>
    <t>ТП-1742, РУ-0,4кВ, отключение 1СШ.</t>
  </si>
  <si>
    <t>09,00 2021.06.09</t>
  </si>
  <si>
    <t>12,00 2021.06.09</t>
  </si>
  <si>
    <t>1469 2021-06-02</t>
  </si>
  <si>
    <t>16,00 2021.06.09</t>
  </si>
  <si>
    <t>19,30 2021.06.09</t>
  </si>
  <si>
    <t>20,32 2021.06.09</t>
  </si>
  <si>
    <t>ВЛ 10 (10.5) кВ ПП-4084 - ВЛ оп.76, ВЛ 10 (10.5) кВ ВЛ ПС Восточная яч.410 (2), ВЛ 10 (10.5) кВ РП ВСО яч.12 (1), ВЛ 10 (10.5) кВ РП ВСО яч.12 (1)_1, ВЛ 10 (10.5) кВ ТП-4002 Яч. 2 - ТП-4010 Яч.3, ВЛ 10 (10.5) кВ ТП-4002 Яч. 3 - ПП-4084, ВЛ 10 (10.5) кВ ТПП-4084 - ВЛ оп.31, КВЛ 10 (10.5) кВ ТП 4168 Яч.1 - ВЛ-10кВ, КЛ 10 (10.5) кВ ПП-4085 яч.1 - ВЛ-10 кВ, КЛ 10 (10.5) кВ ПС Восточная яч.418 (4), КЛ 10 (10.5) кВ РП ВСО яч.12 (1)_2, КЛ 10 (10.5) кВ ТП 4002 Яч.2 - ВЛ, КЛ 10 (10.5) кВ ТП 4003 - ВЛ Яч.2, КЛ 10 (10.5) кВ ТП-4002 Яч. 2 - ВЛ, КЛ 10 (10.5) кВ ТП-4002 яч.1-Т1-0.4кВ {0}, КЛ 10 (10.5) кВ ТП-4010 Яч.1 - оп.57-ВЛ, КЛ 10 (10.5) кВ ТП-4010 Яч.3 - ВЛ, КЛ 10 (10.5) кВ ТП-4078 Яч.4 - ТП-4080 Яч.6, КЛ 10 (10.5) кВ ТП-4078 яч.6-Т2-10кВ {0}, КЛ 10 (10.5) кВ ТП-4078 Яч.8 - РП-ВСО Яч.12, КЛ 10 (10.5) кВ ТП-4080 яч.4-Т2-10кВ {0}, КЛ 10 (10.5) кВ ТП-4080 Яч.8 - ВЛ, ПС 10 (10.5) кВ ПП-4084, ПС 10 (10.5) кВ ПП-4085, РП 10 (10.5) кВ РП-ВСО, РП 10 (10.5) кВ РП-ВСО \ с.ш.-2 \ яч.-12, ТП 10 (</t>
  </si>
  <si>
    <t>232 2021-06-09</t>
  </si>
  <si>
    <t>ТП-1П-1868 РУ-10/0.4кВ и тр-р</t>
  </si>
  <si>
    <t>09,00 2021.06.10</t>
  </si>
  <si>
    <t>16,00 2021.06.10</t>
  </si>
  <si>
    <t>1366 2021-05-21</t>
  </si>
  <si>
    <t>ТП-1007 РУ-0,4кВ</t>
  </si>
  <si>
    <t>12,00 2021.06.10</t>
  </si>
  <si>
    <t>1462 2021-06-01</t>
  </si>
  <si>
    <t>ТП-3302 РУ-0,4 кВ, Трансформатор</t>
  </si>
  <si>
    <t>1461 2021-06-01</t>
  </si>
  <si>
    <t>15,30 2021.06.10</t>
  </si>
  <si>
    <t>16,19 2021.06.10</t>
  </si>
  <si>
    <t>ВЛ 6 (6.3) кВ КРУ ПС Заволжская яч.50_1, КВЛ 6 (6.3) кВ КРУ ПС Заволжская яч.50, КЛ 6 (6.3) кВ КЛ-6кВ РП-407 яч.10 - ТП-4108А, КЛ 6 (6.3) кВ КРУ ГПП ПС Заволжская Яч.50 - ВЛ, КЛ 6 (6.3) кВ РП-407 Яч.16 - ВЛ, КЛ 6 (6.3) кВ РП-407 Яч.18 - РП-408 Яч.6, КЛ 6 (6.3) кВ ТП-4109 Яч.0_1 - РП-407 Яч.8, КЛ 6 (6.3) кВ ТП-4178 Яч.4 - РП-408 Яч.10, КЛ 6 (6.3) кВ ТП-4179 Яч.6 - РП-408 Яч.12, ПС 6 (6.3) кВ ЦП-ЗРУ-1 ПС Заволжская 110/6, РП 6 (6.3) кВ РП-407, РП 6 (6.3) кВ РП-408, ТП 6 (6.3) кВ ТП-4108А, ТП 6 (6.3) кВ ТП-4109, ТП 6 (6.3) кВ ТП-4178, ТП 6 (6.3) кВ ТП-4179</t>
  </si>
  <si>
    <t>233 2021-06-10</t>
  </si>
  <si>
    <t>09,00 2021.06.11</t>
  </si>
  <si>
    <t>16,00 2021.06.11</t>
  </si>
  <si>
    <t>1451 2021-05-31</t>
  </si>
  <si>
    <t>ТП-2673, РУ-0,4кВ, отключить 1СШ.</t>
  </si>
  <si>
    <t>12,00 2021.06.11</t>
  </si>
  <si>
    <t>КЛ 0.38 кВ ТП-2673\Ш04 - 1\Line-Abn1, КЛ 0.38 кВ ТП-2673\Ш04 - 1\Line-Abn1_1, КЛ 0.38 кВ ТП-2673\Ш04 - 1\Line-Abn1_10, КЛ 0.38 кВ ТП-2673\Ш04 - 1\Line-Abn1_11, КЛ 0.38 кВ ТП-2673\Ш04 - 1\Line-Abn1_2, КЛ 0.38 кВ ТП-2673\Ш04 - 1\Line-Abn1_3, КЛ 0.38 кВ ТП-2673\Ш04 - 1\Line-Abn1_4, КЛ 0.38 кВ ТП-2673\Ш04 - 1\Line-Abn1_5, КЛ 0.38 кВ ТП-2673\Ш04 - 1\Line-Abn1_6, КЛ 0.38 кВ ТП-2673\Ш04 - 1\Line-Abn1_7, КЛ 0.38 кВ ТП-2673\Ш04 - 1\Line-Abn1_8, КЛ 0.38 кВ ТП-2673\Ш04 - 1\Line-Abn1_9, ТП 6 (6.3) кВ ТП-2673 \ Ш04-1</t>
  </si>
  <si>
    <t>АО "ГУЛЛИВЕР"; Миннибаев Н.Н.; ООО "ЕЭС-Гарант"; УМУП "Городской теплосервис"</t>
  </si>
  <si>
    <t>1471 2021-06-02</t>
  </si>
  <si>
    <t>ВЛИ-0,4 кВ от ТП-3024 руб.6 ул. Кирова, 75/24 Масленников</t>
  </si>
  <si>
    <t>10,00 2021.06.11</t>
  </si>
  <si>
    <t>КЛ 0.38 кВ ТП-3024\Ш04 - 2\Line-Abn1_4, КЛ 0.38 кВ ТП-3024\Ш04 - 2\Line-Abn1_4.1, ТП 10 (10.5) кВ ТП-3024 \ Ш04-2 \ яч.-6</t>
  </si>
  <si>
    <t>1525 2021-06-09</t>
  </si>
  <si>
    <t>ВЛИ-0,4 кВ от ТП-3024 руб.4 ул. Кирова, 83, 85, 89, 91, 95;  ВЛИ-0,4 кВ от ТП-3024 руб.4 ул. Кирова, 99.</t>
  </si>
  <si>
    <t>КЛ 0.38 кВ ТП-3024\Ш04 - 1\Line-Abn1_7, КЛ 0.38 кВ ТП-3024\Ш04 - 1\Line-Abn1_7.1, ТП 10 (10.5) кВ ТП-3024 \ Ш04-1 \ яч.-4</t>
  </si>
  <si>
    <t>1524 2021-06-09</t>
  </si>
  <si>
    <t>ТП-2673, РУ-0,4кВ, отключить 2СШ.</t>
  </si>
  <si>
    <t>13,30 2021.06.11</t>
  </si>
  <si>
    <t>КЛ 0.38 кВ ТП-2673\Ш04 - 2\Line-Abn1, КЛ 0.38 кВ ТП-2673\Ш04 - 2\Line-Abn1_1, КЛ 0.38 кВ ТП-2673\Ш04 - 2\Line-Abn1_10, КЛ 0.38 кВ ТП-2673\Ш04 - 2\Line-Abn1_11, КЛ 0.38 кВ ТП-2673\Ш04 - 2\Line-Abn1_2, КЛ 0.38 кВ ТП-2673\Ш04 - 2\Line-Abn1_3, КЛ 0.38 кВ ТП-2673\Ш04 - 2\Line-Abn1_4, КЛ 0.38 кВ ТП-2673\Ш04 - 2\Line-Abn1_5, КЛ 0.38 кВ ТП-2673\Ш04 - 2\Line-Abn1_6, КЛ 0.38 кВ ТП-2673\Ш04 - 2\Line-Abn1_7, КЛ 0.38 кВ ТП-2673\Ш04 - 2\Line-Abn1_8, КЛ 0.38 кВ ТП-2673\Ш04 - 2\Line-Abn1_9, ТП 6 (6.3) кВ ТП-2673 \ Ш04-2</t>
  </si>
  <si>
    <t>АО "ГУЛЛИВЕР"; Миннибаев Н.Н.; ООО "ЕЭС-Гарант"</t>
  </si>
  <si>
    <t>1472 2021-06-02</t>
  </si>
  <si>
    <t>ТП-2670 РУ-0,4 кВ, силовой трансформатор</t>
  </si>
  <si>
    <t>13,45 2021.06.11</t>
  </si>
  <si>
    <t>КЛ 0.38 кВ ТП-2670\Ш04 - 1\Line-Abn1, КЛ 0.38 кВ ТП-2670\Ш04 - 1\Line-Abn1_1, КЛ 0.38 кВ ТП-2670\Ш04 - 1\Line-Abn1_2, ТП 6 (6.3) кВ ТП-2670 \ Ш04-1</t>
  </si>
  <si>
    <t>1531 2021-06-10</t>
  </si>
  <si>
    <t>РП-516\с.ш.-1\яч. 13</t>
  </si>
  <si>
    <t>02,02 2021.06.14</t>
  </si>
  <si>
    <t>03,46 2021.06.14</t>
  </si>
  <si>
    <t>КЛ 10 (10.5) кВ ТП-5042 Яч.7 - ТП-5190 Яч.3, КЛ 10 (10.5) кВ ТП-5190 Яч.7 - ТП-5194 Яч.7, КЛ 10 (10.5) кВ ТП-5190 Яч.8 - ТП-5194 Яч.8, КЛ 10 (10.5) кВ ТП-5192 Яч.1 - РП-516 Яч.13, КЛ 10 (10.5) кВ ТП-5192 яч.3-Т1-10кВ {0}, КЛ 10 (10.5) кВ ТП-5192 яч.4-Т2-10кВ {0}, КЛ 10 (10.5) кВ ТП-5192 Яч.5 - ТП-5193 Яч.1, КЛ 10 (10.5) кВ ТП-5192 Яч.6 - ТП-5193 Яч.2, КЛ 10 (10.5) кВ ТП-5193 Яч.1. - ТП-5194 Яч.1, КЛ 10 (10.5) кВ ТП-5193 яч.3-Т1-10кВ {0}, КЛ 10 (10.5) кВ ТП-5193 яч.4-Т2-10кВ {0}, КЛ 10 (10.5) кВ ТП-5193 Яч.6 - ТП-5194 Яч.2, КЛ 10 (10.5) кВ ТП-5194 яч.3-Т1-10кВ {0}, КЛ 10 (10.5) кВ ТП-5194 яч.4-Т2-10кВ {0}, РП 10 (10.5) кВ РП-516, РП 10 (10.5) кВ РП-516 \ с.ш.-1 \ яч.-13, ТП 10 (10.5) кВ ТП-5042, ТП 10 (10.5) кВ ТП-5190, ТП 10 (10.5) кВ ТП-5192, ТП 10 (10.5) кВ ТП-5193, ТП 10 (10.5) кВ ТП-5194</t>
  </si>
  <si>
    <t>МБДОУ Центр развития ребенка - детский сад №221; МБУДО города Ульяновска "Центр детского творчества №5"; Мелетлян Инна Михайловна; ООО "УК МегаЛинк"-600403ЭО-630403-ОДН; ООО "УО Жилстройсервис"; ООО УК "Жилстройсервис"; УМУП "Ульяновскводоканал"</t>
  </si>
  <si>
    <t>236 2021-06-14</t>
  </si>
  <si>
    <t>03,08 2021.06.14</t>
  </si>
  <si>
    <t>235 2021-06-14</t>
  </si>
  <si>
    <t>РП-501\с.ш.-1\яч. 13</t>
  </si>
  <si>
    <t>02,04 2021.06.14</t>
  </si>
  <si>
    <t>04,21 2021.06.14</t>
  </si>
  <si>
    <t>КЛ 10 (10.5) кВ КЛ-0.4кВ Т!, КЛ 10 (10.5) кВ КЛ-0.4кВ Т1, КЛ 10 (10.5) кВ КЛ-10кВ ТП-5023 яч.3 - ТП-5024 яч.3, КЛ 10 (10.5) кВ ТП-5005 Яч.1 - ТП-5006 Яч.7, КЛ 10 (10.5) кВ ТП-5006 Яч.3 - ТП-5008 Яч.9, КЛ 10 (10.5) кВ ТП-5006 яч.5-Т1-10кВ {0}, КЛ 10 (10.5) кВ ТП-5008 Яч.1 - ТП-5009 Яч.7, КЛ 10 (10.5) кВ ТП-5008 яч.3-Т1-10кВ {0}, КЛ 10 (10.5) кВ ТП-5008 Яч.5 - РП-501 Яч.13, КЛ 10 (10.5) кВ ТП-5009 Яч.3 - ТП-5010 Яч.1, КЛ 10 (10.5) кВ ТП-5009 яч.5-Т1-10кВ {0}, КЛ 10 (10.5) кВ ТП-5010 яч.3-Т1-10кВ {0}, КЛ 10 (10.5) кВ ТП-5010 Яч.5 - ТП-5043 Яч.5, КЛ 10 (10.5) кВ ТП-5019 Яч.3 - РП-501 Яч.13, КЛ 10 (10.5) кВ ТП-5019 Яч.5 - ТП-5023 яч.5, РП 10 (10.5) кВ РП-501, РП 10 (10.5) кВ РП-501 \ с.ш.-1 \ яч.-13, ТП 10 (10.5) кВ ТП-5005, ТП 10 (10.5) кВ ТП-5006, ТП 10 (10.5) кВ ТП-5008, ТП 10 (10.5) кВ ТП-5009, ТП 10 (10.5) кВ ТП-5010, ТП 10 (10.5) кВ ТП-5019, ТП 10 (10.5) кВ ТП-5023, ТП 10 (10.5) кВ ТП-5024, ТП 10 (10.5) кВ ТП-5043</t>
  </si>
  <si>
    <t>Аверьянов Аверьян Эдуардович; АО "ГУЛЛИВЕР"; ГУЗ "Городская поликлиника № 3 "; МБДОУ детский сад №174 "Росинка"; ОГБОУ среднего профессионального образования "Ульяновский авиационный колледж"; ООО "ЕЭС-Гарант"; ООО "УК МегаЛинк"-600403ЭО-630403-ОДН; ООО "УО Жилстройсервис"; ООО УК "Жилстройсервис"; ООО"УК "Уютный город"; УМУП "Теплоком"</t>
  </si>
  <si>
    <t>237 2021-06-14</t>
  </si>
  <si>
    <t>ВЛ-10 кВ от ПС "Луговая" ф.13 (участок на ТП-3П-1217, 1221, 1344, 1219)</t>
  </si>
  <si>
    <t>08,00 2021.06.15</t>
  </si>
  <si>
    <t>14,00 2021.06.15</t>
  </si>
  <si>
    <t>КЛ 0.38 кВ ТП-3П-1217\Ш04 - 1\Line-Abn1, КЛ 0.38 кВ ТП-3П-1217\Ш04 - 1\Line-Abn1_2, КЛ 0.38 кВ ТП-3П-1219\Ш04 - 1\Line-Abn1, КЛ 0.38 кВ ТП-3П-1219\Ш04 - 1\Line-Abn1_2, КЛ 0.38 кВ ТП-3П-1219\Ш04 - 1\Line-Abn1_3, КЛ 0.38 кВ ТП-3П-1219\Ш04 - 1\Line-Abn1_4, КЛ 0.38 кВ ТП-3П-1219\Ш04 - 1\Line-Abn1_4.1, КЛ 0.38 кВ ТП-3П-1221\Ш04 - 1\Line-Abn1, КЛ 0.38 кВ ТП-3П-1344\Ш04 - 1\Line-Abn1, КЛ 0.38 кВ ТП-3П-1344\Ш04 - 1\Line-Abn1_2, КЛ 0.38 кВ ТП-3П-1344\Ш04 - 1\Line-Abn1_3, КЛ 0.38 кВ ТП-3П-1344\Ш04 - 1\Line-Abn1_4, КЛ 10 (10.5) кВ СШ ТП-3П-1217 яч.-Т1-10кВ {0}, КЛ 10 (10.5) кВ СШ ТП-3П-1344 яч.-Т1-10кВ {0}, КЛ 10 (10.5) кВ ТП-3П-1219 яч.-Т1-10кВ {0}, КЛ 10 (10.5) кВ ТП-3П-1221 яч.-Т1-10кВ {0}, ТП 10 (10.5) кВ ТП-3П-1217, ТП 10 (10.5) кВ ТП-3П-1219, ТП 10 (10.5) кВ ТП-3П-1221, ТП 10 (10.5) кВ ТП-3П-1344</t>
  </si>
  <si>
    <t>1493 2021-06-04</t>
  </si>
  <si>
    <t>ТП-2546\Ш04-1\яч. 1</t>
  </si>
  <si>
    <t>08,40 2021.06.15</t>
  </si>
  <si>
    <t>09,23 2021.06.15</t>
  </si>
  <si>
    <t>КЛ 0.38 кВ ТП-2546</t>
  </si>
  <si>
    <t>238 2021-06-15</t>
  </si>
  <si>
    <t>ТП-3597, РУ-0,4кВ, отключить 1 СШ.</t>
  </si>
  <si>
    <t>09,00 2021.06.15</t>
  </si>
  <si>
    <t>12,00 2021.06.15</t>
  </si>
  <si>
    <t>1517 2021-06-07</t>
  </si>
  <si>
    <t>ВЛ-0,4кВ от ТП-1037 руб.№4</t>
  </si>
  <si>
    <t>16,00 2021.06.15</t>
  </si>
  <si>
    <t>1468 2021-06-02</t>
  </si>
  <si>
    <t>ТП-3603\Ш04-1\яч. 5</t>
  </si>
  <si>
    <t>10,17 2021.06.15</t>
  </si>
  <si>
    <t>11,00 2021.06.15</t>
  </si>
  <si>
    <t>КЛ 0.38 кВ ТП-3603\Ш04 - 1\Line-Abn1_2</t>
  </si>
  <si>
    <t>239 2021-06-15</t>
  </si>
  <si>
    <t>ТП-3597, РУ-0,4кВ, отключить 2 СШ.</t>
  </si>
  <si>
    <t>13,30 2021.06.15</t>
  </si>
  <si>
    <t>1518 2021-06-07</t>
  </si>
  <si>
    <t>08,00 2021.06.16</t>
  </si>
  <si>
    <t>14,00 2021.06.16</t>
  </si>
  <si>
    <t>ТП-3757 РУ-10/0,4 кВ, Трансформатор.</t>
  </si>
  <si>
    <t>08,45 2021.06.16</t>
  </si>
  <si>
    <t>15,45 2021.06.16</t>
  </si>
  <si>
    <t>КЛ 0.38 кВ ТП-3757\Ш04 - 1\Line-Abn1, КЛ 0.38 кВ ТП-3757\Ш04 - 1\Line-Abn1_1, КЛ 0.38 кВ ТП-3757\Ш04 - 1\Line-Abn1_10, КЛ 0.38 кВ ТП-3757\Ш04 - 1\Line-Abn1_11, КЛ 0.38 кВ ТП-3757\Ш04 - 1\Line-Abn1_2, КЛ 0.38 кВ ТП-3757\Ш04 - 1\Line-Abn1_3, КЛ 0.38 кВ ТП-3757\Ш04 - 1\Line-Abn1_4, КЛ 0.38 кВ ТП-3757\Ш04 - 1\Line-Abn1_5, КЛ 0.38 кВ ТП-3757\Ш04 - 1\Line-Abn1_6, КЛ 0.38 кВ ТП-3757\Ш04 - 1\Line-Abn1_7, КЛ 0.38 кВ ТП-3757\Ш04 - 1\Line-Abn1_7_1, КЛ 0.38 кВ ТП-3757\Ш04 - 1\Line-Abn1_8, КЛ 0.38 кВ ТП-3757\Ш04 - 1\Line-Abn1_9, ТП 10 (10.5) кВ ТП-3757 \ Ш04-1</t>
  </si>
  <si>
    <t>1440 2021-05-29</t>
  </si>
  <si>
    <t>09,00 2021.06.16</t>
  </si>
  <si>
    <t>16,00 2021.06.16</t>
  </si>
  <si>
    <t>ТП-2689, РУ-0,4кВ, отключить 2 СШ.</t>
  </si>
  <si>
    <t>12,00 2021.06.16</t>
  </si>
  <si>
    <t>КЛ 0.38 кВ ТП-2689\07895, КЛ 0.38 кВ ТП-2689\Ш04 - 2\Line-Abn1, КЛ 0.38 кВ ТП-2689\Ш04 - 2\Line-Abn1_1, КЛ 0.38 кВ ТП-2689\Ш04 - 2\Line-Abn1_2, КЛ 0.38 кВ ТП-2689\Ш04 - 2\Line-Abn1_3, КЛ 0.38 кВ ТП-2689\Ш04 - 2\Line-Abn1_4, КЛ 0.38 кВ ТП-2689\Ш04 - 2\Line-Abn1_5, КЛ 0.38 кВ ТП-2689\Ш04 - 2\Line-Abn1_6, КЛ 0.38 кВ ТП-2689\Ш04 - 2\Line-Abn1_7, КЛ 0.38 кВ ТП-2689\Ш04 - 2\Line-Abn1_8, ТП 6 (6.3) кВ ТП-2689 \ Ш04-2</t>
  </si>
  <si>
    <t>МБОУ СШ № 82</t>
  </si>
  <si>
    <t>1473 2021-06-02</t>
  </si>
  <si>
    <t>ВЛ-10 кВ от ПС "Бирючовская" ф.2 (участок на ТП-3П-1743, 1744)</t>
  </si>
  <si>
    <t>11,00 2021.06.16</t>
  </si>
  <si>
    <t>КЛ 0.38 кВ ТП-1П-1743\Скважина №1, КЛ 0.38 кВ ТП-1П-1744\Скважина №2, №3, ТП 10 (10.5) кВ ТП-1П-1743, ТП 10 (10.5) кВ ТП-1П-1744</t>
  </si>
  <si>
    <t>1417 2021-05-28</t>
  </si>
  <si>
    <t>ТП-3623\Ш04-2\яч. 8</t>
  </si>
  <si>
    <t>12,25 2021.06.16</t>
  </si>
  <si>
    <t>14,56 2021.06.16</t>
  </si>
  <si>
    <t>КЛ 0.38 кВ ТП-3623\Ш04 - 2\Line-Abn1_3</t>
  </si>
  <si>
    <t>240 2021-06-16</t>
  </si>
  <si>
    <t>13,00 2021.06.16</t>
  </si>
  <si>
    <t>1494 2021-06-04</t>
  </si>
  <si>
    <t>ТП-2661, РУ-0,4кВ, отключить 2 СШ.</t>
  </si>
  <si>
    <t>13,30 2021.06.16</t>
  </si>
  <si>
    <t>КЛ 0.38 кВ ТП-2661\021, КЛ 0.38 кВ ТП-2661\0212, КЛ 0.38 кВ ТП-2661\0656, КЛ 0.38 кВ ТП-2661\Ш04 - 2\Line-Abn1, КЛ 0.38 кВ ТП-2661\Ш04 - 2\Line-Abn1_1, КЛ 0.38 кВ ТП-2661\Ш04 - 2\Line-Abn1_10, КЛ 0.38 кВ ТП-2661\Ш04 - 2\Line-Abn1_11, КЛ 0.38 кВ ТП-2661\Ш04 - 2\Line-Abn1_2, КЛ 0.38 кВ ТП-2661\Ш04 - 2\Line-Abn1_3, КЛ 0.38 кВ ТП-2661\Ш04 - 2\Line-Abn1_4, КЛ 0.38 кВ ТП-2661\Ш04 - 2\Line-Abn1_5, КЛ 0.38 кВ ТП-2661\Ш04 - 2\Line-Abn1_6, КЛ 0.38 кВ ТП-2661\Ш04 - 2\Line-Abn1_7, КЛ 0.38 кВ ТП-2661\Ш04 - 2\Line-Abn1_8, КЛ 0.38 кВ ТП-2661\Ш04 - 2\Line-Abn1_9, ТП 6 (6.3) кВ ТП-2661 \ Ш04-2</t>
  </si>
  <si>
    <t>МБДОУ Центр развития ребенка - детский сад №232 "Жемчужинка"; ООО "Служба эксплуатации Вашего дома"</t>
  </si>
  <si>
    <t>1475 2021-06-02</t>
  </si>
  <si>
    <t>ТП-1033 РУ-0,4кВ 2 с.ш.</t>
  </si>
  <si>
    <t>14,30 2021.06.16</t>
  </si>
  <si>
    <t>15,30 2021.06.16</t>
  </si>
  <si>
    <t>ВЛ 0.38 кВ ТП-1033\Стр.площадка магазина по ул.Орлова,18, КЛ 0.38 кВ ТП-1033\ж/д и м-н ул.Островского, 13, КЛ 0.38 кВ ТП-1033\ж/д ул.Островского, 11, КЛ 0.38 кВ ТП-1033\ИЛк-1,ул.Орлова,29 вв.1, КЛ 0.38 кВ ТП-1033\ИЛК-2,ул.Орлова,29 вв.2, КЛ 0.38 кВ ТП-1033\Резерв№15., КЛ 0.38 кВ ТП-1033\Резервн. рубильник №12, КЛ 0.38 кВ ТП-1033\Столовая, ул.Орлова, д.29 вв.2, ТП 10 (10.5) кВ ТП-1033 \ Ш04-2</t>
  </si>
  <si>
    <t>1537 2021-06-11</t>
  </si>
  <si>
    <t>ТП-1977\Ш04-1\яч. 4</t>
  </si>
  <si>
    <t>18,58 2021.06.16</t>
  </si>
  <si>
    <t>19,30 2021.06.16</t>
  </si>
  <si>
    <t>ВЛ 0.38 кВ ТП-1977\НТО №6 на б-ре Н.Венец, ВЛ 0.38 кВ ТП-1977\Тир ул.Гимова/бул.Пластова_1, КВЛ 0.38 кВ ТП-1977\Тир ул.Гимова/бул.Пластова, КЛ 0.38 кВ ТП-1977\ЩС-1,2,3,4 (в сторону пл.Ленина)</t>
  </si>
  <si>
    <t>241 2021-06-16</t>
  </si>
  <si>
    <t>ТП-3758 РУ-10/0,4 кВ, Трансформатор.</t>
  </si>
  <si>
    <t>08,45 2021.06.17</t>
  </si>
  <si>
    <t>15,45 2021.06.17</t>
  </si>
  <si>
    <t>КЛ 0.38 кВ ТП-3758\Ш04 - 1\Line-Abn1_12, КЛ 0.38 кВ ТП-3758\Ш04 - 1\Line-Abn1_13, КЛ 0.38 кВ ТП-3758\Ш04 - 1\Line-Abn1_14, КЛ 0.38 кВ ТП-3758\Ш04 - 1\Line-Abn1_15, КЛ 0.38 кВ ТП-3758\Ш04 - 1\Line-Abn1_15.1, КЛ 0.38 кВ ТП-3758\Ш04 - 1\Line-Abn1_16, КЛ 0.38 кВ ТП-3758\Ш04 - 1\Line-Abn1_17, КЛ 0.38 кВ ТП-3758\Ш04 - 1\Line-Abn1_18, КЛ 0.38 кВ ТП-3758\Ш04 - 1\Line-Abn1_19, КЛ 0.38 кВ ТП-3758\Ш04 - 1\Line-Abn1_20, КЛ 0.38 кВ ТП-3758\Ш04 - 1\Line-Abn1_21, КЛ 0.38 кВ ТП-3758\Ш04 - 1\Line-Abn1_22, КЛ 0.38 кВ ТП-3758\Ш04 - 1\Line-Abn1_23, ТП 10 (10.5) кВ ТП-3758 \ Ш04-1</t>
  </si>
  <si>
    <t>1442 2021-05-29</t>
  </si>
  <si>
    <t>ТП-3618 руб.9 ул. К.Либкнехта, 22</t>
  </si>
  <si>
    <t>09,00 2021.06.17</t>
  </si>
  <si>
    <t>10,00 2021.06.17</t>
  </si>
  <si>
    <t>КЛ 0.38 кВ ТП-3618\Ш04 - 1\Line-Abn1, ТП 10 (10.5) кВ ТП-3618 \ Ш04-1 \ яч.-9</t>
  </si>
  <si>
    <t>1571 2021-06-15</t>
  </si>
  <si>
    <t xml:space="preserve">ВЛИ-0,4кВ от ТП-1091 руб. 1,3,5,6. </t>
  </si>
  <si>
    <t>16,00 2021.06.17</t>
  </si>
  <si>
    <t>ВЛ 0.38 кВ ТП-1091\ВЛ-0,4 кВ Тимирязева, д.4,5, ВЛ 0.38 кВ ТП-1091\ВЛИ пр.Нариманова,64/2,ул.Тимирязева,3, КЛ 0.38 кВ ТП-1091\Котельная бани, КЛ 0.38 кВ ТП-1091\уличн.освещ., ТП 10 (10.5) кВ ТП-1091 \ Ш04-1 \ яч.-1, ТП 10 (10.5) кВ ТП-1091 \ Ш04-1 \ яч.-3, ТП 10 (10.5) кВ ТП-1091 \ Ш04-1 \ яч.-5, ТП 10 (10.5) кВ ТП-1091 \ Ш04-1 \ яч.-6</t>
  </si>
  <si>
    <t>1526 2021-06-09</t>
  </si>
  <si>
    <t>13,00 2021.06.17</t>
  </si>
  <si>
    <t>ТП-3180 РУ-0,4 кВ СШ-1</t>
  </si>
  <si>
    <t>14,00 2021.06.17</t>
  </si>
  <si>
    <t>1559 2021-06-12</t>
  </si>
  <si>
    <t>00,27 2021.06.18</t>
  </si>
  <si>
    <t>03,12 2021.06.18</t>
  </si>
  <si>
    <t>КЛ 10 (10.5) кВ ТП-1019 Яч.4 - ТП-1140 Яч.5, КЛ 10 (10.5) кВ ТП-1139 Яч.5 - ТП-1140а Яч.6, КЛ 10 (10.5) кВ ТП-1140 Яч.2 - ТП-1140а Яч.7, КЛ 10 (10.5) кВ ТП-1140а Яч.1 - ТП-1140в Яч.8, КЛ 10 (10.5) кВ ТП-1140а Яч.3 - ТП-1141 Яч.3, КЛ 10 (10.5) кВ ТП-1140в Яч.4 - РП-106Н Яч.9, КЛ 10 (10.5) кВ ТП-1141 яч.1-Т1-10кВ {0}, КЛ 10 (10.5) кВ ТП-1141 Яч.5 - ТП-1149 Яч.3, РП 10 (10.5) кВ РП-106Н, РП 10 (10.5) кВ РП-106Н \ с.ш.-1 \ яч.-9, ТП 10 (10.5) кВ ТП-1019, ТП 10 (10.5) кВ ТП-1139, ТП 10 (10.5) кВ ТП-1140, ТП 10 (10.5) кВ ТП-1140а, ТП 10 (10.5) кВ ТП-1140в, ТП 10 (10.5) кВ ТП-1141, ТП 10 (10.5) кВ ТП-1149</t>
  </si>
  <si>
    <t>242 2021-06-18</t>
  </si>
  <si>
    <t>01,56 2021.06.18</t>
  </si>
  <si>
    <t>02,03 2021.06.18</t>
  </si>
  <si>
    <t>Бакальский Юрий Викторович; ИП Коротова Светлана Геннадьевна; МБУ "Управление Гражданской защиты города Ульяновска"; МУП "УЭТ"; ООО "ЕЭС-Гарант"; УМУП "Городской теплосервис"; УМУП "Ульяновскводоканал"</t>
  </si>
  <si>
    <t>243 2021-06-18</t>
  </si>
  <si>
    <t>ТП-3759 РУ-10/0,4 кВ, Трансформатор.</t>
  </si>
  <si>
    <t>08,45 2021.06.18</t>
  </si>
  <si>
    <t>15,45 2021.06.18</t>
  </si>
  <si>
    <t>КЛ 0.38 кВ ТП-3759\Ш04 - 1\Line-Abn1_1, КЛ 0.38 кВ ТП-3759\Ш04 - 1\Line-Abn1_1.1, КЛ 0.38 кВ ТП-3759\Ш04 - 1\Line-Abn1_2, КЛ 0.38 кВ ТП-3759\Ш04 - 1\Line-Abn1_3, КЛ 0.38 кВ ТП-3759\Ш04 - 1\Line-Abn1_4, КЛ 0.38 кВ ТП-3759\Ш04 - 1\Line-Abn1_6, КЛ 0.38 кВ ТП-3759\Ш04 - 1\Line-Abn1_6.1, КЛ 0.38 кВ ТП-3759\Ш04 - 1\Line-Abn1_8, КЛ 0.38 кВ ТП-3759\Ш04 - 1\Line-Abn1_8.1, КЛ 0.38 кВ ТП-3759\Ш04 - 1\Line-Abn1_9, КЛ 0.38 кВ ТП-3759\Ш04 - 1\Line-Abn1-7, ТП 10 (10.5) кВ ТП-3759 \ Ш04-1</t>
  </si>
  <si>
    <t>1444 2021-05-29</t>
  </si>
  <si>
    <t>ПС "Южная" ЗРУ-6кВ яч.373</t>
  </si>
  <si>
    <t>09,00 2021.06.18</t>
  </si>
  <si>
    <t>16,00 2021.06.18</t>
  </si>
  <si>
    <t>1480 2021-06-03</t>
  </si>
  <si>
    <t>ВЛИ-0,4кВ от ТП-1091 руб. 4.</t>
  </si>
  <si>
    <t>ВЛ 0.38 кВ ТП-1091\ВЛИ пр. Нариманова,66-78, ТП 10 (10.5) кВ ТП-1091 \ Ш04-1 \ яч.-4</t>
  </si>
  <si>
    <t>1527 2021-06-09</t>
  </si>
  <si>
    <t>ТП-3П-1197 РУ-0,4кВ</t>
  </si>
  <si>
    <t>14,00 2021.06.18</t>
  </si>
  <si>
    <t>17,00 2021.06.18</t>
  </si>
  <si>
    <t>КЛ 0.38 кВ ТП-3П-1197\Ш04 - 1\Line-Abn1, КЛ 0.38 кВ ТП-3П-1197\Ш04 - 1\Line-Abn2, КЛ 0.38 кВ ТП-3П-1197\Ш04 - 1\Line-Abn3, КЛ 10 (10.5) кВ СШ ТП-3П-1197 яч.-Т1-10кВ {0}, ТП 10 (10.5) кВ ТП-3П-1197</t>
  </si>
  <si>
    <t>1492 2021-06-04</t>
  </si>
  <si>
    <t>ТП-2656, РУ-0,4кВ, отключить рубильник №4</t>
  </si>
  <si>
    <t>09,00 2021.06.21</t>
  </si>
  <si>
    <t>13,00 2021.06.21</t>
  </si>
  <si>
    <t>КЛ 0.38 кВ ТП-2656\Ш04 - 2\Line-Abn1_1, ТП 6 (6.3) кВ ТП-2656 \ Ш04-2 \ яч.-4</t>
  </si>
  <si>
    <t>1533 2021-06-10</t>
  </si>
  <si>
    <t>КЛ-0,4 кВ от ТП-1076 руб. 31, руб. 26, руб. 12 поочерёдно на ж/дом ул. Кузнецова, 6</t>
  </si>
  <si>
    <t>16,00 2021.06.21</t>
  </si>
  <si>
    <t>КЛ 0.38 кВ ТП-1076\ж/д ул. Кузнецова,6, КЛ 0.38 кВ ТП-1076\ж/д Кузнецова, 6, КЛ 0.38 кВ ТП-1076\ж/д ул. Кузнецова, 6, ТП 10 (10.5) кВ ТП-1076 \ Ш04-1 \ яч.-31, ТП 10 (10.5) кВ ТП-1076 \ Ш04-2 \ яч.-12, ТП 10 (10.5) кВ ТП-1076 \ Ш04-2 \ яч.-26</t>
  </si>
  <si>
    <t>1593 2021-06-17</t>
  </si>
  <si>
    <t>ВЛ-0.4кВ от ТП-1099 руб. 12  по 3 пер.Баумана,1-35, 1 пер.Баумана, 2-38,1-37,ул.Пархоменко.</t>
  </si>
  <si>
    <t>1521 2021-06-08</t>
  </si>
  <si>
    <t>ТП-3624, РУ-0,4кВ, отключить 2СШ.</t>
  </si>
  <si>
    <t>13,30 2021.06.21</t>
  </si>
  <si>
    <t>17,00 2021.06.21</t>
  </si>
  <si>
    <t>1604 2021-06-18</t>
  </si>
  <si>
    <t>ТП-2738</t>
  </si>
  <si>
    <t>16,29 2021.06.21</t>
  </si>
  <si>
    <t>17,29 2021.06.21</t>
  </si>
  <si>
    <t>КЛ 0.38 кВ ТП-2394\Ш04 - 1\Line-Abn1, КЛ 0.38 кВ ТП-2394\Ш04 - 1\Line-Abn1_1, КЛ 0.38 кВ ТП-2394\Ш04 - 1\Line-Abn1_2, КЛ 0.38 кВ ТП-2394\Ш04 - 1\Line-Abn1_3, КЛ 0.38 кВ ТП-2394\Ш04 - 1\Line-Abn1_4, КЛ 0.38 кВ ТП-2394\Ш04 - 1\Line-Abn1_5, КЛ 0.38 кВ ТП-2394\Ш04 - 1\Line-Abn1_6, КЛ 0.38 кВ ТП-2394\Ш04 - 1\Line-Abn1_7, КЛ 0.38 кВ ТП-2396\Ш04 - 1\Line-Abn1, КЛ 0.38 кВ ТП-2396\Ш04 - 1\Line-Abn1_1, КЛ 0.38 кВ ТП-2396\Ш04 - 1\Line-Abn1_2, КЛ 0.38 кВ ТП-2396\Ш04 - 1\Line-Abn1_3, КЛ 0.38 кВ ТП-2396\Ш04 - 1\Line-Abn1_6, КЛ 0.38 кВ ТП-2396\Ш04 - 1\Line-Abn1_7, КЛ 0.38 кВ ТП-2396\Ш04 - 2\Line-Abn1, КЛ 0.38 кВ ТП-2396\Ш04 - 2\Line-Abn1_1, КЛ 0.38 кВ ТП-2396\Ш04 - 2\Line-Abn1_3, КЛ 0.38 кВ ТП-2396\Ш04 - 2\Line-Abn1_5, КЛ 0.38 кВ ТП-2396\Ш04 - 2\Line-Abn1_6, КЛ 0.38 кВ ТП-2398\кл 007, КЛ 0.38 кВ ТП-2398\Ш04 - 1\Line-Abn1, КЛ 0.38 кВ ТП-2398\Ш04 - 1\Line-Abn1_1, КЛ 0.38 кВ ТП-2398\Ш04 - 1\Line-Abn1_11, КЛ 0.38 кВ ТП-2398\Ш04 - 1\Line-Abn1_3, КЛ 0.38 кВ ТП-2398\Ш04 - 1\Line-Abn1_6, КЛ 0.38 кВ</t>
  </si>
  <si>
    <t>МБДОУ №153; ООО "Чайка"</t>
  </si>
  <si>
    <t>245 2021-06-21</t>
  </si>
  <si>
    <t>16,45 2021.06.21</t>
  </si>
  <si>
    <t>18,43 2021.06.21</t>
  </si>
  <si>
    <t>ВЛ 0.38 кВ ТП-1507\ пер. Рябиновый 3-5,4-10</t>
  </si>
  <si>
    <t>246 2021-06-21</t>
  </si>
  <si>
    <t>ТП-2215 РУ-6/0,4 кВ, Тр-р</t>
  </si>
  <si>
    <t>08,30 2021.06.22</t>
  </si>
  <si>
    <t>16,00 2021.06.22</t>
  </si>
  <si>
    <t>1538 2021-06-11</t>
  </si>
  <si>
    <t xml:space="preserve">ТП-1307 РУ-10/0.4кВ и тр-р </t>
  </si>
  <si>
    <t>ВЛ 0.38 кВ ТП-1307\Банк "Венец",ул.Марата,17, ВЛ 0.38 кВ ТП-1307\ВЛИ-0,4 кВ, ул.Марата, ВЛ 0.38 кВ ТП-1307\Шашлычка, ул.Марата,7, КЛ 0.38 кВ ТП-1307\Резерв руб. 2, КЛ 0.38 кВ ТП-1307\Склады техникума, КЛ 0.38 кВ ТП-1307\Столовая техникума , КЛ 0.38 кВ ТП-1307\Столовая техникума, КЛ 0.38 кВ ТП-1307\Техникум,ул.Марата, 2, КЛ 0.38 кВ ТП-1307\Техникум,ул.Марата,2, ТП 10 (10.5) кВ ТП-1307 \ Ш04-1</t>
  </si>
  <si>
    <t>1364 2021-05-21</t>
  </si>
  <si>
    <t>ТП-3182 оборудование 1, 2 СШ РУ-6/0,4 кВ и Т-1, Т-2.</t>
  </si>
  <si>
    <t>08,45 2021.06.22</t>
  </si>
  <si>
    <t>КЛ 0.38 кВ ТП-3182\ТП-3302\Ш04 - 1\Line-Abn1_8., КЛ 0.38 кВ ТП-3182\Ш04 - 1\Line-Abn1, КЛ 0.38 кВ ТП-3182\Ш04 - 1\Line-Abn1_1, КЛ 0.38 кВ ТП-3182\Ш04 - 1\Line-Abn1_2, КЛ 0.38 кВ ТП-3182\Ш04 - 1\Line-Abn1_3, КЛ 0.38 кВ ТП-3182\Ш04 - 1\Line-Abn1_4, КЛ 0.38 кВ ТП-3182\Ш04 - 1\Line-Abn1_5, КЛ 0.38 кВ ТП-3182\Ш04 - 1\Line-Abn1_6, КЛ 0.38 кВ ТП-3182\Ш04 - 1\Line-Abn1_7, КЛ 0.38 кВ ТП-3182\Ш04 - 2\Line-Abn1, КЛ 0.38 кВ ТП-3182\Ш04 - 2\Line-Abn1_1, КЛ 0.38 кВ ТП-3182\Ш04 - 2\Line-Abn1_2, КЛ 0.38 кВ ТП-3182\Ш04 - 2\Line-Abn1_3, КЛ 0.38 кВ ТП-3182\Ш04 - 2\Line-Abn1_4, КЛ 0.38 кВ ТП-3182\Ш04 - 2\Line-Abn1_5, КЛ 0.38 кВ ТП-3182\Ш04 - 2\Line-Abn1_6, КЛ 0.38 кВ ТП-3182\Ш04 - 2\Line-Abn1_7, ТП 6 (6.3) кВ ТП-3182 \ Ш04-1, ТП 6 (6.3) кВ ТП-3182 \ Ш04-2</t>
  </si>
  <si>
    <t>1446 2021-05-29</t>
  </si>
  <si>
    <t>ТП-5145 РУ-10/0,4 кВ, СШ-1, Т-1</t>
  </si>
  <si>
    <t>09,00 2021.06.22</t>
  </si>
  <si>
    <t>КЛ 0.38 кВ ТП-5145\Ш04 - 1\Line-Abn1, КЛ 0.38 кВ ТП-5145\Ш04 - 1\Line-Abn1_1, КЛ 0.38 кВ ТП-5145\Ш04 - 1\Line-Abn1_10, КЛ 0.38 кВ ТП-5145\Ш04 - 1\Line-Abn1_11, КЛ 0.38 кВ ТП-5145\Ш04 - 1\Line-Abn1_2, КЛ 0.38 кВ ТП-5145\Ш04 - 1\Line-Abn1_3, КЛ 0.38 кВ ТП-5145\Ш04 - 1\Line-Abn1_4, КЛ 0.38 кВ ТП-5145\Ш04 - 1\Line-Abn1_5, КЛ 0.38 кВ ТП-5145\Ш04 - 1\Line-Abn1_6, КЛ 0.38 кВ ТП-5145\Ш04 - 1\Line-Abn1_7, КЛ 0.38 кВ ТП-5145\Ш04 - 1\Line-Abn1_8, КЛ 0.38 кВ ТП-5145\Ш04 - 1\Line-Abn1_9, ТП 10 (10.5) кВ ТП-5145 \ Ш04-1</t>
  </si>
  <si>
    <t>МБДОУ Центр развития ребенка - детский сад 231; ООО "СЭСНа"; ООО "УК МегаЛинк"-600403ЭО-630403-ОДН; ООО "УО Жилстройсервис"; ООО"УК "Уютный город"; УМУП "Ульяновскводоканал"</t>
  </si>
  <si>
    <t>1501 2021-06-07</t>
  </si>
  <si>
    <t>ТП-2517, РУ-0,4кВ, отключить 2 СШ.</t>
  </si>
  <si>
    <t>14,00 2021.06.22</t>
  </si>
  <si>
    <t>АО "ГУЛЛИВЕР"; ООО "ЕЭС-Гарант"</t>
  </si>
  <si>
    <t>1476 2021-06-02</t>
  </si>
  <si>
    <t>ТП-2520\с.ш.-1\яч. 5</t>
  </si>
  <si>
    <t>17,32 2021.06.22</t>
  </si>
  <si>
    <t>18,10 2021.06.22</t>
  </si>
  <si>
    <t>КЛ 6 (6.3) кВ ТП-2520 яч.5-Т1-6кВ {0}, ТП 6 (6.3) кВ ТП-2520, ТП 6 (6.3) кВ ТП-2520 \ с.ш.-1 \ яч.-5</t>
  </si>
  <si>
    <t>249 2021-06-22</t>
  </si>
  <si>
    <t>ЦП-ПС УРЛЗ - 110/6\с.ш.-1\яч. 103</t>
  </si>
  <si>
    <t>19,31 2021.06.22</t>
  </si>
  <si>
    <t>21,14 2021.06.22</t>
  </si>
  <si>
    <t>ВЛ 6 (6.3) кВ ВЛ ПС УРЛЗ яч.103, ВЛ 6 (6.3) кВ ВЛ-6кВ от оп №3, КЛ 6 (6.3) кВ ТП 2773- на ВЛ 6кВ., КЛ 6 (6.3) кВ ЦП-ГПП110/6 "УРЛЗ" Яч.103 - ВЛ, ПС 6 (6.3) кВ ЦП-ПС УРЛЗ - 110/6, ПС 6 (6.3) кВ ЦП-ПС УРЛЗ - 110/6 \ с.ш.-1 \ яч.-103, ТП 6 (6.3) кВ ТП-2773</t>
  </si>
  <si>
    <t>248 2021-06-22</t>
  </si>
  <si>
    <t>20,03 2021.06.22</t>
  </si>
  <si>
    <t>21,11 2021.06.22</t>
  </si>
  <si>
    <t>ООО "Средне Поволжская Сетевая Компания" (ООО "СПСК");ООО "Энергомодуль"</t>
  </si>
  <si>
    <t>247 2021-06-22</t>
  </si>
  <si>
    <t>07,13 2021.06.23</t>
  </si>
  <si>
    <t>08,17 2021.06.23</t>
  </si>
  <si>
    <t>КЛ 10 (10.5) кВ ТП-1139 Яч.5 - ТП-1140а Яч.6, КЛ 10 (10.5) кВ ТП-1140а Яч.1 - ТП-1140в Яч.8, КЛ 10 (10.5) кВ ТП-1140а Яч.3 - ТП-1141 Яч.3, КЛ 10 (10.5) кВ ТП-1140в Яч.4 - РП-106Н Яч.9, КЛ 10 (10.5) кВ ТП-1141 яч.1-Т1-10кВ {0}, КЛ 10 (10.5) кВ ТП-1141 Яч.5 - ТП-1149 Яч.3, РП 10 (10.5) кВ РП-106Н, РП 10 (10.5) кВ РП-106Н \ с.ш.-1 \ яч.-9, ТП 10 (10.5) кВ ТП-1139, ТП 10 (10.5) кВ ТП-1140а, ТП 10 (10.5) кВ ТП-1140в, ТП 10 (10.5) кВ ТП-1141, ТП 10 (10.5) кВ ТП-1149</t>
  </si>
  <si>
    <t>250 2021-06-23</t>
  </si>
  <si>
    <t>ТП-2287 РУ-6/0,4 кВ 1 СШ, Т-1</t>
  </si>
  <si>
    <t>08,30 2021.06.23</t>
  </si>
  <si>
    <t>16,00 2021.06.23</t>
  </si>
  <si>
    <t>КЛ 0.38 кВ ТП-2287\Ш04 - 1\Line-Abn1, КЛ 0.38 кВ ТП-2287\Ш04 - 1\Line-Abn1_1, КЛ 0.38 кВ ТП-2287\Ш04 - 1\Line-Abn1_2, КЛ 0.38 кВ ТП-2287\Ш04 - 1\Line-Abn1_3, КЛ 0.38 кВ ТП-2287\Ш04 - 1\Line-Abn1_4, КЛ 0.38 кВ ТП-2287\Ш04 - 1\Line-Abn1_5, КЛ 0.38 кВ ТП-2287\Ш04 - 1\Line-Abn1_6, КЛ 0.38 кВ ТП-2287\Ш04 - 1\Line-Abn1_7, ТП 6 (6.3) кВ ТП-2287 \ Ш04-1</t>
  </si>
  <si>
    <t>МБОУ СШ № 61; ТСН "Каштан"; УМУП "Ульяновскводоканал"</t>
  </si>
  <si>
    <t>1540 2021-06-11</t>
  </si>
  <si>
    <t>ТП-3623 руб.8 ул. Малосаратовская, 5, ул. Железнодорожная, 9,3;   руб.19 ул. Железнодорожная, 5</t>
  </si>
  <si>
    <t>09,00 2021.06.23</t>
  </si>
  <si>
    <t>13,00 2021.06.23</t>
  </si>
  <si>
    <t>КЛ 0.38 кВ ТП-3623\Ш04 - 1\Line-Abn1_3, КЛ 0.38 кВ ТП-3623\Ш04 - 2\Line-Abn1_3, ТП 10 (10.5) кВ ТП-3623 \ Ш04-1 \ яч.-19, ТП 10 (10.5) кВ ТП-3623 \ Ш04-2 \ яч.-8</t>
  </si>
  <si>
    <t>1620 2021-06-21</t>
  </si>
  <si>
    <t>ТП-2673, РУ-0,4кВ, руб. 23 и руб. 24.</t>
  </si>
  <si>
    <t>12,00 2021.06.23</t>
  </si>
  <si>
    <t>КЛ 0.38 кВ ТП-2673\Ш04 - 1\Line-Abn1_11, КЛ 0.38 кВ ТП-2673\Ш04 - 2\Line-Abn1_11, ТП 6 (6.3) кВ ТП-2673 \ Ш04-1 \ яч.-23, ТП 6 (6.3) кВ ТП-2673 \ Ш04-2 \ яч.-24</t>
  </si>
  <si>
    <t>1576 2021-06-16</t>
  </si>
  <si>
    <t>ТП-5145 РУ-10/0,4 кВ, СШ-2, Т-2</t>
  </si>
  <si>
    <t>КЛ 0.38 кВ ТП-5145\Ш04 - 2\Line-Abn1, КЛ 0.38 кВ ТП-5145\Ш04 - 2\Line-Abn1_1, КЛ 0.38 кВ ТП-5145\Ш04 - 2\Line-Abn1_10, КЛ 0.38 кВ ТП-5145\Ш04 - 2\Line-Abn1_11, КЛ 0.38 кВ ТП-5145\Ш04 - 2\Line-Abn1_2, КЛ 0.38 кВ ТП-5145\Ш04 - 2\Line-Abn1_3, КЛ 0.38 кВ ТП-5145\Ш04 - 2\Line-Abn1_4, КЛ 0.38 кВ ТП-5145\Ш04 - 2\Line-Abn1_5, КЛ 0.38 кВ ТП-5145\Ш04 - 2\Line-Abn1_6, КЛ 0.38 кВ ТП-5145\Ш04 - 2\Line-Abn1_7, КЛ 0.38 кВ ТП-5145\Ш04 - 2\Line-Abn1_8, КЛ 0.38 кВ ТП-5145\Ш04 - 2\Line-Abn1_9, ТП 10 (10.5) кВ ТП-5145 \ Ш04-2</t>
  </si>
  <si>
    <t>МБДОУ Центр развития ребенка - детский сад 231; ООО "УК МегаЛинк"-600403ЭО-630403-ОДН; ООО "УО Жилстройсервис"; ООО"УК "Уютный город"</t>
  </si>
  <si>
    <t>1502 2021-06-07</t>
  </si>
  <si>
    <t>ТП-2673, РУ-0,4кВ, отключить 1 СШ.</t>
  </si>
  <si>
    <t>10,00 2021.06.23</t>
  </si>
  <si>
    <t>1577 2021-06-16</t>
  </si>
  <si>
    <t>ТП-2673, РУ-0,4кВ, отключить 2 СШ.</t>
  </si>
  <si>
    <t>13,30 2021.06.23</t>
  </si>
  <si>
    <t>1578 2021-06-16</t>
  </si>
  <si>
    <t>16,17 2021.06.23</t>
  </si>
  <si>
    <t>КЛ 10 (10.5) кВ перемычка, КЛ 10 (10.5) кВ ТП-1019 Яч.4 - ТП-1140 Яч.5, КЛ 10 (10.5) кВ ТП-1139 Яч.5 - ТП-1140а Яч.6, КЛ 10 (10.5) кВ ТП-1140 Яч.1 - ТП-1140б Яч.2, КЛ 10 (10.5) кВ ТП-1140 Яч.2 - ТП-1140а Яч.7, КЛ 10 (10.5) кВ ТП-1140а Яч.1 - ТП-1140в Яч.8, КЛ 10 (10.5) кВ ТП-1140а Яч.3 - ТП-1141 Яч.3, КЛ 10 (10.5) кВ ТП-1140б Яч.3 - ТП-1140в Яч.9, КЛ 10 (10.5) кВ ТП-1140в Яч.3 - ЦП-ПС СЕВЕРНАЯ - 110/10 кВ Яч.49, КЛ 10 (10.5) кВ ТП-1140в Яч.7 - ТП-1643 Яч.4, КЛ 10 (10.5) кВ ТП-1404 - ЦП-ПС СЕВЕРНАЯ - 110/10 кВ Яч.49, ПС 10 (10.5) кВ ЦП-ПС Северная - 110/10 , ТП 10 (10.5) кВ ТП-1140, ТП 10 (10.5) кВ ТП-1140а, ТП 10 (10.5) кВ ТП-1140б, ТП 10 (10.5) кВ ТП-1140в, ТП 10 (10.5) кВ ТП-1404, ТП 10 (10.5) кВ ТП-1643</t>
  </si>
  <si>
    <t>251 2021-06-23</t>
  </si>
  <si>
    <t>ВЛ-10кВ от ПС "Б. ключищи" ф.14</t>
  </si>
  <si>
    <t>18,00 2021.06.23</t>
  </si>
  <si>
    <t>КЛ 0.38 кВ ТП-3П-1364\Ш04 - 1\Line-Abn1, КЛ 0.38 кВ ТП-3П-1364\Ш04 - 1\Line-Abn1_2, КЛ 0.38 кВ ТП-3П-1364\Ш04 - 1\Line-Abn1_3, КЛ 0.38 кВ ТП-3П-1364\Ш04 - 1\Line-Abn1_4, КЛ 10 (10.5) кВ ПС Б.Ключищи яч.14, КЛ 10 (10.5) кВ СШ ТП-3П-1364 яч.-Т1-10кВ {0}, ПС 10 (10.5) кВ ЦП-ПС Б.Ключищи - 110/10, ПС 10 (10.5) кВ ЦП-ПС Б.Ключищи - 110/10 \ с.ш.-1 \ яч.-14, ТП 10 (10.5) кВ ТП-3П-1364</t>
  </si>
  <si>
    <t>1636 2021-06-22</t>
  </si>
  <si>
    <t>ВЛИ-0,4кВ от ТП-1131 РУ-0,4кВ руб. 9</t>
  </si>
  <si>
    <t>08,00 2021.06.24</t>
  </si>
  <si>
    <t>12,00 2021.06.24</t>
  </si>
  <si>
    <t>ВЛ 0.38 кВ ТП-1131\ул. Бакинская, 76-94,95-115, ул. П. Морозова,12-30,17-37, ул.Р.Люксембург,45-77, ТП 10 (10.5) кВ ТП-1131 \ Ш04-1 \ яч.-9</t>
  </si>
  <si>
    <t>1617 2021-06-21</t>
  </si>
  <si>
    <t>ТП-2287 РУ-6/0,4 кВ 2 СШ, Т-2</t>
  </si>
  <si>
    <t>08,30 2021.06.24</t>
  </si>
  <si>
    <t>16,00 2021.06.24</t>
  </si>
  <si>
    <t>КЛ 0.38 кВ ТП-2287\Ш04 - 2\Line-Abn1, КЛ 0.38 кВ ТП-2287\Ш04 - 2\Line-Abn1_1, КЛ 0.38 кВ ТП-2287\Ш04 - 2\Line-Abn1_2, КЛ 0.38 кВ ТП-2287\Ш04 - 2\Line-Abn1_3, КЛ 0.38 кВ ТП-2287\Ш04 - 2\Line-Abn1_4, КЛ 0.38 кВ ТП-2287\Ш04 - 2\Line-Abn1_5, КЛ 0.38 кВ ТП-2287\Ш04 - 2\Line-Abn1_6, КЛ 0.38 кВ ТП-2287\Ш04 - 2\Line-Abn1_7, ТП 6 (6.3) кВ ТП-2287 \ Ш04-2</t>
  </si>
  <si>
    <t>МБОУ СШ № 61; УМУП "Ульяновскводоканал"</t>
  </si>
  <si>
    <t>1541 2021-06-11</t>
  </si>
  <si>
    <t>10,07 2021.06.24</t>
  </si>
  <si>
    <t>14,10 2021.06.24</t>
  </si>
  <si>
    <t>КЛ 6 (6.3) кВ ТП-2 Б (уксм) Яч.0 - РП-238 Яч.6, КЛ 6 (6.3) кВ ТП-2241 Яч.6 - РП-238 Яч.2, КЛ 6 (6.3) кВ ТП-2244 Яч.0_1 - РП-238 Яч.4, КЛ 6 (6.3) кВ ТП-2954 Яч.1 - ЦП-ПС СВИЯГА - 110/6 кВ Яч.232, КЛ 6 (6.3) кВ ТП-2954 Яч.3 - РП-238 Яч.10, ПС 6 (6.3) кВ ЦП-ПС Свияга - 110/6 , ПС 6 (6.3) кВ ЦП-ПС Свияга - 110/6 \ с.ш.-2 \ яч.-232, РП 6 (6.3) кВ РП-238, ТП 6 (6.3) кВ ТП-2 Б (уксм), ТП 6 (6.3) кВ ТП-2241, ТП 6 (6.3) кВ ТП-2244, ТП 6 (6.3) кВ ТП-2954</t>
  </si>
  <si>
    <t>252 2021-06-24</t>
  </si>
  <si>
    <t>10,55 2021.06.24</t>
  </si>
  <si>
    <t>16,27 2021.06.24</t>
  </si>
  <si>
    <t>ЖСК "Надежда"; ИП Гурьянова Анжелика Владимировна; ИП Котова Н.Н.; МАДОУ ЦРР - детский сад №45 "Добринка"; МБДОУ СШ № 70; Миннибаев Н.Н.; МУП "УЭТ"; ООО "Альбион"; ООО "Аметист"; ООО "ДАРС-Инвест"; ООО "ДиПекс"; ООО "ЕЭС-Гарант"; ООО "МагнитЭнерго"; ООО "СМУ- 96"; ООО "УК "Дом-Сервис"; ТСЖ "Авангард"; ТСЖ "Высотный"; ТСЖ "Гранит"; УМУП "Городской теплосервис"; УМУП "Ульяновскводоканал"; Управление Федеральной налоговой службы по Ульяновской области</t>
  </si>
  <si>
    <t>254 2021-06-24</t>
  </si>
  <si>
    <t>ТП-2287 РУ-0,4 кВ 1 и 2 СШ, Т-1,Т-2</t>
  </si>
  <si>
    <t>11,00 2021.06.24</t>
  </si>
  <si>
    <t>12,30 2021.06.24</t>
  </si>
  <si>
    <t>КЛ 0.38 кВ ТП-2287\Ш04 - 1\Line-Abn1, КЛ 0.38 кВ ТП-2287\Ш04 - 1\Line-Abn1_1, КЛ 0.38 кВ ТП-2287\Ш04 - 1\Line-Abn1_2, КЛ 0.38 кВ ТП-2287\Ш04 - 1\Line-Abn1_3, КЛ 0.38 кВ ТП-2287\Ш04 - 1\Line-Abn1_4, КЛ 0.38 кВ ТП-2287\Ш04 - 1\Line-Abn1_5, КЛ 0.38 кВ ТП-2287\Ш04 - 1\Line-Abn1_6, КЛ 0.38 кВ ТП-2287\Ш04 - 1\Line-Abn1_7, КЛ 0.38 кВ ТП-2287\Ш04 - 2\Line-Abn1, КЛ 0.38 кВ ТП-2287\Ш04 - 2\Line-Abn1_1, КЛ 0.38 кВ ТП-2287\Ш04 - 2\Line-Abn1_2, КЛ 0.38 кВ ТП-2287\Ш04 - 2\Line-Abn1_3, КЛ 0.38 кВ ТП-2287\Ш04 - 2\Line-Abn1_4, КЛ 0.38 кВ ТП-2287\Ш04 - 2\Line-Abn1_5, КЛ 0.38 кВ ТП-2287\Ш04 - 2\Line-Abn1_6, КЛ 0.38 кВ ТП-2287\Ш04 - 2\Line-Abn1_7, ТП 6 (6.3) кВ ТП-2287 \ Ш04-1, ТП 6 (6.3) кВ ТП-2287 \ Ш04-2</t>
  </si>
  <si>
    <t>1544 2021-06-11</t>
  </si>
  <si>
    <t>КЛ-0,4кВ от ТП-1146 РУ-0,4кВ руб.№5, №14 на ВРУ-0,4кВ административного здания по ул.Толбухина д.62</t>
  </si>
  <si>
    <t>08,00 2021.06.25</t>
  </si>
  <si>
    <t>12,00 2021.06.25</t>
  </si>
  <si>
    <t>КЛ 0.38 кВ ТП-1146\Магазин, ул. Толбухина,62, КЛ 0.38 кВ ТП-1146\Резервн. рубильн. №14, ТП 10 (10.5) кВ ТП-1146 \ Ш04-1 \ яч.-5, ТП 10 (10.5) кВ ТП-1146 \ Ш04-2 \ яч.-14</t>
  </si>
  <si>
    <t>1644 2021-06-23</t>
  </si>
  <si>
    <t>ТП-2256 РУ-6-0,4 кВ, 1 и 2 СШ, Т-1, Т-2</t>
  </si>
  <si>
    <t>08,30 2021.06.25</t>
  </si>
  <si>
    <t>16,00 2021.06.25</t>
  </si>
  <si>
    <t>КЛ 0.38 кВ ТП-2256\Ш04 - 1\Line-Abn1, КЛ 0.38 кВ ТП-2256\Ш04 - 1\Line-Abn1_1, КЛ 0.38 кВ ТП-2256\Ш04 - 1\Line-Abn1_2, КЛ 0.38 кВ ТП-2256\Ш04 - 1\Line-Abn1_3, КЛ 0.38 кВ ТП-2256\Ш04 - 2\Line-Abn1, КЛ 0.38 кВ ТП-2256\Ш04 - 2\Line-Abn1_1, КЛ 0.38 кВ ТП-2256\Ш04 - 2\Line-Abn1_2, КЛ 0.38 кВ ТП-2256\Ш04 - 2\Line-Abn1_3, КЛ 0.38 кВ ТП-2256\Ш04 - 2\Line-Abn1_4, КЛ 0.38 кВ ТП-2256\Ш04 - 2\Line-Abn1_5, КЛ 0.38 кВ ТП-2256\Ш04 - 2\Line-Abn1_6, КЛ 0.38 кВ ТП-2256\Ш04 - 2\Line-Abn1_7, ТП 6 (6.3) кВ ТП-2256 \ Ш04-1, ТП 6 (6.3) кВ ТП-2256 \ Ш04-2</t>
  </si>
  <si>
    <t>МБОУ "Средняя школа №27"</t>
  </si>
  <si>
    <t>1545 2021-06-11</t>
  </si>
  <si>
    <t>ТП-3303 руб.5, 7 ул. Гончарова, 1/17 подъезды 4, 5, 6 + магазин ООО "Аккорд"</t>
  </si>
  <si>
    <t>09,00 2021.06.25</t>
  </si>
  <si>
    <t>КЛ 0.38 кВ ТП-3303\Ш04 - 1\Line-Abn1_2, КЛ 0.38 кВ ТП-3303\Ш04 - 1\Line-Abn1_3, ТП 10 (10.5) кВ ТП-3303 \ Ш04-1 \ яч.-5, ТП 10 (10.5) кВ ТП-3303 \ Ш04-1 \ яч.-7</t>
  </si>
  <si>
    <t>1643 2021-06-23</t>
  </si>
  <si>
    <t>ТП-1082 РУ-10кВ 2 с.ш., Т-2</t>
  </si>
  <si>
    <t>17,00 2021.06.25</t>
  </si>
  <si>
    <t>1650 2021-06-24</t>
  </si>
  <si>
    <t>ТП-2558\Ш04-1\яч. 3</t>
  </si>
  <si>
    <t>14,28 2021.06.26</t>
  </si>
  <si>
    <t>15,10 2021.06.26</t>
  </si>
  <si>
    <t>КЛ 0.38 кВ ТП-2558\Ш04 - 1\Line-Abn1_1</t>
  </si>
  <si>
    <t>255 2021-06-26</t>
  </si>
  <si>
    <t>ТП-1768</t>
  </si>
  <si>
    <t>22,00 2021.06.26</t>
  </si>
  <si>
    <t>22,40 2021.06.26</t>
  </si>
  <si>
    <t>ВЛ 0.38 кВ ТП-1062\1й пер. Тимирязева, д.55/57, ВЛ 0.38 кВ ТП-1062\ВЛИ-0,4 кВ ул.Тимирязева, 35-45, ул. Бакинская,51-57,61, ВЛ 0.38 кВ ТП-1062\ж/д Бакинская, д.61, ВЛ 0.38 кВ ТП-1062\ж/д ул.Бакинская, 50-52, ВЛ 0.38 кВ ТП-1085\гараж бокс 1, ВЛ 0.38 кВ ТП-1085\ГСК "Огонек", ул.Р.Люксембург,20А, ВЛ 0.38 кВ ТП-1132\ул.Новгородская, д.23, ВЛ 0.38 кВ ТП-1163\ВЛИ по ул.Тимирязева, ВЛ 0.38 кВ ТП-1168\Водогрейка, ул.Радищева,169, ВЛ 0.38 кВ ТП-1168\ул. Симбирская, 45, ВЛ 0.38 кВ ТП-1168\ул.Симбирская, 47. ОАО РАТО, ВЛ 0.38 кВ ТП-1768\стройка Бассейн, ул.Сев.Венец, д.32, ВЛ 0.38 кВ ТП-1768\ул.Р.Люксембург,33-41, ,ул.П.Морозова,4-8,5-13,ул.Бакинская,60-72,67-91,ул.Архангельского,49, ВЛ 0.38 кВ ТП-1920\Гараж ул.Докучаева, д.18, КЛ 0.38 кВ ТП-1062\5 эт. ж/д ул. Бакинская 44 (вв.2), КЛ 0.38 кВ ТП-1062\ж/д по ул.Тимирязева, д.47, КЛ 0.38 кВ ТП-1085\ж/д ул. Р.Люксембург, 18, КЛ 0.38 кВ ТП-1085\ж/д ул. Р.Люксембург,18, КЛ 0.38 кВ ТП-1085\ж/д ул.Радищева,173, КЛ 0.38 кВ ТП-1085\ж/д ул.Радищев</t>
  </si>
  <si>
    <t>256 2021-06-26</t>
  </si>
  <si>
    <t>17,39 2021.06.27</t>
  </si>
  <si>
    <t>17,55 2021.06.27</t>
  </si>
  <si>
    <t>257 2021-06-27</t>
  </si>
  <si>
    <t>ТП-2382 РУ-6/0,4 кВ, Тр-р</t>
  </si>
  <si>
    <t>08,30 2021.06.28</t>
  </si>
  <si>
    <t>16,00 2021.06.28</t>
  </si>
  <si>
    <t>1579 2021-06-16</t>
  </si>
  <si>
    <t>ТП-3427 РУ-0,4 кВ секия шин-2, Т-2.</t>
  </si>
  <si>
    <t>09,00 2021.06.28</t>
  </si>
  <si>
    <t>14,00 2021.06.28</t>
  </si>
  <si>
    <t>1660 2021-06-24</t>
  </si>
  <si>
    <t>ТП-4171 РУ-0,4кВ На отключ. руб. 4;2;8;6.</t>
  </si>
  <si>
    <t>15,00 2021.06.28</t>
  </si>
  <si>
    <t>КЛ 0.38 кВ ТП-4171\Ш04 - 1\Line-Abn1, КЛ 0.38 кВ ТП-4171\Ш04 - 1\Line-Abn1_4, КЛ 0.38 кВ ТП-4171\Ш04 - 2\Line-Abn1_2, КЛ 0.38 кВ ТП-4171\Ш04 - 2\Line-Abn1_4, ТП 6 (6.3) кВ ТП-4171 \ Ш04-1 \ яч.-6, ТП 6 (6.3) кВ ТП-4171 \ Ш04-1 \ яч.-8, ТП 6 (6.3) кВ ТП-4171 \ Ш04-2 \ яч.-2, ТП 6 (6.3) кВ ТП-4171 \ Ш04-2 \ яч.-4</t>
  </si>
  <si>
    <t>1612 2021-06-21</t>
  </si>
  <si>
    <t>РП-128 РУ-0,4кВ 2 СШ</t>
  </si>
  <si>
    <t>08,00 2021.06.29</t>
  </si>
  <si>
    <t>12,00 2021.06.29</t>
  </si>
  <si>
    <t>КЛ 0.38 кВ РП-128\ВПУ, ул.У.Громовой, КЛ 0.38 кВ РП-128\ж/д по ул.У.Громовой, 5А вв.1 ., КЛ 0.38 кВ РП-128\ж/д по ул.У.Громовой, 5А вв.2, КЛ 0.38 кВ РП-128\ж/д ул.У.Громовой, 4 (под.2), КЛ 0.38 кВ РП-128\ж/д ул.У.Громовой, 6 , КЛ 0.38 кВ РП-128\ж/д ул.У.Громовой,4, КЛ 0.38 кВ РП-128\ж/д ул.У.Громовой,6 (щ.2), КЛ 0.38 кВ РП-128\Резерв № 26, КЛ 0.38 кВ РП-128\Резерв № 30, КЛ 0.38 кВ РП-128\Стоянка,ул.У.Громовой,10, КЛ 0.38 кВ РП-128\Торг.павильон ул.У.Громовой, КЛ 0.38 кВ РП-128\ул. У.Громовой,8 (вв.2), КЛ 0.38 кВ РП-128\ул.Громовой, д.6 (нежилое помещение), КЛ 0.38 кВ РП-128\ул.У.Громовой, д.4 (п.3), КЛ 0.38 кВ РП-128\Уличн. освещение, КЛ 0.38 кВ РП-128\ЦТП, ул. У.Громовой (вв.2), РП 10 (10.5) кВ РП-128 \ Ш04-2</t>
  </si>
  <si>
    <t>1654 2021-06-24</t>
  </si>
  <si>
    <t>ТП-2954 РУ-6/0,4 кВ, Тр-р</t>
  </si>
  <si>
    <t>08,30 2021.06.29</t>
  </si>
  <si>
    <t>16,00 2021.06.29</t>
  </si>
  <si>
    <t>КЛ 0.38 кВ ТП-2954\Ш04 - 1\Line-Abn1, КЛ 0.38 кВ ТП-2954\Ш04 - 1\Line-Abn1_1, КЛ 0.38 кВ ТП-2954\Ш04 - 1\Line-Abn1_2, КЛ 0.38 кВ ТП-2954\Ш04 - 1\Line-Abn1_3, ТП 6 (6.3) кВ ТП-2954 \ Ш04-1</t>
  </si>
  <si>
    <t>1581 2021-06-16</t>
  </si>
  <si>
    <t>ТП-1085 РУ-10/0.4кВ и тр-р</t>
  </si>
  <si>
    <t>ВЛ 0.38 кВ ТП-1085\гараж бокс 1, ВЛ 0.38 кВ ТП-1085\ГСК "Огонек", ул.Р.Люксембург,20А, КЛ 0.38 кВ ТП-1085\ж/д ул. Р.Люксембург, 18, КЛ 0.38 кВ ТП-1085\ж/д ул. Р.Люксембург,18, КЛ 0.38 кВ ТП-1085\ж/д ул.Радищева,173, КЛ 0.38 кВ ТП-1085\ж/д ул.Радищева,175, КЛ 0.38 кВ ТП-1085\ж/д ул.Радищева,179а, КЛ 0.38 кВ ТП-1085\Котельная, КЛ 0.38 кВ ТП-1085\магазин, ул.Радищева,173, КЛ 0.38 кВ ТП-1085\магазин,ул.Радищева,173, КЛ 0.38 кВ ТП-1085\школа, ул.Тимирязева, 51, КЛ 0.38 кВ ТП-1085\школа, ул.Тимирязева, 51, КЛ 0.38 кВ ТП-1085\школа, ул.Тимирязева, 51, ТП 10 (10.5) кВ ТП-1085 \ Ш04-1</t>
  </si>
  <si>
    <t>1362 2021-05-21</t>
  </si>
  <si>
    <t>ТП-4050 2СШ РУ-10кВ, 2СШ РУ-0,4кВ тр-р №2</t>
  </si>
  <si>
    <t>09,00 2021.06.29</t>
  </si>
  <si>
    <t>КЛ 0.38 кВ ТП-4050\Ш04 - 1\Line-Abn1, КЛ 0.38 кВ ТП-4050\Ш04 - 1\Line-Abn1_1, КЛ 0.38 кВ ТП-4050\Ш04 - 1\Line-Abn1_2, КЛ 0.38 кВ ТП-4050\Ш04 - 1\Line-Abn1_3, ТП 10 (10.5) кВ ТП-4050 \ Ш04-2</t>
  </si>
  <si>
    <t>1608 2021-06-21</t>
  </si>
  <si>
    <t>ТП-1649</t>
  </si>
  <si>
    <t>11,04 2021.06.29</t>
  </si>
  <si>
    <t>13,55 2021.06.29</t>
  </si>
  <si>
    <t>ТП 10 (10.5) кВ ТП-1649, ТП 6 (6.3) кВ ТП-1649</t>
  </si>
  <si>
    <t>259 2021-06-29</t>
  </si>
  <si>
    <t>12,53 2021.06.29</t>
  </si>
  <si>
    <t>13,29 2021.06.29</t>
  </si>
  <si>
    <t>ВЛ 0.38 кВ ТП-1649\Аптека, ул.Ул.Громовой,2А, ВЛ 0.38 кВ ТП-1649\НТО ул.Л.Шевцовой у дома №57, ВЛ 0.38 кВ ТП-1649\строительная площадка (северо-восточнее ж/д по ул.У.Громовой, 2), КЛ 0.38 кВ ТП-1649\ГСК "Пион",ул.Л.Шевцовой, 59, КЛ 0.38 кВ ТП-1649\ж/д ул.Громовой,2 вв.2, КЛ 0.38 кВ ТП-1649\ж/д ул.Громовой,2а (под.2,вв.2), КЛ 0.38 кВ ТП-1649\ж/д ул.Громовой,2а вв.1, КЛ 0.38 кВ ТП-1649\ж/д ул.Громовой,2а вв.2, КЛ 0.38 кВ ТП-1649\ж/д ул.Л Шевцовой,59Б (вв.2), КЛ 0.38 кВ ТП-1649\ж/д ул.Л. Шевцовой, 59А (щ.1), КЛ 0.38 кВ ТП-1649\ж/д ул.Л.Шевцовой, 59А (щ.2), КЛ 0.38 кВ ТП-1649\ж/д ул.Л.Шевцовой, 59А (щ.1), КЛ 0.38 кВ ТП-1649\ж/д ул.Л.Шевцовой, 59А (щ.2), КЛ 0.38 кВ ТП-1649\ж/д ул.ЛШевцовой,59Б (вв.1), КЛ 0.38 кВ ТП-1649\павиольон,ул.Громовой,4а , КЛ 0.38 кВ ТП-1649\ул.У.Громовой, 2а (вв.2), КЛ 0.38 кВ ТП-1649\Уличн. освещение</t>
  </si>
  <si>
    <t>258 2021-06-29</t>
  </si>
  <si>
    <t>16,58 2021.06.29</t>
  </si>
  <si>
    <t>18,13 2021.06.29</t>
  </si>
  <si>
    <t>260 2021-06-29</t>
  </si>
  <si>
    <t>ТП-4174\Ш04-1\яч. 1</t>
  </si>
  <si>
    <t>22,23 2021.06.29</t>
  </si>
  <si>
    <t>23,30 2021.06.29</t>
  </si>
  <si>
    <t>КЛ 0.38 кВ ТП-4174\Ш04 - 1\Line-Abn1</t>
  </si>
  <si>
    <t>261 2021-06-29</t>
  </si>
  <si>
    <t>ЦП-ПС Белый ключ - 110/6\с.ш.-2\яч. 18</t>
  </si>
  <si>
    <t>00,40 2021.06.30</t>
  </si>
  <si>
    <t>03,38 2021.06.30</t>
  </si>
  <si>
    <t>ВЛ 6 (6.3) кВ ПП-3717 яч.5 - ТП-3466 яч.3_2, ВЛ 6 (6.3) кВ ПП-3717 яч.5 - ТП-3466 яч.3_4, КВЛ 6 (6.3) кВ ТП-3466 яч.3 -ПП-3717яч.5 оп.122-123, КЛ 6 (6.3) кВ ПП-3717 Яч.3 - ТП 3828, КЛ 6 (6.3) кВ ТП-3466 яч.3 до ВЛ-6кВ, КЛ 6 (6.3) кВ ПП-3717 Яч.1 - ПП-3941 Яч. 3, КЛ 6 (6.3) кВ ПП-3717 яч.5 - ВЛ-6кВ, КЛ 6 (6.3) кВ СШ ТП-3466 яч.2-Т1-6 кВ {0}, КЛ 6 (6.3) кВ СШ ТП-3827 яч.-Т1-6кВ {0}, КЛ 6 (6.3) кВ ТП 3827 - ПП 3941 №2, КЛ 6 (6.3) кВ ТП-3826 - ПП-3941 Яч.1, КЛ 6 (6.3) кВ ТП-3826 - ЦП-Белый ключ - 110/6 Яч.18, ПС 6 (6.3) кВ ПП-3717, ПС 6 (6.3) кВ ПП-3941, ПС 6 (6.3) кВ ЦП-ПС Белый ключ - 110/6, ПС 6 (6.3) кВ ЦП-ПС Белый ключ - 110/6 \ с.ш.-2 \ яч.-18, ТП 6 (6.3) кВ ТП-3466, ТП 6 (6.3) кВ ТП-3826, ТП 6 (6.3) кВ ТП-3827</t>
  </si>
  <si>
    <t>262 2021-06-30</t>
  </si>
  <si>
    <t>ТП-4050 1СШ РУ-10кВ, 1СШ РУ-0,4кВ тр-р №1</t>
  </si>
  <si>
    <t>09,00 2021.06.30</t>
  </si>
  <si>
    <t>16,00 2021.06.30</t>
  </si>
  <si>
    <t>КЛ 0.38 кВ ТП-4050\Ш04 - 1\Line-Abn1_10, КЛ 0.38 кВ ТП-4050\Ш04 - 1\Line-Abn1_11, КЛ 0.38 кВ ТП-4050\Ш04 - 1\Line-Abn1_12, КЛ 0.38 кВ ТП-4050\Ш04 - 1\Line-Abn1_4, КЛ 0.38 кВ ТП-4050\Ш04 - 1\Line-Abn1_5, КЛ 0.38 кВ ТП-4050\Ш04 - 1\Line-Abn1_6, КЛ 0.38 кВ ТП-4050\Ш04 - 1\Line-Abn1_7, КЛ 0.38 кВ ТП-4050\Ш04 - 1\Line-Abn1_8, КЛ 0.38 кВ ТП-4050\Ш04 - 1\Line-Abn1_9, КЛ 0.38 кВ ТП-4050\Ш04 - 2\Line-Abn1_1, КЛ 0.38 кВ ТП-4050\Ш04 - 2\Line-Abn1_2, КЛ 0.38 кВ ТП-4050\Ш04 - 2\Line-Abn1_3, ТП 10 (10.5) кВ ТП-4050 \ Ш04-1</t>
  </si>
  <si>
    <t>Областное государственное автономное учреждение социального обслуживания "Геронтологический центр в</t>
  </si>
  <si>
    <t>1610 2021-06-21</t>
  </si>
  <si>
    <t>ТП-5081 РУ-0,4кВ 1с.ш.</t>
  </si>
  <si>
    <t>12,00 2021.06.30</t>
  </si>
  <si>
    <t>1631 2021-06-22</t>
  </si>
  <si>
    <t>ТП-1141 РУ-0.4кВ руб.8,руб.13 на ж/д по ул.К.Маркса,38</t>
  </si>
  <si>
    <t>09,30 2021.06.30</t>
  </si>
  <si>
    <t>17,00 2021.06.30</t>
  </si>
  <si>
    <t>КЛ 0.38 кВ ТП-1141\ж/д ул. К. Маркса, 38, КЛ 0.38 кВ ТП-1141\ж/д ул. К. Маркса, 38, ТП 10 (10.5) кВ ТП-1141 \ Ш04-1 \ яч.-13, ТП 10 (10.5) кВ ТП-1141 \ Ш04-2 \ яч.-8</t>
  </si>
  <si>
    <t>1742 2021-06-29</t>
  </si>
  <si>
    <t>05,47 2021.07.01</t>
  </si>
  <si>
    <t>07,20 2021.07.01</t>
  </si>
  <si>
    <t xml:space="preserve">ВЛ 6 (6.3) кВ ВЛ ПС Свияга яч.240 (1)_2, ВЛ 6 (6.3) кВ ВЛ ПС Свияга яч.240 (3), ВЛ 6 (6.3) кВ ВЛ ПС Свияга яч.240 (4), ВЛ 6 (6.3) кВ ВЛ ПС Ульяновская яч.240 (1), ВЛ 6 (6.3) кВ ВЛ ПС Ульяновская яч.240 (1)_1, ВЛ 6 (6.3) кВ ТП 2871 - ВЛ 6кв-РП-231 Яч.3, КВЛ 6 (6.3) кВ ВЛ ПС Свияга яч.240 (1), КЛ 6 (6.3) кВ ВЛ ПС Свияга яч.240 (1)_1, КЛ 6 (6.3) кВ ВЛ ПС Ульяновская яч.240 (1)_2, КЛ 6 (6.3) кВ КЛ ТП-2385Н яч.2 на ВЛ-6кВ Оп.66, КЛ 6 (6.3) кВ ПП 2854 - ВЛ оп.58, КЛ 6 (6.3) кВ ПП 2935 яч.1 на ВЛ оп.22, КЛ 6 (6.3) кВ ПП 2960 Яч.3 - ТП 2963 Яч.1 № 1, КЛ 6 (6.3) кВ ПП 2960 Яч.3 - ТП 2963 Яч.1 № 2, КЛ 6 (6.3) кВ ПП-2935 яч.4 на ВЛ оп.24, КЛ 6 (6.3) кВ ПП-2960 яч.1 - ПП-2935 яч.3, КЛ 6 (6.3) кВ ПП-2960 Яч.5 - РП-231 Яч.4, КЛ 6 (6.3) кВ ТП -2385 до ВЛ -6кВ, КЛ 6 (6.3) кВ ТП 2660 - ВЛ 6 кВ оп.42, КЛ 6 (6.3) кВ ТП 2972 ЯЧ.2 - ВЛ Яч.3, КЛ 6 (6.3) кВ ТП-2354 - ВЛ оп.64, КЛ 6 (6.3) кВ ТП-2669 яч. 1 до ВЛ-6кВ, КЛ 6 (6.3) кВ ТП-2669 яч. 3 - ВЛ 6 кВ, КЛ 6 (6.3) кВ ТП-2926 - ВЛ-6кВ_2, ПС 6 (6.3) </t>
  </si>
  <si>
    <t>ООО "ВАТТ";ООО "МАГИСТРАЛЬ";ООО "Средне Поволжская Сетевая Компания" (ООО "СПСК");ООО "Ульяновская воздушно-кабельная сеть" (ООО "УВКС");ООО "ЭкоСеть";ООО "Энергетическая промышленная группа" (ООО "Энергопром ГРУПП")</t>
  </si>
  <si>
    <t>265 2021-07-01</t>
  </si>
  <si>
    <t>ЦП-ПС Луговая - 110/10\с.ш.-2\яч. 14</t>
  </si>
  <si>
    <t>06,14 2021.07.01</t>
  </si>
  <si>
    <t>07,15 2021.07.01</t>
  </si>
  <si>
    <t>КЛ 10 (10.5) кВ ВЛ яч.14 ПС Луговая, КЛ 10 (10.5) кВ ВЛ яч.14 ПС Луговая_1, КЛ 10 (10.5) кВ Перемычка АВГ 4х50, КЛ 10 (10.5) кВ ПС Луговая яч.13, КЛ 10 (10.5) кВ СШ ТП-3П-1781 яч.-Т1-10кВ {0}, КЛ 10 (10.5) кВ СШ-ТП-3П-1782 яч.-Т1-10кВ {0}, ПС 10 (10.5) кВ ПП-Реклоузер, ПС 10 (10.5) кВ ЦП-ПС Луговая - 110/10, ПС 10 (10.5) кВ ЦП-ПС Луговая - 110/10 \ с.ш.-2 \ яч.-14, ТП 10 (10.5) кВ ТП-2П-1209, ТП 10 (10.5) кВ ТП-3П-1362, ТП 10 (10.5) кВ ТП-3П-1781, ТП 10 (10.5) кВ ТП-3П-1782, ТП 10 (10.5) кВ ТП-3П-1787</t>
  </si>
  <si>
    <t>264 2021-07-01</t>
  </si>
  <si>
    <t>ТП-5081 РУ-0,4кВ 2с.ш.</t>
  </si>
  <si>
    <t>08,00 2021.07.01</t>
  </si>
  <si>
    <t>12,00 2021.07.01</t>
  </si>
  <si>
    <t>КЛ 0.38 кВ ТП-5081\Ш04 - 2\Line-Abn1, КЛ 0.38 кВ ТП-5081\Ш04 - 2\Line-Abn1_1, КЛ 0.38 кВ ТП-5081\Ш04 - 2\Line-Abn1_2, КЛ 0.38 кВ ТП-5081\Ш04 - 2\Line-Abn1_3, КЛ 0.38 кВ ТП-5081\Ш04 - 2\Line-Abn1_4, КЛ 0.38 кВ ТП-5081\Ш04 - 2\Line-Abn1_5, КЛ 0.38 кВ ТП-5081\Ш04 - 2\Line-Abn1_6, КЛ 0.38 кВ ТП-5081\Ш04 - 2\Line-Abn1_7, ТП 10 (10.5) кВ ТП-5081 \ Ш04-2</t>
  </si>
  <si>
    <t>1656 2021-06-24</t>
  </si>
  <si>
    <t>ТП-2519 РУ-6-0,4 кВ, Тр-р</t>
  </si>
  <si>
    <t>09,00 2021.07.01</t>
  </si>
  <si>
    <t>16,00 2021.07.01</t>
  </si>
  <si>
    <t>1583 2021-06-16</t>
  </si>
  <si>
    <t>ТП-4113\Ш023-1\яч. 3</t>
  </si>
  <si>
    <t>16,43 2021.07.01</t>
  </si>
  <si>
    <t>19,00 2021.07.01</t>
  </si>
  <si>
    <t>ВЛ 0.38 кВ ТП-4113 яч.3</t>
  </si>
  <si>
    <t>267 2021-07-01</t>
  </si>
  <si>
    <t>09,00 2021.07.02</t>
  </si>
  <si>
    <t>16,00 2021.07.02</t>
  </si>
  <si>
    <t>ТП-1015\Ш04-1\яч. 4</t>
  </si>
  <si>
    <t>12,30 2021.07.02</t>
  </si>
  <si>
    <t>14,35 2021.07.02</t>
  </si>
  <si>
    <t>ВЛ 0.38 кВ ТП-1015\киоск (ост. "Венец"), КЛ 0.38 кВ ТП-1015\Фонтан на пл.100 лет.со дня рожд.В,И.Ленина</t>
  </si>
  <si>
    <t>268 2021-07-02</t>
  </si>
  <si>
    <t>ТП-3362\Ш04-1\яч. 5</t>
  </si>
  <si>
    <t>12,55 2021.07.03</t>
  </si>
  <si>
    <t>13,30 2021.07.03</t>
  </si>
  <si>
    <t>КЛ 0.38 кВ ТП-3362\Ш04 - 1\Line-Abn1_4</t>
  </si>
  <si>
    <t>269 2021-07-03</t>
  </si>
  <si>
    <t>17,17 2021.07.03</t>
  </si>
  <si>
    <t>18,07 2021.07.03</t>
  </si>
  <si>
    <t>270 2021-07-03</t>
  </si>
  <si>
    <t>18,30 2021.07.03</t>
  </si>
  <si>
    <t>21,11 2021.07.03</t>
  </si>
  <si>
    <t>ВЛ 10 (10.5) кВ ВЛ ПС Северная яч.44 (1), ВЛ 10 (10.5) кВ ВЛ ПС Северная яч.44 (10), ВЛ 10 (10.5) кВ ВЛ ПС Северная яч.44 (10)_1, ВЛ 10 (10.5) кВ ВЛ ПС Северная яч.44 (2), ВЛ 10 (10.5) кВ ВЛ ПС Северная яч.44 (5), ВЛ 10 (10.5) кВ ВЛ ПС Северная яч.44 (6), ВЛ 10 (10.5) кВ ВЛ ПС Северная яч.44 (7), ВЛ 10 (10.5) кВ ВЛ ПС Северная яч.44 (8), ВЛ 10 (10.5) кВ ВЛ ПС Северная яч.44 (9), ВЛ 10 (10.5) кВ ВЛ ПС Северная яч.55 (1)_3, ВЛ 10 (10.5) кВ ВЛ ПС Северная яч.55 (1)_4, ВЛ 10 (10.5) кВ ВЛ ПС Северная яч.55 (1)_5, ВЛ 10 (10.5) кВ ВЛ ПС Северная яч.55 (1)_6, ВЛ 10 (10.5) кВ КЛ ПС Северная яч.44 (7), ВЛ 10 (10.5) кВ ПС Северная яч.44 (3), КВЛ 10 (10.5) кВ ВЛ ПС Северная яч.55 (1), КЛ 10 (10.5) кВ ТП-1877 яч. 1 до ВЛ 10кВ, КЛ 10 (10.5) кВ ВЛ ПС Северная яч.44 (6)_1, КЛ 10 (10.5) кВ ВЛ ПС Северная яч.55 (1)_1, КЛ 10 (10.5) кВ ВЛ ПС Северная яч.55 (1)_2, КЛ 10 (10.5) кВ КЛ-ТП-1510 яч.1 - ВЛ 10 кВ, КЛ 10 (10.5) кВ П/П-1898яч.5 -ВЛ-10кВ, КЛ 10 (10.5) кВ П/П-1898яч.5 -ВЛ-10кВ_1, КЛ 10 (10.</t>
  </si>
  <si>
    <t>272 2021-07-03</t>
  </si>
  <si>
    <t>18,45 2021.07.03</t>
  </si>
  <si>
    <t>20,20 2021.07.03</t>
  </si>
  <si>
    <t>КВЛ 10 (10.5) кВ ТП 2П-1309 - ВЛ-10кв №0, КЛ 10 (10.5) кВ Перемычка на Т1 ТП-2П-1836, КЛ 10 (10.5) кВ ПС Тепличная яч.7, КЛ 10 (10.5) кВ ТП-2П-1309 яч.1-Т1-0,4кВ {0}, КЛ 10 (10.5) кВ ТП-2П-1542 яч.-Т1--0,4кВ {0}, КЛ 10 (10.5) кВ ТП-2П-1542 яч.-Т1-10кВ {0}, ПС 10 (10.5) кВ ЦП-ПС Тепличная - 110/10, ПС 10 (10.5) кВ ЦП-ПС Тепличная - 110/10 \ с.ш.-1 \ яч.-7, ТП 10 (10.5) кВ ТП-2П-1138, ТП 10 (10.5) кВ ТП-2П-1142, ТП 10 (10.5) кВ ТП-2П-1143, ТП 10 (10.5) кВ ТП-2П-1309, ТП 10 (10.5) кВ ТП-2П-1542, ТП 10 (10.5) кВ ТП-2П-1639, ТП 10 (10.5) кВ ТП-2П-1749, ТП 10 (10.5) кВ ТП-2П-1836</t>
  </si>
  <si>
    <t>271 2021-07-03</t>
  </si>
  <si>
    <t>ВЛ-0,4кВ от ТП-4173 руб.№2 по ул.Новослободская, Королевская</t>
  </si>
  <si>
    <t>09,00 2021.07.05</t>
  </si>
  <si>
    <t>16,00 2021.07.05</t>
  </si>
  <si>
    <t>КЛ 0.38 кВ ТП-4173\Ш04 - 1\Line-Abn1_1, ТП 10 (10.5) кВ ТП-4173 \ Ш04-1 \ яч.-2</t>
  </si>
  <si>
    <t>1647 2021-06-23</t>
  </si>
  <si>
    <t>ТП-3421, РУ-0,4кВ отключить СШ.</t>
  </si>
  <si>
    <t>12,00 2021.07.05</t>
  </si>
  <si>
    <t>1661 2021-06-25</t>
  </si>
  <si>
    <t>ТП-5001 РУ-10/0,4 кВ, СШ-1, Т-1</t>
  </si>
  <si>
    <t>1704 2021-06-28</t>
  </si>
  <si>
    <t>ТП-4129\Ш04-1\яч. 4</t>
  </si>
  <si>
    <t>15,00 2021.07.05</t>
  </si>
  <si>
    <t>15,58 2021.07.05</t>
  </si>
  <si>
    <t>КЛ 0.38 кВ ТП-4129\Ш04 - 1\Line-Abn1_3</t>
  </si>
  <si>
    <t>276 2021-07-05</t>
  </si>
  <si>
    <t>ЦП-ПС Центральная - 110/10\с.ш.-1\яч. 127</t>
  </si>
  <si>
    <t>08,47 2021.07.06</t>
  </si>
  <si>
    <t>09,32 2021.07.06</t>
  </si>
  <si>
    <t xml:space="preserve">ВЛ 10 (10.5) кВ ВЛ ПС Центральная яч.127 (2), ВЛ 10 (10.5) кВ ВЛ ПС Центральная яч.127_1, ВЛ 10 (10.5) кВ ПС Центральная яч.127 (1), КВЛ 10 (10.5) кВ ВЛ ПС Центральная яч.127 (1), КЛ 10 (10.5) кВ ТП-3023 яч.-Т1--10кВ {0}, КЛ 10 (10.5) кВ ВЛ ПС Центральная яч.127, КЛ 10 (10.5) кВ ПП-3932 яч.5 - Оп. №65, КЛ 10 (10.5) кВ ПП-3932 яч.5 до ВЛ 10кВ. в (стор. 3023), КЛ 10 (10.5) кВ РП-330 Яч.14 - ВЛ Каб.А, КЛ 10 (10.5) кВ РП-330 Яч.4 - ЦП-Центральная Яч.127, КЛ 10 (10.5) кВ РП-330 яч.8-Т2-10кВ {0}, КЛ 10 (10.5) кВ РП-330Яч.14-ВЛ.Каб.Б, КЛ 10 (10.5) кВ ТП 3023 - ВЛ № 1, КЛ 10 (10.5) кВ ТП 3028 яч. - ТП 3108А яч.5, КЛ 10 (10.5) кВ ТП 3028 яч.3 - ВЛ оп.4, КЛ 10 (10.5) кВ ТП 3105 яч.1 - ВЛ-10кВ (на Водопроводную), КЛ 10 (10.5) кВ ТП 3105 яч.2 - ВЛ оп.23, КЛ 10 (10.5) кВ ТП 3108 яч.2 - ВЛ №оп.71, КЛ 10 (10.5) кВ ТП 3797 яч.12 доПП 3932яч.6, КЛ 10 (10.5) кВ ТП 3798 - ВЛ №0, КЛ 10 (10.5) кВ ТП 3841 яч.2 - ВЛ оп.32, КЛ 10 (10.5) кВ ТП-3023 Яч.3 - ВЛ оп.48, КЛ 10 (10.5) кВ ТП-3028 Яч.1 - ВЛ, </t>
  </si>
  <si>
    <t>ОАО "РЖДстрой"; ОГКУ "Корпорация развития ИТ-МФЦ Ульяновской области" (ОГКУ "Правительство для граждан"); ООО "Альбион"; ООО "СЭСНа"; Предприниматель Хайруллов Альберт Сагитович; УМУП "Ульяновскводоканал"; УФСБ России по Ульяновской области</t>
  </si>
  <si>
    <t>277 2021-07-06</t>
  </si>
  <si>
    <t>09,00 2021.07.06</t>
  </si>
  <si>
    <t>16,00 2021.07.06</t>
  </si>
  <si>
    <t>ТП-1280 РУ-10кВ I с.ш.</t>
  </si>
  <si>
    <t>12,00 2021.07.06</t>
  </si>
  <si>
    <t>ТП 10 (10.5) кВ ТП-1063, ТП 10 (10.5) кВ ТП-1063 \ с.ш.-1</t>
  </si>
  <si>
    <t>1760 2021-07-01</t>
  </si>
  <si>
    <t>ТП-5001 РУ-10/0,4 кВ, СШ-2, Т-2</t>
  </si>
  <si>
    <t>1706 2021-06-28</t>
  </si>
  <si>
    <t>ВЛ-10 кВ от ПС "Отрада" ф.3 (участок на ТП-3П-1113, 1116, 1117, 1345, 1366, 1512))</t>
  </si>
  <si>
    <t>10,00 2021.07.06</t>
  </si>
  <si>
    <t>15,00 2021.07.06</t>
  </si>
  <si>
    <t>ВЛ 0.38 кВ ТП-1П-1116\ул.Дорожная,1,3,5, ВЛ 0.38 кВ ТП-1П-1116\ул.Центральная Усадьба, 1,7,913,14,15,16,17, ВЛ 0.38 кВ ТП-1П-1116\ул.Центральная Усадьба, 8,9,10,11,12, ВЛ 0.38 кВ ТП-1П-1345\ ул. Ц.Усадьба, 22, 28, 29, ВЛ 0.38 кВ ТП-1П-1345\ УО, ВЛ 0.38 кВ ТП-1П-1345\ВЛ-0,4 кВ на Гаражи, ВЛ 0.38 кВ ТП-1П-1345\ул. Ц. Усадьба, 23, 24, 25, 26, 27, ВЛ 0.38 кВ ТП-1П-1345\ул. Ц. Усадьба, 33, 34, ВЛ 0.38 кВ ТП-1П-1345\ул. Ц.Усадьба, 30, 31, д/с "Колобок", ВЛ 0.38 кВ ТП-1П-1512\ул.Молодежная, ВЛ 0.38 кВ ТП-1П-1512\ул.Покровская,ул.Лесная, ул.Железнодорожная, ТП 10 (10.5) кВ ТП-1П-1113, ТП 10 (10.5) кВ ТП-1П-1113 \ с.ш.-1, ТП 10 (10.5) кВ ТП-1П-1116 \ Ш04-1, ТП 10 (10.5) кВ ТП-1П-1117, ТП 10 (10.5) кВ ТП-1П-1117 \ с.ш.-1, ТП 10 (10.5) кВ ТП-1П-1345 \ Ш04-1, ТП 10 (10.5) кВ ТП-1П-1366, ТП 10 (10.5) кВ ТП-1П-1366 \ с.ш.-1, ТП 10 (10.5) кВ ТП-1П-1512 \ Ш04-1</t>
  </si>
  <si>
    <t>1645 2021-06-23</t>
  </si>
  <si>
    <t>10,26 2021.07.06</t>
  </si>
  <si>
    <t>11,14 2021.07.06</t>
  </si>
  <si>
    <t>КВЛ 10 (10.5) кВ ВЛ ПС Центральная яч.107 (1), КВЛ 10 (10.5) кВ ПС Центральная яч.107 (1), КЛ 10 (10.5) кВ вв1, КЛ 10 (10.5) кВ кл-10, КЛ 10 (10.5) кВ РП 111 Яч.5 - ПС ЦЕНТРАЛЬНАЯ Яч.107 № 1, КЛ 10 (10.5) кВ РП 111 Яч.5 - ПС ЦЕНТРАЛЬНАЯ Яч.107 № 2, КЛ 10 (10.5) кВ СШ ТП-3029 яч.-Т1-10кВ {0}, КЛ 10 (10.5) кВ СШ ТП-3926 яч.2-Т1-10кВ {0}, КЛ 10 (10.5) кВ ТП 1007 - ТП 1115 яч.1, КЛ 10 (10.5) кВ ТП 1040 Яч.2 - ТП 1310 Яч.2, КЛ 10 (10.5) кВ ТП 3029 Яч.1 - ВЛ-10кв, КЛ 10 (10.5) кВ ТП 3103 Яч.8 - ВЛ, КЛ 10 (10.5) кВ ТП 3926 - Опора ВЛ, КЛ 10 (10.5) кВ ТП-1007 - ТП-1051, КЛ 10 (10.5) кВ ТП-1010 - РП-125 Яч.8, КЛ 10 (10.5) кВ ТП-1011 Яч.4 - ТП-1034 Яч.1, КЛ 10 (10.5) кВ ТП-1012 Яч.3 - ТП-1310 Яч.4, КЛ 10 (10.5) кВ ТП-1034 Яч.2 - ТП-1761 Яч.6, КЛ 10 (10.5) кВ ТП-1034 Яч.4 - ТП-1770 Яч.1, КЛ 10 (10.5) кВ ТП-1034 яч.6-Т2-10кВ {0}, КЛ 10 (10.5) кВ ТП-1040 Яч.2 - ТП-1070 Яч.3, КЛ 10 (10.5) кВ ТП-1040 Яч.4 - РП-111Н Яч.15, КЛ 10 (10.5) кВ ТП-1051 Яч.0_1 - ТП-1771 Яч.4, КЛ 10 (10.5) кВ ТП-107</t>
  </si>
  <si>
    <t>278 2021-07-06</t>
  </si>
  <si>
    <t>ТП-2528, РУ-0,4кВ, отключить СШ.</t>
  </si>
  <si>
    <t>13,00 2021.07.06</t>
  </si>
  <si>
    <t>17,00 2021.07.06</t>
  </si>
  <si>
    <t>1670 2021-06-25</t>
  </si>
  <si>
    <t>20,09 2021.07.06</t>
  </si>
  <si>
    <t>21,24 2021.07.06</t>
  </si>
  <si>
    <t xml:space="preserve">КЛ 6 (6.3) кВ СШ ТП-2195 -Т1-6кВ {0}, КЛ 6 (6.3) кВ СШ ТП-2766 яч.1-Т1-6кВ {0}, КЛ 6 (6.3) кВ ТП 2531 Яч.2 - ТП 2766 № 1, КЛ 6 (6.3) кВ ТП-2195 Яч.1 - ТП-2222 Яч.3, КЛ 6 (6.3) кВ ТП-2195 Яч.3 - ТП-2196 Яч.3, КЛ 6 (6.3) кВ ТП-2196 яч.1-Т1--6кВ {0}, КЛ 6 (6.3) кВ ТП-2196 Яч.2 - ТП-2531 Яч.6, КЛ 6 (6.3) кВ ТП-2196 яч.2 - ТП-2932 яч.3, КЛ 6 (6.3) кВ ТП-2196 Яч.4 - ТП-2198 Яч.1, КЛ 6 (6.3) кВ ТП-2196 Яч.5 - ТП-2530 Яч.4, КЛ 6 (6.3) кВ ТП-2203 - ТП-2222 Яч.3, КЛ 6 (6.3) кВ ТП-2525 Яч.3 - ТП-2530 Яч.2, КЛ 6 (6.3) кВ ТП-2525 яч.5-Т1-6кВ {0}, КЛ 6 (6.3) кВ ТП-2530 Яч.6 - ЦП-ПС УЛЬЯНОВСКАЯ Новое ЗРУ-6кВ Яч.219, КЛ 6 (6.3) кВ ТП-2530 яч.8-Т2-6кВ {0}, КЛ 6 (6.3) кВ ТП-2531 Яч.2 - ТП-2766 Яч.0, ПС 10 (10.5) кВ ЦП-ПС Ульяновская 220/6 Новое ЗРУ-6кВ \ с.ш.-2 \ яч.-219, ПС 6 (6.3) кВ ЦП-ПС Ульяновская 220/6 Новое ЗРУ-6кВ, ТП 6 (6.3) кВ ТП-2195, ТП 6 (6.3) кВ ТП-2196, ТП 6 (6.3) кВ ТП-2198, ТП 6 (6.3) кВ ТП-2203, ТП 6 (6.3) кВ ТП-2222, ТП 6 (6.3) кВ ТП-2525, ТП 6 (6.3) кВ ТП-2530, ТП 6 (6.3) </t>
  </si>
  <si>
    <t>ОГ КУСО "РЦ для детей и подростков с ограниченными возможностями "Подсолнух" в г.Ульяновске</t>
  </si>
  <si>
    <t>ООО "РегионПромСтрой";ООО "Средне Поволжская Сетевая Компания" (ООО "СПСК");ООО "Энергетическая промышленная группа" (ООО "Энергопром ГРУПП")</t>
  </si>
  <si>
    <t>279 2021-07-06</t>
  </si>
  <si>
    <t>ТП-1122\Ш04-1\яч. 1</t>
  </si>
  <si>
    <t>20,23 2021.07.06</t>
  </si>
  <si>
    <t>22,25 2021.07.06</t>
  </si>
  <si>
    <t>ВЛ 0.38 кВ ТП-1122\ул.Новосвияжский пригород,1-9, 2-38</t>
  </si>
  <si>
    <t>280 2021-07-06</t>
  </si>
  <si>
    <t>ТП-3477\Ш04-1\яч. 5</t>
  </si>
  <si>
    <t>08,05 2021.07.07</t>
  </si>
  <si>
    <t>11,00 2021.07.07</t>
  </si>
  <si>
    <t>КЛ 0.38 кВ ТП-3477\Ш04 - 1\Line-Abn1</t>
  </si>
  <si>
    <t>281 2021-07-07</t>
  </si>
  <si>
    <t>09,00 2021.07.07</t>
  </si>
  <si>
    <t>16,00 2021.07.07</t>
  </si>
  <si>
    <t>ТП-3553 руб.№2 : ул. Хрустальная, 16 + магазин "Магнит" + ул. Клубная, 8Б д/с №78.</t>
  </si>
  <si>
    <t>10,00 2021.07.07</t>
  </si>
  <si>
    <t>КЛ 0.38 кВ ТП-3553\Ш04 - 1\Line-Abn1_1, КЛ 0.38 кВ ТП-3553\Ш04 - 1\Line-Abn1_1.1, ТП 6 (6.3) кВ ТП-3553 \ Ш04-1 \ яч.-2</t>
  </si>
  <si>
    <t>1766 2021-07-02</t>
  </si>
  <si>
    <t>ТП-2954, РУ-6 кВ</t>
  </si>
  <si>
    <t>12,00 2021.07.07</t>
  </si>
  <si>
    <t>1751 2021-06-30</t>
  </si>
  <si>
    <t>ТП-1033 РУ-0,4кВ I С.Ш.</t>
  </si>
  <si>
    <t>09,30 2021.07.07</t>
  </si>
  <si>
    <t>11,30 2021.07.07</t>
  </si>
  <si>
    <t>ВЛ 0.38 кВ ТП-1033\Стр.площадка магазина по ул.Орлова,18, КЛ 0.38 кВ ТП-1033\ж/д и м-н ул.Островского,13, КЛ 0.38 кВ ТП-1033\ж/д ул.Островского,11, КЛ 0.38 кВ ТП-1033\ИЛк-1,ул.Орлова,29 вв.1, КЛ 0.38 кВ ТП-1033\ИЛК-2,ул.Орлова,29 вв.2, КЛ 0.38 кВ ТП-1033\Резервн. рубильник №1, КЛ 0.38 кВ ТП-1033\Резервн. рубильник №5, КЛ 0.38 кВ ТП-1033\Столовая, ул.Орлова, д.29 вв.1, ТП 10 (10.5) кВ ТП-1033 \ Ш04-1</t>
  </si>
  <si>
    <t>1759 2021-07-01</t>
  </si>
  <si>
    <t>10,07 2021.07.07</t>
  </si>
  <si>
    <t>282 2021-07-07</t>
  </si>
  <si>
    <t>11,32 2021.07.07</t>
  </si>
  <si>
    <t>12,56 2021.07.07</t>
  </si>
  <si>
    <t>ООО "ЕЭС-Гарант"; ООО "СЭСНа"; ООО "УК МегаЛинк"-600403ЭО-630403-ОДН; ООО "УК Симбирск-Комплекс"; ТСН "Алексеевское"</t>
  </si>
  <si>
    <t>283 2021-07-07</t>
  </si>
  <si>
    <t>РП-515\с.ш.-2\яч. 16</t>
  </si>
  <si>
    <t>13,15 2021.07.07</t>
  </si>
  <si>
    <t>КЛ 10 (10.5) кВ ТП-5149 Яч.8 - ТП-5181 Яч.6, КЛ 10 (10.5) кВ ТП-5175 Яч.2 - РП-515 Яч.16, КЛ 10 (10.5) кВ ТП-5175 Яч.6 - ТП-5182 Яч.2.., КЛ 10 (10.5) кВ ТП-5180 яч.2-Т2-10кВ {0}, КЛ 10 (10.5) кВ ТП-5180 Яч.4 - ТП-5182 Яч.2., КЛ 10 (10.5) кВ ТП-5180 Яч.6 - ТП-5181 Яч.2, КЛ 10 (10.5) кВ ТП-5182 яч.2-Т2-10кВ {0}, КЛ 10 (10.5) кВ ТП-5182 Яч.8 - ТП-5183 Яч.6, КЛ 10 (10.5) кВ ТП-5183 яч.2 - ТП-5188 яч.2, РП 10 (10.5) кВ РП-515, РП 10 (10.5) кВ РП-515 \ с.ш.-2 \ яч.-16, ТП 10 (10.5) кВ ТП-5149, ТП 10 (10.5) кВ ТП-5175, ТП 10 (10.5) кВ ТП-5180, ТП 10 (10.5) кВ ТП-5181, ТП 10 (10.5) кВ ТП-5182, ТП 10 (10.5) кВ ТП-5183, ТП 10 (10.5) кВ ТП-5188</t>
  </si>
  <si>
    <t>МБДОУ детский сад № 101; Нестерова Н.В.-000690 ЭО; ООО "ЕЭС-Гарант"; ООО "УО Жилстройсервис"; ООО УК "Жилстройсервис"; ООО"УК "Уютный город"; ООО"УК Мечта"; ТСЖ "Симбирский Дом"</t>
  </si>
  <si>
    <t>284 2021-07-07</t>
  </si>
  <si>
    <t>ТП-1504\Ш04-1\яч. 3</t>
  </si>
  <si>
    <t>17,15 2021.07.07</t>
  </si>
  <si>
    <t>18,20 2021.07.07</t>
  </si>
  <si>
    <t>ВЛ 0.38 кВ ТП-1504\ул.Ботаническая,45-81, пер.Кедровый,2-6,3-11</t>
  </si>
  <si>
    <t>285 2021-07-07</t>
  </si>
  <si>
    <t>ТП-5004 РУ-10/0,4 кВ, СШ-1, Т-1</t>
  </si>
  <si>
    <t>09,00 2021.07.08</t>
  </si>
  <si>
    <t>16,00 2021.07.08</t>
  </si>
  <si>
    <t>КЛ 0.38 кВ ТП-5004\Ш04 - 1\Line-Abn1, КЛ 0.38 кВ ТП-5004\Ш04 - 1\Line-Abn1_1, КЛ 0.38 кВ ТП-5004\Ш04 - 1\Line-Abn1_10, КЛ 0.38 кВ ТП-5004\Ш04 - 1\Line-Abn1_11, КЛ 0.38 кВ ТП-5004\Ш04 - 1\Line-Abn1_2, КЛ 0.38 кВ ТП-5004\Ш04 - 1\Line-Abn1_3, КЛ 0.38 кВ ТП-5004\Ш04 - 1\Line-Abn1_4, КЛ 0.38 кВ ТП-5004\Ш04 - 1\Line-Abn1_5, КЛ 0.38 кВ ТП-5004\Ш04 - 1\Line-Abn1_6, КЛ 0.38 кВ ТП-5004\Ш04 - 1\Line-Abn1_7, КЛ 0.38 кВ ТП-5004\Ш04 - 1\Line-Abn1_8, КЛ 0.38 кВ ТП-5004\Ш04 - 1\Line-Abn1_9, ТП 10 (10.5) кВ ТП-5004 \ Ш04-1</t>
  </si>
  <si>
    <t>ООО "Народная компания Комплекс Сервис"; ООО "УО Жилстройсервис"; УМУП "Теплоком"</t>
  </si>
  <si>
    <t>1700 2021-06-28</t>
  </si>
  <si>
    <t>ТП-2522, РУ-0,4кВ, 1 СШ.</t>
  </si>
  <si>
    <t>12,00 2021.07.08</t>
  </si>
  <si>
    <t>ООО "МагнитЭнерго"; ООО "Торговая Компания Лето"</t>
  </si>
  <si>
    <t>1671 2021-06-25</t>
  </si>
  <si>
    <t>ТП-3108А РУ-10 кВ СШ-1, СШ-2, все отходящие КЛ-10 кВ.</t>
  </si>
  <si>
    <t>11,00 2021.07.08</t>
  </si>
  <si>
    <t xml:space="preserve">КЛ 0.38 кВ ТП-3108а\Ш04 - 1\Line-Abn1, КЛ 0.38 кВ ТП-3108а\Ш04 - 1\Line-Abn1_1, КЛ 0.38 кВ ТП-3108а\Ш04 - 1\Line-Abn1_10, КЛ 0.38 кВ ТП-3108а\Ш04 - 1\Line-Abn1_11, КЛ 0.38 кВ ТП-3108а\Ш04 - 1\Line-Abn1_2, КЛ 0.38 кВ ТП-3108а\Ш04 - 1\Line-Abn1_3, КЛ 0.38 кВ ТП-3108а\Ш04 - 1\Line-Abn1_4, КЛ 0.38 кВ ТП-3108а\Ш04 - 1\Line-Abn1_5, КЛ 0.38 кВ ТП-3108а\Ш04 - 1\Line-Abn1_6, КЛ 0.38 кВ ТП-3108а\Ш04 - 1\Line-Abn1_7, КЛ 0.38 кВ ТП-3108а\Ш04 - 1\Line-Abn1_8, КЛ 0.38 кВ ТП-3108а\Ш04 - 1\Line-Abn1_9, КЛ 0.38 кВ ТП-3108а\Ш04 - 2\Line-Abn1, КЛ 0.38 кВ ТП-3108а\Ш04 - 2\Line-Abn1_1, КЛ 0.38 кВ ТП-3108а\Ш04 - 2\Line-Abn1_10, КЛ 0.38 кВ ТП-3108а\Ш04 - 2\Line-Abn1_11, КЛ 0.38 кВ ТП-3108а\Ш04 - 2\Line-Abn1_2, КЛ 0.38 кВ ТП-3108а\Ш04 - 2\Line-Abn1_3, КЛ 0.38 кВ ТП-3108а\Ш04 - 2\Line-Abn1_4, КЛ 0.38 кВ ТП-3108а\Ш04 - 2\Line-Abn1_5, КЛ 0.38 кВ ТП-3108а\Ш04 - 2\Line-Abn1_6, КЛ 0.38 кВ ТП-3108а\Ш04 - 2\Line-Abn1_7, КЛ 0.38 кВ ТП-3108а\Ш04 - 2\Line-Abn1_8, КЛ 0.38 кВ ТП-3108а\Ш04 - 2\Line-Abn1_9, ТП 10 </t>
  </si>
  <si>
    <t>1733 2021-06-28</t>
  </si>
  <si>
    <t>ТП-1306 РУ-10/0.4кВ 1 СШ и тр-р №1</t>
  </si>
  <si>
    <t>Аверьянов Аверьян Эдуардович; ГСК "Мирный"; ИП Картюков Вячеслав Анатольевич; ООО "ЖЭК"; ООО "УК Атлант"; ТСН "Федерации 20"; УМУП "Ульяновскводоканал"</t>
  </si>
  <si>
    <t>1712 2021-06-28</t>
  </si>
  <si>
    <t>ТП-2522, РУ-0,4кВ отключить 2 СШ.</t>
  </si>
  <si>
    <t>17,00 2021.07.08</t>
  </si>
  <si>
    <t>КЛ 0.38 кВ ТП-2522\03363, КЛ 0.38 кВ ТП-2522\Ш04 - 2\Line-Abn1, КЛ 0.38 кВ ТП-2522\Ш04 - 2\Line-Abn1_1, КЛ 0.38 кВ ТП-2522\Ш04 - 2\Line-Abn1_10, КЛ 0.38 кВ ТП-2522\Ш04 - 2\Line-Abn1_11, КЛ 0.38 кВ ТП-2522\Ш04 - 2\Line-Abn1_2, КЛ 0.38 кВ ТП-2522\Ш04 - 2\Line-Abn1_3, КЛ 0.38 кВ ТП-2522\Ш04 - 2\Line-Abn1_4, КЛ 0.38 кВ ТП-2522\Ш04 - 2\Line-Abn1_5, КЛ 0.38 кВ ТП-2522\Ш04 - 2\Line-Abn1_6, КЛ 0.38 кВ ТП-2522\Ш04 - 2\Line-Abn1_7, КЛ 0.38 кВ ТП-2522\Ш04 - 2\Line-Abn1_8, КЛ 0.38 кВ ТП-2522\Ш04 - 2\Line-Abn1_9, ТП 6 (6.3) кВ ТП-2522 \ Ш04-2</t>
  </si>
  <si>
    <t>1672 2021-06-25</t>
  </si>
  <si>
    <t>ТП-5004 РУ-10/0,4 кВ, СШ-2, Т-2</t>
  </si>
  <si>
    <t>09,00 2021.07.09</t>
  </si>
  <si>
    <t>16,00 2021.07.09</t>
  </si>
  <si>
    <t>КЛ 0.38 кВ ТП-5004\Ш04 - 2\Line-Abn1, КЛ 0.38 кВ ТП-5004\Ш04 - 2\Line-Abn1_1, КЛ 0.38 кВ ТП-5004\Ш04 - 2\Line-Abn1_10, КЛ 0.38 кВ ТП-5004\Ш04 - 2\Line-Abn1_11, КЛ 0.38 кВ ТП-5004\Ш04 - 2\Line-Abn1_2, КЛ 0.38 кВ ТП-5004\Ш04 - 2\Line-Abn1_3, КЛ 0.38 кВ ТП-5004\Ш04 - 2\Line-Abn1_4, КЛ 0.38 кВ ТП-5004\Ш04 - 2\Line-Abn1_5, КЛ 0.38 кВ ТП-5004\Ш04 - 2\Line-Abn1_6, КЛ 0.38 кВ ТП-5004\Ш04 - 2\Line-Abn1_7, КЛ 0.38 кВ ТП-5004\Ш04 - 2\Line-Abn1_8, КЛ 0.38 кВ ТП-5004\Ш04 - 2\Line-Abn1_9, ТП 10 (10.5) кВ ТП-5004 \ Ш04-2</t>
  </si>
  <si>
    <t>ООО "Народная компания Комплекс Сервис"; ООО "УО Жилстройсервис"</t>
  </si>
  <si>
    <t>1702 2021-06-28</t>
  </si>
  <si>
    <t>ТП-1306 РУ-10/0.4кВ 2 СШ и тр-р №2</t>
  </si>
  <si>
    <t>1713 2021-06-28</t>
  </si>
  <si>
    <t>РП-213\с.ш.-1\яч. 15</t>
  </si>
  <si>
    <t>11,20 2021.07.09</t>
  </si>
  <si>
    <t>11,58 2021.07.09</t>
  </si>
  <si>
    <t>КЛ 6 (6.3) кВ ТП 2373 - ТП 2658, КЛ 6 (6.3) кВ ТП 2375 Яч.6 - РП 213 Яч.15, КЛ 6 (6.3) кВ ТП 2375 Яч.7 - ТП 2658, КЛ 6 (6.3) кВ ТП-2250 яч.1-Т1-6кВ {0}, КЛ 6 (6.3) кВ ТП-2250 Яч.5 - ТП-2658 Яч.6, КЛ 6 (6.3) кВ ТП-2373 яч.2-Т2-6кВ {0}, КЛ 6 (6.3) кВ ТП-2373 Яч.4 - ТП-2376 Яч.4, КЛ 6 (6.3) кВ ТП-2376 яч.2-Т2-6кВ {0}, КЛ 6 (6.3) кВ ТП-2658 яч.3-Т1-6кВ {0}, КЛ 6 (6.3) кВ ТП-2658 яч.4-Т2-6кВ {0}, РП 6 (6.3) кВ РП-213, РП 6 (6.3) кВ РП-213 \ с.ш.-1 \ яч.-15, ТП 6 (6.3) кВ ТП-2250, ТП 6 (6.3) кВ ТП-2373, ТП 6 (6.3) кВ ТП-2375, ТП 6 (6.3) кВ ТП-2376, ТП 6 (6.3) кВ ТП-2658</t>
  </si>
  <si>
    <t>МБОУ "Средняя школа № 51 имени А.М.Аблукова"; ООО УК "ЭкоДом"; УМУП "Ульяновскводоканал"</t>
  </si>
  <si>
    <t>287 2021-07-09</t>
  </si>
  <si>
    <t>13,39 2021.07.09</t>
  </si>
  <si>
    <t>14,47 2021.07.09</t>
  </si>
  <si>
    <t xml:space="preserve">ВЛ 10 (10.5) кВ ВЛ ПС Центральная яч.127 (2), ВЛ 10 (10.5) кВ ПС Центральная яч.127 (1), КВЛ 10 (10.5) кВ ВЛ ПС Центральная яч.127 (1), КЛ 10 (10.5) кВ РП-330 Яч.14 - ВЛ Каб.А, КЛ 10 (10.5) кВ РП-330Яч.14-ВЛ.Каб.Б, КЛ 10 (10.5) кВ ТП 3028 яч. - ТП 3108А яч.5, КЛ 10 (10.5) кВ ТП 3028 яч.3 - ВЛ оп.4, КЛ 10 (10.5) кВ ТП 3105 яч.1 - ВЛ-10кВ (на Водопроводную), КЛ 10 (10.5) кВ ТП 3105 яч.2 - ВЛ оп.23, КЛ 10 (10.5) кВ ТП 3108 яч.2 - ВЛ №оп.71, КЛ 10 (10.5) кВ ТП 3841 яч.2 - ВЛ оп.32, КЛ 10 (10.5) кВ ТП-3023 Яч.3 - ВЛ оп.48, КЛ 10 (10.5) кВ ТП-3028 Яч.1 - ВЛ, КЛ 10 (10.5) кВ ТП-3028 яч.2-Т1-10кВ {0}, КЛ 10 (10.5) кВ ТП-3105 яч.3-Т1-10кВ {0}, КЛ 10 (10.5) кВ ТП-3178 яч.2-Т2-10кВ {0}, КЛ 10 (10.5) кВ ТП-3178 яч.4 - ТП-3646 яч.3, КЛ 10 (10.5) кВ ТП-3178 яч.4 - ТП-3841 яч.3, КЛ 10 (10.5) кВ ТП-3830 яч.-Т1-10кВ {0}, КЛ 10 (10.5) кВ ТП-3841 яч.1-Т1-10кВ {0}, РП 10 (10.5) кВ РП-330, РП 10 (10.5) кВ РП-330 \ с.ш.-2 \ яч.-14, ТП 10 (10.5) кВ ТП-3023, ТП 10 (10.5) кВ ТП-3028, ТП 10 (10.5) кВ </t>
  </si>
  <si>
    <t>ООО "Альбион"; Предприниматель Хайруллов Альберт Сагитович; УМУП "Ульяновскводоканал"; УФСБ России по Ульяновской области</t>
  </si>
  <si>
    <t>289 2021-07-09</t>
  </si>
  <si>
    <t>ТП-2352\Ш04-1\яч. 4</t>
  </si>
  <si>
    <t>15,30 2021.07.09</t>
  </si>
  <si>
    <t>17,04 2021.07.09</t>
  </si>
  <si>
    <t>КЛ 0.38 кВ ТП-2352\Ш04 - 1\Line-Abn1_3</t>
  </si>
  <si>
    <t>290 2021-07-09</t>
  </si>
  <si>
    <t>РП-205\с.ш.-2\яч. 10</t>
  </si>
  <si>
    <t>17,56 2021.07.09</t>
  </si>
  <si>
    <t>19,05 2021.07.09</t>
  </si>
  <si>
    <t>КЛ 6 (6.3) кВ КЛ ТП-2996 яч.1 - ТП-2538 яч.5, КЛ 6 (6.3) кВ ТП-2536 Яч.1 - ТП-2667 Яч.6, КЛ 6 (6.3) кВ ТП-2536 Яч.2 - РП-205 Яч.10, КЛ 6 (6.3) кВ ТП-2536 Яч.3 - ТП-2537 Яч.3, КЛ 6 (6.3) кВ ТП-2537 Яч.2 - ТП-2538 Яч.3, КЛ 6 (6.3) кВ ТП-2537 яч.4-Т1-6кВ {0}, КЛ 6 (6.3) кВ ТП-2538 яч.1-Т1-6кВ {0}, КЛ 6 (6.3) кВ ТП-2667 яч.2-Т2-6кВ {0}, РП 6 (6.3) кВ РП-205, РП 6 (6.3) кВ РП-205 \ с.ш.-2 \ яч.-10, ТП 6 (6.3) кВ ТП-2536, ТП 6 (6.3) кВ ТП-2537, ТП 6 (6.3) кВ ТП-2538, ТП 6 (6.3) кВ ТП-2667, ТП 6 (6.3) кВ ТП-2996</t>
  </si>
  <si>
    <t>ООО "КПД-2 ЖИЛСЕРВИС"; Управление Федеральной налоговой службы по Ульяновской области</t>
  </si>
  <si>
    <t>291 2021-07-09</t>
  </si>
  <si>
    <t>19,50 2021.07.10</t>
  </si>
  <si>
    <t>23,08 2021.07.10</t>
  </si>
  <si>
    <t>ВЛ 6 (6.3) кВ ВЛ ПС Южная яч. 113 (2)_1, ВЛ 6 (6.3) кВ ВЛ ПС Южная Яч.113 (2), ВЛ 6 (6.3) кВ ВЛ-6кВ ТП-3724 до оп.3, ВЛ 6 (6.3) кВ ПП-3649 яч.1 - ПП-3557 яч.1_4, ВЛ 6 (6.3) кВ ПП-3649 яч.1 - ПП-3557 яч.1_5, ВЛ 6 (6.3) кВ ПС Южная яч.113_1, ВЛ 6 (6.3) кВ ПС Южная яч.113_3, ВЛ 6 (6.3) кВ ПС Южная яч.113_4, ВЛ 6 (6.3) кВ ПС Южная яч.113_5, ВЛ 6 (6.3) кВ ПС Южная яч.113_6, КВЛ 6 (6.3) кВ ВЛ ПС Южная яч. 113 (2), КВЛ 6 (6.3) кВ ПП-3649 яч.1 - ПП-3557 яч.1, КЛ 6 (6.3) кВ ПП-3557 Яч.1 - ВЛ оп.139, КЛ 6 (6.3) кВ ПП-3557 яч.1 до ВЛ 6кВ., КЛ 6 (6.3) кВ ПП-3649 яч.1 - ПП-3557 яч.1_1, КЛ 6 (6.3) кВ ПП-3649 яч.1 - ПП-3557 яч.1_2, КЛ 6 (6.3) кВ ПП-3649 яч.1 - ПП-3557 яч.1_3, КЛ 6 (6.3) кВ ПП-3649 яч.2 до ВЛ 6кВ., КЛ 6 (6.3) кВ ПС ЮЖНАЯ Яч.113 - Опора ВЛ № 1, КЛ 6 (6.3) кВ ПС Южная яч.113, КЛ 6 (6.3) кВ ПС ЮЖНАЯ Яч.113 - Опора ВЛ № 2, КЛ 6 (6.3) кВ ПС Южная яч.113 на ТП-3671, КЛ 6 (6.3) кВ ПС Южная яч.113_2, КЛ 6 (6.3) кВ СШ ТП-3494 яч.-Т1-6 кВ {0}, КЛ 6 (6.3) кВ СШ ТП-3609 яч.-Т1-6 кВ {0},</t>
  </si>
  <si>
    <t>АО "Ульяновская сетевая компания" (АО "УСК");ООО "ИНЗА СЕРВИС";ООО "РегионПромСтрой";ООО "СИМБИРСКЭНЕРГОТРАНС";ООО "Ульяновская воздушно-кабельная сеть" (ООО "УВКС");ООО "Энергетическая промышленная группа" (ООО "Энергопром ГРУПП");ООО "Энергосеть"</t>
  </si>
  <si>
    <t>292 2021-07-10</t>
  </si>
  <si>
    <t>15,40 2021.07.11</t>
  </si>
  <si>
    <t>16,03 2021.07.11</t>
  </si>
  <si>
    <t>ВЛ 10 (10.5) кВ ГПП ГНС-2 яч.26 (1)_1, ВЛ 10 (10.5) кВ ГПП ГНС-2 яч.26 (1)_2, ВЛ 10 (10.5) кВ ГПП ГНС-2 яч.26 (1)_3, ВЛ 10 (10.5) кВ ГПП ГНС-2 яч.26 (1)_4, ВЛ 10 (10.5) кВ ГПП ГНС-2 яч.26 (1)_5, ВЛ 10 (10.5) кВ ГПП ГНС-2 яч.26 (1)_6, ВЛ 10 (10.5) кВ ГПП ГНС-2 яч.26 (1)_7, ВЛ 10 (10.5) кВ ГПП ГНС-2 яч.26_2, КВЛ 10 (10.5) кВ ГПП ГНС-2 яч.26 (1), КЛ 10 (10.5) кВ 0, КЛ 10 (10.5) кВ ГПП ГНС-2 яч.26, КЛ 10 (10.5) кВ ГПП ГНС-2 яч.26_1, КЛ 10 (10.5) кВ КЛ-10кВ ПП-4086 на ВЛ-10кВ до оп.61, КЛ 10 (10.5) кВ ПП 4085 яч.2 на ПП 4086 каб.2, КЛ 10 (10.5) кВ ПП 4087 - ГПП КНС-2 Яч.26, КЛ 10 (10.5) кВ ПП-4085 Яч.2 - ПП-4086 Яч.0, КЛ 10 (10.5) кВ ПП-4085 Яч.4 - ТП-4022 Яч.0, КЛ 10 (10.5) кВ СШ ТП-4089 яч.-Т1-10кВ {0}, КЛ 10 (10.5) кВ ТП 4017 Яч.3 - ВЛ10кВ., КЛ 10 (10.5) кВ ТП 4026 - ВЛ, КЛ 10 (10.5) кВ ТП 4079 - ВЛ №0, КЛ 10 (10.5) кВ ТП 4083 - ВЛ 10кВ, КЛ 10 (10.5) кВ ТП 4089 - ВЛ, КЛ 10 (10.5) кВ ТП 4185 - ВЛ-10кВ, КЛ 10 (10.5) кВ ТП4025 яч.1-ВЛ-10, КЛ 10 (10.5) кВ ТП-4052 - ПП-4085 Яч.5, КЛ</t>
  </si>
  <si>
    <t>294 2021-07-11</t>
  </si>
  <si>
    <t>16,08 2021.07.11</t>
  </si>
  <si>
    <t>17,09 2021.07.11</t>
  </si>
  <si>
    <t>КЛ 6 (6.3) кВ РП-203 Яч.7 - ЦП-ПС ТЭЦ -1 - 110/6 кВ Яч.14, КЛ 6 (6.3) кВ ТП Аэропорта - ТЭЦ Яч.14, КЛ 6 (6.3) кВ ТП-2 Аэропорт - ТП-6-УВА УГА, ПС 6 (6.3) кВ ЦП-ПС ТЭЦ -1 - 110/6 , ПС 6 (6.3) кВ ЦП-ПС ТЭЦ -1 - 110/6 \ с.ш.-2 \ яч.-14л, ТП 6 (6.3) кВ ТП-2-Аэропорт, ТП 6 (6.3) кВ ТП-6-УВА УГА</t>
  </si>
  <si>
    <t>293 2021-07-11</t>
  </si>
  <si>
    <t>ТП-3094 1 СШ РУ-10/0,4 кВ и Т-1.</t>
  </si>
  <si>
    <t>09,00 2021.07.12</t>
  </si>
  <si>
    <t>16,00 2021.07.12</t>
  </si>
  <si>
    <t>КЛ 0.38 кВ ТП-3094\Ш04 - 1\Line-Abn1, КЛ 0.38 кВ ТП-3094\Ш04 - 1\Line-Abn1_1, КЛ 0.38 кВ ТП-3094\Ш04 - 1\Line-Abn1_1.1, КЛ 0.38 кВ ТП-3094\Ш04 - 1\Line-Abn1_10, КЛ 0.38 кВ ТП-3094\Ш04 - 1\Line-Abn1_11, КЛ 0.38 кВ ТП-3094\Ш04 - 1\Line-Abn1_2, КЛ 0.38 кВ ТП-3094\Ш04 - 1\Line-Abn1_3, КЛ 0.38 кВ ТП-3094\Ш04 - 1\Line-Abn1_3.1, КЛ 0.38 кВ ТП-3094\Ш04 - 1\Line-Abn1_4, КЛ 0.38 кВ ТП-3094\Ш04 - 1\Line-Abn1_5, КЛ 0.38 кВ ТП-3094\Ш04 - 1\Line-Abn1_6, КЛ 0.38 кВ ТП-3094\Ш04 - 1\Line-Abn1_7, КЛ 0.38 кВ ТП-3094\Ш04 - 1\Line-Abn1_8, КЛ 0.38 кВ ТП-3094\Ш04 - 1\Line-Abn1_9, ТП 10 (10.5) кВ ТП-3094 \ Ш04-1</t>
  </si>
  <si>
    <t>ГУЗ "Ульяновская областная станция переливания крови"</t>
  </si>
  <si>
    <t>1673 2021-06-27</t>
  </si>
  <si>
    <t>РП-401\с.ш.-1\яч. 11</t>
  </si>
  <si>
    <t>12,19 2021.07.12</t>
  </si>
  <si>
    <t>13,03 2021.07.12</t>
  </si>
  <si>
    <t>КЛ 10 (10.5) кВ ТП-4009 Яч.1 - ТП-4044 Яч.2, КЛ 10 (10.5) кВ ТП-4009 Яч.2 - ТП-4015 Яч.4, КЛ 10 (10.5) кВ ТП-4044 Яч.10 - ТП-4060 Яч.0_2, КЛ 10 (10.5) кВ ТП-4044 Яч.6 - РП-401 Яч.11, КЛ 10 (10.5) кВ ТП-4044 яч.8-Т2-10кВ {0}, КЛ 10 (10.5) кВ ТП-4064 Яч.6 - РП-401 Яч.11, РП 10 (10.5) кВ РП-401, РП 10 (10.5) кВ РП-401 \ с.ш.-1 \ яч.-11, ТП 10 (10.5) кВ ТП-4009, ТП 10 (10.5) кВ ТП-4015, ТП 10 (10.5) кВ ТП-4044, ТП 10 (10.5) кВ ТП-4060</t>
  </si>
  <si>
    <t>Общество с ограниченной ответственностью "Торговая фирма "Волжанка"; ООО "ЕЭС-Гарант"; ООО "МагнитЭнерго"; Предприниматель Никифоров Владимир Иванович; УМУП "Ульяновскводоканал"</t>
  </si>
  <si>
    <t>295 2021-07-12</t>
  </si>
  <si>
    <t>09,00 2021.07.13</t>
  </si>
  <si>
    <t>16,00 2021.07.13</t>
  </si>
  <si>
    <t>ТП-1314, РУ-0,4кВ отключение рубильников № 3.</t>
  </si>
  <si>
    <t>12,00 2021.07.13</t>
  </si>
  <si>
    <t>1811 2021-07-07</t>
  </si>
  <si>
    <t>ТП-3094 2 СШ РУ-10/0,4 кВ и Т-2.</t>
  </si>
  <si>
    <t>КЛ 0.38 кВ ТП-3094\Ш04 - 2\Line-Abn1, КЛ 0.38 кВ ТП-3094\Ш04 - 2\Line-Abn1_1, КЛ 0.38 кВ ТП-3094\Ш04 - 2\Line-Abn1_1.1, КЛ 0.38 кВ ТП-3094\Ш04 - 2\Line-Abn1_1.2, КЛ 0.38 кВ ТП-3094\Ш04 - 2\Line-Abn1_10, КЛ 0.38 кВ ТП-3094\Ш04 - 2\Line-Abn1_11, КЛ 0.38 кВ ТП-3094\Ш04 - 2\Line-Abn1_11.1, КЛ 0.38 кВ ТП-3094\Ш04 - 2\Line-Abn1_2, КЛ 0.38 кВ ТП-3094\Ш04 - 2\Line-Abn1_3, КЛ 0.38 кВ ТП-3094\Ш04 - 2\Line-Abn1_4, КЛ 0.38 кВ ТП-3094\Ш04 - 2\Line-Abn1_5, КЛ 0.38 кВ ТП-3094\Ш04 - 2\Line-Abn1_6, КЛ 0.38 кВ ТП-3094\Ш04 - 2\Line-Abn1_7, КЛ 0.38 кВ ТП-3094\Ш04 - 2\Line-Abn1_8, КЛ 0.38 кВ ТП-3094\Ш04 - 2\Line-Abn1_8,1, КЛ 0.38 кВ ТП-3094\Ш04 - 2\Line-Abn1_9, ТП 10 (10.5) кВ ТП-3094 \ Ш04-2</t>
  </si>
  <si>
    <t>1675 2021-06-27</t>
  </si>
  <si>
    <t xml:space="preserve">ВЛ-10 кВ от ПС "Луговая" ф.1 </t>
  </si>
  <si>
    <t>10,00 2021.07.13</t>
  </si>
  <si>
    <t>13,00 2021.07.13</t>
  </si>
  <si>
    <t>ВЛ 10 (10.5) кВ ПС Луговая яч.1 (1), ВЛ 10 (10.5) кВ ПС Луговая яч.1 (1)_1, КЛ 0.38 кВ ТП-3П-1580\Ш04 - 1\Line-Abn1, КЛ 0.38 кВ ТП-3П-1580\Ш04 - 1\Line-Abn1_2, КЛ 0.38 кВ ТП-3П-1580\Ш04 - 1\Line-Abn1_3, КЛ 0.38 кВ ТП-3П-1580\Ш04 - 1\Line-Abn1_4, КЛ 10 (10.5) кВ СШ ТП-3П-1580 яч.-Т1-10кВ {0}, ПС 10 (10.5) кВ ЦП-ПС Луговая - 110/10, ПС 10 (10.5) кВ ЦП-ПС Луговая - 110/10 \ с.ш.-1 \ яч.-1, ТП 10 (10.5) кВ ТП-3П-1580</t>
  </si>
  <si>
    <t>1799 2021-07-05</t>
  </si>
  <si>
    <t>ТП-3023\Ш04-1\яч. 8</t>
  </si>
  <si>
    <t>13,22 2021.07.13</t>
  </si>
  <si>
    <t>15,14 2021.07.13</t>
  </si>
  <si>
    <t>КЛ 0.38 кВ ТП-3023\Ш04 - 1\Line-Abn1_7</t>
  </si>
  <si>
    <t>299 2021-07-13</t>
  </si>
  <si>
    <t>15,42 2021.07.13</t>
  </si>
  <si>
    <t>17,10 2021.07.13</t>
  </si>
  <si>
    <t>ВЛ 10 (10.5) кВ ВЛ ПС Восточная яч.310 (2), ВЛ 10 (10.5) кВ ПС Восточная яч.310 (1), ВЛ 10 (10.5) кВ ПС Восточная яч.310 (6), ВЛ 10 (10.5) кВ ТП-4131 яч.3 на ТП-4136 яч.3, КЛ 10 (10.5) кВ ПП 4093 - ВЛ оп.3, КЛ 10 (10.5) кВ ПП-4093 - ТП-4062 Яч.2, КЛ 10 (10.5) кВ ПП4099 до ВЛ, КЛ 10 (10.5) кВ ТП 4136 - ВЛ Яч.0, КЛ 10 (10.5) кВ ТП-4025 1-2 сш--0.4кВ {0}, КЛ 10 (10.5) кВ ТП-4025 Яч.2 - ТП-4131 Яч.4, КЛ 10 (10.5) кВ ТП-4062 яч.4-Т2-10кВ {0}, КЛ 10 (10.5) кВ ТП-4062 Яч.6 - ТП-4064 Яч.4, КЛ 10 (10.5) кВ ТП-4062 Яч.8 - РП-404 Яч.11, КЛ 10 (10.5) кВ ТП-4064 яч.2-Т2-10кВ {0}, КЛ 10 (10.5) кВ ТП-4064 яч.8 - ТП-4196 яч.4, КЛ 10 (10.5) кВ ТП-4131 до ВЛ-10кВ., КЛ 10 (10.5) кВ ТП-4131 яч.3 на ВЛ-10кВ, КЛ 10 (10.5) кВ ТП-4190 - ВЛ-10кВ, ПС 10 (10.5) кВ ПП-4093, ПС 10 (10.5) кВ ПП-4099, РП 10 (10.5) кВ РП-404, РП 10 (10.5) кВ РП-404 \ с.ш.-1 \ яч.-11, ТП 10 (10.5) кВ ТП-4025, ТП 10 (10.5) кВ ТП-4036, ТП 10 (10.5) кВ ТП-4062, ТП 10 (10.5) кВ ТП-4064, ТП 10 (10.5) кВ ТП-4131, ТП 10 (10.5) кВ Т</t>
  </si>
  <si>
    <t>300 2021-07-13</t>
  </si>
  <si>
    <t>ТП-4018\Ш04-1\яч. 1</t>
  </si>
  <si>
    <t>20,05 2021.07.13</t>
  </si>
  <si>
    <t>20,40 2021.07.13</t>
  </si>
  <si>
    <t>ВЛ 0.38 кВ ТП-4018\Ш04 - 1\Line-Abn1</t>
  </si>
  <si>
    <t>302 2021-07-13</t>
  </si>
  <si>
    <t>21,19 2021.07.13</t>
  </si>
  <si>
    <t>303 2021-07-13</t>
  </si>
  <si>
    <t>РП-401\с.ш.-2\яч. 14</t>
  </si>
  <si>
    <t>02,06 2021.07.14</t>
  </si>
  <si>
    <t>04,05 2021.07.14</t>
  </si>
  <si>
    <t>КЛ 10 (10.5) кВ ТП-4048 яч.1-Т1-10кВ {0}, КЛ 10 (10.5) кВ ТП-4048 Яч.3 - ТП-4064 Яч.3, КЛ 10 (10.5) кВ ТП-4048 Яч.3 - ТП-4069 Яч.5, КЛ 10 (10.5) кВ ТП-4049 яч.1-Т1-10кВ {0}, КЛ 10 (10.5) кВ ТП-4049 Яч.3 - РП-401 Яч.14, КЛ 10 (10.5) кВ ТП-4069 яч.1-Т1-10кВ {0}, КЛ 10 (10.5) кВ ТП-4069 Яч.3 - РП-401 Яч.14, РП 10 (10.5) кВ РП-401, РП 10 (10.5) кВ РП-401 \ с.ш.-2 \ яч.-14, ТП 10 (10.5) кВ ТП-4048, ТП 10 (10.5) кВ ТП-4049, ТП 10 (10.5) кВ ТП-4064, ТП 10 (10.5) кВ ТП-4069</t>
  </si>
  <si>
    <t>ООО "Китеж"; ООО "Ланцет"; УМУП "Теплоком"; УМУП "Ульяновскводоканал"</t>
  </si>
  <si>
    <t>304 2021-07-14</t>
  </si>
  <si>
    <t>03,15 2021.07.14</t>
  </si>
  <si>
    <t>04,38 2021.07.14</t>
  </si>
  <si>
    <t>ВЛ 10 (10.5) кВ ВЛ ПС Восточная яч.310 (2), ВЛ 10 (10.5) кВ ВЛ ПС Восточная яч.310 (3), ВЛ 10 (10.5) кВ ВЛ ПС восточная яч.310 (4), ВЛ 10 (10.5) кВ ВЛ ПС восточная яч.310 (4)_1, ВЛ 10 (10.5) кВ ТП 4035 - ВЛ_1, КЛ 10 (10.5) кВ КЛ отТП 4035 яч.3 оп.№18-19, КЛ 10 (10.5) кВ ВЛ ПС Восточная яч.310 (1), КЛ 10 (10.5) кВ ВЛ ПС Восточная яч.310 (5), КЛ 10 (10.5) кВ КЛ ТП-4147 на ВЛ №1, КЛ 10 (10.5) кВ КЛ ТП-4147 на ВЛ №2, КЛ 10 (10.5) кВ ПС Восточная яч.310 (5), КЛ 10 (10.5) кВ РП 404 Яч.20 - Опора ВЛ-10кВ Каб.перемычка № 1 № 1, КЛ 10 (10.5) кВ РП-402 яч.20 каб. перем. оп.№31 - оп.№32, КЛ 10 (10.5) кВ РП-402 яч.20 от оп.31-оп.32, КЛ 10 (10.5) кВ ТП 4034 - ВЛ 10кВ., КЛ 10 (10.5) кВ ТП 4035 яч.1 - ВЛ, КЛ 10 (10.5) кВ ТП 4035 Яч.3 - ВЛ 10 кВ, КЛ 10 (10.5) кВ ТП 4077 - ВЛ 10кВ, КЛ 10 (10.5) кВ ТП-4045 (в/ч Арсенал) - ВЛ, ПС 10 (10.5) кВ ПП-в/ч Арсенал, РП 10 (10.5) кВ РП-404, РП 10 (10.5) кВ РП-404 \ с.ш.-2 \ яч.-20, ТП 10 (10.5) кВ ТП-4034, ТП 10 (10.5) кВ ТП-4035, ТП 10 (10.5) кВ ТП-404</t>
  </si>
  <si>
    <t>306 2021-07-14</t>
  </si>
  <si>
    <t>РП-402\с.ш.-2\яч. 20</t>
  </si>
  <si>
    <t>04,15 2021.07.14</t>
  </si>
  <si>
    <t>04,50 2021.07.14</t>
  </si>
  <si>
    <t>КЛ 10 (10.5) кВ ТП-4005Н Яч.4 - ТП-4037 Яч.8 , КЛ 10 (10.5) кВ КЛ ТП-4073 яч.6 - ТП-4184 яч.8, КЛ 10 (10.5) кВ ТП-4005Н яч.6 до РП-402 Яч.20, КЛ 10 (10.5) кВ ТП-4028 яч.2-Т2-10кВ {0}, КЛ 10 (10.5) кВ ТП-4028 Яч.4 - ТП-4032 Яч.6, КЛ 10 (10.5) кВ ТП-4028 Яч.6 - ТП-4037 Яч.4, КЛ 10 (10.5) кВ ТП-4029 Яч.4 - ТП-4037 Яч.6, КЛ 10 (10.5) кВ ТП-4032 яч.2-Т2-10кВ {0}, КЛ 10 (10.5) кВ ТП-4032 Яч.4 - ТП-4073 Яч.4, КЛ 10 (10.5) кВ ТП-4037 яч.2-Т2-10кВ {0}, КЛ 10 (10.5) кВ ТП-4073 яч.2-Т2-10кВ {0}, РП 10 (10.5) кВ РП-402, РП 10 (10.5) кВ РП-402 \ с.ш.-2 \ яч.-20, ТП 10 (10.5) кВ ТП-4005Н, ТП 10 (10.5) кВ ТП-4028, ТП 10 (10.5) кВ ТП-4029, ТП 10 (10.5) кВ ТП-4032, ТП 10 (10.5) кВ ТП-4037, ТП 10 (10.5) кВ ТП-4073, ТП 10 (10.5) кВ ТП-4184</t>
  </si>
  <si>
    <t>ЗАО "Восточное"; МОУ гимназия №44 им. Деева В.Н.; ООО "ЕЭС-Гарант"; Предприниматель Тарасов Александр Александрович; Товарищество собственников жилья "Левобережное"</t>
  </si>
  <si>
    <t>ООО "Главные понизительные подстанции" (ООО "ГПП");ООО "Энергетическая промышленная группа" (ООО "Энергопром ГРУПП");ООО "ЭнергоХолдинг"</t>
  </si>
  <si>
    <t>305 2021-07-14</t>
  </si>
  <si>
    <t>ТП-1281, РУ-0,4кВ, отключение 2 СШ.</t>
  </si>
  <si>
    <t>09,00 2021.07.14</t>
  </si>
  <si>
    <t>13,00 2021.07.14</t>
  </si>
  <si>
    <t>1810 2021-07-07</t>
  </si>
  <si>
    <t>16,00 2021.07.14</t>
  </si>
  <si>
    <t xml:space="preserve">ТП-1304 РУ-10/0.4кВ и тр-р </t>
  </si>
  <si>
    <t>1719 2021-06-28</t>
  </si>
  <si>
    <t>ТП-3429 оборудование 1 СШ РУ-6/0,4 кВ и Т-1.</t>
  </si>
  <si>
    <t>17,00 2021.07.14</t>
  </si>
  <si>
    <t>КЛ 0.38 кВ ТП-3429\Ш04 - 1\Line-Abn1, КЛ 0.38 кВ ТП-3429\Ш04 - 1\Line-Abn1_1, КЛ 0.38 кВ ТП-3429\Ш04 - 1\Line-Abn1_10, КЛ 0.38 кВ ТП-3429\Ш04 - 1\Line-Abn1_11, КЛ 0.38 кВ ТП-3429\Ш04 - 1\Line-Abn1_12, КЛ 0.38 кВ ТП-3429\Ш04 - 1\Line-Abn1_13, КЛ 0.38 кВ ТП-3429\Ш04 - 1\Line-Abn1_14, КЛ 0.38 кВ ТП-3429\Ш04 - 1\Line-Abn1_15, КЛ 0.38 кВ ТП-3429\Ш04 - 1\Line-Abn1_2, КЛ 0.38 кВ ТП-3429\Ш04 - 1\Line-Abn1_3, КЛ 0.38 кВ ТП-3429\Ш04 - 1\Line-Abn1_4, КЛ 0.38 кВ ТП-3429\Ш04 - 1\Line-Abn1_5, КЛ 0.38 кВ ТП-3429\Ш04 - 1\Line-Abn1_6, КЛ 0.38 кВ ТП-3429\Ш04 - 1\Line-Abn1_7, КЛ 0.38 кВ ТП-3429\Ш04 - 1\Line-Abn1_8, КЛ 0.38 кВ ТП-3429\Ш04 - 1\Line-Abn1_9, ТП 6 (6.3) кВ ТП-3429 \ Ш04-1</t>
  </si>
  <si>
    <t>1677 2021-06-27</t>
  </si>
  <si>
    <t>ПП-2960 2 СШ</t>
  </si>
  <si>
    <t>09,00 2021.07.15</t>
  </si>
  <si>
    <t>16,00 2021.07.15</t>
  </si>
  <si>
    <t>КЛ 0.38 кВ СИП 4х16 ТП-2961 авт.№2 до ж/д по ул. Александровская, 30, КЛ 0.38 кВ СИП 4х16 ТП-2961 авт.№3 до ж/д по ул. Александровская, 28, КЛ 0.38 кВ ТП-2962\Ш04 - 1\Line-Abn1, КЛ 0.38 кВ ТП-2962\Ш04 - 1\Line-Abn1_1, КЛ 0.38 кВ ТП-2962\Ш04 - 1\Line-Abn1_2, КЛ 0.38 кВ ТП-2962\Ш04 - 1\Line-Abn1_3, КЛ 0.38 кВ ТП-2962\Ш04 - 1\Line-Abn1_4, КЛ 0.38 кВ ТП-2962\Ш04 - 1\Line-Abn1_5, КЛ 0.38 кВ ТП-2962\Ш04 - 1\Line-Abn1_6, КЛ 0.38 кВ ТП-2962\Ш04 - 1\Line-Abn1_7, ТП 6 (6.3) кВ ТП-2961 \ Ш04-1, ТП 6 (6.3) кВ ТП-2962 \ Ш04-1</t>
  </si>
  <si>
    <t>1828 2021-07-09</t>
  </si>
  <si>
    <t>ТП-2527, РУ-0,4кВ отключение СШ.</t>
  </si>
  <si>
    <t>13,00 2021.07.15</t>
  </si>
  <si>
    <t>1809 2021-07-07</t>
  </si>
  <si>
    <t>ТП-3429 оборудование 2 СШ РУ-6/0,4 кВ и Т-2.</t>
  </si>
  <si>
    <t>17,00 2021.07.15</t>
  </si>
  <si>
    <t>КЛ 0.38 кВ ТП-3429\Ш04 - 2\Line-Abn1, КЛ 0.38 кВ ТП-3429\Ш04 - 2\Line-Abn1_1, КЛ 0.38 кВ ТП-3429\Ш04 - 2\Line-Abn1_10, КЛ 0.38 кВ ТП-3429\Ш04 - 2\Line-Abn1_11, КЛ 0.38 кВ ТП-3429\Ш04 - 2\Line-Abn1_2, КЛ 0.38 кВ ТП-3429\Ш04 - 2\Line-Abn1_3, КЛ 0.38 кВ ТП-3429\Ш04 - 2\Line-Abn1_4, КЛ 0.38 кВ ТП-3429\Ш04 - 2\Line-Abn1_5, КЛ 0.38 кВ ТП-3429\Ш04 - 2\Line-Abn1_6, КЛ 0.38 кВ ТП-3429\Ш04 - 2\Line-Abn1_7, КЛ 0.38 кВ ТП-3429\Ш04 - 2\Line-Abn1_8, КЛ 0.38 кВ ТП-3429\Ш04 - 2\Line-Abn1_9, ТП 6 (6.3) кВ ТП-3429 \ Ш04-2</t>
  </si>
  <si>
    <t>1679 2021-06-27</t>
  </si>
  <si>
    <t>ТП-3945</t>
  </si>
  <si>
    <t>09,20 2021.07.15</t>
  </si>
  <si>
    <t>14,47 2021.07.15</t>
  </si>
  <si>
    <t>КЛ 0.38 кВ ТП-3045\Ш04 - 1\Line-Abn1, КЛ 0.38 кВ ТП-3045а\Ш04 - 1\Line-Abn1, КЛ 0.38 кВ ТП-3187\Ш04 - 1\Line-Abn1, КЛ 0.38 кВ ТП-3187\Ш04 - 1\Line-Abn1_1, КЛ 0.38 кВ ТП-3187\Ш04 - 1\Line-Abn1_10, КЛ 0.38 кВ ТП-3187\Ш04 - 1\Line-Abn1_11, КЛ 0.38 кВ ТП-3187\Ш04 - 1\Line-Abn1_2, КЛ 0.38 кВ ТП-3187\Ш04 - 1\Line-Abn1_3, КЛ 0.38 кВ ТП-3187\Ш04 - 1\Line-Abn1_4, КЛ 0.38 кВ ТП-3187\Ш04 - 1\Line-Abn1_5, КЛ 0.38 кВ ТП-3187\Ш04 - 1\Line-Abn1_6, КЛ 0.38 кВ ТП-3187\Ш04 - 1\Line-Abn1_7, КЛ 0.38 кВ ТП-3187\Ш04 - 1\Line-Abn1_8, КЛ 0.38 кВ ТП-3187\Ш04 - 1\Line-Abn1_9, КЛ 0.38 кВ ТП-3846\Ш04 - 1\Line-Abn1, КЛ 0.38 кВ ТП-3846\Ш04 - 1\Line-Abn1_1, КЛ 0.38 кВ ТП-3846\Ш04 - 1\Line-Abn1_2, КЛ 0.38 кВ ТП-3846\Ш04 - 1\Line-Abn1_2,1, КЛ 0.38 кВ ТП-3846\Ш04 - 1\Line-Abn1_3, КЛ 0.38 кВ ТП-3846\Ш04 - 1\Line-Abn1_4, КЛ 0.38 кВ ТП-3945\Ш04 - 1\Line-Abn1_1, КЛ 0.38 кВ ТП-3945\Ш04 - 1\Line-Abn1_2, КЛ 0.38 кВ ТП-3945\Ш04 - 1\Line-Abn1_3, КЛ 0.38 кВ ТП-3945\Ш04 - 1\Line-Abn1_5, КЛ 0.38 кВ ТП-3945\Ш04 - 1\Line-A</t>
  </si>
  <si>
    <t>309 2021-07-15</t>
  </si>
  <si>
    <t>ТП-3028</t>
  </si>
  <si>
    <t>09,24 2021.07.15</t>
  </si>
  <si>
    <t>15,31 2021.07.15</t>
  </si>
  <si>
    <t>КЛ 0.38 кВ ТП-3028\Ш04 - 1\Line-Abn1, КЛ 0.38 кВ ТП-3028\Ш04 - 1\Line-Abn1_1, КЛ 0.38 кВ ТП-3028\Ш04 - 1\Line-Abn1_2, КЛ 0.38 кВ ТП-3028\Ш04 - 1\Line-Abn1_3, КЛ 0.38 кВ ТП-3028\Ш04 - 1\Line-Abn1_4, КЛ 0.38 кВ ТП-3028\Ш04 - 1\Line-Abn1_4.2</t>
  </si>
  <si>
    <t>310 2021-07-15</t>
  </si>
  <si>
    <t>ЦП-ПС Тепличная - 110/10\с.ш.-1</t>
  </si>
  <si>
    <t>17,44 2021.07.15</t>
  </si>
  <si>
    <t>17,55 2021.07.15</t>
  </si>
  <si>
    <t>КВЛ 10 (10.5) кВ ТП 2П-1309 - ВЛ-10кв №0, КЛ 10 (10.5) кВ Перемычка на Т1 ТП-2П-1836, КЛ 10 (10.5) кВ ПС Тепличная яч.15, КЛ 10 (10.5) кВ ПС Тепличная яч.7, КЛ 10 (10.5) кВ ТП-2П-1309 яч.1-Т1-0,4кВ {0}, КЛ 10 (10.5) кВ ТП-2П-1542 яч.-Т1--0,4кВ {0}, КЛ 10 (10.5) кВ ТП-2П-1542 яч.-Т1-10кВ {0}, КЛ 10 (10.5) кВ ТП-2П-4 яч.1-Т1-10кВ {0}, КЛ 10 (10.5) кВ ТП-2П-4 Яч.3 - ВЛ оп.10, КЛ 10 (10.5) кВ ТП-2П-4 яч.4-Т2-0,4кВ {0}, КЛ 10 (10.5) кВ ТП-2П-4 яч.4-Т2-10кВ {0}, КЛ 10 (10.5) кВ ТП-2П-7 Яч.5 - ВЛ оп.21, ПС 10 (10.5) кВ ЦП-ПС Тепличная - 110/10, ПС 10 (10.5) кВ ЦП-ПС Тепличная - 110/10 \ с.ш.-1, ТП 10 (10.5) кВ ТП-2П-1138, ТП 10 (10.5) кВ ТП-2П-1142, ТП 10 (10.5) кВ ТП-2П-1143, ТП 10 (10.5) кВ ТП-2П-13, ТП 10 (10.5) кВ ТП-2П-1309, ТП 10 (10.5) кВ ТП-2П-1542, ТП 10 (10.5) кВ ТП-2П-1639, ТП 10 (10.5) кВ ТП-2П-1749, ТП 10 (10.5) кВ ТП-2П-1836, ТП 10 (10.5) кВ ТП-2П-4</t>
  </si>
  <si>
    <t>311 2021-07-15</t>
  </si>
  <si>
    <t>18,21 2021.07.15</t>
  </si>
  <si>
    <t>18,50 2021.07.15</t>
  </si>
  <si>
    <t>КЛ 10 (10.5) кВ СШ ТП-1150 яч.3-Т1-10кВ {0}, КЛ 10 (10.5) кВ ТП 1150 яч.1 до ТП-1749 Яч.3 , КЛ 10 (10.5) кВ ТП-1749 яч.1-Т1-10кВ {0}, КЛ 10 (10.5) кВ ТП-1749 Яч.5 - РП-101 Яч.16, РП 10 (10.5) кВ РП-101, РП 10 (10.5) кВ РП-101 \ с.ш.-2 \ яч.-16, ТП 10 (10.5) кВ ТП-1150, ТП 10 (10.5) кВ ТП-1749</t>
  </si>
  <si>
    <t>312 2021-07-15</t>
  </si>
  <si>
    <t>ТП-5015 РУ-0,4 кВ руб.№11,8</t>
  </si>
  <si>
    <t>08,00 2021.07.16</t>
  </si>
  <si>
    <t>12,00 2021.07.16</t>
  </si>
  <si>
    <t>КЛ 0.38 кВ ТП-5015\Ш04 - 1\Line-Abn1_5, КЛ 0.38 кВ ТП-5015\Ш04 - 2\Line-Abn1_3, ТП 10 (10.5) кВ ТП-5015 \ Ш04-1 \ яч.-11, ТП 10 (10.5) кВ ТП-5015 \ Ш04-2 \ яч.-8</t>
  </si>
  <si>
    <t>1863 2021-07-13</t>
  </si>
  <si>
    <t>09,00 2021.07.16</t>
  </si>
  <si>
    <t>16,00 2021.07.16</t>
  </si>
  <si>
    <t>ВЛИ-0,4кВ от ТП-2591 руб.8</t>
  </si>
  <si>
    <t>09,30 2021.07.16</t>
  </si>
  <si>
    <t>11,00 2021.07.16</t>
  </si>
  <si>
    <t>1860 2021-07-13</t>
  </si>
  <si>
    <t>12,43 2021.07.16</t>
  </si>
  <si>
    <t>13,50 2021.07.16</t>
  </si>
  <si>
    <t>ВЛ 6 (6.3) кВ ВЛ ПС Ульяновская яч.217 (2), КВЛ 6 (6.3) кВ ВЛ ПС Ульяновская яч.217 (1), КЛ 6 (6.3) кВ ПП 2230 Яч.1 - ВЛ 6 кВ., КЛ 6 (6.3) кВ ПП-2192 Яч.1 - ТП-Арм.цех ЖБИ-1 Яч.1, КЛ 6 (6.3) кВ ПП-2192 Яч.2 - ТП-2219, КЛ 6 (6.3) кВ ПП-2192 Яч.3 - ТП-2192 Яч.Перемычка, КЛ 6 (6.3) кВ ПП-2193 Яч.4 - ВЛ, КЛ 6 (6.3) кВ ПП-2193 Яч.6 - ЦП-ПС УЛЬЯНОВСКАЯ Яч.217, КЛ 6 (6.3) кВ ПП-2230 Яч.4 - ТП-2222 Яч.1, КЛ 6 (6.3) кВ РП-214 Яч.1 - РП-214 Яч.3, КЛ 6 (6.3) кВ РП-214 Яч.2 - ВЛ, КЛ 6 (6.3) кВ ТП 2227 яч. 4 - ВЛ6 кВ, КЛ 6 (6.3) кВ ТП 2229 яч. 2 - ВЛ 6 кВ, КЛ 6 (6.3) кВ ТП 2559 - ВЛ, КЛ 6 (6.3) кВ ТП-2188 Яч.0 - РП-214 Яч.14, КЛ 6 (6.3) кВ ТП-2192 Яч.2 - ТП-2231 Яч.2, КЛ 6 (6.3) кВ ТП-2199 Яч.2 - ПП-2230 Яч.2, КЛ 6 (6.3) кВ ТП-2199 Яч.2 - ТП-2857 Яч.0, КЛ 6 (6.3) кВ ТП-2199-Т1--6кВ {0}, КЛ 6 (6.3) кВ ТП-2219 Яч.3 - ПП-2230 Яч.3, КЛ 6 (6.3) кВ ТП-2222 яч.1 - ПП-2230 яч.4, КЛ 6 (6.3) кВ ТП-2231 Яч.2 - РП-214 Яч.6, КЛ 6 (6.3) кВ ТП-2248 Яч.0 - РП-214 Яч.8, КЛ 6 (6.3) кВ ТП-2288 Яч.0 - РП-214</t>
  </si>
  <si>
    <t>ООО "ВАТТ";ООО "ЭкоСеть";ООО "Энергетическая промышленная группа" (ООО "Энергопром ГРУПП");ООО "Энергомодуль";ООО "ЭнергоХолдинг";ООО "ЭнергоХолдинг-Н"</t>
  </si>
  <si>
    <t>313 2021-07-16</t>
  </si>
  <si>
    <t>ТП-1033</t>
  </si>
  <si>
    <t>23,00 2021.07.16</t>
  </si>
  <si>
    <t>23,31 2021.07.16</t>
  </si>
  <si>
    <t xml:space="preserve">ВЛ 0.38 кВ ТП-1033\Стр.площадка магазина по ул.Орлова,18, ВЛ 0.38 кВ ТП-1033\Стр.площадка магазина по ул.Орлова,18, ВЛ 0.38 кВ ТП-1646\светофор ул.Лесная,12, ВЛ 0.38 кВ ТП-1647\Магнит, ул.Кролюницкого,16А, КЛ 0.38 кВ ТП-1033\ж/д и м-н ул.Островского, 13, КЛ 0.38 кВ ТП-1033\ж/д и м-н ул.Островского,13, КЛ 0.38 кВ ТП-1033\ж/д ул.Островского, 11, КЛ 0.38 кВ ТП-1033\ж/д ул.Островского,11, КЛ 0.38 кВ ТП-1033\ИЛк-1,ул.Орлова,29 вв.1, КЛ 0.38 кВ ТП-1033\ИЛк-1,ул.Орлова,29 вв.1, КЛ 0.38 кВ ТП-1033\ИЛК-2,ул.Орлова,29 вв.2, КЛ 0.38 кВ ТП-1033\ИЛК-2,ул.Орлова,29 вв.2, КЛ 0.38 кВ ТП-1033\Столовая, ул.Орлова, д.29 вв.2, КЛ 0.38 кВ ТП-1033\Столовая, ул.Орлова, д.29 вв.1, КЛ 0.38 кВ ТП-1645\Аптека, ул. Лесная 10а, КЛ 0.38 кВ ТП-1645\ж/д ул. Гагарина 24, КЛ 0.38 кВ ТП-1645\ж/д ул. Гагарина, 22, КЛ 0.38 кВ ТП-1645\ж/д ул. Лесная 13, КЛ 0.38 кВ ТП-1645\ж/д ул.Лесная, 11, КЛ 0.38 кВ ТП-1645\Пол-ка ул. Гагарина 20, КЛ 0.38 кВ ТП-1646\ВПУ, ул.Лесная, КЛ 0.38 кВ ТП-1646\ж/д ул.Островского, 15, КЛ </t>
  </si>
  <si>
    <t>ООО "Альбион"; УМУП "Городской теплосервис"; УМУП "Ульяновскводоканал"</t>
  </si>
  <si>
    <t>314 2021-07-16</t>
  </si>
  <si>
    <t>ТП-2220</t>
  </si>
  <si>
    <t>23,30 2021.07.16</t>
  </si>
  <si>
    <t>01,12 2021.07.17</t>
  </si>
  <si>
    <t>КЛ 0.38 кВ ТП-2220\Ш04 - 1\Line-Abn1, КЛ 0.38 кВ ТП-2220\Ш04 - 1\Line-Abn1_1, КЛ 0.38 кВ ТП-2220\Ш04 - 1\Line-Abn1_3, КЛ 0.38 кВ ТП-2220\Ш04 - 1\Line-Abn1_4, КЛ 0.38 кВ ТП-2220\Ш04 - 1\Line-Abn1_5, КЛ 0.38 кВ ТП-2220\Ш04 - 1\Line-Abn1_6, КЛ 0.38 кВ ТП-2220\Ш04 - 1\Line-Abn1_7, КЛ 0.38 кВ ТП-2349 Яч.13 - ТП-2349 Яч.кл5, КЛ 0.38 кВ ТП-2349\Ш04 - 1\Line-Abn1, КЛ 0.38 кВ ТП-2349\Ш04 - 1\Line-Abn1_1, КЛ 0.38 кВ ТП-2349\Ш04 - 1\Line-Abn1_10, КЛ 0.38 кВ ТП-2349\Ш04 - 1\Line-Abn1_2, КЛ 0.38 кВ ТП-2349\Ш04 - 1\Line-Abn1_3, КЛ 0.38 кВ ТП-2349\Ш04 - 1\Line-Abn1_4, КЛ 0.38 кВ ТП-2349\Ш04 - 1\Line-Abn1_5, КЛ 0.38 кВ ТП-2349\Ш04 - 1\Line-Abn1_6, КЛ 0.38 кВ ТП-2349\Ш04 - 1\Line-Abn1_7</t>
  </si>
  <si>
    <t>315 2021-07-16</t>
  </si>
  <si>
    <t>ТП-1316\Ш04-1\яч. 6</t>
  </si>
  <si>
    <t>17,20 2021.07.17</t>
  </si>
  <si>
    <t>21,30 2021.07.17</t>
  </si>
  <si>
    <t>КЛ 0.38 кВ ТП-1316\ж/д ул. Средний Венец 1</t>
  </si>
  <si>
    <t>316 2021-07-17</t>
  </si>
  <si>
    <t>ТП-1749, РУ-0,4кВ отключение 2 СШ.</t>
  </si>
  <si>
    <t>09,00 2021.07.19</t>
  </si>
  <si>
    <t>13,00 2021.07.19</t>
  </si>
  <si>
    <t>ВЛ 0.38 кВ СП-1749-1\ул.Дворцовая, д.3а, ВЛ 0.38 кВ ТП-1749\магазин под аркой, КЛ 0.38 кВ ввод от ТП-1749 руб.31, КЛ 0.38 кВ СП-1749-1\ гаражи., КЛ 0.38 кВ СП-1749-1\ Резерв №6., КЛ 0.38 кВ СП-1749-1\Гаражи по ул.Дворцовая,3, КЛ 0.38 кВ СП-1749-1\резерв№9., КЛ 0.38 кВ СП-1749-1\ул. К.Маркса, 3 (УСД), КЛ 0.38 кВ СП-1749-1\ул.К. Маркса,3 (УСД), КЛ 0.38 кВ СП-1749-1\ул.К.Маркса, д.1, Медпрофи, КЛ 0.38 кВ СП-1749-1\ул.К.Маркса,5 (1 эт) УльяновскКурорт, КЛ 0.38 кВ СП-1749-1\ул.К.Маркса,5 (2 эт) банк "Симбирск", КЛ 0.38 кВ СП-1749-4 (ул.Гончарова,40)\(ул.Гончарова,40)\МедПрофи, КЛ 0.38 кВ СП-1749-4 (ул.Гончарова,40)\31, КЛ 0.38 кВ СП-1749-4 (ул.Гончарова,40)\УлГУ, КЛ 0.38 кВ СП-1749-4 (ул.Гончарова,40)\УлГУ вв.1, КЛ 0.38 кВ ТП-1749\ Книжный магазин, ул.К.Маркса,7, КЛ 0.38 кВ ТП-1749\ СП-1749-1, КЛ 0.38 кВ ТП-1749\ СП-1749-1_1, КЛ 0.38 кВ ТП-1749\Аптека,ул. Гончарова, 46, КЛ 0.38 кВ ТП-1749\гара ж и, КЛ 0.38 кВ ТП-1749\Дом МЖК ул. Гончарова, 42, КЛ 0.38 кВ ТП-1749\Дом МЖК ул.Гончаро</t>
  </si>
  <si>
    <t>1808 2021-07-07</t>
  </si>
  <si>
    <t>ВЛИ-0,4кВ от ТП-1114 руб. 13</t>
  </si>
  <si>
    <t>16,00 2021.07.19</t>
  </si>
  <si>
    <t>ВЛ 0.38 кВ ТП-1114\ВЛ,ул.Ленина,95-97,Гончарова,22а, ТП 10 (10.5) кВ ТП-1114 \ Ш04-1 \ яч.-13</t>
  </si>
  <si>
    <t>1822 2021-07-08</t>
  </si>
  <si>
    <t>ТП-2591, РУ-0,4кВ, отключение 1 СШ.</t>
  </si>
  <si>
    <t>1859 2021-07-13</t>
  </si>
  <si>
    <t>ТП-3825 оборудование 1 СШ РУ-6/0,4 кВ и Т-1.</t>
  </si>
  <si>
    <t>КЛ 0.38 кВ ТП-3825\Ш04 - 1\Line-Abn1, КЛ 0.38 кВ ТП-3825\Ш04 - 1\Line-Abn1_1, КЛ 0.38 кВ ТП-3825\Ш04 - 1\Line-Abn1_10, КЛ 0.38 кВ ТП-3825\Ш04 - 1\Line-Abn1_11, КЛ 0.38 кВ ТП-3825\Ш04 - 1\Line-Abn1_2, КЛ 0.38 кВ ТП-3825\Ш04 - 1\Line-Abn1_3, КЛ 0.38 кВ ТП-3825\Ш04 - 1\Line-Abn1_3.1, КЛ 0.38 кВ ТП-3825\Ш04 - 1\Line-Abn1_4, КЛ 0.38 кВ ТП-3825\Ш04 - 1\Line-Abn1_5, КЛ 0.38 кВ ТП-3825\Ш04 - 1\Line-Abn1_6, КЛ 0.38 кВ ТП-3825\Ш04 - 1\Line-Abn1_6.1, КЛ 0.38 кВ ТП-3825\Ш04 - 1\Line-Abn1_7, КЛ 0.38 кВ ТП-3825\Ш04 - 1\Line-Abn1_8, КЛ 0.38 кВ ТП-3825\Ш04 - 1\Line-Abn1_9, ТП 6 (6.3) кВ ТП-3825 \ Ш04-1</t>
  </si>
  <si>
    <t>1685 2021-06-27</t>
  </si>
  <si>
    <t>10,51 2021.07.19</t>
  </si>
  <si>
    <t>11,25 2021.07.19</t>
  </si>
  <si>
    <t>КЛ 10 (10.5) кВ 0hjfjhffhjfjhfjhgfjhf, КЛ 10 (10.5) кВ РП-336 Яч.1 - РП-336 Яч.2 секц. перемычка, КЛ 10 (10.5) кВ РП-336 Яч.3 - ЦП-Центральная Яч.109 №А, КЛ 10 (10.5) кВ РП-336 Яч.3 - ЦП-Центральная Яч.109 №Б, КЛ 10 (10.5) кВ СШ РП-336 яч.7-Т1-10кВ {0}, КЛ 10 (10.5) кВ ТП 3050 Яч.3 - ТП 3094 Яч2, КЛ 10 (10.5) кВ ТП-3032 яч.4-Т2-10кВ {0}, КЛ 10 (10.5) кВ ТП-3032 Яч.6 - ТП-3151 Яч.2, КЛ 10 (10.5) кВ ТП-3050 Яч.1 - РП-336 Яч.13, КЛ 10 (10.5) кВ ТП-3050 яч.5-Т1-10кВ {0}, КЛ 10 (10.5) кВ ТП-3080 Яч.2 - ТП-3174 Яч.3, КЛ 10 (10.5) кВ ТП-3080 яч.6-Т2-10кВ {0}, КЛ 10 (10.5) кВ ТП-3094 яч.4-Т2-10кВ {0}, КЛ 10 (10.5) кВ ТП-3094 Яч.6 - ТП-3174 Яч.4, КЛ 10 (10.5) кВ ТП-3151 яч.6-Т2-10кВ {0}, КЛ 10 (10.5) кВ ТП-3151 Яч.8 - ТП-3173 Яч.3, КЛ 10 (10.5) кВ ТП-3173 яч.1-Т1-10кВ {0}, КЛ 10 (10.5) кВ ТП-3173 Яч.5 - РП-336 Яч.9, КЛ 10 (10.5) кВ ТП-3174 яч.1-Т1-10кВ {0}, КЛ 10 (10.5) кВ ТП-3174 Яч.3 - РП-336 Яч.15, КЛ 10 (10.5) кВ ТП-3939 Яч.7 - РП-336 Яч.11, КЛ 10 (10.5) кВ ТП-3942 яч.1-Т1-10кВ {0</t>
  </si>
  <si>
    <t>ГУЗ "Ульяновская областная станция переливания крови"; ГУЗ Областной клинический онкологический диспансер; ГУЗ Ульяновская областная клиническая больница; ИП Гасанов Лев Шамиль-Оглы; ООО "Фрезениус Медикл Кеа Холдинг"; УМУП "Городская теплосеть"; УМУП "Городской теплосервис"</t>
  </si>
  <si>
    <t>ООО "Энергетическая промышленная группа" (ООО "Энергопром ГРУПП");ООО "ЭнергоАльянс";ООО "Энергосеть"</t>
  </si>
  <si>
    <t>317 2021-07-19</t>
  </si>
  <si>
    <t>ТП-4002\Ш04-1\яч. 5</t>
  </si>
  <si>
    <t>17,15 2021.07.19</t>
  </si>
  <si>
    <t>19,10 2021.07.19</t>
  </si>
  <si>
    <t>КЛ 0.38 кВ ТП-4002 шина 1 ячейка 5</t>
  </si>
  <si>
    <t>319 2021-07-19</t>
  </si>
  <si>
    <t>17,20 2021.07.19</t>
  </si>
  <si>
    <t>18,26 2021.07.19</t>
  </si>
  <si>
    <t>318 2021-07-19</t>
  </si>
  <si>
    <t>18,53 2021.07.19</t>
  </si>
  <si>
    <t>22,58 2021.07.19</t>
  </si>
  <si>
    <t>КЛ 10 (10.5) кВ ПС Отрада яч.3, ПС 10 (10.5) кВ ЦП-ПС Отрада - 110/10, ПС 10 (10.5) кВ ЦП-ПС Отрада - 110/10 \ с.ш.-1 \ яч.-3, ТП 10 (10.5) кВ ТП-1П-1107, ТП 10 (10.5) кВ ТП-1П-1113, ТП 10 (10.5) кВ ТП-1П-1116, ТП 10 (10.5) кВ ТП-1П-1117, ТП 10 (10.5) кВ ТП-1П-1345, ТП 10 (10.5) кВ ТП-1П-1366, ТП 10 (10.5) кВ ТП-1П-1512, ТП 10 (10.5) кВ ТП-2П-1106 , ТП 10 (10.5) кВ ТП-2П-1424</t>
  </si>
  <si>
    <t>320 2021-07-19</t>
  </si>
  <si>
    <t>ТП1031 РУ-0.4кВ руб.8</t>
  </si>
  <si>
    <t>08,30 2021.07.20</t>
  </si>
  <si>
    <t>11,30 2021.07.20</t>
  </si>
  <si>
    <t>ВЛ 0.38 кВ ТП-1031\ул.Р.Люксембург 2-6, ул.Новогородская 7,10,12, ТП 10 (10.5) кВ ТП-1031 \ Ш04-2 \ яч.-8</t>
  </si>
  <si>
    <t>1846 2021-07-12</t>
  </si>
  <si>
    <t>ТП-2379\Ш04-1\яч. 1</t>
  </si>
  <si>
    <t>08,46 2021.07.20</t>
  </si>
  <si>
    <t>10,22 2021.07.20</t>
  </si>
  <si>
    <t>КЛ 0.38 кВ ТП-2379\Ш04 - 1\Line-Abn1</t>
  </si>
  <si>
    <t>321 2021-07-20</t>
  </si>
  <si>
    <t>КЛ-0,4кВ от ТП-2257 РУ-0,4кВ р. 14 до ж.д по ул. Терешковой, 3, 1</t>
  </si>
  <si>
    <t>09,00 2021.07.20</t>
  </si>
  <si>
    <t>14,00 2021.07.20</t>
  </si>
  <si>
    <t>1864 2021-07-13</t>
  </si>
  <si>
    <t>КЛ-0,4кВ от ТП-2256 РУ-0,4кВ р.16 ж.д по Московкому шоссе, 67</t>
  </si>
  <si>
    <t>КЛ 0.38 кВ ТП-2256\Ш04 - 2\Line-Abn1_7, ТП 6 (6.3) кВ ТП-2256 \ Ш04-2 \ яч.-16</t>
  </si>
  <si>
    <t>1865 2021-07-13</t>
  </si>
  <si>
    <t>ТП-3825 оборудование 2 СШ РУ-6/0,4 кВ и Т-2.</t>
  </si>
  <si>
    <t>16,00 2021.07.20</t>
  </si>
  <si>
    <t>КЛ 0.38 кВ ТП-3825\Ш04 - 2\Line-Abn1, КЛ 0.38 кВ ТП-3825\Ш04 - 2\Line-Abn1_1, КЛ 0.38 кВ ТП-3825\Ш04 - 2\Line-Abn1_10, КЛ 0.38 кВ ТП-3825\Ш04 - 2\Line-Abn1_11, КЛ 0.38 кВ ТП-3825\Ш04 - 2\Line-Abn1_2, КЛ 0.38 кВ ТП-3825\Ш04 - 2\Line-Abn1_3, КЛ 0.38 кВ ТП-3825\Ш04 - 2\Line-Abn1_3.1, КЛ 0.38 кВ ТП-3825\Ш04 - 2\Line-Abn1_4, КЛ 0.38 кВ ТП-3825\Ш04 - 2\Line-Abn1_5, КЛ 0.38 кВ ТП-3825\Ш04 - 2\Line-Abn1_5.1, КЛ 0.38 кВ ТП-3825\Ш04 - 2\Line-Abn1_6, КЛ 0.38 кВ ТП-3825\Ш04 - 2\Line-Abn1_7, КЛ 0.38 кВ ТП-3825\Ш04 - 2\Line-Abn1_8, КЛ 0.38 кВ ТП-3825\Ш04 - 2\Line-Abn1_9, ТП 6 (6.3) кВ ТП-3825 \ Ш04-2</t>
  </si>
  <si>
    <t>ООО "Альфаресурс"; ООО "СЖ " (бывший"Домострой"); ООО "Симбирск-Петролеум-Плюс"; ООО "УК Атлант"</t>
  </si>
  <si>
    <t>1687 2021-06-27</t>
  </si>
  <si>
    <t>ЦП-ПС Юбилейная 110/10\с.ш.-1\яч.  1</t>
  </si>
  <si>
    <t>15,50 2021.07.20</t>
  </si>
  <si>
    <t>19,36 2021.07.20</t>
  </si>
  <si>
    <t>ВЛ 10 (10.5) кВ КЛ ТП-5262 яч. 1 на ВЛ-10кВ_1, ВЛ 10 (10.5) кВ КЛ ТП-5262 яч. 1 на ВЛ-10кВ_4, КЛ 10 (10.5) кВ КЛ ТП-5262 яч. 1 на ВЛ-10кВ, КЛ 10 (10.5) кВ КЛ ТП-5262 яч. 1 на ВЛ-10кВ_2, КЛ 10 (10.5) кВ КЛ ТП-5262 яч. 1 на ВЛ-10кВ_3, КЛ 10 (10.5) кВ ТП-5250 Яч. 1 - ЦП-ГПП Юбилейная Яч. 1, КЛ 10 (10.5) кВ ТП-5250 яч.3-Т1-10 кВ {0}, ПС 10 (10.5) кВ ЦП-ПС Юбилейная 110/10, ПС 10 (10.5) кВ ЦП-ПС Юбилейная 110/10 \ с.ш.-1 \ яч.- 1, ТП 10 (10.5) кВ ТП-5250</t>
  </si>
  <si>
    <t>323 2021-07-20</t>
  </si>
  <si>
    <t>16,04 2021.07.20</t>
  </si>
  <si>
    <t>17,00 2021.07.20</t>
  </si>
  <si>
    <t>327 2021-07-20</t>
  </si>
  <si>
    <t>ТП-4035\Ш04-2\яч. 7</t>
  </si>
  <si>
    <t>16,30 2021.07.20</t>
  </si>
  <si>
    <t>18,00 2021.07.20</t>
  </si>
  <si>
    <t>КЛ 0.38 кВ ТП-4035\Ш04 - 2\Line-Abn1_2</t>
  </si>
  <si>
    <t>326 2021-07-20</t>
  </si>
  <si>
    <t>ТП-2256\Ш04-2\яч. 16</t>
  </si>
  <si>
    <t>17,30 2021.07.20</t>
  </si>
  <si>
    <t>20,14 2021.07.20</t>
  </si>
  <si>
    <t>КЛ 0.38 кВ ТП-2256\Ш04 - 2\Line-Abn1_7</t>
  </si>
  <si>
    <t>322 2021-07-20</t>
  </si>
  <si>
    <t>ТП-4132Н</t>
  </si>
  <si>
    <t>18,01 2021.07.20</t>
  </si>
  <si>
    <t>КЛ 0.38 кВ ТП-4016Н\Ш04 - 1\Line-Abn1, КЛ 0.38 кВ ТП-4016Н\Ш04 - 1\Line-Abn1_1, КЛ 0.38 кВ ТП-4016Н\Ш04 - 1\Line-Abn1_2, КЛ 0.38 кВ ТП-4016Н\Ш04 - 1\Line-Abn1_3, КЛ 0.38 кВ ТП-4132Н\Ш023 - 1\Line-Abn1, КЛ 0.38 кВ ТП-4132Н\Ш023 - 1\Line-Abn1_1, КЛ 0.38 кВ ТП-4132Н\Ш023 - 1\Line-Abn1_2, КЛ 0.38 кВ ТП-4132Н\Ш023 - 1\Line-Abn1_3, КЛ 0.38 кВ ТП-4155\Ш04 - 1\Line-Abn1, КЛ 0.38 кВ ТП-4155\Ш04 - 1\Line-Abn1_1, КЛ 0.38 кВ ТП-4155\Ш04 - 1\Line-Abn1_10, КЛ 0.38 кВ ТП-4155\Ш04 - 1\Line-Abn1_11, КЛ 0.38 кВ ТП-4155\Ш04 - 1\Line-Abn1_2, КЛ 0.38 кВ ТП-4155\Ш04 - 1\Line-Abn1_3, КЛ 0.38 кВ ТП-4155\Ш04 - 1\Line-Abn1_4, КЛ 0.38 кВ ТП-4155\Ш04 - 1\Line-Abn1_5, КЛ 0.38 кВ ТП-4155\Ш04 - 1\Line-Abn1_7, КЛ 0.38 кВ ТП-4155\Ш04 - 1\Line-Abn1_8, КЛ 0.38 кВ ТП-4155\Ш04 - 1\Line-Abn1_9, КЛ 0.38 кВ ТП-4170\Ш04 - 1\Line-Abn1, КЛ 0.38 кВ ТП-4170\Ш04 - 1\Line-Abn1_1, КЛ 0.38 кВ ТП-4170\Ш04 - 1\Line-Abn1_2, КЛ 0.38 кВ ТП-4170\Ш04 - 1\Line-Abn1_3, КЛ 0.38 кВ ТП-4170\Ш04 - 1\Line-Abn1_4, КЛ 0.38 кВ ТП-4170\Ш04 -</t>
  </si>
  <si>
    <t>328 2021-07-20</t>
  </si>
  <si>
    <t>19,00 2021.07.20</t>
  </si>
  <si>
    <t>19,42 2021.07.20</t>
  </si>
  <si>
    <t>329 2021-07-20</t>
  </si>
  <si>
    <t>05,50 2021.07.21</t>
  </si>
  <si>
    <t>07,38 2021.07.21</t>
  </si>
  <si>
    <t>КЛ 10 (10.5) кВ ВЛ-10кВ ТП-5259 на ВЛ, КЛ 10 (10.5) кВ ГПП-Юбилейный 110/10 яч.7 - ВЛ 10кВ, КЛ 10 (10.5) кВ ГПП-Юбилейный 110/10 яч.7 - ВЛ 10кВ_1, КЛ 10 (10.5) кВ ГПП-Юбилейный яч.7 до ВЛ-10кВ, КЛ 10 (10.5) кВ ТП 5257 - ВЛ Яч.7 №0, КЛ 10 (10.5) кВ ТП-5251 - ТП-5252 Яч. 3, КЛ 10 (10.5) кВ ТП-5252 Яч. 1 - ЦП-ГПП Юбилейная Яч. 7, КЛ 10 (10.5) кВ ТП-5257 яч.3-Т1-10кВ {0}, ПС 10 (10.5) кВ ЦП-ПС Юбилейная 110/10, ПС 10 (10.5) кВ ЦП-ПС Юбилейная 110/10 \ с.ш.-1 \ яч.- 7, ТП 10 (10.5) кВ ТП-5251, ТП 10 (10.5) кВ ТП-5252, ТП 10 (10.5) кВ ТП-5253, ТП 10 (10.5) кВ ТП-5254, ТП 10 (10.5) кВ ТП-5255, ТП 10 (10.5) кВ ТП-5256, ТП 10 (10.5) кВ ТП-5257, ТП 10 (10.5) кВ ТП-5258, ТП 10 (10.5) кВ ТП-5259</t>
  </si>
  <si>
    <t>325 2021-07-21</t>
  </si>
  <si>
    <t>ТП-3937 оборудование 1 СШ РУ-6/0,4 кВ и Т-1.</t>
  </si>
  <si>
    <t>09,00 2021.07.21</t>
  </si>
  <si>
    <t>16,00 2021.07.21</t>
  </si>
  <si>
    <t>КЛ 0.38 кВ ТП-3937\Ш04 - 1\Line-Abn1, КЛ 0.38 кВ ТП-3937\Ш04 - 1\Line-Abn1_10, КЛ 0.38 кВ ТП-3937\Ш04 - 1\Line-Abn1_11, КЛ 0.38 кВ ТП-3937\Ш04 - 1\Line-Abn1_12, КЛ 0.38 кВ ТП-3937\Ш04 - 1\Line-Abn1_2, КЛ 0.38 кВ ТП-3937\Ш04 - 1\Line-Abn1_3, КЛ 0.38 кВ ТП-3937\Ш04 - 1\Line-Abn1_4, КЛ 0.38 кВ ТП-3937\Ш04 - 1\Line-Abn1_5, КЛ 0.38 кВ ТП-3937\Ш04 - 1\Line-Abn1_6, КЛ 0.38 кВ ТП-3937\Ш04 - 1\Line-Abn1_7, КЛ 0.38 кВ ТП-3937\Ш04 - 1\Line-Abn1_8, КЛ 0.38 кВ ТП-3937\Ш04 - 1\Line-Abn1_9, ТП 6 (6.3) кВ ТП-3937 \ Ш04-1, ТП 6 (6.3) кВ ТП-3937А, ТП 6 (6.3) кВ ТП-3937А \ с.ш.-1</t>
  </si>
  <si>
    <t>1689 2021-06-27</t>
  </si>
  <si>
    <t>КЛ-0,4 кВ от ТП-2393 руб.№6 до ж/д по ул. Пушкарева, 66</t>
  </si>
  <si>
    <t>1944 2021-07-20</t>
  </si>
  <si>
    <t>ТП-2575 РУ-6/0,4 кВ 1 и 2 СШ, Т-1, Т-2</t>
  </si>
  <si>
    <t>КЛ 0.38 кВ ТП-2575\0455412, КЛ 0.38 кВ ТП-2575\Ш04 - 1\Line-Abn1, КЛ 0.38 кВ ТП-2575\Ш04 - 1\Line-Abn1_1, КЛ 0.38 кВ ТП-2575\Ш04 - 1\Line-Abn1_10, КЛ 0.38 кВ ТП-2575\Ш04 - 1\Line-Abn1_11, КЛ 0.38 кВ ТП-2575\Ш04 - 1\Line-Abn1_2, КЛ 0.38 кВ ТП-2575\Ш04 - 1\Line-Abn1_3, КЛ 0.38 кВ ТП-2575\Ш04 - 1\Line-Abn1_4, КЛ 0.38 кВ ТП-2575\Ш04 - 1\Line-Abn1_5, КЛ 0.38 кВ ТП-2575\Ш04 - 1\Line-Abn1_6, КЛ 0.38 кВ ТП-2575\Ш04 - 1\Line-Abn1_7, КЛ 0.38 кВ ТП-2575\Ш04 - 1\Line-Abn1_8, КЛ 0.38 кВ ТП-2575\Ш04 - 1\Line-Abn1_9, КЛ 0.38 кВ ТП-2575\Ш04 - 2\Line-Abn1, КЛ 0.38 кВ ТП-2575\Ш04 - 2\Line-Abn1_1, КЛ 0.38 кВ ТП-2575\Ш04 - 2\Line-Abn1_2, КЛ 0.38 кВ ТП-2575\Ш04 - 2\Line-Abn1_3, КЛ 0.38 кВ ТП-2575\Ш04 - 2\Line-Abn1_4, КЛ 0.38 кВ ТП-2575\Ш04 - 2\Line-Abn1_6, КЛ 0.38 кВ ТП-2575\Ш04 - 2\Line-Abn1_7, ТП 6 (6.3) кВ ТП-2575 \ Ш04-1, ТП 6 (6.3) кВ ТП-2575 \ Ш04-2</t>
  </si>
  <si>
    <t>ООО "Сварог"</t>
  </si>
  <si>
    <t>1879 2021-07-14</t>
  </si>
  <si>
    <t>ВРУ-0,4 кВ ж.д №2 ул.Кольцевая; ТП-3182 РУ-0,4 кВ руб.№12 КЛ-0,4 кВ до ж.д. №2 по ул. Кольцевая; руб №7 кл-0,4 кВ до ж.д.9 ул. Хрустальная.</t>
  </si>
  <si>
    <t>КЛ 0.38 кВ ТП-3182\Ш04 - 1\Line-Abn1_3, КЛ 0.38 кВ ТП-3182\Ш04 - 2\Line-Abn1_2, ТП 6 (6.3) кВ ТП-3182 \ Ш04-1 \ яч.-7, ТП 6 (6.3) кВ ТП-3182 \ Ш04-2 \ яч.-12</t>
  </si>
  <si>
    <t>1935 2021-07-19</t>
  </si>
  <si>
    <t>ТП-3491 РУ-0,4 кВ руб.№7, №15, КЛ-0,4 кВ до ВРУ-0,4 кВ ж.д по ул. Варейкиса 20 (подъезды №12, №13,№14)</t>
  </si>
  <si>
    <t>1909 2021-07-16</t>
  </si>
  <si>
    <t>ТП-1783\Ш04-1\яч. 3</t>
  </si>
  <si>
    <t>11,59 2021.07.21</t>
  </si>
  <si>
    <t>12,50 2021.07.21</t>
  </si>
  <si>
    <t>КЛ 0.38 кВ ТП-1783\ЦТП, ул.Радищева,3</t>
  </si>
  <si>
    <t>330 2021-07-21</t>
  </si>
  <si>
    <t>ТП-4034\Ш04-1\яч. 6</t>
  </si>
  <si>
    <t>02,36 2021.07.22</t>
  </si>
  <si>
    <t>03,28 2021.07.22</t>
  </si>
  <si>
    <t>КЛ 0.38 кВ ТП-4034\Ш04 - 1\Line-Abn1_5</t>
  </si>
  <si>
    <t>331 2021-07-22</t>
  </si>
  <si>
    <t xml:space="preserve">ТП-1819 РУ-10/0.4кВ и тр-р </t>
  </si>
  <si>
    <t>09,00 2021.07.22</t>
  </si>
  <si>
    <t>16,00 2021.07.22</t>
  </si>
  <si>
    <t>ВЛ 0.38 кВ ТП-1819\ ул.Дачная,1-21, 12-20,1 пер. С. Лазо,12-36,11-33, ВЛ 0.38 кВ ТП-1819\ ул.Дачная,31-65,26-66, 1пер.С.Лазо,35-65,38-62, ВЛ 0.38 кВ ТП-1819\1 пер. Дачный, 1-39,4-40, 2 пер. Дачный, 3-41, 4-34, ул.Баумана,101-109,96, ВЛ 0.38 кВ ТП-1819\ул. Кулибина,8-48,13-57, ул. Баумана,111-123, 106-116, 1 пер.Кулибина,18-40,19-41,2 пер.Кулибина,16-24,17-29, ТП 10 (10.5) кВ ТП-1819 \ Ш04-1</t>
  </si>
  <si>
    <t>1722 2021-06-28</t>
  </si>
  <si>
    <t>ТП-3937 оборудование 2 СШ РУ-6/0,4 кВ и Т-2.</t>
  </si>
  <si>
    <t>КЛ 0.38 кВ ТП-3937\Ш04 - 2\Line-Abn1, КЛ 0.38 кВ ТП-3937\Ш04 - 2\Line-Abn1_1, КЛ 0.38 кВ ТП-3937\Ш04 - 2\Line-Abn1_10, КЛ 0.38 кВ ТП-3937\Ш04 - 2\Line-Abn1_11, КЛ 0.38 кВ ТП-3937\Ш04 - 2\Line-Abn1_2, КЛ 0.38 кВ ТП-3937\Ш04 - 2\Line-Abn1_3, КЛ 0.38 кВ ТП-3937\Ш04 - 2\Line-Abn1_4, КЛ 0.38 кВ ТП-3937\Ш04 - 2\Line-Abn1_5, КЛ 0.38 кВ ТП-3937\Ш04 - 2\Line-Abn1_6, КЛ 0.38 кВ ТП-3937\Ш04 - 2\Line-Abn1_7, КЛ 0.38 кВ ТП-3937\Ш04 - 2\Line-Abn1_8, КЛ 0.38 кВ ТП-3937\Ш04 - 2\Line-Abn1_9, ТП 6 (6.3) кВ ТП-3937 \ Ш04-2</t>
  </si>
  <si>
    <t>1691 2021-06-27</t>
  </si>
  <si>
    <t>ТП-2383\Ш04-1\яч. 4</t>
  </si>
  <si>
    <t>19,40 2021.07.22</t>
  </si>
  <si>
    <t>23,00 2021.07.22</t>
  </si>
  <si>
    <t>КЛ 0.38 кВ ТП-2383\Ш04 - 1\Line-Abn1_3</t>
  </si>
  <si>
    <t>332 2021-07-22</t>
  </si>
  <si>
    <t xml:space="preserve">ТП-3624 РУ-0,4 кВ руб №1,№2, кл-0,4 кВ до ВРУ-0,4 кВ ж.д. по ул. Пушкинская д.9 </t>
  </si>
  <si>
    <t>09,00 2021.07.23</t>
  </si>
  <si>
    <t>17,00 2021.07.23</t>
  </si>
  <si>
    <t>КЛ 0.38 кВ ТП-3624\Ш04 - 1\Line-Abn1_1, КЛ 0.38 кВ ТП-3624\Ш04 - 2\Line-Abn1_12, ТП 10 (10.5) кВ ТП-3624 \ Ш04-1 \ яч.-1, ТП 10 (10.5) кВ ТП-3624 \ Ш04-2 \ яч.-2</t>
  </si>
  <si>
    <t>1908 2021-07-16</t>
  </si>
  <si>
    <t>10,00 2021.07.23</t>
  </si>
  <si>
    <t>15,00 2021.07.23</t>
  </si>
  <si>
    <t>1841 2021-07-12</t>
  </si>
  <si>
    <t>12,00 2021.07.23</t>
  </si>
  <si>
    <t>КЛ 0.38 кВ ТП-3П-1781\Ш04 - 1\Line-Abn1, КЛ 0.38 кВ ТП-3П-1781\Ш04 - 1\Line-Abn1_2, КЛ 0.38 кВ ТП-3П-1781\Ш04 - 1\Line-Abn1_3, КЛ 0.38 кВ ТП-3П-1781\Ш04 - 1\Line-Abn1_4, КЛ 0.38 кВ ТП-3П-1782\Ш04 - 1\Line-Abn1, КЛ 0.38 кВ ТП-3П-1782\Ш04 - 1\Line-Abn1_2, КЛ 0.38 кВ ТП-3П-1782\Ш04 - 1\Line-Abn1_3, КЛ 0.38 кВ ТП-3П-1782\Ш04 - 1\Line-Abn1_4, КЛ 10 (10.5) кВ СШ ТП-3П-1781 яч.-Т1-10кВ {0}, КЛ 10 (10.5) кВ СШ-ТП-3П-1782 яч.-Т1-10кВ {0}, ТП 10 (10.5) кВ ТП-3П-1781, ТП 10 (10.5) кВ ТП-3П-1781 \ Ш04-1, ТП 10 (10.5) кВ ТП-3П-1782, ТП 10 (10.5) кВ ТП-3П-1782 \ Ш04-1</t>
  </si>
  <si>
    <t>1844 2021-07-12</t>
  </si>
  <si>
    <t>12,25 2021.07.23</t>
  </si>
  <si>
    <t>16,34 2021.07.23</t>
  </si>
  <si>
    <t>333 2021-07-23</t>
  </si>
  <si>
    <t>ТП-3П-1561 РУ-0,4кВ</t>
  </si>
  <si>
    <t>13,00 2021.07.23</t>
  </si>
  <si>
    <t>КЛ 0.38 кВ ТП-3П-1561\Ш04 - 1\Line-Abn1, КЛ 0.38 кВ ТП-3П-1561\Ш04 - 1\Line-Abn1_1, ТП 10 (10.5) кВ ТП-3П-1561 \ Ш04-1</t>
  </si>
  <si>
    <t>1839 2021-07-12</t>
  </si>
  <si>
    <t>ТП-2662</t>
  </si>
  <si>
    <t>15,50 2021.07.23</t>
  </si>
  <si>
    <t>16,35 2021.07.23</t>
  </si>
  <si>
    <t>КЛ 0.38 кВ ТП-2662\Ш04 - 1\Line-Abn1, КЛ 0.38 кВ ТП-2662\Ш04 - 1\Line-Abn1_1, КЛ 0.38 кВ ТП-2662\Ш04 - 1\Line-Abn1_2, КЛ 0.38 кВ ТП-2662\Ш04 - 1\Line-Abn1_3, КЛ 0.38 кВ ТП-2662\Ш04 - 1\Line-Abn1_4, КЛ 0.38 кВ ТП-2662\Ш04 - 1\Line-Abn1_5, КЛ 0.38 кВ ТП-2662\Ш04 - 1\Line-Abn1_6, КЛ 0.38 кВ ТП-2662\Ш04 - 1\Line-Abn1_7, КЛ 0.38 кВ ТП-2662\Ш04 - 2\Line-Abn1, КЛ 0.38 кВ ТП-2662\Ш04 - 2\Line-Abn1_1, КЛ 0.38 кВ ТП-2662\Ш04 - 2\Line-Abn1_11, КЛ 0.38 кВ ТП-2662\Ш04 - 2\Line-Abn1_2, КЛ 0.38 кВ ТП-2662\Ш04 - 2\Line-Abn1_3, КЛ 0.38 кВ ТП-2662\Ш04 - 2\Line-Abn1_4, КЛ 0.38 кВ ТП-2662\Ш04 - 2\Line-Abn1_5, КЛ 0.38 кВ ТП-2662\Ш04 - 2\Line-Abn1_6, КЛ 0.38 кВ ТП-2662\Ш04 - 2\Line-Abn1_7, КЛ 0.38 кВ ТП-2662\Ш04 - 2\Line-Abn1_8, КЛ 0.38 кВ ТП-2664\Ш04 - 1\Line-Abn1, КЛ 0.38 кВ ТП-2664\Ш04 - 1\Line-Abn1_1, КЛ 0.38 кВ ТП-2664\Ш04 - 1\Line-Abn1_10, КЛ 0.38 кВ ТП-2664\Ш04 - 1\Line-Abn1_11, КЛ 0.38 кВ ТП-2664\Ш04 - 1\Line-Abn1_3, КЛ 0.38 кВ ТП-2664\Ш04 - 1\Line-Abn1_4, КЛ 0.38 кВ ТП-2664\Ш04 - 1\Line-A</t>
  </si>
  <si>
    <t>АО "ГУЛЛИВЕР"; МБОУ СШ № 66; ООО "ЕЭС-Гарант"; ООО "СтройМастер"; ТСН "ЮГ"</t>
  </si>
  <si>
    <t>334 2021-07-23</t>
  </si>
  <si>
    <t>ТП-3947\Ш04-1\яч. 4</t>
  </si>
  <si>
    <t>16,10 2021.07.23</t>
  </si>
  <si>
    <t>17,05 2021.07.23</t>
  </si>
  <si>
    <t>КЛ 0.38 кВ ТП-3947\Ш04 - 1\Line-Abn1_3</t>
  </si>
  <si>
    <t>335 2021-07-23</t>
  </si>
  <si>
    <t>ТП-2542 РУ-6/0,4 кВ, Тр-р</t>
  </si>
  <si>
    <t>08,30 2021.07.26</t>
  </si>
  <si>
    <t>17,00 2021.07.26</t>
  </si>
  <si>
    <t>КЛ 0.38 кВ ТП-2542\Ш04 - 1\Line-Abn1, КЛ 0.38 кВ ТП-2542\Ш04 - 1\Line-Abn1_1, КЛ 0.38 кВ ТП-2542\Ш04 - 1\Line-Abn1_10, КЛ 0.38 кВ ТП-2542\Ш04 - 1\Line-Abn1_11, КЛ 0.38 кВ ТП-2542\Ш04 - 1\Line-Abn1_2, КЛ 0.38 кВ ТП-2542\Ш04 - 1\Line-Abn1_3, КЛ 0.38 кВ ТП-2542\Ш04 - 1\Line-Abn1_4, КЛ 0.38 кВ ТП-2542\Ш04 - 1\Line-Abn1_5, КЛ 0.38 кВ ТП-2542\Ш04 - 1\Line-Abn1_6, КЛ 0.38 кВ ТП-2542\Ш04 - 1\Line-Abn1_7, КЛ 0.38 кВ ТП-2542\Ш04 - 1\Line-Abn1_8, КЛ 0.38 кВ ТП-2542\Ш04 - 1\Line-Abn1_9, ТП 6 (6.3) кВ ТП-2542 \ Ш04-1</t>
  </si>
  <si>
    <t>1881 2021-07-14</t>
  </si>
  <si>
    <t>ТП-3053, РУ-0,4кВ руб. №8.</t>
  </si>
  <si>
    <t>09,00 2021.07.26</t>
  </si>
  <si>
    <t>12,00 2021.07.26</t>
  </si>
  <si>
    <t>КЛ 0.38 кВ ТП-3053\Ш04 - 1\Line-Abn1_6, ТП 10 (10.5) кВ ТП-3053 \ Ш04-1 \ яч.-8</t>
  </si>
  <si>
    <t>1910 2021-07-16</t>
  </si>
  <si>
    <t>ВЛ-10 кВ от ПС "Тепличная" ф.7 (участок на ТП-2П-1309, 1542, 1143)</t>
  </si>
  <si>
    <t>11,00 2021.07.26</t>
  </si>
  <si>
    <t>16,00 2021.07.26</t>
  </si>
  <si>
    <t>КЛ 0.38 кВ ТП-2П-1309\Ш04 - 1\Line-Abn1, КЛ 0.38 кВ ТП-2П-1309\Ш04 - 1\Line-Abn1_1, КЛ 0.38 кВ ТП-2П-1309\Ш04 - 1\Line-Abn1_2, КЛ 0.38 кВ ТП-2П-1309\Ш04 - 1\Line-Abn1_3, КЛ 0.38 кВ ТП-2П-1542\Ш04 - 1\Line-Abn1, КЛ 0.38 кВ ТП-2П-1542\Ш04 - 1\Line-Abn1_1, КЛ 0.38 кВ ТП-2П-1542\Ш04 - 1\Line-Abn1_2, КЛ 0.38 кВ ТП-2П-1542\Ш04 - 1\Line-Abn1_3, КЛ 10 (10.5) кВ ТП-2П-1309 яч.1-Т1-0,4кВ {0}, КЛ 10 (10.5) кВ ТП-2П-1542 яч.-Т1--0,4кВ {0}, КЛ 10 (10.5) кВ ТП-2П-1542 яч.-Т1-10кВ {0}, ТП 10 (10.5) кВ ТП-2П-1143, ТП 10 (10.5) кВ ТП-2П-1309, ТП 10 (10.5) кВ ТП-2П-1542</t>
  </si>
  <si>
    <t>1870 2021-07-13</t>
  </si>
  <si>
    <t>ТП-3462\Ш04-2\яч. 32</t>
  </si>
  <si>
    <t>11,50 2021.07.26</t>
  </si>
  <si>
    <t>12,48 2021.07.26</t>
  </si>
  <si>
    <t>КЛ 0.38 кВ ТП-3462\Ш04 - 2\Line-Abn1_32</t>
  </si>
  <si>
    <t>337 2021-07-26</t>
  </si>
  <si>
    <t>РП-231 РУ-6/0,4 кВ 1 СШ, Т-1</t>
  </si>
  <si>
    <t>08,30 2021.07.27</t>
  </si>
  <si>
    <t>17,00 2021.07.27</t>
  </si>
  <si>
    <t>1882 2021-07-14</t>
  </si>
  <si>
    <t>ЦП-ПС Свияга - 110/6 \с.ш.-1\яч. 155</t>
  </si>
  <si>
    <t>11,26 2021.07.27</t>
  </si>
  <si>
    <t>11,49 2021.07.27</t>
  </si>
  <si>
    <t>КЛ 6 (6.3) кВ РП-231 яч.12-Т2-6кВ {0}, КЛ 6 (6.3) кВ РП-231 Яч.16 - ЦП-ПС СВИЯГА - 110/6 кВ Яч.155, КЛ 6 (6.3) кВ РП-231 Яч.16 - ЦП-ПС СВИЯГА - 110/6 кВ Яч.155 №1, КЛ 6 (6.3) кВ РП-231 Яч.18 - РП-231 Яч.20, ПС 6 (6.3) кВ ЦП-ПС Свияга - 110/6 , ПС 6 (6.3) кВ ЦП-ПС Свияга - 110/6 \ с.ш.-1 \ яч.-155, РП 6 (6.3) кВ РП-231</t>
  </si>
  <si>
    <t>340 2021-07-27</t>
  </si>
  <si>
    <t>РП-501\Ш04-1\яч. 13</t>
  </si>
  <si>
    <t>16,02 2021.07.27</t>
  </si>
  <si>
    <t>17,09 2021.07.27</t>
  </si>
  <si>
    <t>РП 10 (10.5) кВ РП-501 \ Ш04-1 \ яч.-13</t>
  </si>
  <si>
    <t>338 2021-07-27</t>
  </si>
  <si>
    <t>16,05 2021.07.27</t>
  </si>
  <si>
    <t>18,20 2021.07.27</t>
  </si>
  <si>
    <t>КЛ 10 (10.5) кВ РП-502 Яч.13 - ЦП-ГПП-1 - 110/10 кВ Яч.1 №1, КЛ 10 (10.5) кВ РП-502 Яч.13 - ЦП-ГПП-1 - 110/10 кВ Яч.1 каб.Б, КЛ 10 (10.5) кВ РП-502 яч.15 - ТП-5030 яч.3, КЛ 10 (10.5) кВ РП-502 Яч.2 - РП-502 Яч.4, КЛ 10 (10.5) кВ ТП-5010 Яч.5 - ТП-5043 Яч.5, КЛ 10 (10.5) кВ ТП-5031 Яч.1 - РП-502 Яч.3, КЛ 10 (10.5) кВ ТП-5031 Яч.5 - ТП-5034 Яч.1, КЛ 10 (10.5) кВ ТП-5031 Яч.5 - ТП-5038 Яч.1, КЛ 10 (10.5) кВ ТП-5032 Яч.1 - РП-502 Яч.9, КЛ 10 (10.5) кВ ТП-5032 Яч.5 - ТП-5039 Яч.1, КЛ 10 (10.5) кВ ТП-5033 Яч.1 - РП-502 Яч.7, КЛ 10 (10.5) кВ ТП-5033 Яч.5 - ТП-5036 Яч.1, КЛ 10 (10.5) кВ ТП-5036 Яч.5 - ТП-5042 Яч.1, КЛ 10 (10.5) кВ ТП-5037 Яч.1 - РП-502 Яч.5, КЛ 10 (10.5) кВ ТП-5037 яч.3-Т1-10кВ {0}, КЛ 10 (10.5) кВ ТП-5037 Яч.5 - ТП-5043 Яч.1, КЛ 10 (10.5) кВ ТП-5038 яч.3-Т1-10кВ {0}, КЛ 10 (10.5) кВ ТП-5038 Яч.5 - ТП-5040 Яч.1, КЛ 10 (10.5) кВ ТП-5039 яч.3-Т1-10кВ {0}, КЛ 10 (10.5) кВ ТП-5039 Яч.5 - ТП-5041 Яч.1, КЛ 10 (10.5) кВ ТП-5040 яч.3-Т1-10кВ {0}, КЛ 10 (10.5) кВ ТП-5041 яч.3</t>
  </si>
  <si>
    <t>АО "ГУЛЛИВЕР"; АО "УльяновскФармация"; МАОУ "Авторский лицей Эдварса №90"; МБДОУ Центр развития ребенка Детский сад №14; МБОУ "Средняя общеобразовательная школа №63"; МБОУ СОШ №64; ООО "ЕЭС-Гарант"; ООО "Ивла-Айс"; ООО "Ланцет"; ООО "МагнитЭнерго"; ООО "Симбирская управляющая компания"; ООО "СЭСНа"; ООО "УК МегаЛинк"-600403ЭО-630403-ОДН; ООО "Ульяновскэнергосбыт"; ООО "УО Жилстройсервис"; ООО УК "Жилстройсервис"; ООО"УК "Уютный город"; Товарищество собственников жилья "ДоМ"; ТСН "Новосондецкий 19"; ТСН "ТСЖ Оптимум" (601863); УМУП "Теплоком"; УМУП "Ульяновскводоканал"</t>
  </si>
  <si>
    <t>ООО "ВАТТ";ООО "Симбирская Сетевая Компания" (ООО "ССК");ООО "Энергетическая промышленная группа" (ООО "Энергопром ГРУПП");ООО "Энергосеть"</t>
  </si>
  <si>
    <t>339 2021-07-27</t>
  </si>
  <si>
    <t>ТП-1746\с.ш.-2</t>
  </si>
  <si>
    <t>08,04 2021.07.28</t>
  </si>
  <si>
    <t>08,43 2021.07.28</t>
  </si>
  <si>
    <t>341 2021-07-28</t>
  </si>
  <si>
    <t>РП-231 РУ-6 кВ 2 СШ, РУ-0,4 кВ 2 СШ, Т-2</t>
  </si>
  <si>
    <t>09,00 2021.07.28</t>
  </si>
  <si>
    <t>16,00 2021.07.28</t>
  </si>
  <si>
    <t>1883 2021-07-14</t>
  </si>
  <si>
    <t>РП-231 РУ-0,4 кВ 1 и 2 СШ, Т-1, Т-2</t>
  </si>
  <si>
    <t>11,00 2021.07.28</t>
  </si>
  <si>
    <t>12,30 2021.07.28</t>
  </si>
  <si>
    <t>КЛ 0.38 кВ КЛ-0,4 кВ от РП-231 до ТР СН, КЛ 0.38 кВ РП-231\04758755, КЛ 0.38 кВ РП-231\КЛ-0, 4кВ РП-21 руб 30 освещение ТП, КЛ 0.38 кВ РП-231\Ш04 - 1\Line-Abn1, КЛ 0.38 кВ РП-231\Ш04 - 1\Line-Abn1_1, КЛ 0.38 кВ РП-231\Ш04 - 1\Line-Abn1_10, КЛ 0.38 кВ РП-231\Ш04 - 1\Line-Abn1_11, КЛ 0.38 кВ РП-231\Ш04 - 1\Line-Abn1_2, КЛ 0.38 кВ РП-231\Ш04 - 1\Line-Abn1_3, КЛ 0.38 кВ РП-231\Ш04 - 1\Line-Abn1_4, КЛ 0.38 кВ РП-231\Ш04 - 1\Line-Abn1_5, КЛ 0.38 кВ РП-231\Ш04 - 1\Line-Abn1_6, КЛ 0.38 кВ РП-231\Ш04 - 1\Line-Abn1_7, КЛ 0.38 кВ РП-231\Ш04 - 1\Line-Abn1_8, КЛ 0.38 кВ РП-231\Ш04 - 1\Line-Abn1_9, КЛ 0.38 кВ РП-231\Ш04 - 2\Line-Abn1, КЛ 0.38 кВ РП-231\Ш04 - 2\Line-Abn1_1, КЛ 0.38 кВ РП-231\Ш04 - 2\Line-Abn1_10, КЛ 0.38 кВ РП-231\Ш04 - 2\Line-Abn1_11, КЛ 0.38 кВ РП-231\Ш04 - 2\Line-Abn1_12, КЛ 0.38 кВ РП-231\Ш04 - 2\Line-Abn1_13, КЛ 0.38 кВ РП-231\Ш04 - 2\Line-Abn1_14, КЛ 0.38 кВ РП-231\Ш04 - 2\Line-Abn1_15, КЛ 0.38 кВ РП-231\Ш04 - 2\Line-Abn1_16, КЛ 0.38 кВ РП-231\Ш04 - 2\Line-Abn1_17, КЛ</t>
  </si>
  <si>
    <t>1884 2021-07-14</t>
  </si>
  <si>
    <t>ТП-1315\Ш04-1\яч. 3</t>
  </si>
  <si>
    <t>13,55 2021.07.28</t>
  </si>
  <si>
    <t>14,40 2021.07.28</t>
  </si>
  <si>
    <t>КЛ 0.38 кВ ТП-1315\котельная, 2 пер.Нариманова,45/7</t>
  </si>
  <si>
    <t>342 2021-07-28</t>
  </si>
  <si>
    <t>ТП-4078\Ш04-2</t>
  </si>
  <si>
    <t>15,39 2021.07.28</t>
  </si>
  <si>
    <t>16,07 2021.07.28</t>
  </si>
  <si>
    <t>КЛ 0.38 кВ ТП-4078\Ш04 - 2\Line-Abn1, КЛ 0.38 кВ ТП-4078\Ш04 - 2\Line-Abn1_2, КЛ 0.38 кВ ТП-4078\Ш04 - 2\Line-Abn1_3, КЛ 0.38 кВ ТП-4078\Ш04 - 2\Line-Abn1_4, КЛ 0.38 кВ ТП-4078\Ш04 - 2\Line-Abn1_5, КЛ 0.38 кВ ТП-4078\Ш04 - 2\Line-Abn1_6, КЛ 0.38 кВ ТП-4078\Ш04 - 2\Line-Abn1_7</t>
  </si>
  <si>
    <t>343 2021-07-28</t>
  </si>
  <si>
    <t>ТП-2271\Ш04-1\яч. 11</t>
  </si>
  <si>
    <t>20,25 2021.07.28</t>
  </si>
  <si>
    <t>01,11 2021.07.29</t>
  </si>
  <si>
    <t>КЛ 0.38 кВ ТП-2271\Ш04 - 1\Line-Abn1_5</t>
  </si>
  <si>
    <t>345 2021-07-28</t>
  </si>
  <si>
    <t>ТП-1П-1512 и ВЛ-10кВ ПС Отрада яч.3 опора №241 в сторону ТП-1П-1512</t>
  </si>
  <si>
    <t>09,00 2021.07.29</t>
  </si>
  <si>
    <t>17,00 2021.07.29</t>
  </si>
  <si>
    <t>ВЛ 0.38 кВ ТП-1П-1512\ул.Молодежная, ВЛ 0.38 кВ ТП-1П-1512\ул.Покровская,ул.Лесная, ул.Железнодорожная, ТП 10 (10.5) кВ ТП-1П-1512 \ Ш04-1</t>
  </si>
  <si>
    <t>1924 2021-07-19</t>
  </si>
  <si>
    <t>ВЛИ-0,4 кВ от ТП-2П-1508 р. 4 по ул. Заводская, 24-42, 17-27.</t>
  </si>
  <si>
    <t>13,00 2021.07.29</t>
  </si>
  <si>
    <t>КЛ 0.38 кВ ТП-2П-1508\Ш04 - 1\Line-Abn1, КЛ 0.38 кВ ТП-2П-1508\Ш04 - 1\Line-Abn1_1, КЛ 0.38 кВ ТП-2П-1508\Ш04 - 1\Line-Abn1_2, КЛ 0.38 кВ ТП-2П-1508\Ш04 - 1\Line-Abn1_3, КЛ 0.38 кВ ТП-2П-1508\Ш04 - 1\Line-Abn1_4, ТП 10 (10.5) кВ ТП-2П-1508 \ Ш04-1, ТП 10 (10.5) кВ ТП-2П-1508 \ Ш04-1 \ яч.-4</t>
  </si>
  <si>
    <t>2000 2021-07-23</t>
  </si>
  <si>
    <t>ТП-2579 РУ-6/0,4 кВ 1 СШ, Т-1</t>
  </si>
  <si>
    <t>16,00 2021.07.29</t>
  </si>
  <si>
    <t>КЛ 0.38 кВ ТП-2579\Ш04 - 1\Line-Abn1, КЛ 0.38 кВ ТП-2579\Ш04 - 1\Line-Abn1_1, КЛ 0.38 кВ ТП-2579\Ш04 - 1\Line-Abn1_2, КЛ 0.38 кВ ТП-2579\Ш04 - 1\Line-Abn1_3, КЛ 0.38 кВ ТП-2579\Ш04 - 1\Line-Abn1_4, КЛ 0.38 кВ ТП-2579\Ш04 - 1\Line-Abn1_5, КЛ 0.38 кВ ТП-2579\Ш04 - 1\Line-Abn1_6, КЛ 0.38 кВ ТП-2579\Ш04 - 1\Line-Abn1_7, ТП 6 (6.3) кВ ТП-2579 \ Ш04-1</t>
  </si>
  <si>
    <t>ООО "Альбион"</t>
  </si>
  <si>
    <t>1885 2021-07-14</t>
  </si>
  <si>
    <t>ТП-1770\Ш04-1\яч. 3</t>
  </si>
  <si>
    <t>10,52 2021.07.29</t>
  </si>
  <si>
    <t>11,20 2021.07.29</t>
  </si>
  <si>
    <t>КЛ 0.38 кВ ТП-1770\Гражданпроект,ул.Спасская,5</t>
  </si>
  <si>
    <t>346 2021-07-29</t>
  </si>
  <si>
    <t>23,07 2021.07.29</t>
  </si>
  <si>
    <t>00,04 2021.07.30</t>
  </si>
  <si>
    <t>ГУЗ "Детская городская клиническая больница г.Ульяновска"; Малкина Елена Юрьевна; ООО "АйПиТелеком"; УМУП "Городской теплосервис"; ФГБОУ ВО Ульяновский гоcударственный Университет; ФГБУК "Государственный историко-мемориальный музей-заповедник "Родина В.И. Ленина"</t>
  </si>
  <si>
    <t>348 2021-07-29</t>
  </si>
  <si>
    <t>23,39 2021.07.29</t>
  </si>
  <si>
    <t>347 2021-07-29</t>
  </si>
  <si>
    <t>ТП-2579 РУ-6/0,4 кВ 2 СШ, Т-2</t>
  </si>
  <si>
    <t>09,00 2021.07.30</t>
  </si>
  <si>
    <t>16,00 2021.07.30</t>
  </si>
  <si>
    <t>КЛ 0.38 кВ ТП-2579\02, КЛ 0.38 кВ ТП-2579\Ш04 - 2\Line-Abn1, КЛ 0.38 кВ ТП-2579\Ш04 - 2\Line-Abn1_1, КЛ 0.38 кВ ТП-2579\Ш04 - 2\Line-Abn1_2, КЛ 0.38 кВ ТП-2579\Ш04 - 2\Line-Abn1_3, КЛ 0.38 кВ ТП-2579\Ш04 - 2\Line-Abn1_4, КЛ 0.38 кВ ТП-2579\Ш04 - 2\Line-Abn1_5, КЛ 0.38 кВ ТП-2579\Ш04 - 2\Line-Abn1_6, КЛ 0.38 кВ ТП-2579\Ш04 - 2\Line-Abn1_7, ТП 6 (6.3) кВ ТП-2579 \ Ш04-2</t>
  </si>
  <si>
    <t>1886 2021-07-14</t>
  </si>
  <si>
    <t>ТП-4131 РУ-10кВ, РУ-0,4кВ</t>
  </si>
  <si>
    <t>10,00 2021.07.30</t>
  </si>
  <si>
    <t>2013 2021-07-27</t>
  </si>
  <si>
    <t>ТП-2579 РУ-0,4 кВ 1 и 2 СШ, Т-1, Т-2</t>
  </si>
  <si>
    <t>11,00 2021.07.30</t>
  </si>
  <si>
    <t>12,30 2021.07.30</t>
  </si>
  <si>
    <t>КЛ 0.38 кВ ТП-2579\02, КЛ 0.38 кВ ТП-2579\Ш04 - 1\Line-Abn1, КЛ 0.38 кВ ТП-2579\Ш04 - 1\Line-Abn1_1, КЛ 0.38 кВ ТП-2579\Ш04 - 1\Line-Abn1_2, КЛ 0.38 кВ ТП-2579\Ш04 - 1\Line-Abn1_3, КЛ 0.38 кВ ТП-2579\Ш04 - 1\Line-Abn1_4, КЛ 0.38 кВ ТП-2579\Ш04 - 1\Line-Abn1_5, КЛ 0.38 кВ ТП-2579\Ш04 - 1\Line-Abn1_6, КЛ 0.38 кВ ТП-2579\Ш04 - 1\Line-Abn1_7, КЛ 0.38 кВ ТП-2579\Ш04 - 2\Line-Abn1, КЛ 0.38 кВ ТП-2579\Ш04 - 2\Line-Abn1_1, КЛ 0.38 кВ ТП-2579\Ш04 - 2\Line-Abn1_2, КЛ 0.38 кВ ТП-2579\Ш04 - 2\Line-Abn1_3, КЛ 0.38 кВ ТП-2579\Ш04 - 2\Line-Abn1_4, КЛ 0.38 кВ ТП-2579\Ш04 - 2\Line-Abn1_5, КЛ 0.38 кВ ТП-2579\Ш04 - 2\Line-Abn1_6, КЛ 0.38 кВ ТП-2579\Ш04 - 2\Line-Abn1_7, ТП 6 (6.3) кВ ТП-2579 \ Ш04-1, ТП 6 (6.3) кВ ТП-2579 \ Ш04-2</t>
  </si>
  <si>
    <t>1887 2021-07-14</t>
  </si>
  <si>
    <t>13,29 2021.07.30</t>
  </si>
  <si>
    <t>16,14 2021.07.30</t>
  </si>
  <si>
    <t>ГУЗ "Ульяновская областная станция переливания крови"; ГУЗ Областной клинический онкологический диспансер; ГУЗ Ульяновская областная клиническая больница; ИП Долгановский Вадим Владимирович; УМУП "Городская теплосеть"; УМУП "Городской теплосервис"</t>
  </si>
  <si>
    <t>349 2021-07-30</t>
  </si>
  <si>
    <t>09,24 2021.07.31</t>
  </si>
  <si>
    <t>10,45 2021.07.31</t>
  </si>
  <si>
    <t>350 2021-07-31</t>
  </si>
  <si>
    <t>РП-517\с.ш.-1\яч. 5</t>
  </si>
  <si>
    <t>00,57 2021.08.01</t>
  </si>
  <si>
    <t>01,31 2021.08.01</t>
  </si>
  <si>
    <t>КЛ 10 (10.5) кВ ТП-5214 Яч.1 - ТП-5215 Яч.5, КЛ 10 (10.5) кВ ТП-5214 яч.3-Т1-10 кВ {0}, КЛ 10 (10.5) кВ ТП-5215 яч.1-Т1-10 кВ {0}, КЛ 10 (10.5) кВ ТП-5215 Яч.3 - РП-517 Яч.5, РП 10 (10.5) кВ РП-517, РП 10 (10.5) кВ РП-517 \ с.ш.-1 \ яч.-5, ТП 10 (10.5) кВ ТП-5214, ТП 10 (10.5) кВ ТП-5215</t>
  </si>
  <si>
    <t>ООО "УК МегаЛинк"-600403ЭО-630403-ОДН; ООО "УК Симбирск-Комплекс"; УМУП "Ульяновскводоканал"</t>
  </si>
  <si>
    <t>351 2021-08-01</t>
  </si>
  <si>
    <t>ТП-1782\с.ш.-2\яч. 6</t>
  </si>
  <si>
    <t>08,52 2021.08.01</t>
  </si>
  <si>
    <t>11,28 2021.08.01</t>
  </si>
  <si>
    <t xml:space="preserve">ВЛ 10 (10.5) кВ ВЛ ПС Северная яч.44, ВЛ 10 (10.5) кВ ПС Северная яч.44, ВЛ 10 (10.5) кВ ТП-1819 Яч.3 - ПП-1247 Яч.1, КВЛ 10 (10.5) кВ ПС Северная яч.44 (2), КЛ 10 (10.5) кВ ПС СЕВЕРНАЯ Яч.44 - ЛЭП, КЛ 10 (10.5) кВ ТП 1134 Яч.1 - ВЛ, КЛ 10 (10.5) кВ ТП 1147 яч.4 - ТП 1326 яч.3, КЛ 10 (10.5) кВ ТП 1147яч.6 - ВЛ, КЛ 10 (10.5) кВ ТП 1169 Яч.1 - ВЛ оп.66, КЛ 10 (10.5) кВ ТП 1326 - ВЛ, КЛ 10 (10.5) кВ ТП 1404 - ВЛ, КЛ 10 (10.5) кВ ТП 1782 - ВЛ, КЛ 10 (10.5) кВ ТП 1878 - ВЛ, КЛ 10 (10.5) кВ ТП-1099 Яч.3 - ТП-1109 Яч.1, КЛ 10 (10.5) кВ ТП-1109 --ВЛ10кВ., КЛ 10 (10.5) кВ ТП-1109 Яч.2 - ТП-1133 Яч.4, КЛ 10 (10.5) кВ ТП-1109 Яч.3 - ТП-1500 Яч.3, КЛ 10 (10.5) кВ ТП-1134 Яч.2 - ТП-1878 Яч.3, КЛ 10 (10.5) кВ ТП-1134 яч.4 - ТП-1138 яч.2, КЛ 10 (10.5) кВ ТП-1146 яч.3 - ВЛ оп.42, КЛ 10 (10.5) кВ ТП-1329а Яч.3 - ТП-1819 Яч.1, КЛ 10 (10.5) кВ ТП-1819 яч.3 на ВЛ-10 кВ, КЛ 10 (10.5) кВ Тр.2, ПС 10 (10.5) кВ ПП-1247, ПС 10 (10.5) кВ ЦП-ПС Северная - 110/10 , ТП 10 (10.5) кВ ТП-1099, ТП 10 (10.5) </t>
  </si>
  <si>
    <t>352 2021-08-01</t>
  </si>
  <si>
    <t>10,30 2021.08.01</t>
  </si>
  <si>
    <t>353 2021-08-01</t>
  </si>
  <si>
    <t>03,54 2021.08.02</t>
  </si>
  <si>
    <t>06,20 2021.08.02</t>
  </si>
  <si>
    <t>КЛ 10 (10.5) кВ КЛ-0.4кВ Т!, КЛ 10 (10.5) кВ КЛ-0.4кВ Т1, КЛ 10 (10.5) кВ КЛ-10кВ от ТП-5181 яч.5 до ТП-5189 яч.1, КЛ 10 (10.5) кВ КЛ-10кВ ТП-5020 яч.1 - ТП-5024 яч.5, КЛ 10 (10.5) кВ КЛ-10кВ ТП-5023 яч.3 - ТП-5024 яч.3, КЛ 10 (10.5) кВ РП-515 Яч.17 - ТП-5187 Яч.2, КЛ 10 (10.5) кВ РП-515 яч.3-Т1-10кВ {0}, КЛ 10 (10.5) кВ РП-515 Яч.7 - ЦП-ГПП-2 - 110/10 кВ Яч.15 №2, КЛ 10 (10.5) кВ РП-515 Яч.7 - ЦП-ГПП-2 - 110/10 кВ Яч.15 каб.А, КЛ 10 (10.5) кВ ТП 5021яч.5 - ТП 5174 Яч.5 , КЛ 10 (10.5) кВ ТП 5172 Яч.3 - ТП 5185 Яч.3, КЛ 10 (10.5) кВ ТП-5018 Яч.0_1 - ТП-5020 Яч.3, КЛ 10 (10.5) кВ ТП-5018 Яч.0_1 - ТП-5021 Яч.3, КЛ 10 (10.5) кВ ТП-5019 Яч.5 - ТП-5023 яч.5, КЛ 10 (10.5) кВ ТП-5021 яч.1-Т1-10кВ {0}, КЛ 10 (10.5) кВ ТП-5170 Яч.3 - РП-515 Яч.9, КЛ 10 (10.5) кВ ТП-5171 Яч.1 - РП-515 Яч.13, КЛ 10 (10.5) кВ ТП-5171 Яч.5 - ТП-5176 Яч.1, КЛ 10 (10.5) кВ ТП-5172 яч.1-Т1-10кВ {0}, КЛ 10 (10.5) кВ ТП-5172 Яч.5 - РП-515 Яч.9, КЛ 10 (10.5) кВ ТП-5173 Яч.1 - РП-515 Яч.11, КЛ 10 (10.5) кВ ТП-517</t>
  </si>
  <si>
    <t>АО "Авиастар-СП"; АО "ГУЛЛИВЕР"; Банк ВТБ (Публичное акционерное общество); ГУЗ "Городская клиническая больница №1" (Перинатальный центр); ГУЗ "Областной врачебно-физкультурный диспансер"; МБДОУ детский сад № 101; МБДОУ детский сад № 244; МБДОУ Центр развития ребенка - детский сад № 246; Нестерова Н.В.-000690 ЭО; ОГБОУ среднего профессионального образования "Ульяновский авиационный колледж"; ООО "ЕЭС-Гарант"; ООО "Народная компания Комплекс Сервис"; ООО "Святогор"; ООО "Специализированный застройщик СК "Смарт-Инвест"; ООО "СтройИнвест"; ООО "СЭСНа"; ООО "Тигр"; ООО "УК МегаЛинк"-600403ЭО-630403-ОДН; ООО "УО Жилстройсервис"; ООО УК "Жилстройсервис"; ООО"УК "Уютный город"; ООО"УК Мечта"; Саргсян Нелли Шмавоновна; ТСЖ "Симбирский Дом"; ТСЖ "ТСЖ ОМЕГА"; УМУП "Ульяновскводоканал"</t>
  </si>
  <si>
    <t>АО “Авиастар - Объединенное предприятие энергоснабжения” (АО "Авиастар-ОПЭ");ООО "ИНЗА СЕРВИС";ООО "Композит-Энерго";ООО "Симбирсксетьсервис";ООО "ЭнергоХолдинг"</t>
  </si>
  <si>
    <t>354 2021-08-02</t>
  </si>
  <si>
    <t>ТП-3715, РУ-0,4кВ отключение рубильников №7 и №21.</t>
  </si>
  <si>
    <t>09,00 2021.08.02</t>
  </si>
  <si>
    <t>13,00 2021.08.02</t>
  </si>
  <si>
    <t>КЛ 0.38 кВ ТП-3715\Ш04 - 1\Line-Abn1_6, КЛ 0.38 кВ ТП-3715\Ш04 - 2\Line-Abn1_6, ТП 6 (6.3) кВ ТП-3715 \ Ш04-1 \ яч.-7, ТП 6 (6.3) кВ ТП-3715 \ Ш04-2 \ яч.-21</t>
  </si>
  <si>
    <t>1955 2021-07-21</t>
  </si>
  <si>
    <t>ТП-1504\Ш04-1\яч. 1</t>
  </si>
  <si>
    <t>10,30 2021.08.02</t>
  </si>
  <si>
    <t>13,40 2021.08.02</t>
  </si>
  <si>
    <t>ВЛ 0.38 кВ ТП-1504\ул.Ботаническая,2-46, ул.Пригородная</t>
  </si>
  <si>
    <t>355 2021-08-02</t>
  </si>
  <si>
    <t>ТП-4044\Ш04-2\яч. 6</t>
  </si>
  <si>
    <t>16,25 2021.08.02</t>
  </si>
  <si>
    <t>17,10 2021.08.02</t>
  </si>
  <si>
    <t>КЛ 0.38 кВ ТП-4044\Ш04 - 2\Line-Abn1_2</t>
  </si>
  <si>
    <t>357 2021-08-02</t>
  </si>
  <si>
    <t>4.15</t>
  </si>
  <si>
    <t>РП-402\с.ш.-2\яч. 12</t>
  </si>
  <si>
    <t>05,40 2021.08.03</t>
  </si>
  <si>
    <t>07,04 2021.08.03</t>
  </si>
  <si>
    <t>КЛ 10 (10.5) кВ ТП-4056 Яч.6 - ТП-4075 Яч.4, КЛ 10 (10.5) кВ ТП-4075 яч.2-Т2-10кВ {0}, КЛ 10 (10.5) кВ ТП-4075 Яч.6 - РП-402 Яч.12, РП 10 (10.5) кВ РП-402, РП 10 (10.5) кВ РП-402 \ с.ш.-2 \ яч.-12, ТП 10 (10.5) кВ ТП-4056, ТП 10 (10.5) кВ ТП-4075</t>
  </si>
  <si>
    <t>358 2021-08-03</t>
  </si>
  <si>
    <t>ТП-2П-1467 РУ-0,4 кВ</t>
  </si>
  <si>
    <t>09,00 2021.08.03</t>
  </si>
  <si>
    <t>10,30 2021.08.03</t>
  </si>
  <si>
    <t>2021 2021-07-28</t>
  </si>
  <si>
    <t>ВЛ-10 кВ от ПС "Луговая" ф.7</t>
  </si>
  <si>
    <t>09,30 2021.08.03</t>
  </si>
  <si>
    <t>1937 2021-07-19</t>
  </si>
  <si>
    <t>ТП-2П-1656 РУ-0,4 кВ</t>
  </si>
  <si>
    <t>12,00 2021.08.03</t>
  </si>
  <si>
    <t>КЛ 0.38 кВ ТП-2П-1656\Ш04 - 1\Line-Abn1, КЛ 0.38 кВ ТП-2П-1656\Ш04 - 1\Line-Abn1_1, ТП 10 (10.5) кВ ТП-2П-1656 \ Ш04-1</t>
  </si>
  <si>
    <t>2022 2021-07-28</t>
  </si>
  <si>
    <t>Отключение СП-1749-4, РУ-0,4кВ произвести отключение с ТП-1749 р.40.</t>
  </si>
  <si>
    <t>09,00 2021.08.04</t>
  </si>
  <si>
    <t>13,00 2021.08.04</t>
  </si>
  <si>
    <t>КЛ 0.38 кВ ввод от ТП-1749 руб.40, КЛ 0.38 кВ СП-1749-4 (ул.Гончарова,40)\Банк "Хоум Кредит", КЛ 0.38 кВ СП-1749-4 (ул.Гончарова,40)\м-н "Лэтуаль", КЛ 0.38 кВ СП-1749-4 (ул.Гончарова,40)\Сириус-К, КЛ 0.38 кВ СП-1749-4 (ул.Гончарова,40)\См-н "Лэтуаль", КЛ 0.38 кВ СП-1749-4 (ул.Гончарова,40)\Ш04 - 1\Line-Abn1, КЛ 0.38 кВ ТП-1749\СП-1749-4, КЛ 0.38 кВ ТП-1749\СП-1749-4_2, КЛ 0.38 кВ ТП-1749\СП-1749-4_3, КЛ 0.38 кВ ШМ СП-1749-4 (ул.Гончарова,40) 1СШ-2СШ, ТП 10 (10.5) кВ ТП-1749 \ Ш04-1 \ яч.-40</t>
  </si>
  <si>
    <t>2023 2021-07-28</t>
  </si>
  <si>
    <t>РП-101\с.ш.-1\яч. 7</t>
  </si>
  <si>
    <t>10,54 2021.08.04</t>
  </si>
  <si>
    <t>11,09 2021.08.04</t>
  </si>
  <si>
    <t xml:space="preserve">КЛ 10 (10.5) кВ ТП-1317 яч.6 до ТП1748яч.6, КЛ 10 (10.5) кВ КЛ - ТП-1977 яч.1 - ТП-1014 яч.1, КЛ 10 (10.5) кВ РП-101 яч.3- Т1-10кВ {0}, КЛ 10 (10.5) кВ ТП 1083 яч.4 - ТП 1114 яч.3, КЛ 10 (10.5) кВ ТП 1745яч.5 - ТП 1750 Яч.4, КЛ 10 (10.5) кВ ТП 1750 яч.4 - РП 101 Яч.13, КЛ 10 (10.5) кВ ТП-1011 яч.1-Т1-10кВ {0}, КЛ 10 (10.5) кВ ТП-1011 Яч.3 - ТП-1014 Яч.3, КЛ 10 (10.5) кВ ТП-1012 Яч.2 - ТП-1310 Яч.1, КЛ 10 (10.5) кВ ТП-1014 Яч.1 - ТП-1078 Яч.1, КЛ 10 (10.5) кВ ТП-1014 Яч.3 - ТП-1745 Яч.1, КЛ 10 (10.5) кВ ТП-1022 Яч.2 - ТП-1057 Яч.8, КЛ 10 (10.5) кВ ТП-1022 Яч.3 - ТП-1022а Яч.1, КЛ 10 (10.5) кВ ТП-1022а Яч.3 - ТП-1317 Яч.6, КЛ 10 (10.5) кВ ТП-1057 Яч.4 - ТП-1164 Яч.4, КЛ 10 (10.5) кВ ТП-1078 Яч.2 - ТП-1310 Яч.3, КЛ 10 (10.5) кВ ТП-1078 Яч.4 - ТП-1115 Яч.3, КЛ 10 (10.5) кВ ТП-1083 Яч.2 - ТП-1115 Яч.3, КЛ 10 (10.5) кВ ТП-1083 яч.3-Т1-10кВ {0}, КЛ 10 (10.5) кВ ТП-1114 Яч.5 - ТП-1913 Яч. 3, КЛ 10 (10.5) кВ ТП-1310 яч.5-Т1-10кВ {0}, КЛ 10 (10.5) кВ ТП-1316 Яч.1 - ТП-1320 Яч.5, КЛ 10 </t>
  </si>
  <si>
    <t>ГУЗ "Ульяновская областная детская клиническая больница имени политического и общественного деятеля; ГУЗ Ульяновский областной клинический центр специализированных видов медицинской помощи; МБДОУ №17; Непосредственное управление Ленинский район; ООО "Современный дом"; ООО "Ульяновскэнергосбыт"; ООО "Управляющая компания КПД-2"; ООО "Янтарный дом"; РО "Спасский Женский Монастырь Симбирской Епархии Русской Православной Церкви (Моск. Патриархат); УМУП "Городская теплосеть"; ФГБОУ ВО УлГПУ им. И.Н.Ульянова; ФГУП "РЧЦ ЦФО"</t>
  </si>
  <si>
    <t>360 2021-08-04</t>
  </si>
  <si>
    <t>РП-336\с.ш.-2\яч. 22</t>
  </si>
  <si>
    <t>10,58 2021.08.04</t>
  </si>
  <si>
    <t>11,54 2021.08.04</t>
  </si>
  <si>
    <t>КЛ 10 (10.5) кВ ТП-3174 яч.2-Т2-10кВ {0}, КЛ 10 (10.5) кВ ТП-3174 Яч.6 - РП-336 Яч.22, КЛ 10 (10.5) кВ ТП-3174 Яч.6 - ТП-3622 Яч.2, КЛ 10 (10.5) кВ ТП-3622 яч.4-Т2-10 кВ {0}, РП 10 (10.5) кВ РП-336, РП 10 (10.5) кВ РП-336 \ с.ш.-2 \ яч.-22, ТП 10 (10.5) кВ ТП-3174, ТП 10 (10.5) кВ ТП-3622</t>
  </si>
  <si>
    <t>361 2021-08-04</t>
  </si>
  <si>
    <t>ТП-1733, РУ-0,4кВ отключение 2 СШ.</t>
  </si>
  <si>
    <t>12,00 2021.08.04</t>
  </si>
  <si>
    <t>17,00 2021.08.04</t>
  </si>
  <si>
    <t>АО "ГУЛЛИВЕР"; ООО "ЕЭС-Гарант"; Хабалаев С.З.</t>
  </si>
  <si>
    <t>2024 2021-07-28</t>
  </si>
  <si>
    <t>ТП-5014\Ш04-1\яч. 11</t>
  </si>
  <si>
    <t>21,12 2021.08.04</t>
  </si>
  <si>
    <t>23,05 2021.08.04</t>
  </si>
  <si>
    <t>КЛ 0.38 кВ ТП-5014\Ш04 - 1\Line-Abn1_8</t>
  </si>
  <si>
    <t>362 2021-08-04</t>
  </si>
  <si>
    <t>РП-401\с.ш.-2\яч. 12</t>
  </si>
  <si>
    <t>02,30 2021.08.05</t>
  </si>
  <si>
    <t>04,39 2021.08.05</t>
  </si>
  <si>
    <t>КВЛ 10 (10.5) кВ ТП-4051 Яч.6 - ТП-4068 Яч.2, КЛ 10 (10.5) кВ КЛ-10кВ ТП-4051 яч.8 - ТП-4161 яч.2, КЛ 10 (10.5) кВ ТП-4014 Яч.1 - ТП-4044 Яч.1, КЛ 10 (10.5) кВ ТП-4014 Яч.2 - ТП-4068 Яч.4, КЛ 10 (10.5) кВ ТП-4014 Яч.3 - ТП-4042 Яч.3, КЛ 10 (10.5) кВ ТП-4015 Яч.1 - ТП-4043 Яч. 4, КЛ 10 (10.5) кВ ТП-4042 Яч.1 - ТП-4043 Яч.2, КЛ 10 (10.5) кВ ТП-4044 яч.3-Т1-10кВ {0}, КЛ 10 (10.5) кВ ТП-4051 Яч.2 - ТП-4053 Яч.8, КЛ 10 (10.5) кВ ТП-4051 яч.4-Т2-10кВ {0}, КЛ 10 (10.5) кВ ТП-4053 Яч.2 - РП-401 Яч.12, КЛ 10 (10.5) кВ ТП-4053 Яч.4 - ТП-4060 Яч.3, КЛ 10 (10.5) кВ ТП-4053 яч.6-Т2-10кВ {0}, РП 10 (10.5) кВ РП-401, РП 10 (10.5) кВ РП-401 \ с.ш.-2 \ яч.-12, ТП 10 (10.5) кВ ТП-4014, ТП 10 (10.5) кВ ТП-4015, ТП 10 (10.5) кВ ТП-4042, ТП 10 (10.5) кВ ТП-4043, ТП 10 (10.5) кВ ТП-4044, ТП 10 (10.5) кВ ТП-4051, ТП 10 (10.5) кВ ТП-4053, ТП 10 (10.5) кВ ТП-4060, ТП 10 (10.5) кВ ТП-4068, ТП 10 (10.5) кВ ТП-4161</t>
  </si>
  <si>
    <t>ОГКУ "Департамент автомобильных дорог Ульяновской области"; Предприниматель Никифоров Владимир Иванович; ТСЖ "Чкаловское"; УМУП "Ульяновскводоканал"</t>
  </si>
  <si>
    <t>363 2021-08-05</t>
  </si>
  <si>
    <t>ТП-3759\Ш04-1\яч. 9</t>
  </si>
  <si>
    <t>09,00 2021.08.05</t>
  </si>
  <si>
    <t>13,54 2021.08.05</t>
  </si>
  <si>
    <t>КЛ 0.38 кВ ТП-3759\Ш04 - 1\Line-Abn1_9</t>
  </si>
  <si>
    <t>364 2021-08-05</t>
  </si>
  <si>
    <t>ТП-3182 РУ-6кВ и камера тр-ра №2</t>
  </si>
  <si>
    <t>16,00 2021.08.05</t>
  </si>
  <si>
    <t>КЛ 0.38 кВ ТП-3182\ТП-3302\Ш04 - 1\Line-Abn1_8., КЛ 0.38 кВ ТП-3182\Ш04 - 2\Line-Abn1, КЛ 0.38 кВ ТП-3182\Ш04 - 2\Line-Abn1_1, КЛ 0.38 кВ ТП-3182\Ш04 - 2\Line-Abn1_2, КЛ 0.38 кВ ТП-3182\Ш04 - 2\Line-Abn1_3, КЛ 0.38 кВ ТП-3182\Ш04 - 2\Line-Abn1_4, КЛ 0.38 кВ ТП-3182\Ш04 - 2\Line-Abn1_5, КЛ 0.38 кВ ТП-3182\Ш04 - 2\Line-Abn1_6, КЛ 0.38 кВ ТП-3182\Ш04 - 2\Line-Abn1_7, ТП 6 (6.3) кВ ТП-3182 \ Ш04-2</t>
  </si>
  <si>
    <t>2004 2021-07-26</t>
  </si>
  <si>
    <t>ТП-1308 РУ-10/0.4кВ и силовой тр-р</t>
  </si>
  <si>
    <t>ВЛ 0.38 кВ ТП-1308\ВЛ-0,4кВ ул. Орлова, , ВЛ 0.38 кВ ТП-1308\Клуб слепых,ул.Гагарина,18, КЛ 0.38 кВ ТП-1308\Гаражи руб.2, КЛ 0.38 кВ ТП-1308\Общежитие слепых, , КЛ 0.38 кВ ТП-1308\Туберкулезный диспансер , ТП 10 (10.5) кВ ТП-1039, ТП 10 (10.5) кВ ТП-1039 \ с.ш.-1, ТП 10 (10.5) кВ ТП-1308 \ Ш04-1</t>
  </si>
  <si>
    <t>МБУ "Управление Гражданской защиты города Ульяновска"</t>
  </si>
  <si>
    <t>1930 2021-07-19</t>
  </si>
  <si>
    <t>ТП-1168, РУ-0,4кВ отключение СШ.</t>
  </si>
  <si>
    <t>13,00 2021.08.05</t>
  </si>
  <si>
    <t>2025 2021-07-28</t>
  </si>
  <si>
    <t>КЛ-0,4 кВ от ТП-3552 РУ-0,4 кВ руб.№7 до пр. Гая д.17/2А</t>
  </si>
  <si>
    <t>13,30 2021.08.05</t>
  </si>
  <si>
    <t>КЛ 0.38 кВ ТП-3552\Ш04 - 1\Line-Abn1_6, ТП 6 (6.3) кВ ТП-3552 \ Ш04-1 \ яч.-7</t>
  </si>
  <si>
    <t>2075 2021-08-03</t>
  </si>
  <si>
    <t>ТП-4005Н, Т1</t>
  </si>
  <si>
    <t>08,00 2021.08.06</t>
  </si>
  <si>
    <t>12,00 2021.08.06</t>
  </si>
  <si>
    <t>2032 2021-07-29</t>
  </si>
  <si>
    <t>РП-318, РУ-0,4кВ отключение рубильников №10, №13.</t>
  </si>
  <si>
    <t>09,00 2021.08.06</t>
  </si>
  <si>
    <t>13,00 2021.08.06</t>
  </si>
  <si>
    <t>2068 2021-08-02</t>
  </si>
  <si>
    <t>РП-205\с.ш.-1\яч. 9</t>
  </si>
  <si>
    <t>10,08 2021.08.06</t>
  </si>
  <si>
    <t>11,32 2021.08.06</t>
  </si>
  <si>
    <t>КЛ 6 (6.3) кВ ТП-2265 Яч.2 - ТП-2275 Яч.5, КЛ 6 (6.3) кВ ТП-2265 яч.4-Т2-6кВ {0}, КЛ 6 (6.3) кВ ТП-2272 Яч.1 - ТП-2274 Яч.2, КЛ 6 (6.3) кВ ТП-2272 яч.3-Т1-6кВ {0}, КЛ 6 (6.3) кВ ТП-2274 Яч.4 - ТП-2275 Яч.4, КЛ 6 (6.3) кВ ТП-2274 яч.6-Т2-6кВ {0}, КЛ 6 (6.3) кВ ТП-2275 яч.1-Т2-6кВ {0}, КЛ 6 (6.3) кВ ТП-2275 яч.2-Т1-6кВ {0}, КЛ 6 (6.3) кВ ТП-2275 Яч.3 - ТП-2775 Яч.1, КЛ 6 (6.3) кВ ТП-2517 яч.1-Т1-6кВ {0}, КЛ 6 (6.3) кВ ТП-2517 Яч.5 - РП-205 Яч.9, КЛ 6 (6.3) кВ ТП-2517 Яч.5 - ТП-2775 Яч.5, КЛ 6 (6.3) кВ ТП-2517 Яч.7 - ТП-2579 Яч.5, КЛ 6 (6.3) кВ ТП-2579 яч.3-Т1-6кВ {0}, КЛ 6 (6.3) кВ ТП-2579 Яч.7 - ТП-2589 Яч.3, КЛ 6 (6.3) кВ ТП-2580 Яч.2 - ТП-2589 Яч.7, КЛ 6 (6.3) кВ ТП-2589 яч.1-Т1-6кВ {0}, КЛ 6 (6.3) кВ ТП-2775 яч.3-Т1-6кВ {0}, РП 6 (6.3) кВ РП-205, РП 6 (6.3) кВ РП-205 \ с.ш.-1 \ яч.-9, ТП 6 (6.3) кВ ТП-2265, ТП 6 (6.3) кВ ТП-2272, ТП 6 (6.3) кВ ТП-2274, ТП 6 (6.3) кВ ТП-2275, ТП 6 (6.3) кВ ТП-2517, ТП 6 (6.3) кВ ТП-2579, ТП 6 (6.3) кВ ТП-2580Н, ТП 6 (6.3) кВ ТП-2589, ТП 6 (6</t>
  </si>
  <si>
    <t>АО "ГУЛЛИВЕР"; МБДОУ детский сад №125 "Рябинка"; ООО "Альбион"; ООО "ЕЭС-Гарант"; ООО "НПО РуМед"; ООО "Телеком. ру"; ТСЖ "Авангард"; ТСЖ "Высотный"; УМУП "Городской теплосервис"; УМУП "Ульяновскводоканал"; УРО МО фонда единства православных народов</t>
  </si>
  <si>
    <t>365 2021-08-06</t>
  </si>
  <si>
    <t>08,22 2021.08.09</t>
  </si>
  <si>
    <t>08,47 2021.08.09</t>
  </si>
  <si>
    <t>367 2021-08-09</t>
  </si>
  <si>
    <t>ВЛИ-0,4 кВ от ТП-2524 р. 5 до торгового киоска ИП Джахангиров З.Ф. по ул. Рябикова, 16 (с отсоединением ВЛИ-0,4 кВ на трубостойке нафасаде ТП)</t>
  </si>
  <si>
    <t>08,30 2021.08.09</t>
  </si>
  <si>
    <t>16,00 2021.08.09</t>
  </si>
  <si>
    <t>ТП 6 (6.3) кВ ТП-2524 \ Ш04-1 \ яч.-5</t>
  </si>
  <si>
    <t>2111 2021-08-06</t>
  </si>
  <si>
    <t>ТП-1026 РУ-0.4кВ</t>
  </si>
  <si>
    <t>09,00 2021.08.09</t>
  </si>
  <si>
    <t>12,00 2021.08.09</t>
  </si>
  <si>
    <t>ВЛ 0.38 кВ ТП-1026\ж/д ул.Ленина, д.140, КЛ 0.38 кВ ТП-1026\Линотипный цех, ул. Ленина,140 , КЛ 0.38 кВ ТП-1026\Резервный рубильник № 4, КЛ 0.38 кВ ТП-1026\ул. Гончарова, д.20, КЛ 0.38 кВ ТП-1026\ул.Гончарова, д.20, ТП 10 (10.5) кВ ТП-1026 \ Ш04-1</t>
  </si>
  <si>
    <t>2095 2021-08-05</t>
  </si>
  <si>
    <t>ТП-3074, РУ-0,4кВ отключение 1СШ</t>
  </si>
  <si>
    <t>2026 2021-07-28</t>
  </si>
  <si>
    <t>ТП-3074, РУ-0,4кВ отключение 2СШ.</t>
  </si>
  <si>
    <t>13,00 2021.08.09</t>
  </si>
  <si>
    <t>17,00 2021.08.09</t>
  </si>
  <si>
    <t>2027 2021-07-28</t>
  </si>
  <si>
    <t>14,06 2021.08.09</t>
  </si>
  <si>
    <t>14,55 2021.08.09</t>
  </si>
  <si>
    <t>368 2021-08-09</t>
  </si>
  <si>
    <t xml:space="preserve">ВЛ-10 кВ №6 ПС "Отрада" </t>
  </si>
  <si>
    <t>06,00 2021.08.10</t>
  </si>
  <si>
    <t>07,00 2021.08.10</t>
  </si>
  <si>
    <t>КЛ 0.38 кВ ТП-2П-1308\Ш04 - 1\Line-Abn1, КЛ 0.38 кВ ТП-2П-1308\Ш04 - 1\Line-Abn1_1, ТП 10 (10.5) кВ ТП-2П-1176 \ Ш04-1, ТП 10 (10.5) кВ ТП-2П-1308 \ Ш04-1</t>
  </si>
  <si>
    <t>2078 2021-08-03</t>
  </si>
  <si>
    <t>06,09 2021.08.10</t>
  </si>
  <si>
    <t>07,35 2021.08.10</t>
  </si>
  <si>
    <t>ВЛ 10 (10.5) кВ ВЛ ПС Северная яч.44 (11), ВЛ 10 (10.5) кВ ВЛ ПС Северная яч.44 (12), ВЛ 10 (10.5) кВ ВЛ ПС Северная яч.44 (3), КЛ 10 (10.5) кВ ПП-1813 яч. до ВЛ-10 кВ в стор.1822, КЛ 10 (10.5) кВ от ТП-1813 яч.3 на ВЛ-10кВ, КЛ 10 (10.5) кВ ТП 1416 - ТП 1504, КЛ 10 (10.5) кВ ТП 1822 яч.3 - ВЛ, КЛ 10 (10.5) кВ ТП-1201 Яч.0 - ТП-1407 Яч.1, КЛ 10 (10.5) кВ ТП-1407 Яч.3 - ТП-1417 Яч.1, КЛ 10 (10.5) кВ ТП-1416 Яч.1 - ТП-1417 Яч.4, КЛ 10 (10.5) кВ ТП-1417 Яч.2 - ТП-1782 Яч.2, КЛ 10 (10.5) кВ ТП-1417 Яч.4 - ТП-1500 Яч.2, КЛ 10 (10.5) кВ ТП-1500 яч.4-Т1-10кВ {0}, КЛ 10 (10.5) кВ ТП-1502 Яч.3 - ВЛ ( в сторону ТП-1504), КЛ 10 (10.5) кВ ТП-1504 Яч.1 - ВЛ 10 кВ, КЛ 10 (10.5) кВ ТП-1782 яч.4-Т2-10кВ {0}, КЛ 10 (10.5) кВ ТП-1813 Яч.1 - ВЛ-10, КЛ 10 (10.5) кВ ТП-1822 Яч.1 - ВЛ-10кВ, КЛ 10 (10.5) кВ ТП-1822 яч.2-Т1-10кВ {0}, ПС 10 (10.5) кВ ПП-1813, ТП 10 (10.5) кВ ТП-1201, ТП 10 (10.5) кВ ТП-1407, ТП 10 (10.5) кВ ТП-1416, ТП 10 (10.5) кВ ТП-1417, ТП 10 (10.5) кВ ТП-1500, ТП 10 (10.5) кВ ТП-</t>
  </si>
  <si>
    <t>369 2021-08-10</t>
  </si>
  <si>
    <t xml:space="preserve">КЛ-6 кВ от РП-204 в сторону ТП-2386, ТП-2945, ТП-2389 </t>
  </si>
  <si>
    <t>09,00 2021.08.10</t>
  </si>
  <si>
    <t>16,00 2021.08.10</t>
  </si>
  <si>
    <t>2147 2021-08-09</t>
  </si>
  <si>
    <t xml:space="preserve">ТП-3184 оборудование 1 С.Ш. РУ-6/0,4 кВ и Т-1 </t>
  </si>
  <si>
    <t>КЛ 0.38 кВ ТП-3184\Ш04 - 1\Line-Abn1, КЛ 0.38 кВ ТП-3184\Ш04 - 1\Line-Abn1_1, КЛ 0.38 кВ ТП-3184\Ш04 - 1\Line-Abn1_2, КЛ 0.38 кВ ТП-3184\Ш04 - 1\Line-Abn1_3, КЛ 0.38 кВ ТП-3184\Ш04 - 1\Line-Abn1_4, КЛ 0.38 кВ ТП-3184\Ш04 - 1\Line-Abn1_5, КЛ 0.38 кВ ТП-3184\Ш04 - 1\Line-Abn1_6, КЛ 0.38 кВ ТП-3184\Ш04 - 1\Line-Abn1_7, ТП 6 (6.3) кВ ТП-3184 \ Ш04-1</t>
  </si>
  <si>
    <t>ТСЖ "Надежда"</t>
  </si>
  <si>
    <t>1969 2021-07-22</t>
  </si>
  <si>
    <t>ТП-2655 РУ-0,4кВ, отключение рубильника №3.</t>
  </si>
  <si>
    <t>13,00 2021.08.10</t>
  </si>
  <si>
    <t>17,00 2021.08.10</t>
  </si>
  <si>
    <t>КЛ 0.38 кВ ТП-2655\0, КЛ 0.38 кВ ТП-2655\Ш04 - 1\Line-Abn1_1, ТП 6 (6.3) кВ ТП-2655 \ Ш04-1 \ яч.-3</t>
  </si>
  <si>
    <t>2069 2021-08-02</t>
  </si>
  <si>
    <t>ТП-1138\Ш04-1\яч. 1</t>
  </si>
  <si>
    <t>13,02 2021.08.10</t>
  </si>
  <si>
    <t>14,40 2021.08.10</t>
  </si>
  <si>
    <t>КЛ 0.38 кВ ТП-1138\3й пер.Ватутина 19-29,22-30, 4 пер.Ватутина, 9-19а,12-20а, ул.Баумана,17,15,13,20, гараж</t>
  </si>
  <si>
    <t>370 2021-08-10</t>
  </si>
  <si>
    <t xml:space="preserve">ТП-3467 РУ-0,4 кВ 2 С.Ш. </t>
  </si>
  <si>
    <t>13,45 2021.08.10</t>
  </si>
  <si>
    <t>15,00 2021.08.10</t>
  </si>
  <si>
    <t>КЛ 0.38 кВ ТП-3467\Ш04 - 2\Line-Abn1, КЛ 0.38 кВ ТП-3467\Ш04 - 2\Line-Abn1_1, КЛ 0.38 кВ ТП-3467\Ш04 - 2\Line-Abn1_10, КЛ 0.38 кВ ТП-3467\Ш04 - 2\Line-Abn1_11, КЛ 0.38 кВ ТП-3467\Ш04 - 2\Line-Abn1_12, КЛ 0.38 кВ ТП-3467\Ш04 - 2\Line-Abn1_2, КЛ 0.38 кВ ТП-3467\Ш04 - 2\Line-Abn1_3, КЛ 0.38 кВ ТП-3467\Ш04 - 2\Line-Abn1_4, КЛ 0.38 кВ ТП-3467\Ш04 - 2\Line-Abn1_5, КЛ 0.38 кВ ТП-3467\Ш04 - 2\Line-Abn1_7, КЛ 0.38 кВ ТП-3467\Ш04 - 2\Line-Abn1_8, КЛ 0.38 кВ ТП-3467\Ш04 - 2\Line-Abn1_9, ТП 6 (6.3) кВ ТП-3467 \ Ш04-2</t>
  </si>
  <si>
    <t>Герасимов Сергей Алексеевич; ГУЗ "Областной кардиологический диспансер"; МРО православный Приход храма во имя святого Иоанна Предтечи г.Ульяновска; УМУП "Городская теплосеть"</t>
  </si>
  <si>
    <t>2076 2021-08-03</t>
  </si>
  <si>
    <t>ТП-5073\Ш04-2\яч. 18</t>
  </si>
  <si>
    <t>18,00 2021.08.10</t>
  </si>
  <si>
    <t>18,20 2021.08.10</t>
  </si>
  <si>
    <t>КЛ 0.38 кВ ТП-5073\Ш04 - 2\Line-Abn1_8</t>
  </si>
  <si>
    <t>ООО "Симбирская энергосбытовая компания"</t>
  </si>
  <si>
    <t>371 2021-08-10</t>
  </si>
  <si>
    <t>РП-108\с.ш.-1\яч. 11</t>
  </si>
  <si>
    <t>00,17 2021.08.11</t>
  </si>
  <si>
    <t>00,50 2021.08.11</t>
  </si>
  <si>
    <t>КЛ 10 (10.5) кВ ТП-1331 яч.2- ТП-1413 яч.1, КЛ 10 (10.5) кВ ПП-1413 Яч.4 - ТП-1414 Яч.5, КЛ 10 (10.5) кВ ТП-1162 Яч4 - ТП-1414 Яч.1, КЛ 10 (10.5) кВ ТП-1163 Яч.2до ТП1413 Яч..2, КЛ 10 (10.5) кВ ТП-1170 Яч.3 - ТП-1171 Яч.1, КЛ 10 (10.5) кВ ТП-1170 Яч.4 - ТП-1331 Яч.3, КЛ 10 (10.5) кВ ТП-1171 Яч.3 - РП-108 Яч.11, КЛ 10 (10.5) кВ ТП-1171 яч.5-Т1-10кВ {0}, КЛ 10 (10.5) кВ ТП-1413а Яч.1 - ПП-1413 Яч.3, ПС 10 (10.5) кВ ПП-1413, РП 10 (10.5) кВ РП-108, РП 10 (10.5) кВ РП-108 \ с.ш.-1 \ яч.-11, ТП 10 (10.5) кВ ТП-1162, ТП 10 (10.5) кВ ТП-1163, ТП 10 (10.5) кВ ТП-1170, ТП 10 (10.5) кВ ТП-1171, ТП 10 (10.5) кВ ТП-1331, ТП 10 (10.5) кВ ТП-1413а, ТП 10 (10.5) кВ ТП-1414</t>
  </si>
  <si>
    <t>Муниципальное бюджетное дошкольное образовательное учреждение детский сад №136 "Полянка"; ООО "ДЕЛФИ"; УМУП "Городская теплосеть"</t>
  </si>
  <si>
    <t>ООО "Главные понизительные подстанции" (ООО "ГПП");ООО "ЭнергоАльянс"</t>
  </si>
  <si>
    <t>372 2021-08-11</t>
  </si>
  <si>
    <t>ТП-2256 РУ-0,4 кВ I СШ</t>
  </si>
  <si>
    <t>09,00 2021.08.11</t>
  </si>
  <si>
    <t>12,00 2021.08.11</t>
  </si>
  <si>
    <t>КЛ 0.38 кВ ТП-2256\Ш04 - 1\Line-Abn1, КЛ 0.38 кВ ТП-2256\Ш04 - 1\Line-Abn1_1, КЛ 0.38 кВ ТП-2256\Ш04 - 1\Line-Abn1_2, КЛ 0.38 кВ ТП-2256\Ш04 - 1\Line-Abn1_3, ТП 6 (6.3) кВ ТП-2256 \ Ш04-1</t>
  </si>
  <si>
    <t>2158 2021-08-10</t>
  </si>
  <si>
    <t>Ж/д по ул. Аблукова, 101</t>
  </si>
  <si>
    <t>16,00 2021.08.11</t>
  </si>
  <si>
    <t>КЛ 0.38 кВ ТП-2396\Ш04 - 1\Line-Abn1, КЛ 0.38 кВ ТП-2396\Ш04 - 2\Line-Abn1_6, ТП 6 (6.3) кВ ТП-2396 \ Ш04-1 \ яч.-9, ТП 6 (6.3) кВ ТП-2396 \ Ш04-2 \ яч.-6</t>
  </si>
  <si>
    <t>2093 2021-08-05</t>
  </si>
  <si>
    <t xml:space="preserve">ТП-3184 оборудование 2 С.Ш. РУ-6/0,4 кВ и Т-2 </t>
  </si>
  <si>
    <t>КЛ 0.38 кВ ТП-3184\Ш04 - 2\Line-Abn1, КЛ 0.38 кВ ТП-3184\Ш04 - 2\Line-Abn1_1, КЛ 0.38 кВ ТП-3184\Ш04 - 2\Line-Abn1_10, КЛ 0.38 кВ ТП-3184\Ш04 - 2\Line-Abn1_11, КЛ 0.38 кВ ТП-3184\Ш04 - 2\Line-Abn1_2, КЛ 0.38 кВ ТП-3184\Ш04 - 2\Line-Abn1_3, КЛ 0.38 кВ ТП-3184\Ш04 - 2\Line-Abn1_4, КЛ 0.38 кВ ТП-3184\Ш04 - 2\Line-Abn1_5, КЛ 0.38 кВ ТП-3184\Ш04 - 2\Line-Abn1_6, КЛ 0.38 кВ ТП-3184\Ш04 - 2\Line-Abn1_7, КЛ 0.38 кВ ТП-3184\Ш04 - 2\Line-Abn1_8, КЛ 0.38 кВ ТП-3184\Ш04 - 2\Line-Abn1_9, ТП 6 (6.3) кВ ТП-3184 \ Ш04-2</t>
  </si>
  <si>
    <t>1971 2021-07-22</t>
  </si>
  <si>
    <t xml:space="preserve">ТП-1313 РУ-10/0.4кВ 1 СШ и силовой тр-р №1 </t>
  </si>
  <si>
    <t>ТП 10 (10.5) кВ ТП-1313 \ Ш04-1</t>
  </si>
  <si>
    <t>1956 2021-07-21</t>
  </si>
  <si>
    <t>ТП-1022А, РУ-0,4кВ отключение СШ.</t>
  </si>
  <si>
    <t>ВЛ 0.38 кВ ТП-1022а\ВЛ-0,4 кВГСК"Связист",СНТ"Волжский садовод", ВЛ 0.38 кВ ТП-1022а\ул. Тухачевского, 28,30, ВЛ 0.38 кВ ТП-1022а\ул.Тухачевского 36-44, КЛ 0.38 кВ ТП-1022а\рубильник №4 резерв, ТП 10 (10.5) кВ ТП-1022а \ Ш04-1</t>
  </si>
  <si>
    <t>2028 2021-07-28</t>
  </si>
  <si>
    <t>09,30 2021.08.11</t>
  </si>
  <si>
    <t>КЛ 0.38 кВ ТП-3П-1221\Ш04 - 1\Line-Abn1, ТП 10 (10.5) кВ ТП-3П-1221 \ Ш04-1</t>
  </si>
  <si>
    <t>2160 2021-08-10</t>
  </si>
  <si>
    <t>ТП-1076, РУ-0,4кВ отключить 2СШ.</t>
  </si>
  <si>
    <t>13,00 2021.08.11</t>
  </si>
  <si>
    <t>17,00 2021.08.11</t>
  </si>
  <si>
    <t>ВЛ 0.38 кВ ТП-1076\ВЛИ-0.4кВ на магазин "Гулливер", ВЛ 0.38 кВ ТП-1076\пер.Кузнецова, д.12, ВЛ 0.38 кВ ТП-1076\пер.Кузнецова, д.3А, ВЛ 0.38 кВ ТП-1076\ул.Гончарова, д.2 (летнее кафе) ООО "Корона", КЛ 0.38 кВ ТП-1076\АРГО,ул. Кузнецова,4б (вв.2), КЛ 0.38 кВ ТП-1076\ВПУ 1-12 ул. Кузнецова (насосная), КЛ 0.38 кВ ТП-1076\ж/д Кузнецова, 6, КЛ 0.38 кВ ТП-1076\ж/д ул. Кузнецова, 4а, КЛ 0.38 кВ ТП-1076\ж/д ул. Кузнецова, 6, КЛ 0.38 кВ ТП-1076\котельная, КЛ 0.38 кВ ТП-1076\Резервн. рубильн №14, КЛ 0.38 кВ ТП-1076\Резервн. рубильн №16, КЛ 0.38 кВ ТП-1076\Резервн. рубильн №4, КЛ 0.38 кВ ТП-1076\Резервн. рубильн №8, КЛ 0.38 кВ ТП-1076\Резервн. рубильник №3, КЛ 0.38 кВ ТП-1076\ЦТП 125 кв. ул. Кузнецова, 4Б, ТП 10 (10.5) кВ ТП-1076 \ Ш04-2</t>
  </si>
  <si>
    <t>2029 2021-07-28</t>
  </si>
  <si>
    <t>18,00 2021.08.11</t>
  </si>
  <si>
    <t>19,00 2021.08.11</t>
  </si>
  <si>
    <t>ТП-3151 РУ-0,4 кВ руб. №12; №1.</t>
  </si>
  <si>
    <t>08,30 2021.08.12</t>
  </si>
  <si>
    <t>09,30 2021.08.12</t>
  </si>
  <si>
    <t>КЛ 0.38 кВ ТП-3151\Ш04 - 1\Line-Abn1_8, КЛ 0.38 кВ ТП-3151\Ш04 - 2\Line-Abn1_5, ТП 10 (10.5) кВ ТП-3151 \ Ш04-1 \ яч.-1, ТП 10 (10.5) кВ ТП-3151 \ Ш04-2 \ яч.-12</t>
  </si>
  <si>
    <t>ГУЗ Ульяновская областная клиническая больница</t>
  </si>
  <si>
    <t>2166 2021-08-11</t>
  </si>
  <si>
    <t xml:space="preserve">ТП-3151 оборудование 1 С.Ш. РУ-10/0,4 кВ и Т-1 </t>
  </si>
  <si>
    <t>09,00 2021.08.12</t>
  </si>
  <si>
    <t>16,00 2021.08.12</t>
  </si>
  <si>
    <t>1972 2021-07-22</t>
  </si>
  <si>
    <t>ТП-3926 РУ-0,4 кВ руб. №3; №4.</t>
  </si>
  <si>
    <t>КЛ 0.38 кВ ТП-3926\Ш04 - 1\Line-Abn1_2, КЛ 0.38 кВ ТП-3926\Ш04 - 1\Line-Abn1_3, ТП 10 (10.5) кВ ТП-3926 \ Ш04-1 \ яч.-3, ТП 10 (10.5) кВ ТП-3926 \ Ш04-1 \ яч.-4</t>
  </si>
  <si>
    <t>2146 2021-08-09</t>
  </si>
  <si>
    <t xml:space="preserve">ТП-1313 РУ-10/0.4кВ 2 СШ и силовой тр-р №2 </t>
  </si>
  <si>
    <t>ВЛ 0.38 кВ ТП-1313\Котельная, ул.Гафурова,41, КЛ 0.38 кВ ТП-1313\ гостиница КЭЧ,ул.Циолковского, 1,3, КЛ 0.38 кВ ТП-1313\ж/д пр.Нариманова, д.112, КЛ 0.38 кВ ТП-1313\ж/д ул. Гафурова, 84, КЛ 0.38 кВ ТП-1313\ж/д ул. Гафурова, 86, КЛ 0.38 кВ ТП-1313\ж/д ул. Орджоникидзе,1 вв 2, КЛ 0.38 кВ ТП-1313\пр-т Нариманова,102, стоматология, вв.2, КЛ 0.38 кВ ТП-1313\Уличн. освещен, ТП 10 (10.5) кВ ТП-1313 \ Ш04-2</t>
  </si>
  <si>
    <t>1958 2021-07-21</t>
  </si>
  <si>
    <t>КЛ-0,4 кВ от ТП-2256 р. 16 до ВРУ-0,4 кВ ж/д по Московскому шоссе, 67 щ.1</t>
  </si>
  <si>
    <t>13,30 2021.08.12</t>
  </si>
  <si>
    <t>2171 2021-08-12</t>
  </si>
  <si>
    <t xml:space="preserve">ТП-3207 РУ-0,4 кВ секция шин №1, </t>
  </si>
  <si>
    <t>13,45 2021.08.12</t>
  </si>
  <si>
    <t>15,00 2021.08.12</t>
  </si>
  <si>
    <t>2148 2021-08-09</t>
  </si>
  <si>
    <t>ВЛ-10 кВ №14 ПС "Б.Ключищи"</t>
  </si>
  <si>
    <t>14,00 2021.08.12</t>
  </si>
  <si>
    <t>17,00 2021.08.12</t>
  </si>
  <si>
    <t>2040 2021-07-29</t>
  </si>
  <si>
    <t>ВЛ-10 кВ №12 ПС "Луговая"</t>
  </si>
  <si>
    <t>КЛ 0.38 кВ ТП-3П-1340\Ш04 - 1\Line-Abn1, КЛ 0.38 кВ ТП-3П-1340\Ш04 - 1\Line-Abn1_2, КЛ 0.38 кВ ТП-3П-1340\Ш04 - 1\Line-Abn1_3, КЛ 0.38 кВ ТП-3П-1340\Ш04 - 1\Line-Abn1_4, КЛ 0.38 кВ ТП-3П-1363\Ш04 - 1\Line-Abn1, КЛ 0.38 кВ ТП-3П-1363\Ш04 - 1\Line-Abn1_2, КЛ 0.38 кВ ТП-3П-1363\Ш04 - 1\Line-Abn1_3, КЛ 0.38 кВ ТП-3П-1363\Ш04 - 1\Line-Abn1_4, ТП 10 (10.5) кВ ТП-3П-1340 \ Ш04-1, ТП 10 (10.5) кВ ТП-3П-1363 \ Ш04-1</t>
  </si>
  <si>
    <t>2041 2021-07-29</t>
  </si>
  <si>
    <t>15,30 2021.08.12</t>
  </si>
  <si>
    <t>16,31 2021.08.12</t>
  </si>
  <si>
    <t>ТП-2359, РУ-0,4кВ отключение 1 СШ.</t>
  </si>
  <si>
    <t>09,00 2021.08.13</t>
  </si>
  <si>
    <t>13,00 2021.08.13</t>
  </si>
  <si>
    <t>2067 2021-08-02</t>
  </si>
  <si>
    <t xml:space="preserve">ТП-3151 оборудование 2 С.Ш. РУ-10/0,4 кВ и Т-2 </t>
  </si>
  <si>
    <t>16,00 2021.08.13</t>
  </si>
  <si>
    <t>1978 2021-07-22</t>
  </si>
  <si>
    <t>ВЛ-10 кВ №14 ПС "Луговая" (ТП-3П-1787, 1781, 1782)</t>
  </si>
  <si>
    <t>10,00 2021.08.13</t>
  </si>
  <si>
    <t>12,00 2021.08.13</t>
  </si>
  <si>
    <t>ВЛ 0.22 кВ ТП-3П-1787\СИП 2х16, ВЛ 0.38 кВ ТП-3П-1787\ВЛЗ-0.4кВ 4х16 , ВЛ 0.38 кВ ТП-3П-1787\ВЛЗ-0.4кВ яч.1, ВЛ 0.38 кВ ТП-3П-1787\СИП-0.4кВ 4х16, КЛ 0.38 кВ ТП-3П-1781\Ш04 - 1\Line-Abn1, КЛ 0.38 кВ ТП-3П-1781\Ш04 - 1\Line-Abn1_2, КЛ 0.38 кВ ТП-3П-1781\Ш04 - 1\Line-Abn1_3, КЛ 0.38 кВ ТП-3П-1781\Ш04 - 1\Line-Abn1_4, КЛ 0.38 кВ ТП-3П-1782\Ш04 - 1\Line-Abn1, КЛ 0.38 кВ ТП-3П-1782\Ш04 - 1\Line-Abn1_2, КЛ 0.38 кВ ТП-3П-1782\Ш04 - 1\Line-Abn1_3, КЛ 0.38 кВ ТП-3П-1782\Ш04 - 1\Line-Abn1_4, КЛ 0.38 кВ ТП-3П-1787\АВВГ 4х2.5, ТП 10 (10.5) кВ ТП-3П-1781 \ Ш04-1, ТП 10 (10.5) кВ ТП-3П-1782 \ Ш04-1, ТП 10 (10.5) кВ ТП-3П-1787 \ Ш04-1</t>
  </si>
  <si>
    <t>2014 2021-07-27</t>
  </si>
  <si>
    <t>ВЛИ-0,4кВ от ТП-1031 руб. 15 по ул. Федерации.</t>
  </si>
  <si>
    <t>14,00 2021.08.13</t>
  </si>
  <si>
    <t>ВЛ 0.38 кВ ТП-1031\ул. Федерации 122А-132А,175-179, пер.Федерации 16-28,21-27, ТП 10 (10.5) кВ ТП-1031 \ Ш04-1 \ яч.-15</t>
  </si>
  <si>
    <t>2162 2021-08-10</t>
  </si>
  <si>
    <t>10,50 2021.08.14</t>
  </si>
  <si>
    <t>12,25 2021.08.14</t>
  </si>
  <si>
    <t>ВЛ 6 (6.3) кВ ВЛ ПС УМЗ яч.50 (1), ВЛ 6 (6.3) кВ ВЛ ПС УМЗ Яч.50 оп.91-91А, КВЛ 6 (6.3) кВ ТП 3825 Яч.10 - ТП 3935 Яч.8, КЛ 6 (6.3) кВ 0ГРШЛ, КЛ 6 (6.3) кВ СШ ТП-3935 яч.3-Т1-6кВ {0}, КЛ 6 (6.3) кВ ТП 3825 Яч.10 - ТП 3935 Яч.5, КЛ 6 (6.3) кВ ТП-3427 Яч.1 - ТП-3556 Яч.4, КЛ 6 (6.3) кВ ТП-3427 яч.3-Т1-6 кВ {0}, КЛ 6 (6.3) кВ ТП-3467 Яч.10 - ТП-3825 Яч.6, КЛ 6 (6.3) кВ ТП-3467 Яч.8 - ТП-3556 Яч.6, КЛ 6 (6.3) кВ ТП-3483 яч.1-Т1-6 кВ {0}, КЛ 6 (6.3) кВ ТП-3483 Яч.2 - ВЛ, КЛ 6 (6.3) кВ ТП-3483 Яч.3 - ВЛ, КЛ 6 (6.3) кВ ТП-3556 яч.2-Т2-6 кВ {0}, КЛ 6 (6.3) кВ ТП-3716 до ВЛ-6кВ, КЛ 6 (6.3) кВ ТП-3716 Яч.1 - ТП-3935 Яч.1, КЛ 6 (6.3) кВ ТП-3716 яч.3-Т1-6кВ {0}, КЛ 6 (6.3) кВ ТП-3825 яч.2-Т2-6кВ {0}, КЛ 6 (6.3) кВ ТП-3825 Яч.4 - ЦП-ПС "УМЗ" Яч.50, КЛ 6 (6.3) кВ ТП-3929 яч.1 до ВЛ, КЛ 6 (6.3) кВ ТП-3929 яч.2-Т1-6кВ {0}, КЛ 6 (6.3) кВ транс 2, ПС 6 (6.3) кВ ЦП-ПС УМЗ - 110/6 , ТП 6 (6.3) кВ ТП-3427, ТП 6 (6.3) кВ ТП-3467, ТП 6 (6.3) кВ ТП-3483, ТП 6 (6.3) кВ ТП-3556, ТП 6 (6.3) кВ ТП-3716,</t>
  </si>
  <si>
    <t>АО "Национальная Башенная компания""; Герасимов Сергей Алексеевич; ГУЗ "Областной кардиологический диспансер"; ЖСК "Аргументстрой"; МРО православный Приход храма во имя святого Иоанна Предтечи г.Ульяновска; ООО "Альфаресурс"; ООО "СЖ " (бывший"Домострой"); ООО "Симбирск-Петролеум-Плюс"; ООО "УК "Терем"; ООО "УК Атлант"; УМУП "Городская теплосеть"; УМУП "Ульяновскводоканал"</t>
  </si>
  <si>
    <t>374 2021-08-14</t>
  </si>
  <si>
    <t xml:space="preserve">ТП-3767 оборудование 1 С.Ш. РУ-10 кВ и Т-1 </t>
  </si>
  <si>
    <t>08,00 2021.08.16</t>
  </si>
  <si>
    <t>12,00 2021.08.16</t>
  </si>
  <si>
    <t>1995 2021-07-23</t>
  </si>
  <si>
    <t>ВЛ-10 кВ №2 ПС "Бирючевская"</t>
  </si>
  <si>
    <t>09,00 2021.08.16</t>
  </si>
  <si>
    <t>10,30 2021.08.16</t>
  </si>
  <si>
    <t>2073 2021-08-03</t>
  </si>
  <si>
    <t>ТП-1124, РУ-0,4кВ отключение 1 СШ</t>
  </si>
  <si>
    <t>2123 2021-08-09</t>
  </si>
  <si>
    <t>ТП-5193 РУ-10/0,4 кВ, СШ-1, Т-1</t>
  </si>
  <si>
    <t>16,00 2021.08.16</t>
  </si>
  <si>
    <t>2112 2021-08-06</t>
  </si>
  <si>
    <t xml:space="preserve">ТП-3767 оборудование 2 С.Ш. РУ-10 кВ и Т-2 </t>
  </si>
  <si>
    <t>13,00 2021.08.16</t>
  </si>
  <si>
    <t>17,00 2021.08.16</t>
  </si>
  <si>
    <t>1997 2021-07-23</t>
  </si>
  <si>
    <t>ТП-1124, РУ-0,4кВ отключение 2 СШ.</t>
  </si>
  <si>
    <t>Долгов Евгений Валерьевич; Майоров Павел Сергеевич</t>
  </si>
  <si>
    <t>2125 2021-08-09</t>
  </si>
  <si>
    <t>ТП-2П-1514 РУ-10-0,4 кВ Тр-р</t>
  </si>
  <si>
    <t>08,30 2021.08.17</t>
  </si>
  <si>
    <t>16,00 2021.08.17</t>
  </si>
  <si>
    <t>КЛ 0.38 кВ ТП-2П-1514\Ш04 - 1\Line-Abn1, КЛ 0.38 кВ ТП-2П-1514\Ш04 - 1\Line-Abn1_1, КЛ 0.38 кВ ТП-2П-1514\Ш04 - 1\Line-Abn1_2, КЛ 0.38 кВ ТП-2П-1514\Ш04 - 1\Line-Abn1_3, ТП 10 (10.5) кВ ТП-2П-1514 \ Ш04-1</t>
  </si>
  <si>
    <t>2149 2021-08-09</t>
  </si>
  <si>
    <t>ТП-1018, РУ-0,4кВ отключение 1 СШ.</t>
  </si>
  <si>
    <t>09,00 2021.08.17</t>
  </si>
  <si>
    <t>12,00 2021.08.17</t>
  </si>
  <si>
    <t>ВЛ 0.38 кВ ТП-1018\ВЛ ул.Можайского,4, ул. Федерации,29 (плановый институт), ВЛ 0.38 кВ ТП-1018\ул.Можайского, северо-восточнее ж/д №6, ВЛ 0.38 кВ ТП-1018\ул.Н.Татарская 5-25,8-20,плановый институт, ВЛ 0.38 кВ ТП-1018\ул.Федерации, д.50, КЛ 0.38 кВ ТП-1018\ВЛИ-0,4кВ ул.Островского,12-34, КЛ 0.38 кВ ТП-1018\ж/д ул.Можайского, 6 и 6А, КЛ 0.38 кВ ТП-1018\ОДС "Центр",ул.Марата,3, КЛ 0.38 кВ ТП-1018\Резерв№19, КЛ 0.38 кВ ТП-1018\Резерв№21, КЛ 0.38 кВ ТП-1018\Резерв№23, КЛ 0.38 кВ ТП-1018\Резерв№25, КЛ 0.38 кВ ТП-1018\Резерв№27, КЛ 0.38 кВ ТП-1018\Резерв№29, КЛ 0.38 кВ ТП-1018\Резерв№31, КЛ 0.38 кВ ТП-1018\Сберкасса,ул.Можайского, 6а, КЛ 0.38 кВ ТП-1018\Управление водоканала,ул.Островского, 6, ТП 10 (10.5) кВ ТП-1018 \ Ш04-1</t>
  </si>
  <si>
    <t>Бакальский Юрий Викторович; УМУП "Ульяновскводоканал"</t>
  </si>
  <si>
    <t>2129 2021-08-09</t>
  </si>
  <si>
    <t>2КЛ-0,4кВ от ТП-2394 РУ-0,4кВ руб.№12 до ВРУ-0,4кВ жилого дома по адресу: ул.Аблукова, 103</t>
  </si>
  <si>
    <t>17,00 2021.08.17</t>
  </si>
  <si>
    <t>КЛ 0.38 кВ ТП-2394\Ш04 - 2\Line-Abn1_5, ТП 6 (6.3) кВ ТП-2394 \ Ш04-2 \ яч.-12</t>
  </si>
  <si>
    <t>2202 2021-08-16</t>
  </si>
  <si>
    <t xml:space="preserve">ТП-3173 оборудование 1 С.Ш. РУ-10/0,4 кВ и Т-1 </t>
  </si>
  <si>
    <t>КЛ 0.38 кВ ТП-3173\Ш04 - 1\Line-Abn1, КЛ 0.38 кВ ТП-3173\Ш04 - 1\Line-Abn1_1, КЛ 0.38 кВ ТП-3173\Ш04 - 1\Line-Abn1_10, КЛ 0.38 кВ ТП-3173\Ш04 - 1\Line-Abn1_11, КЛ 0.38 кВ ТП-3173\Ш04 - 1\Line-Abn1_2, КЛ 0.38 кВ ТП-3173\Ш04 - 1\Line-Abn1_3, КЛ 0.38 кВ ТП-3173\Ш04 - 1\Line-Abn1_4, КЛ 0.38 кВ ТП-3173\Ш04 - 1\Line-Abn1_5, КЛ 0.38 кВ ТП-3173\Ш04 - 1\Line-Abn1_6, КЛ 0.38 кВ ТП-3173\Ш04 - 1\Line-Abn1_7, КЛ 0.38 кВ ТП-3173\Ш04 - 1\Line-Abn1_8, КЛ 0.38 кВ ТП-3173\Ш04 - 1\Line-Abn1_9, ТП 10 (10.5) кВ ТП-3173 \ Ш04-1</t>
  </si>
  <si>
    <t>ГУЗ Ульяновская областная клиническая больница; УМУП "Городская теплосеть"; УМУП "Городской теплосервис"</t>
  </si>
  <si>
    <t>1974 2021-07-22</t>
  </si>
  <si>
    <t>ТП-5193 РУ-10/0,4 кВ, СШ-2, Т-2</t>
  </si>
  <si>
    <t>КЛ 0.38 кВ ТП-5193\Ш04 - 2\Line-Abn1_1, КЛ 0.38 кВ ТП-5193\Ш04 - 2\Line-Abn1_10, КЛ 0.38 кВ ТП-5193\Ш04 - 2\Line-Abn1_11, КЛ 0.38 кВ ТП-5193\Ш04 - 2\Line-Abn1_2, КЛ 0.38 кВ ТП-5193\Ш04 - 2\Line-Abn1_3, КЛ 0.38 кВ ТП-5193\Ш04 - 2\Line-Abn1_4, КЛ 0.38 кВ ТП-5193\Ш04 - 2\Line-Abn1_5, КЛ 0.38 кВ ТП-5193\Ш04 - 2\Line-Abn1_6, КЛ 0.38 кВ ТП-5193\Ш04 - 2\Line-Abn1_7, КЛ 0.38 кВ ТП-5193\Ш04 - 2\Line-Abn1_8, КЛ 0.38 кВ ТП-5193\Ш04 - 2\Line-Abn1_9, ТП 10 (10.5) кВ ТП-5193 \ Ш04-2</t>
  </si>
  <si>
    <t>2114 2021-08-06</t>
  </si>
  <si>
    <t>ТП-2261 РУ-0,4кВ и камера тр-ра</t>
  </si>
  <si>
    <t>КЛ 0.38 кВ ТП-2261\Ш04 - 1\Line-Abn1, КЛ 0.38 кВ ТП-2261\Ш04 - 1\Line-Abn1_1, КЛ 0.38 кВ ТП-2261\Ш04 - 1\Line-Abn1_2, КЛ 0.38 кВ ТП-2261\Ш04 - 1\Line-Abn1_3, КЛ 0.38 кВ ТП-2261\Ш04 - 1\Line-Abn1_4, КЛ 0.38 кВ ТП-2261\Ш04 - 1\Line-Abn1_5, КЛ 0.38 кВ ТП-2261\Ш04 - 1\Line-Abn1_6, КЛ 0.38 кВ ТП-2261\Ш04 - 1\Line-Abn1_7, ТП 6 (6.3) кВ ТП-2261 \ Ш04-1</t>
  </si>
  <si>
    <t>2096 2021-08-05</t>
  </si>
  <si>
    <t>ВЛЗ-10кВ от ТП-1001 яч.5 на ТП-1084яч.4</t>
  </si>
  <si>
    <t>10,00 2021.08.17</t>
  </si>
  <si>
    <t>11,00 2021.08.17</t>
  </si>
  <si>
    <t>2198 2021-08-13</t>
  </si>
  <si>
    <t>ТП-1018, РУ-0,4кВ отключение 2 СШ.</t>
  </si>
  <si>
    <t>13,00 2021.08.17</t>
  </si>
  <si>
    <t>ВЛ 0.38 кВ ТП-1018\ спецпожстрой, ул.Можайского,4/2, ВЛ 0.38 кВ ТП-1018\Магазин по ул.Можайского, КЛ 0.38 кВ ТП-1018\ж/д ул.Можайского,6а(корп.3), КЛ 0.38 кВ ТП-1018\киоск,ул.Можайского, КЛ 0.38 кВ ТП-1018\Куры Гриль, КЛ 0.38 кВ ТП-1018\Мастерские водоканала, ул.Федерации,33, КЛ 0.38 кВ ТП-1018\ОДС "Центр",ул.Марата,3 вв.2, КЛ 0.38 кВ ТП-1018\пекарня,ул.Федерации,33, КЛ 0.38 кВ ТП-1018\Резерв№20, КЛ 0.38 кВ ТП-1018\Резерв№24, КЛ 0.38 кВ ТП-1018\Резерв№26, КЛ 0.38 кВ ТП-1018\Резерв№28, КЛ 0.38 кВ ТП-1018\Резерв№30, КЛ 0.38 кВ ТП-1018\Резерв№32, КЛ 0.38 кВ ТП-1018\Сберкасса,ул.Можайского,6а, КЛ 0.38 кВ ТП-1018\ул.Федерации,30-48,52-56,35-37,45-79, КЛ 0.38 кВ ТП-1018\Управление водоканала,ул.Островского,6, ТП 10 (10.5) кВ ТП-1018 \ Ш04-2</t>
  </si>
  <si>
    <t>2130 2021-08-09</t>
  </si>
  <si>
    <t>ВЛЗ-10 кВ от ТП-1145 яч.3 в сторону ТП-1144 яч.3, ТП-1890</t>
  </si>
  <si>
    <t>08,00 2021.08.18</t>
  </si>
  <si>
    <t>12,00 2021.08.18</t>
  </si>
  <si>
    <t>2203 2021-08-16</t>
  </si>
  <si>
    <t>СП-2П-1336</t>
  </si>
  <si>
    <t>08,30 2021.08.18</t>
  </si>
  <si>
    <t>ТП 10 (10.5) кВ ТП-2П-1336 \ Ш04-1</t>
  </si>
  <si>
    <t>2151 2021-08-09</t>
  </si>
  <si>
    <t xml:space="preserve">ТП-3173 оборудование 2 С.Ш. РУ-10/0,4 кВ и Т-2 </t>
  </si>
  <si>
    <t>09,00 2021.08.18</t>
  </si>
  <si>
    <t>16,00 2021.08.18</t>
  </si>
  <si>
    <t>КЛ 0.38 кВ ТП-3173\Ш04 - 2\Line-Abn1, КЛ 0.38 кВ ТП-3173\Ш04 - 2\Line-Abn1_1, КЛ 0.38 кВ ТП-3173\Ш04 - 2\Line-Abn1_10, КЛ 0.38 кВ ТП-3173\Ш04 - 2\Line-Abn1_11, КЛ 0.38 кВ ТП-3173\Ш04 - 2\Line-Abn1_2, КЛ 0.38 кВ ТП-3173\Ш04 - 2\Line-Abn1_3, КЛ 0.38 кВ ТП-3173\Ш04 - 2\Line-Abn1_4, КЛ 0.38 кВ ТП-3173\Ш04 - 2\Line-Abn1_5, КЛ 0.38 кВ ТП-3173\Ш04 - 2\Line-Abn1_6, КЛ 0.38 кВ ТП-3173\Ш04 - 2\Line-Abn1_7, КЛ 0.38 кВ ТП-3173\Ш04 - 2\Line-Abn1_8, КЛ 0.38 кВ ТП-3173\Ш04 - 2\Line-Abn1_9, ТП 10 (10.5) кВ ТП-3173 \ Ш04-2</t>
  </si>
  <si>
    <t>1981 2021-07-22</t>
  </si>
  <si>
    <t xml:space="preserve">ТП-1318 РУ-10/0.4кВ1 СШ и силовой тр-р №1 </t>
  </si>
  <si>
    <t>ВЛ 0.38 кВ ТП-1318\ж/д по ул.Космонавтов, д.3, ВЛ 0.38 кВ ТП-1318\ж/д ул.Гафурова, 62, ВЛ 0.38 кВ ТП-1318\ул. Гафурова,33 (д/с), 64-80, КЛ 0.38 кВ ТП-1318\ВЛИ, ул. Гафурова 35-39, КЛ 0.38 кВ ТП-1318\ж/д пр.Нариманова, 102, КЛ 0.38 кВ ТП-1318\ж/д пр.Нариманова, 100, КЛ 0.38 кВ ТП-1318\ж/д пр.Нариманова, 104, КЛ 0.38 кВ ТП-1318\ж/д пр.Нариманова,100, КЛ 0.38 кВ ТП-1318\ж/д ул.Циолковского,5 вв.1, КЛ 0.38 кВ ТП-1318\резерв №23, КЛ 0.38 кВ ТП-1318\резерв. руб.№17, КЛ 0.38 кВ ТП-1318\Улич. освещ., ТП 10 (10.5) кВ ТП-1318 \ Ш04-1</t>
  </si>
  <si>
    <t>1959 2021-07-21</t>
  </si>
  <si>
    <t>ТП-3041, РУ-0,4кВ отключение СШ.</t>
  </si>
  <si>
    <t>13,00 2021.08.18</t>
  </si>
  <si>
    <t>2132 2021-08-09</t>
  </si>
  <si>
    <t>ЦП-ПС ТЭЦ -1 - 110/6 \с.ш.-1\яч. 44л</t>
  </si>
  <si>
    <t>14,08 2021.08.18</t>
  </si>
  <si>
    <t>15,10 2021.08.18</t>
  </si>
  <si>
    <t>КЛ 6 (6.3) кВ РП-203 яч.4-Т2-6кВ {0}, КЛ 6 (6.3) кВ ТП 2215 яч. 3 - РП 203 Яч. 8, КЛ 6 (6.3) кВ ТП 2226 Яч.6 - ЦП ТЭЦ -1 - 110/6 кВ Яч.44, КЛ 6 (6.3) кВ ТП-2202 Яч.1 - ТП-2221 Яч.1, КЛ 6 (6.3) кВ ТП-2202 Яч.3 - ТП-2217 Яч.4, КЛ 6 (6.3) кВ ТП-2202 яч.5-Т-1-6кВ {0}, КЛ 6 (6.3) кВ ТП-2214 Яч.1 - ТП-2216 Яч.4, КЛ 6 (6.3) кВ ТП-2214 Яч.1 - ТП-2279 Яч.2, КЛ 6 (6.3) кВ ТП-2214 Яч.2 - ТП-2336 Яч.5, КЛ 6 (6.3) кВ ТП-2214 яч.3-Т-1-6кВ {0}, КЛ 6 (6.3) кВ ТП-2214 Яч.4 - РП-203 Яч.2, КЛ 6 (6.3) кВ ТП-2215 Яч.1 - ТП-2217 Яч.1, КЛ 6 (6.3) кВ ТП-2215 яч.2-Т1-6кВ {0}, КЛ 6 (6.3) кВ ТП-2217 Яч.2 - ТП-2290 Яч.0, КЛ 6 (6.3) кВ ТП-2221 Яч._2 - ТП-2221А Яч.1, КЛ 6 (6.3) кВ ТП-2221 яч.3 -Т1-6кВ {0}, КЛ 6 (6.3) кВ ТП-2226 Яч.2 - ЦП-ПС ТЭЦ -1 - 110/6 кВ Яч.44, КЛ 6 (6.3) кВ ТП-2226 Яч.6 - РП-203 Яч.6, КЛ 6 (6.3) кВ ТП-2226 яч.6-Т2-6кВ {0}, КЛ 6 (6.3) кВ ТП-2226 Яч.8 - РП-203 Яч.10, КЛ 6 (6.3) кВ ТП-2279 Яч.4 - ТП-2336 Яч.3, КЛ 6 (6.3) кВ ТП-2279 яч.6-Т2-6кВ {0}, КЛ 6 (6.3) кВ ТП-2336 яч.1-Т1-6кВ {0},</t>
  </si>
  <si>
    <t>АО "ГУЛЛИВЕР"; ИП Шер Давид Борисович; МБДОУ детский сад №52; МБОУ СШ № 37; МБУК "Централизованная клубная система"; ОГБУК "Центр народной культуры Ульяновской области "; ООО "МагнитЭнерго"; ООО "РУСЭНЕРГОСБЫТ"; ООО "УК Галактика"; ООО "Фрезениус Медикал Кеа Холдинг"; Управление Федеральной службы государственной регистрации, кадастра и картографии по Ульяновской об</t>
  </si>
  <si>
    <t>375 2021-08-18</t>
  </si>
  <si>
    <t>14,22 2021.08.18</t>
  </si>
  <si>
    <t>15,08 2021.08.18</t>
  </si>
  <si>
    <t>376 2021-08-18</t>
  </si>
  <si>
    <t>ВЛЗ-6кВ от ПП-1810 яч.3 на ТП-1809 яч.1</t>
  </si>
  <si>
    <t>09,00 2021.08.19</t>
  </si>
  <si>
    <t>12,00 2021.08.19</t>
  </si>
  <si>
    <t>ТП 6 (6.3) кВ ТП-1816, ТП 6 (6.3) кВ ТП-1816 \ с.ш.-1</t>
  </si>
  <si>
    <t>ООО "МАГИСТРАЛЬ"</t>
  </si>
  <si>
    <t>2209 2021-08-17</t>
  </si>
  <si>
    <t>ТП-1318 РУ-10/0.4кВ 2 СШ и силовой тр-р №2</t>
  </si>
  <si>
    <t>16,00 2021.08.19</t>
  </si>
  <si>
    <t>ВЛ 0.38 кВ ТП-1318\ж/д ул.Циолковского 9, ВЛ 0.38 кВ ТП-1318\котельная,ул.Гафурова,41, КЛ 0.38 кВ ТП-1318\ж/д пр.Нариманова,104 вв1, КЛ 0.38 кВ ТП-1318\ж/д пр.Нариманова,104 вв2, КЛ 0.38 кВ ТП-1318\ж/д пр-т Нариманова, 106, КЛ 0.38 кВ ТП-1318\ж/д пр-т Нариманова,106, КЛ 0.38 кВ ТП-1318\ж/д ул.Циолковского,5, КЛ 0.38 кВ ТП-1318\магазин,ул.Гафурова, ТП 10 (10.5) кВ ТП-1318 \ Ш04-2</t>
  </si>
  <si>
    <t>1960 2021-07-21</t>
  </si>
  <si>
    <t>ТП-2571 РУ-6-0,4 кВ 1СШ, Т-1</t>
  </si>
  <si>
    <t>2152 2021-08-09</t>
  </si>
  <si>
    <t>ТП-3305 РУ-0,4 кВ руб.№4</t>
  </si>
  <si>
    <t>КЛ 0.38 кВ ТП-3305\Ш04 - 1\Line-Abn1_3, ТП 10 (10.5) кВ ТП-3305 \ Ш04-1 \ яч.-4</t>
  </si>
  <si>
    <t>2228 2021-08-18</t>
  </si>
  <si>
    <t xml:space="preserve">ТП-3174 оборудование 1 С.Ш. РУ-10/0,4 кВ и Т-1 </t>
  </si>
  <si>
    <t>16,01 2021.08.19</t>
  </si>
  <si>
    <t>КЛ 0.38 кВ ТП-3174\Ш04 - 1\Line-Abn1, КЛ 0.38 кВ ТП-3174\Ш04 - 1\Line-Abn1_1, КЛ 0.38 кВ ТП-3174\Ш04 - 1\Line-Abn1_10, КЛ 0.38 кВ ТП-3174\Ш04 - 1\Line-Abn1_11, КЛ 0.38 кВ ТП-3174\Ш04 - 1\Line-Abn1_2, КЛ 0.38 кВ ТП-3174\Ш04 - 1\Line-Abn1_3, КЛ 0.38 кВ ТП-3174\Ш04 - 1\Line-Abn1_4, КЛ 0.38 кВ ТП-3174\Ш04 - 1\Line-Abn1_5, КЛ 0.38 кВ ТП-3174\Ш04 - 1\Line-Abn1_6, КЛ 0.38 кВ ТП-3174\Ш04 - 1\Line-Abn1_7, КЛ 0.38 кВ ТП-3174\Ш04 - 1\Line-Abn1_8, КЛ 0.38 кВ ТП-3174\Ш04 - 1\Line-Abn1_9, ТП 10 (10.5) кВ ТП-3174 \ Ш04-1</t>
  </si>
  <si>
    <t>1982 2021-07-22</t>
  </si>
  <si>
    <t>ТП-3009, РУ-0,4кВ отключение 2 СШ.</t>
  </si>
  <si>
    <t>13,00 2021.08.19</t>
  </si>
  <si>
    <t>2133 2021-08-09</t>
  </si>
  <si>
    <t>ТП-2536 РУ-0,4кВ</t>
  </si>
  <si>
    <t>КЛ 0.38 кВ ТП-2536\04, КЛ 0.38 кВ ТП-2536\Ш04 - 1\Line-Abn1, КЛ 0.38 кВ ТП-2536\Ш04 - 1\Line-Abn1_1, КЛ 0.38 кВ ТП-2536\Ш04 - 1\Line-Abn1_2, КЛ 0.38 кВ ТП-2536\Ш04 - 1\Line-Abn1_3, КЛ 0.38 кВ ТП-2536\Ш04 - 1\Line-Abn1_4, КЛ 0.38 кВ ТП-2536\Ш04 - 1\Line-Abn1_5, КЛ 0.38 кВ ТП-2536\Ш04 - 1\Line-Abn1_6, КЛ 0.38 кВ ТП-2536\Ш04 - 1\Line-Abn1_7, КЛ 0.38 кВ ТП-2536\Ш04 - 1\Line-Abn1_8, КЛ 0.38 кВ ТП-2536\Ш04 - 1\Line-Abn1_9, ТП 6 (6.3) кВ ТП-2536 \ Ш04-1</t>
  </si>
  <si>
    <t>2097 2021-08-05</t>
  </si>
  <si>
    <t>10,00 2021.08.19</t>
  </si>
  <si>
    <t>11,00 2021.08.19</t>
  </si>
  <si>
    <t>ТП-1643, РУ-0,4кВ отключение 1 СШ.</t>
  </si>
  <si>
    <t>09,00 2021.08.20</t>
  </si>
  <si>
    <t>13,00 2021.08.20</t>
  </si>
  <si>
    <t>КЛ 0.38 кВ ТП-1643\ ВПУ 1-6,ул. Гагарина, КЛ 0.38 кВ ТП-1643\ж/д ул. Гагарина, 31/2а, КЛ 0.38 кВ ТП-1643\ж/д ул.Верхнеполевая, 23, КЛ 0.38 кВ ТП-1643\ж/д ул.Верхнеполевая,23, КЛ 0.38 кВ ТП-1643\Магазин,ул.Гагарина,29а, КЛ 0.38 кВ ТП-1643\ЦТП,ул.Гагарина,31, КЛ 0.38 кВ ТП-1643\Ш04 - 1\Line-Abn1_3, КЛ 0.38 кВ ТП-1643\Ш04 - 1\Line-Abn1_7, ТП 10 (10.5) кВ ТП-1643 \ Ш04-1</t>
  </si>
  <si>
    <t>2135 2021-08-09</t>
  </si>
  <si>
    <t>ТП-5195 РУ-10/0,4 кВ, СШ-1, Т-1</t>
  </si>
  <si>
    <t>16,00 2021.08.20</t>
  </si>
  <si>
    <t>КЛ 0.38 кВ ТП-5195\Ш04 - 1\Line-Abn1_10, КЛ 0.38 кВ ТП-5195\Ш04 - 1\Line-Abn1_11, КЛ 0.38 кВ ТП-5195\Ш04 - 1\Line-Abn1_12, КЛ 0.38 кВ ТП-5195\Ш04 - 1\Line-Abn1_13, КЛ 0.38 кВ ТП-5195\Ш04 - 1\Line-Abn1_14, КЛ 0.38 кВ ТП-5195\Ш04 - 1\Line-Abn1_15, КЛ 0.38 кВ ТП-5195\Ш04 - 1\Line-Abn1_16, КЛ 0.38 кВ ТП-5195\Ш04 - 1\Line-Abn1_3, КЛ 0.38 кВ ТП-5195\Ш04 - 1\Line-Abn1_4, КЛ 0.38 кВ ТП-5195\Ш04 - 1\Line-Abn1_5, КЛ 0.38 кВ ТП-5195\Ш04 - 1\Line-Abn1_6, КЛ 0.38 кВ ТП-5195\Ш04 - 1\Line-Abn1_7, КЛ 0.38 кВ ТП-5195\Ш04 - 1\Line-Abn1_8, КЛ 0.38 кВ ТП-5195\Ш04 - 1\Line-Abn1_9, ТП 10 (10.5) кВ ТП-5195 \ Ш04-1</t>
  </si>
  <si>
    <t>2124 2021-08-09</t>
  </si>
  <si>
    <t>ТП-2571 РУ-6-0,4 кВ 2 СШ, Т-2</t>
  </si>
  <si>
    <t>2154 2021-08-09</t>
  </si>
  <si>
    <t>ТП-1076 РУ-0.4кВ 2 СШ</t>
  </si>
  <si>
    <t>12,00 2021.08.20</t>
  </si>
  <si>
    <t>2201 2021-08-16</t>
  </si>
  <si>
    <t xml:space="preserve">ТП-3174 оборудование 2 С.Ш. РУ-10/0,4 кВ и Т-2 </t>
  </si>
  <si>
    <t>КЛ 0.38 кВ ТП-3174\Ш04 - 2\Line-Abn1, КЛ 0.38 кВ ТП-3174\Ш04 - 2\Line-Abn1_1, КЛ 0.38 кВ ТП-3174\Ш04 - 2\Line-Abn1_10, КЛ 0.38 кВ ТП-3174\Ш04 - 2\Line-Abn1_11, КЛ 0.38 кВ ТП-3174\Ш04 - 2\Line-Abn1_2, КЛ 0.38 кВ ТП-3174\Ш04 - 2\Line-Abn1_3, КЛ 0.38 кВ ТП-3174\Ш04 - 2\Line-Abn1_4, КЛ 0.38 кВ ТП-3174\Ш04 - 2\Line-Abn1_5, КЛ 0.38 кВ ТП-3174\Ш04 - 2\Line-Abn1_6, КЛ 0.38 кВ ТП-3174\Ш04 - 2\Line-Abn1_7, КЛ 0.38 кВ ТП-3174\Ш04 - 2\Line-Abn1_8, КЛ 0.38 кВ ТП-3174\Ш04 - 2\Line-Abn1_9, ТП 10 (10.5) кВ ТП-3174 \ Ш04-2</t>
  </si>
  <si>
    <t>1984 2021-07-22</t>
  </si>
  <si>
    <t>ТП-2571 РУ-0,4 кВ 1 и 2 СШ, Т-1 и Т-2</t>
  </si>
  <si>
    <t>11,00 2021.08.20</t>
  </si>
  <si>
    <t>12,30 2021.08.20</t>
  </si>
  <si>
    <t>КЛ 0.38 кВ ТП-2571\СИП 3х35+1х54,6 торг. киоск ООО "Нано Маг" по ул. Камышинская (автоб. ост."Хоз. маг."), КЛ 0.38 кВ ТП-2571\Ш04 - 1\Line-Abn1, КЛ 0.38 кВ ТП-2571\Ш04 - 1\Line-Abn1_1, КЛ 0.38 кВ ТП-2571\Ш04 - 1\Line-Abn1_2, КЛ 0.38 кВ ТП-2571\Ш04 - 1\Line-Abn1_3, КЛ 0.38 кВ ТП-2571\Ш04 - 1\Line-Abn1_4, КЛ 0.38 кВ ТП-2571\Ш04 - 1\Line-Abn1_5, КЛ 0.38 кВ ТП-2571\Ш04 - 1\Line-Abn1_6, КЛ 0.38 кВ ТП-2571\Ш04 - 1\Line-Abn1_7, КЛ 0.38 кВ ТП-2571\Ш04 - 2\Line-Abn1, КЛ 0.38 кВ ТП-2571\Ш04 - 2\Line-Abn1_1, КЛ 0.38 кВ ТП-2571\Ш04 - 2\Line-Abn1_2, КЛ 0.38 кВ ТП-2571\Ш04 - 2\Line-Abn1_3, КЛ 0.38 кВ ТП-2571\Ш04 - 2\Line-Abn1_4, КЛ 0.38 кВ ТП-2571\Ш04 - 2\Line-Abn1_5, КЛ 0.38 кВ ТП-2571\Ш04 - 2\Line-Abn1_6, КЛ 0.38 кВ ТП-2571\Ш04 - 2\Line-Abn1_7, ТП 6 (6.3) кВ ТП-2571 \ Ш04-1, ТП 6 (6.3) кВ ТП-2571 \ Ш04-2</t>
  </si>
  <si>
    <t>2156 2021-08-09</t>
  </si>
  <si>
    <t>ТП-1055, РУ-0,4кВ, отключение 1 СШ</t>
  </si>
  <si>
    <t>17,00 2021.08.20</t>
  </si>
  <si>
    <t>ВЛ 0.38 кВ ТП-1055\ Резерв №9., ВЛ 0.38 кВ ТП-1055\КНС №15 по ул.Ипподромная, ВЛ 0.38 кВ ТП-1055\КНС №8,ул.Ипподромная, ВЛ 0.38 кВ ТП-1055\ул.Ипподромная, д.13а, 13б, КЛ 0.38 кВ ТП-1055\ Резерв №11., КЛ 0.38 кВ ТП-1055\ж/д ул.Ветеринарная, 12, КЛ 0.38 кВ ТП-1055\Ипподромная, д.13Е, КЛ 0.38 кВ ТП-1055\Котельная, ул.Ипподромная,9А, ТП 6 (6.3) кВ ТП-1055 \ Ш04-1</t>
  </si>
  <si>
    <t>ООО УК "Прометей"</t>
  </si>
  <si>
    <t>2172 2021-08-12</t>
  </si>
  <si>
    <t>ТП-2572 РУ-6-0,4 кВ 1 СШ, Т-1</t>
  </si>
  <si>
    <t>09,00 2021.08.23</t>
  </si>
  <si>
    <t>16,00 2021.08.23</t>
  </si>
  <si>
    <t>КЛ 0.38 кВ ТП-2572\Ш04 - 1\Line-Abn1, КЛ 0.38 кВ ТП-2572\Ш04 - 1\Line-Abn1_1, КЛ 0.38 кВ ТП-2572\Ш04 - 1\Line-Abn1_2, КЛ 0.38 кВ ТП-2572\Ш04 - 1\Line-Abn1_3, КЛ 0.38 кВ ТП-2572\Ш04 - 1\Line-Abn1_4, КЛ 0.38 кВ ТП-2572\Ш04 - 1\Line-Abn1_5, КЛ 0.38 кВ ТП-2572\Ш04 - 1\Line-Abn1_6, КЛ 0.38 кВ ТП-2572\Ш04 - 1\Line-Abn1_8, ТП 6 (6.3) кВ ТП-2572 \ Ш04-1</t>
  </si>
  <si>
    <t>2183 2021-08-13</t>
  </si>
  <si>
    <t>ВЛ-0,4кВ от ТП-4174 руб.№3</t>
  </si>
  <si>
    <t>КЛ 0.38 кВ ТП-4174\Ш04 - 1\Line-Abn1_2, ТП 10 (10.5) кВ ТП-4174 \ Ш04-1 \ яч.-3</t>
  </si>
  <si>
    <t>2211 2021-08-17</t>
  </si>
  <si>
    <t>ТП-5195 РУ-10/0,4 кВ, СШ-2, Т-2</t>
  </si>
  <si>
    <t>КЛ 0.38 кВ ТП-5195\Ш04 - 2\Line-Abn1, КЛ 0.38 кВ ТП-5195\Ш04 - 2\Line-Abn1_10, КЛ 0.38 кВ ТП-5195\Ш04 - 2\Line-Abn1_11, КЛ 0.38 кВ ТП-5195\Ш04 - 2\Line-Abn1_12, КЛ 0.38 кВ ТП-5195\Ш04 - 2\Line-Abn1_13, КЛ 0.38 кВ ТП-5195\Ш04 - 2\Line-Abn1_14, КЛ 0.38 кВ ТП-5195\Ш04 - 2\Line-Abn1_15, КЛ 0.38 кВ ТП-5195\Ш04 - 2\Line-Abn1_2, КЛ 0.38 кВ ТП-5195\Ш04 - 2\Line-Abn1_4, КЛ 0.38 кВ ТП-5195\Ш04 - 2\Line-Abn1_5, КЛ 0.38 кВ ТП-5195\Ш04 - 2\Line-Abn1_6, КЛ 0.38 кВ ТП-5195\Ш04 - 2\Line-Abn1_7, КЛ 0.38 кВ ТП-5195\Ш04 - 2\Line-Abn1_8, КЛ 0.38 кВ ТП-5195\Ш04 - 2\Line-Abn1_9, ТП 10 (10.5) кВ ТП-5195 \ Ш04-2</t>
  </si>
  <si>
    <t>ООО "УО Жилстройсервис"; ООО УК "Жилстройсервис"</t>
  </si>
  <si>
    <t>2127 2021-08-09</t>
  </si>
  <si>
    <t>ТП-2663, РУ-0,4кВ, отключение 1 СШ.</t>
  </si>
  <si>
    <t>13,00 2021.08.23</t>
  </si>
  <si>
    <t>КЛ 0.38 кВ ТП-2663\012, КЛ 0.38 кВ ТП-2663\0123, КЛ 0.38 кВ ТП-2663\Ш04 - 1\Line-Abn1, КЛ 0.38 кВ ТП-2663\Ш04 - 1\Line-Abn1_1, КЛ 0.38 кВ ТП-2663\Ш04 - 1\Line-Abn1_2, КЛ 0.38 кВ ТП-2663\Ш04 - 1\Line-Abn1_3, КЛ 0.38 кВ ТП-2663\Ш04 - 1\Line-Abn1_4, КЛ 0.38 кВ ТП-2663\Ш04 - 1\Line-Abn1_5, КЛ 0.38 кВ ТП-2663\Ш04 - 1\Line-Abn1_6, КЛ 0.38 кВ ТП-2663\Ш04 - 1\Line-Abn1_7, ТП 6 (6.3) кВ ТП-2663 \ Ш04-1</t>
  </si>
  <si>
    <t>2174 2021-08-12</t>
  </si>
  <si>
    <t>ТП-2663, РУ-0,4кВ, отключение 2 СШ.</t>
  </si>
  <si>
    <t>17,00 2021.08.23</t>
  </si>
  <si>
    <t>КЛ 0.38 кВ ТП-2663\022, КЛ 0.38 кВ ТП-2663\Ш04 - 2\Line-Abn1, КЛ 0.38 кВ ТП-2663\Ш04 - 2\Line-Abn1_1, КЛ 0.38 кВ ТП-2663\Ш04 - 2\Line-Abn1_2, КЛ 0.38 кВ ТП-2663\Ш04 - 2\Line-Abn1_3, КЛ 0.38 кВ ТП-2663\Ш04 - 2\Line-Abn1_4, КЛ 0.38 кВ ТП-2663\Ш04 - 2\Line-Abn1_5, КЛ 0.38 кВ ТП-2663\Ш04 - 2\Line-Abn1_6, КЛ 0.38 кВ ТП-2663\Ш04 - 2\Line-Abn1_7, ТП 6 (6.3) кВ ТП-2663 \ Ш04-2</t>
  </si>
  <si>
    <t>ООО "Служба эксплуатации Вашего дома"; ООО "Торговая Компания Лето"</t>
  </si>
  <si>
    <t>2175 2021-08-12</t>
  </si>
  <si>
    <t>15,20 2021.08.23</t>
  </si>
  <si>
    <t>16,35 2021.08.23</t>
  </si>
  <si>
    <t>ВЛ 6 (6.3) кВ ВЛ ЦП Южная яч.224 (1), КВЛ 6 (6.3) кВ ТП-3672 - ВЛ-6кВ, КЛ 6 (6.3) кВ 00, КЛ 6 (6.3) кВ КЛ ТП-3947 яч.1 - ТП-3439 яч.1, КЛ 6 (6.3) кВ КЛ ТП-3947 яч.3 - ТП-3710 яч.6, КЛ 6 (6.3) кВ пеее4_1, КЛ 6 (6.3) кВ ПП-3653 яч.3-до ВЛ, КЛ 6 (6.3) кВ проллд, КЛ 6 (6.3) кВ СШ ТП-3453 яч.4-Т1-6 кВ {0}, КЛ 6 (6.3) кВ СШ ТП-3475 яч.-Т1-6 кВ {0}, КЛ 6 (6.3) кВ СШ ТП-3713 яч.-Т1-6кВ {0}, КЛ 6 (6.3) кВ ТП 3653 - ТП-3756Яч.8 , КЛ 6 (6.3) кВ ТП-3434 яч.1-Т1-6 кВ {0}, КЛ 6 (6.3) кВ ТП-3434 Яч.5 - ТП-3476 Яч.5, КЛ 6 (6.3) кВ ТП-3436 Яч.1 - ТП-3450 Яч.5, КЛ 6 (6.3) кВ ТП-3436 Яч.2 - ТП-3439 Яч.2, КЛ 6 (6.3) кВ ТП-3436 Яч.3 - ТП-3476 Яч.1, КЛ 6 (6.3) кВ ТП-3436 яч.4-Т1-6 кВ {0}, КЛ 6 (6.3) кВ ТП-3439 Яч.3 - ТП-3453 Яч.0, КЛ 6 (6.3) кВ ТП-3439 яч.4-Т2-6 кВ {0}, КЛ 6 (6.3) кВ ТП-3439 яч.5-Т1-6 кВ {0}, КЛ 6 (6.3) кВ ТП-3450 яч.3-Т1-6 кВ {0}, КЛ 6 (6.3) кВ ТП-3475 - ЦП-ПС ЮЖНАЯ - 110/6 кВ Яч.224, КЛ 6 (6.3) кВ ТП-3476 яч.3-Т1-6 кВ {0}, КЛ 6 (6.3) кВ ТП-3636 яч.3 - ТП-3710 яч.10, КЛ 6 (6.3) к</t>
  </si>
  <si>
    <t>МУП "УЭТ"; ФГУП "Московское ПрОП" Минтруда России</t>
  </si>
  <si>
    <t>ООО "Инзенские электрические сети" (ООО "ИЭС");ООО "Ульяновская воздушно-кабельная сеть" (ООО "УВКС");ООО "Ульяновскэлектросеть" (ООО "УЭС");ООО "Энергетическая промышленная группа" (ООО "Энергопром ГРУПП")</t>
  </si>
  <si>
    <t>380 2021-08-23</t>
  </si>
  <si>
    <t>16,15 2021.08.23</t>
  </si>
  <si>
    <t>17,05 2021.08.23</t>
  </si>
  <si>
    <t>379 2021-08-23</t>
  </si>
  <si>
    <t>ж.д. №25, по пр. Гая (ремонт ВРУ-0,4 кВ персоналом ООО "УК ОЛИП")</t>
  </si>
  <si>
    <t>09,00 2021.08.24</t>
  </si>
  <si>
    <t>16,00 2021.08.24</t>
  </si>
  <si>
    <t>КЛ 0.38 кВ ТП-3551\Ш04 - 1\Line-Abn1_4, ТП 6 (6.3) кВ ТП-3551 \ Ш04-1 \ яч.-6</t>
  </si>
  <si>
    <t>2222 2021-08-18</t>
  </si>
  <si>
    <t>10,00 2021.08.24</t>
  </si>
  <si>
    <t>2274 2021-08-24</t>
  </si>
  <si>
    <t>ВРУ-0,4 кВ ж.д. №25, по ул. Варейкиса (замена ВРУ-0,4 кВ персоналом ООО "УК ОЛИМП")</t>
  </si>
  <si>
    <t>КЛ 0.38 кВ ТП-3431\Ш04 - 2\Line-Abn1_1, КЛ 0.38 кВ ТП-3431\Ш04 - 2\Line-Abn1_2, КЛ 0.38 кВ ТП-3431\Ш04 - 2\Line-Abn1_2.1, ТП 6 (6.3) кВ ТП-3431 \ Ш04-2 \ яч.-12, ТП 6 (6.3) кВ ТП-3431 \ Ш04-2 \ яч.-14</t>
  </si>
  <si>
    <t>2240 2021-08-19</t>
  </si>
  <si>
    <t>ТП-2572 РУ-6-0,4 кВ 2 СШ, Т-2</t>
  </si>
  <si>
    <t>2185 2021-08-13</t>
  </si>
  <si>
    <t>ТП-2572 РУ-0,4 кВ 1 и 2 СШ, Т-1, Т-2</t>
  </si>
  <si>
    <t>11,00 2021.08.24</t>
  </si>
  <si>
    <t>12,30 2021.08.24</t>
  </si>
  <si>
    <t>КЛ 0.38 кВ ТП-2572\Ш04 - 1\Line-Abn1, КЛ 0.38 кВ ТП-2572\Ш04 - 1\Line-Abn1_1, КЛ 0.38 кВ ТП-2572\Ш04 - 1\Line-Abn1_2, КЛ 0.38 кВ ТП-2572\Ш04 - 1\Line-Abn1_3, КЛ 0.38 кВ ТП-2572\Ш04 - 1\Line-Abn1_4, КЛ 0.38 кВ ТП-2572\Ш04 - 1\Line-Abn1_5, КЛ 0.38 кВ ТП-2572\Ш04 - 1\Line-Abn1_6, КЛ 0.38 кВ ТП-2572\Ш04 - 1\Line-Abn1_8, КЛ 0.38 кВ ТП-2572\Ш04 - 2\Line-Abn1, КЛ 0.38 кВ ТП-2572\Ш04 - 2\Line-Abn1_1, КЛ 0.38 кВ ТП-2572\Ш04 - 2\Line-Abn1_2, КЛ 0.38 кВ ТП-2572\Ш04 - 2\Line-Abn1_3, КЛ 0.38 кВ ТП-2572\Ш04 - 2\Line-Abn1_4, КЛ 0.38 кВ ТП-2572\Ш04 - 2\Line-Abn1_5, КЛ 0.38 кВ ТП-2572\Ш04 - 2\Line-Abn1_6, КЛ 0.38 кВ ТП-2572\Ш04 - 2\Line-Abn1_7, ТП 6 (6.3) кВ ТП-2572 \ Ш04-1, ТП 6 (6.3) кВ ТП-2572 \ Ш04-2</t>
  </si>
  <si>
    <t>2187 2021-08-13</t>
  </si>
  <si>
    <t>17,00 2021.08.24</t>
  </si>
  <si>
    <t>19,07 2021.08.24</t>
  </si>
  <si>
    <t>21,05 2021.08.24</t>
  </si>
  <si>
    <t>381 2021-08-24</t>
  </si>
  <si>
    <t>ТП-5196 РУ-10/0,4 кВ, СШ-1, Т-1</t>
  </si>
  <si>
    <t>09,00 2021.08.25</t>
  </si>
  <si>
    <t>16,00 2021.08.25</t>
  </si>
  <si>
    <t>КЛ 0.38 кВ ТП-5196\Ш04 - 1\Line-Abn1, КЛ 0.38 кВ ТП-5196\Ш04 - 1\Line-Abn1_1, КЛ 0.38 кВ ТП-5196\Ш04 - 1\Line-Abn1_10, КЛ 0.38 кВ ТП-5196\Ш04 - 1\Line-Abn1_11, КЛ 0.38 кВ ТП-5196\Ш04 - 1\Line-Abn1_12, КЛ 0.38 кВ ТП-5196\Ш04 - 1\Line-Abn1_13, КЛ 0.38 кВ ТП-5196\Ш04 - 1\Line-Abn1_14, КЛ 0.38 кВ ТП-5196\Ш04 - 1\Line-Abn1_15, КЛ 0.38 кВ ТП-5196\Ш04 - 1\Line-Abn1_17, КЛ 0.38 кВ ТП-5196\Ш04 - 1\Line-Abn1_18, КЛ 0.38 кВ ТП-5196\Ш04 - 1\Line-Abn1_2, КЛ 0.38 кВ ТП-5196\Ш04 - 1\Line-Abn1_3, КЛ 0.38 кВ ТП-5196\Ш04 - 1\Line-Abn1_4, КЛ 0.38 кВ ТП-5196\Ш04 - 1\Line-Abn1_5, КЛ 0.38 кВ ТП-5196\Ш04 - 1\Line-Abn1_6, КЛ 0.38 кВ ТП-5196\Ш04 - 1\Line-Abn1_7, КЛ 0.38 кВ ТП-5196\Ш04 - 1\Line-Abn1_8, КЛ 0.38 кВ ТП-5196\Ш04 - 1\Line-Abn1_9, ТП 10 (10.5) кВ ТП-5196 \ Ш04-1</t>
  </si>
  <si>
    <t>МАДОУ детский сад №223; ООО "УК МегаЛинк"-600403ЭО-630403-ОДН; ООО "УО Жилстройсервис"; ООО УК "Жилстройсервис"</t>
  </si>
  <si>
    <t>2131 2021-08-09</t>
  </si>
  <si>
    <t>ТП-2689 РУ-6/0,4 кВ 1 СШ, Т-1</t>
  </si>
  <si>
    <t>КЛ 0.38 кВ ТП-2689\0987, КЛ 0.38 кВ ТП-2689\Ш04 - 1\Line-Abn1, КЛ 0.38 кВ ТП-2689\Ш04 - 1\Line-Abn1_1, КЛ 0.38 кВ ТП-2689\Ш04 - 1\Line-Abn1_2, КЛ 0.38 кВ ТП-2689\Ш04 - 1\Line-Abn1_3, КЛ 0.38 кВ ТП-2689\Ш04 - 1\Line-Abn1_4, КЛ 0.38 кВ ТП-2689\Ш04 - 1\Line-Abn1_5, КЛ 0.38 кВ ТП-2689\Ш04 - 1\Line-Abn1_6, КЛ 0.38 кВ ТП-2689\Ш04 - 1\Line-Abn1_7, КЛ 0.38 кВ ТП-2689\Ш04 - 1\Line-Abn1_8, ТП 6 (6.3) кВ ТП-2689 \ Ш04-1</t>
  </si>
  <si>
    <t>2188 2021-08-13</t>
  </si>
  <si>
    <t>ТП-1880, РУ-0,4кВ, отключение 1 СШ.</t>
  </si>
  <si>
    <t>13,00 2021.08.25</t>
  </si>
  <si>
    <t>17,00 2021.08.25</t>
  </si>
  <si>
    <t>КЛ 0.38 кВ ТП-1880\ж/д Кролюницкого,3 корп.1, КЛ 0.38 кВ ТП-1880\ж/д Кролюницкого,3 корп.2, КЛ 0.38 кВ ТП-1880\Резервный рубильник 1, КЛ 0.38 кВ ТП-1880\Резервный рубильник 15, КЛ 0.38 кВ ТП-1880\Резервный рубильник 3, КЛ 0.38 кВ ТП-1880\Резервный рубильник 9, КЛ 0.38 кВ ТП-1880\УЦМ, Гагарина, 34, КЛ 0.38 кВ ТП-1880\ЦТП,ул.Кролюницкого, ТП 10 (10.5) кВ ТП-1880 \ Ш04-1</t>
  </si>
  <si>
    <t>АО " УКБП"; УМУП "Городской теплосервис"</t>
  </si>
  <si>
    <t>2178 2021-08-12</t>
  </si>
  <si>
    <t>ВЛИ-0,4 кВ от ТП-3759 руб №9</t>
  </si>
  <si>
    <t>13,30 2021.08.25</t>
  </si>
  <si>
    <t>16,30 2021.08.25</t>
  </si>
  <si>
    <t>КЛ 0.38 кВ ТП-3759\Ш04 - 1\Line-Abn1_9, ТП 10 (10.5) кВ ТП-3759 \ Ш04-1 \ яч.-9</t>
  </si>
  <si>
    <t>2300 2021-08-25</t>
  </si>
  <si>
    <t>ЦП-ПС Свияга - 110/6 \с.ш.-3</t>
  </si>
  <si>
    <t>15,43 2021.08.25</t>
  </si>
  <si>
    <t xml:space="preserve">ВЛ 6 (6.3) кВ ВЛ ТП-2358 яч.3, КЛ 6 (6.3) кВ ПС Свияга яч.336 - РП-2 (Запад) яч.2, КЛ 6 (6.3) кВ РП 226 Яч.11 - ПС СВИЯГА Яч.352 № 1, КЛ 6 (6.3) кВ РП 226 Яч.11 - ПС СВИЯГА Яч.352 № 2, КЛ 6 (6.3) кВ РП 227 Яч.7 - ПС СВИЯГА Яч.360 № 2, КЛ 6 (6.3) кВ РП-220 Яч.11 - ЦП-ПС СВИЯГА - 110/6 кВ Яч.350 №2, КЛ 6 (6.3) кВ РП-220 Яч.11 - ЦП-ПС СВИЯГА - 110/6 кВ Яч.350-., КЛ 6 (6.3) кВ РП-227 Яч.7 - ЦП-ПС СВИЯГА - 110/6 кВ Яч.360каб.А, КЛ 6 (6.3) кВ Т-1 - реактор_1, КЛ 6 (6.3) кВ ТП 2371 - ТП 2793 Яч.5, КЛ 6 (6.3) кВ ТП 2372яч.6 - ТП 2785 яч.6, КЛ 6 (6.3) кВ ТП 2563 Яч.2 - ТП 2564 Яч.4, КЛ 6 (6.3) кВ ТП 2564 Яч.8 - ТП 2565 Яч.4, КЛ 6 (6.3) кВ ТП 2662 Яч.1 - ТП 2855 яч.3, КЛ 6 (6.3) кВ ТП 2673 Яч.4 - РП 227 Яч.15, КЛ 6 (6.3) кВ ТП 2865 Яч.7 - ВЛ , КЛ 6 (6.3) кВ ТП-2292 Яч.2 - ТП-2293 Яч.4, КЛ 6 (6.3) кВ ТП-2292 яч.6-Т2-6кВ {0}, КЛ 6 (6.3) кВ ТП-2293 Яч.2 - ТП-2561 Яч.7, КЛ 6 (6.3) кВ ТП-2293 Яч.4 - ТП-2294 Яч.3, КЛ 6 (6.3) кВ ТП-2293 яч.6-Т2-6кВ {0}, КЛ 6 (6.3) кВ ТП-2294 яч.5-Т1-6кВ {0}, </t>
  </si>
  <si>
    <t>АО "ГУЛЛИВЕР"; ЖСК "Надежда"; ЖСК "Симбирский"; ИП Гурьянова Анжелика Владимировна; МАДОУ ЦРР - детский сад №253 "Белоснежка"; МАОУ "Гимназия № 34"; МБДОУ №1 "Олимпик"; МБДОУ СШ № 70; МБДОУ Центр развития ребенка - детский сад №232 "Жемчужинка"; МБДОУ ЦРР - детский сад №45 "Добринка"; МБОУ "Средняя школа № 76"; МБОУ СШ № 66; МБОУ СШ № 82; ОГКУСО Социально -реабилитационный центр для несовершеннолетних "Открытый дом"; ООО "Аметист"; ООО "Веритас Плюс"; ООО "ДиПекс"; ООО "Служба эксплуатации Вашего дома"; ООО "СтройМастер"; ООО "Торговая Компания Лето"; ООО "УК Атлант"; ООО УК "Авион"; ТСЖ "Симбирский Новый Дом"; ТСН "Жигулевская-62"; ТСН "ЮГ"; УМУП "Городская теплосеть"; УМУП "Городской теплосервис"; УМУП "Ульяновскводоканал"</t>
  </si>
  <si>
    <t>ООО "Симбирская Сетевая Компания" (ООО "ССК");ООО "Энергетическая промышленная группа" (ООО "Энергопром ГРУПП");ООО "Энергосеть";ООО "ЭнергоХолдинг-Н"</t>
  </si>
  <si>
    <t>382 2021-08-25</t>
  </si>
  <si>
    <t>07,03 2021.08.26</t>
  </si>
  <si>
    <t>08,01 2021.08.26</t>
  </si>
  <si>
    <t>383 2021-08-26</t>
  </si>
  <si>
    <t>08,20 2021.08.26</t>
  </si>
  <si>
    <t>ООО "ИНЗА СЕРВИС";ООО "Инзенские районные электрические сети" (ООО "ИРЭС")</t>
  </si>
  <si>
    <t>384 2021-08-26</t>
  </si>
  <si>
    <t>ТП-5196 РУ-10/0,4 кВ, СШ-2, Т-2</t>
  </si>
  <si>
    <t>09,00 2021.08.26</t>
  </si>
  <si>
    <t>16,00 2021.08.26</t>
  </si>
  <si>
    <t>КЛ 0.38 кВ ТП-5196\Ш04 - 2\Line-Abn1, КЛ 0.38 кВ ТП-5196\Ш04 - 2\Line-Abn1_1, КЛ 0.38 кВ ТП-5196\Ш04 - 2\Line-Abn1_10, КЛ 0.38 кВ ТП-5196\Ш04 - 2\Line-Abn1_11, КЛ 0.38 кВ ТП-5196\Ш04 - 2\Line-Abn1_12, КЛ 0.38 кВ ТП-5196\Ш04 - 2\Line-Abn1_13, КЛ 0.38 кВ ТП-5196\Ш04 - 2\Line-Abn1_14, КЛ 0.38 кВ ТП-5196\Ш04 - 2\Line-Abn1_15, КЛ 0.38 кВ ТП-5196\Ш04 - 2\Line-Abn1_16, КЛ 0.38 кВ ТП-5196\Ш04 - 2\Line-Abn1_17, КЛ 0.38 кВ ТП-5196\Ш04 - 2\Line-Abn1_2, КЛ 0.38 кВ ТП-5196\Ш04 - 2\Line-Abn1_3, КЛ 0.38 кВ ТП-5196\Ш04 - 2\Line-Abn1_4, КЛ 0.38 кВ ТП-5196\Ш04 - 2\Line-Abn1_5, КЛ 0.38 кВ ТП-5196\Ш04 - 2\Line-Abn1_6, КЛ 0.38 кВ ТП-5196\Ш04 - 2\Line-Abn1_7, КЛ 0.38 кВ ТП-5196\Ш04 - 2\Line-Abn1_8, КЛ 0.38 кВ ТП-5196\Ш04 - 2\Line-Abn1_9, ТП 10 (10.5) кВ ТП-5196 \ Ш04-2</t>
  </si>
  <si>
    <t>МАДОУ детский сад №223; ООО "УК МегаЛинк"-600403ЭО-630403-ОДН; ООО "УО Жилстройсервис"</t>
  </si>
  <si>
    <t>2136 2021-08-09</t>
  </si>
  <si>
    <t>КЛ-0,4 кВ от ТП-3448 руб. №13 до ж/д по пр. Гая 49,</t>
  </si>
  <si>
    <t>КЛ 0.38 кВ РП-307\Ш04 - 2\Line-Abn1, КЛ 0.38 кВ ТП-3448\Ш04 - 1\Line-Abn1_1, КЛ 0.38 кВ ТП-3448\Ш04 - 2\Line-Abn1_2, РП 6 (6.3) кВ РП-307 \ Ш04-2 \ яч.-16, ТП 6 (6.3) кВ ТП-3448 \ Ш04-1 \ яч.-7, ТП 6 (6.3) кВ ТП-3448 \ Ш04-2 \ яч.-13</t>
  </si>
  <si>
    <t>2263 2021-08-23</t>
  </si>
  <si>
    <t>ТП-2526 РУ-6кВ</t>
  </si>
  <si>
    <t>КЛ 0.38 кВ ТП-2526\Ш04 - 1\Line-Abn1, КЛ 0.38 кВ ТП-2526\Ш04 - 1\Line-Abn1_1, КЛ 0.38 кВ ТП-2526\Ш04 - 1\Line-Abn1_2, КЛ 0.38 кВ ТП-2526\Ш04 - 1\Line-Abn1_3, КЛ 0.38 кВ ТП-2526\Ш04 - 1\Line-Abn1_4, КЛ 0.38 кВ ТП-2526\Ш04 - 1\Line-Abn1_5, КЛ 0.38 кВ ТП-2526\Ш04 - 1\Line-Abn1_6, КЛ 0.38 кВ ТП-2526\Ш04 - 1\Line-Abn1_7, ТП 6 (6.3) кВ ТП-2526 \ Ш04-1</t>
  </si>
  <si>
    <t>2199 2021-08-13</t>
  </si>
  <si>
    <t>ТП-2689 РУ-6-0,4 кВ 2 СШ, Т-2</t>
  </si>
  <si>
    <t>2190 2021-08-13</t>
  </si>
  <si>
    <t>ТП-2689 РУ-0,4 кВ 1 и 2 СШ, Т-1, Т-2</t>
  </si>
  <si>
    <t>11,00 2021.08.26</t>
  </si>
  <si>
    <t>12,30 2021.08.26</t>
  </si>
  <si>
    <t>КЛ 0.38 кВ ТП-2689\07895, КЛ 0.38 кВ ТП-2689\0987, КЛ 0.38 кВ ТП-2689\Ш04 - 1\Line-Abn1, КЛ 0.38 кВ ТП-2689\Ш04 - 1\Line-Abn1_1, КЛ 0.38 кВ ТП-2689\Ш04 - 1\Line-Abn1_2, КЛ 0.38 кВ ТП-2689\Ш04 - 1\Line-Abn1_3, КЛ 0.38 кВ ТП-2689\Ш04 - 1\Line-Abn1_4, КЛ 0.38 кВ ТП-2689\Ш04 - 1\Line-Abn1_5, КЛ 0.38 кВ ТП-2689\Ш04 - 1\Line-Abn1_6, КЛ 0.38 кВ ТП-2689\Ш04 - 1\Line-Abn1_7, КЛ 0.38 кВ ТП-2689\Ш04 - 1\Line-Abn1_8, КЛ 0.38 кВ ТП-2689\Ш04 - 2\Line-Abn1, КЛ 0.38 кВ ТП-2689\Ш04 - 2\Line-Abn1_1, КЛ 0.38 кВ ТП-2689\Ш04 - 2\Line-Abn1_2, КЛ 0.38 кВ ТП-2689\Ш04 - 2\Line-Abn1_3, КЛ 0.38 кВ ТП-2689\Ш04 - 2\Line-Abn1_4, КЛ 0.38 кВ ТП-2689\Ш04 - 2\Line-Abn1_5, КЛ 0.38 кВ ТП-2689\Ш04 - 2\Line-Abn1_6, КЛ 0.38 кВ ТП-2689\Ш04 - 2\Line-Abn1_7, КЛ 0.38 кВ ТП-2689\Ш04 - 2\Line-Abn1_8, ТП 6 (6.3) кВ ТП-2689 \ Ш04-1, ТП 6 (6.3) кВ ТП-2689 \ Ш04-2</t>
  </si>
  <si>
    <t>2192 2021-08-13</t>
  </si>
  <si>
    <t>РП-409\с.ш.-2\яч. 4</t>
  </si>
  <si>
    <t>11,55 2021.08.26</t>
  </si>
  <si>
    <t>12,42 2021.08.26</t>
  </si>
  <si>
    <t>ВЛ 6 (6.3) кВ КРУ ПС Заволжская яч.41 (1), КЛ 6 (6.3) кВ ТП-4105 яч.8 до РП409 яч 4, КЛ 6 (6.3) кВ ТП-4105 яч.2-Т2-6кВ {0}, КЛ 6 (6.3) кВ ТП-4105 Яч.4 - ТП-4135 Яч.3, КЛ 6 (6.3) кВ ТП-4105 Яч.6 - ТП-4169 Яч.1, КЛ 6 (6.3) кВ ТП-4106 Яч.1 - ВЛ, КЛ 6 (6.3) кВ ТП-4106 Яч.2 - ТП-4126 Яч.5, КЛ 6 (6.3) кВ ТП-4106 Яч.3 - ТП-4153 Яч.3, КЛ 6 (6.3) кВ ТП-4106 яч.4-Т2-6кВ {0}, КЛ 6 (6.3) кВ ТП-4106 яч.5-Т1-6кВ {0}, КЛ 6 (6.3) кВ ТП-4116 Яч. 2 - ТП-4135 Яч.3, КЛ 6 (6.3) кВ ТП-4126 яч.3-Т1-6кВ {0}, КЛ 6 (6.3) кВ ТП-4126 яч.4-Т2-6кВ {0}, КЛ 6 (6.3) кВ ТП-4126 Яч.6 - ТП-4135 Яч.5, КЛ 6 (6.3) кВ ТП-4135 яч.1-Т1-6кВ {0}, КЛ 6 (6.3) кВ ТП-4135 Яч.5 - ТП-4155 Яч.2, КЛ 6 (6.3) кВ ТП-4153 Яч.2 - РП-403 Яч.8, КЛ 6 (6.3) кВ ТП-4153 яч.5-Т1-6кВ {0}, КЛ 6 (6.3) кВ ТП-4153 яч.6-Т2-6кВ {0}, КЛ 6 (6.3) кВ ТП-4155 яч.4-Т2-6кВ {0}, КЛ 6 (6.3) кВ ТП-4169 яч.3-Т1-6кВ {0}, РП 6 (6.3) кВ РП-403, РП 6 (6.3) кВ РП-409, РП 6 (6.3) кВ РП-409 \ с.ш.-2 \ яч.-4, ТП 6 (6.3) кВ ТП-4105, ТП 6 (6.3) кВ ТП-4106, ТП 6 (6.3</t>
  </si>
  <si>
    <t>АО "ГУЛЛИВЕР"; МБУ "СШ "Фаворит"; Местная религиозная организация православный Приход Свято- Пантелеимоновского храма г.Ульяновска С; ООО "Ульяновскэнергосбыт"; УМУП "Ульяновскводоканал"</t>
  </si>
  <si>
    <t>ООО "Энергетическая промышленная группа" (ООО "Энергопром ГРУПП");ООО "Ульяновскэлектросеть" (ООО "УЭС")</t>
  </si>
  <si>
    <t>385 2021-08-26</t>
  </si>
  <si>
    <t>ТП-2344, РУ-0,4кВ, отключение СШ.</t>
  </si>
  <si>
    <t>12,00 2021.08.26</t>
  </si>
  <si>
    <t>17,00 2021.08.26</t>
  </si>
  <si>
    <t>2217 2021-08-18</t>
  </si>
  <si>
    <t>15,00 2021.08.26</t>
  </si>
  <si>
    <t>ТП-2682 РУ-6-0,4 кВ 1 СШ, Т-1</t>
  </si>
  <si>
    <t>09,00 2021.08.27</t>
  </si>
  <si>
    <t>16,00 2021.08.27</t>
  </si>
  <si>
    <t>КЛ 0.38 кВ ТП-2682\Ш04 - 1\Line-Abn1, КЛ 0.38 кВ ТП-2682\Ш04 - 1\Line-Abn1_1, КЛ 0.38 кВ ТП-2682\Ш04 - 1\Line-Abn1_10, КЛ 0.38 кВ ТП-2682\Ш04 - 1\Line-Abn1_11, КЛ 0.38 кВ ТП-2682\Ш04 - 1\Line-Abn1_2, КЛ 0.38 кВ ТП-2682\Ш04 - 1\Line-Abn1_3, КЛ 0.38 кВ ТП-2682\Ш04 - 1\Line-Abn1_4, КЛ 0.38 кВ ТП-2682\Ш04 - 1\Line-Abn1_5, КЛ 0.38 кВ ТП-2682\Ш04 - 1\Line-Abn1_6, КЛ 0.38 кВ ТП-2682\Ш04 - 1\Line-Abn1_7, КЛ 0.38 кВ ТП-2682\Ш04 - 1\Line-Abn1_8, КЛ 0.38 кВ ТП-2682\Ш04 - 1\Line-Abn1_9, ТП 6 (6.3) кВ ТП-2682 \ Ш04-1</t>
  </si>
  <si>
    <t>Непосредственное управление Засвияжский район; УМУП "Городской теплосервис"; УМУП "Ульяновскводоканал"</t>
  </si>
  <si>
    <t>2193 2021-08-13</t>
  </si>
  <si>
    <t>ТП-1159, РУ-0,4кВ отключение 1 СШ.</t>
  </si>
  <si>
    <t>12,00 2021.08.27</t>
  </si>
  <si>
    <t>КЛ 0.38 кВ ТП-1159\Гараж, ул.Гагарина, д.9/10, КЛ 0.38 кВ ТП-1159\ж/д ул. Гагарина, 9/10, КЛ 0.38 кВ ТП-1159\ж/д ул. Гагарина, 11, КЛ 0.38 кВ ТП-1159\ж/д ул.Верх.Полевая,1 (щит 2), КЛ 0.38 кВ ТП-1159\ж/д ул.Можайского, 14, КЛ 0.38 кВ ТП-1159\Киоск "Энви",ул.Гагарина, КЛ 0.38 кВ ТП-1159\м-н "Атлант", ул.Гагарина,9, КЛ 0.38 кВ ТП-1159\Цех, ул. В.Полевая, 1А, КЛ 0.38 кВ ТП-1159\ЦТП,мастерские,ул. В.Полевая, 1А , ТП 10 (10.5) кВ ТП-1159 \ Ш04-1</t>
  </si>
  <si>
    <t>ИП Коротова Светлана Геннадьевна</t>
  </si>
  <si>
    <t>2305 2021-08-25</t>
  </si>
  <si>
    <t>ТП-3600 руб.4,7 на здание по пер. Национальному, 2А</t>
  </si>
  <si>
    <t>09,00 2021.08.28</t>
  </si>
  <si>
    <t>16,00 2021.08.28</t>
  </si>
  <si>
    <t>КЛ 0.38 кВ ТП-3600\Ш04 - 1\Line-Abn1_3, КЛ 0.38 кВ ТП-3600\Ш04 - 2\Line-Abn1_6, ТП 6 (6.3) кВ ТП-3600 \ Ш04-1 \ яч.-7, ТП 6 (6.3) кВ ТП-3600 \ Ш04-2 \ яч.-4</t>
  </si>
  <si>
    <t>2253 2021-08-19</t>
  </si>
  <si>
    <t>ТП-1500, РУ-0,4кВ отключение руб.№6.</t>
  </si>
  <si>
    <t>09,00 2021.08.30</t>
  </si>
  <si>
    <t>13,00 2021.08.30</t>
  </si>
  <si>
    <t>ВЛ 0.38 кВ ТП-1500\Магазин,ул.Маяковского, 27, ТП 10 (10.5) кВ ТП-1500 \ Ш04-1 \ яч.-6</t>
  </si>
  <si>
    <t>2219 2021-08-18</t>
  </si>
  <si>
    <t>ТП-2682 РУ-6-0,4 кВ 2 СШ, Т-2</t>
  </si>
  <si>
    <t>16,00 2021.08.30</t>
  </si>
  <si>
    <t>КЛ 0.38 кВ ТП-2682\Ш04 - 2\Line-Abn1, КЛ 0.38 кВ ТП-2682\Ш04 - 2\Line-Abn1_1, КЛ 0.38 кВ ТП-2682\Ш04 - 2\Line-Abn1_10, КЛ 0.38 кВ ТП-2682\Ш04 - 2\Line-Abn1_11, КЛ 0.38 кВ ТП-2682\Ш04 - 2\Line-Abn1_2, КЛ 0.38 кВ ТП-2682\Ш04 - 2\Line-Abn1_3, КЛ 0.38 кВ ТП-2682\Ш04 - 2\Line-Abn1_4, КЛ 0.38 кВ ТП-2682\Ш04 - 2\Line-Abn1_5, КЛ 0.38 кВ ТП-2682\Ш04 - 2\Line-Abn1_6, КЛ 0.38 кВ ТП-2682\Ш04 - 2\Line-Abn1_7, КЛ 0.38 кВ ТП-2682\Ш04 - 2\Line-Abn1_8, КЛ 0.38 кВ ТП-2682\Ш04 - 2\Line-Abn1_9, ТП 6 (6.3) кВ ТП-2682 \ Ш04-2</t>
  </si>
  <si>
    <t>2195 2021-08-13</t>
  </si>
  <si>
    <t>ВЛ-6 кВ от РП-214 яч. 13 до РЛНД на оп. № 36</t>
  </si>
  <si>
    <t>19,00 2021.08.30</t>
  </si>
  <si>
    <t>КЛ 0.38 кВ ТП-2862\Ш04 - 1\Line-Abn1, КЛ 0.38 кВ ТП-2862\Ш04 - 1\Line-Abn1_1, КЛ 0.38 кВ ТП-2862\Ш04 - 1\Line-Abn1_2, КЛ 0.38 кВ ТП-2862\Ш04 - 1\Line-Abn1_3, ТП 6 (6.3) кВ ТП-2204, ТП 6 (6.3) кВ ТП-2204 \ с.ш.-1, ТП 6 (6.3) кВ ТП-2214А, ТП 6 (6.3) кВ ТП-2214А \ с.ш.-1, ТП 6 (6.3) кВ ТП-2350, ТП 6 (6.3) кВ ТП-2350 \ с.ш.-1, ТП 6 (6.3) кВ ТП-2678, ТП 6 (6.3) кВ ТП-2678 \ с.ш.-1, ТП 6 (6.3) кВ ТП-2862 \ Ш04-1, ТП 6 (6.3) кВ ТП-2925 \ Ш04-1, ТП 6 (6.3) кВ ТП-2936, ТП 6 (6.3) кВ ТП-2936 \ с.ш.-1, ТП 6 (6.3) кВ ТП-2938, ТП 6 (6.3) кВ ТП-2938 \ с.ш.-1, ТП 6 (6.3) кВ ТП-2939, ТП 6 (6.3) кВ ТП-2939 \ с.ш.-1, ТП 6 (6.3) кВ ТП-2942, ТП 6 (6.3) кВ ТП-2942 \ с.ш.-1, ТП 6 (6.3) кВ ТП-2949 \ с.ш.-1, ТП 6 (6.3) кВ ТП-2990 \ Ш04-1</t>
  </si>
  <si>
    <t>2301 2021-08-25</t>
  </si>
  <si>
    <t>ТП-1206, РУ-0,4кВ, отключение 1 СШ.</t>
  </si>
  <si>
    <t>КЛ 0.38 кВ ТП-1206\Адм.зд. ул. Марата, 43,45, КЛ 0.38 кВ ТП-1206\Аптека,ул.Марата, КЛ 0.38 кВ ТП-1206\Кафе "Адель",ул.Марата, КЛ 0.38 кВ ТП-1206\Прод.рынок, КЛ 0.38 кВ ТП-1206\Резерв №13.., КЛ 0.38 кВ ТП-1206\Рыбный павильон, КЛ 0.38 кВ ТП-1206\Центр.рынок (лев.щитовая), КЛ 0.38 кВ ТП-1206\Центр.рынок (прав.щитовая), ТП 10 (10.5) кВ ТП-1206 \ Ш04-1</t>
  </si>
  <si>
    <t>2220 2021-08-18</t>
  </si>
  <si>
    <t>ТП-3622 РУ-0,4кВ</t>
  </si>
  <si>
    <t>2223 2021-08-18</t>
  </si>
  <si>
    <t>ВЛ-10 кВ №12 ПС "Луговая" (ТП-3П-1340)</t>
  </si>
  <si>
    <t>11,00 2021.08.30</t>
  </si>
  <si>
    <t>КЛ 0.38 кВ ТП-3П-1340\Ш04 - 1\Line-Abn1, КЛ 0.38 кВ ТП-3П-1340\Ш04 - 1\Line-Abn1_2, КЛ 0.38 кВ ТП-3П-1340\Ш04 - 1\Line-Abn1_3, КЛ 0.38 кВ ТП-3П-1340\Ш04 - 1\Line-Abn1_4, КЛ 10 (10.5) кВ СШ ТП-3П-1340 яч.-Т1-10кВ {0}, ТП 10 (10.5) кВ ТП-3П-1340</t>
  </si>
  <si>
    <t>2319 2021-08-26</t>
  </si>
  <si>
    <t>ТП-3003 РУ-0,4 кВ С. Ш.</t>
  </si>
  <si>
    <t>09,15 2021.08.30</t>
  </si>
  <si>
    <t>10,15 2021.08.30</t>
  </si>
  <si>
    <t>ИП Долгановский Вадим Владимирович; ТСЖ "Кирова 25"</t>
  </si>
  <si>
    <t>2269 2021-08-23</t>
  </si>
  <si>
    <t>ТП-2682 РУ-0,4 кВ 1 и 2 СШ, Т-1, Т-2</t>
  </si>
  <si>
    <t>12,30 2021.08.30</t>
  </si>
  <si>
    <t>КЛ 0.38 кВ ТП-2682\Ш04 - 1\Line-Abn1, КЛ 0.38 кВ ТП-2682\Ш04 - 1\Line-Abn1_1, КЛ 0.38 кВ ТП-2682\Ш04 - 1\Line-Abn1_10, КЛ 0.38 кВ ТП-2682\Ш04 - 1\Line-Abn1_11, КЛ 0.38 кВ ТП-2682\Ш04 - 1\Line-Abn1_2, КЛ 0.38 кВ ТП-2682\Ш04 - 1\Line-Abn1_3, КЛ 0.38 кВ ТП-2682\Ш04 - 1\Line-Abn1_4, КЛ 0.38 кВ ТП-2682\Ш04 - 1\Line-Abn1_5, КЛ 0.38 кВ ТП-2682\Ш04 - 1\Line-Abn1_6, КЛ 0.38 кВ ТП-2682\Ш04 - 1\Line-Abn1_7, КЛ 0.38 кВ ТП-2682\Ш04 - 1\Line-Abn1_8, КЛ 0.38 кВ ТП-2682\Ш04 - 1\Line-Abn1_9, КЛ 0.38 кВ ТП-2682\Ш04 - 2\Line-Abn1, КЛ 0.38 кВ ТП-2682\Ш04 - 2\Line-Abn1_1, КЛ 0.38 кВ ТП-2682\Ш04 - 2\Line-Abn1_10, КЛ 0.38 кВ ТП-2682\Ш04 - 2\Line-Abn1_11, КЛ 0.38 кВ ТП-2682\Ш04 - 2\Line-Abn1_2, КЛ 0.38 кВ ТП-2682\Ш04 - 2\Line-Abn1_3, КЛ 0.38 кВ ТП-2682\Ш04 - 2\Line-Abn1_4, КЛ 0.38 кВ ТП-2682\Ш04 - 2\Line-Abn1_5, КЛ 0.38 кВ ТП-2682\Ш04 - 2\Line-Abn1_6, КЛ 0.38 кВ ТП-2682\Ш04 - 2\Line-Abn1_7, КЛ 0.38 кВ ТП-2682\Ш04 - 2\Line-Abn1_8, КЛ 0.38 кВ ТП-2682\Ш04 - 2\Line-Abn1_9, ТП 6 (6.3) кВ ТП-2682 \ Ш04-1,</t>
  </si>
  <si>
    <t>2197 2021-08-13</t>
  </si>
  <si>
    <t>ТП-1206, РУ-0,4кВ, отключение 2 СШ.</t>
  </si>
  <si>
    <t>17,00 2021.08.30</t>
  </si>
  <si>
    <t>2221 2021-08-18</t>
  </si>
  <si>
    <t>09,00 2021.08.31</t>
  </si>
  <si>
    <t>16,00 2021.08.31</t>
  </si>
  <si>
    <t>ТП-3929 РУ-6 кВ секция шин.</t>
  </si>
  <si>
    <t>12,30 2021.08.31</t>
  </si>
  <si>
    <t>2268 2021-08-23</t>
  </si>
  <si>
    <t>ТП-2862 РУ-6 кВ</t>
  </si>
  <si>
    <t>КЛ 0.38 кВ ТП-2862\Ш04 - 1\Line-Abn1, КЛ 0.38 кВ ТП-2862\Ш04 - 1\Line-Abn1_1, КЛ 0.38 кВ ТП-2862\Ш04 - 1\Line-Abn1_2, КЛ 0.38 кВ ТП-2862\Ш04 - 1\Line-Abn1_3, ТП 6 (6.3) кВ ТП-2862 \ Ш04-1</t>
  </si>
  <si>
    <t>2302 2021-08-25</t>
  </si>
  <si>
    <t>15,00 2021.08.31</t>
  </si>
  <si>
    <t>ТП-1122\Ш04-1\яч. 3</t>
  </si>
  <si>
    <t>20,24 2021.08.31</t>
  </si>
  <si>
    <t>22,00 2021.08.31</t>
  </si>
  <si>
    <t>ВЛ 0.38 кВ ТП-1122\ул.Старосвияжский пригород,40-60,23-71(низ)</t>
  </si>
  <si>
    <t>386 2021-08-31</t>
  </si>
  <si>
    <t>09,00 2021.09.01</t>
  </si>
  <si>
    <t>16,00 2021.09.01</t>
  </si>
  <si>
    <t>ТП-3009\Ш04-1\яч. 11</t>
  </si>
  <si>
    <t>14,10 2021.09.01</t>
  </si>
  <si>
    <t>15,31 2021.09.01</t>
  </si>
  <si>
    <t>КЛ 0.38 кВ ТП-3009\Ш04 - 1\Line-Abn1_12</t>
  </si>
  <si>
    <t>387 2021-09-01</t>
  </si>
  <si>
    <t>ТП-2381\Ш04-1\яч. 4</t>
  </si>
  <si>
    <t>23,52 2021.09.01</t>
  </si>
  <si>
    <t>01,20 2021.09.02</t>
  </si>
  <si>
    <t>КЛ 0.38 кВ ТП-2381\Ш04 - 1\Line-Abn1_3</t>
  </si>
  <si>
    <t>388 2021-09-01</t>
  </si>
  <si>
    <t>КЛ-0,4 кВ от ТП-2590 р. 18, 5 до ВРУ-0,4 кВ ж/д по ул. Ефремова, 145, 141</t>
  </si>
  <si>
    <t>09,00 2021.09.02</t>
  </si>
  <si>
    <t>16,00 2021.09.02</t>
  </si>
  <si>
    <t>КЛ 0.38 кВ ТП-2590\Ш04 - 1\Line-Abn1_2, КЛ 0.38 кВ ТП-2590\Ш04 - 2\Line-Abn1_8, ТП 6 (6.3) кВ ТП-2590 \ Ш04-1 \ яч.-5, ТП 6 (6.3) кВ ТП-2590 \ Ш04-2 \ яч.-18</t>
  </si>
  <si>
    <t>2365 2021-09-01</t>
  </si>
  <si>
    <t>КЛ-0,4кВ от ТП-2276 РУ-0,4кВ р.11 до ВРУ-0,4кВ (Щ-1,Щ-2) ж.д по ул. Промышленная, 40</t>
  </si>
  <si>
    <t>17,00 2021.09.02</t>
  </si>
  <si>
    <t>КЛ 0.38 кВ ТП-2276\Ш04 - 1\Line-Abn1_5, ТП 6 (6.3) кВ ТП-2276 \ Ш04-1 \ яч.-11</t>
  </si>
  <si>
    <t>2348 2021-08-31</t>
  </si>
  <si>
    <t>КЛ-0.4кВ от ТП-1159 руб.13 на ж/д ул.Гагарина, 11</t>
  </si>
  <si>
    <t>11,00 2021.09.02</t>
  </si>
  <si>
    <t>КЛ 0.38 кВ ТП-1159\ж/д ул. Гагарина, 11, ТП 10 (10.5) кВ ТП-1159 \ Ш04-1 \ яч.-13</t>
  </si>
  <si>
    <t>2330 2021-08-27</t>
  </si>
  <si>
    <t>ТП-1160, РУ-0,4кВ, откл. руб. №9 и №2, (поочередно)</t>
  </si>
  <si>
    <t>13,00 2021.09.02</t>
  </si>
  <si>
    <t>ВЛ 0.38 кВ ТП-1160\Аптека.; ООО Технология (ул.Марата, д.8Б), ВЛ 0.38 кВ ТП-1160\Аптека.ООО Технология (ул.Марата, д.8Б), ТП 10 (10.5) кВ ТП-1160 \ Ш04-1 \ яч.-9, ТП 10 (10.5) кВ ТП-1160 \ Ш04-2 \ яч.-2</t>
  </si>
  <si>
    <t>ООО "Технология"</t>
  </si>
  <si>
    <t>2303 2021-08-25</t>
  </si>
  <si>
    <t>ТП-2681 РУ-0,4кВ I СШ, Т-1</t>
  </si>
  <si>
    <t>09,30 2021.09.02</t>
  </si>
  <si>
    <t>12,00 2021.09.02</t>
  </si>
  <si>
    <t>2327 2021-08-27</t>
  </si>
  <si>
    <t>14,41 2021.09.02</t>
  </si>
  <si>
    <t>390 2021-09-02</t>
  </si>
  <si>
    <t xml:space="preserve">ТП-3849 оборудование С.Ш. РУ-6 кВ и Тр-р </t>
  </si>
  <si>
    <t>2231 2021-08-18</t>
  </si>
  <si>
    <t>ЦП-ПС АЗЧ - 110/6 \с.ш.-3\яч. 315</t>
  </si>
  <si>
    <t>21,32 2021.09.02</t>
  </si>
  <si>
    <t>22,18 2021.09.02</t>
  </si>
  <si>
    <t>КЛ 6 (6.3) кВ ТП 2370 - ТП 2395 Яч.1, КЛ 6 (6.3) кВ ТП-2250 яч.2-Т2-6кВ {0}, КЛ 6 (6.3) кВ ТП-2250 Яч.4 - ТП-2651 Яч.3, КЛ 6 (6.3) кВ ТП-2375 Яч.1 - ТП-2395 Яч.5, КЛ 6 (6.3) кВ ТП-2375 яч.3-Т1-6кВ {0}, КЛ 6 (6.3) кВ ТП-2375 Яч.5 - ТП-2651 Яч.4, КЛ 6 (6.3) кВ ТП-2375 Яч.7 - ЦП-ПС "АЗЧ" - 110/6 кВ Яч.315, КЛ 6 (6.3) кВ ТП-2395 яч.3-Т1-6кВ {0}, КЛ 6 (6.3) кВ ТП-2651 яч.1-Т1-6кВ {0}, КЛ 6 (6.3) кВ ТП-2651 яч.2-Т2-6кВ {0}, ПС 6 (6.3) кВ ЦП-ПС АЗЧ - 110/6 , ПС 6 (6.3) кВ ЦП-ПС АЗЧ - 110/6 \ с.ш.-3 \ яч.-315, ТП 6 (6.3) кВ ТП-2250, ТП 6 (6.3) кВ ТП-2370, ТП 6 (6.3) кВ ТП-2375, ТП 6 (6.3) кВ ТП-2395, ТП 6 (6.3) кВ ТП-2651</t>
  </si>
  <si>
    <t>ГКУЗ "Областной спец. дом ребенка для детей с органическим поражением ЦНС с нарушением психики"; ООО "ЕЭС-Гарант"; ООО УК "Свободный выбор"; УМУП "Ульяновскводоканал"</t>
  </si>
  <si>
    <t>391 2021-09-02</t>
  </si>
  <si>
    <t>ТП-1055, РУ-0,4кВ отключение 1 СШ.</t>
  </si>
  <si>
    <t>09,00 2021.09.03</t>
  </si>
  <si>
    <t>11,00 2021.09.03</t>
  </si>
  <si>
    <t>ООО "УльяновскЦентрГазСтрой"; ООО УК "Прометей"; УМУП "Городская теплосеть"; УМУП "Ульяновскводоканал"</t>
  </si>
  <si>
    <t>2336 2021-08-30</t>
  </si>
  <si>
    <t>ТП-2681 РУ-0,4кВ II СШ, Т-2</t>
  </si>
  <si>
    <t>14,00 2021.09.03</t>
  </si>
  <si>
    <t>16,30 2021.09.03</t>
  </si>
  <si>
    <t>2328 2021-08-27</t>
  </si>
  <si>
    <t>03,19 2021.09.04</t>
  </si>
  <si>
    <t>04,10 2021.09.04</t>
  </si>
  <si>
    <t>ВЛ 10 (10.5) кВ ВЛ ПС Северная яч.55 (1)_3, ВЛ 10 (10.5) кВ ВЛ ПС Северная яч.55 (1)_4, ВЛ 10 (10.5) кВ ВЛ ПС Северная яч.55 (1)_5, ВЛ 10 (10.5) кВ ВЛ ПС Северная яч.55 (1)_6, КВЛ 10 (10.5) кВ ВЛ ПС Северная яч.55 (1), КВЛ 10 (10.5) кВ П/П-1898яч.5 -ВЛ-10кВ, КЛ 10 (10.5) кВ ВЛ ПС Северная яч.55 (1)_1, КЛ 10 (10.5) кВ ВЛ ПС Северная яч.55 (1)_2, КЛ 10 (10.5) кВ П/П-1898яч.5 -ВЛ-10кВ_1, КЛ 10 (10.5) кВ ТП 1507 яч. 3 до ВЛ 10 кВ, КЛ 10 (10.5) кВ ТП 1821 - ВЛ, КЛ 10 (10.5) кВ ТП 1891 - ВЛ, КЛ 10 (10.5) кВ ТП 1915 - Опора ВЛ, ПС 10 (10.5) кВ ПП-1898, ПС 10 (10.5) кВ ПП-1898 \ с.ш.-1 \ яч.-5, ТП 10 (10.5) кВ ТП-1506, ТП 10 (10.5) кВ ТП-1685, ТП 10 (10.5) кВ ТП-1821, ТП 10 (10.5) кВ ТП-1891, ТП 10 (10.5) кВ ТП-1895, ТП 10 (10.5) кВ ТП-1915</t>
  </si>
  <si>
    <t>392 2021-09-04</t>
  </si>
  <si>
    <t>РП-310\с.ш.-1\яч. 17</t>
  </si>
  <si>
    <t>12,36 2021.09.04</t>
  </si>
  <si>
    <t>13,28 2021.09.04</t>
  </si>
  <si>
    <t>КЛ 10 (10.5) кВ ТП 3618 Яч.4 - РП 310 Яч.17, КЛ 10 (10.5) кВ ТП-3017 Яч.2 - ТП-3618 Яч.4, КЛ 10 (10.5) кВ ТП-3618 яч.2-Т2-10 кВ {0}, РП 10 (10.5) кВ РП-310, РП 10 (10.5) кВ РП-310 \ с.ш.-1 \ яч.-17, ТП 10 (10.5) кВ ТП-3618</t>
  </si>
  <si>
    <t>393 2021-09-04</t>
  </si>
  <si>
    <t>12,59 2021.09.04</t>
  </si>
  <si>
    <t>14,00 2021.09.04</t>
  </si>
  <si>
    <t>АО "ГУЛЛИВЕР"; ГУЗ "Центральная клиническая медико-санитарная часть им.заслуженного врача России В.А.Егорова"; ОГБУК "Центр народной культуры Ульяновской области "; ООО "УК Согласие "; ТСЖ "Пугачевское"; УМУП "Ульяновскводоканал"; Управление Федеральной службы государственной регистрации, кадастра и картографии по Ульяновской об</t>
  </si>
  <si>
    <t>394 2021-09-04</t>
  </si>
  <si>
    <t>16,09 2021.09.05</t>
  </si>
  <si>
    <t>17,50 2021.09.05</t>
  </si>
  <si>
    <t>КЛ 10 (10.5) кВ ТП-1139 Яч.5 - ТП-1140а Яч.6, КЛ 10 (10.5) кВ ТП-1140 Яч.2 - ТП-1140а Яч.7, КЛ 10 (10.5) кВ ТП-1140а Яч.1 - ТП-1140в Яч.8, КЛ 10 (10.5) кВ ТП-1140а Яч.3 - ТП-1141 Яч.3, КЛ 10 (10.5) кВ ТП-1140в Яч.4 - РП-106Н Яч.9, КЛ 10 (10.5) кВ ТП-1141 яч.1-Т1-10кВ {0}, КЛ 10 (10.5) кВ ТП-1141 Яч.5 - ТП-1149 Яч.3, РП 10 (10.5) кВ РП-106Н, РП 10 (10.5) кВ РП-106Н \ с.ш.-1 \ яч.-9, ТП 10 (10.5) кВ ТП-1139, ТП 10 (10.5) кВ ТП-1140, ТП 10 (10.5) кВ ТП-1140а, ТП 10 (10.5) кВ ТП-1140в, ТП 10 (10.5) кВ ТП-1141, ТП 10 (10.5) кВ ТП-1149</t>
  </si>
  <si>
    <t>395 2021-09-05</t>
  </si>
  <si>
    <t>17,29 2021.09.05</t>
  </si>
  <si>
    <t>17,45 2021.09.05</t>
  </si>
  <si>
    <t>396 2021-09-05</t>
  </si>
  <si>
    <t>09,00 2021.09.06</t>
  </si>
  <si>
    <t>10,00 2021.09.06</t>
  </si>
  <si>
    <t>2323 2021-08-27</t>
  </si>
  <si>
    <t>ТП-3603, РУ-0,4кВ отключение 1 СШ.</t>
  </si>
  <si>
    <t>12,00 2021.09.06</t>
  </si>
  <si>
    <t>2339 2021-08-30</t>
  </si>
  <si>
    <t>ТП-2546, РУ-0,4кВ, руб.№1.</t>
  </si>
  <si>
    <t>13,00 2021.09.06</t>
  </si>
  <si>
    <t>2304 2021-08-25</t>
  </si>
  <si>
    <t>ЦП-ПС Лесная - 110/6 \с.ш.-3\яч. 327</t>
  </si>
  <si>
    <t>09,46 2021.09.06</t>
  </si>
  <si>
    <t>11,31 2021.09.06</t>
  </si>
  <si>
    <t>ВЛ 10 (10.5) кВ ВЛ ПС Лесная яч.327 (2), ВЛ 10 (10.5) кВ ТП-1323 Т1-0,4кВ {0}, КВЛ 6 (6.3) кВ ТП 1817 - ПС Лесная Яч.327 № А, КВЛ 6 (6.3) кВ ТП 1817 - ПС Лесная Яч.327 № А_2, КЛ 10 (10.5) кВ КЛ-1, КЛ 10 (10.5) кВ ТП 1060 - ВЛ, КЛ 10 (10.5) кВ ТП 1329 а - ТП 1819, КЛ 10 (10.5) кВ ТП 1817 - ВЛ, КЛ 10 (10.5) кВ ТП-1060 Яч.1 - ТП-1315 Яч.2, КЛ 10 (10.5) кВ ТП-1060 Яч.3 - ТП-1817 Яч.2, КЛ 10 (10.5) кВ ТП-1060 яч.5-Т1-10кВ {0}, КЛ 10 (10.5) кВ ТП-1100 Яч.1 - ТП-1329 Яч.4, КЛ 10 (10.5) кВ ТП-1100 Яч.2 - ТП-1133 Яч.6, КЛ 10 (10.5) кВ ТП-1100 Яч.3 - ТП-1325А Яч.3, КЛ 10 (10.5) кВ ТП-1313 Яч.2 - ТП-1328 Яч.2, КЛ 10 (10.5) кВ ТП-1313 яч.4-Т2-10кВ {0}, КЛ 10 (10.5) кВ ТП-1313 Яч.6 - ТП-1318 Яч.3, КЛ 10 (10.5) кВ ТП-1315 яч.4-Т2-10кВ {0}, КЛ 10 (10.5) кВ ТП-1318 яч.1-Т1-10кВ {0}, КЛ 10 (10.5) кВ ТП-1318 Яч.5 - ТП-1323 Яч.1, КЛ 10 (10.5) кВ ТП-1325а Яч.1 - ТП-1704 Яч.2, КЛ 10 (10.5) кВ ТП-1327 яч.1-Т1-10кВ {0}, КЛ 10 (10.5) кВ ТП-1327 Яч.2 - ТП-1329 Яч.3, КЛ 10 (10.5) кВ ТП-1327 Яч.4 - ТП-</t>
  </si>
  <si>
    <t>ИП Любченков Игорь Владимирович; ООО "Кварта"; УМУП "Городская теплосеть"</t>
  </si>
  <si>
    <t>397 2021-09-06</t>
  </si>
  <si>
    <t>10,30 2021.09.06</t>
  </si>
  <si>
    <t>13,55 2021.09.06</t>
  </si>
  <si>
    <t>398 2021-09-06</t>
  </si>
  <si>
    <t>ТП-2196, РУ-0,4кВ отключение СШ.</t>
  </si>
  <si>
    <t>14,00 2021.09.06</t>
  </si>
  <si>
    <t>КЛ 0.38 кВ ТП-2196\Ш04 - 1\Line-Abn1, КЛ 0.38 кВ ТП-2196\Ш04 - 1\Line-Abn1_1, КЛ 0.38 кВ ТП-2196\Ш04 - 1\Line-Abn1_10, КЛ 0.38 кВ ТП-2196\Ш04 - 1\Line-Abn1_11, КЛ 0.38 кВ ТП-2196\Ш04 - 1\Line-Abn1_2, КЛ 0.38 кВ ТП-2196\Ш04 - 1\Line-Abn1_3, КЛ 0.38 кВ ТП-2196\Ш04 - 1\Line-Abn1_4, КЛ 0.38 кВ ТП-2196\Ш04 - 1\Line-Abn1_5, КЛ 0.38 кВ ТП-2196\Ш04 - 1\Line-Abn1_6, КЛ 0.38 кВ ТП-2196\Ш04 - 1\Line-Abn1_7, КЛ 0.38 кВ ТП-2196\Ш04 - 1\Line-Abn1_8, КЛ 0.38 кВ ТП-2196\Ш04 - 1\Line-Abn1_9, ТП 6 (6.3) кВ ТП-2196 \ Ш04-1</t>
  </si>
  <si>
    <t>2313 2021-08-26</t>
  </si>
  <si>
    <t>21,56 2021.09.06</t>
  </si>
  <si>
    <t>22,47 2021.09.06</t>
  </si>
  <si>
    <t>ВЛ 10 (10.5) кВ ВЛ ПС Лесная яч.327 (2), ВЛ 10 (10.5) кВ ВЛ ПС Северная яч.61 (2), ВЛ 10 (10.5) кВ ТП-1323 Т1-0,4кВ {0}, КВЛ 10 (10.5) кВ ВЛ ПС Северная яч.61 (1), КЛ 10 (10.5) кВ ТП-1331 яч.2- ТП-1413 яч.1, КЛ 10 (10.5) кВ КЛ ТП-1062 яч.3 - ТП-1920 яч.1, КЛ 10 (10.5) кВ КЛ ТП-1062 яч.5 - ТП-1085 яч.3, КЛ 10 (10.5) кВ КЛ ТП-1318 яч.4 - ВЛ, КЛ 10 (10.5) кВ ПП-1413 Яч.4 - ТП-1414 Яч.5, КЛ 10 (10.5) кВ РП-108 Яч.17 - ЦП-ПС СЕВЕРНАЯ - 110/10 кВ Яч.61, КЛ 10 (10.5) кВ ТП 1060 - ВЛ, КЛ 10 (10.5) кВ ТП 1211 Яч.3 - ВЛ №0, КЛ 10 (10.5) кВ ТП 1648яч.6 - ТП 1769 Яч10, КЛ 10 (10.5) кВ ТП 1817 - ВЛ, КЛ 10 (10.5) кВ ТП-1060 Яч.1 - ТП-1315 Яч.2, КЛ 10 (10.5) кВ ТП-1060 Яч.3 - ТП-1817 Яч.2, КЛ 10 (10.5) кВ ТП-1060 Яч.4 - ТП-1314 Яч.1, КЛ 10 (10.5) кВ ТП-1060 яч.5-Т1-10кВ {0}, КЛ 10 (10.5) кВ ТП-1060 яч.6-Т2-10кВ {0}, КЛ 10 (10.5) кВ ТП-1085 Яч.2 - ТП-1163 Яч.1, КЛ 10 (10.5) кВ ТП-1111 Яч.1 - ВЛ, КЛ 10 (10.5) кВ ТП-1113 Яч.4 - РП-108 Яч.23, КЛ 10 (10.5) кВ ТП-1113 яч.6 - ВЛ, КЛ 10 (10.5) кВ Т</t>
  </si>
  <si>
    <t>Муниципальное бюджетное дошкольное образовательное учреждение детский сад №136 "Полянка"; ООО "ДЕЛФИ"; ООО "Кварта"; ООО "Магазин Новостроек Сервис"; ООО "УК "Чистый дом"; ООО УК "Свободный выбор"; УМУП "Городская теплосеть"; ФГБОУ высшего профессионального образования "Ульяновский государственный технический университет"</t>
  </si>
  <si>
    <t>ООО "Главные понизительные подстанции" (ООО "ГПП");ООО "Энергетическая промышленная группа" (ООО "Энергопром ГРУПП");ООО "ЭнергоАльянс"</t>
  </si>
  <si>
    <t>399 2021-09-06</t>
  </si>
  <si>
    <t>ТП-1507 РУ-0.4/10 кВ и силовой тр-р</t>
  </si>
  <si>
    <t>08,30 2021.09.07</t>
  </si>
  <si>
    <t>16,30 2021.09.07</t>
  </si>
  <si>
    <t>2285 2021-08-24</t>
  </si>
  <si>
    <t>ВРУ-0,4 кВ ж/д №31 по ул. Локомотивная (Кратковременное отключение руб.№7 в ТП-3459 на время отключения и включения ж/д по ул. Локомотивная с 08-45 до 09-00, с 10-45 до 11-55)</t>
  </si>
  <si>
    <t>09,00 2021.09.07</t>
  </si>
  <si>
    <t>12,00 2021.09.07</t>
  </si>
  <si>
    <t>КЛ 0.38 кВ ТП-3459\Ш04 - 1\Line-Abn1_7, ТП 6 (6.3) кВ ТП-3459 \ Ш04-1 \ яч.-7</t>
  </si>
  <si>
    <t>2401 2021-09-03</t>
  </si>
  <si>
    <t>16,00 2021.09.07</t>
  </si>
  <si>
    <t>ТП-2654 РУ-6кВ</t>
  </si>
  <si>
    <t>2326 2021-08-27</t>
  </si>
  <si>
    <t>РП-318, РУ-0,4кВ, откл. руб. №13 и 16</t>
  </si>
  <si>
    <t>13,00 2021.09.07</t>
  </si>
  <si>
    <t>2312 2021-08-26</t>
  </si>
  <si>
    <t>ТП-1643 РУ-0.4/10кВ 1 СШ и тр-р №1</t>
  </si>
  <si>
    <t>08,30 2021.09.08</t>
  </si>
  <si>
    <t>16,00 2021.09.08</t>
  </si>
  <si>
    <t>2288 2021-08-24</t>
  </si>
  <si>
    <t>ТП-1643 РУ-0.4/10кВ 2 СШ и тр-р №2</t>
  </si>
  <si>
    <t>08,30 2021.09.09</t>
  </si>
  <si>
    <t>16,00 2021.09.09</t>
  </si>
  <si>
    <t>ВЛ 0.38 кВ ТП-1643\уличн.освещение, КЛ 0.38 кВ ТП-1643\ ВПУ 1-6, ул. Гагарина, КЛ 0.38 кВ ТП-1643\ж/д ул. Гагарина, 31/2а, КЛ 0.38 кВ ТП-1643\ж/д ул.Верхнеполевая, 23, КЛ 0.38 кВ ТП-1643\ж/д ул.Верхнеполевая, 23, КЛ 0.38 кВ ТП-1643\Резерв №16., КЛ 0.38 кВ ТП-1643\Резерв №4.., КЛ 0.38 кВ ТП-1643\ЦТП, ул.Гагарина,31, ТП 10 (10.5) кВ ТП-1643 \ Ш04-2</t>
  </si>
  <si>
    <t>2292 2021-08-24</t>
  </si>
  <si>
    <t>09,00 2021.09.09</t>
  </si>
  <si>
    <t>ТП-4098 и ВЛ-10кВ от ТП-4129 яч.1 до ТП-4098 яч.1, ВЛ-10кВ ПС-Восточная яч.407 от РЛНД оп.104 до ТП-4098 яч.2</t>
  </si>
  <si>
    <t>17,00 2021.09.09</t>
  </si>
  <si>
    <t>КЛ 0.38 кВ ТП-4098\Ш04 - 1\Line-Abn1, КЛ 0.38 кВ ТП-4098\Ш04 - 1\Line-Abn1_1, КЛ 0.38 кВ ТП-4098\Ш04 - 1\Line-Abn1_2, КЛ 0.38 кВ ТП-4098\Ш04 - 1\Line-Abn1_3, ТП 10 (10.5) кВ ТП-4098 \ Ш04-1</t>
  </si>
  <si>
    <t>2337 2021-08-30</t>
  </si>
  <si>
    <t>17,30 2021.09.09</t>
  </si>
  <si>
    <t>19,29 2021.09.09</t>
  </si>
  <si>
    <t>400 2021-09-09</t>
  </si>
  <si>
    <t>ЦП-ПС Восточная - 110/10\с.ш.-2\яч. 205</t>
  </si>
  <si>
    <t>03,35 2021.09.10</t>
  </si>
  <si>
    <t>04,18 2021.09.10</t>
  </si>
  <si>
    <t xml:space="preserve">КЛ 10 (10.5) кВ КЛ ТП-4073 яч.7 - ТП-4184 яч.1, КЛ 10 (10.5) кВ КЛ-10кВ ПС Восточная яч. 205 - РП-402 яч.17 Б, КЛ 10 (10.5) кВ КЛ-10кВ ТП-4028 яч.5 - ТП-4037 яч.7, КЛ 10 (10.5) кВ РП-402 Яч.17 - ЦП-ПС Восточная - 110/10 Яч.207, КЛ 10 (10.5) кВ ТП-4019 Яч.1 - ТП-4082 Яч.4, КЛ 10 (10.5) кВ ТП-4019 яч.3-Т1-10кВ {0}, КЛ 10 (10.5) кВ ТП-4019 Яч.5 - РП-402 Яч.7, КЛ 10 (10.5) кВ ТП-4019 Яч.7 - ТП-4075 Яч.5, КЛ 10 (10.5) кВ ТП-4027 Яч.6 - ТП-4065 Яч.3, КЛ 10 (10.5) кВ ТП-4028 яч.1-Т1-10кВ {0}, КЛ 10 (10.5) кВ ТП-4028 Яч.3 - ТП-4032 Яч.5, КЛ 10 (10.5) кВ ТП-4029 яч.1-Т1-10кВ {0}, КЛ 10 (10.5) кВ ТП-4029 Яч.3 - ТП-4074 Яч.5, КЛ 10 (10.5) кВ ТП-4029 Яч.5 - ТП-4037 Яч.5, КЛ 10 (10.5) кВ ТП-4029 Яч.8 - ТП-4081 Яч.3, КЛ 10 (10.5) кВ ТП-4030 яч.2-Т2-10кВ {0}, КЛ 10 (10.5) кВ ТП-4030 Яч.4 - ТП-4031 Яч.4, КЛ 10 (10.5) кВ ТП-4030 Яч.6 - ТП-4073 Яч.3, КЛ 10 (10.5) кВ ТП-4031 Яч.6 - ТП-4074 Яч.1, КЛ 10 (10.5) кВ ТП-4031 Яч.8 - ТП-4065 Яч.1, КЛ 10 (10.5) кВ ТП-4032 яч.1-Т1-10кВ {0}, КЛ 10 (10.5) </t>
  </si>
  <si>
    <t>АО "ГУЛЛИВЕР"; ЗАО "Восточное"; МБОУ Средняя школа №22 с углубленным изучением ин.языков; МОУ гимназия №44 им. Деева В.Н.; МУП "УЭТ"; Областное государственное автономное учреждение социального обслуживания "Геронтологический центр в; ОГОУ ОЦДК "Развитие"; ООО "КПД-2 ЖИЛСЕРВИС"; Предприниматель Тарасов Александр Александрович; Товарищество собственников жилья "Левобережное"; ТСЖ "Заволжье"; УМУП "Городская теплосеть"; УМУП "Ульяновскводоканал"</t>
  </si>
  <si>
    <t>ООО "Ульяновская воздушно-кабельная сеть" (ООО "УВКС");ООО "ЭнергоХолдинг"</t>
  </si>
  <si>
    <t>401 2021-09-10</t>
  </si>
  <si>
    <t>ТП-1500, РУ-0,4кВ отключение рубильника №6.</t>
  </si>
  <si>
    <t>09,00 2021.09.10</t>
  </si>
  <si>
    <t>12,00 2021.09.10</t>
  </si>
  <si>
    <t>2343 2021-08-30</t>
  </si>
  <si>
    <t>16,00 2021.09.10</t>
  </si>
  <si>
    <t>2451 2021-09-08</t>
  </si>
  <si>
    <t xml:space="preserve">ТП-1205 РУ-10кВ </t>
  </si>
  <si>
    <t>13,00 2021.09.10</t>
  </si>
  <si>
    <t>2364 2021-09-01</t>
  </si>
  <si>
    <t>17,00 2021.09.10</t>
  </si>
  <si>
    <t>18,00 2021.09.10</t>
  </si>
  <si>
    <t>12,35 2021.09.13</t>
  </si>
  <si>
    <t>14,01 2021.09.13</t>
  </si>
  <si>
    <t>402 2021-09-13</t>
  </si>
  <si>
    <t>ТП-1502 РУ-10кВ</t>
  </si>
  <si>
    <t>13,00 2021.09.13</t>
  </si>
  <si>
    <t>16,00 2021.09.13</t>
  </si>
  <si>
    <t>2411 2021-09-06</t>
  </si>
  <si>
    <t>ВЛ-10 кВ от ПС "Отрада" ф.5</t>
  </si>
  <si>
    <t>14,00 2021.09.13</t>
  </si>
  <si>
    <t>ВЛ 10 (10.5) кВ ПС Отрада яч.5 (2), КЛ 0.38 кВ ТП-2П-1548\Ш04 - 1\Line-Abn1, КЛ 0.38 кВ ТП-2П-1548\Ш04 - 1\Line-Abn1_1, КЛ 0.38 кВ ТП-2П-1549\Ш04 - 1\Line-Abn1, КЛ 0.38 кВ ТП-2П-1549\Ш04 - 1\Line-Abn1_1, КЛ 10 (10.5) кВ ПС Отрада яч.5 (1), КЛ 10 (10.5) кВ ТП-2П-1549 яч.-Т1-0,4кВ {0}, КЛ 10 (10.5) кВ ТП-2П-7 яч.4-Т2-0,4кВ {0}, КЛ 10 (10.5) кВ ТП-8 КЛ до ТП-9, ПС 10 (10.5) кВ ЦП-ПС Отрада - 110/10, ПС 10 (10.5) кВ ЦП-ПС Отрада - 110/10 \ с.ш.-1 \ яч.-5, ТП 10 (10.5) кВ ТП-1, ТП 10 (10.5) кВ ТП-16, ТП 10 (10.5) кВ ТП-2П-1548, ТП 10 (10.5) кВ ТП-2П-1549, ТП 10 (10.5) кВ ТП-2П-7, ТП 10 (10.5) кВ ТП-2П-8</t>
  </si>
  <si>
    <t>2488 2021-09-10</t>
  </si>
  <si>
    <t>ТП-1022А, РУ-0,4кВ, отключение СШ.</t>
  </si>
  <si>
    <t>09,00 2021.09.14</t>
  </si>
  <si>
    <t>12,00 2021.09.14</t>
  </si>
  <si>
    <t>2425 2021-09-07</t>
  </si>
  <si>
    <t>ТП-2264 РУ-0,4кВ и камера тр-ра.</t>
  </si>
  <si>
    <t>16,00 2021.09.14</t>
  </si>
  <si>
    <t>КЛ 0.38 кВ ТП-2264 Яч.1 - ТП-2264 Яч.КЛ 0.4 кВ, КЛ 0.38 кВ ТП-2264 Яч.8 - ТП-2264 Яч.КЛ2, КЛ 0.38 кВ ТП-2264\0, КЛ 0.38 кВ ТП-2264\Ш04 - 1\Line-Abn1, КЛ 0.38 кВ ТП-2264\Ш04 - 1\Line-Abn1_1, КЛ 0.38 кВ ТП-2264\Ш04 - 1\Line-Abn1_2, КЛ 0.38 кВ ТП-2264\Ш04 - 1\Line-Abn1_3, КЛ 0.38 кВ ТП-2264\Ш04 - 1\Line-Abn1_4, КЛ 0.38 кВ ТП-2264\Ш04 - 1\Line-Abn1_5, КЛ 0.38 кВ ТП-2264\Ш04 - 1\Line-Abn1_6, ТП 6 (6.3) кВ ТП-2264 \ Ш04-1</t>
  </si>
  <si>
    <t>2370 2021-09-01</t>
  </si>
  <si>
    <t>ЦП-ПС Белый ключ 110/6 яч. 4\с.ш.-2\яч. 4</t>
  </si>
  <si>
    <t>10,42 2021.09.14</t>
  </si>
  <si>
    <t>11,42 2021.09.14</t>
  </si>
  <si>
    <t>ВЛ 10 (10.5) кВ ПС Б.Ключ яч.4 (1), КЛ 10 (10.5) кВ ВЛ ПС Луговая яч.12, КЛ 10 (10.5) кВ ПС Б.Ключ яч.4 (2), КЛ 10 (10.5) кВ СШ ТП-3П-1411 яч.-Т1-10кВ {0}, КЛ 10 (10.5) кВ ТП-3П-1413 - ВЛ, КЛ 10 (10.5) кВ ТП-3П-1413 яч.-Т1-10кВ {0}, КЛ 10 (10.5) кВ ТП-6/10 ПС Белый ключ яч.4 - ВЛ, КЛ 6 (6.3) кВ ПС Белый ключ яч.4 - ТП-6/10, ПС 6 (6.3) кВ ЦП-ПС Белый ключ 110/6 яч. 4, ПС 6 (6.3) кВ ЦП-ПС Белый ключ 110/6 яч. 4 \ с.ш.-2 \ яч.-4, ТП 10 (10.5) кВ ТП-3П-1411, ТП 10 (10.5) кВ ТП-3П-1413, ТП 10 (10.5) кВ ТП-6/10 кВ</t>
  </si>
  <si>
    <t>404 2021-09-14</t>
  </si>
  <si>
    <t>ТП-2546, РУ-0,4кВ</t>
  </si>
  <si>
    <t>2426 2021-09-07</t>
  </si>
  <si>
    <t>13,14 2021.09.14</t>
  </si>
  <si>
    <t>15,00 2021.09.14</t>
  </si>
  <si>
    <t>ВЛ 10 (10.5) кВ ВЛ ПС Центральная яч.416 (1), ВЛ 10 (10.5) кВ ВЛ ПС Центральная яч.416 (2)_1, ВЛ 10 (10.5) кВ ВЛ ПС Центральная яч.416 оп.47-47А, ВЛ 10 (10.5) кВ ТП-1120 Яч.4 - ТП-1122 Яч.3_1, КВЛ 10 (10.5) кВ ВЛ ПС Центральная яч.416 (2), КВЛ 10 (10.5) кВ ТП-1001 Яч.3 - ТП-1023Яч.1, КЛ 10 (10.5) кВ ТП 1063 до ТП1281Яч.6, КЛ 10 (10.5) кВ Перемычка ТП-1023 Т2, КЛ 10 (10.5) кВ СШ ТП-1001 яч.8-Т1-10кВ {0}, КЛ 10 (10.5) кВ СШ ТП-1001 яч.8-Т2-10кВ {0}, КЛ 10 (10.5) кВ ТП 1023 яч.5до ТП 1280 яч.3, КЛ 10 (10.5) кВ ТП 1120 Яч.2 - ВЛ, КЛ 10 (10.5) кВ ТП 1156 яч.3 - ВЛ, КЛ 10 (10.5) кВ ТП 3098 - ВЛ Яч.0, КЛ 10 (10.5) кВ ТП 3176 - ВЛ, КЛ 10 (10.5) кВ ТП 3848 - ВЛ 10кВ № 1 на оп.74, КЛ 10 (10.5) кВ ТП 3848 - ВЛ, КЛ 10 (10.5) кВ ТП-1001 яч.5 на ВЛ-10кВ, КЛ 10 (10.5) кВ ТП-1001яч.6 доТП-1023 яч.2_1, КЛ 10 (10.5) кВ ТП-1082 Яч.4 - ТП-1120 Яч.3, КЛ 10 (10.5) кВ ТП-1084 Яч.4 - ВЛЗ, КЛ 10 (10.5) кВ ТП-1120 яч.1-Т1-10кВ {0}, КЛ 10 (10.5) кВ ТП-1120 Яч.4 - ВЛЗ, КЛ 10 (10.5) кВ ТП-1122 Яч.3 - ВЛЗ</t>
  </si>
  <si>
    <t>ИП Гатауллина Зульфия Разаковна; МБУ "Стройзаказчик"; ООО "Магазин Новостроек Сервис"; ООО "Терра"; Публичное акционерное общество Национальный банк "ТРАСТ"; ТСН "Яковлева"; Ульяновский областной суд; УМУП "Ульяновскводоканал"</t>
  </si>
  <si>
    <t>405 2021-09-14</t>
  </si>
  <si>
    <t>РП-214\с.ш.-1\яч. 13</t>
  </si>
  <si>
    <t>01,39 2021.09.15</t>
  </si>
  <si>
    <t>04,35 2021.09.15</t>
  </si>
  <si>
    <t xml:space="preserve">ВЛ 6 (6.3) кВ ВЛ ПС Ульяновская яч.316 (1)_4, ВЛ 6 (6.3) кВ ВЛ ПС Ульяновская яч.316 (2), ВЛ 6 (6.3) кВ ВЛ-6кВ ТП-2204 до оп.13, КВЛ 6 (6.3) кВ ВЛ ПС Ульяновская яч.316 (1), КВЛ 6 (6.3) кВ ВЛ ПС Ульяновская яч.316 (1)_1, КВЛ 6 (6.3) кВ ВЛ ПС Ульяновская яч.316 (4), КВЛ 6 (6.3) кВ ВЛ-6кВ ТП-2350 до оп.13, КВЛ 6 (6.3) кВ ВЛ-6кВ ТП-2949 - ПКУ оп.20А, КЛ 6 (6.3) кВ ВЛ ПС Ульяновская яч.316 (1)_3, КЛ 6 (6.3) кВ ВЛ ПС Ульяновская яч.316 (1)_6, КЛ 6 (6.3) кВ ТП 2231 яч. 1 - ВЛ 6кВ, КЛ 6 (6.3) кВ ТП-2231 Яч.1 - РП-214 Яч.13, КЛ 6 (6.3) кВ ТП-2231 Яч.3 - ТП-2231а Яч.1, КЛ 6 (6.3) кВ ТП-2231 яч.4-Т2-6кВ {0}, КЛ 6 (6.3) кВ ТП-2231 яч.5-Т1-6кВ {0}, КЛ 6 (6.3) кВ ТП-2231 Яч.6 - ТП-2231б Яч.6, КЛ 6 (6.3) кВ ТП-2231а яч.3-Т1-6кВ {0}, КЛ 6 (6.3) кВ ТП-2231а яч.4-Т2-6кВ {0}, КЛ 6 (6.3) кВ ТП-2231а Яч.6 - ТП-2286, КЛ 6 (6.3) кВ ТП-2231б яч.3-Т1-6кВ {0}, КЛ 6 (6.3) кВ ТП-2231б яч.4-Т2-6кВ {0}, КЛ 6 (6.3) кВ ТП-2938 на ВЛ-6кВ, КЛ 6 (6.3) кВ ТП-2939- ВЛ -6кВ., РП 6 (6.3) кВ РП-214, РП 6 (6.3) кВ </t>
  </si>
  <si>
    <t>АО “Ульяновское конструкторское бюро приборостроения” (АО "УКБП");ООО "ИНЗА СЕРВИС";ООО "Инзенские электрические сети" (ООО "ИЭС");ООО "Средне Поволжская Сетевая Компания" (ООО "СПСК");ООО "Ульяновская воздушно-кабельная сеть" (ООО "УВКС");ООО "Энергосеть";ООО "ЭнергоХолдинг-Н"</t>
  </si>
  <si>
    <t>406 2021-09-15</t>
  </si>
  <si>
    <t>ТП-1647 РУ-0.4/10кВ 1 СШ и тр-р №1</t>
  </si>
  <si>
    <t>08,30 2021.09.15</t>
  </si>
  <si>
    <t>16,00 2021.09.15</t>
  </si>
  <si>
    <t>ВЛ 0.38 кВ ТП-1647\киоск,ул.Островского, ВЛ 0.38 кВ ТП-1647\м-н ул.Кролюницкого,31А, КЛ 0.38 кВ ТП-1647\Д/С,ул.Кролюницкого,14, КЛ 0.38 кВ ТП-1647\ж/д по ул.Островского, д.25, КЛ 0.38 кВ ТП-1647\ж/д ул. Гагарина, 26, КЛ 0.38 кВ ТП-1647\ж/д ул. Кролюницкого,16 п.2, КЛ 0.38 кВ ТП-1647\ж/д ул. Кролюницкого,16 п.4, КЛ 0.38 кВ ТП-1647\ж/д ул. Кролюницкого,18, КЛ 0.38 кВ ТП-1647\ж/д ул. Кролюницкого,20, КЛ 0.38 кВ ТП-1647\ж/д ул. Островского, 19, КЛ 0.38 кВ ТП-1647\ж/д ул. Островского, 23, КЛ 0.38 кВ ТП-1647\ж/д ул.Островского,21+м-нГуливер, КЛ 0.38 кВ ТП-1647\резер. руб.№5, ТП 10 (10.5) кВ ТП-1647 \ Ш04-1</t>
  </si>
  <si>
    <t>2294 2021-08-24</t>
  </si>
  <si>
    <t>ТП-1647 РУ-0.4/10кВ 2 СШ и тр-р №2</t>
  </si>
  <si>
    <t>08,30 2021.09.16</t>
  </si>
  <si>
    <t>16,00 2021.09.16</t>
  </si>
  <si>
    <t>ВЛ 0.38 кВ ТП-1647\Магнит, ул.Кролюницкого,16А, КЛ 0.38 кВ ТП-1647\Гараж и, КЛ 0.38 кВ ТП-1647\Д/С, ул.Кролюницкого,14, КЛ 0.38 кВ ТП-1647\ж/д ул. Островского, 23, КЛ 0.38 кВ ТП-1647\ж/д ул. Островского, д.19, КЛ 0.38 кВ ТП-1647\ж/д ул. Островского, 25, КЛ 0.38 кВ ТП-1647\ж/д ул.Кролюницкого, 20, КЛ 0.38 кВ ТП-1647\ж/д ул.Кролюницкого,16 п.4, КЛ 0.38 кВ ТП-1647\ж/д ул.Кролюницкого,18 п.3, КЛ 0.38 кВ ТП-1647\ж/д ул.Островского,21+ м-нГуливер, КЛ 0.38 кВ ТП-1647\резер.руб. №8, КЛ 0.38 кВ ТП-1647\резер.руб.№2, КЛ 0.38 кВ ТП-1647\ул. освещен., КЛ 0.38 кВ ТП-1647\ул.Кролюницкого, д.16, п.2, ТП 10 (10.5) кВ ТП-1647 \ Ш04-2</t>
  </si>
  <si>
    <t>2296 2021-08-24</t>
  </si>
  <si>
    <t>КЛ-0,4кВ от ТП-1089 РУ-0,4 кВ руб. 7, 5 до ВРУ-0,4 кВ ж/дома ул. К. Маркса, 35, перемычка от ВРУ-0,4 кВ ж/дома ул. К. Маркса, 35 до ВРУ-0,4 кВ ж/дома ул. К. Маркса, 37, перемычка от ВРУ-0,4 кВ ж/дома ул. К. Маркса, 35 до ВРУ-0,4 кВ ж/дома ул. Гагарина, 1</t>
  </si>
  <si>
    <t>12,00 2021.09.16</t>
  </si>
  <si>
    <t>КЛ 0.38 кВ ТП-1089\ж/д ул.К.Маркса,35, КЛ 0.38 кВ ТП-1089\ж/д ул.К.Маркса,37, ТП 10 (10.5) кВ ТП-1089 \ Ш04-1 \ яч.-5, ТП 10 (10.5) кВ ТП-1089 \ Ш04-1 \ яч.-7</t>
  </si>
  <si>
    <t>2521 2021-09-15</t>
  </si>
  <si>
    <t>ТП-2794 РУ-6/0,4 кВ I СШ, Т-1</t>
  </si>
  <si>
    <t>09,00 2021.09.16</t>
  </si>
  <si>
    <t>КЛ 0.38 кВ ТП-2794\0, КЛ 0.38 кВ ТП-2794\01, КЛ 0.38 кВ ТП-2794\Ш04 - 1\Line-Abn1, КЛ 0.38 кВ ТП-2794\Ш04 - 1\Line-Abn1_1, КЛ 0.38 кВ ТП-2794\Ш04 - 1\Line-Abn1_10, КЛ 0.38 кВ ТП-2794\Ш04 - 1\Line-Abn1_11, КЛ 0.38 кВ ТП-2794\Ш04 - 1\Line-Abn1_12, КЛ 0.38 кВ ТП-2794\Ш04 - 1\Line-Abn1_13, КЛ 0.38 кВ ТП-2794\Ш04 - 1\Line-Abn1_14, КЛ 0.38 кВ ТП-2794\Ш04 - 1\Line-Abn1_15, КЛ 0.38 кВ ТП-2794\Ш04 - 1\Line-Abn1_2, КЛ 0.38 кВ ТП-2794\Ш04 - 1\Line-Abn1_3, КЛ 0.38 кВ ТП-2794\Ш04 - 1\Line-Abn1_4, КЛ 0.38 кВ ТП-2794\Ш04 - 1\Line-Abn1_5, КЛ 0.38 кВ ТП-2794\Ш04 - 1\Line-Abn1_6, КЛ 0.38 кВ ТП-2794\Ш04 - 1\Line-Abn1_7, КЛ 0.38 кВ ТП-2794\Ш04 - 1\Line-Abn1_8, КЛ 0.38 кВ ТП-2794\Ш04 - 1\Line-Abn1_9, ТП 6 (6.3) кВ ТП-2794 \ Ш04-1</t>
  </si>
  <si>
    <t>2427 2021-09-07</t>
  </si>
  <si>
    <t>КЛ-0.4кВ от ТП-1089 РУ-0,4 кВ руб. 5 на ж/д по ул.К.Маркса,37</t>
  </si>
  <si>
    <t>09,30 2021.09.16</t>
  </si>
  <si>
    <t>КЛ 0.38 кВ ТП-1089\ж/д ул.К.Маркса,37, ТП 10 (10.5) кВ ТП-1089 \ Ш04-1 \ яч.-5</t>
  </si>
  <si>
    <t>2524 2021-09-15</t>
  </si>
  <si>
    <t>ВЛ-10 кВ от ПС "Б. Ключ" ф.3</t>
  </si>
  <si>
    <t>10,00 2021.09.16</t>
  </si>
  <si>
    <t>КЛ 0.38 кВ ТП-3П-1411\Ш04 - 1\Line-Abn1, КЛ 0.38 кВ ТП-3П-1411\Ш04 - 1\Line-Abn1.1, КЛ 0.38 кВ ТП-3П-1411\Ш04 - 1\Line-Abn1_1, КЛ 0.38 кВ ТП-3П-1411\Ш04 - 1\Line-Abn1_2, КЛ 0.38 кВ ТП-3П-1411\Ш04 - 1\Line-Abn1_3, КЛ 0.38 кВ ТП-3П-1413\Ш04 - 0\Line-Abn1, КЛ 0.38 кВ ТП-3П-1413\Ш04 - 0\Line-Abn1_1, КЛ 0.38 кВ ТП-3П-1413\Ш04 - 0\Line-Abn1_2, КЛ 0.38 кВ ТП-3П-1413\Ш04 - 0\Line-Abn1_3, КЛ 10 (10.5) кВ СШ ТП-3П-1411 яч.-Т1-10кВ {0}, КЛ 10 (10.5) кВ ТП-3П-1413 яч.-Т1-10кВ {0}, ТП 10 (10.5) кВ ТП-3П-1411, ТП 10 (10.5) кВ ТП-3П-1413</t>
  </si>
  <si>
    <t>2486 2021-09-10</t>
  </si>
  <si>
    <t>РП-215\с.ш.-1\яч. 5</t>
  </si>
  <si>
    <t>16,31 2021.09.16</t>
  </si>
  <si>
    <t>18,11 2021.09.16</t>
  </si>
  <si>
    <t>КЛ 6 (6.3) кВ ТП-2282 Яч.1 - ТП-2578 Яч.4, КЛ 6 (6.3) кВ ТП-2282 яч.3-Т1-6кВ {0}, КЛ 6 (6.3) кВ ТП-2282 Яч.5 - ТП-2572 Яч.6, КЛ 6 (6.3) кВ ТП-2285 Яч.2 - ТП-2686 Яч.3, КЛ 6 (6.3) кВ ТП-2285 яч.4-Т2-6кВ {0}, КЛ 6 (6.3) кВ ТП-2285 Яч.6 - ТП-2596 Яч.5, КЛ 6 (6.3) кВ ТП-2289 Яч.1 - ТП-2596 Яч.3, КЛ 6 (6.3) кВ ТП-2289 Яч.2 - РП-215 Яч.5, КЛ 6 (6.3) кВ ТП-2289 яч.3-Т1-6кВ {0}, КЛ 6 (6.3) кВ ТП-2289 яч.4-Т2-6кВ {0}, КЛ 6 (6.3) кВ ТП-2289 Яч.6 - ТП-2578 Яч.3, КЛ 6 (6.3) кВ ТП-2568 Яч.6 - ТП-2686 Яч.5, КЛ 6 (6.3) кВ ТП-2572 яч.2-Т2-6кВ {0}, КЛ 6 (6.3) кВ ТП-2578 яч.1-Т1-6кВ {0}, РП 6 (6.3) кВ РП-215, РП 6 (6.3) кВ РП-215 \ с.ш.-1 \ яч.-5, ТП 6 (6.3) кВ ТП-2282, ТП 6 (6.3) кВ ТП-2285, ТП 6 (6.3) кВ ТП-2289, ТП 6 (6.3) кВ ТП-2572, ТП 6 (6.3) кВ ТП-2578, ТП 6 (6.3) кВ ТП-2596, ТП 6 (6.3) кВ ТП-2686</t>
  </si>
  <si>
    <t>МБОУ СШ № 61; ООО "Кварта"; ООО "МагнитЭнерго"; ООО "ПРОЕКТ ИНЖИНИРИНГ ДЕВЕЛОПМЕНТ"; ООО "СМУ- 96"; ТСН "Каштан"; УМУП "Городской теплосервис"</t>
  </si>
  <si>
    <t>407 2021-09-16</t>
  </si>
  <si>
    <t>РП-217\с.ш.-2\яч. 14</t>
  </si>
  <si>
    <t>18,39 2021.09.16</t>
  </si>
  <si>
    <t>КЛ 6 (6.3) кВ ТП-2558 яч.2-Т2-6кВ {0}, КЛ 6 (6.3) кВ ТП-2558 Яч.3 - ТП-2568 Яч.10, КЛ 6 (6.3) кВ ТП-2558 Яч.4 - РП-217 Яч.14, КЛ 6 (6.3) кВ ТП-2568 яч.8-Т2-6кВ {0}, РП 6 (6.3) кВ РП-217, РП 6 (6.3) кВ РП-217 \ с.ш.-2 \ яч.-14, ТП 6 (6.3) кВ ТП-2558, ТП 6 (6.3) кВ ТП-2568</t>
  </si>
  <si>
    <t>ТСЖ "Надежда"; УМУП "Городской теплосервис"</t>
  </si>
  <si>
    <t>409 2021-09-16</t>
  </si>
  <si>
    <t>18,37 2021.09.16</t>
  </si>
  <si>
    <t>КЛ 6 (6.3) кВ ТП 2387яч.6 - ТП 2561 яч.8, КЛ 6 (6.3) кВ ТП 2573 Яч.1 - ТП 2585 Яч.4 № 1, КЛ 6 (6.3) кВ ТП-2387 яч.2-Т2-6кВ {0}, КЛ 6 (6.3) кВ ТП-2387 Яч.4 - ТП-2573 Яч.1, КЛ 6 (6.3) кВ Тп-2533 яч.3-Т1-6кВ {0}, КЛ 6 (6.3) кВ ТП-2533 Яч.5 - ТП-2587 Яч.3, КЛ 6 (6.3) кВ ТП-2573 Яч.3 - РП-217 Яч.16, КЛ 6 (6.3) кВ ТП-2573 яч.5-Т1-6кВ {0}, КЛ 6 (6.3) кВ ТП-2584 яч.2-Т2-6кВ {0}, КЛ 6 (6.3) кВ ТП-2584 Яч.4 - ТП-2585 Яч.6, КЛ 6 (6.3) кВ ТП-2585 яч.2-Т2-6кВ {0}, КЛ 6 (6.3) кВ ТП-2585 Яч.8 - ТП-2587 Яч.1, КЛ 6 (6.3) кВ ТП-2587 яч.5-Т1-6кВ {0}, РП 6 (6.3) кВ РП-217, РП 6 (6.3) кВ РП-217 \ с.ш.-2 \ яч.-16, ТП 6 (6.3) кВ ТП-2387, ТП 6 (6.3) кВ ТП-2533, ТП 6 (6.3) кВ ТП-2573, ТП 6 (6.3) кВ ТП-2584, ТП 6 (6.3) кВ ТП-2585, ТП 6 (6.3) кВ ТП-2587</t>
  </si>
  <si>
    <t>АО "ГУЛЛИВЕР"; МБОУ "Лицей при УлГТУ №45"; ООО "УК"Солидарность"</t>
  </si>
  <si>
    <t>408 2021-09-16</t>
  </si>
  <si>
    <t>ТП-3069, трансформатор</t>
  </si>
  <si>
    <t>09,00 2021.09.17</t>
  </si>
  <si>
    <t>11,30 2021.09.17</t>
  </si>
  <si>
    <t>2484 2021-09-10</t>
  </si>
  <si>
    <t>ТП-3807, РУ-0,4кВ, отключение 1 СШ.</t>
  </si>
  <si>
    <t>12,00 2021.09.17</t>
  </si>
  <si>
    <t>КЛ 0.38 кВ ТП-3807\Ш04 - 1\Line-Abn1, КЛ 0.38 кВ ТП-3807\Ш04 - 1\Line-Abn1_1, КЛ 0.38 кВ ТП-3807\Ш04 - 1\Line-Abn1_10, КЛ 0.38 кВ ТП-3807\Ш04 - 1\Line-Abn1_11, КЛ 0.38 кВ ТП-3807\Ш04 - 1\Line-Abn1_2, КЛ 0.38 кВ ТП-3807\Ш04 - 1\Line-Abn1_3, КЛ 0.38 кВ ТП-3807\Ш04 - 1\Line-Abn1_4, КЛ 0.38 кВ ТП-3807\Ш04 - 1\Line-Abn1_5, КЛ 0.38 кВ ТП-3807\Ш04 - 1\Line-Abn1_6, КЛ 0.38 кВ ТП-3807\Ш04 - 1\Line-Abn1_7, КЛ 0.38 кВ ТП-3807\Ш04 - 1\Line-Abn1_8, КЛ 0.38 кВ ТП-3807\Ш04 - 1\Line-Abn1_9, ТП 6 (6.3) кВ ТП-3807 \ Ш04-1</t>
  </si>
  <si>
    <t>2490 2021-09-13</t>
  </si>
  <si>
    <t>ТП-2794 РУ-6/0,4 кВ II СШ, Т-2</t>
  </si>
  <si>
    <t>16,00 2021.09.17</t>
  </si>
  <si>
    <t>КЛ 0.38 кВ ТП-2794\03, КЛ 0.38 кВ ТП-2794\Ш04 - 2\Line-Abn1, КЛ 0.38 кВ ТП-2794\Ш04 - 2\Line-Abn1_1, КЛ 0.38 кВ ТП-2794\Ш04 - 2\Line-Abn1_10, КЛ 0.38 кВ ТП-2794\Ш04 - 2\Line-Abn1_11, КЛ 0.38 кВ ТП-2794\Ш04 - 2\Line-Abn1_2, КЛ 0.38 кВ ТП-2794\Ш04 - 2\Line-Abn1_3, КЛ 0.38 кВ ТП-2794\Ш04 - 2\Line-Abn1_4, КЛ 0.38 кВ ТП-2794\Ш04 - 2\Line-Abn1_5, КЛ 0.38 кВ ТП-2794\Ш04 - 2\Line-Abn1_6, КЛ 0.38 кВ ТП-2794\Ш04 - 2\Line-Abn1_7, КЛ 0.38 кВ ТП-2794\Ш04 - 2\Line-Abn1_8, КЛ 0.38 кВ ТП-2794\Ш04 - 2\Line-Abn1_9, ТП 6 (6.3) кВ ТП-2794 \ Ш04-2</t>
  </si>
  <si>
    <t>2428 2021-09-07</t>
  </si>
  <si>
    <t>ТП-1П-1075 РУ-10/04кВ</t>
  </si>
  <si>
    <t>09,30 2021.09.17</t>
  </si>
  <si>
    <t>ТП 10 (10.5) кВ ТП-1П-1075, ТП 10 (10.5) кВ ТП-1П-1075 \ с.ш.-1</t>
  </si>
  <si>
    <t>2464 2021-09-09</t>
  </si>
  <si>
    <t>ТП-3807, РУ-0,4кВ, отключение 2 СШ.</t>
  </si>
  <si>
    <t>11,00 2021.09.17</t>
  </si>
  <si>
    <t>15,00 2021.09.17</t>
  </si>
  <si>
    <t>КЛ 0.38 кВ ТП-3807\Ш04 - 2\Line-Abn1, КЛ 0.38 кВ ТП-3807\Ш04 - 2\Line-Abn1_1, КЛ 0.38 кВ ТП-3807\Ш04 - 2\Line-Abn1_2, КЛ 0.38 кВ ТП-3807\Ш04 - 2\Line-Abn1_3, КЛ 0.38 кВ ТП-3807\Ш04 - 2\Line-Abn1_4, КЛ 0.38 кВ ТП-3807\Ш04 - 2\Line-Abn1_5, КЛ 0.38 кВ ТП-3807\Ш04 - 2\Line-Abn1_6, КЛ 0.38 кВ ТП-3807\Ш04 - 2\Line-Abn1_7, ТП 6 (6.3) кВ ТП-3807 \ Ш04-2</t>
  </si>
  <si>
    <t>2491 2021-09-13</t>
  </si>
  <si>
    <t>ТП-2794 РУ-0,4 кВ I и II CШ, Т-1, Т-2</t>
  </si>
  <si>
    <t>12,30 2021.09.17</t>
  </si>
  <si>
    <t>КЛ 0.38 кВ ТП-2794\0, КЛ 0.38 кВ ТП-2794\01, КЛ 0.38 кВ ТП-2794\03, КЛ 0.38 кВ ТП-2794\Ш04 - 1\Line-Abn1, КЛ 0.38 кВ ТП-2794\Ш04 - 1\Line-Abn1_1, КЛ 0.38 кВ ТП-2794\Ш04 - 1\Line-Abn1_10, КЛ 0.38 кВ ТП-2794\Ш04 - 1\Line-Abn1_11, КЛ 0.38 кВ ТП-2794\Ш04 - 1\Line-Abn1_12, КЛ 0.38 кВ ТП-2794\Ш04 - 1\Line-Abn1_13, КЛ 0.38 кВ ТП-2794\Ш04 - 1\Line-Abn1_14, КЛ 0.38 кВ ТП-2794\Ш04 - 1\Line-Abn1_15, КЛ 0.38 кВ ТП-2794\Ш04 - 1\Line-Abn1_2, КЛ 0.38 кВ ТП-2794\Ш04 - 1\Line-Abn1_3, КЛ 0.38 кВ ТП-2794\Ш04 - 1\Line-Abn1_4, КЛ 0.38 кВ ТП-2794\Ш04 - 1\Line-Abn1_5, КЛ 0.38 кВ ТП-2794\Ш04 - 1\Line-Abn1_6, КЛ 0.38 кВ ТП-2794\Ш04 - 1\Line-Abn1_7, КЛ 0.38 кВ ТП-2794\Ш04 - 1\Line-Abn1_8, КЛ 0.38 кВ ТП-2794\Ш04 - 1\Line-Abn1_9, КЛ 0.38 кВ ТП-2794\Ш04 - 2\Line-Abn1, КЛ 0.38 кВ ТП-2794\Ш04 - 2\Line-Abn1_1, КЛ 0.38 кВ ТП-2794\Ш04 - 2\Line-Abn1_10, КЛ 0.38 кВ ТП-2794\Ш04 - 2\Line-Abn1_11, КЛ 0.38 кВ ТП-2794\Ш04 - 2\Line-Abn1_2, КЛ 0.38 кВ ТП-2794\Ш04 - 2\Line-Abn1_3, КЛ 0.38 кВ ТП-2794\Ш04 - 2\Line-Abn1_4</t>
  </si>
  <si>
    <t>2429 2021-09-07</t>
  </si>
  <si>
    <t>ВЛ-0,4кВ от ТП-1820 руб.2 по ул.Чапаева 2-24,1-17 (от СР возле ж/д по ул.Чапаева,24)</t>
  </si>
  <si>
    <t>09,00 2021.09.20</t>
  </si>
  <si>
    <t>16,00 2021.09.20</t>
  </si>
  <si>
    <t>ВЛ 0.38 кВ ТП-1820\пер.Амбулаторный 2-16,1-17, ул.Кооперативная,19-77,ул.Лесная1,3,8(Церковь),пер.Хлебный,13,15, пер.Новикова,ул.Крупской, ТП 10 (10.5) кВ ТП-1820 \ Ш04-1 \ яч.-2</t>
  </si>
  <si>
    <t>2498 2021-09-13</t>
  </si>
  <si>
    <t>ТП-2687, РУ-0,4кВ отключение 2 СШ.</t>
  </si>
  <si>
    <t>12,00 2021.09.20</t>
  </si>
  <si>
    <t>2494 2021-09-13</t>
  </si>
  <si>
    <t>РП-226 РУ-6/0,4 кВ I СШ, Т-1</t>
  </si>
  <si>
    <t>КЛ 0.38 кВ РП-226\Ш04 - 1\Line-Abn1, КЛ 0.38 кВ РП-226\Ш04 - 1\Line-Abn1_1, КЛ 0.38 кВ РП-226\Ш04 - 1\Line-Abn1_10, КЛ 0.38 кВ РП-226\Ш04 - 1\Line-Abn1_11, КЛ 0.38 кВ РП-226\Ш04 - 1\Line-Abn1_12, КЛ 0.38 кВ РП-226\Ш04 - 1\Line-Abn1_13, КЛ 0.38 кВ РП-226\Ш04 - 1\Line-Abn1_14, КЛ 0.38 кВ РП-226\Ш04 - 1\Line-Abn1_15, КЛ 0.38 кВ РП-226\Ш04 - 1\Line-Abn1_2, КЛ 0.38 кВ РП-226\Ш04 - 1\Line-Abn1_3, КЛ 0.38 кВ РП-226\Ш04 - 1\Line-Abn1_4, КЛ 0.38 кВ РП-226\Ш04 - 1\Line-Abn1_5, КЛ 0.38 кВ РП-226\Ш04 - 1\Line-Abn1_6, КЛ 0.38 кВ РП-226\Ш04 - 1\Line-Abn1_7, КЛ 0.38 кВ РП-226\Ш04 - 1\Line-Abn1_8, КЛ 0.38 кВ РП-226\Ш04 - 1\Line-Abn1_9, РП 6 (6.3) кВ РП-226 \ Ш04-1</t>
  </si>
  <si>
    <t>2433 2021-09-07</t>
  </si>
  <si>
    <t>ТП-3176, РУ-0,4кВ, отключение 1 СШ.</t>
  </si>
  <si>
    <t>13,00 2021.09.20</t>
  </si>
  <si>
    <t>2523 2021-09-15</t>
  </si>
  <si>
    <t>15,55 2021.09.20</t>
  </si>
  <si>
    <t>16,37 2021.09.20</t>
  </si>
  <si>
    <t>КЛ 10 (10.5) кВ ПП 1020 яч.2 - ТП 1308 яч.3, КЛ 10 (10.5) кВ ПП-1020 Яч.1 - ЦП-ПС СЕВЕРНАЯ - 110/10 кВ Яч.62, КЛ 10 (10.5) кВ ТП 1500 яч.1 - ТП 1704, КЛ 10 (10.5) кВ ТП-1018 яч.1-Т1-10кВ {0}, КЛ 10 (10.5) кВ ТП-1018 Яч.3 - ПП-1020 Яч.3, КЛ 10 (10.5) кВ ТП-1018 Яч.5 - ТП-1884 Яч.3, КЛ 10 (10.5) кВ ТП-1019 Яч.4 - ТП-1140 Яч.5, КЛ 10 (10.5) кВ ТП-1019 яч.6-Т2-10кВ {0}, КЛ 10 (10.5) кВ ТП-1019 Яч.8 - ТП-1089 Яч.1, КЛ 10 (10.5) кВ ТП-1021 Яч.1 - ТП-1308 Яч.2, КЛ 10 (10.5) кВ ТП-1021 Яч.3 - ТП-1089 Яч.2, КЛ 10 (10.5) кВ ТП-1021 яч.5-Т1-10кВ {0}, КЛ 10 (10.5) кВ ТП-1039 - ПП-1020 Яч.2, КЛ 10 (10.5) кВ ТП-1059 Яч.5 - ТП-1159 Яч.3, КЛ 10 (10.5) кВ ТП-1089 яч.3-Т1-10кВ {0}, КЛ 10 (10.5) кВ ТП-1089 Яч.4 - ТП-1159 Яч.5, КЛ 10 (10.5) кВ ТП-1139 Яч.5 - ТП-1140а Яч.6, КЛ 10 (10.5) кВ ТП-1140 Яч.2 - ТП-1140а Яч.7, КЛ 10 (10.5) кВ ТП-1140а Яч.1 - ТП-1140в Яч.8, КЛ 10 (10.5) кВ ТП-1140а Яч.3 - ТП-1141 Яч.3, КЛ 10 (10.5) кВ ТП-1159 яч.1-Т1-10кВ {0}, КЛ 10 (10.5) кВ ТП-1500 Яч.1 - ЦП-ПС СЕВЕРНАЯ</t>
  </si>
  <si>
    <t>412 2021-09-20</t>
  </si>
  <si>
    <t>18,25 2021.09.20</t>
  </si>
  <si>
    <t>411 2021-09-20</t>
  </si>
  <si>
    <t>17,20 2021.09.20</t>
  </si>
  <si>
    <t>18,24 2021.09.20</t>
  </si>
  <si>
    <t>КЛ 10 (10.5) кВ ТП 3629 Яч.4 - РП 318 Яч.13, КЛ 10 (10.5) кВ ТП-3365 Яч.1 - ТП-3367 Яч.2, КЛ 10 (10.5) кВ ТП-3365 Яч.6 - ТП-3445 Яч.1, КЛ 10 (10.5) кВ ТП-3367 Яч.3 - ТП-3757 Яч.3, КЛ 10 (10.5) кВ ТП-3367 яч.5-Т1-10кВ {0}, КЛ 10 (10.5) кВ ТП-3629 яч.2-Т2-10 кВ {0}, КЛ 10 (10.5) кВ ТП-3629 Яч.6 - ТП-3757 Яч.4, КЛ 10 (10.5) кВ ТП-3629 Яч.6 - ТП-3798 Яч.2, КЛ 10 (10.5) кВ ТП-3757 яч.1-Т1-10кВ {0}, КЛ 10 (10.5) кВ ТП-3757 Яч.2 - ТП-3758 Яч.3, КЛ 10 (10.5) кВ ТП-3758 яч.1-Т1-10кВ {0}, КЛ 10 (10.5) кВ ТП-3758 Яч.2 - ТП-3759 Яч.2, КЛ 10 (10.5) кВ ТП-3759 яч.1-Т1-10кВ {0}, РП 10 (10.5) кВ РП-318, РП 10 (10.5) кВ РП-318 \ с.ш.-1 \ яч.-13, ТП 10 (10.5) кВ ТП-3365, ТП 10 (10.5) кВ ТП-3367, ТП 10 (10.5) кВ ТП-3445, ТП 10 (10.5) кВ ТП-3629, ТП 10 (10.5) кВ ТП-3757, ТП 10 (10.5) кВ ТП-3758, ТП 10 (10.5) кВ ТП-3759</t>
  </si>
  <si>
    <t>410 2021-09-20</t>
  </si>
  <si>
    <t xml:space="preserve">РП-330 оборудование С.Ш.№1 РУ-10/0,4 кВ и Т-1 </t>
  </si>
  <si>
    <t>08,30 2021.09.21</t>
  </si>
  <si>
    <t>16,00 2021.09.21</t>
  </si>
  <si>
    <t>2244 2021-08-19</t>
  </si>
  <si>
    <t>09,00 2021.09.21</t>
  </si>
  <si>
    <t>ТП-4003 РУ-10/0,4кВ, тр-р</t>
  </si>
  <si>
    <t>09,30 2021.09.21</t>
  </si>
  <si>
    <t>15,30 2021.09.21</t>
  </si>
  <si>
    <t>ВЛ 10 (10.5) кВ ПП-4084 - ВЛ оп.76, ВЛ 10 (10.5) кВ ВЛ ПС Восточная яч.410 (2), ВЛ 10 (10.5) кВ ВЛ-10кВ ТП-4002 Яч. 2 - ПП-4084, ВЛ 10 (10.5) кВ ТП-4002 Яч. 2 - ТП-4010 Яч.3, КЛ 0.38 кВ ТП-4002 шина :1 ячейка:6, КЛ 0.38 кВ ТП-4002 шина 1 ячейка 5, КЛ 0.38 кВ ТП-4002\Ш04 - 1\Line-Abn1, КЛ 0.38 кВ ТП-4002\Ш04 - 1\Line-Abn1_1, КЛ 0.38 кВ ТП-4002\Ш04 - 1\Line-Abn1_2, КЛ 0.38 кВ ТП-4002\Ш04 - 1\Line-Abn1_3, КЛ 0.38 кВ ТП-4002\Ш04 - 1\Line-Abn1_6, КЛ 0.38 кВ ТП-4002\Ш04 - 1\Line-Abn1_7, КЛ 0.38 кВ ТП-4003\45, КЛ 0.38 кВ ТП-4003\Ш04 - 1\Line-Abn1, КЛ 0.38 кВ ТП-4003\Ш04 - 1\Line-Abn1_1, КЛ 0.38 кВ ТП-4003\Ш04 - 1\Line-Abn1_2, КЛ 0.38 кВ ТП-4003\Ш04 - 1\Line-Abn1_3, КЛ 0.38 кВ ТП-4003\Ш04 - 1\Line-Abn1_4, КЛ 0.38 кВ ТП-4003\Ш04 - 1\Line-Abn1_5, КЛ 0.38 кВ ТП-4003\Ш04 - 1\Line-Abn1_6, КЛ 0.38 кВ ТП-4003\Ш04 - 1\Line-Abn1_7, КЛ 0.38 кВ ТП-4010\Ш04 - 1\Line-Abn1, КЛ 0.38 кВ ТП-4010\Ш04 - 1\Line-Abn1_1, КЛ 0.38 кВ ТП-4010\Ш04 - 1\Line-Abn1_3, КЛ 0.38 кВ ТП-4010\Ш04 - 1\Line-Abn1_4, КЛ 10</t>
  </si>
  <si>
    <t>2500 2021-09-13</t>
  </si>
  <si>
    <t>РП-226 РУ-0,4 кВ I и II СШ, Т-1, Т-2</t>
  </si>
  <si>
    <t>11,00 2021.09.21</t>
  </si>
  <si>
    <t>12,30 2021.09.21</t>
  </si>
  <si>
    <t>КЛ 0.38 кВ КЛ-0,4 кВ от РП-226 руб №8, КЛ 0.38 кВ РП-226 Яч.032 - РП-226 Яч.4, КЛ 0.38 кВ РП-226\Ш04 - 1\Line-Abn1, КЛ 0.38 кВ РП-226\Ш04 - 1\Line-Abn1_1, КЛ 0.38 кВ РП-226\Ш04 - 1\Line-Abn1_10, КЛ 0.38 кВ РП-226\Ш04 - 1\Line-Abn1_11, КЛ 0.38 кВ РП-226\Ш04 - 1\Line-Abn1_12, КЛ 0.38 кВ РП-226\Ш04 - 1\Line-Abn1_13, КЛ 0.38 кВ РП-226\Ш04 - 1\Line-Abn1_14, КЛ 0.38 кВ РП-226\Ш04 - 1\Line-Abn1_15, КЛ 0.38 кВ РП-226\Ш04 - 1\Line-Abn1_2, КЛ 0.38 кВ РП-226\Ш04 - 1\Line-Abn1_3, КЛ 0.38 кВ РП-226\Ш04 - 1\Line-Abn1_4, КЛ 0.38 кВ РП-226\Ш04 - 1\Line-Abn1_5, КЛ 0.38 кВ РП-226\Ш04 - 1\Line-Abn1_6, КЛ 0.38 кВ РП-226\Ш04 - 1\Line-Abn1_7, КЛ 0.38 кВ РП-226\Ш04 - 1\Line-Abn1_8, КЛ 0.38 кВ РП-226\Ш04 - 1\Line-Abn1_9, КЛ 0.38 кВ РП-226\Ш04 - 2\Line-Abn1, КЛ 0.38 кВ РП-226\Ш04 - 2\Line-Abn1_1, КЛ 0.38 кВ РП-226\Ш04 - 2\Line-Abn1_10, КЛ 0.38 кВ РП-226\Ш04 - 2\Line-Abn1_11, КЛ 0.38 кВ РП-226\Ш04 - 2\Line-Abn1_2, КЛ 0.38 кВ РП-226\Ш04 - 2\Line-Abn1_3, КЛ 0.38 кВ РП-226\Ш04 - 2\Line-Abn1_4, КЛ 0.38 кВ</t>
  </si>
  <si>
    <t>2435 2021-09-07</t>
  </si>
  <si>
    <t xml:space="preserve">РП-330 оборудование С.Ш.№2 РУ-10/0,4 кВ и Т-2 </t>
  </si>
  <si>
    <t>08,30 2021.09.22</t>
  </si>
  <si>
    <t>16,00 2021.09.22</t>
  </si>
  <si>
    <t>КЛ 0.38 кВ РП-330\Ш04 - 2\Line-Abn1, КЛ 0.38 кВ РП-330\Ш04 - 2\Line-Abn1.1, КЛ 0.38 кВ РП-330\Ш04 - 2\Line-Abn1_1, КЛ 0.38 кВ РП-330\Ш04 - 2\Line-Abn1_1,3, КЛ 0.38 кВ РП-330\Ш04 - 2\Line-Abn1_1.1, КЛ 0.38 кВ РП-330\Ш04 - 2\Line-Abn1_2, КЛ 0.38 кВ РП-330\Ш04 - 2\Line-Abn1_3, КЛ 0.38 кВ РП-330\Ш04 - 2\Line-Abn1_3.1, КЛ 0.38 кВ РП-330\Ш04 - 2\Line-Abn1_3.2, КЛ 0.38 кВ РП-330\Ш04 - 2\Line-Abn1_4, КЛ 0.38 кВ РП-330\Ш04 - 2\Line-Abn1_5, КЛ 0.38 кВ РП-330\Ш04 - 2\Line-Abn1_6, КЛ 0.38 кВ РП-330\Ш04 - 2\Line-Abn1_8, КЛ 0.38 кВ РП-330\Ш04 - 2\Line-Abn1_8.1, РП 10 (10.5) кВ РП-330 \ Ш04-2</t>
  </si>
  <si>
    <t>2247 2021-08-19</t>
  </si>
  <si>
    <t>ТП-1033, РУ-0,4кВ, отключение 1 СШ.</t>
  </si>
  <si>
    <t>09,00 2021.09.22</t>
  </si>
  <si>
    <t>13,00 2021.09.22</t>
  </si>
  <si>
    <t>2479 2021-09-09</t>
  </si>
  <si>
    <t>ТП-2568 РУ-6/0,4 кВ I СШ, Т-1</t>
  </si>
  <si>
    <t>КЛ 0.38 кВ ТП-2568\Ш04 - 1\Line-Abn1, КЛ 0.38 кВ ТП-2568\Ш04 - 1\Line-Abn1_1, КЛ 0.38 кВ ТП-2568\Ш04 - 1\Line-Abn1_10, КЛ 0.38 кВ ТП-2568\Ш04 - 1\Line-Abn1_11, КЛ 0.38 кВ ТП-2568\Ш04 - 1\Line-Abn1_2, КЛ 0.38 кВ ТП-2568\Ш04 - 1\Line-Abn1_3, КЛ 0.38 кВ ТП-2568\Ш04 - 1\Line-Abn1_4, КЛ 0.38 кВ ТП-2568\Ш04 - 1\Line-Abn1_5, КЛ 0.38 кВ ТП-2568\Ш04 - 1\Line-Abn1_6, КЛ 0.38 кВ ТП-2568\Ш04 - 1\Line-Abn1_7, КЛ 0.38 кВ ТП-2568\Ш04 - 1\Line-Abn1_8, КЛ 0.38 кВ ТП-2568\Ш04 - 1\Line-Abn1_9, ТП 6 (6.3) кВ ТП-2568 \ Ш04-1</t>
  </si>
  <si>
    <t>ТСЖ "Надежда"; УМУП "Городской теплосервис"; УМУП "Ульяновскводоканал"</t>
  </si>
  <si>
    <t>2438 2021-09-07</t>
  </si>
  <si>
    <t>ТП-4176</t>
  </si>
  <si>
    <t>11,42 2021.09.22</t>
  </si>
  <si>
    <t>14,29 2021.09.22</t>
  </si>
  <si>
    <t>КЛ 0.38 кВ ТП-4176\Ш04 - 1\Line-Abn1, КЛ 0.38 кВ ТП-4176\Ш04 - 1\Line-Abn1_1, КЛ 0.38 кВ ТП-4176\Ш04 - 1\Line-Abn1_3</t>
  </si>
  <si>
    <t>414 2021-09-22</t>
  </si>
  <si>
    <t>ТП-1033, РУ-0,4кВ, отключение 2 СШ.</t>
  </si>
  <si>
    <t>17,00 2021.09.22</t>
  </si>
  <si>
    <t>2480 2021-09-09</t>
  </si>
  <si>
    <t>ТП-1211\Ш04-1\яч. 7</t>
  </si>
  <si>
    <t>13,31 2021.09.22</t>
  </si>
  <si>
    <t>14,43 2021.09.22</t>
  </si>
  <si>
    <t>ВЛ 0.38 кВ ТП-1211\ 1 пер.Декабристов, 1-21,2-20, 2 пер.Декабристов,12-26,7-21,светофор, ул.О.Кошевого,66-70,82-86,63,65,73,73а</t>
  </si>
  <si>
    <t>415 2021-09-22</t>
  </si>
  <si>
    <t>06,20 2021.09.23</t>
  </si>
  <si>
    <t>06,52 2021.09.23</t>
  </si>
  <si>
    <t>416 2021-09-23</t>
  </si>
  <si>
    <t>ВЛЗ-10кВ от ТП-1001 яч.5</t>
  </si>
  <si>
    <t>09,00 2021.09.23</t>
  </si>
  <si>
    <t>16,00 2021.09.23</t>
  </si>
  <si>
    <t>2558 2021-09-20</t>
  </si>
  <si>
    <t>13,00 2021.09.23</t>
  </si>
  <si>
    <t>2540 2021-09-16</t>
  </si>
  <si>
    <t>ТП-2202 РУ-0,4 кВ II СШ, Т-2</t>
  </si>
  <si>
    <t>09,30 2021.09.23</t>
  </si>
  <si>
    <t>11,00 2021.09.23</t>
  </si>
  <si>
    <t>АО "ГУЛЛИВЕР"; МБОУ СШ № 37; МБУК "Централизованная клубная система"; ООО "МагнитЭнерго"</t>
  </si>
  <si>
    <t>2581 2021-09-22</t>
  </si>
  <si>
    <t>ТП-2202 РУ-0,4 кВ I СШ, Т-1</t>
  </si>
  <si>
    <t>14,00 2021.09.23</t>
  </si>
  <si>
    <t>15,30 2021.09.23</t>
  </si>
  <si>
    <t>2580 2021-09-22</t>
  </si>
  <si>
    <t>20,00 2021.09.23</t>
  </si>
  <si>
    <t>22,41 2021.09.23</t>
  </si>
  <si>
    <t>417 2021-09-23</t>
  </si>
  <si>
    <t>03,22 2021.09.24</t>
  </si>
  <si>
    <t>06,05 2021.09.24</t>
  </si>
  <si>
    <t>418 2021-09-24</t>
  </si>
  <si>
    <t>ТП-2690 РУ-6/0,4 кВ I СШ, Т-1</t>
  </si>
  <si>
    <t>08,30 2021.09.24</t>
  </si>
  <si>
    <t>16,30 2021.09.24</t>
  </si>
  <si>
    <t>КЛ 0.38 кВ ТП-2690\Ш04 - 1\Line-Abn1, КЛ 0.38 кВ ТП-2690\Ш04 - 1\Line-Abn1_1, КЛ 0.38 кВ ТП-2690\Ш04 - 1\Line-Abn1_2, КЛ 0.38 кВ ТП-2690\Ш04 - 1\Line-Abn1_3, КЛ 0.38 кВ ТП-2690\Ш04 - 1\Line-Abn1_4, КЛ 0.38 кВ ТП-2690\Ш04 - 1\Line-Abn1_5, КЛ 0.38 кВ ТП-2690\Ш04 - 1\Line-Abn1_6, КЛ 0.38 кВ ТП-2690\Ш04 - 1\Line-Abn1_7, ТП 6 (6.3) кВ ТП-2690 \ Ш04-1</t>
  </si>
  <si>
    <t>ООО "УК Атлант"</t>
  </si>
  <si>
    <t>2453 2021-09-08</t>
  </si>
  <si>
    <t>09,00 2021.09.24</t>
  </si>
  <si>
    <t>11,30 2021.09.24</t>
  </si>
  <si>
    <t>2537 2021-09-16</t>
  </si>
  <si>
    <t>РП-102 РУ-6 кВ ячейка №13</t>
  </si>
  <si>
    <t>16,00 2021.09.24</t>
  </si>
  <si>
    <t>2478 2021-09-09</t>
  </si>
  <si>
    <t xml:space="preserve">ВЛЗ-10 кВ от РП-330 яч.14 до ТП-3105 яч . 1; ТП-3108 яч. 2; ТП-3830; ВЛ-0,4 кВ от ТП-3105 руб.№ 2 У.О. </t>
  </si>
  <si>
    <t>11,00 2021.09.24</t>
  </si>
  <si>
    <t>КЛ 0.38 кВ ТП-3105\Ш04 - 1\Line-Abn1_1, КЛ 0.38 кВ ТП-3830\Ш04 - 1\Line-Abn1, КЛ 0.38 кВ ТП-3830\Ш04 - 1\Line-Abn1_1, ТП 10 (10.5) кВ ТП-3105 \ Ш04-1 \ яч.-2, ТП 10 (10.5) кВ ТП-3830 \ Ш04-1</t>
  </si>
  <si>
    <t>2568 2021-09-21</t>
  </si>
  <si>
    <t>КЛ-0,4 кВ от ТП-2375 р. 4, 8 до ВРУ-0,4 кВ нежилого помещения по ул. Аблукова, 41</t>
  </si>
  <si>
    <t>КЛ 0.38 кВ КЛ-0,4 кВ от ТП-2375 р.8 до ж/д по ул Пушкарева, 52, КЛ 0.38 кВ ТП-2375\Ш04 - 2\Line-Abn1_1, КЛ 0.38 кВ ТП-2375\Ш04 - 2\Line-Abn1_3, ТП 6 (6.3) кВ ТП-2375 \ Ш04-2 \ яч.-4, ТП 6 (6.3) кВ ТП-2375 \ Ш04-2 \ яч.-8</t>
  </si>
  <si>
    <t>2567 2021-09-21</t>
  </si>
  <si>
    <t xml:space="preserve">ТП-3174 РУ-10 кВ 1 и 2 С.Ш. яч. 3, яч.6; КЛ-10 кВ от РП-336 яч. №15, №22; КЛ-10 кВ от ТП-3622 яч. 4; ТП-3080 яч.2. </t>
  </si>
  <si>
    <t>13,00 2021.09.24</t>
  </si>
  <si>
    <t>2252 2021-08-19</t>
  </si>
  <si>
    <t>ТП-2657</t>
  </si>
  <si>
    <t>11,32 2021.09.24</t>
  </si>
  <si>
    <t>14,25 2021.09.24</t>
  </si>
  <si>
    <t>КЛ 6 (6.3) кВ ТП-2657 яч.3-Т1-6кВ {0}, КЛ 6 (6.3) кВ ТП-2657 яч.4-Т2-6кВ {0}, ТП 6 (6.3) кВ ТП-2657</t>
  </si>
  <si>
    <t>419 2021-09-24</t>
  </si>
  <si>
    <t>ТП-3305\Ш04-1\яч. 2</t>
  </si>
  <si>
    <t>01,50 2021.09.25</t>
  </si>
  <si>
    <t>02,44 2021.09.25</t>
  </si>
  <si>
    <t>КЛ 0.38 кВ ТП-3305\Ш04 - 1\Line-Abn1_1</t>
  </si>
  <si>
    <t>420 2021-09-25</t>
  </si>
  <si>
    <t>ВЛ-10кВ от ТП-1915 яч.1 на ТП-1507 яч.3</t>
  </si>
  <si>
    <t>14,00 2021.09.25</t>
  </si>
  <si>
    <t>16,00 2021.09.25</t>
  </si>
  <si>
    <t>КЛ 0.38 кВ ТП-1915\ул.Звездная,1-31, ул. Родниковая, 18-36, ТП 10 (10.5) кВ ТП-1915 \ Ш04-1 \ яч.-1</t>
  </si>
  <si>
    <t>2612 2021-09-24</t>
  </si>
  <si>
    <t>ТП-1018, РУ-0,4кВ</t>
  </si>
  <si>
    <t>09,00 2021.09.26</t>
  </si>
  <si>
    <t>13,00 2021.09.26</t>
  </si>
  <si>
    <t>КЛ 0.38 кВ ТП-1018\Мастерские водоканала, ул.Федерации,33, КЛ 0.38 кВ ТП-1018\Управление водоканала,ул.Островского, 6, КЛ 0.38 кВ ТП-1018\Управление водоканала,ул.Островского,6, ТП 10 (10.5) кВ ТП-1018 \ Ш04-1 \ яч.-15, ТП 10 (10.5) кВ ТП-1018 \ Ш04-2 \ яч.-12, ТП 10 (10.5) кВ ТП-1018 \ Ш04-2 \ яч.-16</t>
  </si>
  <si>
    <t>2572 2021-09-21</t>
  </si>
  <si>
    <t>ТП-2690 РУ-6/0,4 кВ II СШ, Т-2</t>
  </si>
  <si>
    <t>08,30 2021.09.27</t>
  </si>
  <si>
    <t>16,30 2021.09.27</t>
  </si>
  <si>
    <t>КЛ 0.38 кВ ТП-2690\Ш04 - 2\Line-Abn1, КЛ 0.38 кВ ТП-2690\Ш04 - 2\Line-Abn1_1, КЛ 0.38 кВ ТП-2690\Ш04 - 2\Line-Abn1_2, КЛ 0.38 кВ ТП-2690\Ш04 - 2\Line-Abn1_3, КЛ 0.38 кВ ТП-2690\Ш04 - 2\Line-Abn1_4, КЛ 0.38 кВ ТП-2690\Ш04 - 2\Line-Abn1_5, КЛ 0.38 кВ ТП-2690\Ш04 - 2\Line-Abn1_6, КЛ 0.38 кВ ТП-2690\Ш04 - 2\Line-Abn1_7, ТП 6 (6.3) кВ ТП-2690 \ Ш04-2</t>
  </si>
  <si>
    <t>2455 2021-09-08</t>
  </si>
  <si>
    <t>ТП-2690 РУ-0,4 кВ I и II СШ, Т-1, Т-2</t>
  </si>
  <si>
    <t>11,00 2021.09.27</t>
  </si>
  <si>
    <t>12,30 2021.09.27</t>
  </si>
  <si>
    <t>КЛ 0.38 кВ ТП-2690\Ш04 - 1\Line-Abn1, КЛ 0.38 кВ ТП-2690\Ш04 - 1\Line-Abn1_1, КЛ 0.38 кВ ТП-2690\Ш04 - 1\Line-Abn1_2, КЛ 0.38 кВ ТП-2690\Ш04 - 1\Line-Abn1_3, КЛ 0.38 кВ ТП-2690\Ш04 - 1\Line-Abn1_4, КЛ 0.38 кВ ТП-2690\Ш04 - 1\Line-Abn1_5, КЛ 0.38 кВ ТП-2690\Ш04 - 1\Line-Abn1_6, КЛ 0.38 кВ ТП-2690\Ш04 - 1\Line-Abn1_7, КЛ 0.38 кВ ТП-2690\Ш04 - 2\Line-Abn1, КЛ 0.38 кВ ТП-2690\Ш04 - 2\Line-Abn1_1, КЛ 0.38 кВ ТП-2690\Ш04 - 2\Line-Abn1_2, КЛ 0.38 кВ ТП-2690\Ш04 - 2\Line-Abn1_3, КЛ 0.38 кВ ТП-2690\Ш04 - 2\Line-Abn1_4, КЛ 0.38 кВ ТП-2690\Ш04 - 2\Line-Abn1_5, КЛ 0.38 кВ ТП-2690\Ш04 - 2\Line-Abn1_6, КЛ 0.38 кВ ТП-2690\Ш04 - 2\Line-Abn1_7, ТП 6 (6.3) кВ ТП-2690 \ Ш04-1, ТП 6 (6.3) кВ ТП-2690 \ Ш04-2</t>
  </si>
  <si>
    <t>2457 2021-09-08</t>
  </si>
  <si>
    <t>ТП-1150\Ш04-2\яч. 18</t>
  </si>
  <si>
    <t>17,40 2021.09.27</t>
  </si>
  <si>
    <t>18,48 2021.09.27</t>
  </si>
  <si>
    <t>КЛ 0.38 кВ КЛ-0,4 кВ от ТП-1150 на СП-1753-1 руб.3, КЛ 0.38 кВ СП-1150-1\ перемычка., КЛ 0.38 кВ СП-1150-1\ СП-1753-1 - ТП-1078, КЛ 0.38 кВ СП-1150-1\перемычка руб.1, КЛ 0.38 кВ СП-1150-1\перемычка руб.7, КЛ 0.38 кВ СП-1150-1\ТП-1078 РУ-0,4 кВ руб.5, КЛ 0.38 кВ СП-1150-1\ТП-1078 РУ-0,4 кВ\Ш04 - 2\Line-Abn1, КЛ 0.38 кВ СП-1150-1\ул.Спасская, д.18, Гимназия, КЛ 0.38 кВ ТП-1078 РУ-0,4 кВ ул.Спасская, д.18, КЛ 0.38 кВ ТП-1078 РУ-0,4 кВ\ул.Спасская, д. 18, КЛ 0.38 кВ ТП-1078 РУ-0,4 кВ\Ш04 - 2\Line-Abn1_2, КЛ 0.38 кВ ТП-1078 РУ-0,4 кВ\Ш04 - 2\Line-Abn1_3, КЛ 0.38 кВ ТП-1150 руб.18, КЛ 0.38 кВ ТП-1150\ СП-1753-1гимназия №1 старый корпус ввод.2</t>
  </si>
  <si>
    <t>421 2021-09-27</t>
  </si>
  <si>
    <t>ТП-1642\с.ш.-1\яч. 1</t>
  </si>
  <si>
    <t>18,10 2021.09.27</t>
  </si>
  <si>
    <t>23,03 2021.09.27</t>
  </si>
  <si>
    <t>КЛ 0.38 кВ ТП-1643\ ВПУ 1-6,ул. Гагарина, КЛ 0.38 кВ ТП-1643\ж/д ул. Гагарина, 31/2а, КЛ 0.38 кВ ТП-1643\ж/д ул.Верхнеполевая, 23, КЛ 0.38 кВ ТП-1643\ж/д ул.Верхнеполевая,23, КЛ 0.38 кВ ТП-1643\Магазин,ул.Гагарина,29а, КЛ 0.38 кВ ТП-1643\ЦТП,ул.Гагарина,31</t>
  </si>
  <si>
    <t>423 2021-09-27</t>
  </si>
  <si>
    <t>ТП-1883\Ш04-1\яч. 3</t>
  </si>
  <si>
    <t>18,14 2021.09.27</t>
  </si>
  <si>
    <t>19,05 2021.09.27</t>
  </si>
  <si>
    <t>ВЛ 0.38 кВ ТП-1883\ул. Бакинская,1-35,2-26, ул.Кобозева,74,74а,76</t>
  </si>
  <si>
    <t>422 2021-09-27</t>
  </si>
  <si>
    <t>ТП-2673 РУ-6/0,4 кВ I СШ, Т-1</t>
  </si>
  <si>
    <t>08,30 2021.09.28</t>
  </si>
  <si>
    <t>16,30 2021.09.28</t>
  </si>
  <si>
    <t>АО "ГУЛЛИВЕР"; Миннибаев Н.Н.; УМУП "Городской теплосервис"</t>
  </si>
  <si>
    <t>2458 2021-09-08</t>
  </si>
  <si>
    <t xml:space="preserve">ВЛЗ-10 кВ от ТП-4173 яч.1 до ТП-КНС-4-11 яч.15 </t>
  </si>
  <si>
    <t>09,00 2021.09.28</t>
  </si>
  <si>
    <t>16,00 2021.09.28</t>
  </si>
  <si>
    <t>КЛ 0.38 кВ ТП-4173\Ш04 - 1\Line-Abn1_3, ТП 10 (10.5) кВ ТП-4173 \ Ш04-1 \ яч.-4</t>
  </si>
  <si>
    <t>2556 2021-09-20</t>
  </si>
  <si>
    <t>ТП-4011 РУ-10/0,4кВ, тр-р</t>
  </si>
  <si>
    <t>15,00 2021.09.28</t>
  </si>
  <si>
    <t>КЛ 0.38 кВ ТП-4011\Ш04 - 1\Line-Abn1, КЛ 0.38 кВ ТП-4011\Ш04 - 1\Line-Abn1_1, КЛ 0.38 кВ ТП-4011\Ш04 - 1\Line-Abn1_2, КЛ 0.38 кВ ТП-4011\Ш04 - 1\Line-Abn1_3, КЛ 0.38 кВ ТП-4011\Ш04 - 1\Line-Abn1_4, ТП 10 (10.5) кВ ТП-4011</t>
  </si>
  <si>
    <t>2511 2021-09-14</t>
  </si>
  <si>
    <t>ВЛ-10кВ от ПС "Отрада" ф.6</t>
  </si>
  <si>
    <t>10,00 2021.09.28</t>
  </si>
  <si>
    <t>10,30 2021.09.28</t>
  </si>
  <si>
    <t>2520 2021-09-15</t>
  </si>
  <si>
    <t>12,30 2021.09.28</t>
  </si>
  <si>
    <t>ТП-1089 РУ-0.4кВ руб.5 и руб.7 на ж/д по ул.К.Маркса,35,37</t>
  </si>
  <si>
    <t>14,00 2021.09.28</t>
  </si>
  <si>
    <t>2629 2021-09-27</t>
  </si>
  <si>
    <t>ТП-2673 РУ-6/0,4 кВ II СШ, Т-2</t>
  </si>
  <si>
    <t>08,30 2021.09.29</t>
  </si>
  <si>
    <t>16,30 2021.09.29</t>
  </si>
  <si>
    <t>2460 2021-09-08</t>
  </si>
  <si>
    <t>ТП-2815, РУ-0,4кВ, отключение 1 СШ.</t>
  </si>
  <si>
    <t>09,00 2021.09.29</t>
  </si>
  <si>
    <t>12,00 2021.09.29</t>
  </si>
  <si>
    <t>КЛ 0.38 кВ ТП-2815\Ш04 - 1\Line-Abn1_1, КЛ 0.38 кВ ТП-2815\Ш04 - 1\Line-Abn1_10, КЛ 0.38 кВ ТП-2815\Ш04 - 1\Line-Abn1_11, КЛ 0.38 кВ ТП-2815\Ш04 - 1\Line-Abn1_2, КЛ 0.38 кВ ТП-2815\Ш04 - 1\Line-Abn1_3, КЛ 0.38 кВ ТП-2815\Ш04 - 1\Line-Abn1_4, КЛ 0.38 кВ ТП-2815\Ш04 - 1\Line-Abn1_5, КЛ 0.38 кВ ТП-2815\Ш04 - 1\Line-Abn1_6, КЛ 0.38 кВ ТП-2815\Ш04 - 1\Line-Abn1_7, КЛ 0.38 кВ ТП-2815\Ш04 - 1\Line-Abn1_8, КЛ 0.38 кВ ТП-2815\Ш04 - 1\Line-Abn1_9, ТП 6 (6.3) кВ ТП-2815 \ Ш04-1</t>
  </si>
  <si>
    <t>2585 2021-09-23</t>
  </si>
  <si>
    <t>16,00 2021.09.29</t>
  </si>
  <si>
    <t>ТП-2673 РУ-0,4 кВ I и II CШ, Т-1, Т-2</t>
  </si>
  <si>
    <t>11,00 2021.09.29</t>
  </si>
  <si>
    <t>12,30 2021.09.29</t>
  </si>
  <si>
    <t>КЛ 0.38 кВ ТП-2673\Ш04 - 1\Line-Abn1, КЛ 0.38 кВ ТП-2673\Ш04 - 1\Line-Abn1_1, КЛ 0.38 кВ ТП-2673\Ш04 - 1\Line-Abn1_10, КЛ 0.38 кВ ТП-2673\Ш04 - 1\Line-Abn1_11, КЛ 0.38 кВ ТП-2673\Ш04 - 1\Line-Abn1_2, КЛ 0.38 кВ ТП-2673\Ш04 - 1\Line-Abn1_3, КЛ 0.38 кВ ТП-2673\Ш04 - 1\Line-Abn1_4, КЛ 0.38 кВ ТП-2673\Ш04 - 1\Line-Abn1_5, КЛ 0.38 кВ ТП-2673\Ш04 - 1\Line-Abn1_6, КЛ 0.38 кВ ТП-2673\Ш04 - 1\Line-Abn1_7, КЛ 0.38 кВ ТП-2673\Ш04 - 1\Line-Abn1_8, КЛ 0.38 кВ ТП-2673\Ш04 - 1\Line-Abn1_9, КЛ 0.38 кВ ТП-2673\Ш04 - 2\Line-Abn1, КЛ 0.38 кВ ТП-2673\Ш04 - 2\Line-Abn1_1, КЛ 0.38 кВ ТП-2673\Ш04 - 2\Line-Abn1_10, КЛ 0.38 кВ ТП-2673\Ш04 - 2\Line-Abn1_11, КЛ 0.38 кВ ТП-2673\Ш04 - 2\Line-Abn1_2, КЛ 0.38 кВ ТП-2673\Ш04 - 2\Line-Abn1_3, КЛ 0.38 кВ ТП-2673\Ш04 - 2\Line-Abn1_4, КЛ 0.38 кВ ТП-2673\Ш04 - 2\Line-Abn1_5, КЛ 0.38 кВ ТП-2673\Ш04 - 2\Line-Abn1_6, КЛ 0.38 кВ ТП-2673\Ш04 - 2\Line-Abn1_7, КЛ 0.38 кВ ТП-2673\Ш04 - 2\Line-Abn1_8, КЛ 0.38 кВ ТП-2673\Ш04 - 2\Line-Abn1_9, ТП 6 (6.3) кВ ТП-2673 \ Ш04-1,</t>
  </si>
  <si>
    <t>2555 2021-09-20</t>
  </si>
  <si>
    <t>17,44 2021.09.29</t>
  </si>
  <si>
    <t>19,18 2021.09.29</t>
  </si>
  <si>
    <t>ВЛ 6 (6.3) кВ ВЛ ПС Свияга яч.240 (1)_2, ВЛ 6 (6.3) кВ ВЛ ПС Свияга яч.240 (3), ВЛ 6 (6.3) кВ ВЛ ПС Свияга яч.240 (4), ВЛ 6 (6.3) кВ ВЛ ПС Ульяновская яч.240 (1), ВЛ 6 (6.3) кВ ВЛ ПС Ульяновская яч.240 (1)_1, ВЛ 6 (6.3) кВ ТП 2871 - ВЛ 6кв-РП-231 Яч.3, КВЛ 6 (6.3) кВ ВЛ ПС Свияга яч.240 (1), КВЛ 6 (6.3) кВ ПП-2960 Яч.5 - РП-231 Яч.4, КЛ 6 (6.3) кВ ВЛ ПС Ульяновская яч.240 (1)_2, КЛ 6 (6.3) кВ КЛ ТП-2385Н яч.2 на ВЛ-6кВ Оп.66, КЛ 6 (6.3) кВ ПП 2854 - ВЛ оп.58, КЛ 6 (6.3) кВ ПП 2935 яч.1 на ВЛ оп.22, КЛ 6 (6.3) кВ ПП 2960 Яч.3 - ТП 2963 Яч.1 № 1, КЛ 6 (6.3) кВ ПП 2960 Яч.3 - ТП 2963 Яч.1 № 2, КЛ 6 (6.3) кВ ПП-2935 яч.3 - ПП-2944 яч.6, КЛ 6 (6.3) кВ ПП-2935 яч.4 на ВЛ оп.12 б, КЛ 6 (6.3) кВ ПП-2960 яч.1 - ПП-2935 яч.3_1, КЛ 6 (6.3) кВ ТП -2385 до ВЛ -6кВ, КЛ 6 (6.3) кВ ТП 2660 - ВЛ 6 кВ оп.42, КЛ 6 (6.3) кВ ТП 2972 ЯЧ.2 - ВЛ Яч.3, КЛ 6 (6.3) кВ ТП-2354 - ВЛ оп.64, КЛ 6 (6.3) кВ ТП-2669 яч. 1 до ВЛ-6кВ, КЛ 6 (6.3) кВ ТП-2669 яч. 3 - ВЛ 6 кВ, КЛ 6 (6.3) кВ ТП-2670-ВЛ-6кВ оп.41, КЛ</t>
  </si>
  <si>
    <t>424 2021-09-29</t>
  </si>
  <si>
    <t>ТП-3478, РУ-0,4кВ, руб. №1 и №2.</t>
  </si>
  <si>
    <t>09,00 2021.09.30</t>
  </si>
  <si>
    <t>11,00 2021.09.30</t>
  </si>
  <si>
    <t>КЛ 0.38 кВ ТП-3478\Ш04 - 1\Line-Abn1_7, КЛ 0.38 кВ ТП-3478\Ш04 - 2\Line-Abn1, ТП 6 (6.3) кВ ТП-3478 \ Ш04-1 \ яч.-1, ТП 6 (6.3) кВ ТП-3478 \ Ш04-2 \ яч.-2</t>
  </si>
  <si>
    <t>ООО "СЭСНа"</t>
  </si>
  <si>
    <t>2586 2021-09-23</t>
  </si>
  <si>
    <t>13,00 2021.09.30</t>
  </si>
  <si>
    <t>2628 2021-09-27</t>
  </si>
  <si>
    <t>16,00 2021.09.30</t>
  </si>
  <si>
    <t>12,30 2021.09.30</t>
  </si>
  <si>
    <t>15,06 2021.09.30</t>
  </si>
  <si>
    <t>15,21 2021.09.30</t>
  </si>
  <si>
    <t>425 2021-09-30</t>
  </si>
  <si>
    <t>ТП-3153 РУ-10/0,4 кВ и трансформатор.</t>
  </si>
  <si>
    <t>08,30 2021.10.01</t>
  </si>
  <si>
    <t>16,30 2021.10.01</t>
  </si>
  <si>
    <t>КЛ 0.38 кВ ТП-3153\6, КЛ 0.38 кВ ТП-3153\Ш04 - 1\Line-Abn1, КЛ 0.38 кВ ТП-3153\Ш04 - 1\Line-Abn1_1, КЛ 0.38 кВ ТП-3153\Ш04 - 1\Line-Abn1_2, КЛ 0.38 кВ ТП-3153\Ш04 - 1\Line-Abn1_3, КЛ 0.38 кВ ТП-3153\Ш04 - 1\Line-Abn1_4, КЛ 0.38 кВ ТП-3153\Ш04 - 1\Line-Abn1_7, КЛ 0.38 кВ ТП-3153\Ш04 - 1\Line-Abn1_8, ТП 10 (10.5) кВ ТП-3153 \ Ш04-1</t>
  </si>
  <si>
    <t>2468 2021-09-09</t>
  </si>
  <si>
    <t>ВЛЗ-10 кВ от ТП-3842 на ТП-3166аб</t>
  </si>
  <si>
    <t>09,00 2021.10.01</t>
  </si>
  <si>
    <t>16,00 2021.10.01</t>
  </si>
  <si>
    <t>КЛ 10 (10.5) кВ ПС Центральная яч.410 (1), КЛ 10 (10.5) кВ ТП-3166 Яч.0_1 - ТП-3166а Яч.0, КЛ 10 (10.5) кВ ТП-3166а Яч.0_1 - ТП-3166е Яч.0, ТП 10 (10.5) кВ ТП-3166, ТП 10 (10.5) кВ ТП-3166 \ с.ш.-1, ТП 10 (10.5) кВ ТП-3166а, ТП 10 (10.5) кВ ТП-3166б, ТП 10 (10.5) кВ ТП-3166в, ТП 10 (10.5) кВ ТП-3166д, ТП 10 (10.5) кВ ТП-3166е, ТП 10 (10.5) кВ ТП-3300, ТП 10 (10.5) кВ ТП-3300 \ с.ш.-1, ТП 10 (10.5) кВ ТП-3706, ТП 10 (10.5) кВ ТП-3706 \ с.ш.-1</t>
  </si>
  <si>
    <t>2573 2021-09-21</t>
  </si>
  <si>
    <t>ТП-2271 РУ-0,4 кВ II СШ, Т-2</t>
  </si>
  <si>
    <t>10,00 2021.10.01</t>
  </si>
  <si>
    <t>12,00 2021.10.01</t>
  </si>
  <si>
    <t>КЛ 0.38 кВ ТП-2271\8568/, КЛ 0.38 кВ ТП-2271\Ш04 - 2\Line-Abn1, КЛ 0.38 кВ ТП-2271\Ш04 - 2\Line-Abn1_1, КЛ 0.38 кВ ТП-2271\Ш04 - 2\Line-Abn1_2, КЛ 0.38 кВ ТП-2271\Ш04 - 2\Line-Abn1_3, КЛ 0.38 кВ ТП-2271\Ш04 - 2\Line-Abn1_4, КЛ 0.38 кВ ТП-2271\Ш04 - 2\Line-Abn1_5, КЛ 0.38 кВ ТП-2271\Ш04 - 2\Line-Abn1_6, КЛ 0.38 кВ ТП-2271\Ш04 - 2\Line-Abn1_7, ТП 6 (6.3) кВ ТП-2271 \ Ш04-2</t>
  </si>
  <si>
    <t>2666 2021-09-30</t>
  </si>
  <si>
    <t>РП-205\с.ш.-2\яч. 6</t>
  </si>
  <si>
    <t>11,30 2021.10.01</t>
  </si>
  <si>
    <t>12,58 2021.10.01</t>
  </si>
  <si>
    <t>КЛ 6 (6.3) кВ ТП-2276 Яч.2 - ТП-2567 Яч.1, КЛ 6 (6.3) кВ ТП-2276 яч.4-Т2-6кВ {0}, КЛ 6 (6.3) кВ ТП-2276 Яч.6 - РП-205 Яч.6, КЛ 6 (6.3) кВ ТП-2567 яч.3-Т1-6кВ {0}, КЛ 6 (6.3) кВ ТП-2567 Яч.5 - ТП-2775 Яч.2, КЛ 6 (6.3) кВ ТП-2775 яч.4-Т2-6кВ {0}, РП 6 (6.3) кВ РП-205, РП 6 (6.3) кВ РП-205 \ с.ш.-2 \ яч.-6, ТП 6 (6.3) кВ ТП-2276, ТП 6 (6.3) кВ ТП-2567, ТП 6 (6.3) кВ ТП-2775</t>
  </si>
  <si>
    <t>МБДОУ детский сад №125 "Рябинка"; МБОУ СШ №35; ООО "УК "Симбирцит"; УМУП "Ульяновскводоканал"</t>
  </si>
  <si>
    <t>426 2021-10-01</t>
  </si>
  <si>
    <t>ТП-1642\Ш04-1\яч. 3</t>
  </si>
  <si>
    <t>12,59 2021.10.01</t>
  </si>
  <si>
    <t>13,23 2021.10.01</t>
  </si>
  <si>
    <t>КЛ 0.38 кВ ТП-1642\ЦТП,ул.Гагарина, 27А</t>
  </si>
  <si>
    <t>427 2021-10-01</t>
  </si>
  <si>
    <t>ПП-1898\с.ш.-2\яч. 10</t>
  </si>
  <si>
    <t>12,02 2021.10.02</t>
  </si>
  <si>
    <t>13,00 2021.10.02</t>
  </si>
  <si>
    <t>КЛ 10 (10.5) кВ ПП-1898 Яч.6 - ТП-1906 Яч.4, ПС 10 (10.5) кВ ПП-1898, ПС 10 (10.5) кВ ПП-1898 \ с.ш.-2 \ яч.-10, ТП 10 (10.5) кВ ТП-1906</t>
  </si>
  <si>
    <t>Главное управление Министерства РФ по делам ГО , ЧС и ликвидации ПСБ по Ульяновской области</t>
  </si>
  <si>
    <t>429 2021-10-02</t>
  </si>
  <si>
    <t>ПП-1898\с.ш.-1\яч. 9</t>
  </si>
  <si>
    <t>КЛ 10 (10.5) кВ ПП-1898 Яч.9 - ТП-1906 Яч.3, ПС 10 (10.5) кВ ПП-1898, ПС 10 (10.5) кВ ПП-1898 \ с.ш.-1 \ яч.-9, ТП 10 (10.5) кВ ТП-1906</t>
  </si>
  <si>
    <t>428 2021-10-02</t>
  </si>
  <si>
    <t>13,44 2021.10.02</t>
  </si>
  <si>
    <t>13,49 2021.10.02</t>
  </si>
  <si>
    <t>430 2021-10-02</t>
  </si>
  <si>
    <t>431 2021-10-02</t>
  </si>
  <si>
    <t>09,00 2021.10.04</t>
  </si>
  <si>
    <t>16,00 2021.10.04</t>
  </si>
  <si>
    <t>2578 2021-09-22</t>
  </si>
  <si>
    <t>ВЛИ-0.4кВ от ТП-1883 руб.3</t>
  </si>
  <si>
    <t>09,30 2021.10.04</t>
  </si>
  <si>
    <t>11,30 2021.10.04</t>
  </si>
  <si>
    <t>ВЛ 0.38 кВ ТП-1883\ул. Бакинская,1-35,2-26, ул.Кобозева,74,74а,76, ТП 10 (10.5) кВ ТП-1883 \ Ш04-1 \ яч.-3</t>
  </si>
  <si>
    <t>2651 2021-09-30</t>
  </si>
  <si>
    <t>РП-220\Ш04-2</t>
  </si>
  <si>
    <t>11,08 2021.10.04</t>
  </si>
  <si>
    <t>12,10 2021.10.04</t>
  </si>
  <si>
    <t>КЛ 0.38 кВ РП-220\Ш04 - 2\Line-Abn1, КЛ 0.38 кВ РП-220\Ш04 - 2\Line-Abn1_1, КЛ 0.38 кВ РП-220\Ш04 - 2\Line-Abn1_10, КЛ 0.38 кВ РП-220\Ш04 - 2\Line-Abn1_11, КЛ 0.38 кВ РП-220\Ш04 - 2\Line-Abn1_2, КЛ 0.38 кВ РП-220\Ш04 - 2\Line-Abn1_3, КЛ 0.38 кВ РП-220\Ш04 - 2\Line-Abn1_4, КЛ 0.38 кВ РП-220\Ш04 - 2\Line-Abn1_5, КЛ 0.38 кВ РП-220\Ш04 - 2\Line-Abn1_6, КЛ 0.38 кВ РП-220\Ш04 - 2\Line-Abn1_7, КЛ 0.38 кВ РП-220\Ш04 - 2\Line-Abn1_8, КЛ 0.38 кВ РП-220\Ш04 - 2\Line-Abn1_9</t>
  </si>
  <si>
    <t>432 2021-10-04</t>
  </si>
  <si>
    <t>ТП-4193</t>
  </si>
  <si>
    <t>17,12 2021.10.04</t>
  </si>
  <si>
    <t>00,38 2021.10.05</t>
  </si>
  <si>
    <t>ТП 10 (10.5) кВ ТП-4193</t>
  </si>
  <si>
    <t>434 2021-10-04</t>
  </si>
  <si>
    <t>ТП-3618 РУ-10/0,4 кВ оборудование СШ-1 и трансформатор-1.</t>
  </si>
  <si>
    <t>08,30 2021.10.05</t>
  </si>
  <si>
    <t>16,00 2021.10.05</t>
  </si>
  <si>
    <t>КЛ 0.38 кВ ТП-3618\Ш04 - 1\Line-Abn1, КЛ 0.38 кВ ТП-3618\Ш04 - 1\Line-Abn1_1, КЛ 0.38 кВ ТП-3618\Ш04 - 1\Line-Abn1_10, КЛ 0.38 кВ ТП-3618\Ш04 - 1\Line-Abn1_11, КЛ 0.38 кВ ТП-3618\Ш04 - 1\Line-Abn1_2, КЛ 0.38 кВ ТП-3618\Ш04 - 1\Line-Abn1_3, КЛ 0.38 кВ ТП-3618\Ш04 - 1\Line-Abn1_4, КЛ 0.38 кВ ТП-3618\Ш04 - 1\Line-Abn1_5, КЛ 0.38 кВ ТП-3618\Ш04 - 1\Line-Abn1_6, КЛ 0.38 кВ ТП-3618\Ш04 - 1\Line-Abn1_7, КЛ 0.38 кВ ТП-3618\Ш04 - 1\Line-Abn1_8, КЛ 0.38 кВ ТП-3618\Ш04 - 1\Line-Abn1_8.1, КЛ 0.38 кВ ТП-3618\Ш04 - 1\Line-Abn1_9, ТП 10 (10.5) кВ ТП-3618 \ Ш04-1</t>
  </si>
  <si>
    <t>2470 2021-09-09</t>
  </si>
  <si>
    <t>ТП-1211 РУ-10/0.4кВ и силовой тр-р</t>
  </si>
  <si>
    <t>09,00 2021.10.05</t>
  </si>
  <si>
    <t>17,00 2021.10.05</t>
  </si>
  <si>
    <t>ВЛ 0.38 кВ ТП-1211\ 1 пер.Декабристов, 1-21,2-20, 2 пер.Декабристов,12-26,7-21,светофор, ул.О.Кошевого,66-70,82-86,63,65,73,73а, ВЛ 0.38 кВ ТП-1211\3 пер.Нариманова,6-26,7-25, 4 пер.Нариманова,4-26,3-25, ул.Казанская,74-82,55-59, ул Космоавтов,4-14,3-9, ул Космоавтов,4-14,3-9, ул. Л. Шевцовой,30/5 , ВЛ 0.38 кВ ТП-1211\5 пер.Нариманова,7-25,8-26, ул.Л.Шевцовой,31, ВЛ 0.38 кВ ТП-1211\ж/д ул. Л. Шевцовой,37, ВЛ 0.38 кВ ТП-1211\ж/д ул.Л.Шевцовой,18, ВЛ 0.38 кВ ТП-1211\ж/д ул.Л.Шевцовой,39, ВЛ 0.38 кВ ТП-1211\многокв. ж/д ул. О.Кошевого,96, ВЛ 0.38 кВ ТП-1211\ул.Космонавтов, д.17, ВЛ 0.38 кВ ТП-1211\ул.О.Кошевого,72-82,65-73, ул.С.Тюленина,13-33,12-28,ул.Космонавтов,20-38,15-31,пер.Космонавтов,4-22,3-23, 5 пер.Нариманова,3,4, ВЛ 0.38 кВ ТП-1211\Уличное освещ., ТП 10 (10.5) кВ ТП-1211 \ Ш04-1</t>
  </si>
  <si>
    <t>2620 2021-09-27</t>
  </si>
  <si>
    <t>10,08 2021.10.05</t>
  </si>
  <si>
    <t>12,28 2021.10.05</t>
  </si>
  <si>
    <t>ВЛ 6 (6.3) кВ ВЛ ПС Южная яч. 113 (2)_1, ВЛ 6 (6.3) кВ ВЛ ПС Южная Яч.113 (2), ВЛ 6 (6.3) кВ ВЛ ПС Южная яч.117 (1), ВЛ 6 (6.3) кВ ВЛ ПС Южная яч.117 (1)_1, ВЛ 6 (6.3) кВ ВЛ ПС Южная яч.125 (1), ВЛ 6 (6.3) кВ ВЛ ПС Южная яч.125 (1)_1, ВЛ 6 (6.3) кВ ВЛ ПС Южная яч.125 (2)_2, ВЛ 6 (6.3) кВ ВЛ ПС Южная яч.125 (2)_3, ВЛ 6 (6.3) кВ ВЛ-6кВ ТП-3724 до оп.3, ВЛ 6 (6.3) кВ ПП-3649 яч.1 - ПП-3557 яч.1_4, ВЛ 6 (6.3) кВ ПП-3649 яч.1 - ПП-3557 яч.1_5, ВЛ 6 (6.3) кВ ПС Южная яч.113, ВЛ 6 (6.3) кВ ПС Южная яч.113_1, ВЛ 6 (6.3) кВ ПС Южная яч.113_3, ВЛ 6 (6.3) кВ ПС Южная яч.113_4, ВЛ 6 (6.3) кВ ПС Южная яч.113_5, ВЛ 6 (6.3) кВ ПС Южная яч.113_6, ВЛ 6 (6.3) кВ ТП-3236 Яч.4 - ТП-3237 Яч.1, ВЛ 6 (6.3) кВ ТП-3236 Яч.4 - ТП-3237 Яч.1_1, ВЛ 6 (6.3) кВ ТП-3600 Яч.2 - ПП-3931 Яч.3_2, КВЛ 6 (6.3) кВ ВЛ ПС Южная яч.125 (2), КВЛ 6 (6.3) кВ ТП-3184 Яч.1 - ТП-3719 Яч.10, КЛ 6 (6.3) кВ ВЛ ПС Южная яч. 113 (2), КЛ 6 (6.3) кВ ВЛ ПС Южная яч.125 (2)_4, КЛ 6 (6.3) кВ КЛ ТП-3184 яч.1 - РП-335 яч.19, КЛ 6 (6.3</t>
  </si>
  <si>
    <t>АО "ГУЛЛИВЕР"; Герасимов Сергей Алексеевич; ГУЗ "Областной кардиологический диспансер"; ЗАО "МНС"; ИП Галкина Татьяна Васильевна; ИП Гасанов Лев Шамиль-Оглы; ИП Мустаев Андрей Алексеевич; МБОУ "Средняя школа № 31 имени Героев Свири" ; МРО православный Приход храма во имя святого Иоанна Предтечи г.Ульяновска; ООО "Алкогольная производственная компания"; ООО "Альфаресурс"; ООО "АртДент"; ООО "СЖ " (бывший"Домострой"); ООО "Симбирск-Петролеум-Плюс"; ООО "СЭСНа"; ООО "УК "Терем"; ООО "УК Атлант"; ООО "УК Галактика"; ООО УК "Авион"; ТСЖ "Надежда"; УМУП "Городская теплосеть"; УМУП "Ульяновскводоканал"; Управление Судебного департамента в Ульяновской области; Управление Федеральной налоговой службы по Ульяновской области</t>
  </si>
  <si>
    <t>АО "Ульяновская сетевая компания" (АО "УСК");ООО "ВАТТ";ООО "ИНЗА СЕРВИС";ООО "Инзенские электрические сети" (ООО "ИЭС");ООО "РегионПромСтрой";ООО "Симбирская Сетевая Компания" (ООО "ССК");ООО "Симбирсксетьсервис";ООО "СИМБИРСКЭНЕРГОТРАНС";ООО "СК ЭнергоРесурс";ООО "Средне Поволжская Сетевая Компания" (ООО "СПСК");ООО "Ульяновская воздушно-кабельная сеть" (ООО "УВКС");ООО "ЭкоСеть";ООО "Энергетическая промышленная группа" (ООО "Энергопром ГРУПП");ООО "Энергосеть";ООО "ЭнергоХолдинг";ООО "ЭнергоХолдинг-Н"</t>
  </si>
  <si>
    <t>435 2021-10-05</t>
  </si>
  <si>
    <t>11,52 2021.10.05</t>
  </si>
  <si>
    <t>14,02 2021.10.05</t>
  </si>
  <si>
    <t>436 2021-10-05</t>
  </si>
  <si>
    <t>21,43 2021.10.05</t>
  </si>
  <si>
    <t>01,54 2021.10.06</t>
  </si>
  <si>
    <t>ВЛ 6 (6.3) кВ КРУ ПС Заволжская яч.50 (2)_1, ВЛ 6 (6.3) кВ ЦЭС ПС Заволжская яч.52 (1), ВЛ 6 (6.3) кВ ЦЭС ПС Заволжская яч.52 (1)_4, КЛ 6 (6.3) кВ КЛ-6кВ РП-407 яч.10 - ТП-4108А, КЛ 6 (6.3) кВ КРУ ПС Заволжская яч.50 (2), КЛ 6 (6.3) кВ ПП-4198 яч.1 на ВЛ-6кВ к ТП-4197, КЛ 6 (6.3) кВ РП 407 Яч.6 - ВЛ, КЛ 6 (6.3) кВ РП-407 Яч.18 - РП-408 Яч.6, КЛ 6 (6.3) кВ РП-409 Яч.7 - ТП-4172 Яч.4, КЛ 6 (6.3) кВ ТП 4021 Яч.1 - ВЛ, КЛ 6 (6.3) кВ ТП 4021 Яч.2 - ВЛ, КЛ 6 (6.3) кВ ТП 4172 - ВЛ, КЛ 6 (6.3) кВ ТП-4109 Яч.0_1 - РП-407 Яч.8, КЛ 6 (6.3) кВ ТП-4121 Яч.10 - ТП-4169 Яч.2, КЛ 6 (6.3) кВ ТП-4121 Яч.6 - ТП-4172 Яч.8, КЛ 6 (6.3) кВ ТП-4121 яч.8-Т2-6кВ {0}, КЛ 6 (6.3) кВ ТП-4132 Яч.3 - ТП-4155 Яч.5, КЛ 6 (6.3) кВ ТП-4132н яч.5 до ВЛ-6 кВ , КЛ 6 (6.3) кВ ТП-4132Н Яч.7 - ТП-4155 Яч.5 №1, КЛ 6 (6.3) кВ ТП-4155 Яч.1 - ТП-4170 Яч.1, КЛ 6 (6.3) кВ ТП-4155 яч.3-Т1-6кВ {0}, КЛ 6 (6.3) кВ ТП-4169 яч.4-Т2-6кВ {0}, КЛ 6 (6.3) кВ ТП-4170 Яч.1 - ТП-4171 Яч.1, КЛ 6 (6.3) кВ ТП-4170 яч.4-Т2-6кВ {0}, КЛ 6 (</t>
  </si>
  <si>
    <t>438 2021-10-05</t>
  </si>
  <si>
    <t>ООО "Средне Поволжская Сетевая Компания" (ООО "СПСК");ООО "Энергетическая промышленная группа" (ООО "Энергопром ГРУПП");ООО "Энергомодуль"</t>
  </si>
  <si>
    <t>437 2021-10-05</t>
  </si>
  <si>
    <t>ТП-3618 РУ-10/0,4 кВ оборудование СШ-2 и трансформатор-2.</t>
  </si>
  <si>
    <t>08,30 2021.10.06</t>
  </si>
  <si>
    <t>16,00 2021.10.06</t>
  </si>
  <si>
    <t>КЛ 0.38 кВ ТП-3009\Ш04 - 1\Line-Abn1_10, КЛ 0.38 кВ ТП-3009\Ш04 - 1\Line-Abn1_11, КЛ 0.38 кВ ТП-3009\Ш04 - 1\Line-Abn1_12, КЛ 0.38 кВ ТП-3009\Ш04 - 1\Line-Abn1_13, КЛ 0.38 кВ ТП-3009\Ш04 - 1\Line-Abn1_14, КЛ 0.38 кВ ТП-3009\Ш04 - 1\Line-Abn1_15, КЛ 0.38 кВ ТП-3009\Ш04 - 1\Line-Abn1_16, КЛ 0.38 кВ ТП-3009\Ш04 - 1\Line-Abn1_17, КЛ 0.38 кВ ТП-3017\Ш04 - 2\Line-Abn1, КЛ 0.38 кВ ТП-3017\Ш04 - 2\Line-Abn1_1, КЛ 0.38 кВ ТП-3017\Ш04 - 2\Line-Abn1_10, КЛ 0.38 кВ ТП-3017\Ш04 - 2\Line-Abn1_11, КЛ 0.38 кВ ТП-3017\Ш04 - 2\Line-Abn1_2, КЛ 0.38 кВ ТП-3017\Ш04 - 2\Line-Abn1_3, КЛ 0.38 кВ ТП-3017\Ш04 - 2\Line-Abn1_4, КЛ 0.38 кВ ТП-3017\Ш04 - 2\Line-Abn1_7, КЛ 0.38 кВ ТП-3017\Ш04 - 2\Line-Abn1_9, КЛ 0.38 кВ ТП-3618\Ш04 - 2\Line-Abn1, КЛ 0.38 кВ ТП-3618\Ш04 - 2\Line-Abn1.1, КЛ 0.38 кВ ТП-3618\Ш04 - 2\Line-Abn1_1, КЛ 0.38 кВ ТП-3618\Ш04 - 2\Line-Abn1_2, КЛ 0.38 кВ ТП-3618\Ш04 - 2\Line-Abn1_3, КЛ 0.38 кВ ТП-3618\Ш04 - 2\Line-Abn1_4, КЛ 0.38 кВ ТП-3618\Ш04 - 2\Line-Abn1_5, КЛ 0.38 кВ ТП-3618\Ш04 -</t>
  </si>
  <si>
    <t>Акционерное общество "Российский Сельскохозяйственный банк"; АО "ГУЛЛИВЕР"; Иванова Л.М.; УМУП "Ульяновскводоканал"</t>
  </si>
  <si>
    <t>2472 2021-09-09</t>
  </si>
  <si>
    <t>ТП-1916 РУ-10/0.4кВ и силовой тр-р</t>
  </si>
  <si>
    <t>09,00 2021.10.06</t>
  </si>
  <si>
    <t>17,00 2021.10.06</t>
  </si>
  <si>
    <t>2622 2021-09-27</t>
  </si>
  <si>
    <t>ТП-2567 РУ-0,4 кВ I СШ, Т-1</t>
  </si>
  <si>
    <t>2711 2021-10-04</t>
  </si>
  <si>
    <t>13,13 2021.10.06</t>
  </si>
  <si>
    <t>14,22 2021.10.06</t>
  </si>
  <si>
    <t>МДОУ ЦРР Детский сад №62 "Ягодка"; ОГ КУСО "РЦ для детей и подростков с ограниченными возможностями "Подсолнух" в г.Ульяновске; ООО "МагнитЭнерго"; ООО "Торговая Компания Лето"</t>
  </si>
  <si>
    <t>439 2021-10-06</t>
  </si>
  <si>
    <t>РП-204\с.ш.-2\яч. 18</t>
  </si>
  <si>
    <t>16,59 2021.10.06</t>
  </si>
  <si>
    <t>17,49 2021.10.06</t>
  </si>
  <si>
    <t>КЛ 6 (6.3) кВ КЛ-6кВ ПП-2946 яч.1 - РП-204 яч.6, КЛ 6 (6.3) кВ РП-204 Яч.3 - РП-204 Яч.1, КЛ 6 (6.3) кВ ТП 2254 яч. 1 - ТП 2657 яч. 2 № 1, КЛ 6 (6.3) кВ ТП 2255 Яч.3 - ТП 2256 Яч.3, КЛ 6 (6.3) кВ ТП-2254 Яч.1 - ТП-2657 Яч.2, КЛ 6 (6.3) кВ ТП-2254 Яч.3 - ТП-2255 Яч.1, КЛ 6 (6.3) кВ ТП-2254 яч.4-Т1-6кВ {0}, КЛ 6 (6.3) кВ ТП-2255 Яч.5 - ТП-2665 Яч.5, КЛ 6 (6.3) кВ ТП-2255 яч.7-Т1-6кВ {0}, КЛ 6 (6.3) кВ ТП-2256 Яч.1 - ТП-2257 Яч.1, КЛ 6 (6.3) кВ ТП-2256 яч.5-Т1-6кВ {0}, КЛ 6 (6.3) кВ ТП-2257 Яч.2 - ТП-2259 Яч.6, КЛ 6 (6.3) кВ ТП-2257 яч.3-Т1-6кВ {0}, КЛ 6 (6.3) кВ ТП-2257 яч.6-Т2-6кВ {0}, КЛ 6 (6.3) кВ ТП-2259 яч.2-Т2-6кВ {0}, КЛ 6 (6.3) кВ ТП-2259 Яч.4 - РП-204 Яч.8, КЛ 6 (6.3) кВ ТП-2260 Яч.1 - ТП-2263 Яч.3, КЛ 6 (6.3) кВ ТП-2260 Яч.2 - ТП-2261 Яч.1, КЛ 6 (6.3) кВ ТП-2260 яч.4-Т1-6кВ {0}, КЛ 6 (6.3) кВ ТП-2261 Яч.2 - ТП-2297 Яч.4, КЛ 6 (6.3) кВ ТП-2261 Яч.2 - ТП-2545 Яч.2, КЛ 6 (6.3) кВ ТП-2261 Яч.3 - ТП-2262 Яч.1, КЛ 6 (6.3) кВ ТП-2262 Яч.3 - ТП-2264 Яч.1, КЛ 6 (6.3) кВ ТП-226</t>
  </si>
  <si>
    <t>АО "ГУЛЛИВЕР"; ИП Шер Давид Борисович; МБОУ СШ №8 им.Н.В.Пономарёвой; ООО "Деловая Русь"; ООО "УК Галактика"; ООО "УлЛэнд"; ООО "Фрезениус Медикал Кеа Холдинг"; УМУП "Ульяновскводоканал"</t>
  </si>
  <si>
    <t>440 2021-10-06</t>
  </si>
  <si>
    <t>ТП-1809 РУ-6/0.4кВ и силовой тр-р</t>
  </si>
  <si>
    <t>09,00 2021.10.07</t>
  </si>
  <si>
    <t>17,00 2021.10.07</t>
  </si>
  <si>
    <t>ВЛ 0.38 кВ ТП-1809\ГСК "Пилон", ВЛ 0.38 кВ ТП-1809\пер.Уютный,1-7,2-14, ул.Уютная,3,5, ВЛ 0.38 кВ ТП-1809\СТС, КЛ 0.38 кВ ТП-1809\ж/д ул.Уютная,11,10, КЛ 0.38 кВ ТП-1809\ж/д ул.Уютная,12, КЛ 0.38 кВ ТП-1809\ж/д ул.Уютная,4, КЛ 0.38 кВ ТП-1809\ж/д ул.Уютная,7 (вв.1), КЛ 0.38 кВ ТП-1809\ж/д ул.Уютная,8, КЛ 0.38 кВ ТП-1809\ж/д ул.Уютная,9, КЛ 0.38 кВ ТП-1809\ул.Уютная, д.10, КЛ 6 (6.3) кВ ТП-1809 яч.2-Т1-10кВ {0}, ТП 6 (6.3) кВ ТП-1809</t>
  </si>
  <si>
    <t>2623 2021-09-27</t>
  </si>
  <si>
    <t>ТП-1642 РУ-0.4кВ 2 СШ</t>
  </si>
  <si>
    <t>10,30 2021.10.07</t>
  </si>
  <si>
    <t>ВЛ 0.38 кВ ТП-1642\до нестационарного торгового киоска,севернее ж/д по ул.Гагарина,27, ВЛ 0.38 кВ ТП-1642\Магазин "Гулливер", ул.Гагарина, ВЛ 0.38 кВ ТП-1642\ул.Гагарина, д.25 светофор, КЛ 0.38 кВ ТП-1642\ж/д В.Полевая, 21 щ.2, КЛ 0.38 кВ ТП-1642\ж/д ул.Верхнеполевая, 19, КЛ 0.38 кВ ТП-1642\ж/д ул.Верхнеполевая, 21, КЛ 0.38 кВ ТП-1642\ж/д ул.Верхнеполевая,19, КЛ 0.38 кВ ТП-1642\ул.Гагарина,27 (лев.руб), КЛ 0.38 кВ ТП-1642\ЦТП,ул.Гагарина,27А, ТП 10 (10.5) кВ ТП-1642 \ Ш04-2</t>
  </si>
  <si>
    <t>АО "ГУЛЛИВЕР"; Отдел Министерства внутренних дел Российской Федерации по городу Ульяновску; УМУП "Городской теплосервис"</t>
  </si>
  <si>
    <t>2709 2021-10-04</t>
  </si>
  <si>
    <t>ТП-3752, РУ-0,4кВ, отключение 1 СШ.</t>
  </si>
  <si>
    <t>12,00 2021.10.07</t>
  </si>
  <si>
    <t>ООО "АйПиТелеком"</t>
  </si>
  <si>
    <t>2630 2021-09-27</t>
  </si>
  <si>
    <t>10,01 2021.10.07</t>
  </si>
  <si>
    <t>11,52 2021.10.07</t>
  </si>
  <si>
    <t>442 2021-10-07</t>
  </si>
  <si>
    <t>ТП-3496\с.ш.-2\яч. 4</t>
  </si>
  <si>
    <t>11,30 2021.10.07</t>
  </si>
  <si>
    <t>12,43 2021.10.07</t>
  </si>
  <si>
    <t>КЛ 0.38 кВ ТП-3496\Ш04 - 1\Line-Abn1_6.2, КЛ 0.38 кВ ТП-3496\Ш04 - 2\Line-Abn1, КЛ 0.38 кВ ТП-3496\Ш04 - 2\Line-Abn1_1, КЛ 0.38 кВ ТП-3496\Ш04 - 2\Line-Abn1_10, КЛ 0.38 кВ ТП-3496\Ш04 - 2\Line-Abn1_11, КЛ 0.38 кВ ТП-3496\Ш04 - 2\Line-Abn1_11.1, КЛ 0.38 кВ ТП-3496\Ш04 - 2\Line-Abn1_12, КЛ 0.38 кВ ТП-3496\Ш04 - 2\Line-Abn1_13, КЛ 0.38 кВ ТП-3496\Ш04 - 2\Line-Abn1_15, КЛ 0.38 кВ ТП-3496\Ш04 - 2\Line-Abn1_2, КЛ 0.38 кВ ТП-3496\Ш04 - 2\Line-Abn1_3, КЛ 0.38 кВ ТП-3496\Ш04 - 2\Line-Abn1_4, КЛ 0.38 кВ ТП-3496\Ш04 - 2\Line-Abn1_5, КЛ 0.38 кВ ТП-3496\Ш04 - 2\Line-Abn1_6, КЛ 0.38 кВ ТП-3496\Ш04 - 2\Line-Abn1_7, КЛ 0.38 кВ ТП-3496\Ш04 - 2\Line-Abn1_8, КЛ 0.38 кВ ТП-3937\Ш04 - 1\Line-Abn1_10, КЛ 0.38 кВ ТП-3937\Ш04 - 1\Line-Abn1_11, КЛ 0.38 кВ ТП-3937\Ш04 - 1\Line-Abn1_12, КЛ 0.38 кВ ТП-3937\Ш04 - 1\Line-Abn1_4, КЛ 0.38 кВ ТП-3937\Ш04 - 1\Line-Abn1_5, КЛ 0.38 кВ ТП-3937\Ш04 - 1\Line-Abn1_6, КЛ 0.38 кВ ТП-3937\Ш04 - 1\Line-Abn1_7, КЛ 0.38 кВ ТП-3937\Ш04 - 1\Line-Abn1_8, КЛ 0.38 кВ ТП-3937\</t>
  </si>
  <si>
    <t>ИП Мустаев Андрей Алексеевич; УМУП "Городская теплосеть"</t>
  </si>
  <si>
    <t>ООО "ИНЗА СЕРВИС";ООО "Средне Поволжская Сетевая Компания" (ООО "СПСК");ООО "ЭнергоХолдинг"</t>
  </si>
  <si>
    <t>443 2021-10-07</t>
  </si>
  <si>
    <t>ТП-3752, РУ-0,4кВ, отключение 2 СШ.</t>
  </si>
  <si>
    <t>16,00 2021.10.07</t>
  </si>
  <si>
    <t>КЛ 0.38 кВ ТП-3752\Ш04 - 3\Line-Abn1, КЛ 0.38 кВ ТП-3752\Ш04 - 3\Line-Abn1.1, КЛ 0.38 кВ ТП-3752\Ш04 - 3\Line-Abn1_1, КЛ 0.38 кВ ТП-3752\Ш04 - 3\Line-Abn1_10, КЛ 0.38 кВ ТП-3752\Ш04 - 3\Line-Abn1_11, КЛ 0.38 кВ ТП-3752\Ш04 - 3\Line-Abn1_2, КЛ 0.38 кВ ТП-3752\Ш04 - 3\Line-Abn1_3, КЛ 0.38 кВ ТП-3752\Ш04 - 3\Line-Abn1_4, КЛ 0.38 кВ ТП-3752\Ш04 - 3\Line-Abn1_5, КЛ 0.38 кВ ТП-3752\Ш04 - 3\Line-Abn1_6, КЛ 0.38 кВ ТП-3752\Ш04 - 3\Line-Abn1_7, КЛ 0.38 кВ ТП-3752\Ш04 - 3\Line-Abn1_8, КЛ 0.38 кВ ТП-3752\Ш04 - 3\Line-Abn1_9, ТП 10 (10.5) кВ ТП-3752 \ Ш04-2</t>
  </si>
  <si>
    <t>ФГБОУ ВО Ульяновский гоcударственный Университет</t>
  </si>
  <si>
    <t>2631 2021-09-27</t>
  </si>
  <si>
    <t>ТП-3431, РУ-0,4кВ, отключение рубильника №11.</t>
  </si>
  <si>
    <t>13,00 2021.10.07</t>
  </si>
  <si>
    <t>15,00 2021.10.07</t>
  </si>
  <si>
    <t>КЛ 0.38 кВ ТП-3431\Ш04 - 1\Line-Abn1_5, ТП 6 (6.3) кВ ТП-3431 \ Ш04-1 \ яч.-11</t>
  </si>
  <si>
    <t>2648 2021-09-29</t>
  </si>
  <si>
    <t>КЛ-0,4 кВ от ТП-2974 руб.№9 до нежилых помещений по ул. Отрадная, 14, к2</t>
  </si>
  <si>
    <t>09,00 2021.10.08</t>
  </si>
  <si>
    <t>11,00 2021.10.08</t>
  </si>
  <si>
    <t>2715 2021-10-05</t>
  </si>
  <si>
    <t>ВЛИ-0,4 кВ от ТП-2218 руб.№6 по ул. Ростовская</t>
  </si>
  <si>
    <t>09,30 2021.10.08</t>
  </si>
  <si>
    <t>10,00 2021.10.08</t>
  </si>
  <si>
    <t>КЛ 0.38 кВ ТП-2218\Ш04 - 1\Line-Abn1_5, ТП 6 (6.3) кВ ТП-2218 \ Ш04-1 \ яч.-6</t>
  </si>
  <si>
    <t>2729 2021-10-06</t>
  </si>
  <si>
    <t>ТП-3207, РУ-0,4кВ, отключение 1 СШ.</t>
  </si>
  <si>
    <t>15,00 2021.10.08</t>
  </si>
  <si>
    <t>2626 2021-09-27</t>
  </si>
  <si>
    <t>ТП-1089 РУ-0.4кВ руб.5,руб.7 на ж/д по ул.К.Маркса,35,37</t>
  </si>
  <si>
    <t>12,00 2021.10.08</t>
  </si>
  <si>
    <t>2641 2021-09-28</t>
  </si>
  <si>
    <t>11,40 2021.10.08</t>
  </si>
  <si>
    <t>КВЛ 6 (6.3) кВ ТП-3184 Яч.1 - ТП-3719 Яч.10, КЛ 6 (6.3) кВ КЛ ТП-3184 яч.1 - РП-335 яч.19, КЛ 6 (6.3) кВ РП-335 яч.19 - ПС ЮЖНАЯ Яч.139, КЛ 6 (6.3) кВ СШ ТП-3184 яч.-Т2-6кВ {0}, ПС 6 (6.3) кВ ЦП-ПС Южная - 110/6, ТП 6 (6.3) кВ ТП-3184</t>
  </si>
  <si>
    <t>444 2021-10-08</t>
  </si>
  <si>
    <t>ТП-3363, РУ-0,4кВ, отключение рубильника №6.</t>
  </si>
  <si>
    <t>13,00 2021.10.08</t>
  </si>
  <si>
    <t>17,00 2021.10.08</t>
  </si>
  <si>
    <t>КЛ 0.38 кВ ТП-3363\Ш04 - 1\Line-Abn1_5, ТП 6 (6.3) кВ ТП-3363 \ Ш04-1 \ яч.-6</t>
  </si>
  <si>
    <t>2625 2021-09-27</t>
  </si>
  <si>
    <t>15,05 2021.10.09</t>
  </si>
  <si>
    <t>15,15 2021.10.09</t>
  </si>
  <si>
    <t>445 2021-10-09</t>
  </si>
  <si>
    <t>02,04 2021.10.10</t>
  </si>
  <si>
    <t>03,45 2021.10.10</t>
  </si>
  <si>
    <t>КЛ 6 (6.3) кВ ТП-2970 Яч. 6-ТП 2988Яч.7, КЛ 6 (6.3) кВ КЛ - ТП-2691 яч.7 - ТП-2693 яч.8, КЛ 6 (6.3) кВ РП 223 - ЦП ПС СВИЯГА - 110/6 кВ Яч.149 № 1, КЛ 6 (6.3) кВ РП-223 Яч.7 - ЦП-ПС СВИЯГА - 110/6 кВ Яч.149 № 2, КЛ 6 (6.3) кВ СШ ТП-2988 яч.8-Т2-6кВ {0}, КЛ 6 (6.3) кВ ТП 2674 яч.4 - РП 223 яч.15, КЛ 6 (6.3) кВ ТП-2534 яч.1-Т1-6кВ {0}, КЛ 6 (6.3) кВ ТП-2534 Яч.6 - ТП-2681 Яч.5, КЛ 6 (6.3) кВ ТП-2681 Яч.1 - ТП-2682 Яч.3, КЛ 6 (6.3) кВ ТП-2681 яч.3-Т1-6кВ {0}, КЛ 6 (6.3) кВ ТП-2682 Яч.1 - РП-223 Яч.13, КЛ 6 (6.3) кВ ТП-2682 яч.5-Т1-6кВ {0}, КЛ 6 (6.3) кВ ТП-2682 Яч.7 - ТП-2683 Яч.2, КЛ 6 (6.3) кВ ТП-2683 Яч.4 - ТП-2684 Яч.4, КЛ 6 (6.3) кВ ТП-2683 яч.6-Т2-6кВ {0}, КЛ 6 (6.3) кВ ТП-2684 яч.8-Т2-6кВ {0}, КЛ 6 (6.3) кВ ТП-2693 Яч. 6 - ТП-2988 Яч. 6, КЛ 6 (6.3) кВ ТП-2693 Яч.2 - ТП-2694 Яч.1, КЛ 6 (6.3) кВ ТП-2693 яч.4-Т2-6кВ {0}, КЛ 6 (6.3) кВ ТП-2694 яч.3-Т1-6кВ {0}, КЛ 6 (6.3) кВ ТП-2694 Яч.7 - РП-223 Яч.9, КЛ 6 (6.3) кВ ТП-2695 Яч.2 - РП-223 Яч.11, КЛ 6 (6.3) кВ ТП-2695 яч.4-Т2-6к</t>
  </si>
  <si>
    <t>АО "ГУЛЛИВЕР"; ИП Гасанов Лев Шамиль-Оглы; МБОУ СШ № 78; Непосредственное управление Засвияжский район; ОГКОУК "Школа-интернат №16"; ООО "Перекресток-2000"; ООО "Ресурс"; УМУП "Городской теплосервис"; УМУП "Ульяновскводоканал"</t>
  </si>
  <si>
    <t>ООО "ИНЗА СЕРВИС";ООО "Энергетическая промышленная группа" (ООО "Энергопром ГРУПП");ООО "ЭнергоХолдинг";ООО "ЭнергоХолдинг-Н"</t>
  </si>
  <si>
    <t>446 2021-10-10</t>
  </si>
  <si>
    <t>ВЛ-0,4кВ от ТП-4098 руб.№3</t>
  </si>
  <si>
    <t>09,00 2021.10.11</t>
  </si>
  <si>
    <t>16,00 2021.10.11</t>
  </si>
  <si>
    <t>КЛ 0.38 кВ ТП-4098\Ш04 - 1\Line-Abn1, КЛ 0.38 кВ ТП-4098\Ш04 - 1\Line-Abn1_1, КЛ 0.38 кВ ТП-4098\Ш04 - 1\Line-Abn1_2, КЛ 0.38 кВ ТП-4098\Ш04 - 1\Line-Abn1_3, КЛ 10 (10.5) кВ ТП-4098 яч.3-Т1-10кВ {0}, ТП 10 (10.5) кВ ТП-4098, ТП 10 (10.5) кВ ТП-4098 \ с.ш.-1 \ яч.-3</t>
  </si>
  <si>
    <t>2660 2021-09-30</t>
  </si>
  <si>
    <t>ТП-3496, РУ-0,4кВ, отключение 1 СШ.</t>
  </si>
  <si>
    <t>14,00 2021.10.11</t>
  </si>
  <si>
    <t>17,00 2021.10.11</t>
  </si>
  <si>
    <t>КЛ 0.38 кВ ТП-3496\Ш04 - 1\Line-Abn1, КЛ 0.38 кВ ТП-3496\Ш04 - 1\Line-Abn1_1, КЛ 0.38 кВ ТП-3496\Ш04 - 1\Line-Abn1_10, КЛ 0.38 кВ ТП-3496\Ш04 - 1\Line-Abn1_11, КЛ 0.38 кВ ТП-3496\Ш04 - 1\Line-Abn1_12, КЛ 0.38 кВ ТП-3496\Ш04 - 1\Line-Abn1_13, КЛ 0.38 кВ ТП-3496\Ш04 - 1\Line-Abn1_14, КЛ 0.38 кВ ТП-3496\Ш04 - 1\Line-Abn1_15, КЛ 0.38 кВ ТП-3496\Ш04 - 1\Line-Abn1_2, КЛ 0.38 кВ ТП-3496\Ш04 - 1\Line-Abn1_3, КЛ 0.38 кВ ТП-3496\Ш04 - 1\Line-Abn1_4, КЛ 0.38 кВ ТП-3496\Ш04 - 1\Line-Abn1_5, КЛ 0.38 кВ ТП-3496\Ш04 - 1\Line-Abn1_6, КЛ 0.38 кВ ТП-3496\Ш04 - 1\Line-Abn1_6.1, КЛ 0.38 кВ ТП-3496\Ш04 - 1\Line-Abn1_7, КЛ 0.38 кВ ТП-3496\Ш04 - 1\Line-Abn1_8, КЛ 0.38 кВ ТП-3496\Ш04 - 1\Line-Abn1_8.1, КЛ 0.38 кВ ТП-3496\Ш04 - 1\Line-Abn1_9, КЛ 0.38 кВ ТП-3496\Ш04 - 1\Line-Abn1_9.1, ТП 6 (6.3) кВ ТП-3496 \ Ш04-1</t>
  </si>
  <si>
    <t>2712 2021-10-04</t>
  </si>
  <si>
    <t>ТП-3427, РУ-0,4кВ, отключение 1 СШ.</t>
  </si>
  <si>
    <t>2665 2021-09-30</t>
  </si>
  <si>
    <t>ТП-3182 РУ-0,4кВ</t>
  </si>
  <si>
    <t>09,00 2021.10.12</t>
  </si>
  <si>
    <t>17,00 2021.10.12</t>
  </si>
  <si>
    <t>2649 2021-09-29</t>
  </si>
  <si>
    <t>ТП-1001, РУ-0,4кВ, отключение руб.№5.</t>
  </si>
  <si>
    <t>12,00 2021.10.12</t>
  </si>
  <si>
    <t>16,00 2021.10.12</t>
  </si>
  <si>
    <t>ВЛ 0.38 кВ ТП-1001\ул.Шевченко, д.78-112, ТП 10 (10.5) кВ ТП-1001 \ Ш04-1 \ яч.-5</t>
  </si>
  <si>
    <t>2713 2021-10-04</t>
  </si>
  <si>
    <t>08,12 2021.10.13</t>
  </si>
  <si>
    <t>09,45 2021.10.13</t>
  </si>
  <si>
    <t>КЛ 10 (10.5) кВ КЛ ТП-4073 яч.7 - ТП-4184 яч.1, КЛ 10 (10.5) кВ КЛ-10кВ ТП-4028 яч.5 - ТП-4037 яч.7, КЛ 10 (10.5) кВ КЛ-10кВ ТП-4051 яч.7 - Тп-4161 яч.1, КЛ 10 (10.5) кВ ТП-4019 Яч.1 - ТП-4082 Яч.4, КЛ 10 (10.5) кВ ТП-4019 яч.3-Т1-10кВ {0}, КЛ 10 (10.5) кВ ТП-4019 Яч.5 - РП-402 Яч.7, КЛ 10 (10.5) кВ ТП-4019 Яч.7 - ТП-4075 Яч.5, КЛ 10 (10.5) кВ ТП-4027 Яч.6 - ТП-4065 Яч.3, КЛ 10 (10.5) кВ ТП-4028 яч.1-Т1-10кВ {0}, КЛ 10 (10.5) кВ ТП-4028 Яч.3 - ТП-4032 Яч.5, КЛ 10 (10.5) кВ ТП-4029 яч.1-Т1-10кВ {0}, КЛ 10 (10.5) кВ ТП-4029 Яч.3 - ТП-4074 Яч.5, КЛ 10 (10.5) кВ ТП-4029 Яч.5 - ТП-4037 Яч.5, КЛ 10 (10.5) кВ ТП-4029 Яч.8 - ТП-4081 Яч.3, КЛ 10 (10.5) кВ ТП-4030 яч.2-Т2-10кВ {0}, КЛ 10 (10.5) кВ ТП-4030 Яч.4 - ТП-4031 Яч.4, КЛ 10 (10.5) кВ ТП-4030 Яч.6 - ТП-4073 Яч.3, КЛ 10 (10.5) кВ ТП-4030 Яч.8 - ТП-4164 Яч.1, КЛ 10 (10.5) кВ ТП-4031 Яч.6 - ТП-4074 Яч.1, КЛ 10 (10.5) кВ ТП-4031 Яч.8 - ТП-4065 Яч.1, КЛ 10 (10.5) кВ ТП-4032 яч.1-Т1-10кВ {0}, КЛ 10 (10.5) кВ ТП-4032 Яч.3 - ТП-4073 Яч.</t>
  </si>
  <si>
    <t>АО "ГУЛЛИВЕР"; ЗАО "Восточное"; МБОУ Средняя школа №22 с углубленным изучением ин.языков; МОУ гимназия №44 им. Деева В.Н.; МУП "УЭТ"; Областное государственное автономное учреждение социального обслуживания "Геронтологический центр в; ОГКУ "Департамент автомобильных дорог Ульяновской области"; ОГОУ ОЦДК "Развитие"; ООО "КПД-2 ЖИЛСЕРВИС"; Предприниматель Тарасов Александр Александрович; Товарищество собственников жилья "Левобережное"; ТСЖ "Заволжье"; УМУП "Городская теплосеть"; УМУП "Ульяновскводоканал"</t>
  </si>
  <si>
    <t>449 2021-10-13</t>
  </si>
  <si>
    <t>ТП-2592, РУ-0,4кВ отключение 1 СШ.</t>
  </si>
  <si>
    <t>09,00 2021.10.13</t>
  </si>
  <si>
    <t>12,00 2021.10.13</t>
  </si>
  <si>
    <t>2747 2021-10-07</t>
  </si>
  <si>
    <t>ТП-3764 Трансформатор</t>
  </si>
  <si>
    <t>09,15 2021.10.13</t>
  </si>
  <si>
    <t>11,00 2021.10.13</t>
  </si>
  <si>
    <t>ВЛ 6 (6.3) кВ ВЛ ПС Южная яч.373 (1), ВЛ 6 (6.3) кВ ВЛ ПС Южная яч.373 (1)_1, ВЛ 6 (6.3) кВ ТП-3763 Яч.3 - ПП-3762 Яч.1_1, КЛ 0.38 кВ ТП-3763\Ш04 - 1\Line-Abn1, КЛ 0.38 кВ ТП-3763\Ш04 - 1\Line-Abn1_1, КЛ 0.38 кВ ТП-3763\Ш04 - 1\Line-Abn1_2, КЛ 0.38 кВ ТП-3763\Ш04 - 1\Line-Abn1_3, КЛ 0.38 кВ ТП-3764\Ш04 - 1\Line-Abn1, КЛ 0.38 кВ ТП-3764\Ш04 - 1\Line-Abn1_1, КЛ 0.38 кВ ТП-3764\Ш04 - 1\Line-Abn1_2, КЛ 0.38 кВ ТП-3764\Ш04 - 1\Line-Abn1_3, КЛ 6 (6.3) кВ СШ ТП-3763 яч.2-Т1-6кВ {0}, КЛ 6 (6.3) кВ ТП 3764 - ВЛ, КЛ 6 (6.3) кВ ТП-3763 яч.1 - ВЛ оп.10А, КЛ 6 (6.3) кВ ТП-3763 Яч.3 - ПП-3762 Яч.1, КЛ 6 (6.3) кВ ТП-3763 Яч.3 -ВЛ., КЛ 6 (6.3) кВ ТП-3764 яч.2-Т1-6кВ {0}, ПС 6 (6.3) кВ ПП-3762Н, ТП 6 (6.3) кВ ТП-3763, ТП 6 (6.3) кВ ТП-3764, ТП 6 (6.3) кВ ТП-3832, ТП 6 (6.3) кВ ТП-3833</t>
  </si>
  <si>
    <t>ООО "Симбирская Сетевая Компания" (ООО "ССК"); ООО "Энергетическая промышленная группа" (ООО "Энергопром ГРУПП")</t>
  </si>
  <si>
    <t>2787 2021-10-08</t>
  </si>
  <si>
    <t>РП-501\с.ш.-1\яч. 9</t>
  </si>
  <si>
    <t>06,41 2021.10.14</t>
  </si>
  <si>
    <t>08,47 2021.10.14</t>
  </si>
  <si>
    <t>КЛ 10 (10.5) кВ ТП-5011 Яч.1 - РП-501 Яч.9, КЛ 10 (10.5) кВ ТП-5011 Яч.5 - ТП-5014 Яч.1, КЛ 10 (10.5) кВ ТП-5014 Яч.5 - ТП-5017 Яч.5, КЛ 10 (10.5) кВ ТП-5015 Яч.5 - ТП-5017 Яч.1, РП 10 (10.5) кВ РП-501, РП 10 (10.5) кВ РП-501 \ с.ш.-1 \ яч.-9, ТП 10 (10.5) кВ ТП-5011, ТП 10 (10.5) кВ ТП-5014, ТП 10 (10.5) кВ ТП-5015, ТП 10 (10.5) кВ ТП-5017</t>
  </si>
  <si>
    <t>ЗАО Универмаг "Заволжский"; ООО " СК-групп"; ООО "СЭСНа"; ООО "УО Жилстройсервис"; ООО "Управляющая компания МЖК"; ООО УК "Жилстройсервис"; УМУП "Теплоком"; УМУП "Ульяновскводоканал"</t>
  </si>
  <si>
    <t>450 2021-10-14</t>
  </si>
  <si>
    <t>ЦП-ГПП НГ-1 - 110/10 \с.ш.-2\яч. 18</t>
  </si>
  <si>
    <t>07,31 2021.10.14</t>
  </si>
  <si>
    <t>08,51 2021.10.14</t>
  </si>
  <si>
    <t>КЛ 10 (10.5) кВ РП-503 яч.3-Т1-10кВ {0}, КЛ 10 (10.5) кВ РП-503 Яч.7 - ЦП-ГПП-1 - 110/10 кВ Яч.18 №2, КЛ 10 (10.5) кВ РП-503 Яч.7 - ЦП-ГПП-1 - 110/10 кВ Яч.18 каб.А, КЛ 10 (10.5) кВ ТП-5062 Яч.1 - РП-503 Яч.9, КЛ 10 (10.5) кВ ТП-5062 Яч.5 - ТП-5063 Яч.1, КЛ 10 (10.5) кВ ТП-5062 Яч.5 - ТП-5103 Яч.5, КЛ 10 (10.5) кВ ТП-5063 Яч.5. - ТП-5064 Яч.5, КЛ 10 (10.5) кВ ТП-5064 Яч.7 - ТП-5066 Яч.5, КЛ 10 (10.5) кВ ТП-5066 Яч.1 - ТП-5075 Яч.5, КЛ 10 (10.5) кВ ТП-5067 Яч.1 - РП-503 Яч.13, КЛ 10 (10.5) кВ ТП-5067 Яч.5 - ТП-5069 Яч.1, КЛ 10 (10.5) кВ ТП-5068 Яч.1 - РП-503 Яч.15, КЛ 10 (10.5) кВ ТП-5068 Яч.5 - ТП-5070 Яч.1, КЛ 10 (10.5) кВ ТП-5069 яч.3-Т1-10кВ {0}, КЛ 10 (10.5) кВ ТП-5069 Яч.5 - ТП-5072 Яч.1, КЛ 10 (10.5) кВ ТП-5070 Яч.5 - ТП-5073 Яч.5, КЛ 10 (10.5) кВ ТП-5072 яч.3-Т1-10кВ {0}, КЛ 10 (10.5) кВ ТП-5072 Яч.5 - ТП-5073 Яч.1, КЛ 10 (10.5) кВ ТП-5073 яч.3-Т1-10кВ {0}, КЛ 10 (10.5) кВ ТП-5075 Яч.1 - РП-503 Яч.11, КЛ 10 (10.5) кВ ТП-5075 яч.3-Т1-10кВ {0}, КЛ 10 (10.5) кВ ТП-5075 Яч</t>
  </si>
  <si>
    <t>АО "ГУЛЛИВЕР"; ГУ СРЦН "Причал надежды" в г.Ульяновске; ЗАО "Яблонька"; ИП Кузнецов Максим Сергеевич; МБОУ "Средняя школа №50"; МБУ по работе с подростково-молодежными клубами "СИМБИРЦИТ"; МБУДО города Ульяновска "Центр детского творчества №5"; Муниципальное бюджетное учреждение "Спортивная школа "Старт"; Муниципальное бюджетное учреждение культуры "Руслан"; Общество с ограниченной ответственностью "Симбирская энергосбытовая компания"; ООО "ГК "РЭС"; ООО "Гостиница Авиастар"; ООО "Другие Рестораны СПб"; ООО "Народная компания Комплекс Сервис"; ООО "Симбирск-Импорт"; ООО "СЭСНа"; ООО "Товары для дома"; УМУП "Ульяновскводоканал"</t>
  </si>
  <si>
    <t>ООО "СИМБИРСКЭНЕРГОТРАНС";ООО "Энергетическая промышленная группа" (ООО "Энергопром ГРУПП")</t>
  </si>
  <si>
    <t>451 2021-10-14</t>
  </si>
  <si>
    <t xml:space="preserve">КЛ-0, 4 кВ от ТП-54 РУ-0,4 кВ руб. №4, №21, №3, №13 до ВРУ-0, 4 кВ ж.д. №112 по ул. Локомотивная </t>
  </si>
  <si>
    <t>09,00 2021.10.14</t>
  </si>
  <si>
    <t>12,00 2021.10.14</t>
  </si>
  <si>
    <t>КЛ 0.38 кВ ТП-3-ж/д-54\Ш04 - 1\Line-Abn1, КЛ 0.38 кВ ТП-3-ж/д-54\Ш04 - 1\Line-Abn1_1, КЛ 0.38 кВ ТП-3-ж/д-54\Ш04 - 1\Line-Abn1_2, КЛ 0.38 кВ ТП-3-ж/д-54\Ш04 - 1\Line-Abn1_3, КЛ 0.38 кВ ТП-3-ж/д-54\Ш04 - 1\Line-Abn1_4, КЛ 0.38 кВ ТП-3-ж/д-54\Ш04 - 1\Line-Abn1_5, КЛ 0.38 кВ ТП-3-ж/д-54\Ш04 - 2\Line-Abn1, КЛ 0.38 кВ ТП-3-ж/д-54\Ш04 - 2\Line-Abn1_1, КЛ 0.38 кВ ТП-3-ж/д-54\Ш04 - 2\Line-Abn1_2, КЛ 0.38 кВ ТП-3-ж/д-54\Ш04 - 2\Line-Abn1_3, ТП 6 (6.3) кВ ТП-3-ж/д-54, ТП 6 (6.3) кВ ТП-3-ж/д-54 \ Ш04-1 \ яч.-3, ТП 6 (6.3) кВ ТП-3-ж/д-54 \ Ш04-1 \ яч.-4</t>
  </si>
  <si>
    <t>2814 2021-10-11</t>
  </si>
  <si>
    <t>КЛ-0,4 кВ от ТП-2218 РУ-0,4 кВ руб. 8 до ВРУ-0,4 кВ мастерских Кичаева К.С. по ул. Ростовская, 12</t>
  </si>
  <si>
    <t>КЛ 0.38 кВ КЛ-0,4 кВ от ТП-2218 р.8 до мастерских с АБК цеха 32 по ул. Ростовская, 12, ТП 6 (6.3) кВ ТП-2218 \ Ш04-1 \ яч.-8</t>
  </si>
  <si>
    <t>2836 2021-10-12</t>
  </si>
  <si>
    <t>ВЛ-10 кВ на ТП-3П-1210</t>
  </si>
  <si>
    <t>09,30 2021.10.14</t>
  </si>
  <si>
    <t>12,30 2021.10.14</t>
  </si>
  <si>
    <t>КЛ 0.38 кВ ТП-3П-1210\Ш04 - 1\Line-Abn1, КЛ 0.38 кВ ТП-3П-1210\Ш04 - 1\Line-Abn1_2, КЛ 0.38 кВ ТП-3П-1210\Ш04 - 1\Line-Abn1_3, КЛ 0.38 кВ ТП-3П-1210\Ш04 - 1\Line-Abn1_4, КЛ 10 (10.5) кВ ТП-3П-1210 яч.-Т1-10кВ {0}, ТП 10 (10.5) кВ ТП-3П-1210</t>
  </si>
  <si>
    <t>2645 2021-09-29</t>
  </si>
  <si>
    <t>11,55 2021.10.14</t>
  </si>
  <si>
    <t>13,40 2021.10.14</t>
  </si>
  <si>
    <t>КЛ 10 (10.5) кВ КЛ - ТП-1977 яч.1 - ТП-1014 яч.1, КЛ 10 (10.5) кВ ТП 1083 яч.4 - ТП 1114 яч.3, КЛ 10 (10.5) кВ ТП 1745яч.5 - ТП 1750 Яч.4, КЛ 10 (10.5) кВ ТП 1750 яч.4 - РП 101 Яч.13, КЛ 10 (10.5) кВ ТП-1011 Яч.3 - ТП-1014 Яч.3, КЛ 10 (10.5) кВ ТП-1012 Яч.2 - ТП-1310 Яч.1, КЛ 10 (10.5) кВ ТП-1014 Яч.1 - ТП-1078 Яч.1, КЛ 10 (10.5) кВ ТП-1014 Яч.3 - ТП-1745 Яч.1, КЛ 10 (10.5) кВ ТП-1078 Яч.2 - ТП-1310 Яч.3, КЛ 10 (10.5) кВ ТП-1078 Яч.4 - ТП-1115 Яч.3, КЛ 10 (10.5) кВ ТП-1083 Яч.2 - ТП-1115 Яч.3, КЛ 10 (10.5) кВ ТП-1083 яч.3-Т1-10кВ {0}, КЛ 10 (10.5) кВ ТП-1114 Яч.5 - ТП-1913 Яч. 3, КЛ 10 (10.5) кВ ТП-1310 яч.5-Т1-10кВ {0}, КЛ 10 (10.5) кВ ТП-1900 Яч.6 - ТП-1913 Яч. 3, РП 10 (10.5) кВ РП-101, РП 10 (10.5) кВ РП-101 \ с.ш.-1 \ яч.-13_рз, ТП 10 (10.5) кВ ТП-1011, ТП 10 (10.5) кВ ТП-1012, ТП 10 (10.5) кВ ТП-1014, ТП 10 (10.5) кВ ТП-1078, ТП 10 (10.5) кВ ТП-1083, ТП 10 (10.5) кВ ТП-1114, ТП 10 (10.5) кВ ТП-1115, ТП 10 (10.5) кВ ТП-1310, ТП 10 (10.5) кВ ТП-1745, ТП 10 (10.5) кВ ТП-17</t>
  </si>
  <si>
    <t>452 2021-10-14</t>
  </si>
  <si>
    <t>12,05 2021.10.14</t>
  </si>
  <si>
    <t>12,37 2021.10.14</t>
  </si>
  <si>
    <t>453 2021-10-14</t>
  </si>
  <si>
    <t>15,43 2021.10.14</t>
  </si>
  <si>
    <t>15,55 2021.10.14</t>
  </si>
  <si>
    <t>КЛ 10 (10.5) кВ КЛ - ТП-1117 яч.3 - ТП-1634 яч.5, КЛ 10 (10.5) кВ ТП-1112 Яч.1 - ТП-1117 Яч.2, КЛ 10 (10.5) кВ ТП-1112 Яч.3 - ТП-1631 Яч.1, КЛ 10 (10.5) кВ ТП-1113 Яч.3 - ТП-1117 Яч.3, КЛ 10 (10.5) кВ ТП-1117 яч.1-Т1-10кВ {0}, КЛ 10 (10.5) кВ ТП-1117 Яч.4 - ТП-1634 Яч.4, КЛ 10 (10.5) кВ ТП-1117 яч.6-Т2-10кВ {0}, КЛ 10 (10.5) кВ ТП-1131 яч.1-Т1-10кВ {0}, КЛ 10 (10.5) кВ ТП-1131 Яч.2 - РП-108 Яч.5, КЛ 10 (10.5) кВ ТП-1131 Яч.2 - ТП-1631 Яч.2, КЛ 10 (10.5) кВ ТП-1131 яч.4-Т2-10кВ {0}, КЛ 10 (10.5) кВ ТП-1634 яч.1-Т1-10кВ {0}, КЛ 10 (10.5) кВ ТП-1634 яч.2-Т2-10кВ {0}, КЛ 10 (10.5) кВ ТП-1634 Яч.3 - РП-108 Яч.12, РП 10 (10.5) кВ РП-108, РП 10 (10.5) кВ РП-108 \ с.ш.-2 \ яч.-12, ТП 10 (10.5) кВ ТП-1112, ТП 10 (10.5) кВ ТП-1113, ТП 10 (10.5) кВ ТП-1117, ТП 10 (10.5) кВ ТП-1131, ТП 10 (10.5) кВ ТП-1631, ТП 10 (10.5) кВ ТП-1634</t>
  </si>
  <si>
    <t>454 2021-10-14</t>
  </si>
  <si>
    <t>ТП-2814\Ш04-1\яч. 13</t>
  </si>
  <si>
    <t>08,15 2021.10.15</t>
  </si>
  <si>
    <t>09,11 2021.10.15</t>
  </si>
  <si>
    <t>КЛ 0.38 кВ ТП-2814\Ш04 - 1\Line-Abn1_6</t>
  </si>
  <si>
    <t>456 2021-10-15</t>
  </si>
  <si>
    <t>13,00 2021.10.15</t>
  </si>
  <si>
    <t>15,00 2021.10.15</t>
  </si>
  <si>
    <t>2643 2021-09-29</t>
  </si>
  <si>
    <t>16,49 2021.10.17</t>
  </si>
  <si>
    <t>17,41 2021.10.17</t>
  </si>
  <si>
    <t>457 2021-10-17</t>
  </si>
  <si>
    <t>РП-213\с.ш.-1\яч. 11</t>
  </si>
  <si>
    <t>03,40 2021.10.18</t>
  </si>
  <si>
    <t>04,30 2021.10.18</t>
  </si>
  <si>
    <t>КЛ 6 (6.3) кВ ТП 2377 Яч.4 - ТП 2399 № 2, КЛ 6 (6.3) кВ ТП-2251 Яч.1 - ТП-2392 Яч.2, КЛ 6 (6.3) кВ ТП-2251 Яч.2 - ТП-2397 Яч.3, КЛ 6 (6.3) кВ ТП-2251 яч.3-Т1-6кВ {0}, КЛ 6 (6.3) кВ ТП-2251 Яч.4 - ТП-2395 Яч.7, КЛ 6 (6.3) кВ ТП-2377 яч.2-Т1-6кВ {0}, КЛ 6 (6.3) кВ ТП-2392 Яч.4 - РП-213 Яч.11, КЛ 6 (6.3) кВ ТП-2392 яч.6-Т2-6кВ {0}, КЛ 6 (6.3) кВ ТП-2397 Яч.1 - ТП-2399 Яч.6, КЛ 6 (6.3) кВ ТП-2397 яч.5-Т1-6кВ {0}, КЛ 6 (6.3) кВ ТП-2399 яч.4-Т2-6кВ {0}, РП 6 (6.3) кВ РП-213, РП 6 (6.3) кВ РП-213 \ с.ш.-1 \ яч.-11, ТП 6 (6.3) кВ ТП-2251, ТП 6 (6.3) кВ ТП-2377, ТП 6 (6.3) кВ ТП-2392, ТП 6 (6.3) кВ ТП-2395, ТП 6 (6.3) кВ ТП-2397, ТП 6 (6.3) кВ ТП-2399</t>
  </si>
  <si>
    <t>МБОУ "Гимназия № 24"; УМУП "Ульяновскводоканал"</t>
  </si>
  <si>
    <t>458 2021-10-18</t>
  </si>
  <si>
    <t>ТП-2516 РУ-6-0,4 кВ, Тр-р</t>
  </si>
  <si>
    <t>08,30 2021.10.18</t>
  </si>
  <si>
    <t>17,00 2021.10.18</t>
  </si>
  <si>
    <t>КЛ 0.38 кВ ТП-2516\Ш04 - 1\Line-Abn1, КЛ 0.38 кВ ТП-2516\Ш04 - 1\Line-Abn1_1, КЛ 0.38 кВ ТП-2516\Ш04 - 1\Line-Abn1_2, КЛ 0.38 кВ ТП-2516\Ш04 - 1\Line-Abn1_3, КЛ 6 (6.3) кВ ТП-2516 Яч.1 - ТП-2519 Яч.3, ТП 6 (6.3) кВ ТП-2516, ТП 6 (6.3) кВ ТП-2516 \ Ш04-1</t>
  </si>
  <si>
    <t>2794 2021-10-11</t>
  </si>
  <si>
    <t>ТП-3628, РУ-0,4кВ, отключение рубильников №10, №21.</t>
  </si>
  <si>
    <t>10,00 2021.10.18</t>
  </si>
  <si>
    <t>12,00 2021.10.18</t>
  </si>
  <si>
    <t>КЛ 0.38 кВ ТП-3628\Ш04 - 1\Line-Abn1_1, КЛ 0.38 кВ ТП-3628\Ш04 - 2\Line-Abn1_5, ТП 10 (10.5) кВ ТП-3628 \ Ш04-1 \ яч.-21, ТП 10 (10.5) кВ ТП-3628 \ Ш04-2 \ яч.-10</t>
  </si>
  <si>
    <t>2817 2021-10-11</t>
  </si>
  <si>
    <t>ТП-3617, РУ-0,4кВ, отключение руб.№4 .</t>
  </si>
  <si>
    <t>11,00 2021.10.18</t>
  </si>
  <si>
    <t>13,00 2021.10.18</t>
  </si>
  <si>
    <t>КЛ 0.38 кВ ТП-3617\Ш04 - 2\Line-Abn1_4, ТП 10 (10.5) кВ ТП-3617 \ Ш04-2 \ яч.-4</t>
  </si>
  <si>
    <t>2816 2021-10-11</t>
  </si>
  <si>
    <t>15,00 2021.10.18</t>
  </si>
  <si>
    <t>2815 2021-10-11</t>
  </si>
  <si>
    <t>16,01 2021.10.18</t>
  </si>
  <si>
    <t>17,15 2021.10.18</t>
  </si>
  <si>
    <t>АО "ГУЛЛИВЕР"; Местная религиозная организация православный Приход Свято- Пантелеимоновского храма г.Ульяновска С; ООО "Фортуна"</t>
  </si>
  <si>
    <t>460 2021-10-18</t>
  </si>
  <si>
    <t>ТП-2656 РУ-6/0,4 кВ 1 СШ, Т-1</t>
  </si>
  <si>
    <t>08,30 2021.10.19</t>
  </si>
  <si>
    <t>17,00 2021.10.19</t>
  </si>
  <si>
    <t>КЛ 0.38 кВ ТП-2656\Ш04 - 1\Line-Abn1, КЛ 0.38 кВ ТП-2656\Ш04 - 1\Line-Abn1_1, КЛ 0.38 кВ ТП-2656\Ш04 - 1\Line-Abn1_10, КЛ 0.38 кВ ТП-2656\Ш04 - 1\Line-Abn1_11, КЛ 0.38 кВ ТП-2656\Ш04 - 1\Line-Abn1_13, КЛ 0.38 кВ ТП-2656\Ш04 - 1\Line-Abn1_2, КЛ 0.38 кВ ТП-2656\Ш04 - 1\Line-Abn1_3, КЛ 0.38 кВ ТП-2656\Ш04 - 1\Line-Abn1_4, КЛ 0.38 кВ ТП-2656\Ш04 - 1\Line-Abn1_5, КЛ 0.38 кВ ТП-2656\Ш04 - 1\Line-Abn1_7, КЛ 0.38 кВ ТП-2656\Ш04 - 1\Line-Abn1_8, КЛ 0.38 кВ ТП-2656\Ш04 - 1\Line-Abn1_9, ТП 6 (6.3) кВ ТП-2656 \ Ш04-1</t>
  </si>
  <si>
    <t>Игонин Андрей Александрович</t>
  </si>
  <si>
    <t>2796 2021-10-11</t>
  </si>
  <si>
    <t>ТП-1280 РУ-10 кВ</t>
  </si>
  <si>
    <t>09,00 2021.10.19</t>
  </si>
  <si>
    <t>ВЛ 0.38 кВ ТП-1280\Кафе "Жигули",пер.Комсомольский,13А, ВЛ 0.38 кВ ТП-1280\пер. Комсомольский, ул. Энгельса, торговый павильон по ул.Марата, ВЛ 0.38 кВ ТП-1280\пер.Комсомольский в стор. Ленина, ВЛ 0.38 кВ ТП-1280\пер.Комсомольский, д.15, ВЛ 0.38 кВ ТП-1280\Резерв. руб. №6, КЛ 0.38 кВ ТП-1280\ Резерв., КЛ 0.38 кВ ТП-1280\Киоск "Дамба", КЛ 0.38 кВ ТП-1280\Ломбард,пер.Комсомольский,11, КЛ 0.38 кВ ТП-1280\Рез ерв №11., КЛ 0.38 кВ ТП-1280\Резерв. руб. №7, КЛ 0.38 кВ ТП-1280\Спорткомплекс, обл. военкомат, КЛ 0.38 кВ ТП-1280\Статуправление, ул.Энгельса 1, КЛ 0.38 кВ ТП-1280\Статуправление, ул.Энгельса 1, КЛ 0.38 кВ ТП-1280\Статуправление,ул.Энгельса 1, КЛ 0.38 кВ ТП-1280\ул.Энгельса,16, КЛ 0.38 кВ ТП-1280\уличн освещение, КЛ 0.38 кВ ТП-1280\Электротранс (ост.Дамба), ТП 10 (10.5) кВ ТП-1280 \ Ш04-1, ТП 10 (10.5) кВ ТП-1280 \ Ш04-2</t>
  </si>
  <si>
    <t>2735 2021-10-06</t>
  </si>
  <si>
    <t>10,30 2021.10.19</t>
  </si>
  <si>
    <t>2829 2021-10-12</t>
  </si>
  <si>
    <t>12,30 2021.10.19</t>
  </si>
  <si>
    <t>2830 2021-10-12</t>
  </si>
  <si>
    <t>ТП-2991, РУ-0,4кВ, отключение СШ.</t>
  </si>
  <si>
    <t>13,00 2021.10.19</t>
  </si>
  <si>
    <t>16,00 2021.10.19</t>
  </si>
  <si>
    <t>КЛ 0.38 кВ ТП-2991\Ш04 - 1\Line-Abn1, КЛ 0.38 кВ ТП-2991\Ш04 - 1\Line-Abn1_1, КЛ 0.38 кВ ТП-2991\Ш04 - 1\Line-Abn1_2, КЛ 0.38 кВ ТП-2991\Ш04 - 1\Line-Abn1_3, ТП 6 (6.3) кВ ТП-2991 \ Ш04-1</t>
  </si>
  <si>
    <t>2832 2021-10-12</t>
  </si>
  <si>
    <t>ТП-2656 РУ-6-0,4 кВ 2 СШ, Т-2</t>
  </si>
  <si>
    <t>08,30 2021.10.20</t>
  </si>
  <si>
    <t>17,00 2021.10.20</t>
  </si>
  <si>
    <t>КЛ 0.38 кВ ТП-2656 Яч.10 - ТП-2656 Яч.4, КЛ 0.38 кВ ТП-2656\2, КЛ 0.38 кВ ТП-2656\456, КЛ 0.38 кВ ТП-2656\Ш04 - 2\Line-Abn1, КЛ 0.38 кВ ТП-2656\Ш04 - 2\Line-Abn1_1, КЛ 0.38 кВ ТП-2656\Ш04 - 2\Line-Abn1_2, КЛ 0.38 кВ ТП-2656\Ш04 - 2\Line-Abn1_3, КЛ 0.38 кВ ТП-2656\Ш04 - 2\Line-Abn1_4, КЛ 0.38 кВ ТП-2656\Ш04 - 2\Line-Abn1_5, КЛ 0.38 кВ ТП-2656\Ш04 - 2\Line-Abn1_6, КЛ 0.38 кВ ТП-2656\Ш04 - 2\Line-Abn1_7, ТП 6 (6.3) кВ ТП-2656 \ Ш04-2</t>
  </si>
  <si>
    <t>2798 2021-10-11</t>
  </si>
  <si>
    <t>ВЛ-0,4кВ от ТП-4018 руб.№1</t>
  </si>
  <si>
    <t>09,00 2021.10.20</t>
  </si>
  <si>
    <t>16,00 2021.10.20</t>
  </si>
  <si>
    <t>2843 2021-10-13</t>
  </si>
  <si>
    <t>ТП-2814 РУ-0,4 кВ II СШ, Т-2</t>
  </si>
  <si>
    <t>10,00 2021.10.20</t>
  </si>
  <si>
    <t>13,00 2021.10.20</t>
  </si>
  <si>
    <t>2903 2021-10-19</t>
  </si>
  <si>
    <t>1.1197</t>
  </si>
  <si>
    <t>ТП-2656 РУ-0,4 кВ 1 и 2 СШ, Т-1, Т-2</t>
  </si>
  <si>
    <t>11,00 2021.10.20</t>
  </si>
  <si>
    <t>12,30 2021.10.20</t>
  </si>
  <si>
    <t>КЛ 0.38 кВ ТП-2656 Яч.10 - ТП-2656 Яч.4, КЛ 0.38 кВ ТП-2656\2, КЛ 0.38 кВ ТП-2656\456, КЛ 0.38 кВ ТП-2656\Ш04 - 1\Line-Abn1, КЛ 0.38 кВ ТП-2656\Ш04 - 1\Line-Abn1_1, КЛ 0.38 кВ ТП-2656\Ш04 - 1\Line-Abn1_10, КЛ 0.38 кВ ТП-2656\Ш04 - 1\Line-Abn1_11, КЛ 0.38 кВ ТП-2656\Ш04 - 1\Line-Abn1_13, КЛ 0.38 кВ ТП-2656\Ш04 - 1\Line-Abn1_2, КЛ 0.38 кВ ТП-2656\Ш04 - 1\Line-Abn1_3, КЛ 0.38 кВ ТП-2656\Ш04 - 1\Line-Abn1_4, КЛ 0.38 кВ ТП-2656\Ш04 - 1\Line-Abn1_5, КЛ 0.38 кВ ТП-2656\Ш04 - 1\Line-Abn1_7, КЛ 0.38 кВ ТП-2656\Ш04 - 1\Line-Abn1_8, КЛ 0.38 кВ ТП-2656\Ш04 - 1\Line-Abn1_9, КЛ 0.38 кВ ТП-2656\Ш04 - 2\Line-Abn1, КЛ 0.38 кВ ТП-2656\Ш04 - 2\Line-Abn1_1, КЛ 0.38 кВ ТП-2656\Ш04 - 2\Line-Abn1_2, КЛ 0.38 кВ ТП-2656\Ш04 - 2\Line-Abn1_3, КЛ 0.38 кВ ТП-2656\Ш04 - 2\Line-Abn1_4, КЛ 0.38 кВ ТП-2656\Ш04 - 2\Line-Abn1_5, КЛ 0.38 кВ ТП-2656\Ш04 - 2\Line-Abn1_6, КЛ 0.38 кВ ТП-2656\Ш04 - 2\Line-Abn1_7, ТП 6 (6.3) кВ ТП-2656 \ Ш04-1, ТП 6 (6.3) кВ ТП-2656 \ Ш04-2</t>
  </si>
  <si>
    <t>2800 2021-10-11</t>
  </si>
  <si>
    <t>1.1198</t>
  </si>
  <si>
    <t>09,00 2021.10.21</t>
  </si>
  <si>
    <t>16,00 2021.10.21</t>
  </si>
  <si>
    <t>1.1199</t>
  </si>
  <si>
    <t>ВРУ-0.4кВ школы №29 по ул.Р.Люксембург от ТП-1112 руб.1, ТП-1113 руб.4</t>
  </si>
  <si>
    <t>14,00 2021.10.21</t>
  </si>
  <si>
    <t>15,00 2021.10.21</t>
  </si>
  <si>
    <t>КЛ 0.38 кВ ТП-1112\Школа,ул.Р.Люксембург,48, ТП 10 (10.5) кВ ТП-1112 \ Ш04-1 \ яч.-1</t>
  </si>
  <si>
    <t>2894 2021-10-19</t>
  </si>
  <si>
    <t>1.1200</t>
  </si>
  <si>
    <t>РП-213 РУ-6 кВ 2 СШ, РУ-0,4 кВ, Тр-р</t>
  </si>
  <si>
    <t>08,30 2021.10.22</t>
  </si>
  <si>
    <t>16,00 2021.10.22</t>
  </si>
  <si>
    <t>2803 2021-10-11</t>
  </si>
  <si>
    <t>1.1201</t>
  </si>
  <si>
    <t>14,58 2021.10.22</t>
  </si>
  <si>
    <t>01,58 2021.10.23</t>
  </si>
  <si>
    <t>КЛ 6 (6.3) кВ ТП-2194 Яч.2 - ТП-2249 Яч.1, КЛ 6 (6.3) кВ ТП-2194 Яч.3 - ТП-2266 Яч.0, КЛ 6 (6.3) кВ ТП-2194 яч.4-Т1-6кВ {0}, КЛ 6 (6.3) кВ ТП-2209 яч.3-Т1-6кВ {0}, КЛ 6 (6.3) кВ ТП-2209 яч.4-Т2-6кВ {0}, КЛ 6 (6.3) кВ ТП-2209 Яч.5 - РП-203 Яч.5, КЛ 6 (6.3) кВ ТП-2209 Яч.6 - ТП-2266 Яч.5, РП 6 (6.3) кВ РП-203, РП 6 (6.3) кВ РП-203 \ с.ш.-1 \ яч.-5, ТП 6 (6.3) кВ ТП-2194, ТП 6 (6.3) кВ ТП-2209, ТП 6 (6.3) кВ ТП-2249, ТП 6 (6.3) кВ ТП-2266</t>
  </si>
  <si>
    <t>461 2021-10-22</t>
  </si>
  <si>
    <t>1.1202</t>
  </si>
  <si>
    <t>ТП-3594\Ш04-2\яч. 14</t>
  </si>
  <si>
    <t>08,30 2021.10.23</t>
  </si>
  <si>
    <t>14,38 2021.10.23</t>
  </si>
  <si>
    <t>КЛ 0.38 кВ ТП-3594\Ш04 - 2\Line-Abn1_6</t>
  </si>
  <si>
    <t>462 2021-10-23</t>
  </si>
  <si>
    <t>1.1203</t>
  </si>
  <si>
    <t>ТП-2596</t>
  </si>
  <si>
    <t>15,46 2021.10.24</t>
  </si>
  <si>
    <t>23,20 2021.10.24</t>
  </si>
  <si>
    <t>КЛ 0.38 кВ ТП-2285\Ш04 - 1\Line-Abn1, КЛ 0.38 кВ ТП-2285\Ш04 - 1\Line-Abn1_2, КЛ 0.38 кВ ТП-2285\Ш04 - 1\Line-Abn1_3, КЛ 0.38 кВ ТП-2285\Ш04 - 1\Line-Abn1_4, КЛ 0.38 кВ ТП-2285\Ш04 - 1\Line-Abn1_5, КЛ 0.38 кВ ТП-2285\Ш04 - 1\Line-Abn1_6, КЛ 0.38 кВ ТП-2285\Ш04 - 1\Line-Abn1_7, КЛ 0.38 кВ ТП-2285\Ш04 - 2\Line-Abn1, КЛ 0.38 кВ ТП-2285\Ш04 - 2\Line-Abn1_1, КЛ 0.38 кВ ТП-2285\Ш04 - 2\Line-Abn1_2, КЛ 0.38 кВ ТП-2285\Ш04 - 2\Line-Abn1_3, КЛ 0.38 кВ ТП-2285\Ш04 - 2\Line-Abn1_4, КЛ 0.38 кВ ТП-2285\Ш04 - 2\Line-Abn1_5, КЛ 0.38 кВ ТП-2285\Ш04 - 2\Line-Abn1_6, КЛ 0.38 кВ ТП-2285\Ш04 - 2\Line-Abn1_7, КЛ 0.38 кВ ТП-2596\Ш04 - 1\Line-Abn1_1, КЛ 0.38 кВ ТП-2596\Ш04 - 1\Line-Abn1_2, КЛ 0.38 кВ ТП-2596\Ш04 - 1\Line-Abn1_3, КЛ 0.38 кВ ТП-2596\Ш04 - 1\Line-Abn1_5, КЛ 0.38 кВ ТП-2596\Ш04 - 1\Line-Abn1_6, КЛ 0.38 кВ ТП-2596\Ш04 - 1\Line-Abn1_7, КЛ 0.38 кВ ТП-2596\Ш04 - 2\Line-Abn1, КЛ 0.38 кВ ТП-2596\Ш04 - 2\Line-Abn1_3, КЛ 0.38 кВ ТП-2596\Ш04 - 2\Line-Abn1_5, КЛ 0.38 кВ ТП-2596\Ш04 - 2\Line-Abn1</t>
  </si>
  <si>
    <t>ООО "Кварта"; ООО "МагнитЭнерго"; ООО "ПРОЕКТ ИНЖИНИРИНГ ДЕВЕЛОПМЕНТ"; ООО "СМУ- 96"</t>
  </si>
  <si>
    <t>463 2021-10-24</t>
  </si>
  <si>
    <t>1.1204</t>
  </si>
  <si>
    <t>ТП-5072 РУ-10/0,4 кВ, СШ-1, Т-1</t>
  </si>
  <si>
    <t>09,00 2021.10.25</t>
  </si>
  <si>
    <t>16,00 2021.10.25</t>
  </si>
  <si>
    <t>КЛ 0.38 кВ ТП-5072\Ш04 - 1\Line-Abn1, КЛ 0.38 кВ ТП-5072\Ш04 - 1\Line-Abn1_1, КЛ 0.38 кВ ТП-5072\Ш04 - 1\Line-Abn1_10, КЛ 0.38 кВ ТП-5072\Ш04 - 1\Line-Abn1_11, КЛ 0.38 кВ ТП-5072\Ш04 - 1\Line-Abn1_2, КЛ 0.38 кВ ТП-5072\Ш04 - 1\Line-Abn1_3, КЛ 0.38 кВ ТП-5072\Ш04 - 1\Line-Abn1_4, КЛ 0.38 кВ ТП-5072\Ш04 - 1\Line-Abn1_5, КЛ 0.38 кВ ТП-5072\Ш04 - 1\Line-Abn1_6, КЛ 0.38 кВ ТП-5072\Ш04 - 1\Line-Abn1_7, КЛ 0.38 кВ ТП-5072\Ш04 - 1\Line-Abn1_8, КЛ 0.38 кВ ТП-5072\Ш04 - 1\Line-Abn1_9, ТП 10 (10.5) кВ ТП-5072 \ Ш04-1</t>
  </si>
  <si>
    <t>АО "ГУЛЛИВЕР"; Общество с ограниченной ответственностью "Симбирская энергосбытовая компания"; ООО "ГК "РЭС"; ООО "Другие Рестораны СПб"; УМУП "Ульяновскводоканал"</t>
  </si>
  <si>
    <t>2766 2021-10-08</t>
  </si>
  <si>
    <t>1.1205</t>
  </si>
  <si>
    <t xml:space="preserve">ТП-3364 РУ-0,4 кВ секция шин </t>
  </si>
  <si>
    <t>11,30 2021.10.25</t>
  </si>
  <si>
    <t>2892 2021-10-18</t>
  </si>
  <si>
    <t>1.1206</t>
  </si>
  <si>
    <t>ВЛИ-0,4 кВ от ТП-2221 руб. 4 до ж/д по ул. Октябрьская, 14,16,18, ул. Автозаводская, 43, Западный бульвар, 20, 22</t>
  </si>
  <si>
    <t>13,30 2021.10.25</t>
  </si>
  <si>
    <t>ТП 6 (6.3) кВ ТП-2221 \ Ш04-1 \ яч.-4</t>
  </si>
  <si>
    <t>2897 2021-10-19</t>
  </si>
  <si>
    <t>1.1207</t>
  </si>
  <si>
    <t>ТП-3184 РУ-0,4 кВ 2 сек.шин.</t>
  </si>
  <si>
    <t>14,00 2021.10.25</t>
  </si>
  <si>
    <t>2891 2021-10-18</t>
  </si>
  <si>
    <t>1.1208</t>
  </si>
  <si>
    <t>ТП-3067\Ш04-1\яч. 1</t>
  </si>
  <si>
    <t>14,30 2021.10.25</t>
  </si>
  <si>
    <t>16,38 2021.10.25</t>
  </si>
  <si>
    <t>КЛ 0.38 кВ ТП-3067\Ш04 - 1\Line-Abn1</t>
  </si>
  <si>
    <t>464 2021-10-25</t>
  </si>
  <si>
    <t>1.1209</t>
  </si>
  <si>
    <t>ТП-2568 РУ-6/0,4 кВ, 1 с.ш. Т-1</t>
  </si>
  <si>
    <t>08,30 2021.10.26</t>
  </si>
  <si>
    <t>16,00 2021.10.26</t>
  </si>
  <si>
    <t>2807 2021-10-11</t>
  </si>
  <si>
    <t>1.1210</t>
  </si>
  <si>
    <t>ТП-5072 РУ-10/0,4 кВ, СШ-2, Т-2</t>
  </si>
  <si>
    <t>09,00 2021.10.26</t>
  </si>
  <si>
    <t>КЛ 0.38 кВ ТП-5072\Ш04 - 2\Line-Abn1, КЛ 0.38 кВ ТП-5072\Ш04 - 2\Line-Abn1_1, КЛ 0.38 кВ ТП-5072\Ш04 - 2\Line-Abn1_10, КЛ 0.38 кВ ТП-5072\Ш04 - 2\Line-Abn1_11, КЛ 0.38 кВ ТП-5072\Ш04 - 2\Line-Abn1_2, КЛ 0.38 кВ ТП-5072\Ш04 - 2\Line-Abn1_3, КЛ 0.38 кВ ТП-5072\Ш04 - 2\Line-Abn1_4, КЛ 0.38 кВ ТП-5072\Ш04 - 2\Line-Abn1_5, КЛ 0.38 кВ ТП-5072\Ш04 - 2\Line-Abn1_6, КЛ 0.38 кВ ТП-5072\Ш04 - 2\Line-Abn1_7, КЛ 0.38 кВ ТП-5072\Ш04 - 2\Line-Abn1_8, КЛ 0.38 кВ ТП-5072\Ш04 - 2\Line-Abn1_9, ТП 10 (10.5) кВ ТП-5072 \ Ш04-2</t>
  </si>
  <si>
    <t>АО "ГУЛЛИВЕР"; Общество с ограниченной ответственностью "Симбирская энергосбытовая компания"; ООО "ГК "РЭС"</t>
  </si>
  <si>
    <t>2768 2021-10-08</t>
  </si>
  <si>
    <t>1.1211</t>
  </si>
  <si>
    <t>09,22 2021.10.26</t>
  </si>
  <si>
    <t>10,02 2021.10.26</t>
  </si>
  <si>
    <t>КЛ 10 (10.5) кВ ТП 1118 Яч.4 - ТП 1921 Яч.3 , КЛ 10 (10.5) кВ ТП-1031 Яч.1 - ТП-1921 Яч.1, КЛ 10 (10.5) кВ ТП-1031 яч.3-Т1-10кВ {0}, КЛ 10 (10.5) кВ ТП-1031 Яч.5 - ТП-1402 Яч.0_2, КЛ 10 (10.5) кВ ТП-1031 Яч.9 - ТП-1162а Яч.0_1, КЛ 10 (10.5) кВ ТП-1118 Яч. 3 - РП-106Н Яч.12, КЛ 10 (10.5) кВ ТП-1118 Яч.2 - ТП-1119 Яч.1, КЛ 10 (10.5) кВ ТП-1118 Яч.4 - ТП-1904 Яч.0, КЛ 10 (10.5) кВ ТП-1118 яч.5-Т1-10кВ {0}, КЛ 10 (10.5) кВ ТП-1162 - ТП-1162а, КЛ 10 (10.5) кВ ТП-1921 Яч.1 - ТП-1924 Яч. 1, РП 10 (10.5) кВ РП-106Н, РП 10 (10.5) кВ РП-106Н \ с.ш.-2 \ яч.-12, ТП 10 (10.5) кВ ТП-1031, ТП 10 (10.5) кВ ТП-1118, ТП 10 (10.5) кВ ТП-1119, ТП 10 (10.5) кВ ТП-1162, ТП 10 (10.5) кВ ТП-1162а, ТП 10 (10.5) кВ ТП-1402, ТП 10 (10.5) кВ ТП-1904, ТП 10 (10.5) кВ ТП-1921, ТП 10 (10.5) кВ ТП-1924</t>
  </si>
  <si>
    <t>ООО "СК Энергоком"</t>
  </si>
  <si>
    <t>465 2021-10-26</t>
  </si>
  <si>
    <t>1.1212</t>
  </si>
  <si>
    <t>ТП-2273 РУ-0,4 кВ 2 СШ, Т-2</t>
  </si>
  <si>
    <t>14,00 2021.10.26</t>
  </si>
  <si>
    <t>15,30 2021.10.26</t>
  </si>
  <si>
    <t xml:space="preserve">КВЛ 6 (6.3) кВ ВЛ ПС Ульяновская яч.414 (1), КЛ 0.38 кВ ТП-2234\ВЛИ 0,4кВ СИП 3х120+1х95 Мир пола ул. Ефремова, 58, КЛ 0.38 кВ ТП-2234\ООО "Скала" СИП 3х120+1х95 магазин ул. Ефремова, 58А, КЛ 0.38 кВ ТП-2234\Ш04 - 1\Line-Abn1, КЛ 0.38 кВ ТП-2234\Ш04 - 1\Line-Abn1_3, КЛ 0.38 кВ ТП-2265\Ш04 - 1\Line-Abn1, КЛ 0.38 кВ ТП-2265\Ш04 - 1\Line-Abn1_1, КЛ 0.38 кВ ТП-2265\Ш04 - 1\Line-Abn1_2, КЛ 0.38 кВ ТП-2265\Ш04 - 1\Line-Abn1_3, КЛ 0.38 кВ ТП-2265\Ш04 - 1\Line-Abn1_4, КЛ 0.38 кВ ТП-2265\Ш04 - 1\Line-Abn1_5, КЛ 0.38 кВ ТП-2265\Ш04 - 1\Line-Abn1_6, КЛ 0.38 кВ ТП-2265\Ш04 - 1\Line-Abn1_7, КЛ 0.38 кВ ТП-2271\8568/, КЛ 0.38 кВ ТП-2271\Ш04 - 2\Line-Abn1, КЛ 0.38 кВ ТП-2271\Ш04 - 2\Line-Abn1_1, КЛ 0.38 кВ ТП-2271\Ш04 - 2\Line-Abn1_2, КЛ 0.38 кВ ТП-2271\Ш04 - 2\Line-Abn1_3, КЛ 0.38 кВ ТП-2271\Ш04 - 2\Line-Abn1_4, КЛ 0.38 кВ ТП-2271\Ш04 - 2\Line-Abn1_5, КЛ 0.38 кВ ТП-2271\Ш04 - 2\Line-Abn1_6, КЛ 0.38 кВ ТП-2271\Ш04 - 2\Line-Abn1_7, КЛ 0.38 кВ ТП-2273\Освещение тп 2273, КЛ 0.38 кВ ТП-2273\Ш04 </t>
  </si>
  <si>
    <t>2934 2021-10-25</t>
  </si>
  <si>
    <t>1.1213</t>
  </si>
  <si>
    <t>ТП-2568 РУ-6-0,4 кВ 2 СШ, Т-2</t>
  </si>
  <si>
    <t>08,30 2021.10.27</t>
  </si>
  <si>
    <t>16,00 2021.10.27</t>
  </si>
  <si>
    <t>КЛ 0.38 кВ ТП-2568\Ш04 - 2\Line-Abn1, КЛ 0.38 кВ ТП-2568\Ш04 - 2\Line-Abn1_1, КЛ 0.38 кВ ТП-2568\Ш04 - 2\Line-Abn1_10, КЛ 0.38 кВ ТП-2568\Ш04 - 2\Line-Abn1_11, КЛ 0.38 кВ ТП-2568\Ш04 - 2\Line-Abn1_2, КЛ 0.38 кВ ТП-2568\Ш04 - 2\Line-Abn1_3, КЛ 0.38 кВ ТП-2568\Ш04 - 2\Line-Abn1_4, КЛ 0.38 кВ ТП-2568\Ш04 - 2\Line-Abn1_5, КЛ 0.38 кВ ТП-2568\Ш04 - 2\Line-Abn1_6, КЛ 0.38 кВ ТП-2568\Ш04 - 2\Line-Abn1_7, КЛ 0.38 кВ ТП-2568\Ш04 - 2\Line-Abn1_8, КЛ 0.38 кВ ТП-2568\Ш04 - 2\Line-Abn1_9, ТП 6 (6.3) кВ ТП-2568 \ Ш04-2</t>
  </si>
  <si>
    <t>2809 2021-10-11</t>
  </si>
  <si>
    <t>1.1214</t>
  </si>
  <si>
    <t>ТП-3624, РУ-0,4кВ, отключение рубильника №14.</t>
  </si>
  <si>
    <t>09,00 2021.10.27</t>
  </si>
  <si>
    <t>11,00 2021.10.27</t>
  </si>
  <si>
    <t>КЛ 0.38 кВ ТП-3624\Ш04 - 2\Line-Abn1_6, ТП 10 (10.5) кВ ТП-3624 \ Ш04-2 \ яч.-14</t>
  </si>
  <si>
    <t>2919 2021-10-21</t>
  </si>
  <si>
    <t>1.1215</t>
  </si>
  <si>
    <t>09,44 2021.10.27</t>
  </si>
  <si>
    <t>10,25 2021.10.27</t>
  </si>
  <si>
    <t>ВЛ 10 (10.5) кВ ВЛ ПС Лесная яч.327 (2), ВЛ 10 (10.5) кВ ВЛ ПС Северная яч.61 (2), КВЛ 10 (10.5) кВ ВЛ ПС Северная яч.61 (1), КЛ 10 (10.5) кВ КЛ ТП-1318 яч.4 - ВЛ, КЛ 10 (10.5) кВ ТП 1060 - ВЛ, КЛ 10 (10.5) кВ ТП 1211 Яч.3 - ВЛ №0, КЛ 10 (10.5) кВ ТП 1817 - ВЛ, КЛ 10 (10.5) кВ ТП-1060 Яч.1 - ТП-1315 Яч.2, КЛ 10 (10.5) кВ ТП-1060 Яч.3 - ТП-1817 Яч.2, КЛ 10 (10.5) кВ ТП-1060 Яч.4 - ТП-1314 Яч.1, КЛ 10 (10.5) кВ ТП-1060 яч.5-Т1-10кВ {0}, КЛ 10 (10.5) кВ ТП-1060 яч.6-Т2-10кВ {0}, КЛ 10 (10.5) кВ ТП-1111 Яч.1 - ВЛ, КЛ 10 (10.5) кВ ТП-1113 Яч.4 - РП-108 Яч.23, КЛ 10 (10.5) кВ ТП-1113 яч.6 - ВЛ, КЛ 10 (10.5) кВ ТП-1211 Яч.1 до ВЛ, КЛ 10 (10.5) кВ ТП-1313 яч.1-Т1-10кВ {0}, КЛ 10 (10.5) кВ ТП-1313 Яч.3 - ТП-1314 Яч.2, КЛ 10 (10.5) кВ ТП-1314 Яч.3 - ТП-1318 Яч.6, КЛ 10 (10.5) кВ ТП-1315 яч.4-Т2-10кВ {0}, КЛ 10 (10.5) кВ ТП-1318 яч.2-Т2-10кВ {0}, РП 10 (10.5) кВ РП-108, РП 10 (10.5) кВ РП-108 \ с.ш.-1 \ яч.-23, ТП 10 (10.5) кВ ТП-1060, ТП 10 (10.5) кВ ТП-1111, ТП 10 (10.5) кВ ТП-1113, Т</t>
  </si>
  <si>
    <t>466 2021-10-27</t>
  </si>
  <si>
    <t>1.1216</t>
  </si>
  <si>
    <t>ТП-2568 РУ-0,4 кВ 1 и 2 СШ, Т-1, Т-2</t>
  </si>
  <si>
    <t>12,30 2021.10.27</t>
  </si>
  <si>
    <t>КЛ 0.38 кВ ТП-2568\Ш04 - 1\Line-Abn1, КЛ 0.38 кВ ТП-2568\Ш04 - 1\Line-Abn1_1, КЛ 0.38 кВ ТП-2568\Ш04 - 1\Line-Abn1_10, КЛ 0.38 кВ ТП-2568\Ш04 - 1\Line-Abn1_11, КЛ 0.38 кВ ТП-2568\Ш04 - 1\Line-Abn1_2, КЛ 0.38 кВ ТП-2568\Ш04 - 1\Line-Abn1_3, КЛ 0.38 кВ ТП-2568\Ш04 - 1\Line-Abn1_4, КЛ 0.38 кВ ТП-2568\Ш04 - 1\Line-Abn1_5, КЛ 0.38 кВ ТП-2568\Ш04 - 1\Line-Abn1_6, КЛ 0.38 кВ ТП-2568\Ш04 - 1\Line-Abn1_7, КЛ 0.38 кВ ТП-2568\Ш04 - 1\Line-Abn1_8, КЛ 0.38 кВ ТП-2568\Ш04 - 1\Line-Abn1_9, КЛ 0.38 кВ ТП-2568\Ш04 - 2\Line-Abn1, КЛ 0.38 кВ ТП-2568\Ш04 - 2\Line-Abn1_1, КЛ 0.38 кВ ТП-2568\Ш04 - 2\Line-Abn1_10, КЛ 0.38 кВ ТП-2568\Ш04 - 2\Line-Abn1_11, КЛ 0.38 кВ ТП-2568\Ш04 - 2\Line-Abn1_2, КЛ 0.38 кВ ТП-2568\Ш04 - 2\Line-Abn1_3, КЛ 0.38 кВ ТП-2568\Ш04 - 2\Line-Abn1_4, КЛ 0.38 кВ ТП-2568\Ш04 - 2\Line-Abn1_5, КЛ 0.38 кВ ТП-2568\Ш04 - 2\Line-Abn1_6, КЛ 0.38 кВ ТП-2568\Ш04 - 2\Line-Abn1_7, КЛ 0.38 кВ ТП-2568\Ш04 - 2\Line-Abn1_8, КЛ 0.38 кВ ТП-2568\Ш04 - 2\Line-Abn1_9, ТП 6 (6.3) кВ ТП-2568 \ Ш04-1,</t>
  </si>
  <si>
    <t>2811 2021-10-11</t>
  </si>
  <si>
    <t>1.1217</t>
  </si>
  <si>
    <t>ТП-3305</t>
  </si>
  <si>
    <t>14,55 2021.10.27</t>
  </si>
  <si>
    <t>15,30 2021.10.27</t>
  </si>
  <si>
    <t>КЛ 0.38 кВ ТП-3305\Ш04 - 1\Line-Abn1, КЛ 0.38 кВ ТП-3305\Ш04 - 1\Line-Abn1_1, КЛ 0.38 кВ ТП-3305\Ш04 - 1\Line-Abn1_2, КЛ 0.38 кВ ТП-3305\Ш04 - 1\Line-Abn1_3, КЛ 0.38 кВ ТП-3305\Ш04 - 1\Line-Abn1_4, КЛ 0.38 кВ ТП-3305\Ш04 - 1\Line-Abn1_6, КЛ 0.38 кВ ТП-3305\Ш04 - 1\Line-Abn1_7</t>
  </si>
  <si>
    <t>467 2021-10-27</t>
  </si>
  <si>
    <t>1.1218</t>
  </si>
  <si>
    <t>15,14 2021.10.27</t>
  </si>
  <si>
    <t>16,43 2021.10.27</t>
  </si>
  <si>
    <t>468 2021-10-27</t>
  </si>
  <si>
    <t>1.1219</t>
  </si>
  <si>
    <t>ТП-2225 РУ-6-0,4 кВ 1 и 2 СШ, Т-1, Т-2</t>
  </si>
  <si>
    <t>08,30 2021.10.28</t>
  </si>
  <si>
    <t>17,00 2021.10.28</t>
  </si>
  <si>
    <t>КЛ 0.38 кВ ТП-2225\Ш04 - 1\Line-Abn1, КЛ 0.38 кВ ТП-2225\Ш04 - 1\Line-Abn1_1, КЛ 0.38 кВ ТП-2225\Ш04 - 1\Line-Abn1_2, КЛ 0.38 кВ ТП-2225\Ш04 - 1\Line-Abn1_3, КЛ 0.38 кВ ТП-2225\Ш04 - 1\Line-Abn1_4, КЛ 0.38 кВ ТП-2225\Ш04 - 1\Line-Abn1_5, КЛ 0.38 кВ ТП-2225\Ш04 - 1\Line-Abn1_6, КЛ 0.38 кВ ТП-2225\Ш04 - 1\Line-Abn1_7, КЛ 0.38 кВ ТП-2225\Ш04 - 2\Line-Abn1, КЛ 0.38 кВ ТП-2225\Ш04 - 2\Line-Abn1_1, КЛ 0.38 кВ ТП-2225\Ш04 - 2\Line-Abn1_3, КЛ 0.38 кВ ТП-2225\Ш04 - 2\Line-Abn1_4, КЛ 0.38 кВ ТП-2225\Ш04 - 2\Line-Abn1_5, КЛ 0.38 кВ ТП-2225\Ш04 - 2\Line-Abn1_6, КЛ 0.38 кВ ТП-2225\Ш04 - 2\Line-Abn1_7, ТП 6 (6.3) кВ ТП-2225 \ Ш04-1, ТП 6 (6.3) кВ ТП-2225 \ Ш04-2</t>
  </si>
  <si>
    <t>2900 2021-10-19</t>
  </si>
  <si>
    <t>1.1220</t>
  </si>
  <si>
    <t>ТП-4155 РУ-6кВ 2СШ, РУ-0,4кВ 2СШ, тр-р №2</t>
  </si>
  <si>
    <t>16,30 2021.10.28</t>
  </si>
  <si>
    <t>2906 2021-10-20</t>
  </si>
  <si>
    <t>1.1221</t>
  </si>
  <si>
    <t>ТП-5073 РУ-10/0,4 кВ, СШ-1, Т-1</t>
  </si>
  <si>
    <t>09,00 2021.10.28</t>
  </si>
  <si>
    <t>16,00 2021.10.28</t>
  </si>
  <si>
    <t>КЛ 0.38 кВ ТП-5073\1.2, КЛ 0.38 кВ ТП-5073\Ш04 - 1\Line-Abn1, КЛ 0.38 кВ ТП-5073\Ш04 - 1\Line-Abn1_1, КЛ 0.38 кВ ТП-5073\Ш04 - 1\Line-Abn1_10, КЛ 0.38 кВ ТП-5073\Ш04 - 1\Line-Abn1_11, КЛ 0.38 кВ ТП-5073\Ш04 - 1\Line-Abn1_2, КЛ 0.38 кВ ТП-5073\Ш04 - 1\Line-Abn1_3, КЛ 0.38 кВ ТП-5073\Ш04 - 1\Line-Abn1_4, КЛ 0.38 кВ ТП-5073\Ш04 - 1\Line-Abn1_5, КЛ 0.38 кВ ТП-5073\Ш04 - 1\Line-Abn1_6, КЛ 0.38 кВ ТП-5073\Ш04 - 1\Line-Abn1_7, КЛ 0.38 кВ ТП-5073\Ш04 - 1\Line-Abn1_8, КЛ 0.38 кВ ТП-5073\Ш04 - 1\Line-Abn1_9, ТП 10 (10.5) кВ ТП-5073 \ Ш04-1</t>
  </si>
  <si>
    <t>ГУ СРЦН "Причал надежды" в г.Ульяновске; ЗАО "Яблонька"; Общество с ограниченной ответственностью "Симбирская энергосбытовая компания"; ООО "ГК "РЭС"; ООО "СЭСНа"</t>
  </si>
  <si>
    <t>2770 2021-10-08</t>
  </si>
  <si>
    <t>1.1222</t>
  </si>
  <si>
    <t>07,45 2021.10.29</t>
  </si>
  <si>
    <t>08,05 2021.10.29</t>
  </si>
  <si>
    <t>ВЛ 6 (6.3) кВ ВЛ ПС Южная яч.125 (1), ВЛ 6 (6.3) кВ ВЛ ПС Южная яч.125 (1)_1, ВЛ 6 (6.3) кВ ВЛ ПС Южная яч.125 (2)_2, ВЛ 6 (6.3) кВ ВЛ ПС Южная яч.125 (2)_3, ВЛ 6 (6.3) кВ ТП-3600 Яч.2 - ПП-3931 Яч.3_2, КВЛ 6 (6.3) кВ ВЛ ПС Южная яч.125 (2), КЛ 6 (6.3) кВ ВЛ ПС Южная яч.125 (2)_4, КЛ 6 (6.3) кВ СШ ТП-3246 яч.2-Т1-6кВ {0}, КЛ 6 (6.3) кВ СШ ТП-3490 яч.-Т1-6 кВ {0}, КЛ 6 (6.3) кВ СШ ТП-3718 яч.-Т1-6кВ {0}, КЛ 6 (6.3) кВ ТП 3600 - ВЛ, КЛ 6 (6.3) кВ ТП 3931 яч.4 - ВЛ 10 кВ № Б, КЛ 6 (6.3) кВ ТП 3931 ЯЧ.4 - ВЛ 6 кВ № А, КЛ 6 (6.3) кВ ТП-3237 Яч.3 до ВЛ, КЛ 6 (6.3) кВ ТП-3246 Яч.1 - ТП-3597 Яч.2, КЛ 6 (6.3) кВ ТП-3246 Яч.3 - ТП-3709 Яч.2, КЛ 6 (6.3) кВ ТП-3455 яч.-Т1-6 кВ {0}, КЛ 6 (6.3) кВ ТП-3456 яч.-Т1-6 кВ {0}, КЛ 6 (6.3) кВ ТП-3490 на ВЛ, КЛ 6 (6.3) кВ ТП-3597 яч.4-Т2-6 кВ {0}, КЛ 6 (6.3) кВ ТП-3605 на ВЛ, КЛ 6 (6.3) кВ ТП-3605 яч.1-ПС Южная яч.125, КЛ 6 (6.3) кВ ТП-3605 Яч.3 - ТП-3709 Яч.6, КЛ 6 (6.3) кВ ТП-3709 яч.4-Т2-10кВ {0}, КЛ 6 (6.3) кВ ТП-3718 - ВЛ оп.4А, КЛ 6 (6.3) кВ</t>
  </si>
  <si>
    <t>ООО "ИНЗА СЕРВИС";ООО "Симбирская Сетевая Компания" (ООО "ССК");ООО "СК ЭнергоРесурс"</t>
  </si>
  <si>
    <t>469 2021-10-29</t>
  </si>
  <si>
    <t>1.1223</t>
  </si>
  <si>
    <t>ТП-4155 РУ-6кВ 1СШ, РУ-0,4кВ 1СШ, тр-р №1</t>
  </si>
  <si>
    <t>08,20 2021.10.29</t>
  </si>
  <si>
    <t>15,30 2021.10.29</t>
  </si>
  <si>
    <t>КЛ 0.38 кВ ТП-4155\Ш04 - 1\Line-Abn1, КЛ 0.38 кВ ТП-4155\Ш04 - 1\Line-Abn1_1, КЛ 0.38 кВ ТП-4155\Ш04 - 1\Line-Abn1_10, КЛ 0.38 кВ ТП-4155\Ш04 - 1\Line-Abn1_11, КЛ 0.38 кВ ТП-4155\Ш04 - 1\Line-Abn1_2, КЛ 0.38 кВ ТП-4155\Ш04 - 1\Line-Abn1_3, КЛ 0.38 кВ ТП-4155\Ш04 - 1\Line-Abn1_4, КЛ 0.38 кВ ТП-4155\Ш04 - 1\Line-Abn1_5, КЛ 0.38 кВ ТП-4155\Ш04 - 1\Line-Abn1_6, КЛ 0.38 кВ ТП-4155\Ш04 - 1\Line-Abn1_7, КЛ 0.38 кВ ТП-4155\Ш04 - 1\Line-Abn1_8, КЛ 0.38 кВ ТП-4155\Ш04 - 1\Line-Abn1_9, ТП 6 (6.3) кВ ТП-4155 \ Ш04-1</t>
  </si>
  <si>
    <t>2904 2021-10-20</t>
  </si>
  <si>
    <t>1.1224</t>
  </si>
  <si>
    <t>08,48 2021.10.29</t>
  </si>
  <si>
    <t>09,17 2021.10.29</t>
  </si>
  <si>
    <t>470 2021-10-29</t>
  </si>
  <si>
    <t>1.1225</t>
  </si>
  <si>
    <t>РП-402 РУ-10 кВ ячейка №6</t>
  </si>
  <si>
    <t>09,00 2021.10.29</t>
  </si>
  <si>
    <t>16,00 2021.10.29</t>
  </si>
  <si>
    <t>КЛ 0.38 кВ РП-402\Ш04 - 1\Line-Abn1, КЛ 0.38 кВ РП-402\Ш04 - 1\Line-Abn1_1, КЛ 0.38 кВ РП-402\Ш04 - 1\Line-Abn1_2, КЛ 0.38 кВ РП-402\Ш04 - 1\Line-Abn1_3, КЛ 0.38 кВ РП-402\Ш04 - 1\Line-Abn1_4, КЛ 0.38 кВ РП-402\Ш04 - 1\Line-Abn1_5, КЛ 0.38 кВ РП-402\Ш04 - 1\Line-Abn1_6, КЛ 0.38 кВ РП-402\Ш04 - 1\Line-Abn1_7, РП 10 (10.5) кВ РП-402 \ Ш04-1</t>
  </si>
  <si>
    <t>2879 2021-10-15</t>
  </si>
  <si>
    <t>1.1226</t>
  </si>
  <si>
    <t>ТП-3029, РУ-0,4кВ, отключение рубильника №3.</t>
  </si>
  <si>
    <t>12,00 2021.10.29</t>
  </si>
  <si>
    <t>КЛ 0.38 кВ ТП-3029\Ш04 - 1\Line-Abn1_2, ТП 10 (10.5) кВ ТП-3029 \ Ш04-1 \ яч.-3</t>
  </si>
  <si>
    <t>2953 2021-10-26</t>
  </si>
  <si>
    <t>1.1227</t>
  </si>
  <si>
    <t>ТП-5073 РУ-10/0,4 кВ, СШ-2, Т-2</t>
  </si>
  <si>
    <t>КЛ 0.38 кВ ТП-5073\Ш04 - 2\Line-Abn1, КЛ 0.38 кВ ТП-5073\Ш04 - 2\Line-Abn1_1, КЛ 0.38 кВ ТП-5073\Ш04 - 2\Line-Abn1_10, КЛ 0.38 кВ ТП-5073\Ш04 - 2\Line-Abn1_11, КЛ 0.38 кВ ТП-5073\Ш04 - 2\Line-Abn1_2, КЛ 0.38 кВ ТП-5073\Ш04 - 2\Line-Abn1_3, КЛ 0.38 кВ ТП-5073\Ш04 - 2\Line-Abn1_4, КЛ 0.38 кВ ТП-5073\Ш04 - 2\Line-Abn1_5, КЛ 0.38 кВ ТП-5073\Ш04 - 2\Line-Abn1_6, КЛ 0.38 кВ ТП-5073\Ш04 - 2\Line-Abn1_7, КЛ 0.38 кВ ТП-5073\Ш04 - 2\Line-Abn1_8, КЛ 0.38 кВ ТП-5073\Ш04 - 2\Line-Abn1_9, ТП 10 (10.5) кВ ТП-5073 \ Ш04-2</t>
  </si>
  <si>
    <t>ГУ СРЦН "Причал надежды" в г.Ульяновске; Общество с ограниченной ответственностью "Симбирская энергосбытовая компания"; ООО "ГК "РЭС"; УМУП "Ульяновскводоканал"</t>
  </si>
  <si>
    <t>2772 2021-10-08</t>
  </si>
  <si>
    <t>1.1228</t>
  </si>
  <si>
    <t>14,00 2021.10.29</t>
  </si>
  <si>
    <t>2942 2021-10-25</t>
  </si>
  <si>
    <t>1.1229</t>
  </si>
  <si>
    <t>ТП-1309 -0.4кВ и тр-р</t>
  </si>
  <si>
    <t>10,00 2021.10.29</t>
  </si>
  <si>
    <t>11,00 2021.10.29</t>
  </si>
  <si>
    <t>2944 2021-10-25</t>
  </si>
  <si>
    <t>1.1230</t>
  </si>
  <si>
    <t>ТП-3599\Ш04-1\яч. 11</t>
  </si>
  <si>
    <t>11,45 2021.10.29</t>
  </si>
  <si>
    <t>14,45 2021.10.29</t>
  </si>
  <si>
    <t>КЛ 0.38 кВ ТП-3599\Ш04 - 1\Line-Abn1_4</t>
  </si>
  <si>
    <t>471 2021-10-29</t>
  </si>
  <si>
    <t>1.1231</t>
  </si>
  <si>
    <t>РП-106н РУ-0,4кВ</t>
  </si>
  <si>
    <t>13,00 2021.10.29</t>
  </si>
  <si>
    <t>15,00 2021.10.29</t>
  </si>
  <si>
    <t>ВЛ 0.38 кВ РП-106Н\Освещение стоянки, ВЛ 0.38 кВ РП-106Н\пр.Нариманова Автомойка, ВЛ 0.38 кВ РП-106Н\пр.Нариманова, д.12-20, 32-36, 44-48, ВЛ 0.38 кВ РП-106Н\пр.Нариманова, д.44 "Паутина", КЛ 0.38 кВ РП-106Н\ Резерв № 6., КЛ 0.38 кВ РП-106Н\ Резерв № 8. , КЛ 0.38 кВ РП-106Н\АЗС пр.Нариманов а, КЛ 0.38 кВ РП-106Н\АЗС пр.Нариманова, РП 10 (10.5) кВ РП-106Н \ Ш04-1</t>
  </si>
  <si>
    <t>2943 2021-10-25</t>
  </si>
  <si>
    <t>1.1232</t>
  </si>
  <si>
    <t>18,00 2021.10.29</t>
  </si>
  <si>
    <t>18,38 2021.10.29</t>
  </si>
  <si>
    <t>472 2021-10-29</t>
  </si>
  <si>
    <t>1.1233</t>
  </si>
  <si>
    <t>11,56 2021.11.02</t>
  </si>
  <si>
    <t>13,30 2021.11.02</t>
  </si>
  <si>
    <t>473 2021-11-02</t>
  </si>
  <si>
    <t>1.1234</t>
  </si>
  <si>
    <t>ТП-3363\Ш04-1\яч. 8</t>
  </si>
  <si>
    <t>13,00 2021.11.02</t>
  </si>
  <si>
    <t>15,38 2021.11.02</t>
  </si>
  <si>
    <t>КЛ 0.38 кВ ТП-3363\Ш04 - 1\Line-Abn1_7</t>
  </si>
  <si>
    <t>474 2021-11-02</t>
  </si>
  <si>
    <t>1.1235</t>
  </si>
  <si>
    <t>ТП-4025\Ш04-2\яч. 5</t>
  </si>
  <si>
    <t>15,40 2021.11.02</t>
  </si>
  <si>
    <t>17,30 2021.11.02</t>
  </si>
  <si>
    <t>КЛ 0.38 кВ ТП-4025\Ш04 - 2\Line-Abn1</t>
  </si>
  <si>
    <t>475 2021-11-02</t>
  </si>
  <si>
    <t>1.1236</t>
  </si>
  <si>
    <t>ТП-5067\Ш04-2\яч. 18</t>
  </si>
  <si>
    <t>13,30 2021.11.03</t>
  </si>
  <si>
    <t>14,05 2021.11.03</t>
  </si>
  <si>
    <t>КЛ 0.38 кВ ТП-5067\Ш04 - 2\Line-Abn1_5</t>
  </si>
  <si>
    <t>476 2021-11-03</t>
  </si>
  <si>
    <t>1.1237</t>
  </si>
  <si>
    <t>ТП-3П-1149\Ш04-1\яч. 2</t>
  </si>
  <si>
    <t>00,05 2021.11.04</t>
  </si>
  <si>
    <t>01,05 2021.11.04</t>
  </si>
  <si>
    <t>КЛ 0.38 кВ ТП-3П-1149\Ш04 - 1\Line-Abn1_2</t>
  </si>
  <si>
    <t>477 2021-11-04</t>
  </si>
  <si>
    <t>1.1238</t>
  </si>
  <si>
    <t>ТП-3473</t>
  </si>
  <si>
    <t>11,07 2021.11.04</t>
  </si>
  <si>
    <t>11,50 2021.11.04</t>
  </si>
  <si>
    <t>КЛ 0.38 кВ ТП-3180\Ш04 - 2\Line-Abn1, КЛ 0.38 кВ ТП-3180\Ш04 - 2\Line-Abn1_1, КЛ 0.38 кВ ТП-3180\Ш04 - 2\Line-Abn1_2, КЛ 0.38 кВ ТП-3180\Ш04 - 2\Line-Abn1_4, КЛ 0.38 кВ ТП-3180\Ш04 - 2\Line-Abn1_6, КЛ 0.38 кВ ТП-3180\Ш04 - 2\Line-Abn1_7, КЛ 0.38 кВ ТП-3180\Ш04 - 2\Line-Abn1_7_1, КЛ 0.38 кВ ТП-3180\Ш04 - 2\Line-Abn1_7_2, КЛ 0.38 кВ ТП-3470\Ш04 - 2\Line-Abn1, КЛ 0.38 кВ ТП-3470\Ш04 - 2\Line-Abn1_1, КЛ 0.38 кВ ТП-3470\Ш04 - 2\Line-Abn1_10, КЛ 0.38 кВ ТП-3470\Ш04 - 2\Line-Abn1_11, КЛ 0.38 кВ ТП-3470\Ш04 - 2\Line-Abn1_2, КЛ 0.38 кВ ТП-3470\Ш04 - 2\Line-Abn1_3, КЛ 0.38 кВ ТП-3470\Ш04 - 2\Line-Abn1_4, КЛ 0.38 кВ ТП-3470\Ш04 - 2\Line-Abn1_6, КЛ 0.38 кВ ТП-3470\Ш04 - 2\Line-Abn1_7, КЛ 0.38 кВ ТП-3470\Ш04 - 2\Line-Abn1_8, КЛ 0.38 кВ ТП-3470\Ш04 - 2\Line-Abn1_9, КЛ 0.38 кВ ТП-3473\Ш04 - 1\Line-Abn1, КЛ 0.38 кВ ТП-3473\Ш04 - 1\Line-Abn1_1, КЛ 0.38 кВ ТП-3473\Ш04 - 1\Line-Abn1_2, КЛ 0.38 кВ ТП-3473\Ш04 - 1\Line-Abn1_3, КЛ 0.38 кВ ТП-3473\Ш04 - 1\Line-Abn1_4, КЛ 0.38 кВ ТП-3473\Ш04 - 1\Lin</t>
  </si>
  <si>
    <t>АО "ГУЛЛИВЕР"; ИП Галкина Татьяна Васильевна; ООО УК "Авион"; УМУП "Городская теплосеть"</t>
  </si>
  <si>
    <t>478 2021-11-04</t>
  </si>
  <si>
    <t>1.1239</t>
  </si>
  <si>
    <t>ВЛ-0,4кВ от ТП-4080 руб. №12 по ул. 8го Марта и 1,2 пер. Мелекевскому.</t>
  </si>
  <si>
    <t>09,00 2021.11.08</t>
  </si>
  <si>
    <t>16,00 2021.11.08</t>
  </si>
  <si>
    <t>КЛ 0.38 кВ ТП-4080\Ш04 - 2\Line-Abn1_5, ТП 10 (10.5) кВ ТП-4080 \ Ш04-2 \ яч.-12</t>
  </si>
  <si>
    <t>2931 2021-10-22</t>
  </si>
  <si>
    <t>1.1240</t>
  </si>
  <si>
    <t>ТП-2265, РУ-0,4кВ, отключение 1 СШ.</t>
  </si>
  <si>
    <t>11,00 2021.11.08</t>
  </si>
  <si>
    <t>2995 2021-10-29</t>
  </si>
  <si>
    <t>1.1241</t>
  </si>
  <si>
    <t>16,16 2021.11.09</t>
  </si>
  <si>
    <t>17,52 2021.11.09</t>
  </si>
  <si>
    <t>479 2021-11-09</t>
  </si>
  <si>
    <t>1.1242</t>
  </si>
  <si>
    <t>09,00 2021.11.10</t>
  </si>
  <si>
    <t>16,00 2021.11.10</t>
  </si>
  <si>
    <t>1.1243</t>
  </si>
  <si>
    <t>ТП-1318\Ш04-2\яч. 12</t>
  </si>
  <si>
    <t>11,00 2021.11.10</t>
  </si>
  <si>
    <t>12,10 2021.11.10</t>
  </si>
  <si>
    <t>ВЛ 0.38 кВ ТП-1318\котельная,ул.Гафурова,41</t>
  </si>
  <si>
    <t>480 2021-11-10</t>
  </si>
  <si>
    <t>1.1244</t>
  </si>
  <si>
    <t>ТП-2П-1530\Ш04-1\яч. 4</t>
  </si>
  <si>
    <t>14,00 2021.11.10</t>
  </si>
  <si>
    <t>КЛ 0.38 кВ ТП-2П-1530\Ш04 - 1\Line-Abn1_3</t>
  </si>
  <si>
    <t>481 2021-11-10</t>
  </si>
  <si>
    <t>1.1245</t>
  </si>
  <si>
    <t>18,20 2021.11.10</t>
  </si>
  <si>
    <t>22,15 2021.11.10</t>
  </si>
  <si>
    <t>ООО "Инзенские электрические сети" (ООО "ИЭС");ООО "Ульяновская воздушно-кабельная сеть" (ООО "УВКС");ООО "Энергетическая промышленная группа" (ООО "Энергопром ГРУПП")</t>
  </si>
  <si>
    <t>482 2021-11-10</t>
  </si>
  <si>
    <t>1.1246</t>
  </si>
  <si>
    <t>09,00 2021.11.11</t>
  </si>
  <si>
    <t>16,00 2021.11.11</t>
  </si>
  <si>
    <t>1.1247</t>
  </si>
  <si>
    <t>ТП-1883 РУ-0.4кВ руб.3</t>
  </si>
  <si>
    <t>11,00 2021.11.11</t>
  </si>
  <si>
    <t>3031 2021-11-11</t>
  </si>
  <si>
    <t>1.1248</t>
  </si>
  <si>
    <t>РП-204\с.ш.-2\яч. 8</t>
  </si>
  <si>
    <t>10,17 2021.11.11</t>
  </si>
  <si>
    <t>11,16 2021.11.11</t>
  </si>
  <si>
    <t>КЛ 6 (6.3) кВ ТП-2257 Яч.2 - ТП-2259 Яч.6, КЛ 6 (6.3) кВ ТП-2259 яч.2-Т2-6кВ {0}, КЛ 6 (6.3) кВ ТП-2259 Яч.4 - РП-204 Яч.8, РП 6 (6.3) кВ РП-204, РП 6 (6.3) кВ РП-204 \ с.ш.-2 \ яч.-8, ТП 6 (6.3) кВ ТП-2257, ТП 6 (6.3) кВ ТП-2259</t>
  </si>
  <si>
    <t>483 2021-11-11</t>
  </si>
  <si>
    <t>1.1249</t>
  </si>
  <si>
    <t>ЦП-ПС УРЛЗ - 110/6\с.ш.-2\яч. 208</t>
  </si>
  <si>
    <t>10,44 2021.11.11</t>
  </si>
  <si>
    <t>11,02 2021.11.11</t>
  </si>
  <si>
    <t xml:space="preserve">КЛ 6 (6.3) кВ КЛ6квяч4, КЛ 6 (6.3) кВ РП-204 Яч.19 - ЦП-ГПП110/6 "УРЛЗ" Яч.208, КЛ 6 (6.3) кВ ТП 2254 яч. 1 - ТП 2657 яч. 2 № 1, КЛ 6 (6.3) кВ ТП 2255 Яч.3 - ТП 2256 Яч.3, КЛ 6 (6.3) кВ ТП 2773 - РП 204 Яч.9, КЛ 6 (6.3) кВ ТП-2254 Яч.1 - ТП-2657 Яч.2, КЛ 6 (6.3) кВ ТП-2254 Яч.3 - ТП-2255 Яч.1, КЛ 6 (6.3) кВ ТП-2254 яч.4-Т1-6кВ {0}, КЛ 6 (6.3) кВ ТП-2255 Яч. 4 - ТП-2259 Яч.5, КЛ 6 (6.3) кВ ТП-2255 яч.2-Т2-6кВ {0}, КЛ 6 (6.3) кВ ТП-2255 Яч.5 - ТП-2665 Яч.5, КЛ 6 (6.3) кВ ТП-2255 яч.7-Т1-6кВ {0}, КЛ 6 (6.3) кВ ТП-2256 Яч.1 - ТП-2257 Яч.1, КЛ 6 (6.3) кВ ТП-2256 яч.5-Т1-6кВ {0}, КЛ 6 (6.3) кВ ТП-2257 Яч.2 - ТП-2259 Яч.6, КЛ 6 (6.3) кВ ТП-2257 яч.3-Т1-6кВ {0}, КЛ 6 (6.3) кВ ТП-2257 яч.6-Т2-6кВ {0}, КЛ 6 (6.3) кВ ТП-2258 Яч.1 - ТП-2665 Яч.4, КЛ 6 (6.3) кВ ТП-2258 Яч.2 - ТП-2268 Яч.2, КЛ 6 (6.3) кВ ТП-2258 Яч.3 - ТП-2259 Яч.1, КЛ 6 (6.3) кВ ТП-2258 яч.4-Т2-6кВ {0}, КЛ 6 (6.3) кВ ТП-2258 яч.5-Т1-6кВ {0}, КЛ 6 (6.3) кВ ТП-2259 яч.2-Т2-6кВ {0}, КЛ 6 (6.3) кВ ТП-2259 яч.3-Т1-6кВ {0}, КЛ </t>
  </si>
  <si>
    <t>АО "ГУЛЛИВЕР"; ЗАО "Атриум"; ООО "Деловая Русь"; ООО "МагнитЭнерго"; ООО "Симстрой"; ООО "УК Согласие "; ООО "УлЛэнд"; УМУП "Ульяновскводоканал"</t>
  </si>
  <si>
    <t>ООО "ИНЗА СЕРВИС";ООО "Средне Поволжская Сетевая Компания" (ООО "СПСК")</t>
  </si>
  <si>
    <t>484 2021-11-11</t>
  </si>
  <si>
    <t>1.1250</t>
  </si>
  <si>
    <t>11,58 2021.11.11</t>
  </si>
  <si>
    <t>14,33 2021.11.11</t>
  </si>
  <si>
    <t>ВЛ 10 (10.5) кВ ВЛ ПС Восточная яч.310 (2), ВЛ 10 (10.5) кВ ПС Восточная яч.219 (1), ВЛ 10 (10.5) кВ ПС Восточная яч.310 (6), ВЛ 10 (10.5) кВ ТП-4131 яч.3 на ТП-4136 яч.3, КЛ 10 (10.5) кВ ПП 4093 - ВЛ оп.3, КЛ 10 (10.5) кВ ПП-4093 - ТП-4062 Яч.2, КЛ 10 (10.5) кВ ПП4099 до ВЛ, КЛ 10 (10.5) кВ ТП 4136 - ВЛ Яч.0, КЛ 10 (10.5) кВ ТП-4025 1-2 сш--0.4кВ {0}, КЛ 10 (10.5) кВ ТП4025 яч.1-ВЛ-10, КЛ 10 (10.5) кВ ТП-4025 Яч.2 - ТП-4131 Яч.4, КЛ 10 (10.5) кВ ТП-4062 яч.4-Т2-10кВ {0}, КЛ 10 (10.5) кВ ТП-4062 Яч.6 - ТП-4064 Яч.4, КЛ 10 (10.5) кВ ТП-4062 Яч.8 - РП-404 Яч.11, КЛ 10 (10.5) кВ ТП-4064 яч.2-Т2-10кВ {0}, КЛ 10 (10.5) кВ ТП-4064 яч.8 - ТП-4196 яч.4, КЛ 10 (10.5) кВ ТП-4131 до ВЛ-10кВ., КЛ 10 (10.5) кВ ТП-4131 яч.3 на ВЛ-10кВ, КЛ 10 (10.5) кВ ТП-4190 - ВЛ-10кВ, ПС 10 (10.5) кВ ПП-4093, ПС 10 (10.5) кВ ПП-4099, РП 10 (10.5) кВ РП-404, РП 10 (10.5) кВ РП-404 \ с.ш.-1 \ яч.-11, ТП 10 (10.5) кВ ТП-4025, ТП 10 (10.5) кВ ТП-4036, ТП 10 (10.5) кВ ТП-4062, ТП 10 (10.5) кВ ТП-4064, ТП 10 (</t>
  </si>
  <si>
    <t>485 2021-11-11</t>
  </si>
  <si>
    <t>1.1251</t>
  </si>
  <si>
    <t>ТП-2697</t>
  </si>
  <si>
    <t>09,11 2021.11.12</t>
  </si>
  <si>
    <t>10,34 2021.11.12</t>
  </si>
  <si>
    <t>КЛ 0.38 кВ ТП-2697 руб7 СИП 3х95+1х70 Васин Д.П. ж/д 2 пер. Брянский, 26-28 (3-х этаж.), КЛ 0.38 кВ ТП-2697\Ш04 - 1\Line-Abn1, КЛ 0.38 кВ ТП-2697\Ш04 - 1\Line-Abn1_1, КЛ 0.38 кВ ТП-2697\Ш04 - 1\Line-Abn1_2, КЛ 0.38 кВ ТП-2697\Ш04 - 1\Line-Abn1_5, КЛ 0.38 кВ ТП-2697\Ш04 - 1\Line-Abn1_6, КЛ 0.38 кВ ТП-2697\Ш04 - 2\Line-Abn1, КЛ 0.38 кВ ТП-2697\Ш04 - 2\Line-Abn1_1, КЛ 0.38 кВ ТП-2697\Ш04 - 2\Line-Abn1_3, КЛ 0.38 кВ ТП-2697\Ш04 - 2\Line-Abn1_4, КЛ 0.38 кВ ТП-2697\Ш04 - 2\Line-Abn1_5, КЛ 0.38 кВ ТП-2697\Ш04 - 2\Line-Abn1_7</t>
  </si>
  <si>
    <t>486 2021-11-12</t>
  </si>
  <si>
    <t>1.1252</t>
  </si>
  <si>
    <t>ВЛ-10 кВ от ПС "Луговая" ф.13 (ТП-3П-1217, 1221, 1344, 1219 )</t>
  </si>
  <si>
    <t>09,30 2021.11.12</t>
  </si>
  <si>
    <t>15,30 2021.11.12</t>
  </si>
  <si>
    <t>2929 2021-10-22</t>
  </si>
  <si>
    <t>1.1253</t>
  </si>
  <si>
    <t>ТП-1096\Ш04-2\яч. 12</t>
  </si>
  <si>
    <t>16,15 2021.11.12</t>
  </si>
  <si>
    <t>16,30 2021.11.12</t>
  </si>
  <si>
    <t>КЛ 0.38 кВ ТП-1096\кафе-спорт,ул.Энгельса,25</t>
  </si>
  <si>
    <t>487 2021-11-12</t>
  </si>
  <si>
    <t>1.1254</t>
  </si>
  <si>
    <t>РП-101\с.ш.-2\яч. 10_рз</t>
  </si>
  <si>
    <t>20,45 2021.11.13</t>
  </si>
  <si>
    <t>22,03 2021.11.13</t>
  </si>
  <si>
    <t xml:space="preserve">КЛ 10 (10.5) кВ ТП 1760 яч.4 - РП 109 яч.8, КЛ 10 (10.5) кВ РП-101 Яч.1 - РП-101 Яч.2, КЛ 10 (10.5) кВ СШ ТП-1150 яч.3-Т1-10кВ {0}, КЛ 10 (10.5) кВ ТП 1015 Яч 3 - РП 101 Яч.22№ 0, КЛ 10 (10.5) кВ ТП 1150 яч.1 до ТП-1749 Яч.3 , КЛ 10 (10.5) кВ ТП-1015 Яч.1 - ТП-1115 Яч.4, КЛ 10 (10.5) кВ ТП-1015 яч.2-Т1-10кВ {0}, КЛ 10 (10.5) кВ ТП-1016 Яч.3 - ТП-1875 Яч.4, КЛ 10 (10.5) кВ ТП-1115 Яч.4 - ТП-1310 Яч.8, КЛ 10 (10.5) кВ ТП-1320 Яч.4 - ТП-1740 Яч.1, КЛ 10 (10.5) кВ ТП-1320 Яч.4 - ТП-1742 Яч.3, КЛ 10 (10.5) кВ ТП-1730 Яч.3 - ТП-1740 Яч.7, КЛ 10 (10.5) кВ ТП-1734 яч.1-Т1-10кВ {0}, КЛ 10 (10.5) кВ ТП-1734 Яч.3 - РП-101 Яч.12, КЛ 10 (10.5) кВ ТП-1734 Яч.7 - ТП-1875 Яч.6, КЛ 10 (10.5) кВ ТП-1740 Яч.5 - РП-101 Яч.14, КЛ 10 (10.5) кВ ТП-1744 Яч.1 - РП-109 яч.8, КЛ 10 (10.5) кВ ТП-1744 Яч.3 - РП-101 Яч.18, КЛ 10 (10.5) кВ ТП-1749 яч.1-Т1-10кВ {0}, КЛ 10 (10.5) кВ ТП-1749 Яч.5 - РП-101 Яч.16, КЛ 10 (10.5) кВ ТП-1875 яч.2-Т2-10кВ {0}, РП 10 (10.5) кВ РП-101, РП 10 (10.5) кВ РП-101 \ с.ш.-2 </t>
  </si>
  <si>
    <t>489 2021-11-13</t>
  </si>
  <si>
    <t>1.1255</t>
  </si>
  <si>
    <t>21,01 2021.11.13</t>
  </si>
  <si>
    <t>21,56 2021.11.13</t>
  </si>
  <si>
    <t>ВЛ 0.38 кВ ТП-1111\ 1 пер.Декабристов,25-39,24-38, 2 пер.Декабристов, 25-39,28-44 (от ул.Циолковского до ул.Л.Шевцовой), ул.Бакинская, 119-133,96-108, ул. П.Морозова,39-51,32-42 (от ул.Циолковского до ул.Л.Шевцовой)</t>
  </si>
  <si>
    <t>488 2021-11-13</t>
  </si>
  <si>
    <t>1.1256</t>
  </si>
  <si>
    <t>05,34 2021.11.14</t>
  </si>
  <si>
    <t>06,28 2021.11.14</t>
  </si>
  <si>
    <t>КЛ 10 (10.5) кВ СШ ТП-3445 яч.2-Т1-10 кВ {0}, КЛ 10 (10.5) кВ ТП 3629 Яч.4 - РП 318 Яч.13, КЛ 10 (10.5) кВ ТП-3365 Яч.1 - ТП-3367 Яч.2, КЛ 10 (10.5) кВ ТП-3365 Яч.6 - ТП-3445 Яч.1, КЛ 10 (10.5) кВ ТП-3367 Яч.3 - ТП-3757 Яч.3, КЛ 10 (10.5) кВ ТП-3367 яч.5-Т1-10кВ {0}, КЛ 10 (10.5) кВ ТП-3629 яч.2-Т2-10 кВ {0}, КЛ 10 (10.5) кВ ТП-3629 Яч.6 - ТП-3757 Яч.4, КЛ 10 (10.5) кВ ТП-3629 Яч.6 - ТП-3798 Яч.2, КЛ 10 (10.5) кВ ТП-3757 яч.1-Т1-10кВ {0}, КЛ 10 (10.5) кВ ТП-3757 Яч.2 - ТП-3758 Яч.3, КЛ 10 (10.5) кВ ТП-3758 яч.1-Т1-10кВ {0}, КЛ 10 (10.5) кВ ТП-3758 Яч.2 - ТП-3759 Яч.2, КЛ 10 (10.5) кВ ТП-3759 яч.1-Т1-10кВ {0}, РП 10 (10.5) кВ РП-318, РП 10 (10.5) кВ РП-318 \ с.ш.-1 \ яч.-13, ТП 10 (10.5) кВ ТП-3365, ТП 10 (10.5) кВ ТП-3367, ТП 10 (10.5) кВ ТП-3445, ТП 10 (10.5) кВ ТП-3629, ТП 10 (10.5) кВ ТП-3757, ТП 10 (10.5) кВ ТП-3758, ТП 10 (10.5) кВ ТП-3759</t>
  </si>
  <si>
    <t>490 2021-11-14</t>
  </si>
  <si>
    <t>1.1257</t>
  </si>
  <si>
    <t>ТП-1163\Ш04-1\яч. 6</t>
  </si>
  <si>
    <t>11,00 2021.11.14</t>
  </si>
  <si>
    <t>11,47 2021.11.14</t>
  </si>
  <si>
    <t>КЛ 0.38 кВ ТП-1163\Здание,ул.Симбирская,47</t>
  </si>
  <si>
    <t>491 2021-11-14</t>
  </si>
  <si>
    <t>1.1258</t>
  </si>
  <si>
    <t>15,10 2021.11.14</t>
  </si>
  <si>
    <t>15,48 2021.11.14</t>
  </si>
  <si>
    <t>492 2021-11-14</t>
  </si>
  <si>
    <t>1.1259</t>
  </si>
  <si>
    <t>09,00 2021.11.15</t>
  </si>
  <si>
    <t>16,00 2021.11.15</t>
  </si>
  <si>
    <t>1.1260</t>
  </si>
  <si>
    <t>16,17 2021.11.15</t>
  </si>
  <si>
    <t>16,40 2021.11.15</t>
  </si>
  <si>
    <t>КВЛ 10 (10.5) кВ ПС Ишеевка яч.17, КЛ 10 (10.5) кВ вв1 на авр, КЛ 10 (10.5) кВ ТП-1П- 1433 до ВЛ, КЛ 10 (10.5) кВ ТП-1П-1068 - ВЛ оп.236, КЛ 10 (10.5) кВ ТП-1П-1074 - ВЛ-10кВ, КЛ 10 (10.5) кВ ТП-1П-1431 Яч.1 - ТП-1П-1432 Яч.1, КЛ 10 (10.5) кВ ТП-1П-1431 яч.2 до ВЛ 10 кВ, КЛ 10 (10.5) кВ ТП-1П-1432 Яч.1 - ВЛ-10кВ, ПС 10 (10.5) кВ ЦП-ПС Ишеевка - 110/10, ПС 10 (10.5) кВ ЦП-ПС Ишеевка - 110/10 \ с.ш.-1 \ яч.- 17, ТП 10 (10.5) кВ ТП-1П-1068, ТП 10 (10.5) кВ ТП-1П-1074 (1110/1), ТП 10 (10.5) кВ ТП-1П-1431, ТП 10 (10.5) кВ ТП-1П-1432, ТП 10 (10.5) кВ ТП-1П-1433, ТП 10 (10.5) кВ ТП-1П-1446</t>
  </si>
  <si>
    <t>493 2021-11-15</t>
  </si>
  <si>
    <t>1.1261</t>
  </si>
  <si>
    <t>КЛ-0,4 кВ от ТП-2265 руб. 14 до ж/д по ул. Кузоватовская, 25</t>
  </si>
  <si>
    <t>09,00 2021.11.16</t>
  </si>
  <si>
    <t>16,00 2021.11.16</t>
  </si>
  <si>
    <t>КЛ 0.38 кВ ТП-2265\Ш04 - 2\Line-Abn1_6, ТП 6 (6.3) кВ ТП-2265 \ Ш04-2 \ яч.-14</t>
  </si>
  <si>
    <t>3057 2021-11-11</t>
  </si>
  <si>
    <t>1.1262</t>
  </si>
  <si>
    <t xml:space="preserve">ТП-1П-1345 РУ-10/0.4кВ и тр-р </t>
  </si>
  <si>
    <t>2964 2021-10-27</t>
  </si>
  <si>
    <t>1.1263</t>
  </si>
  <si>
    <t>КЛ-0,4 кВ от ТП-2257 РУ-0,4 кВ р. 7 до ВРУ-0,4 кВ щ.1 ж/д по ул. Полбина, 53</t>
  </si>
  <si>
    <t>КЛ 0.38 кВ ТП-2257\Ш04 - 1\Line-Abn1_3, ТП 6 (6.3) кВ ТП-2257 \ Ш04-1 \ яч.-7</t>
  </si>
  <si>
    <t>3098 2021-11-15</t>
  </si>
  <si>
    <t>1.1264</t>
  </si>
  <si>
    <t>3099 2021-11-15</t>
  </si>
  <si>
    <t>1.1265</t>
  </si>
  <si>
    <t>ВЛЗ-6кВ от ПП-1808 яч.8 на ТП-1055 яч.3</t>
  </si>
  <si>
    <t>3074 2021-11-12</t>
  </si>
  <si>
    <t>1.1266</t>
  </si>
  <si>
    <t>10,10 2021.11.16</t>
  </si>
  <si>
    <t>11,03 2021.11.16</t>
  </si>
  <si>
    <t>ВЛ 6 (6.3) кВ ВЛ ПС Южная яч.448 (1), ВЛ 6 (6.3) кВ ВЛ ПС Южная яч.448 (2), ВЛ 6 (6.3) кВ ВЛ ПС Южная яч.448 (3), ВЛ 6 (6.3) кВ ВЛ ПС Южная яч.448 (4), ВЛ 6 (6.3) кВ ПС Южная яч.448 (1), КВЛ 6 (6.3) кВ ТП 3716 Яч.6 - ВЛ, КВЛ 6 (6.3) кВ ТП-3182 Яч.3 - ТП-3183 Яч.3, КЛ 6 (6.3) кВ 0ап, КЛ 6 (6.3) кВ КЛ ТП-3184 яч.1 - РП-335 яч.19, КЛ 6 (6.3) кВ КЛ ТП-3943 яч.1 - ВЛ, КЛ 6 (6.3) кВ ПП 3930 яч.2 до ВЛ, КЛ 6 (6.3) кВ ПП-3930 Яч.1 - ВЛ, КЛ 6 (6.3) кВ ПП-3930 Яч.3 - ВЛ, КЛ 6 (6.3) кВ ПП-3930 Яч.4 до ВЛ, КЛ 6 (6.3) кВ РП-335 яч.19 - ПС ЮЖНАЯ Яч.139, КЛ 6 (6.3) кВ РП-335 Яч.5 - ЦП-ПС ЮЖНАЯ - 110/6 кВ Яч.448, КЛ 6 (6.3) кВ РП-335 яч.9-Т1-6кВ {0}, КЛ 6 (6.3) кВ СШ ТП-3477 яч.3-Т1-6 кВ {0}, КЛ 6 (6.3) кВ СШ ТП-3498 яч.-Т1-6 кВ {0}, КЛ 6 (6.3) кВ СШ ТП-3847 яч.4-Т2-6кВ {0}, КЛ 6 (6.3) кВ СШ ТП-3935 яч.4-Т2-6кВ {0}, КЛ 6 (6.3) кВ СШ ТП-3943 яч.2-Т1-6кВ {0}, КЛ 6 (6.3) кВ ТП 3183 - ВЛ, КЛ 6 (6.3) кВ ТП 3441 - ВЛ, КЛ 6 (6.3) кВ ТП 3843 - ВЛ, КЛ 6 (6.3) кВ ТП 3935 Яч.6 - РП 335 Яч.15, КЛ 6 (6.3</t>
  </si>
  <si>
    <t>ООО "ИНЗА СЕРВИС";ООО "РегионПромСтрой";ООО "ЭкоСеть";ООО "Энергетическая промышленная группа" (ООО "Энергопром ГРУПП");ООО "ЭнергоХолдинг"</t>
  </si>
  <si>
    <t>494 2021-11-16</t>
  </si>
  <si>
    <t>1.1267</t>
  </si>
  <si>
    <t>17,32 2021.11.16</t>
  </si>
  <si>
    <t>18,17 2021.11.16</t>
  </si>
  <si>
    <t>ОГКУ "Департамент автомобильных дорог Ульяновской области"</t>
  </si>
  <si>
    <t>495 2021-11-16</t>
  </si>
  <si>
    <t>1.1268</t>
  </si>
  <si>
    <t>ТП-1914 РУ-10кВ и тр-р</t>
  </si>
  <si>
    <t>09,00 2021.11.17</t>
  </si>
  <si>
    <t>16,00 2021.11.17</t>
  </si>
  <si>
    <t>2997 2021-11-03</t>
  </si>
  <si>
    <t>1.1269</t>
  </si>
  <si>
    <t>ВЛ-0,4кВ от ТП-4082 руб.№3 по ул.Котовского</t>
  </si>
  <si>
    <t>10,00 2021.11.17</t>
  </si>
  <si>
    <t>15,30 2021.11.17</t>
  </si>
  <si>
    <t>КЛ 0.38 кВ ТП-4082\Ш04 - 1\Line-Abn1_6, ТП 10 (10.5) кВ ТП-4082 \ Ш04-1 \ яч.-3</t>
  </si>
  <si>
    <t>3011 2021-11-08</t>
  </si>
  <si>
    <t>1.1270</t>
  </si>
  <si>
    <t>ТП-1820 РУ-10/0.4кВ и тр-р</t>
  </si>
  <si>
    <t>08,30 2021.11.18</t>
  </si>
  <si>
    <t>16,00 2021.11.18</t>
  </si>
  <si>
    <t>ВЛ 0.38 кВ ТП-1820\адм.зд.пр-т Нариманова, д.1, ВЛ 0.38 кВ ТП-1820\адм.зд.пр-т Нариманова,д.1, ВЛ 0.38 кВ ТП-1820\ВЛ-0,4кВ мечеть,пер.Банный 1, ВЛ 0.38 кВ ТП-1820\ВЛИ ул. Верх.Полевая,10-22а, ВЛ 0.38 кВ ТП-1820\ВЛИ-0,4 кВ по ул.Кооперативная (верх), ВЛ 0.38 кВ ТП-1820\ж/д ул.Кооперативная,95, ВЛ 0.38 кВ ТП-1820\ж/д ул.Кооперативная,97, ВЛ 0.38 кВ ТП-1820\пер.Амбулаторный 2-16,1-17, ул.Кооперативная,19-77,ул.Лесная1,3,8(Церковь),пер.Хлебный,13,15, пер.Новикова,ул.Крупской, ВЛ 0.38 кВ ТП-1820\ул.Чапаева,21-39,26-56,ул.Крупской,43-99,42-94, пер.Банный,3,4,5, ТП 10 (10.5) кВ ТП-1820 \ Ш04-1</t>
  </si>
  <si>
    <t>2966 2021-10-27</t>
  </si>
  <si>
    <t>1.1271</t>
  </si>
  <si>
    <t>09,37 2021.11.18</t>
  </si>
  <si>
    <t>10,25 2021.11.18</t>
  </si>
  <si>
    <t>498 2021-11-18</t>
  </si>
  <si>
    <t>1.1272</t>
  </si>
  <si>
    <t>10,00 2021.11.18</t>
  </si>
  <si>
    <t>15,30 2021.11.18</t>
  </si>
  <si>
    <t>1.1273</t>
  </si>
  <si>
    <t>ТП-1280, РУ-0,4кВ, отключение 1 СШ.</t>
  </si>
  <si>
    <t>09,00 2021.11.19</t>
  </si>
  <si>
    <t>12,00 2021.11.19</t>
  </si>
  <si>
    <t>ВЛ 0.38 кВ ТП-1280\Кафе "Жигули",пер.Комсомольский,13А, ВЛ 0.38 кВ ТП-1280\пер. Комсомольский, ул. Энгельса, торговый павильон по ул.Марата, КЛ 0.38 кВ ТП-1280\Рез ерв №11., КЛ 0.38 кВ ТП-1280\Резерв. руб. №7, КЛ 0.38 кВ ТП-1280\Спорткомплекс, обл. военкомат, КЛ 0.38 кВ ТП-1280\Статуправление, ул.Энгельса 1, КЛ 0.38 кВ ТП-1280\Статуправление,ул.Энгельса 1, КЛ 0.38 кВ ТП-1280\уличн освещение, ТП 10 (10.5) кВ ТП-1280 \ Ш04-1</t>
  </si>
  <si>
    <t>3012 2021-11-09</t>
  </si>
  <si>
    <t>1.1274</t>
  </si>
  <si>
    <t>ТП-1642 РУ-0.4кВ 1 СШ</t>
  </si>
  <si>
    <t>11,00 2021.11.19</t>
  </si>
  <si>
    <t>ВЛ 0.38 кВ ТП-1642\Камера видеонаблюдения, ул.Гагарина,27,б, ВЛ 0.38 кВ ТП-1642\Магазин "Гулливер", КЛ 0.38 кВ ТП-1642\ВПУ,ул.Верхнеполевая, КЛ 0.38 кВ ТП-1642\ж/д ул.Верхнеполевая, 21, КЛ 0.38 кВ ТП-1642\ж/д ул.Верхнеполевая, 19, КЛ 0.38 кВ ТП-1642\ж/д ул.Верхнеполевая, 21, КЛ 0.38 кВ ТП-1642\ул.Гагарина,27 (пр.руб), КЛ 0.38 кВ ТП-1642\ЦТП,ул.Гагарина, 27А, ТП 10 (10.5) кВ ТП-1642 \ Ш04-1</t>
  </si>
  <si>
    <t>3022 2021-11-10</t>
  </si>
  <si>
    <t>1.1275</t>
  </si>
  <si>
    <t>РП-106 РУ-0,4кВ</t>
  </si>
  <si>
    <t>10,00 2021.11.19</t>
  </si>
  <si>
    <t>11,30 2021.11.19</t>
  </si>
  <si>
    <t>ВЛ 0.38 кВ РП-106Н\ пр.Нариманова, д.34, ВЛ 0.38 кВ РП-106Н\Освещение стоянки, ВЛ 0.38 кВ РП-106Н\пр.Нариманова Автомойка, ВЛ 0.38 кВ РП-106Н\пр.Нариманова, д.12-20, 32-36, 44-48, ВЛ 0.38 кВ РП-106Н\пр.Нариманова, д.44 "Паутина", КЛ 0.38 кВ РП-106Н\ Резерв № 8. , КЛ 0.38 кВ РП-106Н\АЗС пр.Нариманов а, КЛ 0.38 кВ РП-106Н\АЗС пр.Нариманова, РП 10 (10.5) кВ РП-106Н \ Ш04-1</t>
  </si>
  <si>
    <t>3075 2021-11-12</t>
  </si>
  <si>
    <t>1.1276</t>
  </si>
  <si>
    <t>ТП-1280, РУ-0,4кВ, отключение 2 СШ.</t>
  </si>
  <si>
    <t>13,30 2021.11.19</t>
  </si>
  <si>
    <t>17,00 2021.11.19</t>
  </si>
  <si>
    <t>3014 2021-11-09</t>
  </si>
  <si>
    <t>1.1277</t>
  </si>
  <si>
    <t>10,48 2021.11.20</t>
  </si>
  <si>
    <t>12,21 2021.11.20</t>
  </si>
  <si>
    <t xml:space="preserve">ВЛ 10 (10.5) кВ ВЛ ПС Северная яч.58 (2), ВЛ 10 (10.5) кВ ВЛ ПС Северная яч.58 (2)_1, ВЛ 10 (10.5) кВ ПС Северная яч.43 (3), ВЛ 10 (10.5) кВ ПС Северная яч.58 (2), ВЛ 10 (10.5) кВ ТП 1142 - ВЛ_2, КВЛ 10 (10.5) кВ ВЛ ПС Северная яч.58 (1), КЛ 10 (10.5) кВ ВЛ ПС Северная яч.58 (1)_1, КЛ 10 (10.5) кВ кл перемычка 1, КЛ 10 (10.5) кВ СШ ТП-1321 яч.3-Т1-10кВ {0}, КЛ 10 (10.5) кВ ТП 1142 - ВЛ, КЛ 10 (10.5) кВ ТП -1142яч.3 - ВЛ оп.66, КЛ 10 (10.5) кВ ТП 1144 - ВЛ, КЛ 10 (10.5) кВ ТП 1144 яч.1 - ВЛ - 10кВ, КЛ 10 (10.5) кВ ТП 1145 Яч.1 - ВЛ, КЛ 10 (10.5) кВ ТП 1145 Яч.2 - ВЛ, КЛ 10 (10.5) кВ ТП 1322 яч.4 - ВЛ, КЛ 10 (10.5) кВ ТП 1419 - ВЛ, КЛ 10 (10.5) кВ ТП 1420 яч. 1 - ВЛ 6 кВ, КЛ 10 (10.5) кВ ТП 1820 яч.1 - ВЛ оп.48, КЛ 10 (10.5) кВ ТП 1890 - ВЛ, КЛ 10 (10.5) кВ ТП-1141 Яч.6 - ТП-1143 Яч.3, КЛ 10 (10.5) кВ ТП-1143 Яч.1 - ВЛ, КЛ 10 (10.5) кВ ТП-1144 яч.2-Т1-10кВ {0}, КЛ 10 (10.5) кВ ТП-1145 яч.2-Т1-10кВ {0}, КЛ 10 (10.5) кВ ТП-1319 Яч.2 - ТП-1333 Яч.1, КЛ 10 (10.5) кВ ТП-1319 Яч.4 - </t>
  </si>
  <si>
    <t>499 2021-11-20</t>
  </si>
  <si>
    <t>1.1278</t>
  </si>
  <si>
    <t>ВЛ-6кВ от ПП-3931 яч.4 на ТП-3237 яч.3</t>
  </si>
  <si>
    <t>09,00 2021.11.21</t>
  </si>
  <si>
    <t>10,00 2021.11.21</t>
  </si>
  <si>
    <t>КЛ 0.38 кВ ТП-3455\Ш04 - 1\Line-Abn1, ТП 6 (6.3) кВ ТП-3455 \ Ш04-1, ТП 6 (6.3) кВ ТП-3456 \ Ш04-1, ТП 6 (6.3) кВ ТП-3490 \ Ш04-1, ТП 6 (6.3) кВ ТП-3834, ТП 6 (6.3) кВ ТП-3834 \ с.ш.-1, ТП 6 (6.3) кВ ТП-3936, ТП 6 (6.3) кВ ТП-3936 \ с.ш.-1</t>
  </si>
  <si>
    <t>3021 2021-11-10</t>
  </si>
  <si>
    <t>1.1279</t>
  </si>
  <si>
    <t>07,00 2021.11.22</t>
  </si>
  <si>
    <t>10,33 2021.11.22</t>
  </si>
  <si>
    <t>500 2021-11-22</t>
  </si>
  <si>
    <t>1.1280</t>
  </si>
  <si>
    <t>08,30 2021.11.22</t>
  </si>
  <si>
    <t>15,30 2021.11.22</t>
  </si>
  <si>
    <t>3060 2021-11-12</t>
  </si>
  <si>
    <t>1.1281</t>
  </si>
  <si>
    <t>ТП-2267 РУ-6 кВ, РУ-0,4 кВ 1 и 2 СШ, Т-1, Т-2</t>
  </si>
  <si>
    <t>16,00 2021.11.22</t>
  </si>
  <si>
    <t>3038 2021-11-11</t>
  </si>
  <si>
    <t>1.1282</t>
  </si>
  <si>
    <t>ТП-3841 РУ-0,4 кВ Секция шин</t>
  </si>
  <si>
    <t>08,45 2021.11.22</t>
  </si>
  <si>
    <t>10,45 2021.11.22</t>
  </si>
  <si>
    <t>3142 2021-11-18</t>
  </si>
  <si>
    <t>1.1283</t>
  </si>
  <si>
    <t>ТП-3554, РУ-0,4кВ, отключение СШ.</t>
  </si>
  <si>
    <t>09,30 2021.11.22</t>
  </si>
  <si>
    <t>12,00 2021.11.22</t>
  </si>
  <si>
    <t>3095 2021-11-15</t>
  </si>
  <si>
    <t>1.1284</t>
  </si>
  <si>
    <t>10,00 2021.11.22</t>
  </si>
  <si>
    <t>1.1285</t>
  </si>
  <si>
    <t>ВЛ-0,4кВ от ТП-4098 р.2 по ул. 19 Партсъезда д. 53-77, пер.Волгоградский.</t>
  </si>
  <si>
    <t>15,00 2021.11.22</t>
  </si>
  <si>
    <t>КЛ 0.38 кВ ТП-4098\Ш04 - 1\Line-Abn1_1, ТП 10 (10.5) кВ ТП-4098 \ Ш04-1 \ яч.-2</t>
  </si>
  <si>
    <t>3032 2021-11-11</t>
  </si>
  <si>
    <t>1.1286</t>
  </si>
  <si>
    <t>12,23 2021.11.22</t>
  </si>
  <si>
    <t>16,50 2021.11.22</t>
  </si>
  <si>
    <t>ВЛ 6 (6.3) кВ ВЛ ПС Ульяновская яч.217 (2), КВЛ 6 (6.3) кВ ВЛ ПС Ульяновская яч.217 (1), КЛ 6 (6.3) кВ ПП 2230 Яч.1 - ВЛ 6 кВ., КЛ 6 (6.3) кВ ПП-2192 Яч.1 - ТП-Арм.цех ЖБИ-1 Яч.1, КЛ 6 (6.3) кВ ПП-2192 Яч.2 - ТП-2219, КЛ 6 (6.3) кВ ПП-2192 Яч.3 - ТП-2192 Яч.Перемычка, КЛ 6 (6.3) кВ ПП-2193 Яч.4 - ВЛ, КЛ 6 (6.3) кВ ПП-2193 Яч.6 - ЦП-ПС УЛЬЯНОВСКАЯ Яч.217, КЛ 6 (6.3) кВ РП-214 Яч.1 - РП-214 Яч.3, КЛ 6 (6.3) кВ РП-214 Яч.2 - ВЛ, КЛ 6 (6.3) кВ ТП 2227 яч. 4 - ВЛ6 кВ, КЛ 6 (6.3) кВ ТП 2229 яч. 2 - ВЛ 6 кВ, КЛ 6 (6.3) кВ ТП 2559 - ВЛ, КЛ 6 (6.3) кВ ТП-2188 Яч.0 - РП-214 Яч.14, КЛ 6 (6.3) кВ ТП-2192 Яч.2 - ТП-2231 Яч.2, КЛ 6 (6.3) кВ ТП-2199 Яч.2 - ПП-2230 Яч.2, КЛ 6 (6.3) кВ ТП-2199 Яч.2 - ТП-2857 Яч.0, КЛ 6 (6.3) кВ ТП-2199-Т1--6кВ {0}, КЛ 6 (6.3) кВ ТП-2219 Яч.3 - ПП-2230 Яч.3, КЛ 6 (6.3) кВ ТП-2231 Яч.2 - РП-214 Яч.6, КЛ 6 (6.3) кВ ТП-2248 Яч.0 - РП-214 Яч.8, КЛ 6 (6.3) кВ ТП-2288 Яч.0 - РП-214 Яч.10, КЛ 6 (6.3) кВ ТП-2560 яч 3 до ВЛ, КЛ 6 (6.3) кВ ТП-2985 на ВЛ, ПС 10 (10.5) кВ</t>
  </si>
  <si>
    <t>501 2021-11-22</t>
  </si>
  <si>
    <t>1.1287</t>
  </si>
  <si>
    <t>ТП-3461, РУ-0,4кВ, отключение рубильников №15, №6.</t>
  </si>
  <si>
    <t>13,00 2021.11.22</t>
  </si>
  <si>
    <t>КЛ 0.38 кВ ТП-3461\Ш04 - 1\Line-Abn1_15, КЛ 0.38 кВ ТП-3461\Ш04 - 2\Line-Abn1_6, ТП 6 (6.3) кВ ТП-3461 \ Ш04-1 \ яч.-15, ТП 6 (6.3) кВ ТП-3461 \ Ш04-2 \ яч.-6</t>
  </si>
  <si>
    <t>3087 2021-11-15</t>
  </si>
  <si>
    <t>1.1288</t>
  </si>
  <si>
    <t>ТП-2298 РУ-6-0,4 кВ 1 СШ, Т-1</t>
  </si>
  <si>
    <t>08,30 2021.11.23</t>
  </si>
  <si>
    <t>16,00 2021.11.23</t>
  </si>
  <si>
    <t>3040 2021-11-11</t>
  </si>
  <si>
    <t>1.1289</t>
  </si>
  <si>
    <t>15,30 2021.11.23</t>
  </si>
  <si>
    <t>3062 2021-11-12</t>
  </si>
  <si>
    <t>1.1290</t>
  </si>
  <si>
    <t>ТП-1141 РУ-0.4кВ руб.3,13, 8, 12 на ВРУ-0.4кВ №1 и №2 ж/д по ул.К.Маркса,38</t>
  </si>
  <si>
    <t>09,00 2021.11.23</t>
  </si>
  <si>
    <t>КЛ 0.38 кВ ТП-1141\ж/д ул. К. Маркса, 38, КЛ 0.38 кВ ТП-1141\ж/д ул. К. Маркса, 38, КЛ 0.38 кВ ТП-1141\ж/д ул. К. Маркса, 38, КЛ 0.38 кВ ТП-1141\ж/д ул. К. Маркса, 38, ТП 10 (10.5) кВ ТП-1141 \ Ш04-1 \ яч.-13, ТП 10 (10.5) кВ ТП-1141 \ Ш04-1 \ яч.-3, ТП 10 (10.5) кВ ТП-1141 \ Ш04-2 \ яч.-12, ТП 10 (10.5) кВ ТП-1141 \ Ш04-2 \ яч.-8</t>
  </si>
  <si>
    <t>3141 2021-11-18</t>
  </si>
  <si>
    <t>1.1291</t>
  </si>
  <si>
    <t xml:space="preserve">КЛ-0,4 кВ от ТП-3432 РУ-0,4 кВ руб. №8, №16 до МКД №16, №14 №18 по ул. Героев Свири </t>
  </si>
  <si>
    <t>КЛ 0.38 кВ ТП-3432\Ш04 - 2\Line-Abn1_3, КЛ 0.38 кВ ТП-3432\Ш04 - 2\Line-Abn1_7, ТП 6 (6.3) кВ ТП-3432 \ Ш04-2 \ яч.-16, ТП 6 (6.3) кВ ТП-3432 \ Ш04-2 \ яч.-8</t>
  </si>
  <si>
    <t>3151 2021-11-22</t>
  </si>
  <si>
    <t>1.1292</t>
  </si>
  <si>
    <t>ТП-3069, РУ-0,4кВ, отключение СШ.</t>
  </si>
  <si>
    <t>15,00 2021.11.23</t>
  </si>
  <si>
    <t>3126 2021-11-16</t>
  </si>
  <si>
    <t>1.1293</t>
  </si>
  <si>
    <t>ТП-5064 РУ-10/0,4 кВ, СШ-1, Т-1</t>
  </si>
  <si>
    <t>КЛ 0.38 кВ ТП-5064\Ш04 - 1\Line-Abn1, КЛ 0.38 кВ ТП-5064\Ш04 - 1\Line-Abn1_1, КЛ 0.38 кВ ТП-5064\Ш04 - 1\Line-Abn1_2, КЛ 0.38 кВ ТП-5064\Ш04 - 1\Line-Abn1_3, КЛ 0.38 кВ ТП-5064\Ш04 - 1\Line-Abn1_4, КЛ 0.38 кВ ТП-5064\Ш04 - 1\Line-Abn1_5, КЛ 0.38 кВ ТП-5064\Ш04 - 1\Line-Abn1_6, КЛ 0.38 кВ ТП-5064\Ш04 - 1\Line-Abn1_7, ТП 10 (10.5) кВ ТП-5064 \ Ш04-1</t>
  </si>
  <si>
    <t>ООО "Народная компания Комплекс Сервис"</t>
  </si>
  <si>
    <t>3106 2021-11-15</t>
  </si>
  <si>
    <t>1.1294</t>
  </si>
  <si>
    <t>10,00 2021.11.23</t>
  </si>
  <si>
    <t>1.1295</t>
  </si>
  <si>
    <t>ТП-1036\Ш04-1\яч. 2</t>
  </si>
  <si>
    <t>13,03 2021.11.23</t>
  </si>
  <si>
    <t>15,02 2021.11.23</t>
  </si>
  <si>
    <t>ВЛ 0.38 кВ ТП-1036\ул.Некрасова,78-124,85-103,121, ул.Крупской,98-102,101-115,пер. Белова,7-13,8-12</t>
  </si>
  <si>
    <t>502 2021-11-23</t>
  </si>
  <si>
    <t>1.1296</t>
  </si>
  <si>
    <t>ВЛИ-0,4 кВ от ТП-2535 р. 10 в сторону киосков по адресу ул. Доватора/ул. Рябикова</t>
  </si>
  <si>
    <t>13,30 2021.11.23</t>
  </si>
  <si>
    <t>КЛ 0.38 кВ ТП-2535\Ш04 - 2\Line-Abn1_4, ТП 6 (6.3) кВ ТП-2535 \ Ш04-2 \ яч.-10</t>
  </si>
  <si>
    <t>3164 2021-11-22</t>
  </si>
  <si>
    <t>1.1297</t>
  </si>
  <si>
    <t>ТП-2298 РУ-6-0,4 кВ 2 СШ, Т-2</t>
  </si>
  <si>
    <t>08,30 2021.11.24</t>
  </si>
  <si>
    <t>16,00 2021.11.24</t>
  </si>
  <si>
    <t>КЛ 0.38 кВ ТП-2298\Ш04 - 1\Line-Abn1, КЛ 0.38 кВ ТП-2298\Ш04 - 1\Line-Abn1_1, КЛ 0.38 кВ ТП-2298\Ш04 - 1\Line-Abn1_2, КЛ 0.38 кВ ТП-2298\Ш04 - 1\Line-Abn1_3, КЛ 0.38 кВ ТП-2298\Ш04 - 1\Line-Abn1_4, КЛ 0.38 кВ ТП-2298\Ш04 - 1\Line-Abn1_5, КЛ 0.38 кВ ТП-2298\Ш04 - 1\Line-Abn1_6, КЛ 0.38 кВ ТП-2298\Ш04 - 1\Line-Abn1_7, КЛ 0.38 кВ ТП-2298\Ш04 - 2\Line-Abn1, КЛ 0.38 кВ ТП-2298\Ш04 - 2\Line-Abn1_1, КЛ 0.38 кВ ТП-2298\Ш04 - 2\Line-Abn1_2, КЛ 0.38 кВ ТП-2298\Ш04 - 2\Line-Abn1_3, КЛ 0.38 кВ ТП-2298\Ш04 - 2\Line-Abn1_4, КЛ 0.38 кВ ТП-2298\Ш04 - 2\Line-Abn1_5, КЛ 0.38 кВ ТП-2298\Ш04 - 2\Line-Abn1_6, КЛ 0.38 кВ ТП-2298\Ш04 - 2\Line-Abn1_7, ТП 6 (6.3) кВ ТП-2298 \ Ш04-1, ТП 6 (6.3) кВ ТП-2298 \ Ш04-2</t>
  </si>
  <si>
    <t>3042 2021-11-11</t>
  </si>
  <si>
    <t>1.1298</t>
  </si>
  <si>
    <t>ТП-3003, РУ-0,4кВ, отключение СШ.</t>
  </si>
  <si>
    <t>09,00 2021.11.24</t>
  </si>
  <si>
    <t>12,00 2021.11.24</t>
  </si>
  <si>
    <t>3096 2021-11-15</t>
  </si>
  <si>
    <t>1.1299</t>
  </si>
  <si>
    <t>ТП-5064 РУ-10/0,4 кВ, СШ-2, Т-2</t>
  </si>
  <si>
    <t>КЛ 0.38 кВ ТП-5064\Ш023 - 0\Line-Abn1, КЛ 0.38 кВ ТП-5064\Ш023 - 0\Line-Abn1_1, КЛ 0.38 кВ ТП-5064\Ш023 - 0\Line-Abn1_2, КЛ 0.38 кВ ТП-5064\Ш04 - 2\Line-Abn1, КЛ 0.38 кВ ТП-5064\Ш04 - 2\Line-Abn1_1, КЛ 0.38 кВ ТП-5064\Ш04 - 2\Line-Abn1_2, КЛ 0.38 кВ ТП-5064\Ш04 - 2\Line-Abn1_3, КЛ 0.38 кВ ТП-5064\Ш04 - 2\Line-Abn1_4, КЛ 0.38 кВ ТП-5064\Ш04 - 2\Line-Abn1_6, КЛ 0.38 кВ ТП-5064\Ш04 - 2\Line-Abn1_7, ТП 10 (10.5) кВ ТП-5064 \ Ш04-2</t>
  </si>
  <si>
    <t>3108 2021-11-15</t>
  </si>
  <si>
    <t>1.1300</t>
  </si>
  <si>
    <t>ТП-4042 РУ-10кВ 2СШ, РУ-0,4кВ 2СШ, тр-р №2</t>
  </si>
  <si>
    <t>ТП 10 (10.5) кВ ТП-4042 \ Ш04-2</t>
  </si>
  <si>
    <t>3064 2021-11-12</t>
  </si>
  <si>
    <t>1.1301</t>
  </si>
  <si>
    <t>ВЛ-0,4кВ от ТП-4082 руб.№4 по пер. Кольцевой.</t>
  </si>
  <si>
    <t>10,00 2021.11.24</t>
  </si>
  <si>
    <t>15,00 2021.11.24</t>
  </si>
  <si>
    <t>КЛ 0.38 кВ ТП-4082\Ш04 - 2\Line-Abn1_1, ТП 10 (10.5) кВ ТП-4082 \ Ш04-2 \ яч.-4</t>
  </si>
  <si>
    <t>3104 2021-11-15</t>
  </si>
  <si>
    <t>1.1302</t>
  </si>
  <si>
    <t>ТП-2298 РУ-0,4 кВ 1 и 2 СШ, Т-1 и Т-2</t>
  </si>
  <si>
    <t>11,00 2021.11.24</t>
  </si>
  <si>
    <t>12,30 2021.11.24</t>
  </si>
  <si>
    <t>3044 2021-11-11</t>
  </si>
  <si>
    <t>1.1303</t>
  </si>
  <si>
    <t>ТП-3940, РУ-0,4кВ, отключение СШ.</t>
  </si>
  <si>
    <t>13,30 2021.11.24</t>
  </si>
  <si>
    <t>17,00 2021.11.24</t>
  </si>
  <si>
    <t>3097 2021-11-15</t>
  </si>
  <si>
    <t>1.1304</t>
  </si>
  <si>
    <t>ТП-2674 РУ-6/0,4 кВ 1 СШ, Т-1</t>
  </si>
  <si>
    <t>08,30 2021.11.25</t>
  </si>
  <si>
    <t>16,00 2021.11.25</t>
  </si>
  <si>
    <t>КЛ 0.38 кВ ТП-2674\Ш04 - 1\Line-Abn1, КЛ 0.38 кВ ТП-2674\Ш04 - 1\Line-Abn1_1, КЛ 0.38 кВ ТП-2674\Ш04 - 1\Line-Abn1_2, КЛ 0.38 кВ ТП-2674\Ш04 - 1\Line-Abn1_3, КЛ 0.38 кВ ТП-2674\Ш04 - 1\Line-Abn1_4, КЛ 0.38 кВ ТП-2674\Ш04 - 1\Line-Abn1_5, КЛ 0.38 кВ ТП-2674\Ш04 - 1\Line-Abn1_6, КЛ 0.38 кВ ТП-2674\Ш04 - 1\Line-Abn1_7, ТП 6 (6.3) кВ ТП-2674 \ Ш04-1</t>
  </si>
  <si>
    <t xml:space="preserve">МБУ ДО г.Ульяновска ЦДТ № 2; ООО «Ульяновск-Когенерация» ( сбытовая ) </t>
  </si>
  <si>
    <t>3045 2021-11-11</t>
  </si>
  <si>
    <t>1.1305</t>
  </si>
  <si>
    <t>РП-516 РУ-0,4кВ 2 с.ш.</t>
  </si>
  <si>
    <t>09,00 2021.11.25</t>
  </si>
  <si>
    <t>ИП Лукъянов Игорь Владимирович; МБДОУ детский сад №222; ООО "Жилстройсервис"; ООО УК "Жилстройсервис"</t>
  </si>
  <si>
    <t>3148 2021-11-19</t>
  </si>
  <si>
    <t>1.1306</t>
  </si>
  <si>
    <t>ТП-4042 РУ-10кВ 1СШ, РУ-0,4кВ 1СШ, тр-р №1</t>
  </si>
  <si>
    <t>ТП 10 (10.5) кВ ТП-4042 \ Ш04-1</t>
  </si>
  <si>
    <t>3066 2021-11-12</t>
  </si>
  <si>
    <t>1.1307</t>
  </si>
  <si>
    <t>3152 2021-11-22</t>
  </si>
  <si>
    <t>1.1308</t>
  </si>
  <si>
    <t>ТП-5066 РУ-10/0,4 кВ, СШ-1, Т-1</t>
  </si>
  <si>
    <t>КЛ 0.38 кВ ТП-5066\Ш04 - 1\Line-Abn1, КЛ 0.38 кВ ТП-5066\Ш04 - 1\Line-Abn1_1, КЛ 0.38 кВ ТП-5066\Ш04 - 1\Line-Abn1_2, КЛ 0.38 кВ ТП-5066\Ш04 - 1\Line-Abn1_3, КЛ 0.38 кВ ТП-5066\Ш04 - 1\Line-Abn1_4, КЛ 0.38 кВ ТП-5066\Ш04 - 1\Line-Abn1_5, КЛ 0.38 кВ ТП-5066\Ш04 - 1\Line-Abn1_6, КЛ 0.38 кВ ТП-5066\Ш04 - 1\Line-Abn1_9, ТП 10 (10.5) кВ ТП-5066 \ Ш04-1</t>
  </si>
  <si>
    <t>Муниципальное бюджетное учреждение культуры "Руслан"</t>
  </si>
  <si>
    <t>3110 2021-11-15</t>
  </si>
  <si>
    <t>1.1309</t>
  </si>
  <si>
    <t>10,00 2021.11.25</t>
  </si>
  <si>
    <t>15,00 2021.11.25</t>
  </si>
  <si>
    <t>1.1310</t>
  </si>
  <si>
    <t>1.1311</t>
  </si>
  <si>
    <t>11,23 2021.11.25</t>
  </si>
  <si>
    <t>12,15 2021.11.25</t>
  </si>
  <si>
    <t>КЛ 10 (10.5) кВ перемычка, КЛ 10 (10.5) кВ ТП-1140 Яч.1 - ТП-1140б Яч.2, КЛ 10 (10.5) кВ ТП-1140б Яч.3 - ТП-1140в Яч.9, КЛ 10 (10.5) кВ ТП-1140в Яч.3 - ЦП-ПС СЕВЕРНАЯ - 110/10 кВ Яч.49, КЛ 10 (10.5) кВ ТП-1140в Яч.7 - ТП-1643 Яч.4, КЛ 10 (10.5) кВ ТП-1404 - ЦП-ПС СЕВЕРНАЯ - 110/10 кВ Яч.49, ПС 10 (10.5) кВ ЦП-ПС Северная - 110/10 , ТП 10 (10.5) кВ ТП-1140б, ТП 10 (10.5) кВ ТП-1140в, ТП 10 (10.5) кВ ТП-1404</t>
  </si>
  <si>
    <t>503 2021-11-25</t>
  </si>
  <si>
    <t>1.1312</t>
  </si>
  <si>
    <t>ТП-4007 РУ-0,4кВ.Секция шин 0,4кВ</t>
  </si>
  <si>
    <t>08,00 2021.11.26</t>
  </si>
  <si>
    <t>12,00 2021.11.26</t>
  </si>
  <si>
    <t>КЛ 0.38 кВ ТП-4007\Ш04 - 1\Line-Abn1, КЛ 0.38 кВ ТП-4007\Ш04 - 1\Line-Abn1_1, КЛ 0.38 кВ ТП-4007\Ш04 - 1\Line-Abn1_2, КЛ 0.38 кВ ТП-4007\Ш04 - 1\Line-Abn1_3, КЛ 0.38 кВ ТП-4007\Ш04 - 1\Line-Abn1_4, КЛ 0.38 кВ ТП-4007\Ш04 - 1\Line-Abn1_5, КЛ 0.38 кВ ТП-4007\Ш04 - 1\Line-Abn1_6, КЛ 0.38 кВ ТП-4007\Ш04 - 1\Line-Abn1_7, ТП 10 (10.5) кВ ТП-4007 \ Ш04-1</t>
  </si>
  <si>
    <t>3168 2021-11-22</t>
  </si>
  <si>
    <t>1.1313</t>
  </si>
  <si>
    <t>ТП-2674 РУ-6/0,4 кВ 2 СШ, Т-2</t>
  </si>
  <si>
    <t>08,30 2021.11.26</t>
  </si>
  <si>
    <t>16,00 2021.11.26</t>
  </si>
  <si>
    <t>КЛ 0.38 кВ ТП-2674\Ш04 - 2\Line-Abn1, КЛ 0.38 кВ ТП-2674\Ш04 - 2\Line-Abn1_1, КЛ 0.38 кВ ТП-2674\Ш04 - 2\Line-Abn1_2, КЛ 0.38 кВ ТП-2674\Ш04 - 2\Line-Abn1_3, КЛ 0.38 кВ ТП-2674\Ш04 - 2\Line-Abn1_4, КЛ 0.38 кВ ТП-2674\Ш04 - 2\Line-Abn1_5, КЛ 0.38 кВ ТП-2674\Ш04 - 2\Line-Abn1_6, КЛ 0.38 кВ ТП-2674\Ш04 - 2\Line-Abn1_7, ТП 6 (6.3) кВ ТП-2674 \ Ш04-2</t>
  </si>
  <si>
    <t>3047 2021-11-11</t>
  </si>
  <si>
    <t>1.1314</t>
  </si>
  <si>
    <t>ТП-5066 РУ-10/0,4 кВ, СШ-2, Т-1</t>
  </si>
  <si>
    <t>09,00 2021.11.26</t>
  </si>
  <si>
    <t>КЛ 0.38 кВ ТП-5066\Ш04 - 2\Line-Abn1, КЛ 0.38 кВ ТП-5066\Ш04 - 2\Line-Abn1_1, КЛ 0.38 кВ ТП-5066\Ш04 - 2\Line-Abn1_10, КЛ 0.38 кВ ТП-5066\Ш04 - 2\Line-Abn1_11, КЛ 0.38 кВ ТП-5066\Ш04 - 2\Line-Abn1_12, КЛ 0.38 кВ ТП-5066\Ш04 - 2\Line-Abn1_13, КЛ 0.38 кВ ТП-5066\Ш04 - 2\Line-Abn1_14, КЛ 0.38 кВ ТП-5066\Ш04 - 2\Line-Abn1_2, КЛ 0.38 кВ ТП-5066\Ш04 - 2\Line-Abn1_3, КЛ 0.38 кВ ТП-5066\Ш04 - 2\Line-Abn1_4, КЛ 0.38 кВ ТП-5066\Ш04 - 2\Line-Abn1_5, КЛ 0.38 кВ ТП-5066\Ш04 - 2\Line-Abn1_6, КЛ 0.38 кВ ТП-5066\Ш04 - 2\Line-Abn1_7, КЛ 0.38 кВ ТП-5066\Ш04 - 2\Line-Abn1_8, КЛ 0.38 кВ ТП-5066\Ш04 - 2\Line-Abn1_9, ТП 10 (10.5) кВ ТП-5066 \ Ш04-2</t>
  </si>
  <si>
    <t>3113 2021-11-15</t>
  </si>
  <si>
    <t>1.1315</t>
  </si>
  <si>
    <t>РП-516 РУ-0,4кВ 1 с.ш.</t>
  </si>
  <si>
    <t>ИП Лукъянов Игорь Владимирович; МБДОУ детский сад №222; ООО УК "Жилстройсервис"</t>
  </si>
  <si>
    <t>3149 2021-11-19</t>
  </si>
  <si>
    <t>1.1316</t>
  </si>
  <si>
    <t>ТП-3473 РУ-0,4кВ 1 с.ш., тр-р №1</t>
  </si>
  <si>
    <t>КЛ 0.38 кВ ТП-3473\Ш04 - 1\Line-Abn1, КЛ 0.38 кВ ТП-3473\Ш04 - 1\Line-Abn1_1, КЛ 0.38 кВ ТП-3473\Ш04 - 1\Line-Abn1_2, КЛ 0.38 кВ ТП-3473\Ш04 - 1\Line-Abn1_3, КЛ 0.38 кВ ТП-3473\Ш04 - 1\Line-Abn1_4, КЛ 0.38 кВ ТП-3473\Ш04 - 1\Line-Abn1_5, КЛ 0.38 кВ ТП-3473\Ш04 - 1\Line-Abn1_5,1, КЛ 0.38 кВ ТП-3473\Ш04 - 1\Line-Abn1_5.1, КЛ 0.38 кВ ТП-3473\Ш04 - 1\Line-Abn1_6, КЛ 0.38 кВ ТП-3473\Ш04 - 1\Line-Abn1_7, ТП 6 (6.3) кВ ТП-3473 \ Ш04-1</t>
  </si>
  <si>
    <t>3129 2021-11-16</t>
  </si>
  <si>
    <t>1.1317</t>
  </si>
  <si>
    <t>ТП-3236 РУ-6/0,4 кВ и трансформатор</t>
  </si>
  <si>
    <t>09,15 2021.11.26</t>
  </si>
  <si>
    <t>15,01 2021.11.26</t>
  </si>
  <si>
    <t>КЛ 0.38 кВ ТП-3236\Ш04 - 1\Line-Abn1, КЛ 0.38 кВ ТП-3236\Ш04 - 1\Line-Abn1_1, КЛ 0.38 кВ ТП-3236\Ш04 - 1\Line-Abn1_2, КЛ 0.38 кВ ТП-3236\Ш04 - 1\Line-Abn1_3, ТП 6 (6.3) кВ ТП-3236 \ Ш04-1, ТП 6 (6.3) кВ ТП-3648, ТП 6 (6.3) кВ ТП-3648 \ с.ш.-1, ТП 6 (6.3) кВ ТП-3665, ТП 6 (6.3) кВ ТП-3665 \ с.ш.-1</t>
  </si>
  <si>
    <t>2779 2021-10-08</t>
  </si>
  <si>
    <t>1.1318</t>
  </si>
  <si>
    <t>ВЛЗ-6кВ от ПП-1808 яч.8 на ТП-1055 яч.3 от опоры №89 до опоры №93</t>
  </si>
  <si>
    <t>09,30 2021.11.26</t>
  </si>
  <si>
    <t>11,30 2021.11.26</t>
  </si>
  <si>
    <t>3178 2021-11-24</t>
  </si>
  <si>
    <t>1.1319</t>
  </si>
  <si>
    <t>10,00 2021.11.26</t>
  </si>
  <si>
    <t>11,00 2021.11.26</t>
  </si>
  <si>
    <t>3213 2021-11-29</t>
  </si>
  <si>
    <t>1.1320</t>
  </si>
  <si>
    <t>ТП-2674 РУ-0,4 кВ 1 и 2 СШ, Т-1, Т-2</t>
  </si>
  <si>
    <t>12,30 2021.11.26</t>
  </si>
  <si>
    <t>КЛ 0.38 кВ ТП-2674\Ш04 - 1\Line-Abn1, КЛ 0.38 кВ ТП-2674\Ш04 - 1\Line-Abn1_1, КЛ 0.38 кВ ТП-2674\Ш04 - 1\Line-Abn1_2, КЛ 0.38 кВ ТП-2674\Ш04 - 1\Line-Abn1_3, КЛ 0.38 кВ ТП-2674\Ш04 - 1\Line-Abn1_4, КЛ 0.38 кВ ТП-2674\Ш04 - 1\Line-Abn1_5, КЛ 0.38 кВ ТП-2674\Ш04 - 1\Line-Abn1_6, КЛ 0.38 кВ ТП-2674\Ш04 - 1\Line-Abn1_7, КЛ 0.38 кВ ТП-2674\Ш04 - 2\Line-Abn1, КЛ 0.38 кВ ТП-2674\Ш04 - 2\Line-Abn1_1, КЛ 0.38 кВ ТП-2674\Ш04 - 2\Line-Abn1_2, КЛ 0.38 кВ ТП-2674\Ш04 - 2\Line-Abn1_3, КЛ 0.38 кВ ТП-2674\Ш04 - 2\Line-Abn1_4, КЛ 0.38 кВ ТП-2674\Ш04 - 2\Line-Abn1_5, КЛ 0.38 кВ ТП-2674\Ш04 - 2\Line-Abn1_6, КЛ 0.38 кВ ТП-2674\Ш04 - 2\Line-Abn1_7, ТП 6 (6.3) кВ ТП-2674 \ Ш04-1, ТП 6 (6.3) кВ ТП-2674 \ Ш04-2</t>
  </si>
  <si>
    <t>3049 2021-11-11</t>
  </si>
  <si>
    <t>1.1321</t>
  </si>
  <si>
    <t>15,46 2021.11.26</t>
  </si>
  <si>
    <t>16,30 2021.11.26</t>
  </si>
  <si>
    <t>КЛ 6 (6.3) кВ ТП 2688 Яч.3 - ТП 2689 Яч.4 № 1, КЛ 6 (6.3) кВ ТП-2674 Яч.8 - ТП-2690 Яч.3, КЛ 6 (6.3) кВ ТП-2687 Яч.1 - РП-226 Яч.4, КЛ 6 (6.3) кВ ТП-2687 Яч.3 - ТП-2688 Яч.2, КЛ 6 (6.3) кВ ТП-2687 яч.5-Т1-6кВ {0}, КЛ 6 (6.3) кВ ТП-2688 яч.6-Т2-6кВ {0}, КЛ 6 (6.3) кВ ТП-2689 яч.5-Т1-6кВ {0}, КЛ 6 (6.3) кВ ТП-2689 Яч.7 - ТП-2690 Яч.1, КЛ 6 (6.3) кВ ТП-2690 яч.5-Т1-6кВ {0}, РП 6 (6.3) кВ РП-226, РП 6 (6.3) кВ РП-226 \ с.ш.-2 \ яч.-4, ТП 6 (6.3) кВ ТП-2687, ТП 6 (6.3) кВ ТП-2688, ТП 6 (6.3) кВ ТП-2689, ТП 6 (6.3) кВ ТП-2690</t>
  </si>
  <si>
    <t>МБОУ СШ № 82; ООО "УК Атлант"; ТСН "Жигулевская-62"; УМУП "Городской теплосервис"</t>
  </si>
  <si>
    <t>504 2021-11-26</t>
  </si>
  <si>
    <t>1.1322</t>
  </si>
  <si>
    <t>ТП-1084\с.ш.-2\яч. 2</t>
  </si>
  <si>
    <t>12,39 2021.11.28</t>
  </si>
  <si>
    <t>14,00 2021.11.28</t>
  </si>
  <si>
    <t>ВЛ 0.38 кВ ТП-1084\ж/д по ул.Воробьёва,38, ВЛ 0.38 кВ ТП-1084\ж/д по ул.Воробьёва,38, КЛ 0.38 кВ ТП-1084\ Котельная вв.2, КЛ 0.38 кВ ТП-1084\ Столовая, ул. Наб. Р. Свияги, 160 вв.2, КЛ 0.38 кВ ТП-1084\Дом Яковлева (вв.2), КЛ 0.38 кВ ТП-1084\Общежитие (вв.2), КЛ 0.38 кВ ТП-1084\Склад ,ул.Воробьева,4, КЛ 0.38 кВ ТП-1084\Училище корпус №1 вв.2, КЛ 0.38 кВ ТП-1084\Училище корпус №3 вв.2</t>
  </si>
  <si>
    <t>506 2021-11-28</t>
  </si>
  <si>
    <t>1.1323</t>
  </si>
  <si>
    <t>ТП-4046\Ш04-1\яч. 3</t>
  </si>
  <si>
    <t>14,10 2021.11.28</t>
  </si>
  <si>
    <t>15,50 2021.11.28</t>
  </si>
  <si>
    <t>КЛ 0.38 кВ ТП-4046\Ш04 - 1\Line-Abn1_2</t>
  </si>
  <si>
    <t>505 2021-11-28</t>
  </si>
  <si>
    <t>1.1324</t>
  </si>
  <si>
    <t>ТП-2221А РУ-6 кВ, Тр-р</t>
  </si>
  <si>
    <t>08,30 2021.11.29</t>
  </si>
  <si>
    <t>12,00 2021.11.29</t>
  </si>
  <si>
    <t>ТП 6 (6.3) кВ ТП-2221А, ТП 6 (6.3) кВ ТП-2221А \ с.ш.-1</t>
  </si>
  <si>
    <t>3050 2021-11-11</t>
  </si>
  <si>
    <t>1.1325</t>
  </si>
  <si>
    <t>ТП-5243 РУ-10/0,4 кВ, СШ-1, Т-1</t>
  </si>
  <si>
    <t>09,00 2021.11.29</t>
  </si>
  <si>
    <t>16,00 2021.11.29</t>
  </si>
  <si>
    <t>3115 2021-11-15</t>
  </si>
  <si>
    <t>1.1326</t>
  </si>
  <si>
    <t>ТП-1167, РУ-0,4кВ, отключение руб.№5.</t>
  </si>
  <si>
    <t>15,00 2021.11.29</t>
  </si>
  <si>
    <t>КЛ 0.38 кВ ТП-1167\д/с ул.Сев.Венец,18, ТП 10 (10.5) кВ ТП-1167 \ Ш04-1 \ яч.-5</t>
  </si>
  <si>
    <t>3123 2021-11-16</t>
  </si>
  <si>
    <t>1.1327</t>
  </si>
  <si>
    <t>ТП-3478 РУ-6/0,4 кВ, С.Ш.1 и трансформатор-1</t>
  </si>
  <si>
    <t>09,15 2021.11.29</t>
  </si>
  <si>
    <t>16,45 2021.11.29</t>
  </si>
  <si>
    <t>КЛ 0.38 кВ ТП-3478\Ш04 - 1\Line-Abn1, КЛ 0.38 кВ ТП-3478\Ш04 - 1\Line-Abn1_1, КЛ 0.38 кВ ТП-3478\Ш04 - 1\Line-Abn1_2, КЛ 0.38 кВ ТП-3478\Ш04 - 1\Line-Abn1_3, КЛ 0.38 кВ ТП-3478\Ш04 - 1\Line-Abn1_4, КЛ 0.38 кВ ТП-3478\Ш04 - 1\Line-Abn1_5, КЛ 0.38 кВ ТП-3478\Ш04 - 1\Line-Abn1_6, КЛ 0.38 кВ ТП-3478\Ш04 - 1\Line-Abn1_6.1, КЛ 0.38 кВ ТП-3478\Ш04 - 1\Line-Abn1_7, ТП 6 (6.3) кВ ТП-3478 \ Ш04-1</t>
  </si>
  <si>
    <t>АО "ГУЛЛИВЕР"; ООО "СЭСНа"</t>
  </si>
  <si>
    <t>2781 2021-10-08</t>
  </si>
  <si>
    <t>1.1328</t>
  </si>
  <si>
    <t>10,00 2021.11.29</t>
  </si>
  <si>
    <t>1.1329</t>
  </si>
  <si>
    <t>13,30 2021.11.29</t>
  </si>
  <si>
    <t>3052 2021-11-11</t>
  </si>
  <si>
    <t>1.1330</t>
  </si>
  <si>
    <t>ТП-5243 РУ-10/0,4 кВ, СШ-2, Т-2</t>
  </si>
  <si>
    <t>09,00 2021.11.30</t>
  </si>
  <si>
    <t>16,00 2021.11.30</t>
  </si>
  <si>
    <t>3117 2021-11-15</t>
  </si>
  <si>
    <t>1.1331</t>
  </si>
  <si>
    <t>ТП-3478 РУ-6/0,4 кВ С.Ш.2 и трансформатор-2</t>
  </si>
  <si>
    <t>09,15 2021.11.30</t>
  </si>
  <si>
    <t>16,45 2021.11.30</t>
  </si>
  <si>
    <t>КЛ 0.38 кВ ТП-3478\Ш04 - 2\Line-Abn1, КЛ 0.38 кВ ТП-3478\Ш04 - 2\Line-Abn1_1, КЛ 0.38 кВ ТП-3478\Ш04 - 2\Line-Abn1_2, КЛ 0.38 кВ ТП-3478\Ш04 - 2\Line-Abn1_3, КЛ 0.38 кВ ТП-3478\Ш04 - 2\Line-Abn1_3.1, КЛ 0.38 кВ ТП-3478\Ш04 - 2\Line-Abn1_4, КЛ 0.38 кВ ТП-3478\Ш04 - 2\Line-Abn1_5, КЛ 0.38 кВ ТП-3478\Ш04 - 2\Line-Abn1_6, КЛ 0.38 кВ ТП-3478\Ш04 - 2\Line-Abn1_7, ТП 6 (6.3) кВ ТП-3478 \ Ш04-2</t>
  </si>
  <si>
    <t>2780 2021-10-08</t>
  </si>
  <si>
    <t>1.1332</t>
  </si>
  <si>
    <t>РП-128, РУ-0,4кВ, отключение рубильников №9, №14.</t>
  </si>
  <si>
    <t>10,00 2021.11.30</t>
  </si>
  <si>
    <t>15,00 2021.11.30</t>
  </si>
  <si>
    <t>КЛ 0.38 кВ РП-128\Дет.сад № 254, , КЛ 0.38 кВ РП-128\ул. У.Громовой,8 (вв.2), РП 10 (10.5) кВ РП-128 \ Ш04-1 \ яч.-9, РП 10 (10.5) кВ РП-128 \ Ш04-2 \ яч.-14</t>
  </si>
  <si>
    <t>3124 2021-11-16</t>
  </si>
  <si>
    <t>1.1333</t>
  </si>
  <si>
    <t>10,08 2021.11.30</t>
  </si>
  <si>
    <t>11,58 2021.11.30</t>
  </si>
  <si>
    <t>ИП Шер Давид Борисович; МБДОУ детский сад №52; ОГБУК "Центр народной культуры Ульяновской области "; ООО "УК Галактика"; ООО "Фрезениус Медикал Кеа Холдинг"</t>
  </si>
  <si>
    <t>508 2021-11-30</t>
  </si>
  <si>
    <t>1.1334</t>
  </si>
  <si>
    <t>12,30 2021.11.30</t>
  </si>
  <si>
    <t>14,00 2021.11.30</t>
  </si>
  <si>
    <t>3139 2021-11-17</t>
  </si>
  <si>
    <t>1.1335</t>
  </si>
  <si>
    <t>13,15 2021.11.30</t>
  </si>
  <si>
    <t>16,28 2021.11.30</t>
  </si>
  <si>
    <t>ВЛ 0.38 кВ ТП-1729\ул.Рылеева, д.1-11, 8,12, ул.Рылеева, д.31, 33, ул.Радищева, д.72, 72б, пер.Гоголя, д.16, 14</t>
  </si>
  <si>
    <t>509 2021-11-30</t>
  </si>
  <si>
    <t>1.1336</t>
  </si>
  <si>
    <t>ТП-ЗП-1698 РУ-10/0,4 кВ и трансформатор</t>
  </si>
  <si>
    <t>09,30 2021.12.01</t>
  </si>
  <si>
    <t>14,00 2021.12.01</t>
  </si>
  <si>
    <t>КЛ 0.38 кВ ТП-3П-1698\Ш04 - 1\Line-Abn1, КЛ 0.38 кВ ТП-3П-1698\Ш04 - 1\Line-Abn1_1, КЛ 0.38 кВ ТП-3П-1698\Ш04 - 1\Line-Abn1_3, КЛ 0.38 кВ ТП-3П-1698\Ш04 - 1\Line-Abn1_4, ТП 10 (10.5) кВ ТП-3П-1698 \ Ш04-1</t>
  </si>
  <si>
    <t>2785 2021-10-08</t>
  </si>
  <si>
    <t>1.1337</t>
  </si>
  <si>
    <t>10,00 2021.12.01</t>
  </si>
  <si>
    <t>15,00 2021.12.01</t>
  </si>
  <si>
    <t>1.1338</t>
  </si>
  <si>
    <t>10,05 2021.12.01</t>
  </si>
  <si>
    <t>10,48 2021.12.01</t>
  </si>
  <si>
    <t>511 2021-12-01</t>
  </si>
  <si>
    <t>1.1339</t>
  </si>
  <si>
    <t>12,10 2021.12.01</t>
  </si>
  <si>
    <t>13,19 2021.12.01</t>
  </si>
  <si>
    <t>510 2021-12-01</t>
  </si>
  <si>
    <t>1.1340</t>
  </si>
  <si>
    <t>14,02 2021.12.01</t>
  </si>
  <si>
    <t>14,59 2021.12.01</t>
  </si>
  <si>
    <t>512 2021-12-01</t>
  </si>
  <si>
    <t>1.1341</t>
  </si>
  <si>
    <t>ТП-1112, РУ-0,4кВ, отключить рубильники №1, №4.</t>
  </si>
  <si>
    <t>14,30 2021.12.01</t>
  </si>
  <si>
    <t>16,00 2021.12.01</t>
  </si>
  <si>
    <t>КЛ 0.38 кВ ТП-1112\Школа №29,ул.Р.Люксембург,48, КЛ 0.38 кВ ТП-1112\Школа,ул.Р.Люксембург,48, ТП 10 (10.5) кВ ТП-1112 \ Ш04-1 \ яч.-1, ТП 10 (10.5) кВ ТП-1112 \ Ш04-1 \ яч.-4</t>
  </si>
  <si>
    <t>3170 2021-11-23</t>
  </si>
  <si>
    <t>1.1342</t>
  </si>
  <si>
    <t>ТП-1170 РУ-0.4/10кВ 1 СШ и тр-р №1</t>
  </si>
  <si>
    <t>09,00 2021.12.02</t>
  </si>
  <si>
    <t>16,00 2021.12.02</t>
  </si>
  <si>
    <t>КЛ 0.38 кВ ТП-1170\ Дет. сад №136, ул.Радищева,164А, КЛ 0.38 кВ ТП-1170\ж/д ул.Докучаева, 24/176, КЛ 0.38 кВ ТП-1170\ж/д ул.Радищева,172, КЛ 0.38 кВ ТП-1170\ул.Радищева,174А, КЛ 0.38 кВ ТП-1170\школа № 57,ул.Радищева,168, ТП 10 (10.5) кВ ТП-1170 \ Ш04-1</t>
  </si>
  <si>
    <t>Муниципальное бюджетное дошкольное образовательное учреждение детский сад №136 "Полянка"</t>
  </si>
  <si>
    <t>3188 2021-11-25</t>
  </si>
  <si>
    <t>1.1343</t>
  </si>
  <si>
    <t>КЛ-0,4 кВ от ТП-2392 РУ-0,4 кВ руб. №3, №7 до ВРУ-0,4 кВ ж/д по ул. Пушкарева, 60 (кратковременно, на время присоединения)</t>
  </si>
  <si>
    <t>11,00 2021.12.02</t>
  </si>
  <si>
    <t>3219 2021-11-29</t>
  </si>
  <si>
    <t>1.1344</t>
  </si>
  <si>
    <t>ТП-2566, РУ-0,4кВ, отключение 1 СШ.</t>
  </si>
  <si>
    <t>12,00 2021.12.02</t>
  </si>
  <si>
    <t>КЛ 0.38 кВ ТП-2566\Ш04 - 1\Line-Abn1, КЛ 0.38 кВ ТП-2566\Ш04 - 1\Line-Abn1_1, КЛ 0.38 кВ ТП-2566\Ш04 - 1\Line-Abn1_10, КЛ 0.38 кВ ТП-2566\Ш04 - 1\Line-Abn1_11, КЛ 0.38 кВ ТП-2566\Ш04 - 1\Line-Abn1_2, КЛ 0.38 кВ ТП-2566\Ш04 - 1\Line-Abn1_3, КЛ 0.38 кВ ТП-2566\Ш04 - 1\Line-Abn1_4, КЛ 0.38 кВ ТП-2566\Ш04 - 1\Line-Abn1_5, КЛ 0.38 кВ ТП-2566\Ш04 - 1\Line-Abn1_6, КЛ 0.38 кВ ТП-2566\Ш04 - 1\Line-Abn1_7, КЛ 0.38 кВ ТП-2566\Ш04 - 1\Line-Abn1_8, КЛ 0.38 кВ ТП-2566\Ш04 - 1\Line-Abn1_9, ТП 6 (6.3) кВ ТП-2566 \ Ш04-1</t>
  </si>
  <si>
    <t>3173 2021-11-23</t>
  </si>
  <si>
    <t>1.1345</t>
  </si>
  <si>
    <t>10,00 2021.12.02</t>
  </si>
  <si>
    <t>15,00 2021.12.02</t>
  </si>
  <si>
    <t>1.1346</t>
  </si>
  <si>
    <t>ТП-1112, РУ-0,4кВ, отключение рубильников №1, №4.</t>
  </si>
  <si>
    <t>14,30 2021.12.02</t>
  </si>
  <si>
    <t>3171 2021-11-23</t>
  </si>
  <si>
    <t>1.1347</t>
  </si>
  <si>
    <t>ТП-1132\Ш04-1\яч. 7</t>
  </si>
  <si>
    <t>15,23 2021.12.02</t>
  </si>
  <si>
    <t>17,03 2021.12.02</t>
  </si>
  <si>
    <t>КЛ 0.38 кВ ТП-1132\ж/д ул. Р.Люксембург, 5</t>
  </si>
  <si>
    <t>Балашов Виталий Алексеевич</t>
  </si>
  <si>
    <t>513 2021-12-02</t>
  </si>
  <si>
    <t>1.1348</t>
  </si>
  <si>
    <t>ТП-1170 РУ-0.4/10кВ 2 СШ и тр-р №2</t>
  </si>
  <si>
    <t>09,00 2021.12.03</t>
  </si>
  <si>
    <t>16,00 2021.12.03</t>
  </si>
  <si>
    <t>КЛ 0.38 кВ ТП-1170\ж/д ул.Радищева,172, КЛ 0.38 кВ ТП-1170\ж/д ул.Радищева,170, КЛ 0.38 кВ ТП-1170\ж/д ул.Радищева,174, КЛ 0.38 кВ ТП-1170\ж/д ул.Радищева,176, КЛ 0.38 кВ ТП-1170\резервный рубильник №14, КЛ 0.38 кВ ТП-1170\ул. Докучаева 28, КЛ 0.38 кВ ТП-1170\ул.Радищева,164А, КЛ 0.38 кВ ТП-1170\школа, ул.Радищева,168, ТП 10 (10.5) кВ ТП-1170 \ Ш04-2</t>
  </si>
  <si>
    <t>3189 2021-11-25</t>
  </si>
  <si>
    <t>1.1349</t>
  </si>
  <si>
    <t>ТП-1081 РУ-0.4кВ руб.1 на ул.Гончарова,6/2</t>
  </si>
  <si>
    <t>10,00 2021.12.03</t>
  </si>
  <si>
    <t>10,30 2021.12.03</t>
  </si>
  <si>
    <t>КЛ 0.38 кВ ТП-1081\ж/д ул. Гончарова, 6/2, ТП 10 (10.5) кВ ТП-1081 \ Ш04-1 \ яч.-1</t>
  </si>
  <si>
    <t>3221 2021-11-29</t>
  </si>
  <si>
    <t>1.1350</t>
  </si>
  <si>
    <t>ТП-2654\Ш04-1\яч. 7</t>
  </si>
  <si>
    <t>21,40 2021.12.03</t>
  </si>
  <si>
    <t>22,16 2021.12.03</t>
  </si>
  <si>
    <t>КЛ 0.38 кВ ТП-2654\Ш04 - 1\Line-Abn1</t>
  </si>
  <si>
    <t>515 2021-12-03</t>
  </si>
  <si>
    <t>1.1351</t>
  </si>
  <si>
    <t>06,48 2021.12.04</t>
  </si>
  <si>
    <t>09,17 2021.12.04</t>
  </si>
  <si>
    <t>516 2021-12-04</t>
  </si>
  <si>
    <t>1.1352</t>
  </si>
  <si>
    <t>23,29 2021.12.04</t>
  </si>
  <si>
    <t>01,15 2021.12.05</t>
  </si>
  <si>
    <t>ИП Долгановский Вадим Владимирович; ООО "Ленинские горки"; ООО "Медицинский центр "ВЕРБРИ+"; ООО "РУСЭНЕРГОСБЫТ"; Собственные нужды МУП УльГЭС; ТСЖ "Кирова 25"</t>
  </si>
  <si>
    <t>517 2021-12-04</t>
  </si>
  <si>
    <t>1.1353</t>
  </si>
  <si>
    <t>ВЛ-6кВ от ПП-3611 до ТП-3457 яч.5</t>
  </si>
  <si>
    <t>09,00 2021.12.05</t>
  </si>
  <si>
    <t>16,00 2021.12.05</t>
  </si>
  <si>
    <t>КЛ 0.38 кВ ТП-3840\Ш04 - 1\Line-Abn1, ТП 6 (6.3) кВ ТП-3447, ТП 6 (6.3) кВ ТП-3447 \ с.ш.-1, ТП 6 (6.3) кВ ТП-3457 \ Ш04-1, ТП 6 (6.3) кВ ТП-3457 \ Ш04-2, ТП 6 (6.3) кВ ТП-3840 \ Ш04-1</t>
  </si>
  <si>
    <t>3229 2021-11-30</t>
  </si>
  <si>
    <t>1.1354</t>
  </si>
  <si>
    <t>ТП-2560, РУ-0,4кВ, отключение СШ.</t>
  </si>
  <si>
    <t>09,30 2021.12.06</t>
  </si>
  <si>
    <t>12,00 2021.12.06</t>
  </si>
  <si>
    <t>3174 2021-11-23</t>
  </si>
  <si>
    <t>1.1355</t>
  </si>
  <si>
    <t>ТП-1085, РУ-0,4кВ, отключение рубильников №8, №10, №12.</t>
  </si>
  <si>
    <t>13,30 2021.12.06</t>
  </si>
  <si>
    <t>16,00 2021.12.06</t>
  </si>
  <si>
    <t>КЛ 0.38 кВ ТП-1085\школа, ул.Тимирязева, 51, КЛ 0.38 кВ ТП-1085\школа, ул.Тимирязева, 51, КЛ 0.38 кВ ТП-1085\школа, ул.Тимирязева, 51, ТП 10 (10.5) кВ ТП-1085 \ Ш04-1 \ яч.-10, ТП 10 (10.5) кВ ТП-1085 \ Ш04-1 \ яч.-12, ТП 10 (10.5) кВ ТП-1085 \ Ш04-1 \ яч.-8</t>
  </si>
  <si>
    <t>3132 2021-11-17</t>
  </si>
  <si>
    <t>1.1356</t>
  </si>
  <si>
    <t>09,00 2021.12.07</t>
  </si>
  <si>
    <t>16,00 2021.12.07</t>
  </si>
  <si>
    <t>3270 2021-12-03</t>
  </si>
  <si>
    <t>1.1357</t>
  </si>
  <si>
    <t>ТП-2249 РУ-6 кВ</t>
  </si>
  <si>
    <t>ВЛ 6 (6.3) кВ ВЛ ПС ТЭЦ-1 яч.33 (1), КЛ 6 (6.3) кВ ТП 2772 - ВЛ, КЛ 6 (6.3) кВ ТП-2226 Яч.3 - ТП-2227 Яч.3, КЛ 6 (6.3) кВ ТП-2226 яч.5-Т1-6кВ {0}, КЛ 6 (6.3) кВ ТП-2226 Яч.7 - ВЛ 6 кВ, КЛ 6 (6.3) кВ ТП-2226 Яч.7 - ТП-2249 Яч.2, КЛ 6 (6.3) кВ ТП-2227 яч.1-Т1-6кВ {0}, КЛ 6 (6.3) кВ ТП-2227 Яч.5 - ТП-2336 Яч.6, ТП 6 (6.3) кВ ТП-2226, ТП 6 (6.3) кВ ТП-2227, ТП 6 (6.3) кВ ТП-2249, ТП 6 (6.3) кВ ТП-2249 \ с.ш.-1, ТП 6 (6.3) кВ ТП-2336, ТП 6 (6.3) кВ ТП-2772</t>
  </si>
  <si>
    <t>ООО "ИНЗА СЕРВИС"; ООО "СК ЭнергоРесурс"; ООО "Ульяновская воздушно-кабельная сеть" (ООО "УВКС"); ООО "Энергетическая промышленная группа" (ООО "Энергопром ГРУПП")</t>
  </si>
  <si>
    <t>3271 2021-12-03</t>
  </si>
  <si>
    <t>1.1358</t>
  </si>
  <si>
    <t>11,24 2021.12.07</t>
  </si>
  <si>
    <t>12,18 2021.12.07</t>
  </si>
  <si>
    <t>518 2021-12-07</t>
  </si>
  <si>
    <t>1.1359</t>
  </si>
  <si>
    <t>12,46 2021.12.07</t>
  </si>
  <si>
    <t>ВЛ 6 (6.3) кВ ВЛ ПС Южная яч. 113 (2)_1, ВЛ 6 (6.3) кВ ВЛ ПС Южная Яч.113 (2), ВЛ 6 (6.3) кВ ВЛ-6кВ ТП-3724 до оп.3, ВЛ 6 (6.3) кВ ПП-3649 яч.1 - ПП-3557 яч.1_4, ВЛ 6 (6.3) кВ ПП-3649 яч.1 - ПП-3557 яч.1_5, ВЛ 6 (6.3) кВ ПС Южная яч.113_1, ВЛ 6 (6.3) кВ ПС Южная яч.113_3, ВЛ 6 (6.3) кВ ПС Южная яч.113_4, ВЛ 6 (6.3) кВ ПС Южная яч.113_5, ВЛ 6 (6.3) кВ ПС Южная яч.113_6, КЛ 6 (6.3) кВ ВЛ ПС Южная яч. 113 (2), КЛ 6 (6.3) кВ ПП-3557 Яч.1 - ВЛ оп.139, КЛ 6 (6.3) кВ ПП-3557 яч.1 до ВЛ 6кВ., КЛ 6 (6.3) кВ ПП-3649 яч.1 - ПП-3557 яч.1, КЛ 6 (6.3) кВ ПП-3649 яч.1 - ПП-3557 яч.1_1, КЛ 6 (6.3) кВ ПП-3649 яч.1 - ПП-3557 яч.1_2, КЛ 6 (6.3) кВ ПП-3649 яч.1 - ПП-3557 яч.1_3, КЛ 6 (6.3) кВ ПП-3649 яч.2 до ВЛ 6кВ., КЛ 6 (6.3) кВ ПС ЮЖНАЯ Яч.113 - Опора ВЛ № 1, КЛ 6 (6.3) кВ ПС Южная яч.113, КЛ 6 (6.3) кВ ПС ЮЖНАЯ Яч.113 - Опора ВЛ № 2, КЛ 6 (6.3) кВ ПС Южная яч.113 на ТП-3671, КЛ 6 (6.3) кВ ПС Южная яч.113_2, КЛ 6 (6.3) кВ СШ ТП-3494 яч.-Т1-6 кВ {0}, КЛ 6 (6.3) кВ СШ ТП-3609 яч.-Т1-6 кВ {0}, К</t>
  </si>
  <si>
    <t>519 2021-12-07</t>
  </si>
  <si>
    <t>1.1360</t>
  </si>
  <si>
    <t>13,30 2021.12.07</t>
  </si>
  <si>
    <t>3133 2021-11-17</t>
  </si>
  <si>
    <t>1.1361</t>
  </si>
  <si>
    <t xml:space="preserve">ТП-1П-1107 </t>
  </si>
  <si>
    <t>15,00 2021.12.07</t>
  </si>
  <si>
    <t>17,00 2021.12.07</t>
  </si>
  <si>
    <t>3269 2021-12-03</t>
  </si>
  <si>
    <t>1.1362</t>
  </si>
  <si>
    <t>09,00 2021.12.08</t>
  </si>
  <si>
    <t>16,00 2021.12.08</t>
  </si>
  <si>
    <t>3234 2021-12-01</t>
  </si>
  <si>
    <t>1.1363</t>
  </si>
  <si>
    <t>ТП-1125 РУ-0.4кВ руб.13 на ул.Федерации,97</t>
  </si>
  <si>
    <t>08,30 2021.12.09</t>
  </si>
  <si>
    <t>11,00 2021.12.09</t>
  </si>
  <si>
    <t>ВЛ 0.38 кВ ТП-1125\ж/д ул. Федерации, 97, ТП 10 (10.5) кВ ТП-1125 \ Ш04-1 \ яч.-13</t>
  </si>
  <si>
    <t>3306 2021-12-08</t>
  </si>
  <si>
    <t>1.1364</t>
  </si>
  <si>
    <t>ТП-5245 РУ-10/0,4 кВ, СШ-1, Т-1</t>
  </si>
  <si>
    <t>09,00 2021.12.09</t>
  </si>
  <si>
    <t>16,00 2021.12.09</t>
  </si>
  <si>
    <t>КЛ 0.38 кВ ТП-5245\Ш04 - 1\Line-Abn1, КЛ 0.38 кВ ТП-5245\Ш04 - 1\Line-Abn1_1, КЛ 0.38 кВ ТП-5245\Ш04 - 1\Line-Abn1_2, КЛ 0.38 кВ ТП-5245\Ш04 - 1\Line-Abn1_3, КЛ 0.38 кВ ТП-5245\Ш04 - 1\Line-Abn1_4, КЛ 0.38 кВ ТП-5245\Ш04 - 1\Line-Abn1_5, КЛ 0.38 кВ ТП-5245\Ш04 - 1\Line-Abn1_6, КЛ 0.38 кВ ТП-5245\Ш04 - 1\Line-Abn1_7, КЛ 0.38 кВ ТП-5245\Ш04 - 1\Line-Abn1_8, КЛ 0.38 кВ ТП-5245\Ш04 - 1\Line-Abn1_9, ТП 10 (10.5) кВ ТП-5245 \ Ш04-1</t>
  </si>
  <si>
    <t>ЖСК "Комплекс"; ООО "Народная компания Комплекс Сервис"</t>
  </si>
  <si>
    <t>3236 2021-12-01</t>
  </si>
  <si>
    <t>1.1365</t>
  </si>
  <si>
    <t>ТП-4043 РУ-10кВ, РУ-0,4кв тр-р</t>
  </si>
  <si>
    <t>КЛ 0.38 кВ ТП-4043\Ш04 - 1\Line-Abn1, КЛ 0.38 кВ ТП-4043\Ш04 - 1\Line-Abn1_1, КЛ 0.38 кВ ТП-4043\Ш04 - 1\Line-Abn1_10, КЛ 0.38 кВ ТП-4043\Ш04 - 1\Line-Abn1_11, КЛ 0.38 кВ ТП-4043\Ш04 - 1\Line-Abn1_2, КЛ 0.38 кВ ТП-4043\Ш04 - 1\Line-Abn1_3, КЛ 0.38 кВ ТП-4043\Ш04 - 1\Line-Abn1_4, КЛ 0.38 кВ ТП-4043\Ш04 - 1\Line-Abn1_5, КЛ 0.38 кВ ТП-4043\Ш04 - 1\Line-Abn1_6, КЛ 0.38 кВ ТП-4043\Ш04 - 1\Line-Abn1_7, КЛ 0.38 кВ ТП-4043\Ш04 - 1\Line-Abn1_8, КЛ 0.38 кВ ТП-4043\Ш04 - 1\Line-Abn1_9, ТП 10 (10.5) кВ ТП-4043 \ Ш04-1</t>
  </si>
  <si>
    <t>3227 2021-11-30</t>
  </si>
  <si>
    <t>1.1366</t>
  </si>
  <si>
    <t>ТП-3246 РУ-6/0,4кВ</t>
  </si>
  <si>
    <t>09,30 2021.12.09</t>
  </si>
  <si>
    <t>КЛ 0.38 кВ ТП-3246\Ш04 - 1\Line-Abn1, КЛ 0.38 кВ ТП-3246\Ш04 - 1\Line-Abn1_1, КЛ 0.38 кВ ТП-3246\Ш04 - 1\Line-Abn1_2, КЛ 0.38 кВ ТП-3246\Ш04 - 1\Line-Abn1_3, ТП 6 (6.3) кВ ТП-3246 \ Ш04-1</t>
  </si>
  <si>
    <t>3216 2021-11-29</t>
  </si>
  <si>
    <t>1.1367</t>
  </si>
  <si>
    <t>ТП-5245 РУ-10/0,4 кВ, СШ-2, Т-2</t>
  </si>
  <si>
    <t>09,00 2021.12.10</t>
  </si>
  <si>
    <t>16,00 2021.12.10</t>
  </si>
  <si>
    <t>КЛ 0.38 кВ ТП-5245\Ш04 - 2\Line-Abn1, КЛ 0.38 кВ ТП-5245\Ш04 - 2\Line-Abn1_1, КЛ 0.38 кВ ТП-5245\Ш04 - 2\Line-Abn1_2, КЛ 0.38 кВ ТП-5245\Ш04 - 2\Line-Abn1_3, КЛ 0.38 кВ ТП-5245\Ш04 - 2\Line-Abn1_4, КЛ 0.38 кВ ТП-5245\Ш04 - 2\Line-Abn1_5, КЛ 0.38 кВ ТП-5245\Ш04 - 2\Line-Abn1_6, КЛ 0.38 кВ ТП-5245\Ш04 - 2\Line-Abn1_7, КЛ 0.38 кВ ТП-5245\Ш04 - 2\Line-Abn1_8, КЛ 0.38 кВ ТП-5245\Ш04 - 2\Line-Abn1_9, ТП 10 (10.5) кВ ТП-5245 \ Ш04-2</t>
  </si>
  <si>
    <t>3238 2021-12-01</t>
  </si>
  <si>
    <t>1.1368</t>
  </si>
  <si>
    <t>ТП-3767, РУ-0,4кВ, отключение 1 СШ.</t>
  </si>
  <si>
    <t>11,00 2021.12.10</t>
  </si>
  <si>
    <t>3135 2021-11-17</t>
  </si>
  <si>
    <t>1.1369</t>
  </si>
  <si>
    <t>ТП-2575 РУ-6кВ, камера тр-ра Т-1 и Т-2</t>
  </si>
  <si>
    <t>09,30 2021.12.10</t>
  </si>
  <si>
    <t>17,00 2021.12.10</t>
  </si>
  <si>
    <t>3251 2021-12-02</t>
  </si>
  <si>
    <t>1.1370</t>
  </si>
  <si>
    <t>ТП-1055 РУ-0.4кВ руб.7 ул.Ипподромная, д.13а, 13а корпус 1, 13г</t>
  </si>
  <si>
    <t>ВЛ 0.38 кВ ТП-1055\ул.Ипподромная, д.13а, 13г, ТП 6 (6.3) кВ ТП-1055 \ Ш04-1 \ яч.-7</t>
  </si>
  <si>
    <t>3297 2021-12-06</t>
  </si>
  <si>
    <t>1.1371</t>
  </si>
  <si>
    <t>РП-231</t>
  </si>
  <si>
    <t>12,02 2021.12.10</t>
  </si>
  <si>
    <t>12,48 2021.12.10</t>
  </si>
  <si>
    <t>КЛ 0.38 кВ КЛ-0,4 кВ от РП-231 до ТР СН, КЛ 0.38 кВ КЛ-0,4 кВ от ТП-2591 до СП-2591-1, КЛ 0.38 кВ РП-231\04758755, КЛ 0.38 кВ РП-231\КЛ-0, 4кВ РП-21 руб 30 освещение ТП, КЛ 0.38 кВ РП-231\Ш04 - 1\Line-Abn1, КЛ 0.38 кВ РП-231\Ш04 - 1\Line-Abn1_1, КЛ 0.38 кВ РП-231\Ш04 - 1\Line-Abn1_10, КЛ 0.38 кВ РП-231\Ш04 - 1\Line-Abn1_11, КЛ 0.38 кВ РП-231\Ш04 - 1\Line-Abn1_2, КЛ 0.38 кВ РП-231\Ш04 - 1\Line-Abn1_3, КЛ 0.38 кВ РП-231\Ш04 - 1\Line-Abn1_4, КЛ 0.38 кВ РП-231\Ш04 - 1\Line-Abn1_5, КЛ 0.38 кВ РП-231\Ш04 - 1\Line-Abn1_6, КЛ 0.38 кВ РП-231\Ш04 - 1\Line-Abn1_7, КЛ 0.38 кВ РП-231\Ш04 - 1\Line-Abn1_8, КЛ 0.38 кВ РП-231\Ш04 - 1\Line-Abn1_9, КЛ 0.38 кВ РП-231\Ш04 - 2\Line-Abn1, КЛ 0.38 кВ РП-231\Ш04 - 2\Line-Abn1_1, КЛ 0.38 кВ РП-231\Ш04 - 2\Line-Abn1_10, КЛ 0.38 кВ РП-231\Ш04 - 2\Line-Abn1_11, КЛ 0.38 кВ РП-231\Ш04 - 2\Line-Abn1_12, КЛ 0.38 кВ РП-231\Ш04 - 2\Line-Abn1_13, КЛ 0.38 кВ РП-231\Ш04 - 2\Line-Abn1_14, КЛ 0.38 кВ РП-231\Ш04 - 2\Line-Abn1_15, КЛ 0.38 кВ РП-231\Ш04 - 2\Line-Abn1_</t>
  </si>
  <si>
    <t>АО "ГУЛЛИВЕР"; ИП Санатуллов Рестем Набиуллович; ООО "Альбион"; ООО "Торговая Компания Лето"; ООО "УК"Солидарность"; ТСЖ "Оазис"; ТСН "Отрадная 83"; УМУП "Городской теплосервис"; УМУП "Ульяновскводоканал"</t>
  </si>
  <si>
    <t>520 2021-12-10</t>
  </si>
  <si>
    <t>1.1372</t>
  </si>
  <si>
    <t>ТП-3767, РУ-0,4кВ, отключение 2 СШ.</t>
  </si>
  <si>
    <t>13,30 2021.12.10</t>
  </si>
  <si>
    <t>3136 2021-11-17</t>
  </si>
  <si>
    <t>1.1373</t>
  </si>
  <si>
    <t>ТП-1647, РУ-0,4кВ, на отключение 1СШ</t>
  </si>
  <si>
    <t>14,00 2021.12.10</t>
  </si>
  <si>
    <t>ВЛ 0.38 кВ ТП-1647\киоск,ул.Островского, ВЛ 0.38 кВ ТП-1647\м-н ул.Кролюницкого,31А, ВЛ 0.38 кВ ТП-1647\ул.Кролюницкого, кад.73:24:040813:389, КЛ 0.38 кВ ТП-1647\Д/С,ул.Кролюницкого,14, КЛ 0.38 кВ ТП-1647\ж/д по ул.Островского, д.25, КЛ 0.38 кВ ТП-1647\ж/д ул. Гагарина, 26, КЛ 0.38 кВ ТП-1647\ж/д ул. Кролюницкого,16 п.2, КЛ 0.38 кВ ТП-1647\ж/д ул. Кролюницкого,16 п.4, КЛ 0.38 кВ ТП-1647\ж/д ул. Кролюницкого,18, КЛ 0.38 кВ ТП-1647\ж/д ул. Кролюницкого,20, КЛ 0.38 кВ ТП-1647\ж/д ул. Островского, 19, КЛ 0.38 кВ ТП-1647\ж/д ул. Островского, 23, КЛ 0.38 кВ ТП-1647\ж/д ул.Островского,21+м-нГуливер, ТП 10 (10.5) кВ ТП-1647 \ Ш04-1</t>
  </si>
  <si>
    <t>3304 2021-12-07</t>
  </si>
  <si>
    <t>1.1374</t>
  </si>
  <si>
    <t>15,18 2021.12.10</t>
  </si>
  <si>
    <t>16,03 2021.12.10</t>
  </si>
  <si>
    <t>521 2021-12-10</t>
  </si>
  <si>
    <t>1.1375</t>
  </si>
  <si>
    <t>ТП-3П-1197</t>
  </si>
  <si>
    <t>22,00 2021.12.11</t>
  </si>
  <si>
    <t>23,25 2021.12.11</t>
  </si>
  <si>
    <t>КЛ 0.38 кВ ТП-3П-1197\Ш04 - 1\Line-Abn1, КЛ 0.38 кВ ТП-3П-1197\Ш04 - 1\Line-Abn2, КЛ 0.38 кВ ТП-3П-1197\Ш04 - 1\Line-Abn3</t>
  </si>
  <si>
    <t>522 2021-12-11</t>
  </si>
  <si>
    <t>1.1376</t>
  </si>
  <si>
    <t>ТП-2522\Ш04-1\яч. 21</t>
  </si>
  <si>
    <t>13,36 2021.12.12</t>
  </si>
  <si>
    <t>17,50 2021.12.12</t>
  </si>
  <si>
    <t>КЛ 0.38 кВ ТП-2522\Ш04 - 1\Line-Abn1_10</t>
  </si>
  <si>
    <t>523 2021-12-12</t>
  </si>
  <si>
    <t>1.1377</t>
  </si>
  <si>
    <t>ТП-2380\Ш04-1\яч. 1</t>
  </si>
  <si>
    <t>17,00 2021.12.12</t>
  </si>
  <si>
    <t>18,20 2021.12.12</t>
  </si>
  <si>
    <t>КЛ 0.38 кВ ТП-2380\Ш04 - 1\Line-Abn1_1_1, КЛ 0.38 кВ ТП-2380\Ш04 - 1\Line-Abn1_1_1_2</t>
  </si>
  <si>
    <t>524 2021-12-12</t>
  </si>
  <si>
    <t>1.1378</t>
  </si>
  <si>
    <t>09,00 2021.12.13</t>
  </si>
  <si>
    <t>12,00 2021.12.13</t>
  </si>
  <si>
    <t>3209 2021-11-26</t>
  </si>
  <si>
    <t>1.1379</t>
  </si>
  <si>
    <t>КЛ-0,4 кВ от ТП-2522 р.15, р.8 до ж/д по ул. Станкостроителей, 8</t>
  </si>
  <si>
    <t>10,30 2021.12.13</t>
  </si>
  <si>
    <t>КЛ 0.38 кВ ТП-2522\Ш04 - 1\Line-Abn1_7, КЛ 0.38 кВ ТП-2522\Ш04 - 2\Line-Abn1_3, ТП 6 (6.3) кВ ТП-2522 \ Ш04-1 \ яч.-15, ТП 6 (6.3) кВ ТП-2522 \ Ш04-2 \ яч.-8</t>
  </si>
  <si>
    <t>3327 2021-12-10</t>
  </si>
  <si>
    <t>1.1380</t>
  </si>
  <si>
    <t>ТП-3427, РУ-0,4кВ, отключение 2 СШ.</t>
  </si>
  <si>
    <t>13,30 2021.12.13</t>
  </si>
  <si>
    <t>17,00 2021.12.13</t>
  </si>
  <si>
    <t>3210 2021-11-26</t>
  </si>
  <si>
    <t>1.1381</t>
  </si>
  <si>
    <t xml:space="preserve">ТП-1П-1743 </t>
  </si>
  <si>
    <t>09,00 2021.12.14</t>
  </si>
  <si>
    <t>16,00 2021.12.14</t>
  </si>
  <si>
    <t>КЛ 0.38 кВ ТП-1П-1743\Скважина №1, ТП 10 (10.5) кВ ТП-1П-1743 \ Ш04-1</t>
  </si>
  <si>
    <t>3300 2021-12-07</t>
  </si>
  <si>
    <t>1.1382</t>
  </si>
  <si>
    <t>11,53 2021.12.14</t>
  </si>
  <si>
    <t>12,44 2021.12.14</t>
  </si>
  <si>
    <t>525 2021-12-14</t>
  </si>
  <si>
    <t>1.1383</t>
  </si>
  <si>
    <t>ТП-1018 РУ-0.4кВ 1 СШ</t>
  </si>
  <si>
    <t>13,30 2021.12.14</t>
  </si>
  <si>
    <t>14,00 2021.12.14</t>
  </si>
  <si>
    <t>3344 2021-12-13</t>
  </si>
  <si>
    <t>1.1384</t>
  </si>
  <si>
    <t>15,00 2021.12.14</t>
  </si>
  <si>
    <t>17,00 2021.12.14</t>
  </si>
  <si>
    <t>1.1385</t>
  </si>
  <si>
    <t>КЛ-0,4 кВ от ТП-2224 р.9 р.22 до ж/д по ул. Орская, 1</t>
  </si>
  <si>
    <t>09,00 2021.12.15</t>
  </si>
  <si>
    <t>16,00 2021.12.15</t>
  </si>
  <si>
    <t>3328 2021-12-10</t>
  </si>
  <si>
    <t>1.1386</t>
  </si>
  <si>
    <t>ТП-5215 РУ-10/0,4 кВ, СШ-1, Т-1</t>
  </si>
  <si>
    <t>КЛ 0.38 кВ ТП-5215\Ш04 - 1\Line-Abn1, КЛ 0.38 кВ ТП-5215\Ш04 - 1\Line-Abn1_1, КЛ 0.38 кВ ТП-5215\Ш04 - 1\Line-Abn1_10, КЛ 0.38 кВ ТП-5215\Ш04 - 1\Line-Abn1_11, КЛ 0.38 кВ ТП-5215\Ш04 - 1\Line-Abn1_2, КЛ 0.38 кВ ТП-5215\Ш04 - 1\Line-Abn1_3, КЛ 0.38 кВ ТП-5215\Ш04 - 1\Line-Abn1_4, КЛ 0.38 кВ ТП-5215\Ш04 - 1\Line-Abn1_5, КЛ 0.38 кВ ТП-5215\Ш04 - 1\Line-Abn1_6, КЛ 0.38 кВ ТП-5215\Ш04 - 1\Line-Abn1_7, КЛ 0.38 кВ ТП-5215\Ш04 - 1\Line-Abn1_8, КЛ 0.38 кВ ТП-5215\Ш04 - 1\Line-Abn1_9, ТП 10 (10.5) кВ ТП-5215 \ Ш04-1</t>
  </si>
  <si>
    <t>3240 2021-12-01</t>
  </si>
  <si>
    <t>1.1387</t>
  </si>
  <si>
    <t>ТП-1П-1744</t>
  </si>
  <si>
    <t>КЛ 0.38 кВ ТП-1П-1744\Скважина №2, №3, ТП 10 (10.5) кВ ТП-1П-1744 \ Ш04-1</t>
  </si>
  <si>
    <t>3301 2021-12-07</t>
  </si>
  <si>
    <t>1.1388</t>
  </si>
  <si>
    <t>КЛ-0,4 кВ от ТП-2596 РУ-0,4 кВ р. 13 до ВРУ-0,4 кВ д/с № 197 по ул. Ефремова, 81</t>
  </si>
  <si>
    <t>13,15 2021.12.15</t>
  </si>
  <si>
    <t>КЛ 0.38 кВ ТП-2596\Ш04 - 1\Line-Abn1_6, ТП 6 (6.3) кВ ТП-2596 \ Ш04-1 \ яч.-13</t>
  </si>
  <si>
    <t>3342 2021-12-13</t>
  </si>
  <si>
    <t>1.1389</t>
  </si>
  <si>
    <t>КЛ-0,4 кВ от РП-215 РУ-0,4 кВ р. 15 до ВРУ-0,4 кВ ж/д по ул. Кузоватовская, 54</t>
  </si>
  <si>
    <t>КЛ 0.38 кВ РП-215\Ш04 - 1\Line-Abn1_7, РП 6 (6.3) кВ РП-215 \ Ш04-1 \ яч.-15</t>
  </si>
  <si>
    <t>3340 2021-12-13</t>
  </si>
  <si>
    <t>1.1390</t>
  </si>
  <si>
    <t>ТП-1085 РУ-0.4кВ руб.6,руб.8</t>
  </si>
  <si>
    <t>09,00 2021.12.16</t>
  </si>
  <si>
    <t>10,30 2021.12.16</t>
  </si>
  <si>
    <t>КЛ 0.38 кВ ТП-1085\Котельная, КЛ 0.38 кВ ТП-1085\школа, ул.Тимирязева, 51, ТП 10 (10.5) кВ ТП-1085 \ Ш04-1 \ яч.-6, ТП 10 (10.5) кВ ТП-1085 \ Ш04-1 \ яч.-8</t>
  </si>
  <si>
    <t>3326 2021-12-10</t>
  </si>
  <si>
    <t>1.1391</t>
  </si>
  <si>
    <t>ТП-5215 РУ-10/0,4 кВ, СШ-2, Т-2</t>
  </si>
  <si>
    <t>16,00 2021.12.16</t>
  </si>
  <si>
    <t>КЛ 0.38 кВ ТП-5215\Ш04 - 2\Line-Abn1, КЛ 0.38 кВ ТП-5215\Ш04 - 2\Line-Abn1_1, КЛ 0.38 кВ ТП-5215\Ш04 - 2\Line-Abn1_10, КЛ 0.38 кВ ТП-5215\Ш04 - 2\Line-Abn1_11, КЛ 0.38 кВ ТП-5215\Ш04 - 2\Line-Abn1_2, КЛ 0.38 кВ ТП-5215\Ш04 - 2\Line-Abn1_3, КЛ 0.38 кВ ТП-5215\Ш04 - 2\Line-Abn1_4, КЛ 0.38 кВ ТП-5215\Ш04 - 2\Line-Abn1_5, КЛ 0.38 кВ ТП-5215\Ш04 - 2\Line-Abn1_6, КЛ 0.38 кВ ТП-5215\Ш04 - 2\Line-Abn1_7, КЛ 0.38 кВ ТП-5215\Ш04 - 2\Line-Abn1_8, КЛ 0.38 кВ ТП-5215\Ш04 - 2\Line-Abn1_9, ТП 10 (10.5) кВ ТП-5215 \ Ш04-2</t>
  </si>
  <si>
    <t>ООО "УК МегаЛинк"-600403ЭО-630403-ОДН; ООО "УК Симбирск-Комплекс"</t>
  </si>
  <si>
    <t>3242 2021-12-01</t>
  </si>
  <si>
    <t>1.1392</t>
  </si>
  <si>
    <t>ТП-2651 РУ-6кВ, камера тр-р №1 и №2</t>
  </si>
  <si>
    <t>3307 2021-12-08</t>
  </si>
  <si>
    <t>1.1393</t>
  </si>
  <si>
    <t>КЛ-0,4 кВ от ТП-2539 руб. №1, руб.7 до ж/д по ул. Рябикова, 1</t>
  </si>
  <si>
    <t>КЛ 0.38 кВ ТП-2539\Ш04 - 1\Line-Abn1, КЛ 0.38 кВ ТП-2539\Ш04 - 1\Line-Abn1_2, КЛ 0.38 кВ ТП-2539\Ш04 - 1\Line-Abn1_3, КЛ 0.38 кВ ТП-2539\Ш04 - 1\Line-Abn1_4, КЛ 0.38 кВ ТП-2539\Ш04 - 1\Line-Abn1_5, КЛ 0.38 кВ ТП-2539\Ш04 - 1\Line-Abn1_6, КЛ 0.38 кВ ТП-2539\Ш04 - 1\Line-Abn1_7, ТП 6 (6.3) кВ ТП-2539 \ Ш04-1, ТП 6 (6.3) кВ ТП-2539 \ Ш04-1 \ яч.-1, ТП 6 (6.3) кВ ТП-2539 \ Ш04-1 \ яч.-7</t>
  </si>
  <si>
    <t>3346 2021-12-14</t>
  </si>
  <si>
    <t>1.1394</t>
  </si>
  <si>
    <t>ТП-3594\Ш04-1\яч. 13</t>
  </si>
  <si>
    <t>09,54 2021.12.16</t>
  </si>
  <si>
    <t>11,00 2021.12.16</t>
  </si>
  <si>
    <t>КЛ 0.38 кВ ТП-3594\Ш04 - 1\Line-Abn1_6</t>
  </si>
  <si>
    <t>ПАО "Т Плюс"</t>
  </si>
  <si>
    <t>526 2021-12-16</t>
  </si>
  <si>
    <t>1.1395</t>
  </si>
  <si>
    <t>ТП-1205\Ш04-1\яч. 8</t>
  </si>
  <si>
    <t>10,38 2021.12.16</t>
  </si>
  <si>
    <t>11,51 2021.12.16</t>
  </si>
  <si>
    <t>ВЛ 0.38 кВ ТП-1205\ВЛИ-0,4кВ ул.Ленина,75-79</t>
  </si>
  <si>
    <t>527 2021-12-16</t>
  </si>
  <si>
    <t>1.1396</t>
  </si>
  <si>
    <t xml:space="preserve">КЛ-0,4 кВ от ТП-2521 РУ-0,4 кВ руб.7 и руб.14 до ВРУ-0,4 кВ д.6 по ул.Ефремова </t>
  </si>
  <si>
    <t>14,00 2021.12.16</t>
  </si>
  <si>
    <t>17,00 2021.12.16</t>
  </si>
  <si>
    <t>КЛ 0.38 кВ ТП-2521\Ш04 - 1\Line-Abn1_3, КЛ 0.38 кВ ТП-2521\Ш04 - 2\Line-Abn1_6, ТП 6 (6.3) кВ ТП-2521 \ Ш04-1 \ яч.-7, ТП 6 (6.3) кВ ТП-2521 \ Ш04-2 \ яч.-14</t>
  </si>
  <si>
    <t>3310 2021-12-08</t>
  </si>
  <si>
    <t>1.1397</t>
  </si>
  <si>
    <t>17,05 2021.12.16</t>
  </si>
  <si>
    <t>18,14 2021.12.16</t>
  </si>
  <si>
    <t>528 2021-12-16</t>
  </si>
  <si>
    <t>1.1398</t>
  </si>
  <si>
    <t>17,15 2021.12.16</t>
  </si>
  <si>
    <t>19,19 2021.12.16</t>
  </si>
  <si>
    <t>КЛ 6 (6.3) кВ ТП-2687 Яч.2 - РП-226 Яч.3, КЛ 6 (6.3) кВ ТП-2687 Яч.4 - ТП-2688 Яч.1, КЛ 6 (6.3) кВ ТП-2687 яч.6-Т2-6кВ {0}, КЛ 6 (6.3) кВ ТП-2688 Яч.3 - ТП-2689 Яч.4, КЛ 6 (6.3) кВ ТП-2688 яч.5-Т1-6кВ {0}, КЛ 6 (6.3) кВ ТП-2688 Яч.7 - ТП-2812 Яч.3, КЛ 6 (6.3) кВ ТП-2689 Яч.2 - ТП-2690 Яч.2, КЛ 6 (6.3) кВ ТП-2689 яч.6-Т2-6кВ {0}, КЛ 6 (6.3) кВ ТП-2690 Яч.4 - ТП-2698 Яч.5, КЛ 6 (6.3) кВ ТП-2690 яч.6-Т2-6кВ {0}, КЛ 6 (6.3) кВ ТП-2698 яч.3-Т1-6кВ {0}, РП 6 (6.3) кВ РП-226, РП 6 (6.3) кВ РП-226 \ с.ш.-1 \ яч.-3, ТП 6 (6.3) кВ ТП-2687, ТП 6 (6.3) кВ ТП-2688, ТП 6 (6.3) кВ ТП-2689, ТП 6 (6.3) кВ ТП-2690, ТП 6 (6.3) кВ ТП-2698, ТП 6 (6.3) кВ ТП-2812</t>
  </si>
  <si>
    <t>МБОУ СШ № 82; ООО "УК Атлант"; ТСН "Жигулевская-62"</t>
  </si>
  <si>
    <t>529 2021-12-16</t>
  </si>
  <si>
    <t>1.1399</t>
  </si>
  <si>
    <t>ТП-2221, РУ-0,4 кВ, Тр-р</t>
  </si>
  <si>
    <t>08,30 2021.12.17</t>
  </si>
  <si>
    <t>12,00 2021.12.17</t>
  </si>
  <si>
    <t>3336 2021-12-13</t>
  </si>
  <si>
    <t>1.1400</t>
  </si>
  <si>
    <t>ТП-1001, РУ-0,4кВ, 1 СШ.</t>
  </si>
  <si>
    <t>09,00 2021.12.17</t>
  </si>
  <si>
    <t>3206 2021-11-26</t>
  </si>
  <si>
    <t>1.1401</t>
  </si>
  <si>
    <t>ТП-1078 РУ-0.4кВ руб.4, руб.6</t>
  </si>
  <si>
    <t>14,00 2021.12.17</t>
  </si>
  <si>
    <t>ТП 10 (10.5) кВ ТП-1078 \ Ш04-1 \ яч.-4, ТП 10 (10.5) кВ ТП-1078 \ Ш04-2 \ яч.-6</t>
  </si>
  <si>
    <t>3356 2021-12-16</t>
  </si>
  <si>
    <t>1.1402</t>
  </si>
  <si>
    <t>ТП-1001, РУ-0,4кВ, 2 СШ.</t>
  </si>
  <si>
    <t>13,30 2021.12.17</t>
  </si>
  <si>
    <t>17,00 2021.12.17</t>
  </si>
  <si>
    <t>3207 2021-11-26</t>
  </si>
  <si>
    <t>1.1403</t>
  </si>
  <si>
    <t>ТП-5216 РУ-10/0,4 кВ, СШ-1, Т-1</t>
  </si>
  <si>
    <t>09,00 2021.12.20</t>
  </si>
  <si>
    <t>16,00 2021.12.20</t>
  </si>
  <si>
    <t>3244 2021-12-01</t>
  </si>
  <si>
    <t>1.1404</t>
  </si>
  <si>
    <t>ТП-2952 РУ-6/0,4 кВ 1 СШ, Т-1</t>
  </si>
  <si>
    <t>КЛ 0.38 кВ ТП-2952\Ш04 - 1\Line-Abn1, КЛ 0.38 кВ ТП-2952\Ш04 - 1\Line-Abn1_1, КЛ 0.38 кВ ТП-2952\Ш04 - 1\Line-Abn1_2, КЛ 0.38 кВ ТП-2952\Ш04 - 1\Line-Abn1_3, КЛ 0.38 кВ ТП-2952\Ш04 - 1\Line-Abn1_4, КЛ 0.38 кВ ТП-2952\Ш04 - 1\Line-Abn1_5, КЛ 0.38 кВ ТП-2952\Ш04 - 1\Line-Abn1_6, КЛ 0.38 кВ ТП-2952\Ш04 - 1\Line-Abn1_7, ТП 6 (6.3) кВ ТП-2952 \ Ш04-1</t>
  </si>
  <si>
    <t>3280 2021-12-06</t>
  </si>
  <si>
    <t>1.1405</t>
  </si>
  <si>
    <t>10,24 2021.12.20</t>
  </si>
  <si>
    <t>12,10 2021.12.20</t>
  </si>
  <si>
    <t>530 2021-12-20</t>
  </si>
  <si>
    <t>1.1406</t>
  </si>
  <si>
    <t>16,59 2021.12.20</t>
  </si>
  <si>
    <t>19,53 2021.12.20</t>
  </si>
  <si>
    <t>КВЛ 6 (6.3) кВ ПС Ульяновская яч.107, КЛ 6 (6.3) кВ КЛ-6кВ ТП-2700 на ВЛ-6кВ оп.9А, КЛ 6 (6.3) кВ ПС Ульяновская Яч.107 - ВЛ, КЛ 6 (6.3) кВ РП 219 Яч.11 - ВЛ 6кВ, КЛ 6 (6.3) кВ РП-219 яч.11 - РП-219 яч.12, КЛ 6 (6.3) кВ ТП 2234 яч.4 - ВЛ, КЛ 6 (6.3) кВ ТП-2193 до ВЛ, КЛ 6 (6.3) кВ ТП-2223 до ВЛ 6 кВ, КЛ 6 (6.3) кВ ТП-2234 яч.2-Т2-6кВ {0}, КЛ 6 (6.3) кВ ТП-2234 Яч.6 - ТП-2284 Яч.4, ПС 10 (10.5) кВ ЦП-ПС Ульяновская 220/6 Новое ЗРУ-6кВ \ с.ш.-1 \ яч.-107, ПС 6 (6.3) кВ ЦП-ПС Ульяновская 220/6 Новое ЗРУ-6кВ, РП 6 (6.3) кВ РП-219, ТП 6 (6.3) кВ ТП-2223, ТП 6 (6.3) кВ ТП-2234, ТП 6 (6.3) кВ ТП-2284, ТП 6 (6.3) кВ ТП-2700, ТП 6 (6.3) кВ ТП-2964</t>
  </si>
  <si>
    <t>531 2021-12-20</t>
  </si>
  <si>
    <t>1.1407</t>
  </si>
  <si>
    <t>ТП-2790, РУ-0,4кВ, отключение 2 СШ.</t>
  </si>
  <si>
    <t>09,00 2021.12.21</t>
  </si>
  <si>
    <t>12,00 2021.12.21</t>
  </si>
  <si>
    <t>3230 2021-11-30</t>
  </si>
  <si>
    <t>1.1408</t>
  </si>
  <si>
    <t>ТП-2520 РУ-6кВ и камера тр-ра Т-2</t>
  </si>
  <si>
    <t>16,00 2021.12.21</t>
  </si>
  <si>
    <t>КЛ 0.38 кВ ТП-2520\07789741, КЛ 0.38 кВ ТП-2520\Ш04 - 1\Line-Abn1, КЛ 0.38 кВ ТП-2520\Ш04 - 1\Line-Abn1_1, КЛ 0.38 кВ ТП-2520\Ш04 - 1\Line-Abn1_2, КЛ 0.38 кВ ТП-2520\Ш04 - 1\Line-Abn1_3, КЛ 0.38 кВ ТП-2520\Ш04 - 2\Line-Abn1, КЛ 0.38 кВ ТП-2520\Ш04 - 2\Line-Abn1_1, КЛ 0.38 кВ ТП-2520\Ш04 - 2\Line-Abn1_2, КЛ 0.38 кВ ТП-2520\Ш04 - 2\Line-Abn1_3, КЛ 0.38 кВ ТП-2520\Ш04 - 2\Line-Abn1_4, КЛ 0.38 кВ ТП-2520\Ш04 - 2\Line-Abn1_5, КЛ 0.38 кВ ТП-2520\Ш04 - 2\Line-Abn1_7, КЛ 0.38 кВ ТП-2520\Ш04 - 2\Line-Abn1_8, ТП 6 (6.3) кВ ТП-2520 \ Ш04-1, ТП 6 (6.3) кВ ТП-2520 \ Ш04-2</t>
  </si>
  <si>
    <t>3333 2021-12-13</t>
  </si>
  <si>
    <t>1.1409</t>
  </si>
  <si>
    <t>ТП-2952 РУ-6/0,4 кВ 2 СШ, Т-2</t>
  </si>
  <si>
    <t>КЛ 0.38 кВ ТП-2952\Ш04 - 2\Line-Abn1, КЛ 0.38 кВ ТП-2952\Ш04 - 2\Line-Abn1_1, КЛ 0.38 кВ ТП-2952\Ш04 - 2\Line-Abn1_2, КЛ 0.38 кВ ТП-2952\Ш04 - 2\Line-Abn1_3, КЛ 0.38 кВ ТП-2952\Ш04 - 2\Line-Abn1_4, КЛ 0.38 кВ ТП-2952\Ш04 - 2\Line-Abn1_5, КЛ 0.38 кВ ТП-2952\Ш04 - 2\Line-Abn1_6, КЛ 0.38 кВ ТП-2952\Ш04 - 2\Line-Abn1_7, ТП 6 (6.3) кВ ТП-2952 \ Ш04-2</t>
  </si>
  <si>
    <t>3282 2021-12-06</t>
  </si>
  <si>
    <t>1.1410</t>
  </si>
  <si>
    <t xml:space="preserve">ТП-1743 </t>
  </si>
  <si>
    <t>10,30 2021.12.21</t>
  </si>
  <si>
    <t>3363 2021-12-17</t>
  </si>
  <si>
    <t>1.1411</t>
  </si>
  <si>
    <t>ТП-5216 РУ-10/0,4 кВ, СШ-2, Т-2</t>
  </si>
  <si>
    <t>3246 2021-12-01</t>
  </si>
  <si>
    <t>1.1412</t>
  </si>
  <si>
    <t>ТП-1744</t>
  </si>
  <si>
    <t>3362 2021-12-17</t>
  </si>
  <si>
    <t>1.1413</t>
  </si>
  <si>
    <t>ТП-2952 РУ-0,4 кВ 1 и 2 СШ, Т-1, Т-2</t>
  </si>
  <si>
    <t>11,00 2021.12.21</t>
  </si>
  <si>
    <t>12,30 2021.12.21</t>
  </si>
  <si>
    <t>КЛ 0.38 кВ ТП-2952\Ш04 - 1\Line-Abn1, КЛ 0.38 кВ ТП-2952\Ш04 - 1\Line-Abn1_1, КЛ 0.38 кВ ТП-2952\Ш04 - 1\Line-Abn1_2, КЛ 0.38 кВ ТП-2952\Ш04 - 1\Line-Abn1_3, КЛ 0.38 кВ ТП-2952\Ш04 - 1\Line-Abn1_4, КЛ 0.38 кВ ТП-2952\Ш04 - 1\Line-Abn1_5, КЛ 0.38 кВ ТП-2952\Ш04 - 1\Line-Abn1_6, КЛ 0.38 кВ ТП-2952\Ш04 - 1\Line-Abn1_7, КЛ 0.38 кВ ТП-2952\Ш04 - 2\Line-Abn1, КЛ 0.38 кВ ТП-2952\Ш04 - 2\Line-Abn1_1, КЛ 0.38 кВ ТП-2952\Ш04 - 2\Line-Abn1_2, КЛ 0.38 кВ ТП-2952\Ш04 - 2\Line-Abn1_3, КЛ 0.38 кВ ТП-2952\Ш04 - 2\Line-Abn1_4, КЛ 0.38 кВ ТП-2952\Ш04 - 2\Line-Abn1_5, КЛ 0.38 кВ ТП-2952\Ш04 - 2\Line-Abn1_6, КЛ 0.38 кВ ТП-2952\Ш04 - 2\Line-Abn1_7, ТП 6 (6.3) кВ ТП-2952 \ Ш04-1, ТП 6 (6.3) кВ ТП-2952 \ Ш04-2</t>
  </si>
  <si>
    <t>3284 2021-12-06</t>
  </si>
  <si>
    <t>1.1414</t>
  </si>
  <si>
    <t>12,52 2021.12.21</t>
  </si>
  <si>
    <t>13,58 2021.12.21</t>
  </si>
  <si>
    <t>ВЛ 6 (6.3) кВ ТП-1055 Яч.1 - ПП-1808 Яч.7_3, ВЛ 6 (6.3) кВ ТП-1055 Яч.1 - ПП-1808 Яч.7_4, КВЛ 6 (6.3) кВ ТП-1055 Яч.1 - ПП-1808 Яч.7, КЛ 6 (6.3) кВ КЛ ТП-1679яч.5 - ТП-1975, КЛ 6 (6.3) кВ ПП 1808 Яч.1 - ПС Лесная Яч.116 № А, КЛ 6 (6.3) кВ ПП 1808 Яч.7 - ВЛ № , КЛ 6 (6.3) кВ ПП-1808 Яч.1 - ЦП-ПС ЛЕСНАЯ - 110/6 кВ Яч.116, КЛ 6 (6.3) кВ ПП-1808 яч.7 до ВЛ оп.38 до оп. 52, КЛ 6 (6.3) кВ ПП-1810 Н яч.4 до ВЛ-6кВ, КЛ 6 (6.3) кВ ПП-1810н Яч.2 - РП-128 Яч.9, КЛ 6 (6.3) кВ ПП-1810н Яч.3 - РП-1-МО-51 Яч.6_2, КЛ 6 (6.3) кВ ПП-1810н Яч.4 - до ВЛ, КЛ 6 (6.3) кВ ПП-1810н Яч.4 - РП-1-МО-51 Яч.7, КЛ 6 (6.3) кВ Секц. перемычка ПП-1808, КЛ 6 (6.3) кВ ТП 1781н Яч.1 - ВЛ-6кВ, КЛ 6 (6.3) кВ ТП 1809 Яч.3 - ВЛ 6кВ, КЛ 6 (6.3) кВ ТП-1679 яч.1-Т1-6кВ {0}, КЛ 6 (6.3) кВ ТП-1679 Яч.3 - РП-128 Яч.5, КЛ 6 (6.3) кВ ТП-1802 Яч.5 - ПП-1808 Яч.5, КЛ 6 (6.3) кВ ТП-1809 яч.2-Т1-10кВ {0}, КЛ 6 (6.3) кВ ТП-1918 Яч.1 - РП-128 Яч.7, КЛ 6 (6.3) кВ ТП-ООО "Рыбн.двор" Яч.1 - ВЛ, ПС 6 (6.3) кВ ПП-1808, ПС 6 (6.3) кВ П</t>
  </si>
  <si>
    <t>АНО "Центр ТСЖ"; ООО "Домовой" (600912ИКУ); ООО "КПД-2 ЖИЛСЕРВИС"</t>
  </si>
  <si>
    <t>ООО "СК Энергоком";ООО "Энергетическая промышленная группа" (ООО "Энергопром ГРУПП");ООО "ЭнергоХолдинг"</t>
  </si>
  <si>
    <t>532 2021-12-21</t>
  </si>
  <si>
    <t>1.1415</t>
  </si>
  <si>
    <t>ТП-1824 РУ-0.4кВ руб.2 на ж/д по пр.Нариманова,89</t>
  </si>
  <si>
    <t>09,00 2021.12.22</t>
  </si>
  <si>
    <t>12,00 2021.12.22</t>
  </si>
  <si>
    <t>ВЛ 0.38 кВ ТП-1824\м-н Гулливер, Нариманова, 83, КЛ 0.38 кВ ТП-1824\ж/д,пр.Нариманова,89, ТП 6 (6.3) кВ ТП-1824 \ Ш04-2 \ яч.-2</t>
  </si>
  <si>
    <t>3377 2021-12-20</t>
  </si>
  <si>
    <t>1.1416</t>
  </si>
  <si>
    <t>ТП-2652 РУ-6/0,4 кВ 1-2 СШ, Т-1, Т-2</t>
  </si>
  <si>
    <t>16,00 2021.12.22</t>
  </si>
  <si>
    <t>КЛ 0.38 кВ ТП-2652 Яч.0 - ТП-2652 Яч.6, КЛ 0.38 кВ ТП-2652\СИП 3х35+1х54,6 стр.пл. аптеки севернее ул. Пушкарева, 24 ООО "Спектр", КЛ 0.38 кВ ТП-2652\Ш04 - 1\Line-Abn1, КЛ 0.38 кВ ТП-2652\Ш04 - 1\Line-Abn1_1, КЛ 0.38 кВ ТП-2652\Ш04 - 1\Line-Abn1_2, КЛ 0.38 кВ ТП-2652\Ш04 - 1\Line-Abn1_3, КЛ 0.38 кВ ТП-2652\Ш04 - 1\Line-Abn1_4, КЛ 0.38 кВ ТП-2652\Ш04 - 1\Line-Abn1_5, КЛ 0.38 кВ ТП-2652\Ш04 - 1\Line-Abn1_6, КЛ 0.38 кВ ТП-2652\Ш04 - 1\Line-Abn1_7, КЛ 0.38 кВ ТП-2652\Ш04 - 2\Line-Abn1, КЛ 0.38 кВ ТП-2652\Ш04 - 2\Line-Abn1_1, КЛ 0.38 кВ ТП-2652\Ш04 - 2\Line-Abn1_3, КЛ 0.38 кВ ТП-2652\Ш04 - 2\Line-Abn1_4, КЛ 0.38 кВ ТП-2652\Ш04 - 2\Line-Abn1_5, КЛ 0.38 кВ ТП-2652\Ш04 - 2\Line-Abn1_6, КЛ 0.38 кВ ТП-2652\Ш04 - 2\Line-Abn1_7, ТП 6 (6.3) кВ ТП-2652 \ Ш04-1, ТП 6 (6.3) кВ ТП-2652 \ Ш04-2</t>
  </si>
  <si>
    <t>3287 2021-12-06</t>
  </si>
  <si>
    <t>1.1417</t>
  </si>
  <si>
    <t>15,09 2021.12.22</t>
  </si>
  <si>
    <t>17,20 2021.12.22</t>
  </si>
  <si>
    <t>533 2021-12-22</t>
  </si>
  <si>
    <t>1.1418</t>
  </si>
  <si>
    <t>ТП-3023\Ш04-1\яч. 5</t>
  </si>
  <si>
    <t>08,55 2021.12.23</t>
  </si>
  <si>
    <t>09,49 2021.12.23</t>
  </si>
  <si>
    <t>КЛ 0.38 кВ ТП-3023\Ш04 - 1\Line-Abn1_4</t>
  </si>
  <si>
    <t>534 2021-12-23</t>
  </si>
  <si>
    <t>1.1419</t>
  </si>
  <si>
    <t>КЛ-0,4 кВ от ТП-2650 РУ-0,4 кВ р.1, 6 до ВРУ-0,4 кВж/д по ул. Аблукова, 15, 13.</t>
  </si>
  <si>
    <t>09,00 2021.12.23</t>
  </si>
  <si>
    <t>16,00 2021.12.23</t>
  </si>
  <si>
    <t>КЛ 0.38 кВ ТП-2650\Ш04 - 1\Line-Abn1_3, КЛ 0.38 кВ ТП-2650\Ш04 - 2\Line-Abn1_5, ТП 6 (6.3) кВ ТП-2650 \ Ш04-1 \ яч.-1, ТП 6 (6.3) кВ ТП-2650 \ Ш04-2 \ яч.-6</t>
  </si>
  <si>
    <t>3399 2021-12-22</t>
  </si>
  <si>
    <t>1.1420</t>
  </si>
  <si>
    <t>ТП-3050, РУ-0,4кВ, отключить 1 СШ.</t>
  </si>
  <si>
    <t>12,00 2021.12.23</t>
  </si>
  <si>
    <t>КЛ 0.38 кВ ТП-3050\Ш04 - 1\Line-Abn1, КЛ 0.38 кВ ТП-3050\Ш04 - 1\Line-Abn1_1, КЛ 0.38 кВ ТП-3050\Ш04 - 1\Line-Abn1_10, КЛ 0.38 кВ ТП-3050\Ш04 - 1\Line-Abn1_11, КЛ 0.38 кВ ТП-3050\Ш04 - 1\Line-Abn1_2, КЛ 0.38 кВ ТП-3050\Ш04 - 1\Line-Abn1_3, КЛ 0.38 кВ ТП-3050\Ш04 - 1\Line-Abn1_4, КЛ 0.38 кВ ТП-3050\Ш04 - 1\Line-Abn1_5, КЛ 0.38 кВ ТП-3050\Ш04 - 1\Line-Abn1_6, КЛ 0.38 кВ ТП-3050\Ш04 - 1\Line-Abn1_7, КЛ 0.38 кВ ТП-3050\Ш04 - 1\Line-Abn1_8, КЛ 0.38 кВ ТП-3050\Ш04 - 1\Line-Abn1_9, ТП 10 (10.5) кВ ТП-3050 \ Ш04-1</t>
  </si>
  <si>
    <t>3176 2021-11-23</t>
  </si>
  <si>
    <t>1.1421</t>
  </si>
  <si>
    <t>ТП-3050, РУ-0,4кВ, отключение 2 СШ.</t>
  </si>
  <si>
    <t>13,30 2021.12.23</t>
  </si>
  <si>
    <t>3177 2021-11-23</t>
  </si>
  <si>
    <t>1.1422</t>
  </si>
  <si>
    <t>19,17 2021.12.23</t>
  </si>
  <si>
    <t>21,00 2021.12.23</t>
  </si>
  <si>
    <t>535 2021-12-23</t>
  </si>
  <si>
    <t>1.1423</t>
  </si>
  <si>
    <t>08,30 2021.12.24</t>
  </si>
  <si>
    <t>12,00 2021.12.24</t>
  </si>
  <si>
    <t>КЛ 0.38 кВ ТП-2857\Ш04 - 1\Line-Abn1, КЛ 0.38 кВ ТП-2857\Ш04 - 1\Line-Abn1_1, КЛ 0.38 кВ ТП-2857\Ш04 - 1\Line-Abn1_2, КЛ 0.38 кВ ТП-2857\Ш04 - 1\Line-Abn1_3, КЛ 0.38 кВ ТП-2857\Ш04 - 1\Line-Abn1_4, КЛ 0.38 кВ ТП-2857\Ш04 - 1\Line-Abn1_5, ТП 6 (6.3) кВ ТП-2199 \ Ш04-1, ТП 6 (6.3) кВ ТП-2857 \ Ш04-1</t>
  </si>
  <si>
    <t>3293 2021-12-06</t>
  </si>
  <si>
    <t>1.1424</t>
  </si>
  <si>
    <t>09,00 2021.12.24</t>
  </si>
  <si>
    <t>16,00 2021.12.24</t>
  </si>
  <si>
    <t>1.1425</t>
  </si>
  <si>
    <t>РП-234, РУ-0,4кВ, отключение 1 СШ.</t>
  </si>
  <si>
    <t>3261 2021-12-02</t>
  </si>
  <si>
    <t>1.1426</t>
  </si>
  <si>
    <t>ТП-2343, РУ-0,4кВ, на отключение 2 СШ</t>
  </si>
  <si>
    <t>3402 2021-12-23</t>
  </si>
  <si>
    <t>1.1427</t>
  </si>
  <si>
    <t xml:space="preserve">ТП-3П-1222 РУ-0,4 кВ секция шин. </t>
  </si>
  <si>
    <t>10,30 2021.12.24</t>
  </si>
  <si>
    <t>13,00 2021.12.24</t>
  </si>
  <si>
    <t>КЛ 0.38 кВ ТП-3П-1222\Ш04 - 1\Line-Abn1, КЛ 0.38 кВ ТП-3П-1222\Ш04 - 1\Line-Abn1_2, КЛ 0.38 кВ ТП-3П-1222\Ш04 - 1\Line-Abn1_3, КЛ 0.38 кВ ТП-3П-1222\Ш04 - 1\Line-Abn1_4, ТП 10 (10.5) кВ ТП-3П-1222 \ Ш04-1</t>
  </si>
  <si>
    <t>3368 2021-12-17</t>
  </si>
  <si>
    <t>1.1428</t>
  </si>
  <si>
    <t>12,55 2021.12.24</t>
  </si>
  <si>
    <t>13,54 2021.12.24</t>
  </si>
  <si>
    <t>536 2021-12-24</t>
  </si>
  <si>
    <t>1.1429</t>
  </si>
  <si>
    <t>13,30 2021.12.24</t>
  </si>
  <si>
    <t>3295 2021-12-06</t>
  </si>
  <si>
    <t>1.1430</t>
  </si>
  <si>
    <t xml:space="preserve">ТП-3П-1149 РУ-0,4 кВ секция шин. </t>
  </si>
  <si>
    <t>3369 2021-12-17</t>
  </si>
  <si>
    <t>1.1431</t>
  </si>
  <si>
    <t xml:space="preserve">ТП-3П-1344 РУ-0,4 кВ секция шин. </t>
  </si>
  <si>
    <t>КЛ 0.38 кВ ТП-3П-1344\Ш04 - 1\Line-Abn1, КЛ 0.38 кВ ТП-3П-1344\Ш04 - 1\Line-Abn1_2, КЛ 0.38 кВ ТП-3П-1344\Ш04 - 1\Line-Abn1_3, КЛ 0.38 кВ ТП-3П-1344\Ш04 - 1\Line-Abn1_4, ТП 10 (10.5) кВ ТП-3П-1344 \ Ш04-1</t>
  </si>
  <si>
    <t>3370 2021-12-17</t>
  </si>
  <si>
    <t>1.1432</t>
  </si>
  <si>
    <t>РП-234, РУ-0,4кВ, отключение 2 СШ.</t>
  </si>
  <si>
    <t>РП 6 (6.3) кВ РП-234 \ Ш04-2, РП 6 (6.3) кВ РП-234 \ Ш04-2 \ яч.-10, РП 6 (6.3) кВ РП-234 \ Ш04-2 \ яч.-12, РП 6 (6.3) кВ РП-234 \ Ш04-2 \ яч.-14, РП 6 (6.3) кВ РП-234 \ Ш04-2 \ яч.-16, РП 6 (6.3) кВ РП-234 \ Ш04-2 \ яч.-18, РП 6 (6.3) кВ РП-234 \ Ш04-2 \ яч.-2, РП 6 (6.3) кВ РП-234 \ Ш04-2 \ яч.-20, РП 6 (6.3) кВ РП-234 \ Ш04-2 \ яч.-22, РП 6 (6.3) кВ РП-234 \ Ш04-2 \ яч.-24, РП 6 (6.3) кВ РП-234 \ Ш04-2 \ яч.-4, РП 6 (6.3) кВ РП-234 \ Ш04-2 \ яч.-6, РП 6 (6.3) кВ РП-234 \ Ш04-2 \ яч.-8, РП 6 (6.3) кВ РП-234 \ Ш04-2 \ яч.-Ввод Т-2</t>
  </si>
  <si>
    <t>3262 2021-12-02</t>
  </si>
  <si>
    <t>1.1433</t>
  </si>
  <si>
    <t>16,35 2021.12.24</t>
  </si>
  <si>
    <t>17,30 2021.12.24</t>
  </si>
  <si>
    <t>537 2021-12-24</t>
  </si>
  <si>
    <t>1.1434</t>
  </si>
  <si>
    <t>18,14 2021.12.24</t>
  </si>
  <si>
    <t>18,48 2021.12.24</t>
  </si>
  <si>
    <t>Акционерное общество "Российский Сельскохозяйственный банк"; АО "ГУЛЛИВЕР"; Иванова Л.М.; МБУ "Стройзаказчик"; Общество с ограниченной ответственностью "СимбирскРесурс"; ООО "Алкогольная производственная компания"; ООО "Домовой" (600912ИКУ); РО Архиерейское подворье Спасо-Вознесенский Кафедральный собор г.Ульяновска; УМУП "Городская теплосеть"; УМУП "Ульяновскводоканал"; Центр специальной связи и информации Федеральной службы охраны Российской Федерации в Ульяновской об</t>
  </si>
  <si>
    <t>538 2021-12-24</t>
  </si>
  <si>
    <t>1.1435</t>
  </si>
  <si>
    <t>ТП-1135\Ш04-1\яч. 4</t>
  </si>
  <si>
    <t>18,10 2021.12.25</t>
  </si>
  <si>
    <t>20,58 2021.12.25</t>
  </si>
  <si>
    <t>ВЛ 0.38 кВ ТП-1135\ул. Тимирязева, 24-42</t>
  </si>
  <si>
    <t>543 2021-12-25</t>
  </si>
  <si>
    <t>1.1436</t>
  </si>
  <si>
    <t>18,26 2021.12.25</t>
  </si>
  <si>
    <t>18,37 2021.12.25</t>
  </si>
  <si>
    <t>АО "ГУЛЛИВЕР"; ЖСК "Надежда"; ЖСК "Симбирский"; ИП Гурьянова Анжелика Владимировна; МАДОУ ЦРР - детский сад №253 "Белоснежка"; МАОУ "Гимназия № 34"; МБДОУ №1 "Олимпик"; МБДОУ СШ № 70; МБДОУ Центр развития ребенка - детский сад №232 "Жемчужинка"; МБДОУ ЦРР - детский сад №45 "Добринка"; МБОУ "Средняя школа № 76"; МБОУ СШ № 82; ОГКУСО Социально -реабилитационный центр для несовершеннолетних "Открытый дом"; ООО "Аметист"; ООО "Веритас Плюс"; ООО "ДиПекс"; ООО "Служба эксплуатации Вашего дома"; ООО "СтройМастер"; ООО "Торговая Компания Лето"; ООО "УК Атлант"; ООО УК "Авион"; ТСЖ "Симбирский Новый Дом"; ТСН "Жигулевская-62"; ТСН "ЮГ"; УМУП "Городская теплосеть"; УМУП "Городской теплосервис"; УМУП "Ульяновскводоканал"</t>
  </si>
  <si>
    <t>539 2021-12-25</t>
  </si>
  <si>
    <t>1.1437</t>
  </si>
  <si>
    <t>ВЛ 6 (6.3) кВ ВЛ ПС Южная яч. 113 (2)_1, ВЛ 6 (6.3) кВ ВЛ ПС Южная Яч.113 (2), ВЛ 6 (6.3) кВ ВЛ ПС Южная яч.117 (1), ВЛ 6 (6.3) кВ ВЛ ПС Южная яч.117 (1)_1, ВЛ 6 (6.3) кВ ВЛ ПС Южная яч.125 (1), ВЛ 6 (6.3) кВ ВЛ ПС Южная яч.125 (1)_1, ВЛ 6 (6.3) кВ ВЛ ПС Южная яч.125 (2)_2, ВЛ 6 (6.3) кВ ВЛ ПС Южная яч.125 (2)_3, ВЛ 6 (6.3) кВ ВЛ-6кВ ТП-3724 до оп.3, ВЛ 6 (6.3) кВ ПП-3649 яч.1 - ПП-3557 яч.1_4, ВЛ 6 (6.3) кВ ПП-3649 яч.1 - ПП-3557 яч.1_5, ВЛ 6 (6.3) кВ ПС Южная яч.113_1, ВЛ 6 (6.3) кВ ПС Южная яч.113_3, ВЛ 6 (6.3) кВ ПС Южная яч.113_4, ВЛ 6 (6.3) кВ ПС Южная яч.113_5, ВЛ 6 (6.3) кВ ПС Южная яч.113_6, ВЛ 6 (6.3) кВ ТП-3236 Яч.4 - ТП-3237 Яч.1, ВЛ 6 (6.3) кВ ТП-3236 Яч.4 - ТП-3237 Яч.1_1, ВЛ 6 (6.3) кВ ТП-3600 Яч.2 - ПП-3931 Яч.3_2, КВЛ 6 (6.3) кВ ВЛ ПС Южная яч.125 (2), КВЛ 6 (6.3) кВ ТП-3184 Яч.1 - ТП-3719 Яч.10, КЛ 6 (6.3) кВ ВЛ ПС Южная яч. 113 (2), КЛ 6 (6.3) кВ ВЛ ПС Южная яч.125 (2)_4, КЛ 6 (6.3) кВ КЛ ТП-3184 яч.1 - РП-335 яч.19, КЛ 6 (6.3) кВ КЛ ТП-3638 - ТП-3489 яч.3,</t>
  </si>
  <si>
    <t>АО "ГУЛЛИВЕР"; Герасимов Сергей Алексеевич; ГУЗ "Областной кардиологический диспансер"; ЗАО "МНС"; ИП Галкина Татьяна Васильевна; ИП Гасанов Лев Шамиль-Оглы; ИП Мустаев Андрей Алексеевич; МБОУ "Средняя школа № 31 имени Героев Свири" ; МРО православный Приход храма во имя святого Иоанна Предтечи г.Ульяновска; ООО "Алкогольная производственная компания"; ООО "Альфаресурс"; ООО "АртДент"; ООО "СЖ " (бывший"Домострой"); ООО "Симбирск-Петролеум-Плюс"; ООО "СЭСНа"; ООО "УК "Терем"; ООО "УК Галактика"; ООО УК "Авион"; ПАО "Т Плюс"; ТСЖ "Надежда"; УМУП "Городская теплосеть"; УМУП "Ульяновскводоканал"; Управление Судебного департамента в Ульяновской области; Управление Федеральной налоговой службы по Ульяновской области</t>
  </si>
  <si>
    <t>АО "Ульяновская сетевая компания" (АО "УСК");ООО "ВАТТ";ООО "ИНЗА СЕРВИС";ООО "Инзенские электрические сети" (ООО "ИЭС");ООО "РегионПромСтрой";ООО "Симбирская Сетевая Компания" (ООО "ССК");ООО "Симбирсксетьсервис";ООО "СИМБИРСКЭНЕРГОТРАНС";ООО "СК ЭнергоРесурс";ООО "Средне Поволжская Сетевая Компания" (ООО "СПСК");ООО "Ульяновская воздушно-кабельная сеть" (ООО "УВКС");ООО "ЭкоСеть";ООО "Энергетическая промышленная группа" (ООО "Энергопром ГРУПП");ООО "Энергосеть";ООО "ЭнергоХолдинг";ООО "ЭнергоХолдинг-Н";филиал ПАО "Россети Волга"- "Ульяновские распределительные сети" (филиал ПАО "Россети Волга"- "Ульяновские РС")</t>
  </si>
  <si>
    <t>541 2021-12-25</t>
  </si>
  <si>
    <t>1.1438</t>
  </si>
  <si>
    <t>ЦП-ПС Свияга - 110/6 \с.ш.-4</t>
  </si>
  <si>
    <t>18,36 2021.12.25</t>
  </si>
  <si>
    <t>КЛ 6 (6.3) кВ 01, КЛ 6 (6.3) кВ КЛ-6кВ ТП-2684 яч.5 - ТП-2948А яч.6, КЛ 6 (6.3) кВ ПС Свияга яч.446 - РП-2 (Запад) яч.1, КЛ 6 (6.3) кВ РП 223 - ПС Свияга Яч.448 № 2, КЛ 6 (6.3) кВ РП 226 - ПС Свияга Яч.462 № 2, КЛ 6 (6.3) кВ РП-223 Яч.4 - РП-223 Яч.2, КЛ 6 (6.3) кВ РП-223 Яч.6 - ЦП-ПС СВИЯГА - 110/6 кВ Яч.448, КЛ 6 (6.3) кВ РП-226 Яч.16 - ЦП-ПС СВИЯГА - 110/6 кВ Яч.462 к.1, КЛ 6 (6.3) кВ РП-226 Яч.20 - РП-226 Яч.18, КЛ 6 (6.3) кВ РП-227 Яч.2 - РП-227 Яч.4, КЛ 6 (6.3) кВ РП-227 Яч.6 - ПС Свияга Яч.458 № 1, КЛ 6 (6.3) кВ РП-227 Яч.6 - ПС Свияга Яч.458 № 2, КЛ 6 (6.3) кВ РП-238 Яч.1 - ЦП-ПС СВИЯГА - 110/6 кВ Яч.460, КЛ 6 (6.3) кВ Т-2 - реактор_1, КЛ 6 (6.3) кВ ТП 2371 - ТП 2793 Яч.10, КЛ 6 (6.3) кВ ТП 2563 Яч.5 - ТП 2564 Яч.1, КЛ 6 (6.3) кВ ТП 2564 Яч.5 - ТП 2565 Яч.3, КЛ 6 (6.3) кВ ТП 2688 Яч.3 - ТП 2689 Яч.4 № 1, КЛ 6 (6.3) кВ ТП 2786 Яч.4 - ТП 2867 Яч.5, КЛ 6 (6.3) кВ ТП 2811 яч,4 - ПС Свияга Яч.442 № 1, КЛ 6 (6.3) кВ ТП-2200 - ТП-2239 Яч.1, КЛ 6 (6.3) кВ ТП-2200 - ЦП-ПС СВИЯ</t>
  </si>
  <si>
    <t>АО "ГУЛЛИВЕР"; ЖСК "ДОСТРОЙ"; ЖСК "Надежда"; ИП Вершинина Н.А.; ИП Гасанов Лев Шамиль-Оглы; ИП Гурьянова Анжелика Владимировна; ИП Котова Н.Н.; МАДОУ ЦРР - детский сад №253 "Белоснежка"; МАОУ "Гимназия № 34"; МБДОУ №1 "Олимпик"; МБДОУ СШ № 70; МБДОУ ЦРР - детский сад №45 "Добринка"; МБОУ "Средняя школа № 76"; МБОУ СШ № 78; МБОУ СШ № 82; МБУ ДО г.Ульяновска ЦДТ № 2; Миннибаев Н.Н.; МУП "УЭТ"; ОГКУСО Социально -реабилитационный центр для несовершеннолетних "Открытый дом"; ООО "Альбион"; ООО "Аметист"; ООО "ДиПекс"; ООО "МагнитЭнерго"; ООО "Ресурс"; ООО "СМУ- 96"; ООО "УК "Дом-Сервис"; ООО "УК Атлант"; ООО «Ульяновск-Когенерация» ( сбытовая ) ; ООО УК "Авион"; ТСЖ "Авангард"; ТСЖ "Высотный"; ТСЖ "Гранит"; ТСЖ "Симбирский Новый Дом"; ТСН "Жигулевская-62"; УМУП "Городская теплосеть"; УМУП "Городской теплосервис"; УМУП "Ульяновскводоканал"; Управление Федеральной налоговой службы по Ульяновской области</t>
  </si>
  <si>
    <t>ООО "ВАТТ";ООО "ИНЗА СЕРВИС";ООО "СК Энергоком";ООО "ЭкоСеть";ООО "Энергетическая промышленная группа" (ООО "Энергопром ГРУПП");ООО "Энергосеть";ООО "ЭнергоХолдинг";ООО "ЭнергоХолдинг-Н"</t>
  </si>
  <si>
    <t>540 2021-12-25</t>
  </si>
  <si>
    <t>1.1439</t>
  </si>
  <si>
    <t>ЦП-ПС Южная - 110/6\с.ш.-2</t>
  </si>
  <si>
    <t>ВЛ 6 (6.3) кВ ВЛ ЦП Южная яч.224 (1), ВЛ 6 (6.3) кВ ПС Южная яч.218, ВЛ 6 (6.3) кВ ПС Южная яч.218-ТП-3637_, ВЛ 6 (6.3) кВ ТП-3720 на ВЛ-6кВ_1, КВЛ 6 (6.3) кВ ТП-3672 - ВЛ-6кВ, КЛ 6 (6.3) кВ 00, КЛ 6 (6.3) кВ КЛ ТП-3460 - ТП-3460А, КЛ 6 (6.3) кВ КЛ ТП-3947 яч.1 - ТП-3439 яч.1, КЛ 6 (6.3) кВ КЛ ТП-3947 яч.3 - ТП-3710 яч.6, КЛ 6 (6.3) кВ КЛ-6кВ от РП-335 яч.4 - РП-316 яч.16, КЛ 6 (6.3) кВ пеее4_1, КЛ 6 (6.3) кВ ПП-3653 яч.3-до ВЛ, КЛ 6 (6.3) кВ проллд, КЛ 6 (6.3) кВ ПС ЮЖНАЯ Яч.214 - ТП Авторемзавод, КЛ 6 (6.3) кВ РП-307 КП Т1, КЛ 6 (6.3) кВ РП-307 Яч.8 - ЦП-ПС ЮЖНАЯ - 110/6 кВ Яч.226, КЛ 6 (6.3) кВ РП-312 Яч.6 - РП-321 Яч.10, КЛ 6 (6.3) кВ РП-316 Яч.16 - ЦП-ПС ЮЖНАЯ - 110/6 кВ Яч.228, КЛ 6 (6.3) кВ РП-321 яч.6 - ЦП-ПС ЮЖНАЯ - 110/6 кВ Яч.228, КЛ 6 (6.3) кВ РП-339 Яч.1 - ЦП-ПС ЮЖНАЯ - 110/6 кВ Яч.214, КЛ 6 (6.3) кВ СШ ТП-3453 яч.4-Т1-6 кВ {0}, КЛ 6 (6.3) кВ СШ ТП-3460 яч.2-Т1-6 кВ {0}, КЛ 6 (6.3) кВ СШ ТП-3475 яч.-Т1-6 кВ {0}, КЛ 6 (6.3) кВ СШ ТП-3555 яч.4-Т1-6 кВ {0}, КЛ 6 (6.</t>
  </si>
  <si>
    <t>МБОУ "Средняя школа № 31 имени Героев Свири" ; МУП "УЭТ"; УМУП "Городская теплосеть"; УМУП "Ульяновскводоканал"; ФГКУ УВО войск национальной гвардии России по Ульяновской области; ФГУП "Московское ПрОП" Минтруда России</t>
  </si>
  <si>
    <t>ООО "Инзенские электрические сети" (ООО "ИЭС");ООО "РегионПромСтрой";ООО "СК ЭнергоРесурс";ООО "Ульяновская воздушно-кабельная сеть" (ООО "УВКС");ООО "Ульяновскэлектросеть" (ООО "УЭС");ООО "Энергетическая промышленная группа" (ООО "Энергопром ГРУПП");ООО "ЭнергоХолдинг-Н"</t>
  </si>
  <si>
    <t>542 2021-12-25</t>
  </si>
  <si>
    <t>1.1440</t>
  </si>
  <si>
    <t>ТП-2696 РУ-6 кВ I и II СШ</t>
  </si>
  <si>
    <t>08,30 2021.12.27</t>
  </si>
  <si>
    <t>12,00 2021.12.27</t>
  </si>
  <si>
    <t>КЛ 0.38 кВ ТП-2696\Ш04 - 1\Line-Abn1, КЛ 0.38 кВ ТП-2696\Ш04 - 1\Line-Abn1_1, КЛ 0.38 кВ ТП-2696\Ш04 - 1\Line-Abn1_2, КЛ 0.38 кВ ТП-2696\Ш04 - 1\Line-Abn1_3, КЛ 0.38 кВ ТП-2696\Ш04 - 1\Line-Abn1_4, КЛ 0.38 кВ ТП-2696\Ш04 - 1\Line-Abn1_5, КЛ 0.38 кВ ТП-2696\Ш04 - 1\Line-Abn1_6, КЛ 0.38 кВ ТП-2696\Ш04 - 1\Line-Abn1_7, КЛ 0.38 кВ ТП-2696\Ш04 - 2\Line-Abn1, КЛ 0.38 кВ ТП-2696\Ш04 - 2\Line-Abn1_1, КЛ 0.38 кВ ТП-2696\Ш04 - 2\Line-Abn1_2, КЛ 0.38 кВ ТП-2696\Ш04 - 2\Line-Abn1_3, КЛ 0.38 кВ ТП-2696\Ш04 - 2\Line-Abn1_4, КЛ 0.38 кВ ТП-2696\Ш04 - 2\Line-Abn1_5, КЛ 0.38 кВ ТП-2696\Ш04 - 2\Line-Abn1_6, КЛ 0.38 кВ ТП-2696\Ш04 - 2\Line-Abn1_7, КЛ 0.38 кВ ТП-2697 руб7 СИП 3х95+1х70 Васин Д.П. ж/д 2 пер. Брянский, 26-28 (3-х этаж.), КЛ 0.38 кВ ТП-2697\Ш04 - 1\Line-Abn1, КЛ 0.38 кВ ТП-2697\Ш04 - 1\Line-Abn1_1, КЛ 0.38 кВ ТП-2697\Ш04 - 1\Line-Abn1_2, КЛ 0.38 кВ ТП-2697\Ш04 - 1\Line-Abn1_4, КЛ 0.38 кВ ТП-2697\Ш04 - 1\Line-Abn1_5, КЛ 0.38 кВ ТП-2697\Ш04 - 1\Line-Abn1_6, КЛ 0.38 кВ ТП-2697\Ш04 - 1\</t>
  </si>
  <si>
    <t>ИП Гасанов Лев Шамиль-Оглы</t>
  </si>
  <si>
    <t>3338 2021-12-13</t>
  </si>
  <si>
    <t>1.1441</t>
  </si>
  <si>
    <t>ТП-2293 РУ-0,4кВ</t>
  </si>
  <si>
    <t>09,00 2021.12.27</t>
  </si>
  <si>
    <t>16,00 2021.12.27</t>
  </si>
  <si>
    <t>КЛ 0.38 кВ ТП-2293\Ш04 - 1\Line-Abn1, КЛ 0.38 кВ ТП-2293\Ш04 - 1\Line-Abn1_1, КЛ 0.38 кВ ТП-2293\Ш04 - 1\Line-Abn1_2, КЛ 0.38 кВ ТП-2293\Ш04 - 1\Line-Abn1_3, КЛ 0.38 кВ ТП-2293\Ш04 - 1\Line-Abn1_4, КЛ 0.38 кВ ТП-2293\Ш04 - 1\Line-Abn1_5, КЛ 0.38 кВ ТП-2293\Ш04 - 1\Line-Abn1_6, КЛ 0.38 кВ ТП-2293\Ш04 - 1\Line-Abn1_7, КЛ 0.38 кВ ТП-2293\Ш04 - 2\Line-Abn1, КЛ 0.38 кВ ТП-2293\Ш04 - 2\Line-Abn1_1, КЛ 0.38 кВ ТП-2293\Ш04 - 2\Line-Abn1_10, КЛ 0.38 кВ ТП-2293\Ш04 - 2\Line-Abn1_11, КЛ 0.38 кВ ТП-2293\Ш04 - 2\Line-Abn1_2, КЛ 0.38 кВ ТП-2293\Ш04 - 2\Line-Abn1_3, КЛ 0.38 кВ ТП-2293\Ш04 - 2\Line-Abn1_4, КЛ 0.38 кВ ТП-2293\Ш04 - 2\Line-Abn1_5, КЛ 0.38 кВ ТП-2293\Ш04 - 2\Line-Abn1_6, КЛ 0.38 кВ ТП-2293\Ш04 - 2\Line-Abn1_7, КЛ 0.38 кВ ТП-2293\Ш04 - 2\Line-Abn1_8, КЛ 0.38 кВ ТП-2293\Ш04 - 2\Line-Abn1_9, ТП 6 (6.3) кВ ТП-2293 \ Ш04-1, ТП 6 (6.3) кВ ТП-2293 \ Ш04-2</t>
  </si>
  <si>
    <t>3334 2021-12-13</t>
  </si>
  <si>
    <t>1.1442</t>
  </si>
  <si>
    <t>КЛ-0,4 кВ от ТП-2650 РУ-0,4 кВ р. 1 до ВРУ-0,4 кВ щ.1 ж/д по ул. Аблукова, 15, 13</t>
  </si>
  <si>
    <t>КЛ 0.38 кВ ТП-2650\Ш04 - 1\Line-Abn1_3, ТП 6 (6.3) кВ ТП-2650 \ Ш04-1 \ яч.-1</t>
  </si>
  <si>
    <t>3407 2021-12-24</t>
  </si>
  <si>
    <t>1.1443</t>
  </si>
  <si>
    <t>ТП-3552 РУ-0,4 кВ</t>
  </si>
  <si>
    <t>10,30 2021.12.27</t>
  </si>
  <si>
    <t>3389 2021-12-21</t>
  </si>
  <si>
    <t>1.1444</t>
  </si>
  <si>
    <t>ВЛИ-0,4 кВ от ТП-3449 руб.4 участок от опоры №3 в сторону ж.д.81-99 по ул. Соловьёва + ГСК "Винновский"</t>
  </si>
  <si>
    <t>09,15 2021.12.27</t>
  </si>
  <si>
    <t>12,15 2021.12.27</t>
  </si>
  <si>
    <t>КЛ 0.38 кВ ТП-3449\Ш04 - 1\Line-Abn1_3, ТП 6 (6.3) кВ ТП-3449 \ Ш04-1.1 \ яч.-4</t>
  </si>
  <si>
    <t>3390 2021-12-21</t>
  </si>
  <si>
    <t>1.1445</t>
  </si>
  <si>
    <t xml:space="preserve">ТП-3П-1471 РУ-0,4 кВ секция шин. </t>
  </si>
  <si>
    <t>13,00 2021.12.27</t>
  </si>
  <si>
    <t>3374 2021-12-20</t>
  </si>
  <si>
    <t>1.1446</t>
  </si>
  <si>
    <t xml:space="preserve">ТП-3П-1210 РУ-0,4 кВ секция шин. </t>
  </si>
  <si>
    <t>3371 2021-12-20</t>
  </si>
  <si>
    <t>1.1447</t>
  </si>
  <si>
    <t xml:space="preserve">ТП-3П-1286 РУ-0,4 кВ секция шин. </t>
  </si>
  <si>
    <t>13,30 2021.12.27</t>
  </si>
  <si>
    <t>КЛ 0.38 кВ ТП-3П-1286\Ш04 - 1\Line-Abn1, КЛ 0.38 кВ ТП-3П-1286\Ш04 - 1\Line-Abn1_2, КЛ 0.38 кВ ТП-3П-1286\Ш04 - 1\Line-Abn1_3, КЛ 0.38 кВ ТП-3П-1286\Ш04 - 1\Line-Abn1_4, ТП 10 (10.5) кВ ТП-3П-1286 \ Ш04-1</t>
  </si>
  <si>
    <t>3373 2021-12-20</t>
  </si>
  <si>
    <t>1.1448</t>
  </si>
  <si>
    <t xml:space="preserve">ТП-3П-1220 аб. РУ-0,4 кВ секция шин. </t>
  </si>
  <si>
    <t>ТП 10 (10.5) кВ ТП-3П-1220, ТП 10 (10.5) кВ ТП-3П-1220 \ с.ш.-1</t>
  </si>
  <si>
    <t>3372 2021-12-20</t>
  </si>
  <si>
    <t>1.1449</t>
  </si>
  <si>
    <t>ТП-3594 руб.№13 БМКУ между ж.д.13 и 15 по ул. Опытная (ПАО Т-Плюс")</t>
  </si>
  <si>
    <t>13,45 2021.12.27</t>
  </si>
  <si>
    <t>14,45 2021.12.27</t>
  </si>
  <si>
    <t>КЛ 0.38 кВ ТП-3594\Ш04 - 1\Line-Abn1_6, ТП 6 (6.3) кВ ТП-3594 \ Ш04-1 \ яч.-13</t>
  </si>
  <si>
    <t>3405 2021-12-24</t>
  </si>
  <si>
    <t>1.1450</t>
  </si>
  <si>
    <t>ТП-3599 руб.№3 Управление Росгвардии по У.О. военный городок по ул.Вольная, д.1</t>
  </si>
  <si>
    <t>14,30 2021.12.27</t>
  </si>
  <si>
    <t>15,45 2021.12.27</t>
  </si>
  <si>
    <t>3406 2021-12-24</t>
  </si>
  <si>
    <t>1.1451</t>
  </si>
  <si>
    <t>ТП-2216 РУ-0,4 кВ, Тр-р</t>
  </si>
  <si>
    <t>08,30 2021.12.28</t>
  </si>
  <si>
    <t>14,00 2021.12.28</t>
  </si>
  <si>
    <t>3337 2021-12-13</t>
  </si>
  <si>
    <t>1.1452</t>
  </si>
  <si>
    <t>ТП-1П-1743</t>
  </si>
  <si>
    <t>09,00 2021.12.28</t>
  </si>
  <si>
    <t>11,00 2021.12.28</t>
  </si>
  <si>
    <t>3416 2021-12-27</t>
  </si>
  <si>
    <t>1.1453</t>
  </si>
  <si>
    <t>ВЛЗ-10кВ от ТП-1817 яч.2 на ТП-1060 яч.3</t>
  </si>
  <si>
    <t>12,00 2021.12.28</t>
  </si>
  <si>
    <t>ТП 10 (10.5) кВ ТП-1818, ТП 10 (10.5) кВ ТП-1818 \ с.ш.-1, ТП 10 (10.5) кВ ТП-1983, ТП 10 (10.5) кВ ТП-1983 \ с.ш.-1</t>
  </si>
  <si>
    <t>3401 2021-12-23</t>
  </si>
  <si>
    <t>1.1454</t>
  </si>
  <si>
    <t>ТП-2П-1542, силовой трансформатор</t>
  </si>
  <si>
    <t>09,30 2021.12.28</t>
  </si>
  <si>
    <t>11,30 2021.12.28</t>
  </si>
  <si>
    <t>3419 2021-12-27</t>
  </si>
  <si>
    <t>1.1455</t>
  </si>
  <si>
    <t xml:space="preserve">ТП-1П-1744 </t>
  </si>
  <si>
    <t>3417 2021-12-27</t>
  </si>
  <si>
    <t>1.1456</t>
  </si>
  <si>
    <t>13,44 2021.12.28</t>
  </si>
  <si>
    <t>16,09 2021.12.28</t>
  </si>
  <si>
    <t>ВЛ 6 (6.3) кВ ВЛ ПС Свияга яч.240 (1)_2, ВЛ 6 (6.3) кВ ВЛ ПС Свияга яч.240 (3), ВЛ 6 (6.3) кВ ВЛ ПС Свияга яч.240 (4), ВЛ 6 (6.3) кВ ВЛ ПС Ульяновская яч.240 (1), ВЛ 6 (6.3) кВ ВЛ ПС Ульяновская яч.240 (1)_1, ВЛ 6 (6.3) кВ ВЛ ПС Ульяновская яч.408 (1)_1, ВЛ 6 (6.3) кВ ВЛ ПС Ульяновская яч.408 (1)_10, ВЛ 6 (6.3) кВ ВЛ ПС Ульяновская яч.408 (1)_4, ВЛ 6 (6.3) кВ ВЛ ПС Ульяновская яч.408 (1)_6, ВЛ 6 (6.3) кВ ВЛ ПС Ульяновская яч.408 (1)_9, ВЛ 6 (6.3) кВ ВЛ-6кв ТП-2253 - оп.60, ВЛ 6 (6.3) кВ ТП 2871 - ВЛ 6кв-РП-231 Яч.3, КВЛ 6 (6.3) кВ ВЛ ПС Свияга яч.240 (1), КВЛ 6 (6.3) кВ ВЛ ПС Ульяновская яч.408 (1), КВЛ 6 (6.3) кВ ВЛ ПС Ульяновская яч.408 (1)_5, КВЛ 6 (6.3) кВ ВЛ ПС Ульяновская яч.408 (1)_8, КВЛ 6 (6.3) кВ ПП-2960 Яч.5 - РП-231 Яч.4, КЛ 6 (6.3) кВ ТП-2851 - ВЛ, КЛ 6 (6.3) кВ ТП-2851 - ВЛ_1, КЛ 6 (6.3) кВ ВЛ ПС Свияга яч.240 (1)_1, КЛ 6 (6.3) кВ ВЛ ПС Свияга яч.240 (1)_3, КЛ 6 (6.3) кВ ВЛ ПС Ульяновская яч.240 (1)_2, КЛ 6 (6.3) кВ ВЛ ПС Ульяновская яч.408 (1)_11, КЛ 6 (6.3) кВ</t>
  </si>
  <si>
    <t>ООО "ВАТТ";ООО "ИНЗА СЕРВИС";ООО "МАГИСТРАЛЬ";ООО "РегионПромСтрой";ООО "Средне Поволжская Сетевая Компания" (ООО "СПСК");ООО "Ульяновская воздушно-кабельная сеть" (ООО "УВКС");ООО "ЭкоСеть";ООО "Энергетическая промышленная группа" (ООО "Энергопром ГРУПП");ООО "Энергосеть"</t>
  </si>
  <si>
    <t>545 2021-12-28</t>
  </si>
  <si>
    <t>1.1457</t>
  </si>
  <si>
    <t>ТП-3606Б РУ-0,4 кВ и Т-р.</t>
  </si>
  <si>
    <t>16,00 2021.12.28</t>
  </si>
  <si>
    <t>3408 2021-12-24</t>
  </si>
  <si>
    <t>1.1458</t>
  </si>
  <si>
    <t>ТП-2582, силовой трансформатор</t>
  </si>
  <si>
    <t>15,00 2021.12.28</t>
  </si>
  <si>
    <t>3420 2021-12-27</t>
  </si>
  <si>
    <t>1.1459</t>
  </si>
  <si>
    <t xml:space="preserve">ТП-3П-1219 РУ-0,4 кВ секция шин. </t>
  </si>
  <si>
    <t>3367 2021-12-17</t>
  </si>
  <si>
    <t>1.1460</t>
  </si>
  <si>
    <t>06,15 2021.12.29</t>
  </si>
  <si>
    <t>06,59 2021.12.29</t>
  </si>
  <si>
    <t>547 2021-12-29</t>
  </si>
  <si>
    <t>1.1461</t>
  </si>
  <si>
    <t>13,54 2021.12.29</t>
  </si>
  <si>
    <t>КЛ 10 (10.5) кВ ПП 1020 яч.2 - ТП 1308 яч.3, КЛ 10 (10.5) кВ ПП-1020 Яч.1 - ЦП-ПС СЕВЕРНАЯ - 110/10 кВ Яч.62, КЛ 10 (10.5) кВ ТП 1500 яч.1 - ТП 1704, КЛ 10 (10.5) кВ ТП-1018 яч.1-Т1-10кВ {0}, КЛ 10 (10.5) кВ ТП-1018 Яч.3 - ПП-1020 Яч.3, КЛ 10 (10.5) кВ ТП-1018 Яч.5 - ТП-1884 Яч.3, КЛ 10 (10.5) кВ ТП-1021 Яч.1 - ТП-1308 Яч.2, КЛ 10 (10.5) кВ ТП-1021 Яч.3 - ТП-1089 Яч.2, КЛ 10 (10.5) кВ ТП-1021 яч.5-Т1-10кВ {0}, КЛ 10 (10.5) кВ ТП-1039 - ПП-1020 Яч.2, КЛ 10 (10.5) кВ ТП-1500 Яч.1 - ЦП-ПС СЕВЕРНАЯ - 110/10 кВ Яч.62, КЛ 10 (10.5) кВ ТП-1727 Яч.1 - ПП-1020 Яч.1, ПС 10 (10.5) кВ ПП-1020, ПС 10 (10.5) кВ ЦП-ПС Северная - 110/10 , ТП 10 (10.5) кВ ТП-1018, ТП 10 (10.5) кВ ТП-1021, ТП 10 (10.5) кВ ТП-1039, ТП 10 (10.5) кВ ТП-1308, ТП 10 (10.5) кВ ТП-1500, ТП 10 (10.5) кВ ТП-1704, ТП 10 (10.5) кВ ТП-1727, ТП 10 (10.5) кВ ТП-1884</t>
  </si>
  <si>
    <t>Бакальский Юрий Викторович; МБУ "Управление Гражданской защиты города Ульяновска"; МУП "УЭТ"; УМУП "Ульяновскводоканал"</t>
  </si>
  <si>
    <t>549 2021-12-29</t>
  </si>
  <si>
    <t>1.1462</t>
  </si>
  <si>
    <t>07,30 2021.12.29</t>
  </si>
  <si>
    <t>548 2021-12-29</t>
  </si>
  <si>
    <t>1.1463</t>
  </si>
  <si>
    <t>ООО "ДЕЛФИ"; ООО "Домовой" (600912ИКУ); ООО "МагнитЭнерго"; ООО "Поволжье-Телеком"; ООО "Теплогенерирующая компания"; ООО УК "Свободный выбор"; УМУП "Городская теплосеть"; УМУП "Ульяновскводоканал"; ФГБОУ высшего профессионального образования "Ульяновский государственный технический университет"</t>
  </si>
  <si>
    <t>546 2021-12-29</t>
  </si>
  <si>
    <t>1.1464</t>
  </si>
  <si>
    <t>ТП-1021 РУ-10кВ</t>
  </si>
  <si>
    <t>09,00 2021.12.29</t>
  </si>
  <si>
    <t>16,00 2021.12.29</t>
  </si>
  <si>
    <t>КЛ 0.38 кВ ТП-1021\гаражи, КЛ 0.38 кВ ТП-1021\ж/д ул. Гагарина, 17, КЛ 0.38 кВ ТП-1021\ж/д ул. Гагарина,15, КЛ 0.38 кВ ТП-1021\ж/д ул.ВерхнеПолевая, 9, КЛ 0.38 кВ ТП-1021\ж/д ул.ВерхнеПолевая,9, КЛ 0.38 кВ ТП-1021\Магазин ул. Гагарина, 15, КЛ 0.38 кВ ТП-1021\магазин,ул.Гагарина,15, КЛ 0.38 кВ ТП-1021\Резерв рубильник №12, КЛ 0.38 кВ ТП-1021\Резервный рубильник №7, КЛ 0.38 кВ ТП-1021\Ул.освещение, КЛ 0.38 кВ ТП-1021\Школа,ул.В.Полевая, 3, КЛ 0.38 кВ ТП-1021\Школа,ул.В.Полевая,3, ТП 10 (10.5) кВ ТП-1021 \ Ш04-1, ТП 10 (10.5) кВ ТП-1021 \ Ш04-2</t>
  </si>
  <si>
    <t>3383 2021-12-20</t>
  </si>
  <si>
    <t>1.1465</t>
  </si>
  <si>
    <t>ТП-3363 РУ-0,4 кВ С.Ш.</t>
  </si>
  <si>
    <t>13,45 2021.12.29</t>
  </si>
  <si>
    <t>14,45 2021.12.29</t>
  </si>
  <si>
    <t>3438 2021-12-28</t>
  </si>
  <si>
    <t>1.1466</t>
  </si>
  <si>
    <t xml:space="preserve">ТП-3594 РУ-0,4 кВ Секция шин №1 </t>
  </si>
  <si>
    <t>15,45 2021.12.29</t>
  </si>
  <si>
    <t>КЛ 0.38 кВ ТП-3594\Ш04 - 1\Line-Abn1, КЛ 0.38 кВ ТП-3594\Ш04 - 1\Line-Abn1_1, КЛ 0.38 кВ ТП-3594\Ш04 - 1\Line-Abn1_2, КЛ 0.38 кВ ТП-3594\Ш04 - 1\Line-Abn1_3, КЛ 0.38 кВ ТП-3594\Ш04 - 1\Line-Abn1_4, КЛ 0.38 кВ ТП-3594\Ш04 - 1\Line-Abn1_5, КЛ 0.38 кВ ТП-3594\Ш04 - 1\Line-Abn1_6, КЛ 0.38 кВ ТП-3594\Ш04 - 1\Line-Abn1_7, ТП 6 (6.3) кВ ТП-3594 \ Ш04-1</t>
  </si>
  <si>
    <t>3436 2021-12-27</t>
  </si>
  <si>
    <t>1.1467</t>
  </si>
  <si>
    <t>ТП-1733 РУ-0,4кВ 1СШ</t>
  </si>
  <si>
    <t>14,00 2021.12.29</t>
  </si>
  <si>
    <t>17,00 2021.12.29</t>
  </si>
  <si>
    <t>3444 2021-12-28</t>
  </si>
  <si>
    <t>1.1468</t>
  </si>
  <si>
    <t>16,42 2021.12.29</t>
  </si>
  <si>
    <t>17,13 2021.12.29</t>
  </si>
  <si>
    <t>КЛ 10 (10.5) кВ ТП-1019 яч.6-Т2-10кВ {0}, КЛ 10 (10.5) кВ ТП-1019 Яч.8 - ТП-1089 Яч.1, КЛ 10 (10.5) кВ ТП-1021 Яч.1 - ТП-1308 Яч.2, КЛ 10 (10.5) кВ ТП-1021 яч.2-Т2-10кВ {0}, КЛ 10 (10.5) кВ ТП-1021 Яч.3 - ТП-1089 Яч.2, КЛ 10 (10.5) кВ ТП-1021 Яч.4 - ТП-1159 Яч.6, КЛ 10 (10.5) кВ ТП-1021 яч.5-Т1-10кВ {0}, КЛ 10 (10.5) кВ ТП-1021 Яч.6 - ТП-1059 Яч.2, КЛ 10 (10.5) кВ ТП-1059 Яч.1 - ТП-1641 Яч.5, КЛ 10 (10.5) кВ ТП-1059 Яч.5 - ТП-1159 Яч.3, КЛ 10 (10.5) кВ ТП-1089 яч.3-Т1-10кВ {0}, КЛ 10 (10.5) кВ ТП-1089 Яч.4 - ТП-1159 Яч.5, КЛ 10 (10.5) кВ ТП-1159 яч.1-Т1-10кВ {0}, КЛ 10 (10.5) кВ ТП-1159 яч.2-Т2-10кВ {0}, КЛ 10 (10.5) кВ ТП-1641 Яч.3 - ТП-1642 Яч.8, КЛ 10 (10.5) кВ ТП-1642 Яч.2 - ТП-1643 Яч.6, КЛ 10 (10.5) кВ ТП-1642 яч.4 - РП-106Н Яч.14, КЛ 10 (10.5) кВ ТП-1642 яч.6-Т2-10кВ {0}, КЛ 10 (10.5) кВ ТП-1643 яч.2-Т2-10кВ {0}, РП 10 (10.5) кВ РП-106Н, РП 10 (10.5) кВ РП-106Н \ с.ш.-2 \ яч.-14, ТП 10 (10.5) кВ ТП-1019, ТП 10 (10.5) кВ ТП-1021, ТП 10 (10.5) кВ ТП-1059, ТП 10 (10.5) кВ</t>
  </si>
  <si>
    <t>АО "ГУЛЛИВЕР"; ИП Коротова Светлана Геннадьевна; Отдел Министерства внутренних дел Российской Федерации по городу Ульяновску; Публичное акционерное общество "АК БАРС" Банк; УМУП "Городской теплосервис"; УМУП "Ульяновскводоканал"</t>
  </si>
  <si>
    <t>550 2021-12-29</t>
  </si>
  <si>
    <t>1.1469</t>
  </si>
  <si>
    <t>ТП-5081 РУ-0,4кВ 2 СШ</t>
  </si>
  <si>
    <t>10,00 2021.12.30</t>
  </si>
  <si>
    <t>14,00 2021.12.30</t>
  </si>
  <si>
    <t>КЛ 0.38 кВ ТП-5081\Ш04 - 2\Line-Abn1, КЛ 0.38 кВ ТП-5081\Ш04 - 2\Line-Abn1_1, КЛ 0.38 кВ ТП-5081\Ш04 - 2\Line-Abn1_2, КЛ 0.38 кВ ТП-5081\Ш04 - 2\Line-Abn1_3, КЛ 0.38 кВ ТП-5081\Ш04 - 2\Line-Abn1_4, КЛ 0.38 кВ ТП-5081\Ш04 - 2\Line-Abn1_5, КЛ 0.38 кВ ТП-5081\Ш04 - 2\Line-Abn1_6, КЛ 0.38 кВ ТП-5081\Ш04 - 2\Line-Abn1_7, КЛ 10 (10.5) кВ ТП-5081 яч.4-Т2-10кВ {0}, ТП 10 (10.5) кВ ТП-5081, ТП 10 (10.5) кВ ТП-5081 \ с.ш.-2</t>
  </si>
  <si>
    <t>3434 2021-12-27</t>
  </si>
  <si>
    <t>1.1470</t>
  </si>
  <si>
    <t>РП-318\Ш04-1\яч. 23</t>
  </si>
  <si>
    <t>10,15 2021.12.30</t>
  </si>
  <si>
    <t>11,54 2021.12.30</t>
  </si>
  <si>
    <t>РП 10 (10.5) кВ РП-318 \ Ш04-1 \ яч.-23</t>
  </si>
  <si>
    <t>ООО "Вояж Ульяновск"</t>
  </si>
  <si>
    <t>551 2021-12-30</t>
  </si>
  <si>
    <t>1.1471</t>
  </si>
  <si>
    <t>ТП-3807\Ш04-1\яч. 15</t>
  </si>
  <si>
    <t>15,38 2021.12.30</t>
  </si>
  <si>
    <t>17,09 2021.12.30</t>
  </si>
  <si>
    <t>КЛ 0.38 кВ ТП-3807\Ш04 - 1\Line-Abn1_4</t>
  </si>
  <si>
    <t>552 2021-12-30</t>
  </si>
  <si>
    <t>1.1472</t>
  </si>
  <si>
    <t>21,20 2021.12.31</t>
  </si>
  <si>
    <t>22,16 2021.12.31</t>
  </si>
  <si>
    <t>553 2021-12-31</t>
  </si>
  <si>
    <t>Форма 1.9. Данные об экономических и технических характеристиках и (или) условиях деятельности территориальных сетевых организаций</t>
  </si>
  <si>
    <t>Характеристики и (или) условия деятельности сетевой организации</t>
  </si>
  <si>
    <t xml:space="preserve">Значение характеристики </t>
  </si>
  <si>
    <t xml:space="preserve"> подтверждающих документов (в том числе внутренних документов сетевой организации)</t>
  </si>
  <si>
    <t>Реквизиты</t>
  </si>
  <si>
    <t>Протяженность линий электропередачи в одноцепном выражении (ЛЭП), км</t>
  </si>
  <si>
    <t>Журнал учета ЛЭП</t>
  </si>
  <si>
    <t>-</t>
  </si>
  <si>
    <t>Протяженность кабельных линий электропередачи в одноцепном выражении, км</t>
  </si>
  <si>
    <t>Доля кабельных линий электропередачи в одноцепном выражении от общей протяженности линий электропередачи (Доля КЛ), %</t>
  </si>
  <si>
    <t>Максимальное за год число точек поставки, шт.</t>
  </si>
  <si>
    <t>(значение из формы п. 1 формы 1.3 приложения 1 к методическим указаниям)</t>
  </si>
  <si>
    <t>Число разъединителей и выключателей, шт.</t>
  </si>
  <si>
    <t>Данные из ПТК "Энергосхема"</t>
  </si>
  <si>
    <t>Средняя летняя температура, °C</t>
  </si>
  <si>
    <t>в соотвествии с данными по средней температуре июля согласно Сборнику Федеральной службы государственной статистики "Регионы России. Основные характеристикисубъектов российской Федерации"</t>
  </si>
  <si>
    <t>Номер группы (m) территориальной сетевой организации по показателю Пsaidi</t>
  </si>
  <si>
    <t>Номер группы (m) территориальной сетевой организации по показателю Пsaifi</t>
  </si>
  <si>
    <t>Форма 9.1. Базовые значения показателей надежности, значения коэффициентов допустимых отклонений фактических значений показателей надежности от плановых и максимальной динамики улучшения плановых показателей надежности для групп территориальных сетевых организаций, имеющих сопоставимые друг с другом характеристики и (или) условия деятельности, сформированные по показателю средней продолжительности прекращения передачи электрической энергии на точку поставки (Пsaidi)</t>
  </si>
  <si>
    <t>Группы территориальных сетевых организаций</t>
  </si>
  <si>
    <t>Итог</t>
  </si>
  <si>
    <t>ЛЭП</t>
  </si>
  <si>
    <t>Доля</t>
  </si>
  <si>
    <t>T</t>
  </si>
  <si>
    <t>Плотность</t>
  </si>
  <si>
    <t>Базовые значения показателей надежности</t>
  </si>
  <si>
    <t>Максимальная динамика улучшения плановых показателей надежности</t>
  </si>
  <si>
    <t>Значения коэффициентов допустимых отклонений фактических значений показателей надежности от плановых</t>
  </si>
  <si>
    <t>ЛЭП 7 500 км и более, доля КЛ менее 10%, средняя летняя температура 20°С и более</t>
  </si>
  <si>
    <t>ЛЭП 7 500 км и более, доля КЛ менее 10%, средняя летняя температура менее 20°С, число разъединителей и выключателей менее 25 000 штук</t>
  </si>
  <si>
    <t>ЛЭП 7 500 км и более, доля КЛ менее 10%, средняя летняя температура менее 20°С, число разъединителей и выключателей 25 000 шт. и более</t>
  </si>
  <si>
    <t>ЛЭП 7 500 км и более, доля КЛ 10% и более</t>
  </si>
  <si>
    <t>ЛЭП 10 км и более и менее 7500 км, доля КЛ 30% и более</t>
  </si>
  <si>
    <t>ЛЭП 10 км и более и менее 7500 км, доля КЛ менее 30%, плотность менее 20 штук/км, число точек поставки менее 10 000 штук</t>
  </si>
  <si>
    <t>ЛЭП 10 км и более и менее 7500 км, доля КЛ менее 30%, плотность менее 20 штук/км, число точек поставки 10 000 штук и более</t>
  </si>
  <si>
    <t>ЛЭП 10 км и более и менее 7500 км, доля КЛ менее 30%, плотность 20 штук/км и более</t>
  </si>
  <si>
    <t>ЛЭП менее 10 км</t>
  </si>
  <si>
    <t>Форма 9.2. Базовые значения показателей надежности, значения коэффициентов допустимых отклонений фактических значений показателей надежности от плановых и максимальной динамики улучшения плановых показателей надежности для групп территориальных сетевых организаций, имеющих сопоставимые друг с другом характеристики и (или) условия деятельности, сформированные по показателю средней частоты прекращения передачи электрической энергии на точку поставки (Пsaifi)</t>
  </si>
  <si>
    <t>ЛЭП 7 500 км и более, доля КЛ менее 10%</t>
  </si>
  <si>
    <t>ЛЭП 3 000 км и более и менее 7 500 км, доля КЛ менее 15%</t>
  </si>
  <si>
    <t>ЛЭП 3 000 км и более и менее 7 500 км, доля КЛ 15% и более</t>
  </si>
  <si>
    <t>ЛЭП 100 км и более и менее 3 000 км, доля КЛ 35% и более</t>
  </si>
  <si>
    <t>ЛЭП 100 км и более и менее 3 000 км, доля КЛ менее 35%</t>
  </si>
  <si>
    <t>ЛЭП от 10 км и более и менее 100 км</t>
  </si>
  <si>
    <t>REGIONS</t>
  </si>
  <si>
    <t>LINK_DOC_MASK</t>
  </si>
  <si>
    <t>END_LICENSE</t>
  </si>
  <si>
    <t>Логика</t>
  </si>
  <si>
    <t>Кварталы</t>
  </si>
  <si>
    <t>Года</t>
  </si>
  <si>
    <t>Месяц-текст</t>
  </si>
  <si>
    <t>Месяц-число</t>
  </si>
  <si>
    <t>День-число</t>
  </si>
  <si>
    <t>doc_list</t>
  </si>
  <si>
    <t>VID_END_EE</t>
  </si>
  <si>
    <t>VID_OBJECT</t>
  </si>
  <si>
    <t>LIST_OBJECT</t>
  </si>
  <si>
    <t>Белгородская область</t>
  </si>
  <si>
    <t>^https:\/\/data\-platform\.ru\/lk\/ru\_2\_73\/extensions\/filestorage\/api\/Filestorage\/GetFile\?fileGuid=[0-9a-f]{8}-[0-9a-f]{4}-[0-9a-f]{4}-[0-9a-f]{4}-[0-9a-f]{12}$</t>
  </si>
  <si>
    <t>31.03.2025</t>
  </si>
  <si>
    <t>да</t>
  </si>
  <si>
    <t>I квартал</t>
  </si>
  <si>
    <t>январь</t>
  </si>
  <si>
    <t>01</t>
  </si>
  <si>
    <t>отсутствует</t>
  </si>
  <si>
    <t>Владимирская область</t>
  </si>
  <si>
    <t>^https:\/\/data\-platform\.ru\/lk\/files\/Files\/.*\/[0-9a-f]{8}-[0-9a-f]{4}-[0-9a-f]{4}-[0-9a-f]{4}-[0-9a-f]{12}</t>
  </si>
  <si>
    <t>I полугодие</t>
  </si>
  <si>
    <t>февраль</t>
  </si>
  <si>
    <t>02</t>
  </si>
  <si>
    <t>ссылка на документ</t>
  </si>
  <si>
    <t>3.4.2</t>
  </si>
  <si>
    <t>Волгоградская область</t>
  </si>
  <si>
    <t>^https:\/\/data\-platform\.ru\/lk\/files\/Files\/.*\/[0-9a-f]{8}-[0-9a-f]{4}-[0-9a-f]{4}-[0-9a-f]{4}-[0-9a-f]{12}\/.*$</t>
  </si>
  <si>
    <t>TemplateState</t>
  </si>
  <si>
    <t>9 месяцев</t>
  </si>
  <si>
    <t>март</t>
  </si>
  <si>
    <t>03</t>
  </si>
  <si>
    <t>3.4.3</t>
  </si>
  <si>
    <t>Красноярский край</t>
  </si>
  <si>
    <t>FORMED</t>
  </si>
  <si>
    <t>год</t>
  </si>
  <si>
    <t>апрель</t>
  </si>
  <si>
    <t>04</t>
  </si>
  <si>
    <t>POSSIBLE_PERIOD_LENGTH</t>
  </si>
  <si>
    <t>3.4.4</t>
  </si>
  <si>
    <t>Омская область</t>
  </si>
  <si>
    <t>май</t>
  </si>
  <si>
    <t>05</t>
  </si>
  <si>
    <t>3.4.5</t>
  </si>
  <si>
    <t>Пермский край</t>
  </si>
  <si>
    <t>июнь</t>
  </si>
  <si>
    <t>06</t>
  </si>
  <si>
    <t>3.4.6</t>
  </si>
  <si>
    <t>Республика Крым</t>
  </si>
  <si>
    <t>июль</t>
  </si>
  <si>
    <t>07</t>
  </si>
  <si>
    <t>3.4.7.1</t>
  </si>
  <si>
    <t>Ставропольский край</t>
  </si>
  <si>
    <t>II квартал</t>
  </si>
  <si>
    <t>август</t>
  </si>
  <si>
    <t>08</t>
  </si>
  <si>
    <t>3.4.7.2</t>
  </si>
  <si>
    <t>III квартал</t>
  </si>
  <si>
    <t>сентябрь</t>
  </si>
  <si>
    <t>09</t>
  </si>
  <si>
    <t>3.4.7.3</t>
  </si>
  <si>
    <t>IV квартал</t>
  </si>
  <si>
    <t>октябрь</t>
  </si>
  <si>
    <t>3.4.7.4</t>
  </si>
  <si>
    <t>ноябрь</t>
  </si>
  <si>
    <t>декабрь</t>
  </si>
  <si>
    <t>FACT_YEAR</t>
  </si>
  <si>
    <t>3.4.9.2</t>
  </si>
  <si>
    <t>3.4.10</t>
  </si>
  <si>
    <t>3.4.11</t>
  </si>
  <si>
    <t>3.4.12.3</t>
  </si>
  <si>
    <t>3.4.12.4</t>
  </si>
  <si>
    <t>3.4.13.1</t>
  </si>
  <si>
    <t>3.4.13.2</t>
  </si>
  <si>
    <t>3.4.13.3</t>
  </si>
  <si>
    <t>PERIOD_LIST</t>
  </si>
  <si>
    <t>МР</t>
  </si>
  <si>
    <t>МО</t>
  </si>
  <si>
    <t>МО_ОКТМО</t>
  </si>
  <si>
    <t>ИМЯ ДИАПАЗОНА</t>
  </si>
  <si>
    <t>город Москва</t>
  </si>
  <si>
    <t>45000000</t>
  </si>
  <si>
    <t>MO_LIST_2</t>
  </si>
  <si>
    <t>городской округ Троицк</t>
  </si>
  <si>
    <t>45931000</t>
  </si>
  <si>
    <t>городской округ Щербинка</t>
  </si>
  <si>
    <t>45932000</t>
  </si>
  <si>
    <t>муниципальное образование Савелки</t>
  </si>
  <si>
    <t>45377000</t>
  </si>
  <si>
    <t>муниципальный округ Академический</t>
  </si>
  <si>
    <t>45397000</t>
  </si>
  <si>
    <t>муниципальный округ Алексеевский</t>
  </si>
  <si>
    <t>45349000</t>
  </si>
  <si>
    <t>муниципальный округ Алтуфьевский</t>
  </si>
  <si>
    <t>45350000</t>
  </si>
  <si>
    <t>муниципальный округ Арбат</t>
  </si>
  <si>
    <t>45374000</t>
  </si>
  <si>
    <t>муниципальный округ Аэропорт</t>
  </si>
  <si>
    <t>45333000</t>
  </si>
  <si>
    <t>муниципальный округ Бабушкинский</t>
  </si>
  <si>
    <t>45351000</t>
  </si>
  <si>
    <t>муниципальный округ Басманный</t>
  </si>
  <si>
    <t>45375000</t>
  </si>
  <si>
    <t>муниципальный округ Беговой</t>
  </si>
  <si>
    <t>45334000</t>
  </si>
  <si>
    <t>муниципальный округ Бескудниковский</t>
  </si>
  <si>
    <t>45335000</t>
  </si>
  <si>
    <t>муниципальный округ Бибирево</t>
  </si>
  <si>
    <t>45352000</t>
  </si>
  <si>
    <t>муниципальный округ Бирюлево Восточное</t>
  </si>
  <si>
    <t>45911000</t>
  </si>
  <si>
    <t>муниципальный округ Бирюлево Западное</t>
  </si>
  <si>
    <t>45912000</t>
  </si>
  <si>
    <t>муниципальный округ Богородское</t>
  </si>
  <si>
    <t>45301000</t>
  </si>
  <si>
    <t>муниципальный округ Братеево</t>
  </si>
  <si>
    <t>45913000</t>
  </si>
  <si>
    <t>муниципальный округ Бутырский</t>
  </si>
  <si>
    <t>45353000</t>
  </si>
  <si>
    <t>муниципальный округ Вешняки</t>
  </si>
  <si>
    <t>45302000</t>
  </si>
  <si>
    <t>муниципальный округ Внуково</t>
  </si>
  <si>
    <t>45317000</t>
  </si>
  <si>
    <t>муниципальный округ Войковский</t>
  </si>
  <si>
    <t>45336000</t>
  </si>
  <si>
    <t>муниципальный округ Восточное Дегунино</t>
  </si>
  <si>
    <t>45337000</t>
  </si>
  <si>
    <t>муниципальный округ Восточное Измайлово</t>
  </si>
  <si>
    <t>45303000</t>
  </si>
  <si>
    <t>муниципальный округ Восточный</t>
  </si>
  <si>
    <t>45304000</t>
  </si>
  <si>
    <t>муниципальный округ Выхино-Жулебино</t>
  </si>
  <si>
    <t>45385000</t>
  </si>
  <si>
    <t>муниципальный округ Гагаринский</t>
  </si>
  <si>
    <t>45398000</t>
  </si>
  <si>
    <t>муниципальный округ Головинский</t>
  </si>
  <si>
    <t>45338000</t>
  </si>
  <si>
    <t>муниципальный округ Гольяново</t>
  </si>
  <si>
    <t>45305000</t>
  </si>
  <si>
    <t>муниципальный округ Даниловский</t>
  </si>
  <si>
    <t>45914000</t>
  </si>
  <si>
    <t>муниципальный округ Дмитровский</t>
  </si>
  <si>
    <t>45339000</t>
  </si>
  <si>
    <t>муниципальный округ Донской</t>
  </si>
  <si>
    <t>45915000</t>
  </si>
  <si>
    <t>муниципальный округ Дорогомилово</t>
  </si>
  <si>
    <t>45318000</t>
  </si>
  <si>
    <t>муниципальный округ Замоскворечье</t>
  </si>
  <si>
    <t>45376000</t>
  </si>
  <si>
    <t>муниципальный округ Западное Дегунино</t>
  </si>
  <si>
    <t>45340000</t>
  </si>
  <si>
    <t>муниципальный округ Зюзино</t>
  </si>
  <si>
    <t>45901000</t>
  </si>
  <si>
    <t>муниципальный округ Зябликово</t>
  </si>
  <si>
    <t>45916000</t>
  </si>
  <si>
    <t>муниципальный округ Ивановское</t>
  </si>
  <si>
    <t>45306000</t>
  </si>
  <si>
    <t>муниципальный округ Измайлово</t>
  </si>
  <si>
    <t>45307000</t>
  </si>
  <si>
    <t>муниципальный округ Капотня</t>
  </si>
  <si>
    <t>45386000</t>
  </si>
  <si>
    <t>муниципальный округ Коньково</t>
  </si>
  <si>
    <t>45902000</t>
  </si>
  <si>
    <t>муниципальный округ Коптево</t>
  </si>
  <si>
    <t>45341000</t>
  </si>
  <si>
    <t>муниципальный округ Косино-Ухтомский</t>
  </si>
  <si>
    <t>45308000</t>
  </si>
  <si>
    <t>муниципальный округ Котловка</t>
  </si>
  <si>
    <t>45903000</t>
  </si>
  <si>
    <t>муниципальный округ Красносельский</t>
  </si>
  <si>
    <t>45378000</t>
  </si>
  <si>
    <t>муниципальный округ Крылатское</t>
  </si>
  <si>
    <t>45319000</t>
  </si>
  <si>
    <t>муниципальный округ Крюково</t>
  </si>
  <si>
    <t>45330000</t>
  </si>
  <si>
    <t>муниципальный округ Кузьминки</t>
  </si>
  <si>
    <t>45387000</t>
  </si>
  <si>
    <t>муниципальный округ Кунцево</t>
  </si>
  <si>
    <t>45320000</t>
  </si>
  <si>
    <t>муниципальный округ Куркино</t>
  </si>
  <si>
    <t>45366000</t>
  </si>
  <si>
    <t>муниципальный округ Левобережный</t>
  </si>
  <si>
    <t>45342000</t>
  </si>
  <si>
    <t>муниципальный округ Лефортово</t>
  </si>
  <si>
    <t>45388000</t>
  </si>
  <si>
    <t>муниципальный округ Лианозово</t>
  </si>
  <si>
    <t>45354000</t>
  </si>
  <si>
    <t>муниципальный округ Ломоносовский</t>
  </si>
  <si>
    <t>45904000</t>
  </si>
  <si>
    <t>муниципальный округ Лосиноостровский</t>
  </si>
  <si>
    <t>45355000</t>
  </si>
  <si>
    <t>муниципальный округ Люблино</t>
  </si>
  <si>
    <t>45389000</t>
  </si>
  <si>
    <t>муниципальный округ Марфино</t>
  </si>
  <si>
    <t>45356000</t>
  </si>
  <si>
    <t>муниципальный округ Марьина роща</t>
  </si>
  <si>
    <t>45357000</t>
  </si>
  <si>
    <t>муниципальный округ Марьино</t>
  </si>
  <si>
    <t>45390000</t>
  </si>
  <si>
    <t>муниципальный округ Матушкино</t>
  </si>
  <si>
    <t>45331000</t>
  </si>
  <si>
    <t>муниципальный округ Метрогородок</t>
  </si>
  <si>
    <t>45311000</t>
  </si>
  <si>
    <t>муниципальный округ Мещанский</t>
  </si>
  <si>
    <t>45379000</t>
  </si>
  <si>
    <t>муниципальный округ Митино</t>
  </si>
  <si>
    <t>45367000</t>
  </si>
  <si>
    <t>муниципальный округ Можайский</t>
  </si>
  <si>
    <t>45321000</t>
  </si>
  <si>
    <t>муниципальный округ Молжаниновский</t>
  </si>
  <si>
    <t>45343000</t>
  </si>
  <si>
    <t>муниципальный округ Москворечье-Сабурово</t>
  </si>
  <si>
    <t>45917000</t>
  </si>
  <si>
    <t>муниципальный округ Нагатино-Садовники</t>
  </si>
  <si>
    <t>45918000</t>
  </si>
  <si>
    <t>муниципальный округ Нагатинский затон</t>
  </si>
  <si>
    <t>45919000</t>
  </si>
  <si>
    <t>муниципальный округ Нагорный</t>
  </si>
  <si>
    <t>45920000</t>
  </si>
  <si>
    <t>муниципальный округ Некрасовка</t>
  </si>
  <si>
    <t>45391000</t>
  </si>
  <si>
    <t>муниципальный округ Нижегородский</t>
  </si>
  <si>
    <t>45392000</t>
  </si>
  <si>
    <t>муниципальный округ Ново-Переделкино</t>
  </si>
  <si>
    <t>45322000</t>
  </si>
  <si>
    <t>муниципальный округ Новогиреево</t>
  </si>
  <si>
    <t>45309000</t>
  </si>
  <si>
    <t>муниципальный округ Новокосино</t>
  </si>
  <si>
    <t>45310000</t>
  </si>
  <si>
    <t>муниципальный округ Обручевский</t>
  </si>
  <si>
    <t>45905000</t>
  </si>
  <si>
    <t>муниципальный округ Орехово-Борисово Северное</t>
  </si>
  <si>
    <t>45921000</t>
  </si>
  <si>
    <t>муниципальный округ Орехово-Борисово Южное</t>
  </si>
  <si>
    <t>45922000</t>
  </si>
  <si>
    <t>муниципальный округ Останкинский</t>
  </si>
  <si>
    <t>45358000</t>
  </si>
  <si>
    <t>муниципальный округ Отрадное</t>
  </si>
  <si>
    <t>45359000</t>
  </si>
  <si>
    <t>муниципальный округ Очаково-Матвеевское</t>
  </si>
  <si>
    <t>45323000</t>
  </si>
  <si>
    <t>муниципальный округ Перово</t>
  </si>
  <si>
    <t>45312000</t>
  </si>
  <si>
    <t>муниципальный округ Печатники</t>
  </si>
  <si>
    <t>45393000</t>
  </si>
  <si>
    <t>муниципальный округ Покровское-Стрешнево</t>
  </si>
  <si>
    <t>45368000</t>
  </si>
  <si>
    <t>муниципальный округ Преображенское</t>
  </si>
  <si>
    <t>45316000</t>
  </si>
  <si>
    <t>муниципальный округ Пресненский</t>
  </si>
  <si>
    <t>45380000</t>
  </si>
  <si>
    <t>муниципальный округ Проспект Вернадского</t>
  </si>
  <si>
    <t>45324000</t>
  </si>
  <si>
    <t>муниципальный округ Раменки</t>
  </si>
  <si>
    <t>45325000</t>
  </si>
  <si>
    <t>муниципальный округ Ростокино</t>
  </si>
  <si>
    <t>45360000</t>
  </si>
  <si>
    <t>муниципальный округ Рязанский</t>
  </si>
  <si>
    <t>45394000</t>
  </si>
  <si>
    <t>муниципальный округ Савеловский</t>
  </si>
  <si>
    <t>45344000</t>
  </si>
  <si>
    <t>муниципальный округ Свиблово</t>
  </si>
  <si>
    <t>45361000</t>
  </si>
  <si>
    <t>муниципальный округ Северное Бутово</t>
  </si>
  <si>
    <t>45906000</t>
  </si>
  <si>
    <t>муниципальный округ Северное Измайлово</t>
  </si>
  <si>
    <t>45313000</t>
  </si>
  <si>
    <t>муниципальный округ Северное Медведково</t>
  </si>
  <si>
    <t>45362000</t>
  </si>
  <si>
    <t>муниципальный округ Северное Тушино</t>
  </si>
  <si>
    <t>45369000</t>
  </si>
  <si>
    <t>муниципальный округ Северный</t>
  </si>
  <si>
    <t>45363000</t>
  </si>
  <si>
    <t>муниципальный округ Силино</t>
  </si>
  <si>
    <t>45332000</t>
  </si>
  <si>
    <t>муниципальный округ Сокол</t>
  </si>
  <si>
    <t>45345000</t>
  </si>
  <si>
    <t>муниципальный округ Соколиная гора</t>
  </si>
  <si>
    <t>45314000</t>
  </si>
  <si>
    <t>муниципальный округ Сокольники</t>
  </si>
  <si>
    <t>45315000</t>
  </si>
  <si>
    <t>муниципальный округ Солнцево</t>
  </si>
  <si>
    <t>45326000</t>
  </si>
  <si>
    <t>муниципальный округ Старое Крюково</t>
  </si>
  <si>
    <t>45927000</t>
  </si>
  <si>
    <t>муниципальный округ Строгино</t>
  </si>
  <si>
    <t>45370000</t>
  </si>
  <si>
    <t>муниципальный округ Таганский</t>
  </si>
  <si>
    <t>45381000</t>
  </si>
  <si>
    <t>муниципальный округ Тверской</t>
  </si>
  <si>
    <t>45382000</t>
  </si>
  <si>
    <t>муниципальный округ Текстильщики</t>
  </si>
  <si>
    <t>45395000</t>
  </si>
  <si>
    <t>муниципальный округ Теплый Стан</t>
  </si>
  <si>
    <t>45907000</t>
  </si>
  <si>
    <t>муниципальный округ Тимирязевский</t>
  </si>
  <si>
    <t>45346000</t>
  </si>
  <si>
    <t>муниципальный округ Тропарево-Никулино</t>
  </si>
  <si>
    <t>45327000</t>
  </si>
  <si>
    <t>муниципальный округ Филевский парк</t>
  </si>
  <si>
    <t>45328000</t>
  </si>
  <si>
    <t>муниципальный округ Фили-Давыдково</t>
  </si>
  <si>
    <t>45329000</t>
  </si>
  <si>
    <t>муниципальный округ Хамовники</t>
  </si>
  <si>
    <t>45383000</t>
  </si>
  <si>
    <t>муниципальный округ Ховрино</t>
  </si>
  <si>
    <t>45347000</t>
  </si>
  <si>
    <t>муниципальный округ Хорошево-Мневники</t>
  </si>
  <si>
    <t>45371000</t>
  </si>
  <si>
    <t>муниципальный округ Хорошевский</t>
  </si>
  <si>
    <t>45348000</t>
  </si>
  <si>
    <t>муниципальный округ Царицыно</t>
  </si>
  <si>
    <t>45923000</t>
  </si>
  <si>
    <t>муниципальный округ Черемушки</t>
  </si>
  <si>
    <t>45908000</t>
  </si>
  <si>
    <t>муниципальный округ Чертаново Северное</t>
  </si>
  <si>
    <t>45924000</t>
  </si>
  <si>
    <t>муниципальный округ Чертаново Центральное</t>
  </si>
  <si>
    <t>45925000</t>
  </si>
  <si>
    <t>муниципальный округ Чертаново Южное</t>
  </si>
  <si>
    <t>45926000</t>
  </si>
  <si>
    <t>муниципальный округ Щукино</t>
  </si>
  <si>
    <t>45372000</t>
  </si>
  <si>
    <t>муниципальный округ Южное Бутово</t>
  </si>
  <si>
    <t>45909000</t>
  </si>
  <si>
    <t>муниципальный округ Южное Медведково</t>
  </si>
  <si>
    <t>45364000</t>
  </si>
  <si>
    <t>муниципальный округ Южное Тушино</t>
  </si>
  <si>
    <t>45373000</t>
  </si>
  <si>
    <t>муниципальный округ Южнопортовый</t>
  </si>
  <si>
    <t>45396000</t>
  </si>
  <si>
    <t>муниципальный округ Якиманка</t>
  </si>
  <si>
    <t>45384000</t>
  </si>
  <si>
    <t>муниципальный округ Ярославский</t>
  </si>
  <si>
    <t>45365000</t>
  </si>
  <si>
    <t>муниципальный округ Ясенево</t>
  </si>
  <si>
    <t>45910000</t>
  </si>
  <si>
    <t>поселение "Мосрентген"</t>
  </si>
  <si>
    <t>45953000</t>
  </si>
  <si>
    <t>поселение Внуковское</t>
  </si>
  <si>
    <t>45941000</t>
  </si>
  <si>
    <t>поселение Вороновское</t>
  </si>
  <si>
    <t>45943000</t>
  </si>
  <si>
    <t>поселение Воскресенское</t>
  </si>
  <si>
    <t>45942000</t>
  </si>
  <si>
    <t>поселение Десеновское</t>
  </si>
  <si>
    <t>45944000</t>
  </si>
  <si>
    <t>поселение Киевский</t>
  </si>
  <si>
    <t>45945000</t>
  </si>
  <si>
    <t>поселение Кленовское</t>
  </si>
  <si>
    <t>45946000</t>
  </si>
  <si>
    <t>поселение Кокошкино</t>
  </si>
  <si>
    <t>45947000</t>
  </si>
  <si>
    <t>поселение Краснопахорское</t>
  </si>
  <si>
    <t>45948000</t>
  </si>
  <si>
    <t>поселение Марушкинское</t>
  </si>
  <si>
    <t>45949000</t>
  </si>
  <si>
    <t>поселение Михайлово-Ярцевское</t>
  </si>
  <si>
    <t>45951000</t>
  </si>
  <si>
    <t>поселение Московский</t>
  </si>
  <si>
    <t>45952000</t>
  </si>
  <si>
    <t>поселение Новофедоровское</t>
  </si>
  <si>
    <t>45954000</t>
  </si>
  <si>
    <t>поселение Первомайское</t>
  </si>
  <si>
    <t>45955000</t>
  </si>
  <si>
    <t>поселение Роговское</t>
  </si>
  <si>
    <t>45956000</t>
  </si>
  <si>
    <t>поселение Рязановское</t>
  </si>
  <si>
    <t>45957000</t>
  </si>
  <si>
    <t>поселение Сосенское</t>
  </si>
  <si>
    <t>45958000</t>
  </si>
  <si>
    <t>поселение Филимонковское</t>
  </si>
  <si>
    <t>45959000</t>
  </si>
  <si>
    <t>поселение Щаповское</t>
  </si>
  <si>
    <t>45961000</t>
  </si>
  <si>
    <t>REGION_ID</t>
  </si>
  <si>
    <t>REGION_NAME</t>
  </si>
  <si>
    <t>RST_ORG_ID</t>
  </si>
  <si>
    <t>ORG_NAME</t>
  </si>
  <si>
    <t>INN_NAME</t>
  </si>
  <si>
    <t>KPP_NAME</t>
  </si>
  <si>
    <t>ORG_START_DATE</t>
  </si>
  <si>
    <t>ORG_END_DATE</t>
  </si>
  <si>
    <t>SPHERE</t>
  </si>
  <si>
    <t>2640</t>
  </si>
  <si>
    <t>31529732</t>
  </si>
  <si>
    <t>"Филиал ПАО "Авиационный комплекс им. С.В. Ильюшина" - Авиастар"</t>
  </si>
  <si>
    <t>7714027882</t>
  </si>
  <si>
    <t>732843001</t>
  </si>
  <si>
    <t/>
  </si>
  <si>
    <t>EE</t>
  </si>
  <si>
    <t>26319990</t>
  </si>
  <si>
    <t>АО "Авиастар - ОПЭ"</t>
  </si>
  <si>
    <t>7328033112</t>
  </si>
  <si>
    <t>732801001</t>
  </si>
  <si>
    <t>26524393</t>
  </si>
  <si>
    <t>АО "АтомЭнергоСбыт"</t>
  </si>
  <si>
    <t>7704228075</t>
  </si>
  <si>
    <t>772501001</t>
  </si>
  <si>
    <t>26319988</t>
  </si>
  <si>
    <t>АО "ГНЦ НИИАР"</t>
  </si>
  <si>
    <t>7302040242</t>
  </si>
  <si>
    <t>732901001</t>
  </si>
  <si>
    <t>26318876</t>
  </si>
  <si>
    <t>АО "Мосэнергосбыт"</t>
  </si>
  <si>
    <t>7736520080</t>
  </si>
  <si>
    <t>997650001</t>
  </si>
  <si>
    <t>27321299</t>
  </si>
  <si>
    <t>АО "Оборонэнерго" филиал "Приволжский"</t>
  </si>
  <si>
    <t>7704726225</t>
  </si>
  <si>
    <t>631743001</t>
  </si>
  <si>
    <t>30435810</t>
  </si>
  <si>
    <t>АО "УКБП"</t>
  </si>
  <si>
    <t>7303005071</t>
  </si>
  <si>
    <t>26319963</t>
  </si>
  <si>
    <t>АО "Ульяновская сетевая компания"</t>
  </si>
  <si>
    <t>7326027025</t>
  </si>
  <si>
    <t>732601001</t>
  </si>
  <si>
    <t>26319965</t>
  </si>
  <si>
    <t>АО "Ульяновский патронный завод"</t>
  </si>
  <si>
    <t>7328500127</t>
  </si>
  <si>
    <t>730350001</t>
  </si>
  <si>
    <t>27119761</t>
  </si>
  <si>
    <t>АО "Ульяновскцемент"</t>
  </si>
  <si>
    <t>7321000069</t>
  </si>
  <si>
    <t>732101001</t>
  </si>
  <si>
    <t>26318986</t>
  </si>
  <si>
    <t>АО "Ульяновскэнерго"</t>
  </si>
  <si>
    <t>7327012462</t>
  </si>
  <si>
    <t>732701001</t>
  </si>
  <si>
    <t>26500047</t>
  </si>
  <si>
    <t>АО "Энергосбытовая компания "Восток"</t>
  </si>
  <si>
    <t>7705424509</t>
  </si>
  <si>
    <t>19-12-2001 00:00:00</t>
  </si>
  <si>
    <t>27331297</t>
  </si>
  <si>
    <t>Акционерное общество "Оборонэнерго" - филиал "Уральский"</t>
  </si>
  <si>
    <t>667243001</t>
  </si>
  <si>
    <t>26496069</t>
  </si>
  <si>
    <t>Куйбышевская дирекция по энергообеспечению - структурное подразделение Трансэнерго - филиала ОАО "РЖД"</t>
  </si>
  <si>
    <t>7708503727</t>
  </si>
  <si>
    <t>631145010</t>
  </si>
  <si>
    <t>26319986</t>
  </si>
  <si>
    <t>ОАО "Ульяновский речной порт"</t>
  </si>
  <si>
    <t>7303005770</t>
  </si>
  <si>
    <t>27094684</t>
  </si>
  <si>
    <t>ОАО «ЭСК РусГидро»</t>
  </si>
  <si>
    <t>7804403972</t>
  </si>
  <si>
    <t>772801001</t>
  </si>
  <si>
    <t>26837653</t>
  </si>
  <si>
    <t>ОАО ГК «ТНС энерго»</t>
  </si>
  <si>
    <t>7705541227</t>
  </si>
  <si>
    <t>770201001</t>
  </si>
  <si>
    <t>28861556</t>
  </si>
  <si>
    <t>ООО " Заволжская сетевая компания"</t>
  </si>
  <si>
    <t>7327053483</t>
  </si>
  <si>
    <t>26318820</t>
  </si>
  <si>
    <t>ООО "АтомЭнергоСбыт Бизнес"</t>
  </si>
  <si>
    <t>4633017746</t>
  </si>
  <si>
    <t>27444516</t>
  </si>
  <si>
    <t>ООО "Бизнес Лэнд"</t>
  </si>
  <si>
    <t>7325107937</t>
  </si>
  <si>
    <t>03-10-2011 00:00:00</t>
  </si>
  <si>
    <t>31466546</t>
  </si>
  <si>
    <t>7327095370</t>
  </si>
  <si>
    <t>31063326</t>
  </si>
  <si>
    <t>ООО "ВЕТРОПАРКИ ФРВ"</t>
  </si>
  <si>
    <t>7840320023</t>
  </si>
  <si>
    <t>770301001</t>
  </si>
  <si>
    <t>31632764</t>
  </si>
  <si>
    <t>ООО "ВОЛГАЭНЕРГО"</t>
  </si>
  <si>
    <t>7325172446</t>
  </si>
  <si>
    <t>28861605</t>
  </si>
  <si>
    <t>ООО "ГПП"</t>
  </si>
  <si>
    <t>7326046726</t>
  </si>
  <si>
    <t>26613700</t>
  </si>
  <si>
    <t>ООО "Гарант Энерго"</t>
  </si>
  <si>
    <t>7709782777</t>
  </si>
  <si>
    <t>770901001</t>
  </si>
  <si>
    <t>31367018</t>
  </si>
  <si>
    <t>ООО "ДСК Парк"</t>
  </si>
  <si>
    <t>7329031541</t>
  </si>
  <si>
    <t>28861632</t>
  </si>
  <si>
    <t>ООО "Димитровградская сетевая компания"</t>
  </si>
  <si>
    <t>7327074814</t>
  </si>
  <si>
    <t>26794654</t>
  </si>
  <si>
    <t>ООО "Ижэнергосбыт"</t>
  </si>
  <si>
    <t>1834024515</t>
  </si>
  <si>
    <t>184001001</t>
  </si>
  <si>
    <t>27855290</t>
  </si>
  <si>
    <t>ООО "Инженерные изыскания"</t>
  </si>
  <si>
    <t>1103029229</t>
  </si>
  <si>
    <t>352801001</t>
  </si>
  <si>
    <t>14-01-2004 00:00:00</t>
  </si>
  <si>
    <t>26319979</t>
  </si>
  <si>
    <t>ООО "Инза Сервис"</t>
  </si>
  <si>
    <t>7306006330</t>
  </si>
  <si>
    <t>730601001</t>
  </si>
  <si>
    <t>26838513</t>
  </si>
  <si>
    <t>ООО "Инзенские районные электрические сети"</t>
  </si>
  <si>
    <t>7326034008</t>
  </si>
  <si>
    <t>31368622</t>
  </si>
  <si>
    <t>ООО "Инзенские электрические сети"</t>
  </si>
  <si>
    <t>7325140660</t>
  </si>
  <si>
    <t>28861532</t>
  </si>
  <si>
    <t>7325131908</t>
  </si>
  <si>
    <t>26516013</t>
  </si>
  <si>
    <t>ООО "МАРЭМ+"</t>
  </si>
  <si>
    <t>7702387915</t>
  </si>
  <si>
    <t>16-02-1998 00:00:00</t>
  </si>
  <si>
    <t>31003188</t>
  </si>
  <si>
    <t>773001001</t>
  </si>
  <si>
    <t>03-08-2015 00:00:00</t>
  </si>
  <si>
    <t>31214277</t>
  </si>
  <si>
    <t>ООО "МТС ЭНЕРГО"</t>
  </si>
  <si>
    <t>9709006506</t>
  </si>
  <si>
    <t>772601001</t>
  </si>
  <si>
    <t>24-10-2018 00:00:00</t>
  </si>
  <si>
    <t>28147378</t>
  </si>
  <si>
    <t>7715902899</t>
  </si>
  <si>
    <t>231101001</t>
  </si>
  <si>
    <t>26522205</t>
  </si>
  <si>
    <t>ООО "Межрегиональная энергосбытовая компания" (ООО "Межрегионсбыт")</t>
  </si>
  <si>
    <t>7704550388</t>
  </si>
  <si>
    <t>28136693</t>
  </si>
  <si>
    <t>ООО "НИИАР-ГЕНЕРАЦИЯ"</t>
  </si>
  <si>
    <t>7329008990</t>
  </si>
  <si>
    <t>31541655</t>
  </si>
  <si>
    <t>ООО "НОВОСПАССКАЯ СЕТЕВАЯ КОМПАНИЯ"</t>
  </si>
  <si>
    <t>7313014036</t>
  </si>
  <si>
    <t>731301001</t>
  </si>
  <si>
    <t>28798037</t>
  </si>
  <si>
    <t>ООО "Новоульяновский завод ЖБИ"</t>
  </si>
  <si>
    <t>7321319480</t>
  </si>
  <si>
    <t>31290529</t>
  </si>
  <si>
    <t>7325157568</t>
  </si>
  <si>
    <t>28447785</t>
  </si>
  <si>
    <t>ООО "Объединенные электрические сети"</t>
  </si>
  <si>
    <t>7327067503</t>
  </si>
  <si>
    <t>31221358</t>
  </si>
  <si>
    <t>ООО "ПЕРВЫЙ ВЕТРОПАРК ФРВ"</t>
  </si>
  <si>
    <t>7703438009</t>
  </si>
  <si>
    <t>27542420</t>
  </si>
  <si>
    <t>ООО "Поволжские Электрические сети"</t>
  </si>
  <si>
    <t>7325103731</t>
  </si>
  <si>
    <t>26416221</t>
  </si>
  <si>
    <t>ООО "РН-Энерго"</t>
  </si>
  <si>
    <t>7706525041</t>
  </si>
  <si>
    <t>02-05-2012 00:00:00</t>
  </si>
  <si>
    <t>28861645</t>
  </si>
  <si>
    <t>ООО "РСК ПАРК"</t>
  </si>
  <si>
    <t>7329016039</t>
  </si>
  <si>
    <t>28860930</t>
  </si>
  <si>
    <t>ООО "РЭС"</t>
  </si>
  <si>
    <t>1324001060</t>
  </si>
  <si>
    <t>132401001</t>
  </si>
  <si>
    <t>06-12-2013 00:00:00</t>
  </si>
  <si>
    <t>31034071</t>
  </si>
  <si>
    <t>7327031909</t>
  </si>
  <si>
    <t>26406211</t>
  </si>
  <si>
    <t>ООО "Русэнергоресурс"</t>
  </si>
  <si>
    <t>7706288496</t>
  </si>
  <si>
    <t>770401001</t>
  </si>
  <si>
    <t>26502786</t>
  </si>
  <si>
    <t>ООО "Русэнергосбыт"</t>
  </si>
  <si>
    <t>7706284124</t>
  </si>
  <si>
    <t>31034062</t>
  </si>
  <si>
    <t>ООО "СК ЭНЕРГОКОМ"</t>
  </si>
  <si>
    <t>7325152640</t>
  </si>
  <si>
    <t>31367014</t>
  </si>
  <si>
    <t>ООО "СК Энерго"</t>
  </si>
  <si>
    <t>7329031580</t>
  </si>
  <si>
    <t>30991078</t>
  </si>
  <si>
    <t>7328093217</t>
  </si>
  <si>
    <t>28059368</t>
  </si>
  <si>
    <t>ООО "Сети Барыш"</t>
  </si>
  <si>
    <t>7306037032</t>
  </si>
  <si>
    <t>31368169</t>
  </si>
  <si>
    <t>ООО "СимбирскЭнергоТранс"</t>
  </si>
  <si>
    <t>7321007603</t>
  </si>
  <si>
    <t>28497822</t>
  </si>
  <si>
    <t>ООО "Симбирская Сетевая Компания"</t>
  </si>
  <si>
    <t>7326044380</t>
  </si>
  <si>
    <t>04-04-2014 00:00:00</t>
  </si>
  <si>
    <t>29649557</t>
  </si>
  <si>
    <t>7325106267</t>
  </si>
  <si>
    <t>26824676</t>
  </si>
  <si>
    <t>ООО "Симбирская энергосбытовая номинация"</t>
  </si>
  <si>
    <t>7328500977</t>
  </si>
  <si>
    <t>30869330</t>
  </si>
  <si>
    <t>7326049847</t>
  </si>
  <si>
    <t>18-01-2017 00:00:00</t>
  </si>
  <si>
    <t>30850085</t>
  </si>
  <si>
    <t>ООО "Средне Поволжская Сетевая Компания"</t>
  </si>
  <si>
    <t>7325138117</t>
  </si>
  <si>
    <t>26319957</t>
  </si>
  <si>
    <t>ООО "Стройэнергоремонт"</t>
  </si>
  <si>
    <t>7327003845</t>
  </si>
  <si>
    <t>26497668</t>
  </si>
  <si>
    <t>ООО "Транснефтьэнерго"</t>
  </si>
  <si>
    <t>7703552167</t>
  </si>
  <si>
    <t>772301001</t>
  </si>
  <si>
    <t>01-07-2009 00:00:00</t>
  </si>
  <si>
    <t>30432724</t>
  </si>
  <si>
    <t>ООО "УАЗ"</t>
  </si>
  <si>
    <t>7327077188</t>
  </si>
  <si>
    <t>31279833</t>
  </si>
  <si>
    <t>ООО "Ульяновск-Когенерация"</t>
  </si>
  <si>
    <t>7327071267</t>
  </si>
  <si>
    <t>30809018</t>
  </si>
  <si>
    <t>ООО "Ульяновская воздушно-кабельная сеть"</t>
  </si>
  <si>
    <t>7325139569</t>
  </si>
  <si>
    <t>18-07-2016 00:00:00</t>
  </si>
  <si>
    <t>31434743</t>
  </si>
  <si>
    <t>ООО "Ульяновские СЭС"</t>
  </si>
  <si>
    <t>7327093768</t>
  </si>
  <si>
    <t>30386580</t>
  </si>
  <si>
    <t>ООО "Ульяновскэлектросеть"</t>
  </si>
  <si>
    <t>7325135003</t>
  </si>
  <si>
    <t>11-01-2016 00:00:00</t>
  </si>
  <si>
    <t>31304544</t>
  </si>
  <si>
    <t>ООО "Черкизово ТЭК"</t>
  </si>
  <si>
    <t>7714974474</t>
  </si>
  <si>
    <t>771001001</t>
  </si>
  <si>
    <t>31682419</t>
  </si>
  <si>
    <t>ООО "ЭМ"</t>
  </si>
  <si>
    <t>7300020836</t>
  </si>
  <si>
    <t>730001001</t>
  </si>
  <si>
    <t>31541659</t>
  </si>
  <si>
    <t>ООО "ЭНЕРГОКОМСЕТЬ"</t>
  </si>
  <si>
    <t>7325172541</t>
  </si>
  <si>
    <t>27548299</t>
  </si>
  <si>
    <t>ООО "ЭСК "Энергосеть"</t>
  </si>
  <si>
    <t>7326038595</t>
  </si>
  <si>
    <t>31368165</t>
  </si>
  <si>
    <t>7327092789</t>
  </si>
  <si>
    <t>27994447</t>
  </si>
  <si>
    <t>ООО "ЭлектроСеть"</t>
  </si>
  <si>
    <t>7325108909</t>
  </si>
  <si>
    <t>30991083</t>
  </si>
  <si>
    <t>ООО "ЭнергоАльянс"</t>
  </si>
  <si>
    <t>7325154310</t>
  </si>
  <si>
    <t>31368470</t>
  </si>
  <si>
    <t>ООО "ЭнергоТрансСеть"</t>
  </si>
  <si>
    <t>7309007533</t>
  </si>
  <si>
    <t>730901001</t>
  </si>
  <si>
    <t>26407516</t>
  </si>
  <si>
    <t>7327050845</t>
  </si>
  <si>
    <t>27752306</t>
  </si>
  <si>
    <t>ООО "Энергопром ГРУПП"</t>
  </si>
  <si>
    <t>7327063509</t>
  </si>
  <si>
    <t>22-06-2012 00:00:00</t>
  </si>
  <si>
    <t>31235411</t>
  </si>
  <si>
    <t>7327058153</t>
  </si>
  <si>
    <t>26630939</t>
  </si>
  <si>
    <t>7325099411</t>
  </si>
  <si>
    <t>19-10-2010 00:00:00</t>
  </si>
  <si>
    <t>28494405</t>
  </si>
  <si>
    <t>ООО "Энергосистема"</t>
  </si>
  <si>
    <t>7715887873</t>
  </si>
  <si>
    <t>28135920</t>
  </si>
  <si>
    <t>ООО "ЯВВА"</t>
  </si>
  <si>
    <t>7328071220</t>
  </si>
  <si>
    <t>27666778</t>
  </si>
  <si>
    <t>ООО «РТ-ЭТ»</t>
  </si>
  <si>
    <t>7729667652</t>
  </si>
  <si>
    <t>770501001</t>
  </si>
  <si>
    <t>18-10-2010 00:00:00</t>
  </si>
  <si>
    <t>31183038</t>
  </si>
  <si>
    <t>ООО «ЭНЕРГОСБЫТОВАЯ КОМПАНИЯ «ВОЛГА»</t>
  </si>
  <si>
    <t>6453143150</t>
  </si>
  <si>
    <t>645301001</t>
  </si>
  <si>
    <t>17-08-2018 00:00:00</t>
  </si>
  <si>
    <t>30433612</t>
  </si>
  <si>
    <t>ООО «Энергетическая компания «СТИ»</t>
  </si>
  <si>
    <t>7839041402</t>
  </si>
  <si>
    <t>783901001</t>
  </si>
  <si>
    <t>27994367</t>
  </si>
  <si>
    <t>ООО «Энергомодуль»</t>
  </si>
  <si>
    <t>7325117484</t>
  </si>
  <si>
    <t>30893851</t>
  </si>
  <si>
    <t>Общество с ограниченной ответственностью «АгроЭнергоСбыт»</t>
  </si>
  <si>
    <t>7730188527</t>
  </si>
  <si>
    <t>26809138</t>
  </si>
  <si>
    <t>ПАО "МРСК Волги"</t>
  </si>
  <si>
    <t>6450925977</t>
  </si>
  <si>
    <t>645001001</t>
  </si>
  <si>
    <t>29-06-2007 00:00:00</t>
  </si>
  <si>
    <t>26319960</t>
  </si>
  <si>
    <t>ПАО "Россети Волга"-  "Ульяновские РС"</t>
  </si>
  <si>
    <t>732702001</t>
  </si>
  <si>
    <t>26319978</t>
  </si>
  <si>
    <t>ПАО "Ульяновский комбинат строительных материалов"</t>
  </si>
  <si>
    <t>7327004408</t>
  </si>
  <si>
    <t>770801001</t>
  </si>
  <si>
    <t>26832761</t>
  </si>
  <si>
    <t>ПАО "ФСК - Россети"</t>
  </si>
  <si>
    <t>4716016979</t>
  </si>
  <si>
    <t>773101001</t>
  </si>
  <si>
    <t>26551662</t>
  </si>
  <si>
    <t>ПАО "Форвард Энерго"</t>
  </si>
  <si>
    <t>7203162698</t>
  </si>
  <si>
    <t>997150001</t>
  </si>
  <si>
    <t>01-12-2006 00:00:00</t>
  </si>
  <si>
    <t>26518665</t>
  </si>
  <si>
    <t>Саратовский филиал ООО "Газпром энерго"</t>
  </si>
  <si>
    <t>7736186950</t>
  </si>
  <si>
    <t>645243001</t>
  </si>
  <si>
    <t>17-04-2006 00:00:00</t>
  </si>
  <si>
    <t>26407514</t>
  </si>
  <si>
    <t>7303005240</t>
  </si>
  <si>
    <t>30920381</t>
  </si>
  <si>
    <t>Удмуртский филиал ООО "ЕЭС-Гарант"</t>
  </si>
  <si>
    <t>5024173259</t>
  </si>
  <si>
    <t>184143001</t>
  </si>
  <si>
    <t>01-03-2017 00:00:00</t>
  </si>
  <si>
    <t>26319974</t>
  </si>
  <si>
    <t>ФГБОУ ВО УИ ГА</t>
  </si>
  <si>
    <t>7303002000</t>
  </si>
  <si>
    <t>26319975</t>
  </si>
  <si>
    <t>ФГУ ИК-8 УФСИН России по Ульяновской области</t>
  </si>
  <si>
    <t>7328028722</t>
  </si>
  <si>
    <t>26359393</t>
  </si>
  <si>
    <t>Филиал "Ульяновский" ПАО "Т Плюс"</t>
  </si>
  <si>
    <t>6315376946</t>
  </si>
  <si>
    <t>732743001</t>
  </si>
</sst>
</file>

<file path=xl/styles.xml><?xml version="1.0" encoding="utf-8"?>
<styleSheet xmlns="http://schemas.openxmlformats.org/spreadsheetml/2006/main">
  <numFmts count="5">
    <numFmt numFmtId="164" formatCode="_(&quot;$&quot;* #,##0.00_);_(&quot;$&quot;* \(#,##0.00\);_(&quot;$&quot;* &quot;-&quot;??_);_(@_)"/>
    <numFmt numFmtId="165" formatCode="#,##0.00000"/>
    <numFmt numFmtId="166" formatCode="#,##0.0000"/>
    <numFmt numFmtId="167" formatCode="0.00000"/>
    <numFmt numFmtId="168" formatCode="#,##0.000"/>
  </numFmts>
  <fonts count="36">
    <font>
      <sz val="11"/>
      <color rgb="FF000000"/>
      <name val="Calibri"/>
    </font>
    <font>
      <sz val="10"/>
      <color rgb="FF000000"/>
      <name val="Tahoma"/>
    </font>
    <font>
      <b/>
      <sz val="10"/>
      <color rgb="FFFF0000"/>
      <name val="Arial Cyr"/>
    </font>
    <font>
      <sz val="11"/>
      <color rgb="FFFFFFFF"/>
      <name val="Tahoma"/>
    </font>
    <font>
      <b/>
      <sz val="10"/>
      <name val="Tahoma"/>
    </font>
    <font>
      <sz val="10"/>
      <name val="Tahoma"/>
    </font>
    <font>
      <sz val="11"/>
      <color rgb="FF000000"/>
      <name val="Tahoma"/>
    </font>
    <font>
      <sz val="9"/>
      <color rgb="FF000000"/>
      <name val="Tahoma"/>
    </font>
    <font>
      <b/>
      <sz val="10"/>
      <color rgb="FF000000"/>
      <name val="Tahoma"/>
    </font>
    <font>
      <sz val="11"/>
      <color rgb="FF000000"/>
      <name val="Calibri"/>
      <scheme val="minor"/>
    </font>
    <font>
      <sz val="9"/>
      <name val="Tahoma"/>
    </font>
    <font>
      <b/>
      <sz val="9"/>
      <name val="Tahoma"/>
    </font>
    <font>
      <b/>
      <sz val="9"/>
      <color rgb="FF000000"/>
      <name val="Tahoma"/>
    </font>
    <font>
      <b/>
      <sz val="1"/>
      <color theme="0"/>
      <name val="Tahoma"/>
    </font>
    <font>
      <sz val="12"/>
      <color rgb="FFBCBCBC"/>
      <name val="Tahoma"/>
    </font>
    <font>
      <sz val="9"/>
      <color rgb="FF333399"/>
      <name val="Tahoma"/>
    </font>
    <font>
      <sz val="9"/>
      <color rgb="FFFF0000"/>
      <name val="Tahoma"/>
    </font>
    <font>
      <sz val="9"/>
      <color theme="0" tint="-0.34998626667073579"/>
      <name val="Tahoma"/>
    </font>
    <font>
      <sz val="9"/>
      <color theme="1"/>
      <name val="Tahoma"/>
    </font>
    <font>
      <i/>
      <sz val="9"/>
      <name val="Tahoma"/>
    </font>
    <font>
      <sz val="8"/>
      <color rgb="FFC0C0C0"/>
      <name val="Tahoma"/>
    </font>
    <font>
      <sz val="1"/>
      <color theme="0"/>
      <name val="Tahoma"/>
    </font>
    <font>
      <sz val="9"/>
      <color rgb="FF808080"/>
      <name val="Tahoma"/>
    </font>
    <font>
      <sz val="8"/>
      <color rgb="FF333333"/>
      <name val="Tahoma"/>
    </font>
    <font>
      <sz val="8"/>
      <color rgb="FFFFFFFF"/>
      <name val="Tahoma"/>
    </font>
    <font>
      <sz val="9"/>
      <color rgb="FFFFFFFF"/>
      <name val="Tahoma"/>
    </font>
    <font>
      <sz val="8"/>
      <name val="Tahoma"/>
    </font>
    <font>
      <sz val="11"/>
      <color indexed="0"/>
      <name val="Calibri"/>
      <family val="2"/>
      <scheme val="minor"/>
    </font>
    <font>
      <sz val="11"/>
      <name val="Calibri"/>
      <scheme val="minor"/>
    </font>
    <font>
      <vertAlign val="superscript"/>
      <sz val="9"/>
      <name val="Times New Roman"/>
      <family val="1"/>
      <charset val="204"/>
    </font>
    <font>
      <vertAlign val="subscript"/>
      <sz val="9"/>
      <name val="Times New Roman"/>
      <family val="1"/>
      <charset val="204"/>
    </font>
    <font>
      <sz val="9"/>
      <name val="Times New Roman"/>
      <family val="1"/>
      <charset val="204"/>
    </font>
    <font>
      <vertAlign val="superscript"/>
      <sz val="9"/>
      <name val="Tahoma"/>
      <family val="2"/>
      <charset val="204"/>
    </font>
    <font>
      <sz val="9"/>
      <name val="Tahoma"/>
      <family val="2"/>
      <charset val="204"/>
    </font>
    <font>
      <sz val="9"/>
      <color indexed="81"/>
      <name val="Tahoma"/>
      <family val="2"/>
    </font>
    <font>
      <b/>
      <sz val="9"/>
      <color indexed="81"/>
      <name val="Tahoma"/>
      <family val="2"/>
    </font>
  </fonts>
  <fills count="18">
    <fill>
      <patternFill patternType="none"/>
    </fill>
    <fill>
      <patternFill patternType="gray125"/>
    </fill>
    <fill>
      <patternFill patternType="solid">
        <fgColor rgb="FFBCBCBC"/>
      </patternFill>
    </fill>
    <fill>
      <patternFill patternType="solid">
        <fgColor theme="0" tint="-0.14999847407452621"/>
        <bgColor indexed="65"/>
      </patternFill>
    </fill>
    <fill>
      <patternFill patternType="solid">
        <fgColor rgb="FFFFFFC0"/>
      </patternFill>
    </fill>
    <fill>
      <patternFill patternType="solid">
        <fgColor rgb="FFD3DBDB"/>
      </patternFill>
    </fill>
    <fill>
      <patternFill patternType="solid">
        <fgColor rgb="FFD7EAD3"/>
      </patternFill>
    </fill>
    <fill>
      <patternFill patternType="solid">
        <fgColor rgb="FFE3FAFD"/>
      </patternFill>
    </fill>
    <fill>
      <patternFill patternType="solid">
        <fgColor theme="0" tint="-4.9989318521683403E-2"/>
        <bgColor indexed="65"/>
      </patternFill>
    </fill>
    <fill>
      <patternFill patternType="solid">
        <fgColor rgb="FFFFFFFF"/>
      </patternFill>
    </fill>
    <fill>
      <patternFill patternType="solid">
        <fgColor theme="0"/>
      </patternFill>
    </fill>
    <fill>
      <patternFill patternType="lightDown">
        <fgColor rgb="FFFFFFFF"/>
        <bgColor rgb="FFF2F2F2"/>
      </patternFill>
    </fill>
    <fill>
      <patternFill patternType="solid">
        <fgColor rgb="FFC0C0C0"/>
      </patternFill>
    </fill>
    <fill>
      <patternFill patternType="lightDown">
        <fgColor rgb="FFD8D8D8"/>
        <bgColor rgb="FFFFFFFF"/>
      </patternFill>
    </fill>
    <fill>
      <patternFill patternType="solid">
        <fgColor rgb="FFCC0000"/>
      </patternFill>
    </fill>
    <fill>
      <patternFill patternType="solid">
        <fgColor rgb="FFFF8080"/>
      </patternFill>
    </fill>
    <fill>
      <patternFill patternType="solid">
        <fgColor rgb="FF0066CC"/>
      </patternFill>
    </fill>
    <fill>
      <patternFill patternType="solid">
        <fgColor rgb="FFFFFF00"/>
      </patternFill>
    </fill>
  </fills>
  <borders count="36">
    <border>
      <left/>
      <right/>
      <top/>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style="thin">
        <color rgb="FFBCBCBC"/>
      </left>
      <right/>
      <top/>
      <bottom/>
      <diagonal/>
    </border>
    <border>
      <left/>
      <right style="thin">
        <color rgb="FFBCBCBC"/>
      </right>
      <top/>
      <bottom/>
      <diagonal/>
    </border>
    <border>
      <left style="thin">
        <color rgb="FFBCBCBC"/>
      </left>
      <right/>
      <top style="thin">
        <color rgb="FFBCBCBC"/>
      </top>
      <bottom/>
      <diagonal/>
    </border>
    <border>
      <left/>
      <right/>
      <top style="thin">
        <color rgb="FFBCBCBC"/>
      </top>
      <bottom/>
      <diagonal/>
    </border>
    <border>
      <left/>
      <right style="thin">
        <color rgb="FFBCBCBC"/>
      </right>
      <top style="thin">
        <color rgb="FFBCBCBC"/>
      </top>
      <bottom/>
      <diagonal/>
    </border>
    <border>
      <left style="thin">
        <color rgb="FFBCBCBC"/>
      </left>
      <right/>
      <top/>
      <bottom style="thin">
        <color rgb="FFBCBCBC"/>
      </bottom>
      <diagonal/>
    </border>
    <border>
      <left/>
      <right/>
      <top/>
      <bottom style="thin">
        <color rgb="FFBCBCBC"/>
      </bottom>
      <diagonal/>
    </border>
    <border>
      <left/>
      <right/>
      <top style="thin">
        <color rgb="FFC0C0C0"/>
      </top>
      <bottom style="thin">
        <color rgb="FFC0C0C0"/>
      </bottom>
      <diagonal/>
    </border>
    <border>
      <left/>
      <right/>
      <top style="thin">
        <color rgb="FFC0C0C0"/>
      </top>
      <bottom/>
      <diagonal/>
    </border>
    <border>
      <left style="thin">
        <color rgb="FFC0C0C0"/>
      </left>
      <right style="thin">
        <color rgb="FFC0C0C0"/>
      </right>
      <top style="thin">
        <color rgb="FFC0C0C0"/>
      </top>
      <bottom style="thin">
        <color rgb="FFC0C0C0"/>
      </bottom>
      <diagonal/>
    </border>
    <border>
      <left style="thin">
        <color rgb="FFBCBCBC"/>
      </left>
      <right style="thin">
        <color rgb="FFBCBCBC"/>
      </right>
      <top style="thin">
        <color rgb="FFBCBCBC"/>
      </top>
      <bottom style="thin">
        <color rgb="FFBCBCBC"/>
      </bottom>
      <diagonal/>
    </border>
    <border>
      <left/>
      <right/>
      <top/>
      <bottom style="thin">
        <color theme="0" tint="-0.249977111117893"/>
      </bottom>
      <diagonal/>
    </border>
    <border>
      <left/>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top style="thin">
        <color theme="0" tint="-0.249977111117893"/>
      </top>
      <bottom/>
      <diagonal/>
    </border>
    <border>
      <left/>
      <right/>
      <top style="thin">
        <color theme="0" tint="-0.249977111117893"/>
      </top>
      <bottom/>
      <diagonal/>
    </border>
    <border>
      <left/>
      <right style="thin">
        <color theme="0" tint="-0.249977111117893"/>
      </right>
      <top style="thin">
        <color theme="0" tint="-0.249977111117893"/>
      </top>
      <bottom/>
      <diagonal/>
    </border>
    <border>
      <left style="thin">
        <color rgb="FFC0C0C0"/>
      </left>
      <right/>
      <top style="thin">
        <color rgb="FFC0C0C0"/>
      </top>
      <bottom style="thin">
        <color rgb="FFC0C0C0"/>
      </bottom>
      <diagonal/>
    </border>
    <border>
      <left/>
      <right style="thin">
        <color rgb="FFC0C0C0"/>
      </right>
      <top style="thin">
        <color rgb="FFC0C0C0"/>
      </top>
      <bottom style="thin">
        <color rgb="FFC0C0C0"/>
      </bottom>
      <diagonal/>
    </border>
    <border>
      <left/>
      <right/>
      <top/>
      <bottom style="thin">
        <color rgb="FFC0C0C0"/>
      </bottom>
      <diagonal/>
    </border>
    <border>
      <left style="thin">
        <color rgb="FFC0C0C0"/>
      </left>
      <right style="thin">
        <color rgb="FFC0C0C0"/>
      </right>
      <top/>
      <bottom style="thin">
        <color rgb="FFC0C0C0"/>
      </bottom>
      <diagonal/>
    </border>
    <border>
      <left style="thin">
        <color rgb="FFC0C0C0"/>
      </left>
      <right style="thin">
        <color rgb="FFC0C0C0"/>
      </right>
      <top style="thin">
        <color rgb="FFC0C0C0"/>
      </top>
      <bottom/>
      <diagonal/>
    </border>
    <border>
      <left/>
      <right style="thin">
        <color rgb="FFC0C0C0"/>
      </right>
      <top style="thin">
        <color rgb="FFC0C0C0"/>
      </top>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style="thin">
        <color rgb="FFC0C0C0"/>
      </right>
      <top/>
      <bottom/>
      <diagonal/>
    </border>
    <border>
      <left style="thin">
        <color rgb="FFC0C0C0"/>
      </left>
      <right/>
      <top style="thin">
        <color rgb="FFC0C0C0"/>
      </top>
      <bottom/>
      <diagonal/>
    </border>
    <border>
      <left style="thin">
        <color rgb="FFC0C0C0"/>
      </left>
      <right/>
      <top/>
      <bottom/>
      <diagonal/>
    </border>
    <border>
      <left style="thin">
        <color theme="0" tint="-0.34998626667073579"/>
      </left>
      <right/>
      <top style="thin">
        <color theme="0" tint="-0.249977111117893"/>
      </top>
      <bottom style="thin">
        <color rgb="FFC0C0C0"/>
      </bottom>
      <diagonal/>
    </border>
    <border>
      <left/>
      <right/>
      <top style="thin">
        <color theme="0" tint="-0.249977111117893"/>
      </top>
      <bottom style="thin">
        <color rgb="FFC0C0C0"/>
      </bottom>
      <diagonal/>
    </border>
    <border>
      <left/>
      <right style="thin">
        <color theme="0" tint="-0.34998626667073579"/>
      </right>
      <top style="thin">
        <color theme="0" tint="-0.249977111117893"/>
      </top>
      <bottom style="thin">
        <color rgb="FFC0C0C0"/>
      </bottom>
      <diagonal/>
    </border>
    <border>
      <left/>
      <right style="thin">
        <color theme="0" tint="-0.34998626667073579"/>
      </right>
      <top style="thin">
        <color theme="0" tint="-0.249977111117893"/>
      </top>
      <bottom/>
      <diagonal/>
    </border>
  </borders>
  <cellStyleXfs count="189">
    <xf numFmtId="0" fontId="0" fillId="0" borderId="0" applyFill="0" applyBorder="0">
      <alignment vertical="top"/>
    </xf>
    <xf numFmtId="0" fontId="1" fillId="0" borderId="0" applyFill="0" applyBorder="0">
      <alignment vertical="top" wrapText="1"/>
    </xf>
    <xf numFmtId="49" fontId="2" fillId="0" borderId="0" applyFill="0" applyBorder="0">
      <alignment vertical="top" wrapText="1"/>
    </xf>
    <xf numFmtId="49" fontId="3" fillId="0" borderId="0" applyFill="0" applyBorder="0">
      <alignment wrapText="1"/>
    </xf>
    <xf numFmtId="0" fontId="4" fillId="0" borderId="0" applyFill="0" applyBorder="0">
      <alignment vertical="center" wrapText="1"/>
    </xf>
    <xf numFmtId="0" fontId="5" fillId="2" borderId="1">
      <alignment horizontal="center" vertical="center" wrapText="1"/>
    </xf>
    <xf numFmtId="0" fontId="5" fillId="2" borderId="2">
      <alignment horizontal="center" vertical="center" wrapText="1"/>
    </xf>
    <xf numFmtId="0" fontId="5" fillId="2" borderId="3">
      <alignment horizontal="center" vertical="center" wrapText="1"/>
    </xf>
    <xf numFmtId="0" fontId="5" fillId="3" borderId="4">
      <alignment horizontal="right" vertical="center" wrapText="1"/>
    </xf>
    <xf numFmtId="0" fontId="5" fillId="3" borderId="5">
      <alignment horizontal="right" vertical="center" wrapText="1"/>
    </xf>
    <xf numFmtId="0" fontId="6" fillId="0" borderId="4" applyFill="0">
      <alignment wrapText="1"/>
    </xf>
    <xf numFmtId="0" fontId="7" fillId="4" borderId="6">
      <alignment horizontal="center" vertical="center" wrapText="1"/>
    </xf>
    <xf numFmtId="0" fontId="1" fillId="0" borderId="4" applyFill="0">
      <alignment vertical="center" wrapText="1"/>
    </xf>
    <xf numFmtId="0" fontId="7" fillId="5" borderId="6">
      <alignment horizontal="center" vertical="center" wrapText="1"/>
    </xf>
    <xf numFmtId="0" fontId="1" fillId="0" borderId="4" applyFill="0">
      <alignment horizontal="left" vertical="center" wrapText="1"/>
    </xf>
    <xf numFmtId="0" fontId="7" fillId="6" borderId="6">
      <alignment horizontal="center" vertical="center" wrapText="1"/>
    </xf>
    <xf numFmtId="0" fontId="7" fillId="7" borderId="6">
      <alignment horizontal="center" vertical="center" wrapText="1"/>
    </xf>
    <xf numFmtId="0" fontId="5" fillId="3" borderId="0" applyBorder="0">
      <alignment horizontal="right" vertical="center" wrapText="1"/>
    </xf>
    <xf numFmtId="0" fontId="8" fillId="0" borderId="4" applyFill="0">
      <alignment horizontal="left" vertical="center" wrapText="1"/>
    </xf>
    <xf numFmtId="0" fontId="8" fillId="0" borderId="7" applyFill="0">
      <alignment horizontal="left" vertical="center" wrapText="1"/>
    </xf>
    <xf numFmtId="0" fontId="5" fillId="3" borderId="6">
      <alignment horizontal="right" vertical="center" wrapText="1"/>
    </xf>
    <xf numFmtId="0" fontId="5" fillId="3" borderId="8">
      <alignment horizontal="right" vertical="center" wrapText="1"/>
    </xf>
    <xf numFmtId="0" fontId="1" fillId="0" borderId="4" applyFill="0">
      <alignment wrapText="1"/>
    </xf>
    <xf numFmtId="0" fontId="1" fillId="0" borderId="0" applyFill="0" applyBorder="0">
      <alignment vertical="center" wrapText="1"/>
    </xf>
    <xf numFmtId="0" fontId="5" fillId="3" borderId="9">
      <alignment horizontal="right" vertical="center" wrapText="1"/>
    </xf>
    <xf numFmtId="0" fontId="5" fillId="3" borderId="10">
      <alignment horizontal="right" vertical="center" wrapText="1"/>
    </xf>
    <xf numFmtId="0" fontId="6" fillId="0" borderId="9" applyFill="0">
      <alignment wrapText="1"/>
    </xf>
    <xf numFmtId="0" fontId="6" fillId="0" borderId="10" applyFill="0">
      <alignment wrapText="1"/>
    </xf>
    <xf numFmtId="0" fontId="6" fillId="0" borderId="10" applyFill="0">
      <alignment vertical="center" wrapText="1"/>
    </xf>
    <xf numFmtId="0" fontId="7" fillId="0" borderId="0" applyFill="0" applyBorder="0">
      <alignment vertical="center" wrapText="1"/>
    </xf>
    <xf numFmtId="0" fontId="9" fillId="0" borderId="0" applyFill="0" applyBorder="0">
      <alignment vertical="top"/>
    </xf>
    <xf numFmtId="49" fontId="10" fillId="0" borderId="11" applyFill="0">
      <alignment horizontal="left" vertical="center" wrapText="1"/>
    </xf>
    <xf numFmtId="164" fontId="10" fillId="0" borderId="12" applyFill="0">
      <alignment vertical="center" wrapText="1"/>
    </xf>
    <xf numFmtId="49" fontId="10" fillId="0" borderId="0" applyFill="0" applyBorder="0">
      <alignment horizontal="right" vertical="center" wrapText="1"/>
    </xf>
    <xf numFmtId="49" fontId="10" fillId="6" borderId="13">
      <alignment horizontal="center" vertical="center" wrapText="1"/>
    </xf>
    <xf numFmtId="0" fontId="7" fillId="7" borderId="13">
      <alignment horizontal="center" vertical="center" wrapText="1"/>
      <protection locked="0"/>
    </xf>
    <xf numFmtId="1" fontId="10" fillId="6" borderId="13">
      <alignment horizontal="center" vertical="center" wrapText="1"/>
    </xf>
    <xf numFmtId="0" fontId="10" fillId="0" borderId="0" applyFill="0" applyBorder="0">
      <alignment horizontal="right" vertical="center" wrapText="1"/>
    </xf>
    <xf numFmtId="49" fontId="10" fillId="7" borderId="13">
      <alignment horizontal="center" vertical="center" wrapText="1"/>
      <protection locked="0"/>
    </xf>
    <xf numFmtId="0" fontId="10" fillId="6" borderId="13">
      <alignment horizontal="center" vertical="center" wrapText="1"/>
    </xf>
    <xf numFmtId="49" fontId="10" fillId="0" borderId="13" applyFill="0">
      <alignment horizontal="center" vertical="center" wrapText="1"/>
    </xf>
    <xf numFmtId="49" fontId="10" fillId="0" borderId="0" applyFill="0" applyBorder="0">
      <alignment horizontal="center" vertical="center" wrapText="1"/>
    </xf>
    <xf numFmtId="49" fontId="10" fillId="4" borderId="13">
      <alignment horizontal="center" vertical="center" wrapText="1"/>
      <protection locked="0"/>
    </xf>
    <xf numFmtId="0" fontId="7" fillId="0" borderId="0" applyFill="0" applyBorder="0">
      <alignment horizontal="center" vertical="center" wrapText="1"/>
    </xf>
    <xf numFmtId="49" fontId="11" fillId="0" borderId="0" applyFill="0" applyBorder="0">
      <alignment horizontal="left" vertical="center" wrapText="1"/>
    </xf>
    <xf numFmtId="0" fontId="10" fillId="0" borderId="0" applyFill="0" applyBorder="0">
      <alignment horizontal="center" vertical="center" wrapText="1"/>
    </xf>
    <xf numFmtId="0" fontId="5" fillId="8" borderId="14">
      <alignment vertical="center" wrapText="1"/>
    </xf>
    <xf numFmtId="0" fontId="12" fillId="0" borderId="15" applyFill="0">
      <alignment horizontal="left" vertical="center" wrapText="1"/>
    </xf>
    <xf numFmtId="0" fontId="7" fillId="0" borderId="15" applyFill="0">
      <alignment horizontal="left" vertical="center" wrapText="1"/>
    </xf>
    <xf numFmtId="49" fontId="10" fillId="0" borderId="16" applyFill="0">
      <alignment horizontal="left" vertical="center" wrapText="1"/>
    </xf>
    <xf numFmtId="49" fontId="10" fillId="9" borderId="0" applyBorder="0">
      <alignment vertical="center" wrapText="1"/>
    </xf>
    <xf numFmtId="49" fontId="10" fillId="9" borderId="0" applyBorder="0">
      <alignment horizontal="center" vertical="center" wrapText="1"/>
    </xf>
    <xf numFmtId="49" fontId="7" fillId="10" borderId="17">
      <alignment horizontal="center" vertical="center" wrapText="1"/>
    </xf>
    <xf numFmtId="49" fontId="10" fillId="10" borderId="17">
      <alignment horizontal="center" vertical="center" wrapText="1"/>
    </xf>
    <xf numFmtId="49" fontId="13" fillId="0" borderId="18" applyFill="0">
      <alignment horizontal="center" vertical="center" wrapText="1"/>
    </xf>
    <xf numFmtId="0" fontId="11" fillId="0" borderId="19" applyFill="0">
      <alignment vertical="center" wrapText="1"/>
    </xf>
    <xf numFmtId="49" fontId="10" fillId="0" borderId="19" applyFill="0">
      <alignment vertical="center" wrapText="1"/>
    </xf>
    <xf numFmtId="49" fontId="7" fillId="0" borderId="20" applyFill="0">
      <alignment vertical="center" wrapText="1"/>
    </xf>
    <xf numFmtId="0" fontId="10" fillId="0" borderId="0" applyFill="0" applyBorder="0">
      <alignment vertical="center" wrapText="1"/>
    </xf>
    <xf numFmtId="49" fontId="14" fillId="0" borderId="5" applyFill="0">
      <alignment horizontal="center" vertical="center" wrapText="1"/>
    </xf>
    <xf numFmtId="49" fontId="10" fillId="0" borderId="17" applyFill="0">
      <alignment horizontal="center" vertical="center" wrapText="1"/>
    </xf>
    <xf numFmtId="49" fontId="10" fillId="7" borderId="17">
      <alignment horizontal="left" vertical="center" wrapText="1"/>
      <protection locked="0"/>
    </xf>
    <xf numFmtId="0" fontId="10" fillId="7" borderId="17">
      <alignment horizontal="center" vertical="center" wrapText="1"/>
      <protection locked="0"/>
    </xf>
    <xf numFmtId="49" fontId="7" fillId="4" borderId="17">
      <alignment horizontal="center" vertical="center" wrapText="1"/>
      <protection locked="0"/>
    </xf>
    <xf numFmtId="49" fontId="15" fillId="11" borderId="21">
      <alignment horizontal="left" vertical="center" wrapText="1"/>
    </xf>
    <xf numFmtId="49" fontId="15" fillId="11" borderId="11">
      <alignment horizontal="left" vertical="center" wrapText="1"/>
    </xf>
    <xf numFmtId="49" fontId="15" fillId="11" borderId="22">
      <alignment horizontal="left" vertical="center" wrapText="1"/>
    </xf>
    <xf numFmtId="49" fontId="10" fillId="0" borderId="0" applyFill="0" applyBorder="0">
      <alignment vertical="center" wrapText="1"/>
    </xf>
    <xf numFmtId="0" fontId="12" fillId="0" borderId="23" applyFill="0">
      <alignment horizontal="left" vertical="center" wrapText="1"/>
    </xf>
    <xf numFmtId="0" fontId="7" fillId="0" borderId="23" applyFill="0">
      <alignment horizontal="left" vertical="center" wrapText="1"/>
    </xf>
    <xf numFmtId="0" fontId="10" fillId="0" borderId="11" applyFill="0">
      <alignment horizontal="left" vertical="center" wrapText="1"/>
    </xf>
    <xf numFmtId="49" fontId="10" fillId="12" borderId="11">
      <alignment horizontal="center" vertical="center" wrapText="1"/>
    </xf>
    <xf numFmtId="0" fontId="16" fillId="0" borderId="11" applyFill="0">
      <alignment vertical="center" wrapText="1"/>
    </xf>
    <xf numFmtId="0" fontId="16" fillId="0" borderId="23" applyFill="0">
      <alignment vertical="center" wrapText="1"/>
    </xf>
    <xf numFmtId="0" fontId="10" fillId="0" borderId="13" applyFill="0">
      <alignment horizontal="center" vertical="center" wrapText="1"/>
    </xf>
    <xf numFmtId="0" fontId="17" fillId="0" borderId="0" applyFill="0" applyBorder="0">
      <alignment horizontal="center" vertical="center" wrapText="1"/>
    </xf>
    <xf numFmtId="49" fontId="10" fillId="0" borderId="13" applyFill="0">
      <alignment horizontal="left" vertical="center" wrapText="1"/>
    </xf>
    <xf numFmtId="3" fontId="10" fillId="7" borderId="13">
      <alignment horizontal="right" vertical="center" wrapText="1"/>
      <protection locked="0"/>
    </xf>
    <xf numFmtId="4" fontId="10" fillId="0" borderId="13" applyFill="0">
      <alignment vertical="center" wrapText="1"/>
    </xf>
    <xf numFmtId="165" fontId="10" fillId="0" borderId="13" applyFill="0">
      <alignment horizontal="right" vertical="center" wrapText="1"/>
    </xf>
    <xf numFmtId="165" fontId="7" fillId="4" borderId="13">
      <alignment horizontal="right" vertical="center" wrapText="1"/>
      <protection locked="0"/>
    </xf>
    <xf numFmtId="165" fontId="10" fillId="0" borderId="13" applyFill="0">
      <alignment vertical="center" wrapText="1"/>
    </xf>
    <xf numFmtId="3" fontId="10" fillId="0" borderId="13" applyFill="0">
      <alignment horizontal="right" vertical="center" wrapText="1"/>
    </xf>
    <xf numFmtId="1" fontId="7" fillId="4" borderId="13">
      <alignment horizontal="right" vertical="center" wrapText="1"/>
      <protection locked="0"/>
    </xf>
    <xf numFmtId="3" fontId="10" fillId="0" borderId="13" applyFill="0">
      <alignment vertical="center" wrapText="1"/>
    </xf>
    <xf numFmtId="165" fontId="10" fillId="6" borderId="13">
      <alignment horizontal="right" vertical="center" wrapText="1"/>
    </xf>
    <xf numFmtId="165" fontId="10" fillId="0" borderId="22" applyFill="0">
      <alignment vertical="center" wrapText="1"/>
    </xf>
    <xf numFmtId="165" fontId="10" fillId="6" borderId="24">
      <alignment horizontal="right" vertical="center" wrapText="1"/>
    </xf>
    <xf numFmtId="165" fontId="10" fillId="0" borderId="25" applyFill="0">
      <alignment horizontal="right" vertical="center" wrapText="1"/>
    </xf>
    <xf numFmtId="165" fontId="10" fillId="6" borderId="25">
      <alignment horizontal="right" vertical="center" wrapText="1"/>
    </xf>
    <xf numFmtId="165" fontId="10" fillId="6" borderId="26">
      <alignment horizontal="right" vertical="center" wrapText="1"/>
    </xf>
    <xf numFmtId="165" fontId="10" fillId="6" borderId="22">
      <alignment horizontal="right" vertical="center" wrapText="1"/>
    </xf>
    <xf numFmtId="165" fontId="10" fillId="0" borderId="24" applyFill="0">
      <alignment horizontal="right" vertical="center" wrapText="1"/>
    </xf>
    <xf numFmtId="166" fontId="10" fillId="6" borderId="24">
      <alignment horizontal="right" vertical="center" wrapText="1"/>
    </xf>
    <xf numFmtId="166" fontId="10" fillId="6" borderId="13">
      <alignment horizontal="right" vertical="center" wrapText="1"/>
    </xf>
    <xf numFmtId="49" fontId="10" fillId="0" borderId="0" applyFill="0" applyBorder="0">
      <alignment horizontal="left" wrapText="1"/>
    </xf>
    <xf numFmtId="49" fontId="10" fillId="0" borderId="0" applyFill="0" applyBorder="0">
      <alignment horizontal="left" vertical="center" wrapText="1"/>
    </xf>
    <xf numFmtId="165" fontId="10" fillId="4" borderId="13">
      <alignment horizontal="right" vertical="center" wrapText="1"/>
      <protection locked="0"/>
    </xf>
    <xf numFmtId="165" fontId="10" fillId="4" borderId="24">
      <alignment horizontal="right" vertical="center" wrapText="1"/>
      <protection locked="0"/>
    </xf>
    <xf numFmtId="166" fontId="10" fillId="0" borderId="13" applyFill="0">
      <alignment horizontal="right" vertical="center" wrapText="1"/>
    </xf>
    <xf numFmtId="166" fontId="10" fillId="0" borderId="13" applyFill="0">
      <alignment vertical="center" wrapText="1"/>
    </xf>
    <xf numFmtId="0" fontId="18" fillId="0" borderId="11" applyFill="0">
      <alignment horizontal="left" vertical="center" wrapText="1"/>
    </xf>
    <xf numFmtId="3" fontId="10" fillId="6" borderId="13">
      <alignment horizontal="right" vertical="center" wrapText="1"/>
    </xf>
    <xf numFmtId="1" fontId="10" fillId="4" borderId="13">
      <alignment horizontal="right" vertical="center" wrapText="1"/>
      <protection locked="0"/>
    </xf>
    <xf numFmtId="0" fontId="10" fillId="6" borderId="25">
      <alignment horizontal="right" vertical="center" wrapText="1"/>
    </xf>
    <xf numFmtId="0" fontId="10" fillId="6" borderId="13">
      <alignment horizontal="right" vertical="center" wrapText="1"/>
    </xf>
    <xf numFmtId="167" fontId="10" fillId="0" borderId="0" applyFill="0" applyBorder="0">
      <alignment horizontal="center" vertical="center" wrapText="1"/>
    </xf>
    <xf numFmtId="0" fontId="10" fillId="7" borderId="26">
      <alignment horizontal="right" vertical="center" wrapText="1"/>
      <protection locked="0"/>
    </xf>
    <xf numFmtId="167" fontId="7" fillId="0" borderId="0" applyFill="0" applyBorder="0">
      <alignment horizontal="center" vertical="center" wrapText="1"/>
    </xf>
    <xf numFmtId="49" fontId="10" fillId="0" borderId="22" applyFill="0">
      <alignment horizontal="center" vertical="center" wrapText="1"/>
    </xf>
    <xf numFmtId="49" fontId="10" fillId="0" borderId="21" applyFill="0">
      <alignment horizontal="center" vertical="center" wrapText="1"/>
    </xf>
    <xf numFmtId="49" fontId="10" fillId="12" borderId="27">
      <alignment horizontal="center" vertical="center" wrapText="1"/>
    </xf>
    <xf numFmtId="49" fontId="10" fillId="12" borderId="13">
      <alignment horizontal="center" vertical="center" wrapText="1"/>
    </xf>
    <xf numFmtId="49" fontId="10" fillId="12" borderId="21">
      <alignment horizontal="center" vertical="center" wrapText="1"/>
    </xf>
    <xf numFmtId="49" fontId="10" fillId="0" borderId="25" applyFill="0">
      <alignment horizontal="center" vertical="center" wrapText="1"/>
    </xf>
    <xf numFmtId="49" fontId="10" fillId="0" borderId="26" applyFill="0">
      <alignment horizontal="center" vertical="center" wrapText="1"/>
    </xf>
    <xf numFmtId="0" fontId="10" fillId="0" borderId="25" applyFill="0">
      <alignment horizontal="center" vertical="center" wrapText="1"/>
    </xf>
    <xf numFmtId="0" fontId="17" fillId="0" borderId="12" applyFill="0">
      <alignment horizontal="center" vertical="center" wrapText="1"/>
    </xf>
    <xf numFmtId="49" fontId="10" fillId="4" borderId="22">
      <alignment horizontal="left" vertical="center" wrapText="1"/>
      <protection locked="0"/>
    </xf>
    <xf numFmtId="49" fontId="10" fillId="7" borderId="13">
      <alignment horizontal="left" vertical="center" wrapText="1"/>
      <protection locked="0"/>
    </xf>
    <xf numFmtId="49" fontId="10" fillId="0" borderId="24" applyFill="0">
      <alignment horizontal="center" vertical="center" wrapText="1"/>
    </xf>
    <xf numFmtId="49" fontId="10" fillId="0" borderId="24" applyFill="0">
      <alignment horizontal="left" vertical="center" wrapText="1"/>
    </xf>
    <xf numFmtId="49" fontId="10" fillId="4" borderId="28">
      <alignment horizontal="left" vertical="center" wrapText="1"/>
      <protection locked="0"/>
    </xf>
    <xf numFmtId="49" fontId="10" fillId="7" borderId="24">
      <alignment horizontal="left" vertical="center" wrapText="1"/>
      <protection locked="0"/>
    </xf>
    <xf numFmtId="49" fontId="19" fillId="0" borderId="0" applyFill="0" applyBorder="0">
      <alignment horizontal="left" vertical="center" wrapText="1"/>
    </xf>
    <xf numFmtId="49" fontId="19" fillId="0" borderId="0" applyFill="0" applyBorder="0">
      <alignment horizontal="center" vertical="center" wrapText="1"/>
    </xf>
    <xf numFmtId="49" fontId="10" fillId="0" borderId="11" applyFill="0">
      <alignment horizontal="center" vertical="center" wrapText="1"/>
    </xf>
    <xf numFmtId="0" fontId="10" fillId="0" borderId="29" applyFill="0">
      <alignment horizontal="center" vertical="center" wrapText="1"/>
    </xf>
    <xf numFmtId="0" fontId="10" fillId="0" borderId="30" applyFill="0">
      <alignment horizontal="center" vertical="center" wrapText="1"/>
    </xf>
    <xf numFmtId="0" fontId="9" fillId="0" borderId="31" applyFill="0">
      <alignment vertical="top"/>
    </xf>
    <xf numFmtId="0" fontId="7" fillId="0" borderId="0" applyFill="0" applyBorder="0">
      <alignment vertical="center"/>
    </xf>
    <xf numFmtId="0" fontId="7" fillId="0" borderId="0" applyFill="0" applyBorder="0">
      <alignment horizontal="center" vertical="center"/>
    </xf>
    <xf numFmtId="0" fontId="12" fillId="0" borderId="0" applyFill="0" applyBorder="0">
      <alignment horizontal="left" vertical="center" wrapText="1"/>
    </xf>
    <xf numFmtId="0" fontId="7" fillId="0" borderId="0" applyFill="0" applyBorder="0">
      <alignment horizontal="left" vertical="center" wrapText="1"/>
    </xf>
    <xf numFmtId="49" fontId="10" fillId="2" borderId="23">
      <alignment horizontal="center" vertical="center" wrapText="1"/>
    </xf>
    <xf numFmtId="49" fontId="10" fillId="0" borderId="23" applyFill="0">
      <alignment horizontal="left" vertical="center" wrapText="1"/>
    </xf>
    <xf numFmtId="0" fontId="20" fillId="0" borderId="0" applyFill="0" applyBorder="0">
      <alignment horizontal="center" vertical="center" wrapText="1"/>
    </xf>
    <xf numFmtId="49" fontId="10" fillId="4" borderId="13">
      <alignment horizontal="left" vertical="center" wrapText="1"/>
      <protection locked="0"/>
    </xf>
    <xf numFmtId="0" fontId="10" fillId="4" borderId="13">
      <alignment horizontal="center" vertical="center" wrapText="1"/>
      <protection locked="0"/>
    </xf>
    <xf numFmtId="1" fontId="10" fillId="4" borderId="21">
      <alignment horizontal="right" vertical="center" wrapText="1"/>
      <protection locked="0"/>
    </xf>
    <xf numFmtId="0" fontId="10" fillId="7" borderId="22">
      <alignment horizontal="center" vertical="center" wrapText="1"/>
      <protection locked="0"/>
    </xf>
    <xf numFmtId="168" fontId="10" fillId="7" borderId="13">
      <alignment horizontal="right" vertical="center" wrapText="1"/>
      <protection locked="0"/>
    </xf>
    <xf numFmtId="4" fontId="10" fillId="7" borderId="13">
      <alignment horizontal="right" vertical="center" wrapText="1"/>
      <protection locked="0"/>
    </xf>
    <xf numFmtId="49" fontId="10" fillId="4" borderId="13">
      <alignment horizontal="right" vertical="center" wrapText="1"/>
      <protection locked="0"/>
    </xf>
    <xf numFmtId="0" fontId="10" fillId="4" borderId="22">
      <alignment horizontal="center" vertical="center" wrapText="1"/>
      <protection locked="0"/>
    </xf>
    <xf numFmtId="168" fontId="10" fillId="4" borderId="13">
      <alignment horizontal="right" vertical="center" wrapText="1"/>
      <protection locked="0"/>
    </xf>
    <xf numFmtId="3" fontId="10" fillId="4" borderId="13">
      <alignment horizontal="right" vertical="center" wrapText="1"/>
      <protection locked="0"/>
    </xf>
    <xf numFmtId="0" fontId="18" fillId="0" borderId="0" applyFill="0" applyBorder="0">
      <alignment horizontal="left" vertical="center" wrapText="1"/>
    </xf>
    <xf numFmtId="0" fontId="10" fillId="0" borderId="0" applyFill="0" applyBorder="0">
      <alignment horizontal="left" vertical="center" wrapText="1"/>
    </xf>
    <xf numFmtId="49" fontId="21" fillId="13" borderId="32">
      <alignment horizontal="right" vertical="center" wrapText="1"/>
    </xf>
    <xf numFmtId="49" fontId="15" fillId="13" borderId="33">
      <alignment horizontal="left" vertical="center" wrapText="1"/>
    </xf>
    <xf numFmtId="49" fontId="10" fillId="13" borderId="33">
      <alignment horizontal="right" vertical="center" wrapText="1"/>
    </xf>
    <xf numFmtId="49" fontId="10" fillId="13" borderId="33">
      <alignment horizontal="left" vertical="center" wrapText="1"/>
    </xf>
    <xf numFmtId="49" fontId="10" fillId="13" borderId="34">
      <alignment horizontal="right" vertical="center" wrapText="1"/>
    </xf>
    <xf numFmtId="49" fontId="10" fillId="13" borderId="18">
      <alignment horizontal="right" vertical="center" wrapText="1"/>
    </xf>
    <xf numFmtId="49" fontId="10" fillId="13" borderId="19">
      <alignment horizontal="right" vertical="center" wrapText="1"/>
    </xf>
    <xf numFmtId="49" fontId="10" fillId="13" borderId="35">
      <alignment horizontal="right" vertical="center" wrapText="1"/>
    </xf>
    <xf numFmtId="0" fontId="10" fillId="0" borderId="21" applyFill="0">
      <alignment horizontal="left" vertical="center" wrapText="1"/>
    </xf>
    <xf numFmtId="0" fontId="10" fillId="0" borderId="22" applyFill="0">
      <alignment horizontal="left" vertical="center" wrapText="1"/>
    </xf>
    <xf numFmtId="4" fontId="10" fillId="6" borderId="13">
      <alignment horizontal="right" vertical="center" wrapText="1"/>
    </xf>
    <xf numFmtId="49" fontId="10" fillId="0" borderId="13" applyFill="0">
      <alignment vertical="center" wrapText="1"/>
    </xf>
    <xf numFmtId="4" fontId="10" fillId="6" borderId="13">
      <alignment horizontal="right" vertical="center" wrapText="1"/>
      <protection locked="0"/>
    </xf>
    <xf numFmtId="49" fontId="19" fillId="9" borderId="0" applyBorder="0">
      <alignment horizontal="center" vertical="center" wrapText="1"/>
    </xf>
    <xf numFmtId="49" fontId="22" fillId="9" borderId="0" applyBorder="0">
      <alignment vertical="center" wrapText="1"/>
    </xf>
    <xf numFmtId="49" fontId="10" fillId="9" borderId="23">
      <alignment horizontal="left" vertical="center" wrapText="1"/>
    </xf>
    <xf numFmtId="49" fontId="10" fillId="0" borderId="12" applyFill="0">
      <alignment horizontal="left" vertical="center" wrapText="1"/>
    </xf>
    <xf numFmtId="0" fontId="10" fillId="0" borderId="11" applyFill="0">
      <alignment vertical="center" wrapText="1"/>
    </xf>
    <xf numFmtId="49" fontId="10" fillId="0" borderId="11" applyFill="0">
      <alignment vertical="center" wrapText="1"/>
    </xf>
    <xf numFmtId="10" fontId="10" fillId="6" borderId="13">
      <alignment horizontal="right" vertical="center" wrapText="1"/>
    </xf>
    <xf numFmtId="49" fontId="11" fillId="9" borderId="0" applyBorder="0">
      <alignment horizontal="right" vertical="center" wrapText="1"/>
    </xf>
    <xf numFmtId="49" fontId="10" fillId="0" borderId="15" applyFill="0">
      <alignment vertical="center" wrapText="1"/>
    </xf>
    <xf numFmtId="0" fontId="10" fillId="6" borderId="13">
      <alignment horizontal="left" vertical="center" wrapText="1"/>
    </xf>
    <xf numFmtId="49" fontId="10" fillId="6" borderId="13">
      <alignment horizontal="left" vertical="center" wrapText="1"/>
    </xf>
    <xf numFmtId="49" fontId="23" fillId="9" borderId="0" applyBorder="0">
      <alignment horizontal="left" vertical="center" wrapText="1"/>
    </xf>
    <xf numFmtId="0" fontId="18" fillId="0" borderId="11" applyFill="0">
      <alignment horizontal="center" vertical="center" wrapText="1"/>
    </xf>
    <xf numFmtId="49" fontId="11" fillId="6" borderId="25">
      <alignment vertical="center" wrapText="1"/>
    </xf>
    <xf numFmtId="49" fontId="24" fillId="14" borderId="0" applyBorder="0">
      <alignment horizontal="center" vertical="center" wrapText="1"/>
      <protection locked="0"/>
    </xf>
    <xf numFmtId="49" fontId="11" fillId="15" borderId="13">
      <alignment horizontal="left" vertical="center" wrapText="1"/>
    </xf>
    <xf numFmtId="49" fontId="11" fillId="15" borderId="13">
      <alignment horizontal="left" wrapText="1"/>
    </xf>
    <xf numFmtId="49" fontId="25" fillId="16" borderId="0" applyBorder="0">
      <alignment horizontal="center" vertical="top" wrapText="1"/>
    </xf>
    <xf numFmtId="49" fontId="11" fillId="15" borderId="13">
      <alignment horizontal="center" vertical="center" wrapText="1"/>
    </xf>
    <xf numFmtId="49" fontId="26" fillId="4" borderId="13">
      <alignment horizontal="right" vertical="center" wrapText="1"/>
      <protection locked="0"/>
    </xf>
    <xf numFmtId="49" fontId="26" fillId="4" borderId="13">
      <alignment horizontal="center" vertical="center" wrapText="1"/>
      <protection locked="0"/>
    </xf>
    <xf numFmtId="49" fontId="5" fillId="0" borderId="0" applyFill="0" applyBorder="0">
      <alignment horizontal="left" wrapText="1"/>
    </xf>
    <xf numFmtId="49" fontId="10" fillId="0" borderId="0" applyFill="0" applyBorder="0">
      <alignment vertical="top" wrapText="1"/>
    </xf>
    <xf numFmtId="49" fontId="10" fillId="17" borderId="0" applyBorder="0">
      <alignment horizontal="right" wrapText="1"/>
    </xf>
    <xf numFmtId="49" fontId="10" fillId="17" borderId="0" applyBorder="0">
      <alignment horizontal="left" wrapText="1"/>
    </xf>
    <xf numFmtId="0" fontId="10" fillId="17" borderId="0" applyBorder="0">
      <alignment horizontal="left" wrapText="1"/>
    </xf>
    <xf numFmtId="3" fontId="10" fillId="17" borderId="0" applyBorder="0">
      <alignment horizontal="left" wrapText="1"/>
    </xf>
  </cellStyleXfs>
  <cellXfs count="227">
    <xf numFmtId="0" fontId="0" fillId="0" borderId="0" xfId="0" applyFont="1">
      <alignment vertical="top"/>
    </xf>
    <xf numFmtId="0" fontId="1" fillId="0" borderId="0" xfId="1" applyFont="1">
      <alignment vertical="top" wrapText="1"/>
    </xf>
    <xf numFmtId="49" fontId="2" fillId="0" borderId="0" xfId="2" applyNumberFormat="1" applyFont="1">
      <alignment vertical="top" wrapText="1"/>
    </xf>
    <xf numFmtId="49" fontId="3" fillId="0" borderId="0" xfId="3" applyNumberFormat="1" applyFont="1">
      <alignment wrapText="1"/>
    </xf>
    <xf numFmtId="0" fontId="6" fillId="0" borderId="4" xfId="10" applyFont="1" applyBorder="1">
      <alignment wrapText="1"/>
    </xf>
    <xf numFmtId="0" fontId="7" fillId="4" borderId="6" xfId="11" applyFont="1" applyFill="1" applyBorder="1">
      <alignment horizontal="center" vertical="center" wrapText="1"/>
    </xf>
    <xf numFmtId="0" fontId="7" fillId="5" borderId="6" xfId="13" applyFont="1" applyFill="1" applyBorder="1">
      <alignment horizontal="center" vertical="center" wrapText="1"/>
    </xf>
    <xf numFmtId="0" fontId="7" fillId="6" borderId="6" xfId="15" applyFont="1" applyFill="1" applyBorder="1">
      <alignment horizontal="center" vertical="center" wrapText="1"/>
    </xf>
    <xf numFmtId="0" fontId="7" fillId="7" borderId="6" xfId="16" applyFont="1" applyFill="1" applyBorder="1">
      <alignment horizontal="center" vertical="center" wrapText="1"/>
    </xf>
    <xf numFmtId="0" fontId="8" fillId="0" borderId="4" xfId="18" applyFont="1" applyBorder="1">
      <alignment horizontal="left" vertical="center" wrapText="1"/>
    </xf>
    <xf numFmtId="0" fontId="8" fillId="0" borderId="7" xfId="19" applyFont="1" applyBorder="1">
      <alignment horizontal="left" vertical="center" wrapText="1"/>
    </xf>
    <xf numFmtId="0" fontId="1" fillId="0" borderId="4" xfId="22" applyFont="1" applyBorder="1">
      <alignment wrapText="1"/>
    </xf>
    <xf numFmtId="0" fontId="6" fillId="0" borderId="9" xfId="26" applyFont="1" applyBorder="1">
      <alignment wrapText="1"/>
    </xf>
    <xf numFmtId="0" fontId="6" fillId="0" borderId="10" xfId="27" applyFont="1" applyBorder="1">
      <alignment wrapText="1"/>
    </xf>
    <xf numFmtId="0" fontId="6" fillId="0" borderId="10" xfId="28" applyFont="1" applyBorder="1">
      <alignment vertical="center" wrapText="1"/>
    </xf>
    <xf numFmtId="0" fontId="7" fillId="0" borderId="0" xfId="29" applyFont="1">
      <alignment vertical="center" wrapText="1"/>
    </xf>
    <xf numFmtId="0" fontId="9" fillId="0" borderId="0" xfId="30" applyFont="1">
      <alignment vertical="top"/>
    </xf>
    <xf numFmtId="164" fontId="10" fillId="0" borderId="12" xfId="32" applyNumberFormat="1" applyFont="1" applyBorder="1">
      <alignment vertical="center" wrapText="1"/>
    </xf>
    <xf numFmtId="49" fontId="10" fillId="0" borderId="0" xfId="33" applyNumberFormat="1" applyFont="1">
      <alignment horizontal="right" vertical="center" wrapText="1"/>
    </xf>
    <xf numFmtId="49" fontId="10" fillId="6" borderId="13" xfId="34" applyNumberFormat="1" applyFont="1" applyFill="1" applyBorder="1">
      <alignment horizontal="center" vertical="center" wrapText="1"/>
    </xf>
    <xf numFmtId="1" fontId="10" fillId="6" borderId="13" xfId="36" applyNumberFormat="1" applyFont="1" applyFill="1" applyBorder="1">
      <alignment horizontal="center" vertical="center" wrapText="1"/>
    </xf>
    <xf numFmtId="0" fontId="10" fillId="0" borderId="0" xfId="37" applyFont="1">
      <alignment horizontal="right" vertical="center" wrapText="1"/>
    </xf>
    <xf numFmtId="49" fontId="10" fillId="7" borderId="13" xfId="38" applyNumberFormat="1" applyFont="1" applyFill="1" applyBorder="1">
      <alignment horizontal="center" vertical="center" wrapText="1"/>
      <protection locked="0"/>
    </xf>
    <xf numFmtId="0" fontId="10" fillId="6" borderId="13" xfId="39" applyFont="1" applyFill="1" applyBorder="1">
      <alignment horizontal="center" vertical="center" wrapText="1"/>
    </xf>
    <xf numFmtId="49" fontId="10" fillId="0" borderId="13" xfId="40" applyNumberFormat="1" applyFont="1" applyBorder="1">
      <alignment horizontal="center" vertical="center" wrapText="1"/>
    </xf>
    <xf numFmtId="49" fontId="10" fillId="0" borderId="0" xfId="41" applyNumberFormat="1" applyFont="1">
      <alignment horizontal="center" vertical="center" wrapText="1"/>
    </xf>
    <xf numFmtId="49" fontId="10" fillId="4" borderId="13" xfId="42" applyNumberFormat="1" applyFont="1" applyFill="1" applyBorder="1">
      <alignment horizontal="center" vertical="center" wrapText="1"/>
      <protection locked="0"/>
    </xf>
    <xf numFmtId="0" fontId="7" fillId="0" borderId="0" xfId="43" applyFont="1">
      <alignment horizontal="center" vertical="center" wrapText="1"/>
    </xf>
    <xf numFmtId="0" fontId="10" fillId="0" borderId="0" xfId="45" applyFont="1">
      <alignment horizontal="center" vertical="center" wrapText="1"/>
    </xf>
    <xf numFmtId="0" fontId="5" fillId="8" borderId="14" xfId="46" applyFont="1" applyFill="1" applyBorder="1">
      <alignment vertical="center" wrapText="1"/>
    </xf>
    <xf numFmtId="49" fontId="10" fillId="9" borderId="0" xfId="50" applyNumberFormat="1" applyFont="1" applyFill="1">
      <alignment vertical="center" wrapText="1"/>
    </xf>
    <xf numFmtId="49" fontId="7" fillId="10" borderId="17" xfId="52" applyNumberFormat="1" applyFont="1" applyFill="1" applyBorder="1">
      <alignment horizontal="center" vertical="center" wrapText="1"/>
    </xf>
    <xf numFmtId="49" fontId="10" fillId="10" borderId="17" xfId="53" applyNumberFormat="1" applyFont="1" applyFill="1" applyBorder="1">
      <alignment horizontal="center" vertical="center" wrapText="1"/>
    </xf>
    <xf numFmtId="49" fontId="13" fillId="0" borderId="18" xfId="54" applyNumberFormat="1" applyFont="1" applyBorder="1">
      <alignment horizontal="center" vertical="center" wrapText="1"/>
    </xf>
    <xf numFmtId="0" fontId="11" fillId="0" borderId="19" xfId="55" applyFont="1" applyBorder="1">
      <alignment vertical="center" wrapText="1"/>
    </xf>
    <xf numFmtId="49" fontId="10" fillId="0" borderId="19" xfId="56" applyNumberFormat="1" applyFont="1" applyBorder="1">
      <alignment vertical="center" wrapText="1"/>
    </xf>
    <xf numFmtId="49" fontId="7" fillId="0" borderId="20" xfId="57" applyNumberFormat="1" applyFont="1" applyBorder="1">
      <alignment vertical="center" wrapText="1"/>
    </xf>
    <xf numFmtId="0" fontId="10" fillId="0" borderId="0" xfId="58" applyFont="1">
      <alignment vertical="center" wrapText="1"/>
    </xf>
    <xf numFmtId="49" fontId="14" fillId="0" borderId="5" xfId="59" applyNumberFormat="1" applyFont="1" applyBorder="1">
      <alignment horizontal="center" vertical="center" wrapText="1"/>
    </xf>
    <xf numFmtId="49" fontId="10" fillId="0" borderId="17" xfId="60" applyNumberFormat="1" applyFont="1" applyBorder="1">
      <alignment horizontal="center" vertical="center" wrapText="1"/>
    </xf>
    <xf numFmtId="49" fontId="15" fillId="11" borderId="21" xfId="64" applyNumberFormat="1" applyFont="1" applyFill="1" applyBorder="1">
      <alignment horizontal="left" vertical="center" wrapText="1"/>
    </xf>
    <xf numFmtId="49" fontId="15" fillId="11" borderId="11" xfId="65" applyNumberFormat="1" applyFont="1" applyFill="1" applyBorder="1">
      <alignment horizontal="left" vertical="center" wrapText="1"/>
    </xf>
    <xf numFmtId="49" fontId="15" fillId="11" borderId="22" xfId="66" applyNumberFormat="1" applyFont="1" applyFill="1" applyBorder="1">
      <alignment horizontal="left" vertical="center" wrapText="1"/>
    </xf>
    <xf numFmtId="49" fontId="10" fillId="0" borderId="0" xfId="67" applyNumberFormat="1" applyFont="1">
      <alignment vertical="center" wrapText="1"/>
    </xf>
    <xf numFmtId="0" fontId="16" fillId="0" borderId="11" xfId="72" applyFont="1" applyBorder="1">
      <alignment vertical="center" wrapText="1"/>
    </xf>
    <xf numFmtId="0" fontId="16" fillId="0" borderId="23" xfId="73" applyFont="1" applyBorder="1">
      <alignment vertical="center" wrapText="1"/>
    </xf>
    <xf numFmtId="0" fontId="10" fillId="0" borderId="13" xfId="74" applyFont="1" applyBorder="1">
      <alignment horizontal="center" vertical="center" wrapText="1"/>
    </xf>
    <xf numFmtId="0" fontId="17" fillId="0" borderId="0" xfId="75" applyFont="1">
      <alignment horizontal="center" vertical="center" wrapText="1"/>
    </xf>
    <xf numFmtId="49" fontId="10" fillId="0" borderId="13" xfId="76" applyNumberFormat="1" applyFont="1" applyBorder="1">
      <alignment horizontal="left" vertical="center" wrapText="1"/>
    </xf>
    <xf numFmtId="3" fontId="10" fillId="7" borderId="13" xfId="77" applyNumberFormat="1" applyFont="1" applyFill="1" applyBorder="1">
      <alignment horizontal="right" vertical="center" wrapText="1"/>
      <protection locked="0"/>
    </xf>
    <xf numFmtId="4" fontId="10" fillId="0" borderId="13" xfId="78" applyNumberFormat="1" applyFont="1" applyBorder="1">
      <alignment vertical="center" wrapText="1"/>
    </xf>
    <xf numFmtId="165" fontId="10" fillId="0" borderId="13" xfId="79" applyNumberFormat="1" applyFont="1" applyBorder="1">
      <alignment horizontal="right" vertical="center" wrapText="1"/>
    </xf>
    <xf numFmtId="165" fontId="7" fillId="4" borderId="13" xfId="80" applyNumberFormat="1" applyFont="1" applyFill="1" applyBorder="1">
      <alignment horizontal="right" vertical="center" wrapText="1"/>
      <protection locked="0"/>
    </xf>
    <xf numFmtId="165" fontId="10" fillId="0" borderId="13" xfId="81" applyNumberFormat="1" applyFont="1" applyBorder="1">
      <alignment vertical="center" wrapText="1"/>
    </xf>
    <xf numFmtId="3" fontId="10" fillId="0" borderId="13" xfId="82" applyNumberFormat="1" applyFont="1" applyBorder="1">
      <alignment horizontal="right" vertical="center" wrapText="1"/>
    </xf>
    <xf numFmtId="1" fontId="7" fillId="4" borderId="13" xfId="83" applyNumberFormat="1" applyFont="1" applyFill="1" applyBorder="1">
      <alignment horizontal="right" vertical="center" wrapText="1"/>
      <protection locked="0"/>
    </xf>
    <xf numFmtId="3" fontId="10" fillId="0" borderId="13" xfId="84" applyNumberFormat="1" applyFont="1" applyBorder="1">
      <alignment vertical="center" wrapText="1"/>
    </xf>
    <xf numFmtId="165" fontId="10" fillId="6" borderId="13" xfId="85" applyNumberFormat="1" applyFont="1" applyFill="1" applyBorder="1">
      <alignment horizontal="right" vertical="center" wrapText="1"/>
    </xf>
    <xf numFmtId="165" fontId="10" fillId="0" borderId="22" xfId="86" applyNumberFormat="1" applyFont="1" applyBorder="1">
      <alignment vertical="center" wrapText="1"/>
    </xf>
    <xf numFmtId="165" fontId="10" fillId="6" borderId="24" xfId="87" applyNumberFormat="1" applyFont="1" applyFill="1" applyBorder="1">
      <alignment horizontal="right" vertical="center" wrapText="1"/>
    </xf>
    <xf numFmtId="165" fontId="10" fillId="0" borderId="25" xfId="88" applyNumberFormat="1" applyFont="1" applyBorder="1">
      <alignment horizontal="right" vertical="center" wrapText="1"/>
    </xf>
    <xf numFmtId="165" fontId="10" fillId="6" borderId="25" xfId="89" applyNumberFormat="1" applyFont="1" applyFill="1" applyBorder="1">
      <alignment horizontal="right" vertical="center" wrapText="1"/>
    </xf>
    <xf numFmtId="165" fontId="10" fillId="6" borderId="26" xfId="90" applyNumberFormat="1" applyFont="1" applyFill="1" applyBorder="1">
      <alignment horizontal="right" vertical="center" wrapText="1"/>
    </xf>
    <xf numFmtId="165" fontId="10" fillId="6" borderId="22" xfId="91" applyNumberFormat="1" applyFont="1" applyFill="1" applyBorder="1">
      <alignment horizontal="right" vertical="center" wrapText="1"/>
    </xf>
    <xf numFmtId="165" fontId="10" fillId="0" borderId="24" xfId="92" applyNumberFormat="1" applyFont="1" applyBorder="1">
      <alignment horizontal="right" vertical="center" wrapText="1"/>
    </xf>
    <xf numFmtId="166" fontId="10" fillId="6" borderId="24" xfId="93" applyNumberFormat="1" applyFont="1" applyFill="1" applyBorder="1">
      <alignment horizontal="right" vertical="center" wrapText="1"/>
    </xf>
    <xf numFmtId="166" fontId="10" fillId="6" borderId="13" xfId="94" applyNumberFormat="1" applyFont="1" applyFill="1" applyBorder="1">
      <alignment horizontal="right" vertical="center" wrapText="1"/>
    </xf>
    <xf numFmtId="49" fontId="10" fillId="0" borderId="0" xfId="95" applyNumberFormat="1" applyFont="1">
      <alignment horizontal="left" wrapText="1"/>
    </xf>
    <xf numFmtId="49" fontId="10" fillId="0" borderId="0" xfId="96" applyNumberFormat="1" applyFont="1">
      <alignment horizontal="left" vertical="center" wrapText="1"/>
    </xf>
    <xf numFmtId="165" fontId="10" fillId="4" borderId="13" xfId="97" applyNumberFormat="1" applyFont="1" applyFill="1" applyBorder="1">
      <alignment horizontal="right" vertical="center" wrapText="1"/>
      <protection locked="0"/>
    </xf>
    <xf numFmtId="165" fontId="10" fillId="4" borderId="24" xfId="98" applyNumberFormat="1" applyFont="1" applyFill="1" applyBorder="1">
      <alignment horizontal="right" vertical="center" wrapText="1"/>
      <protection locked="0"/>
    </xf>
    <xf numFmtId="166" fontId="10" fillId="0" borderId="13" xfId="99" applyNumberFormat="1" applyFont="1" applyBorder="1">
      <alignment horizontal="right" vertical="center" wrapText="1"/>
    </xf>
    <xf numFmtId="166" fontId="10" fillId="0" borderId="13" xfId="100" applyNumberFormat="1" applyFont="1" applyBorder="1">
      <alignment vertical="center" wrapText="1"/>
    </xf>
    <xf numFmtId="3" fontId="10" fillId="6" borderId="13" xfId="102" applyNumberFormat="1" applyFont="1" applyFill="1" applyBorder="1">
      <alignment horizontal="right" vertical="center" wrapText="1"/>
    </xf>
    <xf numFmtId="1" fontId="10" fillId="4" borderId="13" xfId="103" applyNumberFormat="1" applyFont="1" applyFill="1" applyBorder="1">
      <alignment horizontal="right" vertical="center" wrapText="1"/>
      <protection locked="0"/>
    </xf>
    <xf numFmtId="0" fontId="10" fillId="6" borderId="25" xfId="104" applyFont="1" applyFill="1" applyBorder="1">
      <alignment horizontal="right" vertical="center" wrapText="1"/>
    </xf>
    <xf numFmtId="0" fontId="10" fillId="6" borderId="13" xfId="105" applyFont="1" applyFill="1" applyBorder="1">
      <alignment horizontal="right" vertical="center" wrapText="1"/>
    </xf>
    <xf numFmtId="167" fontId="10" fillId="0" borderId="0" xfId="106" applyNumberFormat="1" applyFont="1">
      <alignment horizontal="center" vertical="center" wrapText="1"/>
    </xf>
    <xf numFmtId="167" fontId="7" fillId="0" borderId="0" xfId="108" applyNumberFormat="1" applyFont="1">
      <alignment horizontal="center" vertical="center" wrapText="1"/>
    </xf>
    <xf numFmtId="0" fontId="10" fillId="0" borderId="25" xfId="116" applyFont="1" applyBorder="1">
      <alignment horizontal="center" vertical="center" wrapText="1"/>
    </xf>
    <xf numFmtId="0" fontId="17" fillId="0" borderId="12" xfId="117" applyFont="1" applyBorder="1">
      <alignment horizontal="center" vertical="center" wrapText="1"/>
    </xf>
    <xf numFmtId="49" fontId="10" fillId="4" borderId="22" xfId="118" applyNumberFormat="1" applyFont="1" applyFill="1" applyBorder="1">
      <alignment horizontal="left" vertical="center" wrapText="1"/>
      <protection locked="0"/>
    </xf>
    <xf numFmtId="49" fontId="10" fillId="7" borderId="13" xfId="119" applyNumberFormat="1" applyFont="1" applyFill="1" applyBorder="1">
      <alignment horizontal="left" vertical="center" wrapText="1"/>
      <protection locked="0"/>
    </xf>
    <xf numFmtId="49" fontId="10" fillId="0" borderId="24" xfId="120" applyNumberFormat="1" applyFont="1" applyBorder="1">
      <alignment horizontal="center" vertical="center" wrapText="1"/>
    </xf>
    <xf numFmtId="49" fontId="10" fillId="0" borderId="24" xfId="121" applyNumberFormat="1" applyFont="1" applyBorder="1">
      <alignment horizontal="left" vertical="center" wrapText="1"/>
    </xf>
    <xf numFmtId="49" fontId="10" fillId="4" borderId="28" xfId="122" applyNumberFormat="1" applyFont="1" applyFill="1" applyBorder="1">
      <alignment horizontal="left" vertical="center" wrapText="1"/>
      <protection locked="0"/>
    </xf>
    <xf numFmtId="49" fontId="10" fillId="7" borderId="24" xfId="123" applyNumberFormat="1" applyFont="1" applyFill="1" applyBorder="1">
      <alignment horizontal="left" vertical="center" wrapText="1"/>
      <protection locked="0"/>
    </xf>
    <xf numFmtId="0" fontId="10" fillId="0" borderId="29" xfId="127" applyFont="1" applyBorder="1">
      <alignment horizontal="center" vertical="center" wrapText="1"/>
    </xf>
    <xf numFmtId="0" fontId="10" fillId="0" borderId="30" xfId="128" applyFont="1" applyBorder="1">
      <alignment horizontal="center" vertical="center" wrapText="1"/>
    </xf>
    <xf numFmtId="0" fontId="9" fillId="0" borderId="31" xfId="129" applyFont="1" applyBorder="1">
      <alignment vertical="top"/>
    </xf>
    <xf numFmtId="0" fontId="7" fillId="0" borderId="0" xfId="130" applyFont="1">
      <alignment vertical="center"/>
    </xf>
    <xf numFmtId="0" fontId="7" fillId="0" borderId="0" xfId="131" applyFont="1">
      <alignment horizontal="center" vertical="center"/>
    </xf>
    <xf numFmtId="0" fontId="7" fillId="0" borderId="0" xfId="133" applyFont="1">
      <alignment horizontal="left" vertical="center" wrapText="1"/>
    </xf>
    <xf numFmtId="0" fontId="20" fillId="0" borderId="0" xfId="136" applyFont="1">
      <alignment horizontal="center" vertical="center" wrapText="1"/>
    </xf>
    <xf numFmtId="49" fontId="10" fillId="4" borderId="13" xfId="137" applyNumberFormat="1" applyFont="1" applyFill="1" applyBorder="1">
      <alignment horizontal="left" vertical="center" wrapText="1"/>
      <protection locked="0"/>
    </xf>
    <xf numFmtId="0" fontId="10" fillId="4" borderId="13" xfId="138" applyFont="1" applyFill="1" applyBorder="1">
      <alignment horizontal="center" vertical="center" wrapText="1"/>
      <protection locked="0"/>
    </xf>
    <xf numFmtId="1" fontId="10" fillId="4" borderId="21" xfId="139" applyNumberFormat="1" applyFont="1" applyFill="1" applyBorder="1">
      <alignment horizontal="right" vertical="center" wrapText="1"/>
      <protection locked="0"/>
    </xf>
    <xf numFmtId="0" fontId="10" fillId="7" borderId="22" xfId="140" applyFont="1" applyFill="1" applyBorder="1">
      <alignment horizontal="center" vertical="center" wrapText="1"/>
      <protection locked="0"/>
    </xf>
    <xf numFmtId="168" fontId="10" fillId="7" borderId="13" xfId="141" applyNumberFormat="1" applyFont="1" applyFill="1" applyBorder="1">
      <alignment horizontal="right" vertical="center" wrapText="1"/>
      <protection locked="0"/>
    </xf>
    <xf numFmtId="4" fontId="10" fillId="7" borderId="13" xfId="142" applyNumberFormat="1" applyFont="1" applyFill="1" applyBorder="1">
      <alignment horizontal="right" vertical="center" wrapText="1"/>
      <protection locked="0"/>
    </xf>
    <xf numFmtId="49" fontId="10" fillId="4" borderId="13" xfId="143" applyNumberFormat="1" applyFont="1" applyFill="1" applyBorder="1">
      <alignment horizontal="right" vertical="center" wrapText="1"/>
      <protection locked="0"/>
    </xf>
    <xf numFmtId="0" fontId="18" fillId="0" borderId="0" xfId="147" applyFont="1">
      <alignment horizontal="left" vertical="center" wrapText="1"/>
    </xf>
    <xf numFmtId="0" fontId="10" fillId="0" borderId="0" xfId="148" applyFont="1">
      <alignment horizontal="left" vertical="center" wrapText="1"/>
    </xf>
    <xf numFmtId="49" fontId="21" fillId="13" borderId="32" xfId="149" applyNumberFormat="1" applyFont="1" applyFill="1" applyBorder="1">
      <alignment horizontal="right" vertical="center" wrapText="1"/>
    </xf>
    <xf numFmtId="49" fontId="15" fillId="13" borderId="33" xfId="150" applyNumberFormat="1" applyFont="1" applyFill="1" applyBorder="1">
      <alignment horizontal="left" vertical="center" wrapText="1"/>
    </xf>
    <xf numFmtId="49" fontId="10" fillId="13" borderId="33" xfId="151" applyNumberFormat="1" applyFont="1" applyFill="1" applyBorder="1">
      <alignment horizontal="right" vertical="center" wrapText="1"/>
    </xf>
    <xf numFmtId="49" fontId="10" fillId="13" borderId="33" xfId="152" applyNumberFormat="1" applyFont="1" applyFill="1" applyBorder="1">
      <alignment horizontal="left" vertical="center" wrapText="1"/>
    </xf>
    <xf numFmtId="49" fontId="10" fillId="13" borderId="34" xfId="153" applyNumberFormat="1" applyFont="1" applyFill="1" applyBorder="1">
      <alignment horizontal="right" vertical="center" wrapText="1"/>
    </xf>
    <xf numFmtId="49" fontId="10" fillId="13" borderId="18" xfId="154" applyNumberFormat="1" applyFont="1" applyFill="1" applyBorder="1">
      <alignment horizontal="right" vertical="center" wrapText="1"/>
    </xf>
    <xf numFmtId="49" fontId="10" fillId="13" borderId="19" xfId="155" applyNumberFormat="1" applyFont="1" applyFill="1" applyBorder="1">
      <alignment horizontal="right" vertical="center" wrapText="1"/>
    </xf>
    <xf numFmtId="49" fontId="10" fillId="13" borderId="35" xfId="156" applyNumberFormat="1" applyFont="1" applyFill="1" applyBorder="1">
      <alignment horizontal="right" vertical="center" wrapText="1"/>
    </xf>
    <xf numFmtId="4" fontId="10" fillId="6" borderId="13" xfId="159" applyNumberFormat="1" applyFont="1" applyFill="1" applyBorder="1">
      <alignment horizontal="right" vertical="center" wrapText="1"/>
    </xf>
    <xf numFmtId="49" fontId="10" fillId="0" borderId="13" xfId="160" applyNumberFormat="1" applyFont="1" applyBorder="1">
      <alignment vertical="center" wrapText="1"/>
    </xf>
    <xf numFmtId="4" fontId="10" fillId="6" borderId="13" xfId="161" applyNumberFormat="1" applyFont="1" applyFill="1" applyBorder="1">
      <alignment horizontal="right" vertical="center" wrapText="1"/>
      <protection locked="0"/>
    </xf>
    <xf numFmtId="49" fontId="19" fillId="9" borderId="0" xfId="162" applyNumberFormat="1" applyFont="1" applyFill="1">
      <alignment horizontal="center" vertical="center" wrapText="1"/>
    </xf>
    <xf numFmtId="49" fontId="22" fillId="9" borderId="0" xfId="163" applyNumberFormat="1" applyFont="1" applyFill="1">
      <alignment vertical="center" wrapText="1"/>
    </xf>
    <xf numFmtId="49" fontId="10" fillId="0" borderId="12" xfId="165" applyNumberFormat="1" applyFont="1" applyBorder="1">
      <alignment horizontal="left" vertical="center" wrapText="1"/>
    </xf>
    <xf numFmtId="0" fontId="10" fillId="0" borderId="11" xfId="166" applyFont="1" applyBorder="1">
      <alignment vertical="center" wrapText="1"/>
    </xf>
    <xf numFmtId="49" fontId="10" fillId="0" borderId="11" xfId="167" applyNumberFormat="1" applyFont="1" applyBorder="1">
      <alignment vertical="center" wrapText="1"/>
    </xf>
    <xf numFmtId="10" fontId="10" fillId="6" borderId="13" xfId="168" applyNumberFormat="1" applyFont="1" applyFill="1" applyBorder="1">
      <alignment horizontal="right" vertical="center" wrapText="1"/>
    </xf>
    <xf numFmtId="49" fontId="11" fillId="9" borderId="0" xfId="169" applyNumberFormat="1" applyFont="1" applyFill="1">
      <alignment horizontal="right" vertical="center" wrapText="1"/>
    </xf>
    <xf numFmtId="49" fontId="10" fillId="0" borderId="15" xfId="170" applyNumberFormat="1" applyFont="1" applyBorder="1">
      <alignment vertical="center" wrapText="1"/>
    </xf>
    <xf numFmtId="0" fontId="10" fillId="6" borderId="13" xfId="171" applyFont="1" applyFill="1" applyBorder="1">
      <alignment horizontal="left" vertical="center" wrapText="1"/>
    </xf>
    <xf numFmtId="49" fontId="10" fillId="6" borderId="13" xfId="172" applyNumberFormat="1" applyFont="1" applyFill="1" applyBorder="1">
      <alignment horizontal="left" vertical="center" wrapText="1"/>
    </xf>
    <xf numFmtId="49" fontId="23" fillId="9" borderId="0" xfId="173" applyNumberFormat="1" applyFont="1" applyFill="1">
      <alignment horizontal="left" vertical="center" wrapText="1"/>
    </xf>
    <xf numFmtId="49" fontId="11" fillId="6" borderId="25" xfId="175" applyNumberFormat="1" applyFont="1" applyFill="1" applyBorder="1">
      <alignment vertical="center" wrapText="1"/>
    </xf>
    <xf numFmtId="49" fontId="24" fillId="14" borderId="0" xfId="176" applyNumberFormat="1" applyFont="1" applyFill="1">
      <alignment horizontal="center" vertical="center" wrapText="1"/>
      <protection locked="0"/>
    </xf>
    <xf numFmtId="49" fontId="11" fillId="15" borderId="13" xfId="177" applyNumberFormat="1" applyFont="1" applyFill="1" applyBorder="1">
      <alignment horizontal="left" vertical="center" wrapText="1"/>
    </xf>
    <xf numFmtId="49" fontId="11" fillId="15" borderId="13" xfId="178" applyNumberFormat="1" applyFont="1" applyFill="1" applyBorder="1">
      <alignment horizontal="left" wrapText="1"/>
    </xf>
    <xf numFmtId="49" fontId="25" fillId="16" borderId="0" xfId="179" applyNumberFormat="1" applyFont="1" applyFill="1">
      <alignment horizontal="center" vertical="top" wrapText="1"/>
    </xf>
    <xf numFmtId="49" fontId="11" fillId="15" borderId="13" xfId="180" applyNumberFormat="1" applyFont="1" applyFill="1" applyBorder="1">
      <alignment horizontal="center" vertical="center" wrapText="1"/>
    </xf>
    <xf numFmtId="49" fontId="26" fillId="4" borderId="13" xfId="181" applyNumberFormat="1" applyFont="1" applyFill="1" applyBorder="1">
      <alignment horizontal="right" vertical="center" wrapText="1"/>
      <protection locked="0"/>
    </xf>
    <xf numFmtId="49" fontId="26" fillId="4" borderId="13" xfId="182" applyNumberFormat="1" applyFont="1" applyFill="1" applyBorder="1">
      <alignment horizontal="center" vertical="center" wrapText="1"/>
      <protection locked="0"/>
    </xf>
    <xf numFmtId="49" fontId="5" fillId="0" borderId="0" xfId="183" applyNumberFormat="1" applyFont="1">
      <alignment horizontal="left" wrapText="1"/>
    </xf>
    <xf numFmtId="49" fontId="10" fillId="0" borderId="0" xfId="184" applyNumberFormat="1" applyFont="1">
      <alignment vertical="top" wrapText="1"/>
    </xf>
    <xf numFmtId="49" fontId="10" fillId="17" borderId="0" xfId="185" applyNumberFormat="1" applyFont="1" applyFill="1">
      <alignment horizontal="right" wrapText="1"/>
    </xf>
    <xf numFmtId="49" fontId="10" fillId="17" borderId="0" xfId="186" applyNumberFormat="1" applyFont="1" applyFill="1">
      <alignment horizontal="left" wrapText="1"/>
    </xf>
    <xf numFmtId="0" fontId="10" fillId="17" borderId="0" xfId="187" applyFont="1" applyFill="1">
      <alignment horizontal="left" wrapText="1"/>
    </xf>
    <xf numFmtId="3" fontId="10" fillId="17" borderId="0" xfId="188" applyNumberFormat="1" applyFont="1" applyFill="1">
      <alignment horizontal="left" wrapText="1"/>
    </xf>
    <xf numFmtId="0" fontId="7" fillId="6" borderId="13" xfId="35" applyFont="1" applyFill="1" applyBorder="1" applyProtection="1">
      <alignment horizontal="center" vertical="center" wrapText="1"/>
    </xf>
    <xf numFmtId="49" fontId="10" fillId="6" borderId="13" xfId="38" applyNumberFormat="1" applyFont="1" applyFill="1" applyBorder="1" applyProtection="1">
      <alignment horizontal="center" vertical="center" wrapText="1"/>
    </xf>
    <xf numFmtId="49" fontId="10" fillId="9" borderId="13" xfId="38" applyNumberFormat="1" applyFont="1" applyFill="1" applyBorder="1" applyProtection="1">
      <alignment horizontal="center" vertical="center" wrapText="1"/>
    </xf>
    <xf numFmtId="49" fontId="10" fillId="7" borderId="17" xfId="61" applyNumberFormat="1" applyFont="1" applyFill="1" applyBorder="1" applyProtection="1">
      <alignment horizontal="left" vertical="center" wrapText="1"/>
    </xf>
    <xf numFmtId="0" fontId="10" fillId="7" borderId="17" xfId="62" applyFont="1" applyFill="1" applyBorder="1" applyProtection="1">
      <alignment horizontal="center" vertical="center" wrapText="1"/>
    </xf>
    <xf numFmtId="49" fontId="7" fillId="4" borderId="17" xfId="63" applyNumberFormat="1" applyFont="1" applyFill="1" applyBorder="1" applyProtection="1">
      <alignment horizontal="center" vertical="center" wrapText="1"/>
    </xf>
    <xf numFmtId="3" fontId="10" fillId="7" borderId="13" xfId="77" applyNumberFormat="1" applyFont="1" applyFill="1" applyBorder="1" applyProtection="1">
      <alignment horizontal="right" vertical="center" wrapText="1"/>
    </xf>
    <xf numFmtId="165" fontId="7" fillId="4" borderId="13" xfId="80" applyNumberFormat="1" applyFont="1" applyFill="1" applyBorder="1" applyProtection="1">
      <alignment horizontal="right" vertical="center" wrapText="1"/>
    </xf>
    <xf numFmtId="1" fontId="7" fillId="4" borderId="13" xfId="83" applyNumberFormat="1" applyFont="1" applyFill="1" applyBorder="1" applyProtection="1">
      <alignment horizontal="right" vertical="center" wrapText="1"/>
    </xf>
    <xf numFmtId="165" fontId="10" fillId="4" borderId="13" xfId="97" applyNumberFormat="1" applyFont="1" applyFill="1" applyBorder="1" applyProtection="1">
      <alignment horizontal="right" vertical="center" wrapText="1"/>
    </xf>
    <xf numFmtId="165" fontId="10" fillId="4" borderId="24" xfId="98" applyNumberFormat="1" applyFont="1" applyFill="1" applyBorder="1" applyProtection="1">
      <alignment horizontal="right" vertical="center" wrapText="1"/>
    </xf>
    <xf numFmtId="1" fontId="10" fillId="4" borderId="13" xfId="103" applyNumberFormat="1" applyFont="1" applyFill="1" applyBorder="1" applyProtection="1">
      <alignment horizontal="right" vertical="center" wrapText="1"/>
    </xf>
    <xf numFmtId="0" fontId="10" fillId="7" borderId="26" xfId="107" applyFont="1" applyFill="1" applyBorder="1" applyProtection="1">
      <alignment horizontal="right" vertical="center" wrapText="1"/>
    </xf>
    <xf numFmtId="49" fontId="10" fillId="4" borderId="13" xfId="137" applyNumberFormat="1" applyFont="1" applyFill="1" applyBorder="1" applyProtection="1">
      <alignment horizontal="left" vertical="center" wrapText="1"/>
    </xf>
    <xf numFmtId="0" fontId="10" fillId="4" borderId="13" xfId="138" applyFont="1" applyFill="1" applyBorder="1" applyProtection="1">
      <alignment horizontal="center" vertical="center" wrapText="1"/>
    </xf>
    <xf numFmtId="1" fontId="10" fillId="4" borderId="21" xfId="139" applyNumberFormat="1" applyFont="1" applyFill="1" applyBorder="1" applyProtection="1">
      <alignment horizontal="right" vertical="center" wrapText="1"/>
    </xf>
    <xf numFmtId="49" fontId="10" fillId="7" borderId="13" xfId="38" applyNumberFormat="1" applyFont="1" applyFill="1" applyBorder="1" applyProtection="1">
      <alignment horizontal="center" vertical="center" wrapText="1"/>
    </xf>
    <xf numFmtId="0" fontId="10" fillId="7" borderId="22" xfId="140" applyFont="1" applyFill="1" applyBorder="1" applyProtection="1">
      <alignment horizontal="center" vertical="center" wrapText="1"/>
    </xf>
    <xf numFmtId="168" fontId="10" fillId="7" borderId="13" xfId="141" applyNumberFormat="1" applyFont="1" applyFill="1" applyBorder="1" applyProtection="1">
      <alignment horizontal="right" vertical="center" wrapText="1"/>
    </xf>
    <xf numFmtId="4" fontId="10" fillId="7" borderId="13" xfId="142" applyNumberFormat="1" applyFont="1" applyFill="1" applyBorder="1" applyProtection="1">
      <alignment horizontal="right" vertical="center" wrapText="1"/>
    </xf>
    <xf numFmtId="49" fontId="10" fillId="4" borderId="13" xfId="143" applyNumberFormat="1" applyFont="1" applyFill="1" applyBorder="1" applyProtection="1">
      <alignment horizontal="right" vertical="center" wrapText="1"/>
    </xf>
    <xf numFmtId="0" fontId="10" fillId="4" borderId="22" xfId="144" applyFont="1" applyFill="1" applyBorder="1" applyProtection="1">
      <alignment horizontal="center" vertical="center" wrapText="1"/>
    </xf>
    <xf numFmtId="168" fontId="10" fillId="4" borderId="13" xfId="145" applyNumberFormat="1" applyFont="1" applyFill="1" applyBorder="1" applyProtection="1">
      <alignment horizontal="right" vertical="center" wrapText="1"/>
    </xf>
    <xf numFmtId="3" fontId="10" fillId="4" borderId="13" xfId="146" applyNumberFormat="1" applyFont="1" applyFill="1" applyBorder="1" applyProtection="1">
      <alignment horizontal="right" vertical="center" wrapText="1"/>
    </xf>
    <xf numFmtId="0" fontId="10" fillId="0" borderId="0" xfId="0" applyFont="1" applyAlignment="1">
      <alignment vertical="center" wrapText="1"/>
    </xf>
    <xf numFmtId="0" fontId="27" fillId="0" borderId="0" xfId="0" applyFont="1">
      <alignment vertical="top"/>
    </xf>
    <xf numFmtId="49" fontId="14" fillId="0" borderId="5" xfId="0" applyNumberFormat="1" applyFont="1" applyBorder="1" applyAlignment="1">
      <alignment horizontal="center" vertical="center" wrapText="1"/>
    </xf>
    <xf numFmtId="49" fontId="10" fillId="0" borderId="13" xfId="0" applyNumberFormat="1" applyFont="1" applyBorder="1" applyAlignment="1">
      <alignment horizontal="center" vertical="center" wrapText="1"/>
    </xf>
    <xf numFmtId="3" fontId="10" fillId="6" borderId="13" xfId="0" applyNumberFormat="1" applyFont="1" applyFill="1" applyBorder="1" applyAlignment="1">
      <alignment horizontal="right" vertical="center" wrapText="1"/>
    </xf>
    <xf numFmtId="3" fontId="7" fillId="4" borderId="13" xfId="146" applyNumberFormat="1" applyFont="1" applyFill="1" applyBorder="1" applyProtection="1">
      <alignment horizontal="right" vertical="center" wrapText="1"/>
    </xf>
    <xf numFmtId="0" fontId="18" fillId="0" borderId="0" xfId="0" applyFont="1" applyAlignment="1">
      <alignment horizontal="left" vertical="center" wrapText="1"/>
    </xf>
    <xf numFmtId="0" fontId="10" fillId="0" borderId="0" xfId="0" applyFont="1" applyAlignment="1">
      <alignment horizontal="left" vertical="center" wrapText="1"/>
    </xf>
    <xf numFmtId="0" fontId="28" fillId="0" borderId="0" xfId="0" applyFont="1">
      <alignment vertical="top"/>
    </xf>
    <xf numFmtId="0" fontId="28" fillId="0" borderId="0" xfId="0" applyFont="1">
      <alignment vertical="top"/>
    </xf>
    <xf numFmtId="49" fontId="10" fillId="13" borderId="33" xfId="0" applyNumberFormat="1" applyFont="1" applyFill="1" applyBorder="1" applyAlignment="1">
      <alignment horizontal="right" vertical="center" wrapText="1"/>
    </xf>
    <xf numFmtId="0" fontId="5" fillId="3" borderId="6" xfId="20" applyFont="1" applyFill="1" applyBorder="1">
      <alignment horizontal="right" vertical="center" wrapText="1"/>
    </xf>
    <xf numFmtId="0" fontId="5" fillId="3" borderId="8" xfId="21" applyFont="1" applyFill="1" applyBorder="1">
      <alignment horizontal="right" vertical="center" wrapText="1"/>
    </xf>
    <xf numFmtId="0" fontId="5" fillId="3" borderId="4" xfId="8" applyFont="1" applyFill="1" applyBorder="1">
      <alignment horizontal="right" vertical="center" wrapText="1"/>
    </xf>
    <xf numFmtId="0" fontId="5" fillId="3" borderId="0" xfId="17" applyFont="1" applyFill="1">
      <alignment horizontal="right" vertical="center" wrapText="1"/>
    </xf>
    <xf numFmtId="0" fontId="1" fillId="0" borderId="0" xfId="23" applyFont="1">
      <alignment vertical="center" wrapText="1"/>
    </xf>
    <xf numFmtId="0" fontId="0" fillId="0" borderId="0" xfId="0" applyFont="1">
      <alignment vertical="top"/>
    </xf>
    <xf numFmtId="0" fontId="5" fillId="3" borderId="5" xfId="9" applyFont="1" applyFill="1" applyBorder="1">
      <alignment horizontal="right" vertical="center" wrapText="1"/>
    </xf>
    <xf numFmtId="0" fontId="5" fillId="3" borderId="9" xfId="24" applyFont="1" applyFill="1" applyBorder="1">
      <alignment horizontal="right" vertical="center" wrapText="1"/>
    </xf>
    <xf numFmtId="0" fontId="5" fillId="3" borderId="10" xfId="25" applyFont="1" applyFill="1" applyBorder="1">
      <alignment horizontal="right" vertical="center" wrapText="1"/>
    </xf>
    <xf numFmtId="0" fontId="1" fillId="0" borderId="0" xfId="1" applyFont="1">
      <alignment vertical="top" wrapText="1"/>
    </xf>
    <xf numFmtId="0" fontId="4" fillId="0" borderId="0" xfId="4" applyFont="1">
      <alignment vertical="center" wrapText="1"/>
    </xf>
    <xf numFmtId="0" fontId="5" fillId="2" borderId="1" xfId="5" applyFont="1" applyFill="1" applyBorder="1">
      <alignment horizontal="center" vertical="center" wrapText="1"/>
    </xf>
    <xf numFmtId="0" fontId="5" fillId="2" borderId="2" xfId="6" applyFont="1" applyFill="1" applyBorder="1">
      <alignment horizontal="center" vertical="center" wrapText="1"/>
    </xf>
    <xf numFmtId="0" fontId="5" fillId="2" borderId="3" xfId="7" applyFont="1" applyFill="1" applyBorder="1">
      <alignment horizontal="center" vertical="center" wrapText="1"/>
    </xf>
    <xf numFmtId="0" fontId="1" fillId="0" borderId="4" xfId="12" applyFont="1" applyBorder="1">
      <alignment vertical="center" wrapText="1"/>
    </xf>
    <xf numFmtId="0" fontId="1" fillId="0" borderId="4" xfId="14" applyFont="1" applyBorder="1">
      <alignment horizontal="left" vertical="center" wrapText="1"/>
    </xf>
    <xf numFmtId="49" fontId="10" fillId="0" borderId="11" xfId="31" applyNumberFormat="1" applyFont="1" applyBorder="1">
      <alignment horizontal="left" vertical="center" wrapText="1"/>
    </xf>
    <xf numFmtId="49" fontId="11" fillId="0" borderId="0" xfId="44" applyNumberFormat="1" applyFont="1">
      <alignment horizontal="left" vertical="center" wrapText="1"/>
    </xf>
    <xf numFmtId="49" fontId="10" fillId="9" borderId="0" xfId="51" applyNumberFormat="1" applyFont="1" applyFill="1">
      <alignment horizontal="center" vertical="center" wrapText="1"/>
    </xf>
    <xf numFmtId="49" fontId="10" fillId="0" borderId="16" xfId="49" applyNumberFormat="1" applyFont="1" applyBorder="1">
      <alignment horizontal="left" vertical="center" wrapText="1"/>
    </xf>
    <xf numFmtId="0" fontId="12" fillId="0" borderId="15" xfId="47" applyFont="1" applyBorder="1">
      <alignment horizontal="left" vertical="center" wrapText="1"/>
    </xf>
    <xf numFmtId="0" fontId="7" fillId="0" borderId="15" xfId="48" applyFont="1" applyBorder="1">
      <alignment horizontal="left" vertical="center" wrapText="1"/>
    </xf>
    <xf numFmtId="0" fontId="12" fillId="0" borderId="23" xfId="68" applyFont="1" applyBorder="1">
      <alignment horizontal="left" vertical="center" wrapText="1"/>
    </xf>
    <xf numFmtId="0" fontId="7" fillId="0" borderId="23" xfId="69" applyFont="1" applyBorder="1">
      <alignment horizontal="left" vertical="center" wrapText="1"/>
    </xf>
    <xf numFmtId="49" fontId="10" fillId="0" borderId="0" xfId="96" applyNumberFormat="1" applyFont="1">
      <alignment horizontal="left" vertical="center" wrapText="1"/>
    </xf>
    <xf numFmtId="49" fontId="10" fillId="12" borderId="11" xfId="71" applyNumberFormat="1" applyFont="1" applyFill="1" applyBorder="1">
      <alignment horizontal="center" vertical="center" wrapText="1"/>
    </xf>
    <xf numFmtId="0" fontId="10" fillId="0" borderId="11" xfId="70" applyFont="1" applyBorder="1">
      <alignment horizontal="left" vertical="center" wrapText="1"/>
    </xf>
    <xf numFmtId="49" fontId="10" fillId="0" borderId="0" xfId="95" applyNumberFormat="1" applyFont="1">
      <alignment horizontal="left" wrapText="1"/>
    </xf>
    <xf numFmtId="0" fontId="18" fillId="0" borderId="11" xfId="101" applyFont="1" applyBorder="1">
      <alignment horizontal="left" vertical="center" wrapText="1"/>
    </xf>
    <xf numFmtId="49" fontId="10" fillId="12" borderId="27" xfId="111" applyNumberFormat="1" applyFont="1" applyFill="1" applyBorder="1">
      <alignment horizontal="center" vertical="center" wrapText="1"/>
    </xf>
    <xf numFmtId="49" fontId="10" fillId="12" borderId="13" xfId="112" applyNumberFormat="1" applyFont="1" applyFill="1" applyBorder="1">
      <alignment horizontal="center" vertical="center" wrapText="1"/>
    </xf>
    <xf numFmtId="49" fontId="10" fillId="12" borderId="21" xfId="113" applyNumberFormat="1" applyFont="1" applyFill="1" applyBorder="1">
      <alignment horizontal="center" vertical="center" wrapText="1"/>
    </xf>
    <xf numFmtId="49" fontId="19" fillId="0" borderId="0" xfId="124" applyNumberFormat="1" applyFont="1">
      <alignment horizontal="left" vertical="center" wrapText="1"/>
    </xf>
    <xf numFmtId="49" fontId="10" fillId="0" borderId="13" xfId="40" applyNumberFormat="1" applyFont="1" applyBorder="1">
      <alignment horizontal="center" vertical="center" wrapText="1"/>
    </xf>
    <xf numFmtId="49" fontId="10" fillId="0" borderId="25" xfId="114" applyNumberFormat="1" applyFont="1" applyBorder="1">
      <alignment horizontal="center" vertical="center" wrapText="1"/>
    </xf>
    <xf numFmtId="49" fontId="19" fillId="0" borderId="0" xfId="125" applyNumberFormat="1" applyFont="1">
      <alignment horizontal="center" vertical="center" wrapText="1"/>
    </xf>
    <xf numFmtId="49" fontId="10" fillId="0" borderId="0" xfId="41" applyNumberFormat="1" applyFont="1">
      <alignment horizontal="center" vertical="center" wrapText="1"/>
    </xf>
    <xf numFmtId="49" fontId="10" fillId="0" borderId="22" xfId="109" applyNumberFormat="1" applyFont="1" applyBorder="1">
      <alignment horizontal="center" vertical="center" wrapText="1"/>
    </xf>
    <xf numFmtId="49" fontId="10" fillId="0" borderId="26" xfId="115" applyNumberFormat="1" applyFont="1" applyBorder="1">
      <alignment horizontal="center" vertical="center" wrapText="1"/>
    </xf>
    <xf numFmtId="49" fontId="10" fillId="0" borderId="21" xfId="110" applyNumberFormat="1" applyFont="1" applyBorder="1">
      <alignment horizontal="center" vertical="center" wrapText="1"/>
    </xf>
    <xf numFmtId="49" fontId="10" fillId="0" borderId="11" xfId="126" applyNumberFormat="1" applyFont="1" applyBorder="1">
      <alignment horizontal="center" vertical="center" wrapText="1"/>
    </xf>
    <xf numFmtId="0" fontId="27" fillId="0" borderId="0" xfId="0" applyFont="1">
      <alignment vertical="top"/>
    </xf>
    <xf numFmtId="0" fontId="28" fillId="0" borderId="0" xfId="0" applyFont="1">
      <alignment vertical="top"/>
    </xf>
    <xf numFmtId="0" fontId="10" fillId="0" borderId="21" xfId="157" applyFont="1" applyBorder="1">
      <alignment horizontal="left" vertical="center" wrapText="1"/>
    </xf>
    <xf numFmtId="0" fontId="10" fillId="0" borderId="22" xfId="158" applyFont="1" applyBorder="1">
      <alignment horizontal="left" vertical="center" wrapText="1"/>
    </xf>
    <xf numFmtId="49" fontId="10" fillId="2" borderId="23" xfId="134" applyNumberFormat="1" applyFont="1" applyFill="1" applyBorder="1">
      <alignment horizontal="center" vertical="center" wrapText="1"/>
    </xf>
    <xf numFmtId="49" fontId="10" fillId="0" borderId="23" xfId="135" applyNumberFormat="1" applyFont="1" applyBorder="1">
      <alignment horizontal="left" vertical="center" wrapText="1"/>
    </xf>
    <xf numFmtId="49" fontId="19" fillId="9" borderId="0" xfId="162" applyNumberFormat="1" applyFont="1" applyFill="1">
      <alignment horizontal="center" vertical="center" wrapText="1"/>
    </xf>
    <xf numFmtId="49" fontId="10" fillId="9" borderId="23" xfId="164" applyNumberFormat="1" applyFont="1" applyFill="1" applyBorder="1">
      <alignment horizontal="left" vertical="center" wrapText="1"/>
    </xf>
    <xf numFmtId="0" fontId="10" fillId="0" borderId="13" xfId="74" applyFont="1" applyBorder="1">
      <alignment horizontal="center" vertical="center" wrapText="1"/>
    </xf>
    <xf numFmtId="0" fontId="12" fillId="0" borderId="0" xfId="132" applyFont="1">
      <alignment horizontal="left" vertical="center" wrapText="1"/>
    </xf>
    <xf numFmtId="0" fontId="18" fillId="0" borderId="11" xfId="174" applyFont="1" applyBorder="1">
      <alignment horizontal="center" vertical="center" wrapText="1"/>
    </xf>
    <xf numFmtId="49" fontId="10" fillId="0" borderId="24" xfId="120" applyNumberFormat="1" applyFont="1" applyBorder="1">
      <alignment horizontal="center" vertical="center" wrapText="1"/>
    </xf>
  </cellXfs>
  <cellStyles count="190">
    <cellStyle name="s1" xfId="1"/>
    <cellStyle name="s10" xfId="10"/>
    <cellStyle name="s100" xfId="100"/>
    <cellStyle name="s101" xfId="101"/>
    <cellStyle name="s102" xfId="102"/>
    <cellStyle name="s103" xfId="103"/>
    <cellStyle name="s104" xfId="104"/>
    <cellStyle name="s105" xfId="105"/>
    <cellStyle name="s106" xfId="106"/>
    <cellStyle name="s107" xfId="107"/>
    <cellStyle name="s108" xfId="108"/>
    <cellStyle name="s109" xfId="109"/>
    <cellStyle name="s11" xfId="11"/>
    <cellStyle name="s110" xfId="110"/>
    <cellStyle name="s111" xfId="111"/>
    <cellStyle name="s112" xfId="112"/>
    <cellStyle name="s113" xfId="113"/>
    <cellStyle name="s114" xfId="114"/>
    <cellStyle name="s115" xfId="115"/>
    <cellStyle name="s116" xfId="116"/>
    <cellStyle name="s117" xfId="117"/>
    <cellStyle name="s118" xfId="118"/>
    <cellStyle name="s119" xfId="119"/>
    <cellStyle name="s12" xfId="12"/>
    <cellStyle name="s120" xfId="120"/>
    <cellStyle name="s121" xfId="121"/>
    <cellStyle name="s122" xfId="122"/>
    <cellStyle name="s123" xfId="123"/>
    <cellStyle name="s124" xfId="124"/>
    <cellStyle name="s125" xfId="125"/>
    <cellStyle name="s126" xfId="126"/>
    <cellStyle name="s127" xfId="127"/>
    <cellStyle name="s128" xfId="128"/>
    <cellStyle name="s129" xfId="129"/>
    <cellStyle name="s13" xfId="13"/>
    <cellStyle name="s130" xfId="130"/>
    <cellStyle name="s131" xfId="131"/>
    <cellStyle name="s132" xfId="132"/>
    <cellStyle name="s133" xfId="133"/>
    <cellStyle name="s134" xfId="134"/>
    <cellStyle name="s135" xfId="135"/>
    <cellStyle name="s136" xfId="136"/>
    <cellStyle name="s137" xfId="137"/>
    <cellStyle name="s138" xfId="138"/>
    <cellStyle name="s139" xfId="139"/>
    <cellStyle name="s14" xfId="14"/>
    <cellStyle name="s140" xfId="140"/>
    <cellStyle name="s141" xfId="141"/>
    <cellStyle name="s142" xfId="142"/>
    <cellStyle name="s143" xfId="143"/>
    <cellStyle name="s144" xfId="144"/>
    <cellStyle name="s145" xfId="145"/>
    <cellStyle name="s146" xfId="146"/>
    <cellStyle name="s147" xfId="147"/>
    <cellStyle name="s148" xfId="148"/>
    <cellStyle name="s149" xfId="149"/>
    <cellStyle name="s15" xfId="15"/>
    <cellStyle name="s150" xfId="150"/>
    <cellStyle name="s151" xfId="151"/>
    <cellStyle name="s152" xfId="152"/>
    <cellStyle name="s153" xfId="151"/>
    <cellStyle name="s154" xfId="153"/>
    <cellStyle name="s155" xfId="154"/>
    <cellStyle name="s156" xfId="155"/>
    <cellStyle name="s157" xfId="156"/>
    <cellStyle name="s158" xfId="157"/>
    <cellStyle name="s159" xfId="158"/>
    <cellStyle name="s16" xfId="16"/>
    <cellStyle name="s160" xfId="159"/>
    <cellStyle name="s161" xfId="160"/>
    <cellStyle name="s162" xfId="161"/>
    <cellStyle name="s163" xfId="162"/>
    <cellStyle name="s164" xfId="163"/>
    <cellStyle name="s165" xfId="164"/>
    <cellStyle name="s166" xfId="165"/>
    <cellStyle name="s167" xfId="166"/>
    <cellStyle name="s168" xfId="167"/>
    <cellStyle name="s169" xfId="168"/>
    <cellStyle name="s17" xfId="17"/>
    <cellStyle name="s170" xfId="169"/>
    <cellStyle name="s171" xfId="170"/>
    <cellStyle name="s172" xfId="171"/>
    <cellStyle name="s173" xfId="172"/>
    <cellStyle name="s174" xfId="173"/>
    <cellStyle name="s175" xfId="174"/>
    <cellStyle name="s176" xfId="175"/>
    <cellStyle name="s177" xfId="176"/>
    <cellStyle name="s178" xfId="177"/>
    <cellStyle name="s179" xfId="178"/>
    <cellStyle name="s18" xfId="18"/>
    <cellStyle name="s180" xfId="179"/>
    <cellStyle name="s181" xfId="180"/>
    <cellStyle name="s182" xfId="181"/>
    <cellStyle name="s183" xfId="182"/>
    <cellStyle name="s184" xfId="183"/>
    <cellStyle name="s185" xfId="184"/>
    <cellStyle name="s186" xfId="185"/>
    <cellStyle name="s187" xfId="186"/>
    <cellStyle name="s188" xfId="187"/>
    <cellStyle name="s189" xfId="188"/>
    <cellStyle name="s19" xfId="19"/>
    <cellStyle name="s2" xfId="2"/>
    <cellStyle name="s20" xfId="20"/>
    <cellStyle name="s21" xfId="21"/>
    <cellStyle name="s22" xfId="22"/>
    <cellStyle name="s23" xfId="23"/>
    <cellStyle name="s24" xfId="24"/>
    <cellStyle name="s25" xfId="25"/>
    <cellStyle name="s26" xfId="26"/>
    <cellStyle name="s27" xfId="27"/>
    <cellStyle name="s28" xfId="28"/>
    <cellStyle name="s29" xfId="29"/>
    <cellStyle name="s3" xfId="3"/>
    <cellStyle name="s30" xfId="30"/>
    <cellStyle name="s31" xfId="31"/>
    <cellStyle name="s32" xfId="32"/>
    <cellStyle name="s33" xfId="33"/>
    <cellStyle name="s34" xfId="34"/>
    <cellStyle name="s35" xfId="35"/>
    <cellStyle name="s36" xfId="36"/>
    <cellStyle name="s37" xfId="37"/>
    <cellStyle name="s38" xfId="38"/>
    <cellStyle name="s39" xfId="39"/>
    <cellStyle name="s4" xfId="4"/>
    <cellStyle name="s40" xfId="40"/>
    <cellStyle name="s41" xfId="41"/>
    <cellStyle name="s42" xfId="42"/>
    <cellStyle name="s43" xfId="43"/>
    <cellStyle name="s44" xfId="44"/>
    <cellStyle name="s45" xfId="45"/>
    <cellStyle name="s46" xfId="46"/>
    <cellStyle name="s47" xfId="47"/>
    <cellStyle name="s48" xfId="48"/>
    <cellStyle name="s49" xfId="49"/>
    <cellStyle name="s5" xfId="5"/>
    <cellStyle name="s50" xfId="50"/>
    <cellStyle name="s51" xfId="51"/>
    <cellStyle name="s52" xfId="52"/>
    <cellStyle name="s53" xfId="53"/>
    <cellStyle name="s54" xfId="54"/>
    <cellStyle name="s55" xfId="55"/>
    <cellStyle name="s56" xfId="56"/>
    <cellStyle name="s57" xfId="57"/>
    <cellStyle name="s58" xfId="58"/>
    <cellStyle name="s59" xfId="59"/>
    <cellStyle name="s6" xfId="6"/>
    <cellStyle name="s60" xfId="60"/>
    <cellStyle name="s61" xfId="61"/>
    <cellStyle name="s62" xfId="62"/>
    <cellStyle name="s63" xfId="63"/>
    <cellStyle name="s64" xfId="64"/>
    <cellStyle name="s65" xfId="65"/>
    <cellStyle name="s66" xfId="66"/>
    <cellStyle name="s67" xfId="67"/>
    <cellStyle name="s68" xfId="68"/>
    <cellStyle name="s69" xfId="69"/>
    <cellStyle name="s7" xfId="7"/>
    <cellStyle name="s70" xfId="70"/>
    <cellStyle name="s71" xfId="71"/>
    <cellStyle name="s72" xfId="72"/>
    <cellStyle name="s73" xfId="73"/>
    <cellStyle name="s74" xfId="74"/>
    <cellStyle name="s75" xfId="75"/>
    <cellStyle name="s76" xfId="76"/>
    <cellStyle name="s77" xfId="77"/>
    <cellStyle name="s78" xfId="78"/>
    <cellStyle name="s79" xfId="79"/>
    <cellStyle name="s8" xfId="8"/>
    <cellStyle name="s80" xfId="80"/>
    <cellStyle name="s81" xfId="81"/>
    <cellStyle name="s82" xfId="82"/>
    <cellStyle name="s83" xfId="83"/>
    <cellStyle name="s84" xfId="84"/>
    <cellStyle name="s85" xfId="85"/>
    <cellStyle name="s86" xfId="86"/>
    <cellStyle name="s87" xfId="87"/>
    <cellStyle name="s88" xfId="88"/>
    <cellStyle name="s89" xfId="89"/>
    <cellStyle name="s9" xfId="9"/>
    <cellStyle name="s90" xfId="90"/>
    <cellStyle name="s91" xfId="91"/>
    <cellStyle name="s92" xfId="92"/>
    <cellStyle name="s93" xfId="93"/>
    <cellStyle name="s94" xfId="94"/>
    <cellStyle name="s95" xfId="95"/>
    <cellStyle name="s96" xfId="96"/>
    <cellStyle name="s97" xfId="97"/>
    <cellStyle name="s98" xfId="98"/>
    <cellStyle name="s99" xfId="99"/>
    <cellStyle name="Обычный" xfId="0" builtinId="0"/>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9.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sheet1.xml><?xml version="1.0" encoding="utf-8"?>
<worksheet xmlns="http://schemas.openxmlformats.org/spreadsheetml/2006/main" xmlns:r="http://schemas.openxmlformats.org/officeDocument/2006/relationships">
  <sheetPr>
    <tabColor rgb="FFFF0000"/>
  </sheetPr>
  <dimension ref="B2:B4"/>
  <sheetViews>
    <sheetView showGridLines="0" showRowColHeaders="0" workbookViewId="0"/>
  </sheetViews>
  <sheetFormatPr defaultColWidth="9.140625" defaultRowHeight="12.75" customHeight="1"/>
  <cols>
    <col min="2" max="2" width="155.42578125" customWidth="1"/>
  </cols>
  <sheetData>
    <row r="2" spans="2:2" ht="51.75" customHeight="1">
      <c r="B2" s="1" t="str">
        <f>"Правообладатель шаблона - ООО «Платформа» (ОГРН 1147746709153). "&amp;IF(REGION_NAME="","","
Данный шаблон предоставлен в использование исключительно для сбора информации с регулируемых организаций на территории субъекта РФ: "&amp;REGION_NAME&amp;". Распространение, передача настоящего шаблона государственным органам и/или регулируемым организациям и иным лицам, осуществляющим деятельность на территории других субъектов Российской Федерации, "&amp;"равно как и любое иное использование данного шаблона такими лицами запрещены и признаются нарушением исключительного права правообладателя шаблона "&amp;"и являются основанием для привлечения к гражданской и административной ответственности в соответствии с законодательством Российской Федерации.")</f>
        <v>Правообладатель шаблона - ООО «Платформа» (ОГРН 1147746709153). 
Данный шаблон предоставлен в использование исключительно для сбора информации с регулируемых организаций на территории субъекта РФ: Ульяновская область. Распространение, передача настоящего шаблона государственным органам и/или регулируемым организациям и иным лицам, осуществляющим деятельность на территории других субъектов Российской Федерации, равно как и любое иное использование данного шаблона такими лицами запрещены и признаются нарушением исключительного права правообладателя шаблона и являются основанием для привлечения к гражданской и административной ответственности в соответствии с законодательством Российской Федерации.</v>
      </c>
    </row>
    <row r="4" spans="2:2" ht="68.25" customHeight="1">
      <c r="B4" s="2" t="s">
        <v>0</v>
      </c>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sheetPr>
    <tabColor theme="0" tint="-4.9989318521683403E-2"/>
  </sheetPr>
  <dimension ref="B1:AA16"/>
  <sheetViews>
    <sheetView showGridLines="0" showRowColHeaders="0" workbookViewId="0"/>
  </sheetViews>
  <sheetFormatPr defaultColWidth="9.140625" defaultRowHeight="14.25" customHeight="1"/>
  <cols>
    <col min="1" max="1" width="3.28515625" customWidth="1"/>
    <col min="2" max="2" width="8.7109375" customWidth="1"/>
    <col min="3" max="3" width="12.28515625" customWidth="1"/>
    <col min="4" max="25" width="5.7109375" customWidth="1"/>
  </cols>
  <sheetData>
    <row r="1" spans="2:27" ht="10.5" customHeight="1">
      <c r="AA1" s="3" t="s">
        <v>1</v>
      </c>
    </row>
    <row r="2" spans="2:27" ht="16.5" customHeight="1">
      <c r="B2" s="184" t="s">
        <v>2</v>
      </c>
      <c r="C2" s="179"/>
      <c r="D2" s="179"/>
      <c r="E2" s="179"/>
      <c r="F2" s="179"/>
      <c r="G2" s="179"/>
      <c r="H2" s="179"/>
      <c r="I2" s="179"/>
      <c r="J2" s="179"/>
      <c r="K2" s="179"/>
      <c r="L2" s="179"/>
      <c r="M2" s="179"/>
      <c r="N2" s="179"/>
      <c r="O2" s="179"/>
      <c r="P2" s="179"/>
    </row>
    <row r="3" spans="2:27" ht="18" customHeight="1">
      <c r="B3" s="184" t="s">
        <v>3</v>
      </c>
      <c r="C3" s="179"/>
      <c r="D3" s="179"/>
      <c r="E3" s="179"/>
      <c r="F3" s="179"/>
      <c r="G3" s="179"/>
      <c r="H3" s="179"/>
      <c r="I3" s="179"/>
      <c r="J3" s="179"/>
      <c r="K3" s="179"/>
      <c r="L3" s="179"/>
      <c r="M3" s="179"/>
      <c r="N3" s="179"/>
      <c r="O3" s="179"/>
      <c r="P3" s="179"/>
    </row>
    <row r="4" spans="2:27" ht="6" customHeight="1"/>
    <row r="5" spans="2:27" ht="32.25" customHeight="1">
      <c r="B5" s="185" t="s">
        <v>4</v>
      </c>
      <c r="C5" s="186"/>
      <c r="D5" s="186"/>
      <c r="E5" s="186"/>
      <c r="F5" s="186"/>
      <c r="G5" s="186"/>
      <c r="H5" s="186"/>
      <c r="I5" s="186"/>
      <c r="J5" s="186"/>
      <c r="K5" s="186"/>
      <c r="L5" s="186"/>
      <c r="M5" s="186"/>
      <c r="N5" s="186"/>
      <c r="O5" s="186"/>
      <c r="P5" s="186"/>
      <c r="Q5" s="186"/>
      <c r="R5" s="186"/>
      <c r="S5" s="186"/>
      <c r="T5" s="186"/>
      <c r="U5" s="186"/>
      <c r="V5" s="186"/>
      <c r="W5" s="186"/>
      <c r="X5" s="186"/>
      <c r="Y5" s="187"/>
    </row>
    <row r="6" spans="2:27" ht="6" customHeight="1">
      <c r="B6" s="176" t="s">
        <v>5</v>
      </c>
      <c r="C6" s="180"/>
      <c r="Z6" s="4"/>
    </row>
    <row r="7" spans="2:27" ht="21" customHeight="1">
      <c r="B7" s="176"/>
      <c r="C7" s="180"/>
      <c r="Z7" s="4"/>
    </row>
    <row r="8" spans="2:27" ht="15" customHeight="1">
      <c r="B8" s="176"/>
      <c r="C8" s="180"/>
      <c r="E8" s="5" t="s">
        <v>6</v>
      </c>
      <c r="F8" s="188" t="s">
        <v>7</v>
      </c>
      <c r="G8" s="179"/>
      <c r="H8" s="179"/>
      <c r="I8" s="179"/>
      <c r="J8" s="179"/>
      <c r="K8" s="179"/>
      <c r="L8" s="179"/>
      <c r="M8" s="179"/>
      <c r="O8" s="6" t="s">
        <v>6</v>
      </c>
      <c r="P8" s="189" t="s">
        <v>8</v>
      </c>
      <c r="Q8" s="179"/>
      <c r="R8" s="179"/>
      <c r="S8" s="179"/>
      <c r="T8" s="179"/>
      <c r="U8" s="179"/>
      <c r="V8" s="179"/>
      <c r="W8" s="179"/>
      <c r="X8" s="179"/>
      <c r="Z8" s="4"/>
    </row>
    <row r="9" spans="2:27" ht="15" customHeight="1">
      <c r="B9" s="176"/>
      <c r="C9" s="180"/>
      <c r="E9" s="7" t="s">
        <v>6</v>
      </c>
      <c r="F9" s="188" t="s">
        <v>9</v>
      </c>
      <c r="G9" s="179"/>
      <c r="H9" s="179"/>
      <c r="I9" s="179"/>
      <c r="J9" s="179"/>
      <c r="K9" s="179"/>
      <c r="L9" s="179"/>
      <c r="M9" s="179"/>
      <c r="O9" s="8" t="s">
        <v>6</v>
      </c>
      <c r="P9" s="189" t="s">
        <v>10</v>
      </c>
      <c r="Q9" s="179"/>
      <c r="R9" s="179"/>
      <c r="S9" s="179"/>
      <c r="T9" s="179"/>
      <c r="U9" s="179"/>
      <c r="V9" s="179"/>
      <c r="W9" s="179"/>
      <c r="X9" s="179"/>
      <c r="Z9" s="4"/>
    </row>
    <row r="10" spans="2:27" ht="21" customHeight="1">
      <c r="B10" s="176"/>
      <c r="C10" s="177"/>
      <c r="D10" s="9"/>
      <c r="E10" s="10"/>
      <c r="O10" s="10"/>
      <c r="Z10" s="4"/>
    </row>
    <row r="11" spans="2:27" ht="6" customHeight="1">
      <c r="B11" s="174" t="s">
        <v>11</v>
      </c>
      <c r="C11" s="175"/>
      <c r="Z11" s="4"/>
    </row>
    <row r="12" spans="2:27" ht="72" customHeight="1">
      <c r="B12" s="176"/>
      <c r="C12" s="177"/>
      <c r="D12" s="11"/>
      <c r="E12" s="178" t="s">
        <v>12</v>
      </c>
      <c r="F12" s="179"/>
      <c r="G12" s="179"/>
      <c r="H12" s="179"/>
      <c r="I12" s="179"/>
      <c r="J12" s="179"/>
      <c r="K12" s="179"/>
      <c r="L12" s="179"/>
      <c r="M12" s="179"/>
      <c r="N12" s="179"/>
      <c r="O12" s="179"/>
      <c r="P12" s="179"/>
      <c r="Q12" s="179"/>
      <c r="R12" s="179"/>
      <c r="S12" s="179"/>
      <c r="T12" s="179"/>
      <c r="U12" s="179"/>
      <c r="V12" s="179"/>
      <c r="W12" s="179"/>
      <c r="X12" s="179"/>
      <c r="Z12" s="4"/>
    </row>
    <row r="13" spans="2:27" ht="6" customHeight="1">
      <c r="B13" s="174" t="s">
        <v>13</v>
      </c>
      <c r="C13" s="175"/>
      <c r="Z13" s="4"/>
    </row>
    <row r="14" spans="2:27" ht="66" customHeight="1">
      <c r="B14" s="176"/>
      <c r="C14" s="180"/>
      <c r="E14" s="183" t="s">
        <v>14</v>
      </c>
      <c r="F14" s="179"/>
      <c r="G14" s="179"/>
      <c r="H14" s="179"/>
      <c r="I14" s="179"/>
      <c r="J14" s="179"/>
      <c r="K14" s="179"/>
      <c r="L14" s="179"/>
      <c r="M14" s="179"/>
      <c r="N14" s="179"/>
      <c r="O14" s="179"/>
      <c r="P14" s="179"/>
      <c r="Q14" s="179"/>
      <c r="R14" s="179"/>
      <c r="S14" s="179"/>
      <c r="T14" s="179"/>
      <c r="U14" s="179"/>
      <c r="V14" s="179"/>
      <c r="W14" s="179"/>
      <c r="X14" s="179"/>
      <c r="Z14" s="4"/>
    </row>
    <row r="15" spans="2:27" ht="6" customHeight="1">
      <c r="B15" s="181"/>
      <c r="C15" s="182"/>
      <c r="D15" s="12"/>
      <c r="E15" s="13"/>
      <c r="F15" s="13"/>
      <c r="G15" s="13"/>
      <c r="H15" s="13"/>
      <c r="I15" s="13"/>
      <c r="J15" s="13"/>
      <c r="K15" s="13"/>
      <c r="L15" s="13"/>
      <c r="M15" s="13"/>
      <c r="N15" s="13"/>
      <c r="O15" s="13"/>
      <c r="P15" s="13"/>
      <c r="Q15" s="13"/>
      <c r="R15" s="13"/>
      <c r="S15" s="13"/>
      <c r="T15" s="13"/>
      <c r="U15" s="13"/>
      <c r="V15" s="13"/>
      <c r="W15" s="13"/>
      <c r="X15" s="13"/>
      <c r="Y15" s="14"/>
      <c r="Z15" s="4"/>
    </row>
    <row r="16" spans="2:27" ht="102" customHeight="1">
      <c r="B16" s="183" t="str">
        <f>"Правообладатель шаблона - ООО «Платформа» (ОГРН 1147746709153). "&amp;IF(REGION_NAME="","","
Данный шаблон предоставлен в использование исключительно для сбора информации с регулируемых организаций на территории субъекта РФ: "&amp;REGION_NAME&amp;". Распространение, передача настоящего шаблона государственным органам и/или регулируемым организациям и иным лицам, осуществляющим деятельность на территории других субъектов Российской Федерации, "&amp;"равно как и любое иное использование данного шаблона такими лицами запрещены и признаются нарушением исключительного права правообладателя шаблона "&amp;"и являются основанием для привлечения к гражданской и административной ответственности в соответствии с законодательством Российской Федерации.")</f>
        <v>Правообладатель шаблона - ООО «Платформа» (ОГРН 1147746709153). 
Данный шаблон предоставлен в использование исключительно для сбора информации с регулируемых организаций на территории субъекта РФ: Ульяновская область. Распространение, передача настоящего шаблона государственным органам и/или регулируемым организациям и иным лицам, осуществляющим деятельность на территории других субъектов Российской Федерации, равно как и любое иное использование данного шаблона такими лицами запрещены и признаются нарушением исключительного права правообладателя шаблона и являются основанием для привлечения к гражданской и административной ответственности в соответствии с законодательством Российской Федерации.</v>
      </c>
      <c r="C16" s="179"/>
      <c r="D16" s="179"/>
      <c r="E16" s="179"/>
      <c r="F16" s="179"/>
      <c r="G16" s="179"/>
      <c r="H16" s="179"/>
      <c r="I16" s="179"/>
      <c r="J16" s="179"/>
      <c r="K16" s="179"/>
      <c r="L16" s="179"/>
      <c r="M16" s="179"/>
      <c r="N16" s="179"/>
      <c r="O16" s="179"/>
      <c r="P16" s="179"/>
      <c r="Q16" s="179"/>
      <c r="R16" s="179"/>
      <c r="S16" s="179"/>
      <c r="T16" s="179"/>
      <c r="U16" s="179"/>
      <c r="V16" s="179"/>
      <c r="W16" s="179"/>
      <c r="X16" s="179"/>
      <c r="Y16" s="179"/>
    </row>
  </sheetData>
  <sheetProtection formatColumns="0" formatRows="0" insertRows="0" deleteColumns="0" deleteRows="0" sort="0" autoFilter="0"/>
  <mergeCells count="13">
    <mergeCell ref="B2:P2"/>
    <mergeCell ref="B3:P3"/>
    <mergeCell ref="B5:Y5"/>
    <mergeCell ref="B6:C10"/>
    <mergeCell ref="F8:M8"/>
    <mergeCell ref="P8:X8"/>
    <mergeCell ref="F9:M9"/>
    <mergeCell ref="P9:X9"/>
    <mergeCell ref="B11:C12"/>
    <mergeCell ref="E12:X12"/>
    <mergeCell ref="B13:C15"/>
    <mergeCell ref="E14:X14"/>
    <mergeCell ref="B16:Y16"/>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xml><?xml version="1.0" encoding="utf-8"?>
<worksheet xmlns="http://schemas.openxmlformats.org/spreadsheetml/2006/main" xmlns:r="http://schemas.openxmlformats.org/officeDocument/2006/relationships">
  <dimension ref="A1:AG72"/>
  <sheetViews>
    <sheetView showGridLines="0" workbookViewId="0">
      <pane xSplit="28" ySplit="22" topLeftCell="AC29" activePane="bottomRight" state="frozen"/>
      <selection pane="topRight" activeCell="AC1" sqref="AC1"/>
      <selection pane="bottomLeft" activeCell="A23" sqref="A23"/>
      <selection pane="bottomRight" activeCell="AA20" sqref="AA20"/>
    </sheetView>
  </sheetViews>
  <sheetFormatPr defaultColWidth="9.140625" defaultRowHeight="11.25" customHeight="1"/>
  <cols>
    <col min="1" max="26" width="18.140625" hidden="1" customWidth="1"/>
    <col min="27" max="27" width="6" customWidth="1"/>
    <col min="28" max="28" width="41.28515625" customWidth="1"/>
    <col min="29" max="29" width="48.42578125" customWidth="1"/>
    <col min="30" max="33" width="9.140625" hidden="1"/>
  </cols>
  <sheetData>
    <row r="1" spans="4:30" ht="11.25" hidden="1" customHeight="1"/>
    <row r="2" spans="4:30" ht="11.25" hidden="1" customHeight="1"/>
    <row r="3" spans="4:30" ht="11.25" hidden="1" customHeight="1"/>
    <row r="4" spans="4:30" ht="11.25" hidden="1" customHeight="1">
      <c r="D4" s="15">
        <v>25</v>
      </c>
      <c r="E4" s="15">
        <v>8</v>
      </c>
      <c r="F4" s="15">
        <v>8</v>
      </c>
      <c r="G4" s="15">
        <v>8</v>
      </c>
      <c r="H4" s="15">
        <v>8</v>
      </c>
      <c r="I4" s="15">
        <v>8</v>
      </c>
      <c r="J4" s="15">
        <v>8</v>
      </c>
      <c r="K4" s="15">
        <v>8</v>
      </c>
      <c r="L4" s="15">
        <v>8</v>
      </c>
      <c r="M4" s="15">
        <v>8</v>
      </c>
      <c r="N4" s="15">
        <v>8</v>
      </c>
      <c r="O4" s="15">
        <v>8</v>
      </c>
      <c r="P4" s="15">
        <v>8</v>
      </c>
      <c r="Q4" s="15">
        <v>8</v>
      </c>
      <c r="R4" s="15">
        <v>8</v>
      </c>
      <c r="S4" s="15">
        <v>8</v>
      </c>
      <c r="T4" s="15">
        <v>8</v>
      </c>
      <c r="U4" s="15">
        <v>8</v>
      </c>
      <c r="V4" s="15">
        <v>8</v>
      </c>
      <c r="W4" s="15">
        <v>8</v>
      </c>
      <c r="X4" s="15">
        <v>8</v>
      </c>
      <c r="Y4" s="15">
        <v>8</v>
      </c>
      <c r="Z4" s="15">
        <v>8</v>
      </c>
      <c r="AA4" s="15">
        <v>6</v>
      </c>
      <c r="AB4" s="15">
        <v>41.29</v>
      </c>
      <c r="AC4" s="15">
        <v>47.71</v>
      </c>
      <c r="AD4" s="16">
        <v>0</v>
      </c>
    </row>
    <row r="5" spans="4:30" ht="11.25" hidden="1" customHeight="1">
      <c r="D5" s="15">
        <v>25</v>
      </c>
    </row>
    <row r="6" spans="4:30" ht="11.25" hidden="1" customHeight="1">
      <c r="D6" s="15">
        <v>25</v>
      </c>
    </row>
    <row r="7" spans="4:30" ht="11.25" hidden="1" customHeight="1">
      <c r="D7" s="15">
        <v>25</v>
      </c>
    </row>
    <row r="8" spans="4:30" ht="11.25" hidden="1" customHeight="1">
      <c r="D8" s="15">
        <v>25</v>
      </c>
    </row>
    <row r="9" spans="4:30" ht="11.25" hidden="1" customHeight="1">
      <c r="D9" s="15">
        <v>25</v>
      </c>
    </row>
    <row r="10" spans="4:30" ht="11.25" hidden="1" customHeight="1">
      <c r="D10" s="15">
        <v>25</v>
      </c>
    </row>
    <row r="11" spans="4:30" ht="11.25" hidden="1" customHeight="1">
      <c r="D11" s="15">
        <v>25</v>
      </c>
    </row>
    <row r="12" spans="4:30" ht="11.25" hidden="1" customHeight="1">
      <c r="D12" s="15">
        <v>25</v>
      </c>
    </row>
    <row r="13" spans="4:30" ht="11.25" hidden="1" customHeight="1">
      <c r="D13" s="15">
        <v>25</v>
      </c>
    </row>
    <row r="14" spans="4:30" ht="11.25" hidden="1" customHeight="1">
      <c r="D14" s="15">
        <v>25</v>
      </c>
    </row>
    <row r="15" spans="4:30" ht="11.25" hidden="1" customHeight="1">
      <c r="D15" s="15">
        <v>25</v>
      </c>
    </row>
    <row r="16" spans="4:30" ht="11.25" hidden="1" customHeight="1">
      <c r="D16" s="15">
        <v>25</v>
      </c>
    </row>
    <row r="17" spans="4:29" ht="11.25" hidden="1" customHeight="1">
      <c r="D17" s="15">
        <v>25</v>
      </c>
    </row>
    <row r="18" spans="4:29" ht="11.25" hidden="1" customHeight="1">
      <c r="D18" s="15">
        <v>25</v>
      </c>
    </row>
    <row r="19" spans="4:29" ht="11.25" hidden="1" customHeight="1">
      <c r="D19" s="15">
        <v>25</v>
      </c>
    </row>
    <row r="20" spans="4:29" ht="15.75" customHeight="1">
      <c r="D20" s="15">
        <v>15</v>
      </c>
    </row>
    <row r="21" spans="4:29" ht="21.2" customHeight="1">
      <c r="D21" s="15">
        <v>20.25</v>
      </c>
      <c r="AB21" s="190" t="s">
        <v>4</v>
      </c>
      <c r="AC21" s="190"/>
    </row>
    <row r="22" spans="4:29" ht="11.1" customHeight="1">
      <c r="D22" s="15">
        <v>10.5</v>
      </c>
      <c r="AC22" s="17"/>
    </row>
    <row r="23" spans="4:29" ht="21.2" customHeight="1">
      <c r="D23" s="15">
        <v>20.25</v>
      </c>
      <c r="AB23" s="18" t="s">
        <v>15</v>
      </c>
      <c r="AC23" s="19" t="s">
        <v>16</v>
      </c>
    </row>
    <row r="24" spans="4:29" ht="10.7" customHeight="1">
      <c r="D24" s="15">
        <v>10.25</v>
      </c>
    </row>
    <row r="25" spans="4:29" ht="20.45" customHeight="1">
      <c r="D25" s="15">
        <v>19.5</v>
      </c>
      <c r="AB25" s="18" t="s">
        <v>17</v>
      </c>
      <c r="AC25" s="139">
        <v>4</v>
      </c>
    </row>
    <row r="26" spans="4:29" ht="5.25" hidden="1" customHeight="1">
      <c r="D26" s="15">
        <v>0</v>
      </c>
    </row>
    <row r="27" spans="4:29" ht="23.65" customHeight="1">
      <c r="D27" s="15">
        <v>22.5</v>
      </c>
      <c r="AB27" s="18" t="s">
        <v>18</v>
      </c>
      <c r="AC27" s="20">
        <f>2025</f>
        <v>2025</v>
      </c>
    </row>
    <row r="28" spans="4:29" ht="5.25" hidden="1" customHeight="1">
      <c r="D28" s="15">
        <v>0</v>
      </c>
    </row>
    <row r="29" spans="4:29" ht="21.2" customHeight="1">
      <c r="D29" s="15">
        <v>20.25</v>
      </c>
      <c r="AB29" s="21" t="s">
        <v>19</v>
      </c>
      <c r="AC29" s="140">
        <v>5</v>
      </c>
    </row>
    <row r="30" spans="4:29" ht="5.25" hidden="1" customHeight="1">
      <c r="D30" s="15">
        <v>0</v>
      </c>
    </row>
    <row r="31" spans="4:29" ht="21.2" customHeight="1">
      <c r="D31" s="15">
        <v>20.25</v>
      </c>
      <c r="AB31" s="18" t="s">
        <v>20</v>
      </c>
      <c r="AC31" s="23">
        <f>2025</f>
        <v>2025</v>
      </c>
    </row>
    <row r="32" spans="4:29" ht="5.45" customHeight="1">
      <c r="D32" s="15">
        <v>5.25</v>
      </c>
    </row>
    <row r="33" spans="2:29" ht="15" hidden="1" customHeight="1">
      <c r="D33" s="16">
        <v>0</v>
      </c>
      <c r="AC33" s="24"/>
    </row>
    <row r="34" spans="2:29" ht="11.25" hidden="1" customHeight="1">
      <c r="D34" s="16">
        <v>0</v>
      </c>
    </row>
    <row r="35" spans="2:29" ht="21.2" customHeight="1">
      <c r="D35" s="15">
        <v>20.25</v>
      </c>
      <c r="AB35" s="21" t="s">
        <v>21</v>
      </c>
      <c r="AC35" s="19" t="s">
        <v>22</v>
      </c>
    </row>
    <row r="36" spans="2:29" ht="5.25" hidden="1" customHeight="1">
      <c r="D36" s="15">
        <v>0</v>
      </c>
    </row>
    <row r="37" spans="2:29" ht="20.25" hidden="1" customHeight="1">
      <c r="D37" s="16">
        <v>0</v>
      </c>
    </row>
    <row r="38" spans="2:29" ht="20.25" hidden="1" customHeight="1">
      <c r="D38" s="16">
        <v>0</v>
      </c>
      <c r="AC38" s="24"/>
    </row>
    <row r="39" spans="2:29" ht="20.25" hidden="1" customHeight="1">
      <c r="D39" s="16">
        <v>0</v>
      </c>
      <c r="AC39" s="24"/>
    </row>
    <row r="40" spans="2:29" ht="20.25" hidden="1" customHeight="1">
      <c r="D40" s="16">
        <v>0</v>
      </c>
      <c r="AC40" s="24"/>
    </row>
    <row r="41" spans="2:29" ht="5.25" hidden="1" customHeight="1">
      <c r="D41" s="16">
        <v>0</v>
      </c>
    </row>
    <row r="42" spans="2:29" ht="21.2" customHeight="1">
      <c r="D42" s="15">
        <v>20.25</v>
      </c>
      <c r="AB42" s="21" t="s">
        <v>23</v>
      </c>
      <c r="AC42" s="19" t="s">
        <v>24</v>
      </c>
    </row>
    <row r="43" spans="2:29" ht="5.45" customHeight="1">
      <c r="D43" s="15">
        <v>5.25</v>
      </c>
    </row>
    <row r="44" spans="2:29" ht="21.2" customHeight="1">
      <c r="D44" s="15">
        <v>20.25</v>
      </c>
      <c r="AB44" s="18" t="s">
        <v>25</v>
      </c>
      <c r="AC44" s="139" t="s">
        <v>26</v>
      </c>
    </row>
    <row r="45" spans="2:29" ht="18.75" hidden="1" customHeight="1">
      <c r="D45" s="16">
        <v>0</v>
      </c>
    </row>
    <row r="46" spans="2:29" ht="3.75" customHeight="1">
      <c r="D46" s="15">
        <v>3.75</v>
      </c>
    </row>
    <row r="47" spans="2:29" ht="39.950000000000003" customHeight="1">
      <c r="D47" s="15">
        <v>38</v>
      </c>
      <c r="AB47" s="18" t="s">
        <v>27</v>
      </c>
      <c r="AC47" s="19" t="s">
        <v>28</v>
      </c>
    </row>
    <row r="48" spans="2:29" ht="20.25" hidden="1" customHeight="1">
      <c r="B48" s="15" t="b">
        <f>TRIM(LOWER(FIL_FLAG))="да"</f>
        <v>0</v>
      </c>
      <c r="D48" s="15">
        <v>20.25</v>
      </c>
      <c r="AB48" s="18" t="s">
        <v>29</v>
      </c>
      <c r="AC48" s="141"/>
    </row>
    <row r="49" spans="4:29" ht="38.25" hidden="1" customHeight="1">
      <c r="D49" s="16">
        <v>0</v>
      </c>
      <c r="AC49" t="s">
        <v>30</v>
      </c>
    </row>
    <row r="50" spans="4:29" ht="21.2" customHeight="1">
      <c r="D50" s="15">
        <v>20.25</v>
      </c>
      <c r="AB50" s="18" t="s">
        <v>31</v>
      </c>
      <c r="AC50" s="19" t="s">
        <v>32</v>
      </c>
    </row>
    <row r="51" spans="4:29" ht="21.2" customHeight="1">
      <c r="D51" s="15">
        <v>20.25</v>
      </c>
      <c r="AB51" s="18" t="s">
        <v>33</v>
      </c>
      <c r="AC51" s="19" t="s">
        <v>34</v>
      </c>
    </row>
    <row r="52" spans="4:29" ht="20.25" hidden="1" customHeight="1">
      <c r="D52" s="15">
        <v>0</v>
      </c>
    </row>
    <row r="53" spans="4:29" ht="5.45" customHeight="1">
      <c r="D53" s="15">
        <v>5.25</v>
      </c>
    </row>
    <row r="54" spans="4:29" ht="14.1" customHeight="1">
      <c r="D54" s="15">
        <v>13.5</v>
      </c>
      <c r="AC54" s="25" t="s">
        <v>35</v>
      </c>
    </row>
    <row r="55" spans="4:29" ht="21.2" customHeight="1">
      <c r="D55" s="15">
        <v>20.25</v>
      </c>
      <c r="AB55" s="18" t="s">
        <v>36</v>
      </c>
      <c r="AC55" s="140" t="s">
        <v>37</v>
      </c>
    </row>
    <row r="56" spans="4:29" ht="21.2" customHeight="1">
      <c r="D56" s="15">
        <v>20.25</v>
      </c>
      <c r="AB56" s="18" t="s">
        <v>38</v>
      </c>
      <c r="AC56" s="140" t="s">
        <v>37</v>
      </c>
    </row>
    <row r="57" spans="4:29" ht="5.45" customHeight="1">
      <c r="D57" s="15">
        <v>5.25</v>
      </c>
    </row>
    <row r="58" spans="4:29" ht="18.95" customHeight="1">
      <c r="D58" s="15">
        <v>18</v>
      </c>
      <c r="AC58" s="25" t="s">
        <v>39</v>
      </c>
    </row>
    <row r="59" spans="4:29" ht="21.2" customHeight="1">
      <c r="D59" s="15">
        <v>20.25</v>
      </c>
      <c r="AB59" s="18" t="s">
        <v>40</v>
      </c>
      <c r="AC59" s="140" t="s">
        <v>41</v>
      </c>
    </row>
    <row r="60" spans="4:29" ht="21.2" customHeight="1">
      <c r="D60" s="15">
        <v>20.25</v>
      </c>
      <c r="AB60" s="18" t="s">
        <v>42</v>
      </c>
      <c r="AC60" s="26" t="s">
        <v>43</v>
      </c>
    </row>
    <row r="61" spans="4:29" ht="21.2" customHeight="1">
      <c r="D61" s="15">
        <v>20.25</v>
      </c>
      <c r="AB61" s="18" t="s">
        <v>44</v>
      </c>
      <c r="AC61" s="26" t="s">
        <v>45</v>
      </c>
    </row>
    <row r="62" spans="4:29" ht="5.45" customHeight="1">
      <c r="D62" s="15">
        <v>5.25</v>
      </c>
    </row>
    <row r="63" spans="4:29" ht="26.85" customHeight="1">
      <c r="D63" s="15">
        <v>25.5</v>
      </c>
      <c r="AC63" s="25" t="s">
        <v>46</v>
      </c>
    </row>
    <row r="64" spans="4:29" ht="21.2" customHeight="1">
      <c r="D64" s="15">
        <v>20.25</v>
      </c>
      <c r="AB64" s="18" t="s">
        <v>40</v>
      </c>
      <c r="AC64" s="140" t="s">
        <v>47</v>
      </c>
    </row>
    <row r="65" spans="4:30" ht="21.2" customHeight="1">
      <c r="D65" s="15">
        <v>20.25</v>
      </c>
      <c r="AB65" s="18" t="s">
        <v>44</v>
      </c>
      <c r="AC65" s="26" t="s">
        <v>48</v>
      </c>
    </row>
    <row r="66" spans="4:30" ht="5.45" customHeight="1">
      <c r="D66" s="15">
        <v>5.25</v>
      </c>
    </row>
    <row r="67" spans="4:30" ht="26.85" customHeight="1">
      <c r="D67" s="15">
        <v>25.5</v>
      </c>
      <c r="AC67" s="25" t="s">
        <v>49</v>
      </c>
    </row>
    <row r="68" spans="4:30" ht="21.2" customHeight="1">
      <c r="D68" s="15">
        <v>20.25</v>
      </c>
      <c r="AB68" s="18" t="s">
        <v>40</v>
      </c>
      <c r="AC68" s="140" t="s">
        <v>50</v>
      </c>
    </row>
    <row r="69" spans="4:30" ht="21.2" customHeight="1">
      <c r="D69" s="15">
        <v>20.25</v>
      </c>
      <c r="AB69" s="18" t="s">
        <v>42</v>
      </c>
      <c r="AC69" s="140" t="s">
        <v>51</v>
      </c>
    </row>
    <row r="70" spans="4:30" ht="21.2" customHeight="1">
      <c r="D70" s="15">
        <v>20.25</v>
      </c>
      <c r="AB70" s="18" t="s">
        <v>44</v>
      </c>
      <c r="AC70" s="140" t="s">
        <v>52</v>
      </c>
    </row>
    <row r="71" spans="4:30" ht="21.2" customHeight="1">
      <c r="D71" s="15">
        <v>20.25</v>
      </c>
      <c r="AB71" s="18" t="s">
        <v>53</v>
      </c>
      <c r="AC71" s="26" t="s">
        <v>54</v>
      </c>
    </row>
    <row r="72" spans="4:30" ht="11.25" hidden="1" customHeight="1">
      <c r="D72" s="16">
        <v>0</v>
      </c>
      <c r="AD72" t="s">
        <v>55</v>
      </c>
    </row>
  </sheetData>
  <sheetProtection formatColumns="0" formatRows="0" insertRows="0" deleteColumns="0" deleteRows="0" sort="0" autoFilter="0"/>
  <mergeCells count="1">
    <mergeCell ref="AB21:AC21"/>
  </mergeCells>
  <printOptions horizontalCentered="1"/>
  <pageMargins left="0.24" right="0.24" top="0.24" bottom="0.24" header="0.24" footer="0.24"/>
  <pageSetup paperSize="9" scale="75" orientation="portrait"/>
  <headerFooter>
    <oddHeader>&amp;L&amp;C&amp;R</oddHeader>
    <oddFooter>&amp;L&amp;C&amp;R</oddFooter>
    <evenHeader>&amp;L&amp;C&amp;R</evenHeader>
    <evenFooter>&amp;L&amp;C&amp;R</evenFooter>
  </headerFooter>
  <legacyDrawing r:id="rId1"/>
</worksheet>
</file>

<file path=xl/worksheets/sheet4.xml><?xml version="1.0" encoding="utf-8"?>
<worksheet xmlns="http://schemas.openxmlformats.org/spreadsheetml/2006/main" xmlns:r="http://schemas.openxmlformats.org/officeDocument/2006/relationships">
  <dimension ref="A1:AD36"/>
  <sheetViews>
    <sheetView showGridLines="0" topLeftCell="AA20" workbookViewId="0">
      <selection activeCell="AA20" sqref="AA20"/>
    </sheetView>
  </sheetViews>
  <sheetFormatPr defaultColWidth="9.140625" defaultRowHeight="11.25" customHeight="1"/>
  <cols>
    <col min="1" max="1" width="16.85546875" hidden="1" customWidth="1"/>
    <col min="2" max="2" width="15" hidden="1" customWidth="1"/>
    <col min="3" max="26" width="6.42578125" hidden="1" customWidth="1"/>
    <col min="27" max="27" width="6" customWidth="1"/>
    <col min="28" max="28" width="65.42578125" customWidth="1"/>
    <col min="29" max="30" width="9.140625" hidden="1"/>
  </cols>
  <sheetData>
    <row r="1" spans="4:29" ht="23.25" hidden="1" customHeight="1">
      <c r="AB1" s="15" t="s">
        <v>56</v>
      </c>
      <c r="AC1" s="27" t="s">
        <v>57</v>
      </c>
    </row>
    <row r="2" spans="4:29" ht="12.75" hidden="1" customHeight="1">
      <c r="AA2" s="15" t="b">
        <f>TRUE</f>
        <v>1</v>
      </c>
      <c r="AC2" s="27" t="b">
        <f>FALSE</f>
        <v>0</v>
      </c>
    </row>
    <row r="3" spans="4:29" ht="12" hidden="1" customHeight="1"/>
    <row r="4" spans="4:29" ht="12" hidden="1" customHeight="1">
      <c r="D4" s="15">
        <v>25</v>
      </c>
      <c r="E4" s="15">
        <v>8</v>
      </c>
      <c r="F4" s="15">
        <v>8</v>
      </c>
      <c r="G4" s="15">
        <v>8</v>
      </c>
      <c r="H4" s="15">
        <v>8</v>
      </c>
      <c r="I4" s="15">
        <v>8</v>
      </c>
      <c r="J4" s="15">
        <v>8</v>
      </c>
      <c r="K4" s="15">
        <v>8</v>
      </c>
      <c r="L4" s="15">
        <v>8</v>
      </c>
      <c r="M4" s="15">
        <v>8</v>
      </c>
      <c r="N4" s="15">
        <v>8</v>
      </c>
      <c r="O4" s="15">
        <v>8</v>
      </c>
      <c r="P4" s="15">
        <v>8</v>
      </c>
      <c r="Q4" s="15">
        <v>8</v>
      </c>
      <c r="R4" s="15">
        <v>8</v>
      </c>
      <c r="S4" s="15">
        <v>8</v>
      </c>
      <c r="T4" s="15">
        <v>8</v>
      </c>
      <c r="U4" s="15">
        <v>8</v>
      </c>
      <c r="V4" s="15">
        <v>8</v>
      </c>
      <c r="W4" s="15">
        <v>8</v>
      </c>
      <c r="X4" s="15">
        <v>8</v>
      </c>
      <c r="Y4" s="15">
        <v>8</v>
      </c>
      <c r="Z4" s="15">
        <v>8</v>
      </c>
      <c r="AA4" s="15">
        <v>6</v>
      </c>
      <c r="AB4" s="15">
        <v>65.430000000000007</v>
      </c>
      <c r="AC4" s="27">
        <v>0</v>
      </c>
    </row>
    <row r="5" spans="4:29" ht="12" hidden="1" customHeight="1">
      <c r="D5" s="15">
        <v>25</v>
      </c>
    </row>
    <row r="6" spans="4:29" ht="12" hidden="1" customHeight="1">
      <c r="D6" s="15">
        <v>25</v>
      </c>
    </row>
    <row r="7" spans="4:29" ht="12" hidden="1" customHeight="1">
      <c r="D7" s="15">
        <v>25</v>
      </c>
    </row>
    <row r="8" spans="4:29" ht="12" hidden="1" customHeight="1">
      <c r="D8" s="15">
        <v>25</v>
      </c>
    </row>
    <row r="9" spans="4:29" ht="12" hidden="1" customHeight="1">
      <c r="D9" s="15">
        <v>25</v>
      </c>
    </row>
    <row r="10" spans="4:29" ht="12" hidden="1" customHeight="1">
      <c r="D10" s="15">
        <v>25</v>
      </c>
    </row>
    <row r="11" spans="4:29" ht="12" hidden="1" customHeight="1">
      <c r="D11" s="15">
        <v>25</v>
      </c>
    </row>
    <row r="12" spans="4:29" ht="12" hidden="1" customHeight="1">
      <c r="D12" s="15">
        <v>25</v>
      </c>
    </row>
    <row r="13" spans="4:29" ht="12" hidden="1" customHeight="1">
      <c r="D13" s="15">
        <v>25</v>
      </c>
    </row>
    <row r="14" spans="4:29" ht="12" hidden="1" customHeight="1">
      <c r="D14" s="15">
        <v>25</v>
      </c>
    </row>
    <row r="15" spans="4:29" ht="12" hidden="1" customHeight="1">
      <c r="D15" s="15">
        <v>25</v>
      </c>
    </row>
    <row r="16" spans="4:29" ht="12" hidden="1" customHeight="1">
      <c r="D16" s="15">
        <v>25</v>
      </c>
    </row>
    <row r="17" spans="2:29" ht="12" hidden="1" customHeight="1">
      <c r="D17" s="15">
        <v>25</v>
      </c>
    </row>
    <row r="18" spans="2:29" ht="12" hidden="1" customHeight="1">
      <c r="D18" s="15">
        <v>25</v>
      </c>
    </row>
    <row r="19" spans="2:29" ht="12" hidden="1" customHeight="1">
      <c r="D19" s="15">
        <v>25</v>
      </c>
    </row>
    <row r="20" spans="2:29" ht="15.75" customHeight="1">
      <c r="D20" s="15">
        <v>15</v>
      </c>
    </row>
    <row r="21" spans="2:29" ht="25.15" customHeight="1">
      <c r="D21" s="15">
        <v>24</v>
      </c>
      <c r="AA21" s="191" t="s">
        <v>58</v>
      </c>
      <c r="AB21" s="179"/>
      <c r="AC21" s="179"/>
    </row>
    <row r="22" spans="2:29" ht="15" hidden="1" customHeight="1">
      <c r="D22" s="15">
        <v>0</v>
      </c>
    </row>
    <row r="23" spans="2:29" ht="23.65" customHeight="1">
      <c r="B23" s="28" t="b">
        <f>TRUE</f>
        <v>1</v>
      </c>
      <c r="D23" s="15">
        <v>22.5</v>
      </c>
      <c r="AB23" s="29" t="s">
        <v>59</v>
      </c>
    </row>
    <row r="24" spans="2:29" ht="23.65" customHeight="1">
      <c r="B24" s="28" t="b">
        <f>TRUE</f>
        <v>1</v>
      </c>
      <c r="D24" s="15">
        <v>22.5</v>
      </c>
      <c r="AB24" s="29" t="s">
        <v>60</v>
      </c>
      <c r="AC24" s="16" t="s">
        <v>61</v>
      </c>
    </row>
    <row r="25" spans="2:29" ht="23.65" customHeight="1">
      <c r="B25" s="28" t="b">
        <f>TRUE</f>
        <v>1</v>
      </c>
      <c r="D25" s="15">
        <v>22.5</v>
      </c>
      <c r="AB25" s="29" t="s">
        <v>62</v>
      </c>
    </row>
    <row r="26" spans="2:29" ht="22.5" hidden="1" customHeight="1">
      <c r="B26" s="28" t="b">
        <f>FIRST_PERIOD_IN_LT&lt;2024</f>
        <v>0</v>
      </c>
      <c r="D26" s="15">
        <v>22.5</v>
      </c>
      <c r="AB26" s="29" t="s">
        <v>63</v>
      </c>
    </row>
    <row r="27" spans="2:29" ht="23.65" customHeight="1">
      <c r="B27" s="28" t="b">
        <f>FIRST_PERIOD_IN_LT&gt;=2024</f>
        <v>1</v>
      </c>
      <c r="D27" s="15">
        <v>22.5</v>
      </c>
      <c r="AB27" s="29" t="s">
        <v>64</v>
      </c>
    </row>
    <row r="28" spans="2:29" ht="22.5" hidden="1" customHeight="1">
      <c r="B28" s="28" t="b">
        <f>FIRST_PERIOD_IN_LT&lt;2024</f>
        <v>0</v>
      </c>
      <c r="D28" s="15">
        <v>22.5</v>
      </c>
      <c r="AB28" s="29" t="s">
        <v>65</v>
      </c>
    </row>
    <row r="29" spans="2:29" ht="23.65" customHeight="1">
      <c r="B29" s="28" t="b">
        <f>FIRST_PERIOD_IN_LT&gt;=2024</f>
        <v>1</v>
      </c>
      <c r="D29" s="15">
        <v>22.5</v>
      </c>
      <c r="AB29" s="29" t="s">
        <v>66</v>
      </c>
    </row>
    <row r="30" spans="2:29" ht="23.65" customHeight="1">
      <c r="B30" s="28" t="b">
        <f>TRUE</f>
        <v>1</v>
      </c>
      <c r="D30" s="15">
        <v>22.5</v>
      </c>
      <c r="AB30" s="29" t="s">
        <v>67</v>
      </c>
      <c r="AC30" t="s">
        <v>68</v>
      </c>
    </row>
    <row r="31" spans="2:29" ht="23.65" customHeight="1">
      <c r="B31" s="28" t="b">
        <f>TRUE</f>
        <v>1</v>
      </c>
      <c r="D31" s="15">
        <v>22.5</v>
      </c>
      <c r="AB31" s="29" t="s">
        <v>69</v>
      </c>
      <c r="AC31" t="s">
        <v>68</v>
      </c>
    </row>
    <row r="32" spans="2:29" ht="23.65" customHeight="1">
      <c r="B32" s="28" t="b">
        <f>TRUE</f>
        <v>1</v>
      </c>
      <c r="D32" s="15">
        <v>22.5</v>
      </c>
      <c r="AB32" s="29" t="s">
        <v>70</v>
      </c>
      <c r="AC32" t="s">
        <v>68</v>
      </c>
    </row>
    <row r="33" spans="2:30" ht="23.65" customHeight="1">
      <c r="B33" s="28" t="b">
        <f>TRUE</f>
        <v>1</v>
      </c>
      <c r="D33" s="15">
        <v>22.5</v>
      </c>
      <c r="AB33" s="29" t="s">
        <v>71</v>
      </c>
    </row>
    <row r="34" spans="2:30" ht="23.65" customHeight="1">
      <c r="B34" s="28" t="b">
        <f>TRUE</f>
        <v>1</v>
      </c>
      <c r="D34" s="15">
        <v>22.5</v>
      </c>
      <c r="AB34" s="29" t="s">
        <v>72</v>
      </c>
    </row>
    <row r="35" spans="2:30" ht="23.65" customHeight="1">
      <c r="B35" s="15" t="b">
        <f>TRUE</f>
        <v>1</v>
      </c>
      <c r="D35" s="15">
        <v>22.5</v>
      </c>
      <c r="AB35" s="29" t="s">
        <v>73</v>
      </c>
    </row>
    <row r="36" spans="2:30" ht="11.25" hidden="1" customHeight="1">
      <c r="D36" s="15">
        <v>0</v>
      </c>
      <c r="AD36" t="s">
        <v>55</v>
      </c>
    </row>
  </sheetData>
  <sheetProtection formatColumns="0" formatRows="0" insertRows="0" deleteColumns="0" deleteRows="0" sort="0" autoFilter="0"/>
  <mergeCells count="1">
    <mergeCell ref="AA21:AC21"/>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xml><?xml version="1.0" encoding="utf-8"?>
<worksheet xmlns="http://schemas.openxmlformats.org/spreadsheetml/2006/main" xmlns:r="http://schemas.openxmlformats.org/officeDocument/2006/relationships">
  <sheetPr>
    <pageSetUpPr fitToPage="1"/>
  </sheetPr>
  <dimension ref="A1:AG28"/>
  <sheetViews>
    <sheetView showGridLines="0" workbookViewId="0">
      <pane xSplit="29" ySplit="25" topLeftCell="AD27" activePane="bottomRight" state="frozen"/>
      <selection pane="topRight" activeCell="AD1" sqref="AD1"/>
      <selection pane="bottomLeft" activeCell="A26" sqref="A26"/>
      <selection pane="bottomRight" activeCell="AA20" sqref="AA20"/>
    </sheetView>
  </sheetViews>
  <sheetFormatPr defaultColWidth="9.140625" defaultRowHeight="11.25" customHeight="1"/>
  <cols>
    <col min="1" max="1" width="9.140625" hidden="1"/>
    <col min="2" max="26" width="15.7109375" hidden="1" customWidth="1"/>
    <col min="27" max="27" width="6" customWidth="1"/>
    <col min="28" max="28" width="7.42578125" customWidth="1"/>
    <col min="29" max="29" width="75.85546875" customWidth="1"/>
    <col min="30" max="30" width="35.7109375" customWidth="1"/>
    <col min="31" max="31" width="36.7109375" customWidth="1"/>
    <col min="32" max="33" width="9.140625" hidden="1"/>
  </cols>
  <sheetData>
    <row r="1" spans="4:33" ht="13.5" hidden="1" customHeight="1">
      <c r="AA1" s="15" t="s">
        <v>74</v>
      </c>
      <c r="AB1" s="15" t="s">
        <v>75</v>
      </c>
      <c r="AC1" s="15" t="s">
        <v>76</v>
      </c>
      <c r="AD1" s="27" t="s">
        <v>77</v>
      </c>
      <c r="AF1" s="16" t="s">
        <v>78</v>
      </c>
    </row>
    <row r="2" spans="4:33" ht="13.5" hidden="1" customHeight="1"/>
    <row r="3" spans="4:33" ht="13.5" hidden="1" customHeight="1"/>
    <row r="4" spans="4:33" ht="13.5" hidden="1" customHeight="1">
      <c r="D4" s="15">
        <v>25</v>
      </c>
      <c r="E4" s="15">
        <v>8</v>
      </c>
      <c r="F4" s="15">
        <v>8</v>
      </c>
      <c r="G4" s="15">
        <v>8</v>
      </c>
      <c r="H4" s="15">
        <v>8</v>
      </c>
      <c r="I4" s="15">
        <v>8</v>
      </c>
      <c r="J4" s="15">
        <v>8</v>
      </c>
      <c r="K4" s="15">
        <v>8</v>
      </c>
      <c r="L4" s="15">
        <v>8</v>
      </c>
      <c r="M4" s="15">
        <v>8</v>
      </c>
      <c r="N4" s="15">
        <v>8</v>
      </c>
      <c r="O4" s="15">
        <v>8</v>
      </c>
      <c r="P4" s="15">
        <v>8</v>
      </c>
      <c r="Q4" s="15">
        <v>8</v>
      </c>
      <c r="R4" s="15">
        <v>8</v>
      </c>
      <c r="S4" s="15">
        <v>8</v>
      </c>
      <c r="T4" s="15">
        <v>8</v>
      </c>
      <c r="U4" s="15">
        <v>8</v>
      </c>
      <c r="V4" s="15">
        <v>8</v>
      </c>
      <c r="W4" s="15">
        <v>8</v>
      </c>
      <c r="X4" s="15">
        <v>8</v>
      </c>
      <c r="Y4" s="15">
        <v>8</v>
      </c>
      <c r="Z4" s="15">
        <v>8</v>
      </c>
      <c r="AA4" s="15">
        <v>6</v>
      </c>
      <c r="AB4" s="15">
        <v>7.43</v>
      </c>
      <c r="AC4" s="15">
        <v>75.86</v>
      </c>
      <c r="AD4" s="15">
        <v>35.71</v>
      </c>
      <c r="AE4" s="15">
        <v>36.71</v>
      </c>
      <c r="AF4" s="16">
        <v>0</v>
      </c>
      <c r="AG4" s="16">
        <v>0</v>
      </c>
    </row>
    <row r="5" spans="4:33" ht="13.5" hidden="1" customHeight="1">
      <c r="D5" s="15">
        <v>25</v>
      </c>
    </row>
    <row r="6" spans="4:33" ht="13.5" hidden="1" customHeight="1">
      <c r="D6" s="15">
        <v>25</v>
      </c>
    </row>
    <row r="7" spans="4:33" ht="13.5" hidden="1" customHeight="1">
      <c r="D7" s="15">
        <v>25</v>
      </c>
    </row>
    <row r="8" spans="4:33" ht="13.5" hidden="1" customHeight="1">
      <c r="D8" s="15">
        <v>25</v>
      </c>
    </row>
    <row r="9" spans="4:33" ht="13.5" hidden="1" customHeight="1">
      <c r="D9" s="15">
        <v>25</v>
      </c>
    </row>
    <row r="10" spans="4:33" ht="13.5" hidden="1" customHeight="1">
      <c r="D10" s="15">
        <v>25</v>
      </c>
    </row>
    <row r="11" spans="4:33" ht="13.5" hidden="1" customHeight="1">
      <c r="D11" s="15">
        <v>25</v>
      </c>
    </row>
    <row r="12" spans="4:33" ht="13.5" hidden="1" customHeight="1">
      <c r="D12" s="15">
        <v>25</v>
      </c>
    </row>
    <row r="13" spans="4:33" ht="13.5" hidden="1" customHeight="1">
      <c r="D13" s="15">
        <v>25</v>
      </c>
    </row>
    <row r="14" spans="4:33" ht="13.5" hidden="1" customHeight="1">
      <c r="D14" s="15">
        <v>25</v>
      </c>
    </row>
    <row r="15" spans="4:33" ht="13.5" hidden="1" customHeight="1">
      <c r="D15" s="15">
        <v>25</v>
      </c>
    </row>
    <row r="16" spans="4:33" ht="13.5" hidden="1" customHeight="1">
      <c r="D16" s="15">
        <v>25</v>
      </c>
    </row>
    <row r="17" spans="2:33" ht="13.5" hidden="1" customHeight="1">
      <c r="D17" s="15">
        <v>25</v>
      </c>
    </row>
    <row r="18" spans="2:33" ht="13.5" hidden="1" customHeight="1">
      <c r="D18" s="15">
        <v>25</v>
      </c>
    </row>
    <row r="19" spans="2:33" ht="13.5" hidden="1" customHeight="1">
      <c r="D19" s="15">
        <v>25</v>
      </c>
    </row>
    <row r="20" spans="2:33" ht="15.75" customHeight="1">
      <c r="D20" s="15">
        <v>15</v>
      </c>
    </row>
    <row r="21" spans="2:33" ht="36.75" customHeight="1">
      <c r="D21" s="15">
        <v>35</v>
      </c>
      <c r="AB21" s="194" t="str">
        <f>ORG</f>
        <v>МУП "Ульяновская городская электросеть"</v>
      </c>
      <c r="AC21" s="195"/>
      <c r="AD21" s="195"/>
    </row>
    <row r="22" spans="2:33" ht="26.85" customHeight="1">
      <c r="D22" s="15">
        <v>25.5</v>
      </c>
      <c r="AB22" s="193" t="s">
        <v>62</v>
      </c>
      <c r="AC22" s="193"/>
      <c r="AD22" s="193"/>
      <c r="AE22" s="193"/>
    </row>
    <row r="23" spans="2:33" ht="5.45" customHeight="1">
      <c r="D23" s="15">
        <v>5.25</v>
      </c>
      <c r="AB23" s="30"/>
      <c r="AC23" s="192"/>
      <c r="AD23" s="192"/>
    </row>
    <row r="24" spans="2:33" ht="25.15" customHeight="1">
      <c r="D24" s="15">
        <v>24</v>
      </c>
      <c r="AB24" s="31" t="s">
        <v>79</v>
      </c>
      <c r="AC24" s="32" t="s">
        <v>80</v>
      </c>
      <c r="AD24" s="31" t="s">
        <v>81</v>
      </c>
      <c r="AE24" s="31" t="s">
        <v>82</v>
      </c>
    </row>
    <row r="25" spans="2:33" ht="5.25" customHeight="1">
      <c r="D25" s="15">
        <v>5</v>
      </c>
      <c r="AB25" s="33">
        <v>0</v>
      </c>
      <c r="AC25" s="34"/>
      <c r="AD25" s="35"/>
      <c r="AE25" s="36"/>
    </row>
    <row r="26" spans="2:33" ht="15" hidden="1" customHeight="1">
      <c r="B26" s="37" t="b">
        <f>AB26&lt;&gt;"0"</f>
        <v>0</v>
      </c>
      <c r="D26" s="37">
        <v>15</v>
      </c>
      <c r="AA26" s="38" t="s">
        <v>83</v>
      </c>
      <c r="AB26" s="39" t="s">
        <v>84</v>
      </c>
      <c r="AC26" s="142"/>
      <c r="AD26" s="143"/>
      <c r="AE26" s="144"/>
      <c r="AF26" s="179"/>
    </row>
    <row r="27" spans="2:33" ht="15.75" customHeight="1">
      <c r="D27" s="15">
        <v>15</v>
      </c>
      <c r="AB27" s="40"/>
      <c r="AC27" s="41" t="s">
        <v>85</v>
      </c>
      <c r="AD27" s="41"/>
      <c r="AE27" s="42"/>
      <c r="AF27" s="179"/>
    </row>
    <row r="28" spans="2:33" ht="11.25" hidden="1" customHeight="1">
      <c r="D28" s="16">
        <v>0</v>
      </c>
      <c r="AG28" s="16" t="s">
        <v>55</v>
      </c>
    </row>
  </sheetData>
  <sheetProtection formatColumns="0" formatRows="0" insertRows="0" deleteColumns="0" deleteRows="0" sort="0" autoFilter="0"/>
  <mergeCells count="4">
    <mergeCell ref="AF26:AF27"/>
    <mergeCell ref="AC23:AD23"/>
    <mergeCell ref="AB22:AE22"/>
    <mergeCell ref="AB21:AD21"/>
  </mergeCells>
  <dataValidations count="1">
    <dataValidation type="list" allowBlank="1" showInputMessage="1" showErrorMessage="1" errorTitle="Ошибка" sqref="AD26">
      <formula1>doc_list</formula1>
    </dataValidation>
  </dataValidations>
  <pageMargins left="0.25" right="0.25" top="0.75" bottom="0.75" header="0.3" footer="0.3"/>
  <pageSetup paperSize="9" scale="32" fitToHeight="0"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sheetPr>
    <tabColor theme="3" tint="0.79998168889431442"/>
  </sheetPr>
  <dimension ref="A1:AU50"/>
  <sheetViews>
    <sheetView showGridLines="0" workbookViewId="0">
      <pane xSplit="29" ySplit="25" topLeftCell="AD26" activePane="bottomRight" state="frozen"/>
      <selection pane="topRight" activeCell="AD1" sqref="AD1"/>
      <selection pane="bottomLeft" activeCell="A26" sqref="A26"/>
      <selection pane="bottomRight" activeCell="AA20" sqref="AA20"/>
    </sheetView>
  </sheetViews>
  <sheetFormatPr defaultColWidth="9.140625" defaultRowHeight="11.25" customHeight="1"/>
  <cols>
    <col min="1" max="26" width="9.140625" hidden="1"/>
    <col min="27" max="28" width="6" customWidth="1"/>
    <col min="29" max="29" width="52.140625" customWidth="1"/>
    <col min="30" max="32" width="13" customWidth="1"/>
    <col min="33" max="37" width="13.7109375" customWidth="1"/>
    <col min="38" max="38" width="9.140625" hidden="1"/>
    <col min="39" max="46" width="13.7109375" hidden="1" customWidth="1"/>
    <col min="47" max="47" width="9.140625" hidden="1"/>
  </cols>
  <sheetData>
    <row r="1" spans="4:47" ht="11.25" hidden="1" customHeight="1"/>
    <row r="2" spans="4:47" ht="20.25" hidden="1" customHeight="1">
      <c r="AA2" s="43" t="s">
        <v>86</v>
      </c>
      <c r="AH2" s="43" t="b">
        <f>PERIOD_LENGTH&gt;1</f>
        <v>1</v>
      </c>
      <c r="AI2" s="43" t="b">
        <f>PERIOD_LENGTH&gt;2</f>
        <v>1</v>
      </c>
      <c r="AJ2" s="43" t="b">
        <f>PERIOD_LENGTH&gt;3</f>
        <v>1</v>
      </c>
      <c r="AK2" s="43" t="b">
        <f>PERIOD_LENGTH&gt;4</f>
        <v>1</v>
      </c>
      <c r="AM2" s="43" t="b">
        <f>REPORT_OWNER="Версия регулятора"</f>
        <v>0</v>
      </c>
      <c r="AN2" s="43" t="b">
        <f>REPORT_OWNER="Версия регулятора"</f>
        <v>0</v>
      </c>
      <c r="AO2" s="43" t="b">
        <f>REPORT_OWNER="Версия регулятора"</f>
        <v>0</v>
      </c>
      <c r="AP2" s="43" t="b">
        <f>REPORT_OWNER="Версия регулятора"</f>
        <v>0</v>
      </c>
      <c r="AQ2" s="37" t="b">
        <f>AND(REPORT_OWNER="Версия регулятора",PERIOD_LENGTH&gt;1)</f>
        <v>0</v>
      </c>
      <c r="AR2" s="37" t="b">
        <f>AND(REPORT_OWNER="Версия регулятора",PERIOD_LENGTH&gt;2)</f>
        <v>0</v>
      </c>
      <c r="AS2" s="37" t="b">
        <f>AND(REPORT_OWNER="Версия регулятора",PERIOD_LENGTH&gt;3)</f>
        <v>0</v>
      </c>
      <c r="AT2" s="37" t="b">
        <f>AND(REPORT_OWNER="Версия регулятора",PERIOD_LENGTH&gt;4)</f>
        <v>0</v>
      </c>
    </row>
    <row r="3" spans="4:47" ht="11.25" hidden="1" customHeight="1"/>
    <row r="4" spans="4:47" ht="11.25" hidden="1" customHeight="1">
      <c r="D4" s="15">
        <v>25</v>
      </c>
      <c r="E4" s="15">
        <v>8</v>
      </c>
      <c r="F4" s="15">
        <v>8</v>
      </c>
      <c r="G4" s="15">
        <v>8</v>
      </c>
      <c r="H4" s="15">
        <v>8</v>
      </c>
      <c r="I4" s="15">
        <v>8</v>
      </c>
      <c r="J4" s="15">
        <v>8</v>
      </c>
      <c r="K4" s="15">
        <v>8</v>
      </c>
      <c r="L4" s="15">
        <v>8</v>
      </c>
      <c r="M4" s="15">
        <v>8</v>
      </c>
      <c r="N4" s="15">
        <v>8</v>
      </c>
      <c r="O4" s="15">
        <v>8</v>
      </c>
      <c r="P4" s="15">
        <v>8</v>
      </c>
      <c r="Q4" s="15">
        <v>8</v>
      </c>
      <c r="R4" s="15">
        <v>8</v>
      </c>
      <c r="S4" s="15">
        <v>8</v>
      </c>
      <c r="T4" s="15">
        <v>8</v>
      </c>
      <c r="U4" s="15">
        <v>8</v>
      </c>
      <c r="V4" s="15">
        <v>8</v>
      </c>
      <c r="W4" s="15">
        <v>8</v>
      </c>
      <c r="X4" s="15">
        <v>8</v>
      </c>
      <c r="Y4" s="15">
        <v>8</v>
      </c>
      <c r="Z4" s="15">
        <v>8</v>
      </c>
      <c r="AA4" s="15">
        <v>6</v>
      </c>
      <c r="AB4" s="15">
        <v>6</v>
      </c>
      <c r="AC4" s="15">
        <v>52.14</v>
      </c>
      <c r="AD4" s="15">
        <v>13</v>
      </c>
      <c r="AE4" s="15">
        <v>13</v>
      </c>
      <c r="AF4" s="15">
        <v>13</v>
      </c>
      <c r="AG4" s="15">
        <v>13</v>
      </c>
      <c r="AH4" s="15">
        <v>13</v>
      </c>
      <c r="AI4" s="15">
        <v>13</v>
      </c>
      <c r="AJ4" s="15">
        <v>13</v>
      </c>
      <c r="AK4" s="15">
        <v>13</v>
      </c>
      <c r="AL4" s="16">
        <v>0</v>
      </c>
      <c r="AM4" s="15">
        <v>13</v>
      </c>
      <c r="AN4" s="15">
        <v>13</v>
      </c>
      <c r="AO4" s="15">
        <v>13</v>
      </c>
      <c r="AP4" s="15">
        <v>13</v>
      </c>
      <c r="AQ4" s="15">
        <v>13</v>
      </c>
      <c r="AR4" s="15">
        <v>13</v>
      </c>
      <c r="AS4" s="15">
        <v>13</v>
      </c>
      <c r="AT4" s="15">
        <v>13</v>
      </c>
      <c r="AU4" s="16">
        <v>0</v>
      </c>
    </row>
    <row r="5" spans="4:47" ht="11.25" hidden="1" customHeight="1">
      <c r="D5" s="15">
        <v>25</v>
      </c>
    </row>
    <row r="6" spans="4:47" ht="11.25" hidden="1" customHeight="1">
      <c r="D6" s="15">
        <v>25</v>
      </c>
      <c r="AD6" s="43">
        <v>9</v>
      </c>
      <c r="AE6" s="43">
        <v>10</v>
      </c>
      <c r="AF6" s="43">
        <v>11</v>
      </c>
      <c r="AG6" s="43">
        <f>MAX(AD$6:AF$6)</f>
        <v>11</v>
      </c>
      <c r="AM6" s="43">
        <v>18</v>
      </c>
      <c r="AN6" s="43">
        <v>19</v>
      </c>
      <c r="AO6" s="43">
        <v>20</v>
      </c>
      <c r="AP6" s="43">
        <f>MAX(AM$6:AO$6)</f>
        <v>20</v>
      </c>
    </row>
    <row r="7" spans="4:47" ht="11.25" hidden="1" customHeight="1">
      <c r="D7" s="15">
        <v>25</v>
      </c>
    </row>
    <row r="8" spans="4:47" ht="11.25" hidden="1" customHeight="1">
      <c r="D8" s="15">
        <v>25</v>
      </c>
    </row>
    <row r="9" spans="4:47" ht="11.25" hidden="1" customHeight="1">
      <c r="D9" s="15">
        <v>25</v>
      </c>
    </row>
    <row r="10" spans="4:47" ht="11.25" hidden="1" customHeight="1">
      <c r="D10" s="15">
        <v>25</v>
      </c>
    </row>
    <row r="11" spans="4:47" ht="11.25" hidden="1" customHeight="1">
      <c r="D11" s="15">
        <v>25</v>
      </c>
    </row>
    <row r="12" spans="4:47" ht="11.25" hidden="1" customHeight="1">
      <c r="D12" s="15">
        <v>25</v>
      </c>
    </row>
    <row r="13" spans="4:47" ht="11.25" hidden="1" customHeight="1">
      <c r="D13" s="15">
        <v>25</v>
      </c>
    </row>
    <row r="14" spans="4:47" ht="11.25" hidden="1" customHeight="1">
      <c r="D14" s="15">
        <v>25</v>
      </c>
    </row>
    <row r="15" spans="4:47" ht="11.25" hidden="1" customHeight="1">
      <c r="D15" s="15">
        <v>25</v>
      </c>
    </row>
    <row r="16" spans="4:47" ht="11.25" hidden="1" customHeight="1">
      <c r="D16" s="15">
        <v>25</v>
      </c>
    </row>
    <row r="17" spans="4:46" ht="11.25" hidden="1" customHeight="1">
      <c r="D17" s="15">
        <v>25</v>
      </c>
    </row>
    <row r="18" spans="4:46" ht="11.25" hidden="1" customHeight="1">
      <c r="D18" s="15">
        <v>25</v>
      </c>
    </row>
    <row r="19" spans="4:46" ht="11.25" hidden="1" customHeight="1">
      <c r="D19" s="15">
        <v>25</v>
      </c>
    </row>
    <row r="20" spans="4:46" ht="15.75" customHeight="1">
      <c r="D20" s="15">
        <v>15</v>
      </c>
    </row>
    <row r="21" spans="4:46" ht="36.75" customHeight="1">
      <c r="D21" s="15">
        <v>35</v>
      </c>
      <c r="AB21" s="196" t="str">
        <f>ORG</f>
        <v>МУП "Ульяновская городская электросеть"</v>
      </c>
      <c r="AC21" s="197"/>
      <c r="AD21" s="197"/>
    </row>
    <row r="22" spans="4:46" ht="42.6" customHeight="1">
      <c r="D22" s="15">
        <v>40.5</v>
      </c>
      <c r="AB22" s="200" t="s">
        <v>87</v>
      </c>
      <c r="AC22" s="200"/>
      <c r="AD22" s="200"/>
      <c r="AE22" s="200"/>
      <c r="AF22" s="200"/>
      <c r="AG22" s="200"/>
      <c r="AH22" s="200"/>
      <c r="AI22" s="200"/>
      <c r="AJ22" s="200"/>
      <c r="AK22" s="200"/>
      <c r="AM22" s="199" t="s">
        <v>88</v>
      </c>
      <c r="AN22" s="199"/>
      <c r="AO22" s="199"/>
      <c r="AP22" s="199"/>
      <c r="AQ22" s="199"/>
      <c r="AR22" s="199"/>
      <c r="AS22" s="199"/>
      <c r="AT22" s="199"/>
    </row>
    <row r="23" spans="4:46" ht="5.45" customHeight="1">
      <c r="D23" s="15">
        <v>5.25</v>
      </c>
      <c r="AD23" s="44"/>
      <c r="AE23" s="44"/>
      <c r="AF23" s="44"/>
      <c r="AM23" s="45"/>
      <c r="AN23" s="45"/>
      <c r="AO23" s="45"/>
    </row>
    <row r="24" spans="4:46" ht="36.950000000000003" customHeight="1">
      <c r="D24" s="15">
        <v>35.25</v>
      </c>
      <c r="AB24" s="24" t="s">
        <v>79</v>
      </c>
      <c r="AC24" s="24" t="s">
        <v>89</v>
      </c>
      <c r="AD24" s="46" t="str">
        <f>PRD-4&amp;" факт"</f>
        <v>2021 факт</v>
      </c>
      <c r="AE24" s="46" t="str">
        <f>PRD-3&amp;" факт"</f>
        <v>2022 факт</v>
      </c>
      <c r="AF24" s="46" t="str">
        <f>PRD-2&amp;" факт"</f>
        <v>2023 факт</v>
      </c>
      <c r="AG24" s="46" t="str">
        <f>IF(FIRST_PERIOD_IN_LT="","Не определено",FIRST_PERIOD_IN_LT)&amp;" год"</f>
        <v>2025 год</v>
      </c>
      <c r="AH24" s="46" t="str">
        <f>IF(FIRST_PERIOD_IN_LT="","Не определено",FIRST_PERIOD_IN_LT+1)&amp;" год"</f>
        <v>2026 год</v>
      </c>
      <c r="AI24" s="46" t="str">
        <f>IF(FIRST_PERIOD_IN_LT="","Не определено",FIRST_PERIOD_IN_LT+2)&amp;" год"</f>
        <v>2027 год</v>
      </c>
      <c r="AJ24" s="46" t="str">
        <f>IF(FIRST_PERIOD_IN_LT="","Не определено",FIRST_PERIOD_IN_LT+3)&amp;" год"</f>
        <v>2028 год</v>
      </c>
      <c r="AK24" s="46" t="str">
        <f>IF(FIRST_PERIOD_IN_LT="","Не определено",FIRST_PERIOD_IN_LT+4)&amp;" год"</f>
        <v>2029 год</v>
      </c>
      <c r="AM24" s="46" t="str">
        <f>PRD-4&amp;" факт"</f>
        <v>2021 факт</v>
      </c>
      <c r="AN24" s="46" t="str">
        <f>PRD-3&amp;" факт"</f>
        <v>2022 факт</v>
      </c>
      <c r="AO24" s="46" t="str">
        <f>PRD-2&amp;" факт"</f>
        <v>2023 факт</v>
      </c>
      <c r="AP24" s="46" t="str">
        <f>IF(FIRST_PERIOD_IN_LT="","Не определено",FIRST_PERIOD_IN_LT)&amp;" год"</f>
        <v>2025 год</v>
      </c>
      <c r="AQ24" s="46" t="str">
        <f>IF(FIRST_PERIOD_IN_LT="","Не определено",FIRST_PERIOD_IN_LT+1)&amp;" год"</f>
        <v>2026 год</v>
      </c>
      <c r="AR24" s="46" t="str">
        <f>IF(FIRST_PERIOD_IN_LT="","Не определено",FIRST_PERIOD_IN_LT+2)&amp;" год"</f>
        <v>2027 год</v>
      </c>
      <c r="AS24" s="46" t="str">
        <f>IF(FIRST_PERIOD_IN_LT="","Не определено",FIRST_PERIOD_IN_LT+3)&amp;" год"</f>
        <v>2028 год</v>
      </c>
      <c r="AT24" s="46" t="str">
        <f>IF(FIRST_PERIOD_IN_LT="","Не определено",FIRST_PERIOD_IN_LT+4)&amp;" год"</f>
        <v>2029 год</v>
      </c>
    </row>
    <row r="25" spans="4:46" ht="12.6" customHeight="1">
      <c r="D25" s="15">
        <v>12</v>
      </c>
      <c r="AB25" s="47">
        <v>1</v>
      </c>
      <c r="AC25" s="47">
        <v>2</v>
      </c>
      <c r="AD25" s="47">
        <v>3</v>
      </c>
      <c r="AE25" s="47">
        <v>4</v>
      </c>
      <c r="AF25" s="47">
        <v>5</v>
      </c>
      <c r="AG25" s="47">
        <v>6</v>
      </c>
      <c r="AH25" s="47">
        <v>7</v>
      </c>
      <c r="AI25" s="47">
        <v>8</v>
      </c>
      <c r="AJ25" s="47">
        <v>9</v>
      </c>
      <c r="AK25" s="47">
        <v>10</v>
      </c>
      <c r="AM25" s="47">
        <v>11</v>
      </c>
      <c r="AN25" s="47">
        <v>12</v>
      </c>
      <c r="AO25" s="47">
        <v>13</v>
      </c>
      <c r="AP25" s="47">
        <v>14</v>
      </c>
      <c r="AQ25" s="47">
        <v>15</v>
      </c>
      <c r="AR25" s="47">
        <v>16</v>
      </c>
      <c r="AS25" s="47">
        <v>17</v>
      </c>
      <c r="AT25" s="47">
        <v>18</v>
      </c>
    </row>
    <row r="26" spans="4:46" ht="26.85" customHeight="1">
      <c r="D26" s="15">
        <v>25.5</v>
      </c>
      <c r="AB26" s="24" t="s">
        <v>90</v>
      </c>
      <c r="AC26" s="48" t="s">
        <v>91</v>
      </c>
      <c r="AD26" s="49"/>
      <c r="AE26" s="49"/>
      <c r="AF26" s="49"/>
      <c r="AG26" s="49"/>
      <c r="AH26" s="50"/>
      <c r="AI26" s="50"/>
      <c r="AJ26" s="50"/>
      <c r="AK26" s="50"/>
      <c r="AM26" s="145"/>
      <c r="AN26" s="145"/>
      <c r="AO26" s="145"/>
      <c r="AP26" s="145"/>
      <c r="AQ26" s="50"/>
      <c r="AR26" s="50"/>
      <c r="AS26" s="50"/>
      <c r="AT26" s="50"/>
    </row>
    <row r="27" spans="4:46" ht="26.85" customHeight="1">
      <c r="D27" s="15">
        <v>25.5</v>
      </c>
      <c r="AB27" s="24" t="s">
        <v>92</v>
      </c>
      <c r="AC27" s="48" t="s">
        <v>93</v>
      </c>
      <c r="AD27" s="51"/>
      <c r="AE27" s="51"/>
      <c r="AF27" s="51"/>
      <c r="AG27" s="52"/>
      <c r="AH27" s="53"/>
      <c r="AI27" s="53"/>
      <c r="AJ27" s="53"/>
      <c r="AK27" s="53"/>
      <c r="AM27" s="51"/>
      <c r="AN27" s="51"/>
      <c r="AO27" s="51"/>
      <c r="AP27" s="146"/>
      <c r="AQ27" s="53"/>
      <c r="AR27" s="53"/>
      <c r="AS27" s="53"/>
      <c r="AT27" s="53"/>
    </row>
    <row r="28" spans="4:46" ht="26.85" customHeight="1">
      <c r="D28" s="15">
        <v>25.5</v>
      </c>
      <c r="AB28" s="24">
        <f t="shared" ref="AB28:AB37" si="0">AB27+1</f>
        <v>3</v>
      </c>
      <c r="AC28" s="48" t="s">
        <v>94</v>
      </c>
      <c r="AD28" s="51"/>
      <c r="AE28" s="51"/>
      <c r="AF28" s="51"/>
      <c r="AG28" s="52"/>
      <c r="AH28" s="53"/>
      <c r="AI28" s="53"/>
      <c r="AJ28" s="53"/>
      <c r="AK28" s="53"/>
      <c r="AM28" s="51"/>
      <c r="AN28" s="51"/>
      <c r="AO28" s="51"/>
      <c r="AP28" s="146"/>
      <c r="AQ28" s="53"/>
      <c r="AR28" s="53"/>
      <c r="AS28" s="53"/>
      <c r="AT28" s="53"/>
    </row>
    <row r="29" spans="4:46" ht="26.85" customHeight="1">
      <c r="D29" s="15">
        <v>25.5</v>
      </c>
      <c r="AB29" s="24">
        <f t="shared" si="0"/>
        <v>4</v>
      </c>
      <c r="AC29" s="48" t="s">
        <v>95</v>
      </c>
      <c r="AD29" s="54"/>
      <c r="AE29" s="54"/>
      <c r="AF29" s="54"/>
      <c r="AG29" s="55"/>
      <c r="AH29" s="56"/>
      <c r="AI29" s="56"/>
      <c r="AJ29" s="56"/>
      <c r="AK29" s="56"/>
      <c r="AM29" s="54"/>
      <c r="AN29" s="54"/>
      <c r="AO29" s="54"/>
      <c r="AP29" s="147"/>
      <c r="AQ29" s="56"/>
      <c r="AR29" s="56"/>
      <c r="AS29" s="56"/>
      <c r="AT29" s="56"/>
    </row>
    <row r="30" spans="4:46" ht="26.85" customHeight="1">
      <c r="D30" s="15">
        <v>25.5</v>
      </c>
      <c r="AB30" s="24">
        <f t="shared" si="0"/>
        <v>5</v>
      </c>
      <c r="AC30" s="48" t="s">
        <v>96</v>
      </c>
      <c r="AD30" s="54"/>
      <c r="AE30" s="54"/>
      <c r="AF30" s="54"/>
      <c r="AG30" s="55"/>
      <c r="AH30" s="56"/>
      <c r="AI30" s="56"/>
      <c r="AJ30" s="56"/>
      <c r="AK30" s="56"/>
      <c r="AM30" s="54"/>
      <c r="AN30" s="54"/>
      <c r="AO30" s="54"/>
      <c r="AP30" s="147"/>
      <c r="AQ30" s="56"/>
      <c r="AR30" s="56"/>
      <c r="AS30" s="56"/>
      <c r="AT30" s="56"/>
    </row>
    <row r="31" spans="4:46" ht="26.85" customHeight="1">
      <c r="D31" s="15">
        <v>25.5</v>
      </c>
      <c r="AB31" s="24">
        <f t="shared" si="0"/>
        <v>6</v>
      </c>
      <c r="AC31" s="48" t="s">
        <v>97</v>
      </c>
      <c r="AD31" s="51"/>
      <c r="AE31" s="51"/>
      <c r="AF31" s="51"/>
      <c r="AG31" s="57">
        <f>AG27*(1-0.015)^(FIRST_PERIOD_IN_LT-AG29)</f>
        <v>0</v>
      </c>
      <c r="AH31" s="58"/>
      <c r="AI31" s="53"/>
      <c r="AJ31" s="53"/>
      <c r="AK31" s="53"/>
      <c r="AM31" s="51"/>
      <c r="AN31" s="51"/>
      <c r="AO31" s="51"/>
      <c r="AP31" s="57">
        <f>AP27*(1-0.015)^(FIRST_PERIOD_IN_LT-AP29)</f>
        <v>0</v>
      </c>
      <c r="AQ31" s="58"/>
      <c r="AR31" s="53"/>
      <c r="AS31" s="53"/>
      <c r="AT31" s="53"/>
    </row>
    <row r="32" spans="4:46" ht="26.85" customHeight="1">
      <c r="D32" s="15">
        <v>25.5</v>
      </c>
      <c r="AB32" s="24">
        <f t="shared" si="0"/>
        <v>7</v>
      </c>
      <c r="AC32" s="48" t="s">
        <v>98</v>
      </c>
      <c r="AD32" s="51"/>
      <c r="AE32" s="51"/>
      <c r="AF32" s="51"/>
      <c r="AG32" s="59">
        <f>AG28*(1-0.015)^(FIRST_PERIOD_IN_LT-AG30)</f>
        <v>0</v>
      </c>
      <c r="AH32" s="53"/>
      <c r="AI32" s="53"/>
      <c r="AJ32" s="53"/>
      <c r="AK32" s="53"/>
      <c r="AM32" s="60"/>
      <c r="AN32" s="60"/>
      <c r="AO32" s="60"/>
      <c r="AP32" s="59">
        <f>AP28*(1-0.015)^(FIRST_PERIOD_IN_LT-AP30)</f>
        <v>0</v>
      </c>
      <c r="AQ32" s="53"/>
      <c r="AR32" s="53"/>
      <c r="AS32" s="53"/>
      <c r="AT32" s="53"/>
    </row>
    <row r="33" spans="4:46" ht="24.4" customHeight="1">
      <c r="D33" s="15">
        <v>23.25</v>
      </c>
      <c r="AB33" s="24">
        <f t="shared" si="0"/>
        <v>8</v>
      </c>
      <c r="AC33" s="48" t="s">
        <v>99</v>
      </c>
      <c r="AD33" s="57">
        <f>IF(AD26=0,0,SUMPRODUCT('ф.8.1 Журнал учета (Год-4)'!$AJ$29:$AJ$1502,'ф.8.1 Журнал учета (Год-4)'!$AN$29:$AN$1502,--ISNUMBER(SEARCH("В",'ф.8.1 Журнал учета (Год-4)'!$AI$29:$AI$1502)),--ISNUMBER(SEARCH(1,'ф.8.1 Журнал учета (Год-4)'!$BB$29:$BB$1502)))/AD26)</f>
        <v>0</v>
      </c>
      <c r="AE33" s="57">
        <f>IF(AE26=0,0,SUMPRODUCT('ф.8.1 Журнал учета (Год-3)'!$AJ$29:$AJ$1127,'ф.8.1 Журнал учета (Год-3)'!$AN$29:$AN$1127,--ISNUMBER(SEARCH("В",'ф.8.1 Журнал учета (Год-3)'!$AI$29:$AI$1127)),--ISNUMBER(SEARCH(1,'ф.8.1 Журнал учета (Год-3)'!$BB$29:$BB$1127)))/AE26)</f>
        <v>0</v>
      </c>
      <c r="AF33" s="57">
        <f>IF(AF26=0,0,SUMPRODUCT('ф.8.1 Журнал учета (Год-2)'!$AJ$29:$AJ$1226,'ф.8.1 Журнал учета (Год-2)'!$AN$29:$AN$1226,--ISNUMBER(SEARCH("В",'ф.8.1 Журнал учета (Год-2)'!$AI$29:$AI$1226)),--ISNUMBER(SEARCH(1,'ф.8.1 Журнал учета (Год-2)'!$BB$29:$BB$1226)))/AF26)</f>
        <v>0</v>
      </c>
      <c r="AG33" s="61">
        <f>IFERROR(IF(FIRST_PERIOD_INDEX=1,AG31,MIN(AVERAGE(AD33:AF33),AF33)*(1-AG34)),0)</f>
        <v>0</v>
      </c>
      <c r="AH33" s="57">
        <f>IFERROR(AG33*(1-$AG$34),0)</f>
        <v>0</v>
      </c>
      <c r="AI33" s="57">
        <f>IFERROR(AH33*(1-$AG$34),0)</f>
        <v>0</v>
      </c>
      <c r="AJ33" s="57">
        <f>IFERROR(AI33*(1-$AG$34),0)</f>
        <v>0</v>
      </c>
      <c r="AK33" s="57">
        <f>IFERROR(AJ33*(1-$AG$34),0)</f>
        <v>0</v>
      </c>
      <c r="AM33" s="57">
        <f>IF(AM26=0,0,SUMPRODUCT('ф.8.1 Журнал учета (Год-4)'!$BG$29:$BG$1502,'ф.8.1 Журнал учета (Год-4)'!$BH$29:$BH$1502,--ISNUMBER(SEARCH("В",'ф.8.1 Журнал учета (Год-4)'!$BF$29:$BF$1502)),--ISNUMBER(SEARCH(1,'ф.8.1 Журнал учета (Год-4)'!$BQ$29:$BQ$1502)))/AM26)</f>
        <v>0</v>
      </c>
      <c r="AN33" s="57">
        <f>IF(AN26=0,0,SUMPRODUCT('ф.8.1 Журнал учета (Год-3)'!$BG$29:$BG1127,'ф.8.1 Журнал учета (Год-3)'!$BH$29:$BH1127,--ISNUMBER(SEARCH("В",'ф.8.1 Журнал учета (Год-3)'!$BF$29:$BF1127)),--ISNUMBER(SEARCH(1,'ф.8.1 Журнал учета (Год-3)'!$BQ$29:$BQ1127)))/AN26)</f>
        <v>0</v>
      </c>
      <c r="AO33" s="57">
        <f>IF(AO26=0,0,SUMPRODUCT('ф.8.1 Журнал учета (Год-2)'!$BG$29:$BG1226,'ф.8.1 Журнал учета (Год-2)'!$BH$29:$BH1226,--ISNUMBER(SEARCH("В",'ф.8.1 Журнал учета (Год-2)'!$BF$29:$BF1226)),--ISNUMBER(SEARCH(1,'ф.8.1 Журнал учета (Год-2)'!$BQ$29:$BQ1226)))/AO26)</f>
        <v>0</v>
      </c>
      <c r="AP33" s="62">
        <f>IFERROR(IF(FIRST_PERIOD_INDEX=1,AP31,MIN(AVERAGE(AM33:AO33),AO33)*(1-AP34)),0)</f>
        <v>0</v>
      </c>
      <c r="AQ33" s="57">
        <f>IFERROR(AP33*(1-$AP$34),0)</f>
        <v>0</v>
      </c>
      <c r="AR33" s="57">
        <f>IFERROR(AQ33*(1-$AP$34),0)</f>
        <v>0</v>
      </c>
      <c r="AS33" s="57">
        <f>IFERROR(AR33*(1-$AP$34),0)</f>
        <v>0</v>
      </c>
      <c r="AT33" s="57">
        <f>IFERROR(AS33*(1-$AP$34),0)</f>
        <v>0</v>
      </c>
    </row>
    <row r="34" spans="4:46" ht="26.85" customHeight="1">
      <c r="D34" s="15">
        <v>25.5</v>
      </c>
      <c r="AB34" s="24">
        <f t="shared" si="0"/>
        <v>9</v>
      </c>
      <c r="AC34" s="48" t="s">
        <v>100</v>
      </c>
      <c r="AD34" s="51"/>
      <c r="AE34" s="51"/>
      <c r="AF34" s="51"/>
      <c r="AG34" s="57">
        <f>IFERROR(IF(AG48&lt;AG31,0.015,IF(AG46&gt;AG44,AG44,(IF(AG46&lt;0.015,0.015,AG46)))),0)</f>
        <v>1.4999999999999999E-2</v>
      </c>
      <c r="AH34" s="58"/>
      <c r="AI34" s="53"/>
      <c r="AJ34" s="53"/>
      <c r="AK34" s="53"/>
      <c r="AM34" s="51"/>
      <c r="AN34" s="51"/>
      <c r="AO34" s="51"/>
      <c r="AP34" s="63">
        <f>IFERROR(IF(AP48&lt;AP31,0.015,IF(AP46&gt;AP44,AP44,(IF(AP46&lt;0.015,0.015,AP46)))),0)</f>
        <v>1.4999999999999999E-2</v>
      </c>
      <c r="AQ34" s="58"/>
      <c r="AR34" s="53"/>
      <c r="AS34" s="53"/>
      <c r="AT34" s="53"/>
    </row>
    <row r="35" spans="4:46" ht="28.35" customHeight="1">
      <c r="D35" s="15">
        <v>27</v>
      </c>
      <c r="AB35" s="24">
        <f t="shared" si="0"/>
        <v>10</v>
      </c>
      <c r="AC35" s="48" t="s">
        <v>101</v>
      </c>
      <c r="AD35" s="57">
        <f>IF(AD26=0,0,SUMIFS('ф.8.1 Журнал учета (Год-4)'!$AN$29:$AN$1502,'ф.8.1 Журнал учета (Год-4)'!$AI$29:$AI$1502,"В",'ф.8.1 Журнал учета (Год-4)'!$BB$29:$BB$1502,"=1")/AD26)</f>
        <v>0</v>
      </c>
      <c r="AE35" s="57">
        <f>IF(AE26=0,0,SUMIFS('ф.8.1 Журнал учета (Год-3)'!$AN$29:$AN$1127,'ф.8.1 Журнал учета (Год-3)'!$AI$29:$AI$1127,"В",'ф.8.1 Журнал учета (Год-3)'!$BB$29:$BB$1127,"=1")/AE26)</f>
        <v>0</v>
      </c>
      <c r="AF35" s="57">
        <f>IF(AF26=0,0,SUMIFS('ф.8.1 Журнал учета (Год-2)'!$AN$29:$AN$1226,'ф.8.1 Журнал учета (Год-2)'!$AI$29:$AI$1226,"В",'ф.8.1 Журнал учета (Год-2)'!$BB$29:$BB$1226,"=1")/AF26)</f>
        <v>0</v>
      </c>
      <c r="AG35" s="61">
        <f>IFERROR(IF(FIRST_PERIOD_INDEX=1,AG32,MIN(AVERAGE(AD35:AF35),AF35)*(1-AG36)),0)</f>
        <v>0</v>
      </c>
      <c r="AH35" s="57">
        <f>IFERROR(AG35*(1-$AG$36),0)</f>
        <v>0</v>
      </c>
      <c r="AI35" s="57">
        <f>IFERROR(AH35*(1-$AG$36),0)</f>
        <v>0</v>
      </c>
      <c r="AJ35" s="57">
        <f>IFERROR(AI35*(1-$AG$36),0)</f>
        <v>0</v>
      </c>
      <c r="AK35" s="57">
        <f>IFERROR(AJ35*(1-$AG$36),0)</f>
        <v>0</v>
      </c>
      <c r="AM35" s="57">
        <f>IF(AM26=0,0,SUMIFS('ф.8.1 Журнал учета (Год-4)'!$BH$29:$BH1502,'ф.8.1 Журнал учета (Год-4)'!$BF$29:$BF1502,"В",'ф.8.1 Журнал учета (Год-4)'!$BQ$29:$BQ1502,"=1")/AM26)</f>
        <v>0</v>
      </c>
      <c r="AN35" s="57">
        <f>IF(AN26=0,0,SUMIFS('ф.8.1 Журнал учета (Год-3)'!$BH$29:$BH1127,'ф.8.1 Журнал учета (Год-3)'!$BF$29:$BF1127,"В",'ф.8.1 Журнал учета (Год-3)'!$BQ$29:$BQ1127,"=1")/AN26)</f>
        <v>0</v>
      </c>
      <c r="AO35" s="57">
        <f>IF(AO26=0,0,SUMIFS('ф.8.1 Журнал учета (Год-2)'!$BH$29:$BH1226,'ф.8.1 Журнал учета (Год-2)'!$BF$29:$BF1226,"В",'ф.8.1 Журнал учета (Год-2)'!$BQ$29:$BQ1226,"=1")/AO26)</f>
        <v>0</v>
      </c>
      <c r="AP35" s="62">
        <f>IFERROR(IF(FIRST_PERIOD_INDEX=1,AP32,MIN(AVERAGE(AM35:AO35),AO35)*(1-AP36)),0)</f>
        <v>0</v>
      </c>
      <c r="AQ35" s="57">
        <f>IFERROR(AP35*(1-$AP$36),0)</f>
        <v>0</v>
      </c>
      <c r="AR35" s="57">
        <f>IFERROR(AQ35*(1-$AP$36),0)</f>
        <v>0</v>
      </c>
      <c r="AS35" s="57">
        <f>IFERROR(AR35*(1-$AP$36),0)</f>
        <v>0</v>
      </c>
      <c r="AT35" s="57">
        <f>IFERROR(AS35*(1-$AP$36),0)</f>
        <v>0</v>
      </c>
    </row>
    <row r="36" spans="4:46" ht="26.85" customHeight="1">
      <c r="D36" s="15">
        <v>25.5</v>
      </c>
      <c r="AB36" s="24">
        <f t="shared" si="0"/>
        <v>11</v>
      </c>
      <c r="AC36" s="48" t="s">
        <v>102</v>
      </c>
      <c r="AD36" s="51"/>
      <c r="AE36" s="51"/>
      <c r="AF36" s="51"/>
      <c r="AG36" s="57">
        <f>IFERROR(IF(AG49&lt;AG32,0.015,IF(AG47&gt;AG45,AG45,IF(AG47&lt;0.015,0.015,AG47))),0)</f>
        <v>1.4999999999999999E-2</v>
      </c>
      <c r="AH36" s="58"/>
      <c r="AI36" s="53"/>
      <c r="AJ36" s="53"/>
      <c r="AK36" s="53"/>
      <c r="AM36" s="64"/>
      <c r="AN36" s="64"/>
      <c r="AO36" s="64"/>
      <c r="AP36" s="57">
        <f>IFERROR(IF(AP49&lt;AP32,0.015,IF(AP47&gt;AP45,AP45,IF(AP47&lt;0.015,0.015,AP47))),0)</f>
        <v>1.4999999999999999E-2</v>
      </c>
      <c r="AQ36" s="58"/>
      <c r="AR36" s="53"/>
      <c r="AS36" s="53"/>
      <c r="AT36" s="53"/>
    </row>
    <row r="37" spans="4:46" ht="28.35" customHeight="1">
      <c r="D37" s="15">
        <v>27</v>
      </c>
      <c r="AB37" s="24">
        <f t="shared" si="0"/>
        <v>12</v>
      </c>
      <c r="AC37" s="48" t="s">
        <v>103</v>
      </c>
      <c r="AD37" s="52"/>
      <c r="AE37" s="52"/>
      <c r="AF37" s="52"/>
      <c r="AG37" s="65">
        <f>IFERROR(IF(MIN(AF37,IFERROR(AVERAGE(AD37:AF37),0))*(1-0.015)&gt;1,MIN(AF37,AVERAGE(AD37:AF37))*(1-0.015),1),0)</f>
        <v>1</v>
      </c>
      <c r="AH37" s="66">
        <f>IFERROR(IF(AG37*(1-0.015)&gt;1,AG37*(1-0.015),1),0)</f>
        <v>1</v>
      </c>
      <c r="AI37" s="66">
        <f>IFERROR(IF(AH37*(1-0.015)&gt;1,AH37*(1-0.015),1),0)</f>
        <v>1</v>
      </c>
      <c r="AJ37" s="66">
        <f>IFERROR(IF(AI37*(1-0.015)&gt;1,AI37*(1-0.015),1),0)</f>
        <v>1</v>
      </c>
      <c r="AK37" s="66">
        <f>IFERROR(IF(AJ37*(1-0.015)&gt;1,AJ37*(1-0.015),1),0)</f>
        <v>1</v>
      </c>
      <c r="AM37" s="146"/>
      <c r="AN37" s="146"/>
      <c r="AO37" s="146"/>
      <c r="AP37" s="65">
        <f>IFERROR(IF(MIN(AO37,IFERROR(AVERAGE(AM37:AO37),0))*(1-0.015)&gt;1,MIN(AO37,AVERAGE(AM37:AO37))*(1-0.015),1),0)</f>
        <v>1</v>
      </c>
      <c r="AQ37" s="66">
        <f>IFERROR(IF(AP37*(1-0.015)&gt;1,AP37*(1-0.015),1),0)</f>
        <v>1</v>
      </c>
      <c r="AR37" s="66">
        <f>IFERROR(IF(AQ37*(1-0.015)&gt;1,AQ37*(1-0.015),1),0)</f>
        <v>1</v>
      </c>
      <c r="AS37" s="66">
        <f>IFERROR(IF(AR37*(1-0.015)&gt;1,AR37*(1-0.015),1),0)</f>
        <v>1</v>
      </c>
      <c r="AT37" s="66">
        <f>IFERROR(IF(AS37*(1-0.015)&gt;1,AS37*(1-0.015),1),0)</f>
        <v>1</v>
      </c>
    </row>
    <row r="38" spans="4:46" ht="5.45" customHeight="1">
      <c r="D38" s="15">
        <v>5.25</v>
      </c>
    </row>
    <row r="39" spans="4:46" ht="15.75" customHeight="1">
      <c r="D39" s="15">
        <v>15</v>
      </c>
      <c r="AC39" s="201" t="s">
        <v>42</v>
      </c>
      <c r="AD39" s="179"/>
      <c r="AE39" s="179"/>
      <c r="AF39" s="179"/>
      <c r="AG39" s="68" t="s">
        <v>104</v>
      </c>
      <c r="AJ39" s="68" t="s">
        <v>105</v>
      </c>
    </row>
    <row r="40" spans="4:46" ht="31.5" customHeight="1">
      <c r="D40" s="15">
        <v>30</v>
      </c>
      <c r="AC40" s="198" t="str">
        <f>""&amp;ruk_dol</f>
        <v>И.о. директора</v>
      </c>
      <c r="AD40" s="179"/>
      <c r="AE40" s="179"/>
      <c r="AF40" s="179"/>
      <c r="AG40" s="198" t="str">
        <f>""&amp;ruk_FIO</f>
        <v>Лапшов Сергей Александрович</v>
      </c>
      <c r="AH40" s="179"/>
      <c r="AI40" s="179"/>
      <c r="AJ40" s="179"/>
      <c r="AK40" s="179"/>
    </row>
    <row r="41" spans="4:46" ht="15.75" customHeight="1">
      <c r="D41" s="15">
        <v>15</v>
      </c>
    </row>
    <row r="42" spans="4:46" ht="15.75" customHeight="1">
      <c r="D42" s="15">
        <v>15</v>
      </c>
      <c r="AB42" s="24" t="s">
        <v>90</v>
      </c>
      <c r="AC42" s="48" t="s">
        <v>106</v>
      </c>
      <c r="AD42" s="51"/>
      <c r="AE42" s="51"/>
      <c r="AF42" s="51"/>
      <c r="AG42" s="57">
        <f>IFERROR(IF(FIRST_PERIOD_INDEX=1,AG31,MIN(AVERAGE(AD33:AF33),AF33)),0)</f>
        <v>0</v>
      </c>
      <c r="AH42" s="53"/>
      <c r="AI42" s="53"/>
      <c r="AJ42" s="53"/>
      <c r="AK42" s="53"/>
      <c r="AM42" s="51"/>
      <c r="AN42" s="51"/>
      <c r="AO42" s="51"/>
      <c r="AP42" s="57">
        <f>IFERROR(IF(FIRST_PERIOD_INDEX=1,AP31,MIN(AVERAGE(AM33:AO33),AO33)),0)</f>
        <v>0</v>
      </c>
      <c r="AQ42" s="53"/>
      <c r="AR42" s="53"/>
      <c r="AS42" s="53"/>
      <c r="AT42" s="53"/>
    </row>
    <row r="43" spans="4:46" ht="15.75" customHeight="1">
      <c r="D43" s="15">
        <v>15</v>
      </c>
      <c r="AB43" s="24" t="s">
        <v>92</v>
      </c>
      <c r="AC43" s="48" t="s">
        <v>107</v>
      </c>
      <c r="AD43" s="51"/>
      <c r="AE43" s="51"/>
      <c r="AF43" s="51"/>
      <c r="AG43" s="57">
        <f>IFERROR(IF(FIRST_PERIOD_INDEX=1,AG32,MIN(AVERAGE(AD35:AF35),AF35)),0)</f>
        <v>0</v>
      </c>
      <c r="AH43" s="53"/>
      <c r="AI43" s="53"/>
      <c r="AJ43" s="53"/>
      <c r="AK43" s="53"/>
      <c r="AM43" s="51"/>
      <c r="AN43" s="51"/>
      <c r="AO43" s="51"/>
      <c r="AP43" s="57">
        <f>IFERROR(IF(FIRST_PERIOD_INDEX=1,AP32,MIN(AVERAGE(AM35:AO35),AO35)),0)</f>
        <v>0</v>
      </c>
      <c r="AQ43" s="53"/>
      <c r="AR43" s="53"/>
      <c r="AS43" s="53"/>
      <c r="AT43" s="53"/>
    </row>
    <row r="44" spans="4:46" ht="15.75" customHeight="1">
      <c r="D44" s="15">
        <v>15</v>
      </c>
      <c r="AB44" s="24" t="s">
        <v>108</v>
      </c>
      <c r="AC44" s="48" t="s">
        <v>109</v>
      </c>
      <c r="AD44" s="51"/>
      <c r="AE44" s="51"/>
      <c r="AF44" s="51"/>
      <c r="AG44" s="69"/>
      <c r="AH44" s="58"/>
      <c r="AI44" s="53"/>
      <c r="AJ44" s="53"/>
      <c r="AK44" s="53"/>
      <c r="AM44" s="51"/>
      <c r="AN44" s="51"/>
      <c r="AO44" s="51"/>
      <c r="AP44" s="148"/>
      <c r="AQ44" s="58"/>
      <c r="AR44" s="53"/>
      <c r="AS44" s="53"/>
      <c r="AT44" s="53"/>
    </row>
    <row r="45" spans="4:46" ht="15.75" customHeight="1">
      <c r="D45" s="15">
        <v>15</v>
      </c>
      <c r="AB45" s="24" t="s">
        <v>110</v>
      </c>
      <c r="AC45" s="48" t="s">
        <v>111</v>
      </c>
      <c r="AD45" s="51"/>
      <c r="AE45" s="51"/>
      <c r="AF45" s="51"/>
      <c r="AG45" s="70"/>
      <c r="AH45" s="53"/>
      <c r="AI45" s="53"/>
      <c r="AJ45" s="53"/>
      <c r="AK45" s="53"/>
      <c r="AM45" s="51"/>
      <c r="AN45" s="51"/>
      <c r="AO45" s="51"/>
      <c r="AP45" s="149"/>
      <c r="AQ45" s="53"/>
      <c r="AR45" s="53"/>
      <c r="AS45" s="53"/>
      <c r="AT45" s="53"/>
    </row>
    <row r="46" spans="4:46" ht="26.85" customHeight="1">
      <c r="D46" s="15">
        <v>25.5</v>
      </c>
      <c r="AB46" s="24" t="s">
        <v>112</v>
      </c>
      <c r="AC46" s="48" t="s">
        <v>113</v>
      </c>
      <c r="AD46" s="71"/>
      <c r="AE46" s="71"/>
      <c r="AF46" s="71"/>
      <c r="AG46" s="66">
        <f>IFERROR(ABS((AG31/AG42)^(1/PERIOD_LENGTH)-1),0)</f>
        <v>0</v>
      </c>
      <c r="AH46" s="72"/>
      <c r="AI46" s="72"/>
      <c r="AJ46" s="72"/>
      <c r="AK46" s="72"/>
      <c r="AM46" s="71"/>
      <c r="AN46" s="71"/>
      <c r="AO46" s="71"/>
      <c r="AP46" s="66">
        <f>IFERROR(ABS((AP31/AP42)^(1/PERIOD_LENGTH)-1),0)</f>
        <v>0</v>
      </c>
      <c r="AQ46" s="72"/>
      <c r="AR46" s="72"/>
      <c r="AS46" s="72"/>
      <c r="AT46" s="72"/>
    </row>
    <row r="47" spans="4:46" ht="26.85" customHeight="1">
      <c r="D47" s="15">
        <v>25.5</v>
      </c>
      <c r="AB47" s="24" t="s">
        <v>114</v>
      </c>
      <c r="AC47" s="48" t="s">
        <v>115</v>
      </c>
      <c r="AD47" s="71"/>
      <c r="AE47" s="71"/>
      <c r="AF47" s="71"/>
      <c r="AG47" s="66">
        <f>IFERROR(ABS((AG32/AG43)^(1/PERIOD_LENGTH)-1),0)</f>
        <v>0</v>
      </c>
      <c r="AH47" s="72"/>
      <c r="AI47" s="72"/>
      <c r="AJ47" s="72"/>
      <c r="AK47" s="72"/>
      <c r="AM47" s="71"/>
      <c r="AN47" s="71"/>
      <c r="AO47" s="71"/>
      <c r="AP47" s="66">
        <f>IFERROR(ABS((AP32/AP43)^(1/PERIOD_LENGTH)-1),0)</f>
        <v>0</v>
      </c>
      <c r="AQ47" s="72"/>
      <c r="AR47" s="72"/>
      <c r="AS47" s="72"/>
      <c r="AT47" s="72"/>
    </row>
    <row r="48" spans="4:46" ht="36.950000000000003" customHeight="1">
      <c r="D48" s="15">
        <v>35.25</v>
      </c>
      <c r="AB48" s="24" t="s">
        <v>116</v>
      </c>
      <c r="AC48" s="48" t="s">
        <v>117</v>
      </c>
      <c r="AD48" s="51"/>
      <c r="AE48" s="51"/>
      <c r="AF48" s="51"/>
      <c r="AG48" s="57">
        <f>IFERROR(MIN(AVERAGE(AD33:AF33),AF33)*(1-AG46),0)</f>
        <v>0</v>
      </c>
      <c r="AH48" s="53"/>
      <c r="AI48" s="53"/>
      <c r="AJ48" s="53"/>
      <c r="AK48" s="53"/>
      <c r="AM48" s="51"/>
      <c r="AN48" s="51"/>
      <c r="AO48" s="51"/>
      <c r="AP48" s="57">
        <f>IFERROR(MIN(AVERAGE(AM33:AO33),AO33)*(1-AP46),0)</f>
        <v>0</v>
      </c>
      <c r="AQ48" s="53"/>
      <c r="AR48" s="53"/>
      <c r="AS48" s="53"/>
      <c r="AT48" s="53"/>
    </row>
    <row r="49" spans="4:47" ht="36.950000000000003" customHeight="1">
      <c r="D49" s="15">
        <v>35.25</v>
      </c>
      <c r="AB49" s="24" t="s">
        <v>118</v>
      </c>
      <c r="AC49" s="48" t="s">
        <v>119</v>
      </c>
      <c r="AD49" s="51"/>
      <c r="AE49" s="51"/>
      <c r="AF49" s="51"/>
      <c r="AG49" s="57">
        <f>IFERROR(MIN(AVERAGE(AD35:AF35),AF35)*(1-AG47),0)</f>
        <v>0</v>
      </c>
      <c r="AH49" s="53"/>
      <c r="AI49" s="53"/>
      <c r="AJ49" s="53"/>
      <c r="AK49" s="53"/>
      <c r="AM49" s="51"/>
      <c r="AN49" s="51"/>
      <c r="AO49" s="51"/>
      <c r="AP49" s="57">
        <f>IFERROR(MIN(AVERAGE(AM35:AO35),AO35)*(1-AP47),0)</f>
        <v>0</v>
      </c>
      <c r="AQ49" s="53"/>
      <c r="AR49" s="53"/>
      <c r="AS49" s="53"/>
      <c r="AT49" s="53"/>
    </row>
    <row r="50" spans="4:47" ht="11.25" hidden="1" customHeight="1">
      <c r="D50" s="16">
        <v>0</v>
      </c>
      <c r="AU50" t="s">
        <v>55</v>
      </c>
    </row>
  </sheetData>
  <sheetProtection formatColumns="0" formatRows="0" insertRows="0" deleteColumns="0" deleteRows="0" sort="0" autoFilter="0"/>
  <mergeCells count="7">
    <mergeCell ref="AB21:AD21"/>
    <mergeCell ref="AJ40:AK40"/>
    <mergeCell ref="AG40:AI40"/>
    <mergeCell ref="AC40:AF40"/>
    <mergeCell ref="AM22:AT22"/>
    <mergeCell ref="AB22:AK22"/>
    <mergeCell ref="AC39:AF39"/>
  </mergeCells>
  <dataValidations count="4">
    <dataValidation type="decimal" allowBlank="1" showErrorMessage="1" errorTitle="Ошибка" error="Допускается ввод только неотрицательных чисел!" sqref="AG27:AG28 AD37:AF37 AM37:AO37 AP27:AP28 AP44:AP45 AG44:AG45">
      <formula1>0</formula1>
      <formula2>9.99999999999999E+23</formula2>
    </dataValidation>
    <dataValidation allowBlank="1" sqref="AG33:AK33 AP36:AP37 AH37:AK37 AQ37:AT37 AP46:AP49 AP42:AP43 AG46:AG49 AQ33:AT33 AP35:AT35 AH35:AK35 AP31:AP34 AG31:AG32 AG34:AG37 AG42:AG43"/>
    <dataValidation type="whole" allowBlank="1" showErrorMessage="1" errorTitle="Ошибка" error="Допускается ввод года от 2000 до 2025!" sqref="AG29:AG30 AP29:AP30">
      <formula1>2000</formula1>
      <formula2>2025</formula2>
    </dataValidation>
    <dataValidation type="whole" allowBlank="1" showErrorMessage="1" errorTitle="Ошибка" error="Допускается ввод только неотрицательных целых чисел!" sqref="AD26:AG26 AM26:AP26">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sheetPr>
    <outlinePr summaryBelow="0" summaryRight="0"/>
  </sheetPr>
  <dimension ref="A1:AY102"/>
  <sheetViews>
    <sheetView showGridLines="0" zoomScale="80" workbookViewId="0">
      <pane xSplit="29" ySplit="25" topLeftCell="AD26" activePane="bottomRight" state="frozen"/>
      <selection pane="topRight" activeCell="AD1" sqref="AD1"/>
      <selection pane="bottomLeft" activeCell="A26" sqref="A26"/>
      <selection pane="bottomRight" activeCell="AA20" sqref="AA20"/>
    </sheetView>
  </sheetViews>
  <sheetFormatPr defaultColWidth="9.140625" defaultRowHeight="11.25" customHeight="1"/>
  <cols>
    <col min="1" max="26" width="9.140625" hidden="1"/>
    <col min="27" max="27" width="6" customWidth="1"/>
    <col min="28" max="28" width="5.85546875" customWidth="1"/>
    <col min="29" max="29" width="51.5703125" customWidth="1"/>
    <col min="30" max="32" width="13" customWidth="1"/>
    <col min="33" max="37" width="13.7109375" customWidth="1"/>
    <col min="38" max="40" width="9.140625" hidden="1"/>
    <col min="41" max="48" width="13.7109375" hidden="1" customWidth="1"/>
    <col min="49" max="51" width="9.140625" hidden="1"/>
  </cols>
  <sheetData>
    <row r="1" spans="4:51" ht="11.25" hidden="1" customHeight="1"/>
    <row r="2" spans="4:51" ht="18.75" hidden="1" customHeight="1">
      <c r="AH2" s="43" t="b">
        <f>PERIOD_LENGTH&gt;1</f>
        <v>1</v>
      </c>
      <c r="AI2" s="43" t="b">
        <f>PERIOD_LENGTH&gt;2</f>
        <v>1</v>
      </c>
      <c r="AJ2" s="43" t="b">
        <f>PERIOD_LENGTH&gt;3</f>
        <v>1</v>
      </c>
      <c r="AK2" s="43" t="b">
        <f>PERIOD_LENGTH&gt;4</f>
        <v>1</v>
      </c>
      <c r="AO2" s="43" t="b">
        <f>REPORT_OWNER="Версия регулятора"</f>
        <v>0</v>
      </c>
      <c r="AP2" s="43" t="b">
        <f>REPORT_OWNER="Версия регулятора"</f>
        <v>0</v>
      </c>
      <c r="AQ2" s="43" t="b">
        <f>REPORT_OWNER="Версия регулятора"</f>
        <v>0</v>
      </c>
      <c r="AR2" s="43" t="b">
        <f>REPORT_OWNER="Версия регулятора"</f>
        <v>0</v>
      </c>
      <c r="AS2" s="43" t="b">
        <f>(AND(REPORT_OWNER="Версия регулятора",PERIOD_LENGTH&gt;1))</f>
        <v>0</v>
      </c>
      <c r="AT2" s="43" t="b">
        <f>(AND(REPORT_OWNER="Версия регулятора",PERIOD_LENGTH&gt;2))</f>
        <v>0</v>
      </c>
      <c r="AU2" s="43" t="b">
        <f>(AND(REPORT_OWNER="Версия регулятора",PERIOD_LENGTH&gt;3))</f>
        <v>0</v>
      </c>
      <c r="AV2" s="43" t="b">
        <f>(AND(REPORT_OWNER="Версия регулятора",PERIOD_LENGTH&gt;4))</f>
        <v>0</v>
      </c>
    </row>
    <row r="3" spans="4:51" ht="11.25" hidden="1" customHeight="1"/>
    <row r="4" spans="4:51" ht="11.25" hidden="1" customHeight="1">
      <c r="D4" s="15">
        <v>25</v>
      </c>
      <c r="E4" s="15">
        <v>8</v>
      </c>
      <c r="F4" s="15">
        <v>8</v>
      </c>
      <c r="G4" s="15">
        <v>8</v>
      </c>
      <c r="H4" s="15">
        <v>8</v>
      </c>
      <c r="I4" s="15">
        <v>8</v>
      </c>
      <c r="J4" s="15">
        <v>8</v>
      </c>
      <c r="K4" s="15">
        <v>8</v>
      </c>
      <c r="L4" s="15">
        <v>8</v>
      </c>
      <c r="M4" s="15">
        <v>8</v>
      </c>
      <c r="N4" s="15">
        <v>8</v>
      </c>
      <c r="O4" s="15">
        <v>8</v>
      </c>
      <c r="P4" s="15">
        <v>8</v>
      </c>
      <c r="Q4" s="15">
        <v>8</v>
      </c>
      <c r="R4" s="15">
        <v>8</v>
      </c>
      <c r="S4" s="15">
        <v>8</v>
      </c>
      <c r="T4" s="15">
        <v>8</v>
      </c>
      <c r="U4" s="15">
        <v>8</v>
      </c>
      <c r="V4" s="15">
        <v>8</v>
      </c>
      <c r="W4" s="15">
        <v>8</v>
      </c>
      <c r="X4" s="15">
        <v>8</v>
      </c>
      <c r="Y4" s="15">
        <v>8</v>
      </c>
      <c r="Z4" s="15">
        <v>8</v>
      </c>
      <c r="AA4" s="15">
        <v>6</v>
      </c>
      <c r="AB4" s="15">
        <v>5.86</v>
      </c>
      <c r="AC4" s="15">
        <v>51.57</v>
      </c>
      <c r="AD4" s="15">
        <v>13</v>
      </c>
      <c r="AE4" s="15">
        <v>13</v>
      </c>
      <c r="AF4" s="15">
        <v>13</v>
      </c>
      <c r="AG4" s="15">
        <v>13</v>
      </c>
      <c r="AH4" s="15">
        <v>13</v>
      </c>
      <c r="AI4" s="15">
        <v>13</v>
      </c>
      <c r="AJ4" s="15">
        <v>13</v>
      </c>
      <c r="AK4" s="15">
        <v>13</v>
      </c>
      <c r="AL4" s="15">
        <v>0</v>
      </c>
      <c r="AM4" s="15">
        <v>0</v>
      </c>
      <c r="AN4" s="15">
        <v>0</v>
      </c>
      <c r="AO4" s="15">
        <v>13</v>
      </c>
      <c r="AP4" s="15">
        <v>13</v>
      </c>
      <c r="AQ4" s="15">
        <v>13</v>
      </c>
      <c r="AR4" s="15">
        <v>13</v>
      </c>
      <c r="AS4" s="15">
        <v>13</v>
      </c>
      <c r="AT4" s="15">
        <v>13</v>
      </c>
      <c r="AU4" s="15">
        <v>13</v>
      </c>
      <c r="AV4" s="15">
        <v>13</v>
      </c>
      <c r="AW4" s="37">
        <v>0</v>
      </c>
      <c r="AX4" s="37">
        <v>0</v>
      </c>
      <c r="AY4" s="37">
        <v>0</v>
      </c>
    </row>
    <row r="5" spans="4:51" ht="11.25" hidden="1" customHeight="1">
      <c r="D5" s="15">
        <v>25</v>
      </c>
    </row>
    <row r="6" spans="4:51" ht="11.25" hidden="1" customHeight="1">
      <c r="D6" s="15">
        <v>25</v>
      </c>
    </row>
    <row r="7" spans="4:51" ht="11.25" hidden="1" customHeight="1">
      <c r="D7" s="15">
        <v>25</v>
      </c>
    </row>
    <row r="8" spans="4:51" ht="11.25" hidden="1" customHeight="1">
      <c r="D8" s="15">
        <v>25</v>
      </c>
    </row>
    <row r="9" spans="4:51" ht="11.25" hidden="1" customHeight="1">
      <c r="D9" s="15">
        <v>25</v>
      </c>
    </row>
    <row r="10" spans="4:51" ht="11.25" hidden="1" customHeight="1">
      <c r="D10" s="15">
        <v>25</v>
      </c>
    </row>
    <row r="11" spans="4:51" ht="11.25" hidden="1" customHeight="1">
      <c r="D11" s="15">
        <v>25</v>
      </c>
    </row>
    <row r="12" spans="4:51" ht="11.25" hidden="1" customHeight="1">
      <c r="D12" s="15">
        <v>25</v>
      </c>
    </row>
    <row r="13" spans="4:51" ht="11.25" hidden="1" customHeight="1">
      <c r="D13" s="15">
        <v>25</v>
      </c>
    </row>
    <row r="14" spans="4:51" ht="11.25" hidden="1" customHeight="1">
      <c r="D14" s="15">
        <v>25</v>
      </c>
    </row>
    <row r="15" spans="4:51" ht="11.25" hidden="1" customHeight="1">
      <c r="D15" s="15">
        <v>25</v>
      </c>
    </row>
    <row r="16" spans="4:51" ht="11.25" hidden="1" customHeight="1">
      <c r="D16" s="15">
        <v>25</v>
      </c>
    </row>
    <row r="17" spans="4:48" ht="11.25" hidden="1" customHeight="1">
      <c r="D17" s="15">
        <v>25</v>
      </c>
    </row>
    <row r="18" spans="4:48" ht="11.25" hidden="1" customHeight="1">
      <c r="D18" s="15">
        <v>25</v>
      </c>
    </row>
    <row r="19" spans="4:48" ht="11.25" hidden="1" customHeight="1">
      <c r="D19" s="15">
        <v>25</v>
      </c>
    </row>
    <row r="20" spans="4:48" ht="15.75" customHeight="1">
      <c r="D20" s="15">
        <v>15</v>
      </c>
    </row>
    <row r="21" spans="4:48" ht="36.75" customHeight="1">
      <c r="D21" s="15">
        <v>35</v>
      </c>
      <c r="AB21" s="196" t="str">
        <f>ORG</f>
        <v>МУП "Ульяновская городская электросеть"</v>
      </c>
      <c r="AC21" s="197"/>
      <c r="AD21" s="197"/>
    </row>
    <row r="22" spans="4:48" ht="42.6" customHeight="1">
      <c r="D22" s="15">
        <v>40.5</v>
      </c>
      <c r="AB22" s="202" t="s">
        <v>120</v>
      </c>
      <c r="AC22" s="202"/>
      <c r="AD22" s="202"/>
      <c r="AE22" s="202"/>
      <c r="AF22" s="202"/>
      <c r="AG22" s="202"/>
      <c r="AH22" s="202"/>
      <c r="AI22" s="202"/>
      <c r="AJ22" s="202"/>
      <c r="AK22" s="202"/>
      <c r="AO22" s="199" t="s">
        <v>88</v>
      </c>
      <c r="AP22" s="199"/>
      <c r="AQ22" s="199"/>
      <c r="AR22" s="199"/>
      <c r="AS22" s="199"/>
      <c r="AT22" s="199"/>
      <c r="AU22" s="199"/>
      <c r="AV22" s="199"/>
    </row>
    <row r="23" spans="4:48" ht="5.45" customHeight="1">
      <c r="D23" s="15">
        <v>5.25</v>
      </c>
      <c r="AD23" s="44"/>
      <c r="AE23" s="44"/>
      <c r="AF23" s="44"/>
      <c r="AO23" s="45"/>
      <c r="AP23" s="45"/>
      <c r="AQ23" s="45"/>
    </row>
    <row r="24" spans="4:48" ht="36.950000000000003" customHeight="1">
      <c r="D24" s="15">
        <v>35.25</v>
      </c>
      <c r="AB24" s="24" t="s">
        <v>79</v>
      </c>
      <c r="AC24" s="24" t="s">
        <v>89</v>
      </c>
      <c r="AD24" s="46" t="str">
        <f>PRD-4&amp;" факт"</f>
        <v>2021 факт</v>
      </c>
      <c r="AE24" s="46" t="str">
        <f>PRD-3&amp;" факт"</f>
        <v>2022 факт</v>
      </c>
      <c r="AF24" s="46" t="str">
        <f>PRD-2&amp;" факт"</f>
        <v>2023 факт</v>
      </c>
      <c r="AG24" s="46" t="str">
        <f>IF(FIRST_PERIOD_IN_LT="","Не определено",FIRST_PERIOD_IN_LT)&amp;" год"</f>
        <v>2025 год</v>
      </c>
      <c r="AH24" s="46" t="str">
        <f>IF(FIRST_PERIOD_IN_LT="","Не определено",FIRST_PERIOD_IN_LT+1)&amp;" год"</f>
        <v>2026 год</v>
      </c>
      <c r="AI24" s="46" t="str">
        <f>IF(FIRST_PERIOD_IN_LT="","Не определено",FIRST_PERIOD_IN_LT+2)&amp;" год"</f>
        <v>2027 год</v>
      </c>
      <c r="AJ24" s="46" t="str">
        <f>IF(FIRST_PERIOD_IN_LT="","Не определено",FIRST_PERIOD_IN_LT+3)&amp;" год"</f>
        <v>2028 год</v>
      </c>
      <c r="AK24" s="46" t="str">
        <f>IF(FIRST_PERIOD_IN_LT="","Не определено",FIRST_PERIOD_IN_LT+4)&amp;" год"</f>
        <v>2029 год</v>
      </c>
      <c r="AO24" s="46" t="str">
        <f>PRD-4&amp;" факт"</f>
        <v>2021 факт</v>
      </c>
      <c r="AP24" s="46" t="str">
        <f>PRD-3&amp;" факт"</f>
        <v>2022 факт</v>
      </c>
      <c r="AQ24" s="46" t="str">
        <f>PRD-2&amp;" факт"</f>
        <v>2023 факт</v>
      </c>
      <c r="AR24" s="46" t="str">
        <f>IF(FIRST_PERIOD_IN_LT="","Не определено",FIRST_PERIOD_IN_LT)&amp;" год"</f>
        <v>2025 год</v>
      </c>
      <c r="AS24" s="46" t="str">
        <f>IF(FIRST_PERIOD_IN_LT="","Не определено",FIRST_PERIOD_IN_LT+1)&amp;" год"</f>
        <v>2026 год</v>
      </c>
      <c r="AT24" s="46" t="str">
        <f>IF(FIRST_PERIOD_IN_LT="","Не определено",FIRST_PERIOD_IN_LT+2)&amp;" год"</f>
        <v>2027 год</v>
      </c>
      <c r="AU24" s="46" t="str">
        <f>IF(FIRST_PERIOD_IN_LT="","Не определено",FIRST_PERIOD_IN_LT+3)&amp;" год"</f>
        <v>2028 год</v>
      </c>
      <c r="AV24" s="46" t="str">
        <f>IF(FIRST_PERIOD_IN_LT="","Не определено",FIRST_PERIOD_IN_LT+4)&amp;" год"</f>
        <v>2029 год</v>
      </c>
    </row>
    <row r="25" spans="4:48" ht="12.6" customHeight="1">
      <c r="D25" s="15">
        <v>12</v>
      </c>
      <c r="AB25" s="47">
        <v>1</v>
      </c>
      <c r="AC25" s="47">
        <v>2</v>
      </c>
      <c r="AD25" s="47">
        <v>3</v>
      </c>
      <c r="AE25" s="47">
        <v>4</v>
      </c>
      <c r="AF25" s="47">
        <v>5</v>
      </c>
      <c r="AG25" s="47">
        <v>6</v>
      </c>
      <c r="AH25" s="47">
        <v>7</v>
      </c>
      <c r="AI25" s="47">
        <v>8</v>
      </c>
      <c r="AJ25" s="47">
        <v>9</v>
      </c>
      <c r="AK25" s="47">
        <v>10</v>
      </c>
      <c r="AO25" s="47">
        <v>11</v>
      </c>
      <c r="AP25" s="47">
        <v>12</v>
      </c>
      <c r="AQ25" s="47">
        <v>13</v>
      </c>
      <c r="AR25" s="47">
        <v>14</v>
      </c>
      <c r="AS25" s="47">
        <v>15</v>
      </c>
      <c r="AT25" s="47">
        <v>16</v>
      </c>
      <c r="AU25" s="47">
        <v>17</v>
      </c>
      <c r="AV25" s="47">
        <v>18</v>
      </c>
    </row>
    <row r="26" spans="4:48" ht="49.35" customHeight="1">
      <c r="D26" s="15">
        <v>47</v>
      </c>
      <c r="AB26" s="24" t="s">
        <v>90</v>
      </c>
      <c r="AC26" s="48" t="s">
        <v>121</v>
      </c>
      <c r="AD26" s="73">
        <f>AD27+AD28+AD29+AD30</f>
        <v>42556</v>
      </c>
      <c r="AE26" s="73">
        <f>AE27+AE28+AE29+AE30</f>
        <v>43477</v>
      </c>
      <c r="AF26" s="73">
        <f>AF27+AF28+AF29+AF30</f>
        <v>43104</v>
      </c>
      <c r="AG26" s="73">
        <f>AG27+AG28+AG29+AG30</f>
        <v>43704</v>
      </c>
      <c r="AH26" s="50"/>
      <c r="AI26" s="50"/>
      <c r="AJ26" s="50"/>
      <c r="AK26" s="50"/>
      <c r="AO26" s="73">
        <f>AO27+AO28+AO29+AO30</f>
        <v>0</v>
      </c>
      <c r="AP26" s="73">
        <f>AP27+AP28+AP29+AP30</f>
        <v>0</v>
      </c>
      <c r="AQ26" s="73">
        <f>AQ27+AQ28+AQ29+AQ30</f>
        <v>0</v>
      </c>
      <c r="AR26" s="73">
        <f>AR27+AR28+AR29+AR30</f>
        <v>0</v>
      </c>
      <c r="AS26" s="50"/>
      <c r="AT26" s="50"/>
      <c r="AU26" s="50"/>
      <c r="AV26" s="50"/>
    </row>
    <row r="27" spans="4:48" ht="26.85" customHeight="1">
      <c r="D27" s="15">
        <v>25.5</v>
      </c>
      <c r="AB27" s="24" t="s">
        <v>122</v>
      </c>
      <c r="AC27" s="48" t="s">
        <v>123</v>
      </c>
      <c r="AD27" s="49">
        <v>4</v>
      </c>
      <c r="AE27" s="49">
        <v>3</v>
      </c>
      <c r="AF27" s="49">
        <v>5</v>
      </c>
      <c r="AG27" s="49">
        <v>5</v>
      </c>
      <c r="AH27" s="50"/>
      <c r="AI27" s="50"/>
      <c r="AJ27" s="50"/>
      <c r="AK27" s="50"/>
      <c r="AO27" s="145"/>
      <c r="AP27" s="145"/>
      <c r="AQ27" s="145"/>
      <c r="AR27" s="145"/>
      <c r="AS27" s="50"/>
      <c r="AT27" s="50"/>
      <c r="AU27" s="50"/>
      <c r="AV27" s="50"/>
    </row>
    <row r="28" spans="4:48" ht="26.85" customHeight="1">
      <c r="D28" s="15">
        <v>25.5</v>
      </c>
      <c r="AB28" s="24" t="s">
        <v>124</v>
      </c>
      <c r="AC28" s="48" t="s">
        <v>125</v>
      </c>
      <c r="AD28" s="49">
        <v>0</v>
      </c>
      <c r="AE28" s="49">
        <v>0</v>
      </c>
      <c r="AF28" s="49">
        <v>0</v>
      </c>
      <c r="AG28" s="49">
        <v>0</v>
      </c>
      <c r="AH28" s="50"/>
      <c r="AI28" s="50"/>
      <c r="AJ28" s="50"/>
      <c r="AK28" s="50"/>
      <c r="AO28" s="145"/>
      <c r="AP28" s="145"/>
      <c r="AQ28" s="145"/>
      <c r="AR28" s="145"/>
      <c r="AS28" s="50"/>
      <c r="AT28" s="50"/>
      <c r="AU28" s="50"/>
      <c r="AV28" s="50"/>
    </row>
    <row r="29" spans="4:48" ht="26.85" customHeight="1">
      <c r="D29" s="15">
        <v>25.5</v>
      </c>
      <c r="AB29" s="24" t="s">
        <v>126</v>
      </c>
      <c r="AC29" s="48" t="s">
        <v>127</v>
      </c>
      <c r="AD29" s="49">
        <v>4855</v>
      </c>
      <c r="AE29" s="49">
        <v>5144</v>
      </c>
      <c r="AF29" s="49">
        <v>4786</v>
      </c>
      <c r="AG29" s="49">
        <v>4886</v>
      </c>
      <c r="AH29" s="50"/>
      <c r="AI29" s="50"/>
      <c r="AJ29" s="50"/>
      <c r="AK29" s="50"/>
      <c r="AO29" s="145"/>
      <c r="AP29" s="145"/>
      <c r="AQ29" s="145"/>
      <c r="AR29" s="145"/>
      <c r="AS29" s="50"/>
      <c r="AT29" s="50"/>
      <c r="AU29" s="50"/>
      <c r="AV29" s="50"/>
    </row>
    <row r="30" spans="4:48" ht="26.85" customHeight="1">
      <c r="D30" s="15">
        <v>25.5</v>
      </c>
      <c r="AB30" s="24" t="s">
        <v>128</v>
      </c>
      <c r="AC30" s="48" t="s">
        <v>129</v>
      </c>
      <c r="AD30" s="49">
        <v>37697</v>
      </c>
      <c r="AE30" s="49">
        <v>38330</v>
      </c>
      <c r="AF30" s="49">
        <v>38313</v>
      </c>
      <c r="AG30" s="49">
        <v>38813</v>
      </c>
      <c r="AH30" s="50"/>
      <c r="AI30" s="50"/>
      <c r="AJ30" s="50"/>
      <c r="AK30" s="50"/>
      <c r="AO30" s="145"/>
      <c r="AP30" s="145"/>
      <c r="AQ30" s="145"/>
      <c r="AR30" s="145"/>
      <c r="AS30" s="50"/>
      <c r="AT30" s="50"/>
      <c r="AU30" s="50"/>
      <c r="AV30" s="50"/>
    </row>
    <row r="31" spans="4:48" ht="26.85" customHeight="1">
      <c r="D31" s="15">
        <v>25.5</v>
      </c>
      <c r="AB31" s="24" t="s">
        <v>92</v>
      </c>
      <c r="AC31" s="48" t="s">
        <v>130</v>
      </c>
      <c r="AD31" s="51"/>
      <c r="AE31" s="51"/>
      <c r="AF31" s="51"/>
      <c r="AG31" s="69">
        <v>2.3309799999999998</v>
      </c>
      <c r="AH31" s="53"/>
      <c r="AI31" s="53"/>
      <c r="AJ31" s="53"/>
      <c r="AK31" s="53"/>
      <c r="AO31" s="51"/>
      <c r="AP31" s="51"/>
      <c r="AQ31" s="51"/>
      <c r="AR31" s="148"/>
      <c r="AS31" s="53"/>
      <c r="AT31" s="53"/>
      <c r="AU31" s="53"/>
      <c r="AV31" s="53"/>
    </row>
    <row r="32" spans="4:48" ht="26.45" customHeight="1">
      <c r="D32" s="15">
        <v>25.25</v>
      </c>
      <c r="AB32" s="24" t="s">
        <v>108</v>
      </c>
      <c r="AC32" s="48" t="s">
        <v>131</v>
      </c>
      <c r="AD32" s="51"/>
      <c r="AE32" s="51"/>
      <c r="AF32" s="51"/>
      <c r="AG32" s="69">
        <v>2.3309799999999998</v>
      </c>
      <c r="AH32" s="53"/>
      <c r="AI32" s="53"/>
      <c r="AJ32" s="53"/>
      <c r="AK32" s="53"/>
      <c r="AO32" s="51"/>
      <c r="AP32" s="51"/>
      <c r="AQ32" s="51"/>
      <c r="AR32" s="148"/>
      <c r="AS32" s="53"/>
      <c r="AT32" s="53"/>
      <c r="AU32" s="53"/>
      <c r="AV32" s="53"/>
    </row>
    <row r="33" spans="4:48" ht="26.85" customHeight="1">
      <c r="D33" s="15">
        <v>25.5</v>
      </c>
      <c r="AB33" s="24" t="s">
        <v>110</v>
      </c>
      <c r="AC33" s="48" t="s">
        <v>132</v>
      </c>
      <c r="AD33" s="51"/>
      <c r="AE33" s="51"/>
      <c r="AF33" s="51"/>
      <c r="AG33" s="69">
        <v>2.3309799999999998</v>
      </c>
      <c r="AH33" s="53"/>
      <c r="AI33" s="53"/>
      <c r="AJ33" s="53"/>
      <c r="AK33" s="53"/>
      <c r="AO33" s="51"/>
      <c r="AP33" s="51"/>
      <c r="AQ33" s="51"/>
      <c r="AR33" s="148"/>
      <c r="AS33" s="53"/>
      <c r="AT33" s="53"/>
      <c r="AU33" s="53"/>
      <c r="AV33" s="53"/>
    </row>
    <row r="34" spans="4:48" ht="26.85" customHeight="1">
      <c r="D34" s="15">
        <v>25.5</v>
      </c>
      <c r="AB34" s="24" t="s">
        <v>112</v>
      </c>
      <c r="AC34" s="48" t="s">
        <v>133</v>
      </c>
      <c r="AD34" s="51"/>
      <c r="AE34" s="51"/>
      <c r="AF34" s="51"/>
      <c r="AG34" s="69">
        <v>2.3309799999999998</v>
      </c>
      <c r="AH34" s="53"/>
      <c r="AI34" s="53"/>
      <c r="AJ34" s="53"/>
      <c r="AK34" s="53"/>
      <c r="AO34" s="51"/>
      <c r="AP34" s="51"/>
      <c r="AQ34" s="51"/>
      <c r="AR34" s="148"/>
      <c r="AS34" s="53"/>
      <c r="AT34" s="53"/>
      <c r="AU34" s="53"/>
      <c r="AV34" s="53"/>
    </row>
    <row r="35" spans="4:48" ht="26.85" customHeight="1">
      <c r="D35" s="15">
        <v>25.5</v>
      </c>
      <c r="AB35" s="24" t="s">
        <v>114</v>
      </c>
      <c r="AC35" s="48" t="s">
        <v>134</v>
      </c>
      <c r="AD35" s="51"/>
      <c r="AE35" s="51"/>
      <c r="AF35" s="51"/>
      <c r="AG35" s="69">
        <v>0.75107999999999997</v>
      </c>
      <c r="AH35" s="53"/>
      <c r="AI35" s="53"/>
      <c r="AJ35" s="53"/>
      <c r="AK35" s="53"/>
      <c r="AO35" s="51"/>
      <c r="AP35" s="51"/>
      <c r="AQ35" s="51"/>
      <c r="AR35" s="148"/>
      <c r="AS35" s="53"/>
      <c r="AT35" s="53"/>
      <c r="AU35" s="53"/>
      <c r="AV35" s="53"/>
    </row>
    <row r="36" spans="4:48" ht="26.85" customHeight="1">
      <c r="D36" s="15">
        <v>25.5</v>
      </c>
      <c r="AB36" s="24" t="s">
        <v>116</v>
      </c>
      <c r="AC36" s="48" t="s">
        <v>135</v>
      </c>
      <c r="AD36" s="51"/>
      <c r="AE36" s="51"/>
      <c r="AF36" s="51"/>
      <c r="AG36" s="69">
        <v>0.75107999999999997</v>
      </c>
      <c r="AH36" s="53"/>
      <c r="AI36" s="53"/>
      <c r="AJ36" s="53"/>
      <c r="AK36" s="53"/>
      <c r="AO36" s="51"/>
      <c r="AP36" s="51"/>
      <c r="AQ36" s="51"/>
      <c r="AR36" s="148"/>
      <c r="AS36" s="53"/>
      <c r="AT36" s="53"/>
      <c r="AU36" s="53"/>
      <c r="AV36" s="53"/>
    </row>
    <row r="37" spans="4:48" ht="26.85" customHeight="1">
      <c r="D37" s="15">
        <v>25.5</v>
      </c>
      <c r="AB37" s="24" t="s">
        <v>118</v>
      </c>
      <c r="AC37" s="48" t="s">
        <v>136</v>
      </c>
      <c r="AD37" s="51"/>
      <c r="AE37" s="51"/>
      <c r="AF37" s="51"/>
      <c r="AG37" s="69">
        <v>0.75107999999999997</v>
      </c>
      <c r="AH37" s="53"/>
      <c r="AI37" s="53"/>
      <c r="AJ37" s="53"/>
      <c r="AK37" s="53"/>
      <c r="AO37" s="51"/>
      <c r="AP37" s="51"/>
      <c r="AQ37" s="51"/>
      <c r="AR37" s="148"/>
      <c r="AS37" s="53"/>
      <c r="AT37" s="53"/>
      <c r="AU37" s="53"/>
      <c r="AV37" s="53"/>
    </row>
    <row r="38" spans="4:48" ht="26.85" customHeight="1">
      <c r="D38" s="15">
        <v>25.5</v>
      </c>
      <c r="AB38" s="24" t="s">
        <v>137</v>
      </c>
      <c r="AC38" s="48" t="s">
        <v>138</v>
      </c>
      <c r="AD38" s="51"/>
      <c r="AE38" s="51"/>
      <c r="AF38" s="51"/>
      <c r="AG38" s="69">
        <v>0.75107999999999997</v>
      </c>
      <c r="AH38" s="53"/>
      <c r="AI38" s="53"/>
      <c r="AJ38" s="53"/>
      <c r="AK38" s="53"/>
      <c r="AO38" s="51"/>
      <c r="AP38" s="51"/>
      <c r="AQ38" s="51"/>
      <c r="AR38" s="148"/>
      <c r="AS38" s="53"/>
      <c r="AT38" s="53"/>
      <c r="AU38" s="53"/>
      <c r="AV38" s="53"/>
    </row>
    <row r="39" spans="4:48" ht="26.85" customHeight="1">
      <c r="D39" s="15">
        <v>25.5</v>
      </c>
      <c r="AB39" s="24" t="s">
        <v>139</v>
      </c>
      <c r="AC39" s="48" t="s">
        <v>95</v>
      </c>
      <c r="AD39" s="54"/>
      <c r="AE39" s="54"/>
      <c r="AF39" s="54"/>
      <c r="AG39" s="74">
        <v>2025</v>
      </c>
      <c r="AH39" s="56"/>
      <c r="AI39" s="56"/>
      <c r="AJ39" s="56"/>
      <c r="AK39" s="56"/>
      <c r="AO39" s="54"/>
      <c r="AP39" s="54"/>
      <c r="AQ39" s="54"/>
      <c r="AR39" s="150"/>
      <c r="AS39" s="56"/>
      <c r="AT39" s="56"/>
      <c r="AU39" s="56"/>
      <c r="AV39" s="56"/>
    </row>
    <row r="40" spans="4:48" ht="26.85" customHeight="1">
      <c r="D40" s="15">
        <v>25.5</v>
      </c>
      <c r="AB40" s="24" t="s">
        <v>140</v>
      </c>
      <c r="AC40" s="48" t="s">
        <v>96</v>
      </c>
      <c r="AD40" s="54"/>
      <c r="AE40" s="54"/>
      <c r="AF40" s="54"/>
      <c r="AG40" s="74">
        <v>2025</v>
      </c>
      <c r="AH40" s="56"/>
      <c r="AI40" s="56"/>
      <c r="AJ40" s="56"/>
      <c r="AK40" s="56"/>
      <c r="AO40" s="54"/>
      <c r="AP40" s="54"/>
      <c r="AQ40" s="54"/>
      <c r="AR40" s="150"/>
      <c r="AS40" s="56"/>
      <c r="AT40" s="56"/>
      <c r="AU40" s="56"/>
      <c r="AV40" s="56"/>
    </row>
    <row r="41" spans="4:48" ht="26.85" customHeight="1">
      <c r="D41" s="15">
        <v>25.5</v>
      </c>
      <c r="AB41" s="24" t="s">
        <v>141</v>
      </c>
      <c r="AC41" s="48" t="s">
        <v>142</v>
      </c>
      <c r="AD41" s="51"/>
      <c r="AE41" s="51"/>
      <c r="AF41" s="51"/>
      <c r="AG41" s="57">
        <f>AG31*(1-0.015)^(FIRST_PERIOD_IN_LT-$AG$39)</f>
        <v>2.3309799999999998</v>
      </c>
      <c r="AH41" s="58"/>
      <c r="AI41" s="53"/>
      <c r="AJ41" s="53"/>
      <c r="AK41" s="53"/>
      <c r="AO41" s="51"/>
      <c r="AP41" s="51"/>
      <c r="AQ41" s="51"/>
      <c r="AR41" s="57">
        <f>AR31*(1-0.015)^(FIRST_PERIOD_IN_LT-$AR$39)</f>
        <v>0</v>
      </c>
      <c r="AS41" s="58"/>
      <c r="AT41" s="53"/>
      <c r="AU41" s="53"/>
      <c r="AV41" s="53"/>
    </row>
    <row r="42" spans="4:48" ht="26.85" customHeight="1">
      <c r="D42" s="15">
        <v>25.5</v>
      </c>
      <c r="AB42" s="24" t="s">
        <v>143</v>
      </c>
      <c r="AC42" s="48" t="s">
        <v>144</v>
      </c>
      <c r="AD42" s="51"/>
      <c r="AE42" s="51"/>
      <c r="AF42" s="51"/>
      <c r="AG42" s="57">
        <f>AG32*(1-0.015)^(FIRST_PERIOD_IN_LT-$AG$39)</f>
        <v>2.3309799999999998</v>
      </c>
      <c r="AH42" s="58"/>
      <c r="AI42" s="53"/>
      <c r="AJ42" s="53"/>
      <c r="AK42" s="53"/>
      <c r="AO42" s="60"/>
      <c r="AP42" s="60"/>
      <c r="AQ42" s="60"/>
      <c r="AR42" s="57">
        <f>AR32*(1-0.015)^(FIRST_PERIOD_IN_LT-$AR$39)</f>
        <v>0</v>
      </c>
      <c r="AS42" s="58"/>
      <c r="AT42" s="53"/>
      <c r="AU42" s="53"/>
      <c r="AV42" s="53"/>
    </row>
    <row r="43" spans="4:48" ht="26.85" customHeight="1">
      <c r="D43" s="15">
        <v>25.5</v>
      </c>
      <c r="AB43" s="24" t="s">
        <v>145</v>
      </c>
      <c r="AC43" s="48" t="s">
        <v>146</v>
      </c>
      <c r="AD43" s="51"/>
      <c r="AE43" s="51"/>
      <c r="AF43" s="51"/>
      <c r="AG43" s="57">
        <f>AG33*(1-0.015)^(FIRST_PERIOD_IN_LT-$AG$39)</f>
        <v>2.3309799999999998</v>
      </c>
      <c r="AH43" s="58"/>
      <c r="AI43" s="53"/>
      <c r="AJ43" s="53"/>
      <c r="AK43" s="53"/>
      <c r="AO43" s="60"/>
      <c r="AP43" s="60"/>
      <c r="AQ43" s="60"/>
      <c r="AR43" s="57">
        <f>AR33*(1-0.015)^(FIRST_PERIOD_IN_LT-$AR$39)</f>
        <v>0</v>
      </c>
      <c r="AS43" s="58"/>
      <c r="AT43" s="53"/>
      <c r="AU43" s="53"/>
      <c r="AV43" s="53"/>
    </row>
    <row r="44" spans="4:48" ht="26.85" customHeight="1">
      <c r="D44" s="15">
        <v>25.5</v>
      </c>
      <c r="AB44" s="24" t="s">
        <v>147</v>
      </c>
      <c r="AC44" s="48" t="s">
        <v>148</v>
      </c>
      <c r="AD44" s="51"/>
      <c r="AE44" s="51"/>
      <c r="AF44" s="51"/>
      <c r="AG44" s="57">
        <f>AG34*(1-0.015)^(FIRST_PERIOD_IN_LT-$AG$39)</f>
        <v>2.3309799999999998</v>
      </c>
      <c r="AH44" s="58"/>
      <c r="AI44" s="53"/>
      <c r="AJ44" s="53"/>
      <c r="AK44" s="53"/>
      <c r="AO44" s="60"/>
      <c r="AP44" s="60"/>
      <c r="AQ44" s="60"/>
      <c r="AR44" s="57">
        <f>AR34*(1-0.015)^(FIRST_PERIOD_IN_LT-$AR$39)</f>
        <v>0</v>
      </c>
      <c r="AS44" s="58"/>
      <c r="AT44" s="53"/>
      <c r="AU44" s="53"/>
      <c r="AV44" s="53"/>
    </row>
    <row r="45" spans="4:48" ht="26.85" customHeight="1">
      <c r="D45" s="15">
        <v>25.5</v>
      </c>
      <c r="AB45" s="24" t="s">
        <v>149</v>
      </c>
      <c r="AC45" s="48" t="s">
        <v>150</v>
      </c>
      <c r="AD45" s="51"/>
      <c r="AE45" s="51"/>
      <c r="AF45" s="51"/>
      <c r="AG45" s="59">
        <f>AG35*(1-0.015)^(FIRST_PERIOD_IN_LT-$AG$40)</f>
        <v>0.75107999999999997</v>
      </c>
      <c r="AH45" s="53"/>
      <c r="AI45" s="53"/>
      <c r="AJ45" s="53"/>
      <c r="AK45" s="53"/>
      <c r="AO45" s="60"/>
      <c r="AP45" s="60"/>
      <c r="AQ45" s="60"/>
      <c r="AR45" s="59">
        <f>AR35*(1-0.015)^(FIRST_PERIOD_IN_LT-$AR$40)</f>
        <v>0</v>
      </c>
      <c r="AS45" s="53"/>
      <c r="AT45" s="53"/>
      <c r="AU45" s="53"/>
      <c r="AV45" s="53"/>
    </row>
    <row r="46" spans="4:48" ht="26.85" customHeight="1">
      <c r="D46" s="15">
        <v>25.5</v>
      </c>
      <c r="AB46" s="24" t="s">
        <v>151</v>
      </c>
      <c r="AC46" s="48" t="s">
        <v>152</v>
      </c>
      <c r="AD46" s="51"/>
      <c r="AE46" s="51"/>
      <c r="AF46" s="51"/>
      <c r="AG46" s="59">
        <f>AG36*(1-0.015)^(FIRST_PERIOD_IN_LT-$AG$40)</f>
        <v>0.75107999999999997</v>
      </c>
      <c r="AH46" s="53"/>
      <c r="AI46" s="53"/>
      <c r="AJ46" s="53"/>
      <c r="AK46" s="53"/>
      <c r="AO46" s="60"/>
      <c r="AP46" s="60"/>
      <c r="AQ46" s="60"/>
      <c r="AR46" s="59">
        <f>AR36*(1-0.015)^(FIRST_PERIOD_IN_LT-$AR$40)</f>
        <v>0</v>
      </c>
      <c r="AS46" s="53"/>
      <c r="AT46" s="53"/>
      <c r="AU46" s="53"/>
      <c r="AV46" s="53"/>
    </row>
    <row r="47" spans="4:48" ht="26.85" customHeight="1">
      <c r="D47" s="15">
        <v>25.5</v>
      </c>
      <c r="AB47" s="24" t="s">
        <v>153</v>
      </c>
      <c r="AC47" s="48" t="s">
        <v>154</v>
      </c>
      <c r="AD47" s="51"/>
      <c r="AE47" s="51"/>
      <c r="AF47" s="51"/>
      <c r="AG47" s="59">
        <f>AG37*(1-0.015)^(FIRST_PERIOD_IN_LT-$AG$40)</f>
        <v>0.75107999999999997</v>
      </c>
      <c r="AH47" s="53"/>
      <c r="AI47" s="53"/>
      <c r="AJ47" s="53"/>
      <c r="AK47" s="53"/>
      <c r="AO47" s="60"/>
      <c r="AP47" s="60"/>
      <c r="AQ47" s="60"/>
      <c r="AR47" s="59">
        <f>AR37*(1-0.015)^(FIRST_PERIOD_IN_LT-$AR$40)</f>
        <v>0</v>
      </c>
      <c r="AS47" s="53"/>
      <c r="AT47" s="53"/>
      <c r="AU47" s="53"/>
      <c r="AV47" s="53"/>
    </row>
    <row r="48" spans="4:48" ht="26.85" customHeight="1">
      <c r="D48" s="15">
        <v>25.5</v>
      </c>
      <c r="AB48" s="24" t="s">
        <v>155</v>
      </c>
      <c r="AC48" s="48" t="s">
        <v>156</v>
      </c>
      <c r="AD48" s="51"/>
      <c r="AE48" s="51"/>
      <c r="AF48" s="51"/>
      <c r="AG48" s="59">
        <f>AG38*(1-0.015)^(FIRST_PERIOD_IN_LT-$AG$40)</f>
        <v>0.75107999999999997</v>
      </c>
      <c r="AH48" s="53"/>
      <c r="AI48" s="53"/>
      <c r="AJ48" s="53"/>
      <c r="AK48" s="53"/>
      <c r="AO48" s="60"/>
      <c r="AP48" s="60"/>
      <c r="AQ48" s="60"/>
      <c r="AR48" s="59">
        <f>AR38*(1-0.015)^(FIRST_PERIOD_IN_LT-$AR$40)</f>
        <v>0</v>
      </c>
      <c r="AS48" s="53"/>
      <c r="AT48" s="53"/>
      <c r="AU48" s="53"/>
      <c r="AV48" s="53"/>
    </row>
    <row r="49" spans="4:50" ht="44.65" customHeight="1">
      <c r="D49" s="15">
        <v>42.5</v>
      </c>
      <c r="AB49" s="24" t="s">
        <v>157</v>
      </c>
      <c r="AC49" s="48" t="s">
        <v>158</v>
      </c>
      <c r="AD49" s="57" cm="1">
        <f t="array" ref="AD49">IF(AD27=0,0,SUMPRODUCT('ф.8.1 Журнал учета (Год-4)'!$AJ$29:$AJ$1502,'ф.8.1 Журнал учета (Год-4)'!$AR$29:$AR$1502,--ISNUMBER(SEARCH("В",'ф.8.1 Журнал учета (Год-4)'!$AI$29:$AI$1502)),--ISNUMBER(SEARCH(1,'ф.8.1 Журнал учета (Год-4)'!$BB$29:$BB$1502)))/AD27)</f>
        <v>0</v>
      </c>
      <c r="AE49" s="57" cm="1">
        <f t="array" ref="AE49">IF(AE27=0,0,SUMPRODUCT('ф.8.1 Журнал учета (Год-3)'!$AJ$29:$AJ$1127,'ф.8.1 Журнал учета (Год-3)'!$AR$29:$AR$1127,--ISNUMBER(SEARCH("В",'ф.8.1 Журнал учета (Год-3)'!$AI$29:$AI$1127)),--ISNUMBER(SEARCH(1,'ф.8.1 Журнал учета (Год-3)'!$BB$29:$BB$1127)))/AE27)</f>
        <v>0</v>
      </c>
      <c r="AF49" s="57" cm="1">
        <f t="array" ref="AF49">IF(AF27=0,0,SUMPRODUCT('ф.8.1 Журнал учета (Год-2)'!$AJ$29:$AJ$1226,'ф.8.1 Журнал учета (Год-2)'!$AR$29:$AR$1226,--ISNUMBER(SEARCH("В",'ф.8.1 Журнал учета (Год-2)'!$AI$29:$AI$1226)),--ISNUMBER(SEARCH(1,'ф.8.1 Журнал учета (Год-2)'!$BB$29:$BB$1226)))/AF27)</f>
        <v>0</v>
      </c>
      <c r="AG49" s="75">
        <f>IFERROR(IF(AND(AD27=0,AE27=0,AF27=0,AG27=0),"-",IF(FIRST_PERIOD_INDEX=1,AG41,IF($AL$49&lt;0,AG41,IF($AM$49=0,AG41,MIN(AVERAGEIF(AD49:AF49,"&lt;&gt;0"),AF49)*(1-AG53))))),0)</f>
        <v>2.3309799999999998</v>
      </c>
      <c r="AH49" s="76">
        <f>IF(AG49="-","-",IFERROR(AG49*(1-$AG$53),0))</f>
        <v>2.2960152999999996</v>
      </c>
      <c r="AI49" s="76">
        <f>IF(AH49="-","-",IFERROR(AH49*(1-$AG$53),0))</f>
        <v>2.2615750704999997</v>
      </c>
      <c r="AJ49" s="76">
        <f>IF(AI49="-","-",IFERROR(AI49*(1-$AG$53),0))</f>
        <v>2.2276514444424995</v>
      </c>
      <c r="AK49" s="76">
        <f>IF(AJ49="-","-",IFERROR(AJ49*(1-$AG$53),0))</f>
        <v>2.1942366727758622</v>
      </c>
      <c r="AL49" s="77">
        <f>AF27-'ф.8.1 Журнал учета (Год-2)'!AR1231</f>
        <v>5</v>
      </c>
      <c r="AM49" s="77">
        <f>IFERROR(IF(AND(AD27=0,AE27=0,AF27=0,AG27=0),"-",MIN(AVERAGEIF(AD49:AF49,"&lt;&gt;0"),AF49)*(1-AG53)),0)</f>
        <v>0</v>
      </c>
      <c r="AO49" s="57">
        <f>IF(AO27=0,0,SUMPRODUCT('ф.8.1 Журнал учета (Год-4)'!$BG$29:$BG$1502,'ф.8.1 Журнал учета (Год-4)'!$BL$29:$BL$1502,--ISNUMBER(SEARCH("В",'ф.8.1 Журнал учета (Год-4)'!$BF$29:$BF$1502)),--ISNUMBER(SEARCH(1,'ф.8.1 Журнал учета (Год-4)'!$BQ$29:$BQ$1502)))/AO27)</f>
        <v>0</v>
      </c>
      <c r="AP49" s="57">
        <f>IF(AP27=0,0,SUMPRODUCT('ф.8.1 Журнал учета (Год-3)'!$BG$29:$BG$1127,'ф.8.1 Журнал учета (Год-3)'!$BL$29:$BL$1127,--ISNUMBER(SEARCH("В",'ф.8.1 Журнал учета (Год-3)'!$BF$29:$BF$1127)),--ISNUMBER(SEARCH(1,'ф.8.1 Журнал учета (Год-3)'!$BQ$29:$BQ$1127)))/AP27)</f>
        <v>0</v>
      </c>
      <c r="AQ49" s="57">
        <f>IF(AQ27=0,0,SUMPRODUCT('ф.8.1 Журнал учета (Год-2)'!$BG$29:$BG$1226,'ф.8.1 Журнал учета (Год-2)'!$BL$29:$BL$1226,--ISNUMBER(SEARCH("В",'ф.8.1 Журнал учета (Год-2)'!$BF$29:$BF$1226)),--ISNUMBER(SEARCH(1,'ф.8.1 Журнал учета (Год-2)'!$BQ$29:$BQ$1226)))/AQ27)</f>
        <v>0</v>
      </c>
      <c r="AR49" s="151" t="str">
        <f>IFERROR(IF(AND(AO27=0,AP27=0,AQ27=0,AR27=0),"-",IF(FIRST_PERIOD_INDEX=1,AR41,IF($AW$49&lt;0,AR41,IF($AX$49=0,AR41,MIN(AVERAGEIF(AO49:AQ49,"&lt;&gt;0"),AQ49)*(1-AR53))))),0)</f>
        <v>-</v>
      </c>
      <c r="AS49" s="76" t="str">
        <f>IF(AR49="-","-",IFERROR(AR49*(1-$AR$53),0))</f>
        <v>-</v>
      </c>
      <c r="AT49" s="76" t="str">
        <f>IF(AS49="-","-",IFERROR(AS49*(1-$AR$53),0))</f>
        <v>-</v>
      </c>
      <c r="AU49" s="76" t="str">
        <f>IF(AT49="-","-",IFERROR(AT49*(1-$AR$53),0))</f>
        <v>-</v>
      </c>
      <c r="AV49" s="76" t="str">
        <f>IF(AU49="-","-",IFERROR(AU49*(1-$AR$53),0))</f>
        <v>-</v>
      </c>
      <c r="AW49" s="78">
        <f>AQ27-'ф.8.1 Журнал учета (Год-2)'!BL1231</f>
        <v>0</v>
      </c>
      <c r="AX49" s="78" t="str">
        <f>IFERROR(IF(AND(AO27=0,AP27=0,AQ27=0,AR27=0),"-",MIN(AVERAGEIF(AO49:AQ49,"&lt;&gt;0"),AQ49)*(1-AR53)),0)</f>
        <v>-</v>
      </c>
    </row>
    <row r="50" spans="4:50" ht="44.65" customHeight="1">
      <c r="D50" s="15">
        <v>42.5</v>
      </c>
      <c r="AB50" s="24" t="s">
        <v>159</v>
      </c>
      <c r="AC50" s="48" t="s">
        <v>160</v>
      </c>
      <c r="AD50" s="57">
        <f>IF(AD28=0,0,SUMPRODUCT('ф.8.1 Журнал учета (Год-4)'!$AJ$29:$AJ$1502,'ф.8.1 Журнал учета (Год-4)'!$AS$29:$AS$1502,--ISNUMBER(SEARCH("В",'ф.8.1 Журнал учета (Год-4)'!$AI$29:$AI$1502)),--ISNUMBER(SEARCH(1,'ф.8.1 Журнал учета (Год-4)'!$BB$29:$BB$1502)))/AD28)</f>
        <v>0</v>
      </c>
      <c r="AE50" s="57">
        <f>IF(AE28=0,0,SUMPRODUCT('ф.8.1 Журнал учета (Год-3)'!$AJ$29:$AJ$1127,'ф.8.1 Журнал учета (Год-3)'!$AS$29:$AS$1127,--ISNUMBER(SEARCH("В",'ф.8.1 Журнал учета (Год-3)'!$AI$29:$AI$1127)),--ISNUMBER(SEARCH(1,'ф.8.1 Журнал учета (Год-3)'!$BB$29:$BB$1127)))/AE28)</f>
        <v>0</v>
      </c>
      <c r="AF50" s="57">
        <f>IF(AF28=0,0,SUMPRODUCT('ф.8.1 Журнал учета (Год-2)'!$AJ$29:$AJ$1226,'ф.8.1 Журнал учета (Год-2)'!$AS$29:$AS$1226,--ISNUMBER(SEARCH("В",'ф.8.1 Журнал учета (Год-2)'!$AI$29:$AI$1226)),--ISNUMBER(SEARCH(1,'ф.8.1 Журнал учета (Год-2)'!$BB$29:$BB$1226)))/AF28)</f>
        <v>0</v>
      </c>
      <c r="AG50" s="75" t="str">
        <f>IFERROR(IF(AND(AD28=0,AE28=0,AF28=0,AG28=0),"-",IF(FIRST_PERIOD_INDEX=1,AG42,IF($AL$50&lt;0,AG42,IF($AM$50=0,AG42,MIN(AVERAGEIF(AD50:AF50,"&lt;&gt;0"),AF50)*(1-AG54))))),0)</f>
        <v>-</v>
      </c>
      <c r="AH50" s="76" t="str">
        <f>IF(AG50="-","-",IFERROR(AG50*(1-$AG$54),0))</f>
        <v>-</v>
      </c>
      <c r="AI50" s="76" t="str">
        <f>IF(AH50="-","-",IFERROR(AH50*(1-$AG$54),0))</f>
        <v>-</v>
      </c>
      <c r="AJ50" s="76" t="str">
        <f>IF(AI50="-","-",IFERROR(AI50*(1-$AG$54),0))</f>
        <v>-</v>
      </c>
      <c r="AK50" s="76" t="str">
        <f>IF(AJ50="-","-",IFERROR(AJ50*(1-$AG$54),0))</f>
        <v>-</v>
      </c>
      <c r="AL50" s="77">
        <f>AF28-'ф.8.1 Журнал учета (Год-2)'!AS1231</f>
        <v>0</v>
      </c>
      <c r="AM50" s="77" t="str">
        <f>IFERROR(IF(AND(AD28=0,AE28=0,AF28=0,AG28=0),"-",MIN(AVERAGEIF(AD50:AF50,"&lt;&gt;0"),AF50)*(1-AG54)),0)</f>
        <v>-</v>
      </c>
      <c r="AO50" s="57">
        <f>IF(AO28=0,0,SUMPRODUCT('ф.8.1 Журнал учета (Год-4)'!$BG$29:$BG$1502,'ф.8.1 Журнал учета (Год-4)'!$BM$29:$BM$1502,--ISNUMBER(SEARCH("В",'ф.8.1 Журнал учета (Год-4)'!$BF$29:$BF$1502)),--ISNUMBER(SEARCH(1,'ф.8.1 Журнал учета (Год-4)'!$BQ$29:$BQ$1502)))/AO28)</f>
        <v>0</v>
      </c>
      <c r="AP50" s="57">
        <f>IF(AP28=0,0,SUMPRODUCT('ф.8.1 Журнал учета (Год-3)'!$BG$29:$BG$1127,'ф.8.1 Журнал учета (Год-3)'!$BM$29:$BM$1127,--ISNUMBER(SEARCH("В",'ф.8.1 Журнал учета (Год-3)'!$BF$29:$BF$1127)),--ISNUMBER(SEARCH(1,'ф.8.1 Журнал учета (Год-3)'!$BQ$29:$BQ$1127)))/AP28)</f>
        <v>0</v>
      </c>
      <c r="AQ50" s="57">
        <f>IF(AQ28=0,0,SUMPRODUCT('ф.8.1 Журнал учета (Год-2)'!$BG$29:$BG$1226,'ф.8.1 Журнал учета (Год-2)'!$BM$29:$BM$1226,--ISNUMBER(SEARCH("В",'ф.8.1 Журнал учета (Год-2)'!$BF$29:$BF$1226)),--ISNUMBER(SEARCH(1,'ф.8.1 Журнал учета (Год-2)'!$BQ$29:$BQ$1226)))/AQ28)</f>
        <v>0</v>
      </c>
      <c r="AR50" s="151" t="str">
        <f>IFERROR(IF(AND(AO28=0,AP28=0,AQ28=0,AR28=0),"-",IF(FIRST_PERIOD_INDEX=1,AR42,IF($AW$50&lt;0,AR42,IF($AX$50=0,AR42,MIN(AVERAGEIF(AO50:AQ50,"&lt;&gt;0"),AQ50)*(1-AR54))))),0)</f>
        <v>-</v>
      </c>
      <c r="AS50" s="76" t="str">
        <f>IF(AR50="-","-",IFERROR(AR50*(1-$AR$54),0))</f>
        <v>-</v>
      </c>
      <c r="AT50" s="76" t="str">
        <f>IF(AS50="-","-",IFERROR(AS50*(1-$AR$54),0))</f>
        <v>-</v>
      </c>
      <c r="AU50" s="76" t="str">
        <f>IF(AT50="-","-",IFERROR(AT50*(1-$AR$54),0))</f>
        <v>-</v>
      </c>
      <c r="AV50" s="76" t="str">
        <f>IF(AU50="-","-",IFERROR(AU50*(1-$AR$54),0))</f>
        <v>-</v>
      </c>
      <c r="AW50" s="78">
        <f>AQ28-'ф.8.1 Журнал учета (Год-2)'!BM1231</f>
        <v>0</v>
      </c>
      <c r="AX50" s="78" t="str">
        <f>IFERROR(IF(AND(AO28=0,AP28=0,AQ28=0,AR28=0),"-",MIN(AVERAGEIF(AO50:AQ50,"&lt;&gt;0"),AQ50)*(1-AR54)),0)</f>
        <v>-</v>
      </c>
    </row>
    <row r="51" spans="4:50" ht="44.65" customHeight="1">
      <c r="D51" s="15">
        <v>42.5</v>
      </c>
      <c r="AB51" s="24" t="s">
        <v>161</v>
      </c>
      <c r="AC51" s="48" t="s">
        <v>162</v>
      </c>
      <c r="AD51" s="57" cm="1">
        <f t="array" ref="AD51">IF(AD29=0,0,SUMPRODUCT('ф.8.1 Журнал учета (Год-4)'!$AJ$29:$AJ$1502,'ф.8.1 Журнал учета (Год-4)'!$AT$29:$AT$1502,--ISNUMBER(SEARCH("В",'ф.8.1 Журнал учета (Год-4)'!$AI$29:$AI$1502)),--ISNUMBER(SEARCH(1,'ф.8.1 Журнал учета (Год-4)'!$BB$29:$BB$1502)))/AD29)</f>
        <v>1.5526302780638517</v>
      </c>
      <c r="AE51" s="57" cm="1">
        <f t="array" ref="AE51">IF(AE29=0,0,SUMPRODUCT('ф.8.1 Журнал учета (Год-3)'!$AJ$29:$AJ$1127,'ф.8.1 Журнал учета (Год-3)'!$AT$29:$AT$1127,--ISNUMBER(SEARCH("В",'ф.8.1 Журнал учета (Год-3)'!$AI$29:$AI$1127)),--ISNUMBER(SEARCH(1,'ф.8.1 Журнал учета (Год-3)'!$BB$29:$BB$1127)))/AE29)</f>
        <v>0.89944206842923746</v>
      </c>
      <c r="AF51" s="57" cm="1">
        <f t="array" ref="AF51">IF(AF29=0,0,SUMPRODUCT('ф.8.1 Журнал учета (Год-2)'!$AJ$29:$AJ$1226,'ф.8.1 Журнал учета (Год-2)'!$AT$29:$AT$1226,--ISNUMBER(SEARCH("В",'ф.8.1 Журнал учета (Год-2)'!$AI$29:$AI$1226)),--ISNUMBER(SEARCH(1,'ф.8.1 Журнал учета (Год-2)'!$BB$29:$BB$1226)))/AF29)</f>
        <v>1.0224341830338495</v>
      </c>
      <c r="AG51" s="75">
        <f>IFERROR(IF(AND(AD29=0,AE29=0,AF29=0,AG29=0),"-",IF(FIRST_PERIOD_INDEX=1,AG43,IF($AL$51&lt;0,AG43,IF($AM$51=0,AG43,MIN(AVERAGEIF(AD51:AF51,"&lt;&gt;0"),AF51)*(1-AG55))))),0)</f>
        <v>1.0070976702883416</v>
      </c>
      <c r="AH51" s="76">
        <f>IF(AG51="-","-",IFERROR(AG51*(1-$AG$55),0))</f>
        <v>0.99199120523401652</v>
      </c>
      <c r="AI51" s="76">
        <f>IF(AH51="-","-",IFERROR(AH51*(1-$AG$55),0))</f>
        <v>0.97711133715550624</v>
      </c>
      <c r="AJ51" s="76">
        <f>IF(AI51="-","-",IFERROR(AI51*(1-$AG$55),0))</f>
        <v>0.96245466709817362</v>
      </c>
      <c r="AK51" s="76">
        <f>IF(AJ51="-","-",IFERROR(AJ51*(1-$AG$55),0))</f>
        <v>0.948017847091701</v>
      </c>
      <c r="AL51" s="77">
        <f>AF29-'ф.8.1 Журнал учета (Год-2)'!AT1231</f>
        <v>1336</v>
      </c>
      <c r="AM51" s="77">
        <f>IFERROR(IF(AND(AD29=0,AE29=0,AF29=0,AG29=0),"-",MIN(AVERAGEIF(AD51:AF51,"&lt;&gt;0"),AF51)*(1-AG55)),0)</f>
        <v>1.0070976702883416</v>
      </c>
      <c r="AO51" s="57">
        <f>IF(AO29=0,0,SUMPRODUCT('ф.8.1 Журнал учета (Год-4)'!$BG$29:$BG$1502,'ф.8.1 Журнал учета (Год-4)'!$BN$29:$BN$1502,--ISNUMBER(SEARCH("В",'ф.8.1 Журнал учета (Год-4)'!$BF$29:$BF$1502)),--ISNUMBER(SEARCH(1,'ф.8.1 Журнал учета (Год-4)'!$BQ$29:$BQ$1502)))/AO29)</f>
        <v>0</v>
      </c>
      <c r="AP51" s="57">
        <f>IF(AP29=0,0,SUMPRODUCT('ф.8.1 Журнал учета (Год-3)'!$BG$29:$BG$1127,'ф.8.1 Журнал учета (Год-3)'!$BN$29:$BN$1127,--ISNUMBER(SEARCH("В",'ф.8.1 Журнал учета (Год-3)'!$BF$29:$BF$1127)),--ISNUMBER(SEARCH(1,'ф.8.1 Журнал учета (Год-3)'!$BQ$29:$BQ$1127)))/AP29)</f>
        <v>0</v>
      </c>
      <c r="AQ51" s="57">
        <f>IF(AQ29=0,0,SUMPRODUCT('ф.8.1 Журнал учета (Год-2)'!$BG$29:$BG$1226,'ф.8.1 Журнал учета (Год-2)'!$BN$29:$BN$1226,--ISNUMBER(SEARCH("В",'ф.8.1 Журнал учета (Год-2)'!$BF$29:$BF$1226)),--ISNUMBER(SEARCH(1,'ф.8.1 Журнал учета (Год-2)'!$BQ$29:$BQ$1226)))/AQ29)</f>
        <v>0</v>
      </c>
      <c r="AR51" s="151" t="str">
        <f>IFERROR(IF(AND(AO29=0,AP29=0,AQ29=0,AR29=0),"-",IF(FIRST_PERIOD_INDEX=1,AR43,IF($AW$51&lt;0,AR43,IF($AX$51=0,AR43,MIN(AVERAGEIF(AO51:AQ51,"&lt;&gt;0"),AQ51)*(1-AR55))))),0)</f>
        <v>-</v>
      </c>
      <c r="AS51" s="76" t="str">
        <f>IF(AR51="-","-",IFERROR(AR51*(1-$AR$55),0))</f>
        <v>-</v>
      </c>
      <c r="AT51" s="76" t="str">
        <f>IF(AS51="-","-",IFERROR(AS51*(1-$AR$55),0))</f>
        <v>-</v>
      </c>
      <c r="AU51" s="76" t="str">
        <f>IF(AT51="-","-",IFERROR(AT51*(1-$AR$55),0))</f>
        <v>-</v>
      </c>
      <c r="AV51" s="76" t="str">
        <f>IF(AU51="-","-",IFERROR(AU51*(1-$AR$55),0))</f>
        <v>-</v>
      </c>
      <c r="AW51" s="78">
        <f>AQ29-'ф.8.1 Журнал учета (Год-2)'!BN1231</f>
        <v>-3450</v>
      </c>
      <c r="AX51" s="78" t="str">
        <f>IFERROR(IF(AND(AO29=0,AP29=0,AQ29=0,AR29=0),"-",MIN(AVERAGEIF(AO51:AQ51,"&lt;&gt;0"),AQ51)*(1-AR55)),0)</f>
        <v>-</v>
      </c>
    </row>
    <row r="52" spans="4:50" ht="44.65" customHeight="1">
      <c r="D52" s="15">
        <v>42.5</v>
      </c>
      <c r="AB52" s="24" t="s">
        <v>163</v>
      </c>
      <c r="AC52" s="48" t="s">
        <v>164</v>
      </c>
      <c r="AD52" s="57" cm="1">
        <f t="array" ref="AD52">IF(AD30=0,0,SUMPRODUCT('ф.8.1 Журнал учета (Год-4)'!$AJ$29:$AJ$1502,'ф.8.1 Журнал учета (Год-4)'!$AU$29:$AU$1502,--ISNUMBER(SEARCH("В",'ф.8.1 Журнал учета (Год-4)'!$AI$29:$AI$1502)),--ISNUMBER(SEARCH(1,'ф.8.1 Журнал учета (Год-4)'!$BB$29:$BB$1502)))/AD30)</f>
        <v>1.4183343502135441</v>
      </c>
      <c r="AE52" s="57" cm="1">
        <f t="array" ref="AE52">IF(AE30=0,0,SUMPRODUCT('ф.8.1 Журнал учета (Год-3)'!$AJ$29:$AJ$1127,'ф.8.1 Журнал учета (Год-3)'!$AU$29:$AU$1127,--ISNUMBER(SEARCH("В",'ф.8.1 Журнал учета (Год-3)'!$AI$29:$AI$1127)),--ISNUMBER(SEARCH(1,'ф.8.1 Журнал учета (Год-3)'!$BB$29:$BB$1127)))/AE30)</f>
        <v>0.71764962170623536</v>
      </c>
      <c r="AF52" s="57" cm="1">
        <f t="array" ref="AF52">IF(AF30=0,0,SUMPRODUCT('ф.8.1 Журнал учета (Год-2)'!$AJ$29:$AJ$1226,'ф.8.1 Журнал учета (Год-2)'!$AU$29:$AU$1226,--ISNUMBER(SEARCH("В",'ф.8.1 Журнал учета (Год-2)'!$AI$29:$AI$1226)),--ISNUMBER(SEARCH(1,'ф.8.1 Журнал учета (Год-2)'!$BB$29:$BB$1226)))/AF30)</f>
        <v>0.92187038342077088</v>
      </c>
      <c r="AG52" s="75">
        <f>IFERROR(IF(AND(AD30=0,AE30=0,AF30=0,AG30=0),"-",IF(FIRST_PERIOD_INDEX=1,AG44,IF($AL$52&lt;0,AG44,IF($AM$52=0,AG44,MIN(AVERAGEIF(AD52:AF52,"&lt;&gt;0"),AF52)*(1-AG56))))),0)</f>
        <v>0.90804232766945925</v>
      </c>
      <c r="AH52" s="76">
        <f>IF(AG52="-","-",IFERROR(AG52*(1-$AG$56),0))</f>
        <v>0.8944216927544173</v>
      </c>
      <c r="AI52" s="76">
        <f>IF(AH52="-","-",IFERROR(AH52*(1-$AG$56),0))</f>
        <v>0.88100536736310098</v>
      </c>
      <c r="AJ52" s="76">
        <f>IF(AI52="-","-",IFERROR(AI52*(1-$AG$56),0))</f>
        <v>0.86779028685265447</v>
      </c>
      <c r="AK52" s="76">
        <f>IF(AJ52="-","-",IFERROR(AJ52*(1-$AG$56),0))</f>
        <v>0.8547734325498646</v>
      </c>
      <c r="AL52" s="77">
        <f>AF30-'ф.8.1 Журнал учета (Год-2)'!AU1231</f>
        <v>18231</v>
      </c>
      <c r="AM52" s="77">
        <f>IFERROR(IF(AND(AD30=0,AE30=0,AF30=0,AG30=0),"-",MIN(AVERAGEIF(AD52:AF52,"&lt;&gt;0"),AF52)*(1-AG56)),0)</f>
        <v>0.90804232766945925</v>
      </c>
      <c r="AO52" s="57">
        <f>IF(AO30=0,0,SUMPRODUCT('ф.8.1 Журнал учета (Год-4)'!$BG$29:$BG$1502,'ф.8.1 Журнал учета (Год-4)'!$BO$29:$BO$1502,--ISNUMBER(SEARCH("В",'ф.8.1 Журнал учета (Год-4)'!$BF$29:$BF$1502)),--ISNUMBER(SEARCH(1,'ф.8.1 Журнал учета (Год-4)'!$BQ$29:$BQ$1502)))/AO30)</f>
        <v>0</v>
      </c>
      <c r="AP52" s="57">
        <f>IF(AP30=0,0,SUMPRODUCT('ф.8.1 Журнал учета (Год-3)'!$BG$29:$BG$1127,'ф.8.1 Журнал учета (Год-3)'!$BO$29:$BO$1127,--ISNUMBER(SEARCH("В",'ф.8.1 Журнал учета (Год-3)'!$BF$29:$BF$1127)),--ISNUMBER(SEARCH(1,'ф.8.1 Журнал учета (Год-3)'!$BQ$29:$BQ$1127)))/AP30)</f>
        <v>0</v>
      </c>
      <c r="AQ52" s="57">
        <f>IF(AQ30=0,0,SUMPRODUCT('ф.8.1 Журнал учета (Год-2)'!$BG$29:$BG$1226,'ф.8.1 Журнал учета (Год-2)'!$BO$29:$BO$1226,--ISNUMBER(SEARCH("В",'ф.8.1 Журнал учета (Год-2)'!$BF$29:$BF$1226)),--ISNUMBER(SEARCH(1,'ф.8.1 Журнал учета (Год-2)'!$BQ$29:$BQ$1226)))/AQ30)</f>
        <v>0</v>
      </c>
      <c r="AR52" s="151" t="str">
        <f>IFERROR(IF(AND(AO30=0,AP30=0,AQ30=0,AR30=0),"-",IF(FIRST_PERIOD_INDEX=1,AR44,IF($AW$52&lt;0,AR44,IF($AX$52=0,AR44,MIN(AVERAGEIF(AO52:AQ52,"&lt;&gt;0"),AQ52)*(1-AR56))))),0)</f>
        <v>-</v>
      </c>
      <c r="AS52" s="76" t="str">
        <f>IF(AR52="-","-",IFERROR(AR52*(1-$AR$56),0))</f>
        <v>-</v>
      </c>
      <c r="AT52" s="76" t="str">
        <f>IF(AS52="-","-",IFERROR(AS52*(1-$AR$56),0))</f>
        <v>-</v>
      </c>
      <c r="AU52" s="76" t="str">
        <f>IF(AT52="-","-",IFERROR(AT52*(1-$AR$56),0))</f>
        <v>-</v>
      </c>
      <c r="AV52" s="76" t="str">
        <f>IF(AU52="-","-",IFERROR(AU52*(1-$AR$56),0))</f>
        <v>-</v>
      </c>
      <c r="AW52" s="78">
        <f>AQ30-'ф.8.1 Журнал учета (Год-2)'!BO1231</f>
        <v>-20082</v>
      </c>
      <c r="AX52" s="78" t="str">
        <f>IFERROR(IF(AND(AO30=0,AP30=0,AQ30=0,AR30=0),"-",MIN(AVERAGEIF(AO52:AQ52,"&lt;&gt;0"),AQ52)*(1-AR56)),0)</f>
        <v>-</v>
      </c>
    </row>
    <row r="53" spans="4:50" ht="26.85" customHeight="1">
      <c r="D53" s="15">
        <v>25.5</v>
      </c>
      <c r="AB53" s="24" t="s">
        <v>165</v>
      </c>
      <c r="AC53" s="48" t="s">
        <v>166</v>
      </c>
      <c r="AD53" s="51"/>
      <c r="AE53" s="51"/>
      <c r="AF53" s="51"/>
      <c r="AG53" s="57">
        <f>IFERROR(IF(AG94&lt;AG41,0.015,IF(AG86&gt;AG78,AG78,(IF(AG86&lt;0.015,0.015,AG86)))),0)</f>
        <v>1.4999999999999999E-2</v>
      </c>
      <c r="AH53" s="58"/>
      <c r="AI53" s="53"/>
      <c r="AJ53" s="53"/>
      <c r="AK53" s="53"/>
      <c r="AO53" s="51"/>
      <c r="AP53" s="51"/>
      <c r="AQ53" s="51"/>
      <c r="AR53" s="63">
        <f>IFERROR(IF(AR94&lt;AR41,0.015,IF(AR86&gt;AR78,AR78,(IF(AR86&lt;0.015,0.015,AR86)))),0)</f>
        <v>1.4999999999999999E-2</v>
      </c>
      <c r="AS53" s="58"/>
      <c r="AT53" s="53"/>
      <c r="AU53" s="53"/>
      <c r="AV53" s="53"/>
    </row>
    <row r="54" spans="4:50" ht="26.85" customHeight="1">
      <c r="D54" s="15">
        <v>25.5</v>
      </c>
      <c r="AB54" s="24" t="s">
        <v>167</v>
      </c>
      <c r="AC54" s="48" t="s">
        <v>168</v>
      </c>
      <c r="AD54" s="51"/>
      <c r="AE54" s="51"/>
      <c r="AF54" s="51"/>
      <c r="AG54" s="57">
        <f>IFERROR(IF(AG95&lt;AG42,0.015,IF(AG87&gt;AG79,AG79,(IF(AG87&lt;0.015,0.015,AG87)))),0)</f>
        <v>1.4999999999999999E-2</v>
      </c>
      <c r="AH54" s="58"/>
      <c r="AI54" s="53"/>
      <c r="AJ54" s="53"/>
      <c r="AK54" s="53"/>
      <c r="AO54" s="51"/>
      <c r="AP54" s="51"/>
      <c r="AQ54" s="51"/>
      <c r="AR54" s="63">
        <f>IFERROR(IF(AR95&lt;AR42,0.015,IF(AR87&gt;AR79,AR79,(IF(AR87&lt;0.015,0.015,AR87)))),0)</f>
        <v>1.4999999999999999E-2</v>
      </c>
      <c r="AS54" s="58"/>
      <c r="AT54" s="53"/>
      <c r="AU54" s="53"/>
      <c r="AV54" s="53"/>
    </row>
    <row r="55" spans="4:50" ht="26.85" customHeight="1">
      <c r="D55" s="15">
        <v>25.5</v>
      </c>
      <c r="AB55" s="24" t="s">
        <v>169</v>
      </c>
      <c r="AC55" s="48" t="s">
        <v>170</v>
      </c>
      <c r="AD55" s="51"/>
      <c r="AE55" s="51"/>
      <c r="AF55" s="51"/>
      <c r="AG55" s="57">
        <f>IFERROR(IF(AG96&lt;AG43,0.015,IF(AG88&gt;AG80,AG80,(IF(AG88&lt;0.015,0.015,AG88)))),0)</f>
        <v>1.4999999999999999E-2</v>
      </c>
      <c r="AH55" s="58"/>
      <c r="AI55" s="53"/>
      <c r="AJ55" s="53"/>
      <c r="AK55" s="53"/>
      <c r="AO55" s="51"/>
      <c r="AP55" s="51"/>
      <c r="AQ55" s="51"/>
      <c r="AR55" s="63">
        <f>IFERROR(IF(AR96&lt;AR43,0.015,IF(AR88&gt;AR80,AR80,(IF(AR88&lt;0.015,0.015,AR88)))),0)</f>
        <v>1.4999999999999999E-2</v>
      </c>
      <c r="AS55" s="58"/>
      <c r="AT55" s="53"/>
      <c r="AU55" s="53"/>
      <c r="AV55" s="53"/>
    </row>
    <row r="56" spans="4:50" ht="26.85" customHeight="1">
      <c r="D56" s="15">
        <v>25.5</v>
      </c>
      <c r="AB56" s="24" t="s">
        <v>171</v>
      </c>
      <c r="AC56" s="48" t="s">
        <v>172</v>
      </c>
      <c r="AD56" s="51"/>
      <c r="AE56" s="51"/>
      <c r="AF56" s="51"/>
      <c r="AG56" s="57">
        <f>IFERROR(IF(AG97&lt;AG44,0.015,IF(AG89&gt;AG81,AG81,(IF(AG89&lt;0.015,0.015,AG89)))),0)</f>
        <v>1.4999999999999999E-2</v>
      </c>
      <c r="AH56" s="58"/>
      <c r="AI56" s="53"/>
      <c r="AJ56" s="53"/>
      <c r="AK56" s="53"/>
      <c r="AO56" s="51"/>
      <c r="AP56" s="51"/>
      <c r="AQ56" s="51"/>
      <c r="AR56" s="63">
        <f>IFERROR(IF(AR97&lt;AR44,0.015,IF(AR89&gt;AR81,AR81,(IF(AR89&lt;0.015,0.015,AR89)))),0)</f>
        <v>1.4999999999999999E-2</v>
      </c>
      <c r="AS56" s="58"/>
      <c r="AT56" s="53"/>
      <c r="AU56" s="53"/>
      <c r="AV56" s="53"/>
    </row>
    <row r="57" spans="4:50" ht="39.200000000000003" customHeight="1">
      <c r="D57" s="15">
        <v>37.25</v>
      </c>
      <c r="AB57" s="24" t="s">
        <v>173</v>
      </c>
      <c r="AC57" s="48" t="s">
        <v>174</v>
      </c>
      <c r="AD57" s="57">
        <f>IF(AD27=0,0,SUMIFS('ф.8.1 Журнал учета (Год-4)'!$AR$29:$AR$1502,'ф.8.1 Журнал учета (Год-4)'!$AI$29:$AI$1502,"В",'ф.8.1 Журнал учета (Год-4)'!$BB$29:$BB$1502,"=1")/AD27)</f>
        <v>0</v>
      </c>
      <c r="AE57" s="57">
        <f>IF(AE27=0,0,SUMIFS('ф.8.1 Журнал учета (Год-3)'!$AR$29:$AR$1127,'ф.8.1 Журнал учета (Год-3)'!$AI$29:$AI$1127,"В",'ф.8.1 Журнал учета (Год-3)'!$BB$29:$BB$1127,"=1")/AE27)</f>
        <v>0</v>
      </c>
      <c r="AF57" s="57">
        <f>IF(AF27=0,0,SUMIFS('ф.8.1 Журнал учета (Год-2)'!$AR$29:$AR$1226,'ф.8.1 Журнал учета (Год-2)'!$AI$29:$AI$1226,"В",'ф.8.1 Журнал учета (Год-2)'!$BB$29:$BB$1226,"=1")/AF27)</f>
        <v>0</v>
      </c>
      <c r="AG57" s="75">
        <f>IFERROR(IF(AND(AD27=0,AE27=0,AF27=0,AG27=0),"-",IF(FIRST_PERIOD_INDEX=1,AG45,IF($AL$57&lt;0,AG45,IF($AM$57=0,AG45,MIN(AVERAGEIF(AD57:AF57,"&lt;&gt;0"),AF57)*(1-AG61))))),0)</f>
        <v>0.75107999999999997</v>
      </c>
      <c r="AH57" s="76">
        <f>IF(AG57="-","-",IFERROR(AG57*(1-$AG$61),0))</f>
        <v>0.73981379999999997</v>
      </c>
      <c r="AI57" s="76">
        <f>IF(AH57="-","-",IFERROR(AH57*(1-$AG$61),0))</f>
        <v>0.72871659299999991</v>
      </c>
      <c r="AJ57" s="76">
        <f>IF(AI57="-","-",IFERROR(AI57*(1-$AG$61),0))</f>
        <v>0.7177858441049999</v>
      </c>
      <c r="AK57" s="76">
        <f>IF(AJ57="-","-",IFERROR(AJ57*(1-$AG$61),0))</f>
        <v>0.70701905644342489</v>
      </c>
      <c r="AL57" s="77">
        <f>AF27-'ф.8.1 Журнал учета (Год-2)'!AR1231</f>
        <v>5</v>
      </c>
      <c r="AM57" s="77">
        <f>IFERROR(IF(AND(AD27=0,AE27=0,AF27=0,AG27=0),"-",MIN(AVERAGEIF(AD57:AF57,"&lt;&gt;0"),AF57)*(1-AG61)),0)</f>
        <v>0</v>
      </c>
      <c r="AO57" s="57">
        <f>IF(AO27=0,0,SUMIFS('ф.8.1 Журнал учета (Год-4)'!$BL$29:$BL$1502,'ф.8.1 Журнал учета (Год-4)'!$BF$29:$BF1502,"В",'ф.8.1 Журнал учета (Год-4)'!$BQ$29:$BQ1502,"=1")/AO27)</f>
        <v>0</v>
      </c>
      <c r="AP57" s="57">
        <f>IF(AP27=0,0,SUMIFS('ф.8.1 Журнал учета (Год-3)'!$BL$29:$BL$1127,'ф.8.1 Журнал учета (Год-3)'!$BF$29:$BF1127,"В",'ф.8.1 Журнал учета (Год-3)'!$BQ$29:$BQ1127,"=1")/AP27)</f>
        <v>0</v>
      </c>
      <c r="AQ57" s="57">
        <f>IF(AQ27=0,0,SUMIFS('ф.8.1 Журнал учета (Год-2)'!$BL$29:$BL$1226,'ф.8.1 Журнал учета (Год-2)'!$BF$29:$BF1226,"В",'ф.8.1 Журнал учета (Год-2)'!$BQ$29:$BQ1226,"=1")/AQ27)</f>
        <v>0</v>
      </c>
      <c r="AR57" s="151" t="str">
        <f>IFERROR(IF(AND(AO27=0,AP27=0,AQ27=0,AR27=0),"-",IF(FIRST_PERIOD_INDEX=1,AR45,IF($AW$57&lt;0,AR45,IF($AX$57=0,AR45,MIN(AVERAGEIF(AO57:AQ57,"&lt;&gt;0"),AQ57)*(1-AR61))))),0)</f>
        <v>-</v>
      </c>
      <c r="AS57" s="76" t="str">
        <f>IF(AR57="-","-",IFERROR(AR57*(1-$AR$61),0))</f>
        <v>-</v>
      </c>
      <c r="AT57" s="76" t="str">
        <f>IF(AS57="-","-",IFERROR(AS57*(1-$AR$61),0))</f>
        <v>-</v>
      </c>
      <c r="AU57" s="76" t="str">
        <f>IF(AT57="-","-",IFERROR(AT57*(1-$AR$61),0))</f>
        <v>-</v>
      </c>
      <c r="AV57" s="76" t="str">
        <f>IF(AU57="-","-",IFERROR(AU57*(1-$AR$61),0))</f>
        <v>-</v>
      </c>
      <c r="AW57" s="78">
        <f>AQ27-'ф.8.1 Журнал учета (Год-2)'!BL1231</f>
        <v>0</v>
      </c>
      <c r="AX57" s="78" t="str">
        <f>IFERROR(IF(AND(AO27=0,AP27=0,AQ27=0,AR27=0),"-",MIN(AVERAGEIF(AO57:AQ57,"&lt;&gt;0"),AQ57)*(1-AR61)),0)</f>
        <v>-</v>
      </c>
    </row>
    <row r="58" spans="4:50" ht="38.25" customHeight="1">
      <c r="D58" s="15">
        <v>36.5</v>
      </c>
      <c r="AB58" s="24" t="s">
        <v>175</v>
      </c>
      <c r="AC58" s="48" t="s">
        <v>176</v>
      </c>
      <c r="AD58" s="57">
        <f>IF(AD28=0,0,SUMIFS('ф.8.1 Журнал учета (Год-4)'!$AS$29:$AS$1502,'ф.8.1 Журнал учета (Год-4)'!$AI$29:$AI$1502,"В",'ф.8.1 Журнал учета (Год-4)'!$BB$29:$BB$1502,"=1")/AD28)</f>
        <v>0</v>
      </c>
      <c r="AE58" s="57">
        <f>IF(AE28=0,0,SUMIFS('ф.8.1 Журнал учета (Год-3)'!$AS$29:$AS$1127,'ф.8.1 Журнал учета (Год-3)'!$AI$29:$AI$1127,"В",'ф.8.1 Журнал учета (Год-3)'!$BB$29:$BB$1127,"=1")/AE28)</f>
        <v>0</v>
      </c>
      <c r="AF58" s="57">
        <f>IF(AF28=0,0,SUMIFS('ф.8.1 Журнал учета (Год-2)'!$AS$29:$AS$1226,'ф.8.1 Журнал учета (Год-2)'!$AI$29:$AI$1226,"В",'ф.8.1 Журнал учета (Год-2)'!$BB$29:$BB$1226,"=1")/AF28)</f>
        <v>0</v>
      </c>
      <c r="AG58" s="75" t="str">
        <f>IFERROR(IF(AND(AD28=0,AE28=0,AF28=0,AG28=0),"-",IF(FIRST_PERIOD_INDEX=1,AG46,IF($AL$58&lt;0,AG46,IF($AM$58=0,AG46,MIN(AVERAGEIF(AD58:AF58,"&lt;&gt;0"),AF58)*(1-AG62))))),0)</f>
        <v>-</v>
      </c>
      <c r="AH58" s="76" t="str">
        <f>IF(AG58="-","-",IFERROR(AG58*(1-$AG$62),0))</f>
        <v>-</v>
      </c>
      <c r="AI58" s="76" t="str">
        <f>IF(AH58="-","-",IFERROR(AH58*(1-$AG$62),0))</f>
        <v>-</v>
      </c>
      <c r="AJ58" s="76" t="str">
        <f>IF(AI58="-","-",IFERROR(AI58*(1-$AG$62),0))</f>
        <v>-</v>
      </c>
      <c r="AK58" s="76" t="str">
        <f>IF(AJ58="-","-",IFERROR(AJ58*(1-$AG$62),0))</f>
        <v>-</v>
      </c>
      <c r="AL58" s="77">
        <f>AF28-'ф.8.1 Журнал учета (Год-2)'!AS1231</f>
        <v>0</v>
      </c>
      <c r="AM58" s="77" t="str">
        <f>IFERROR(IF(AND(AD28=0,AE28=0,AF28=0,AG28=0),"-",MIN(AVERAGEIF(AD58:AF58,"&lt;&gt;0"),AF58)*(1-AG62)),0)</f>
        <v>-</v>
      </c>
      <c r="AO58" s="57">
        <f>IF(AO28=0,0,SUMIFS('ф.8.1 Журнал учета (Год-4)'!$BM$29:$BM$1502,'ф.8.1 Журнал учета (Год-4)'!$BF$29:$BF1502,"В",'ф.8.1 Журнал учета (Год-4)'!$BQ$29:$BQ1502,"=1")/AO28)</f>
        <v>0</v>
      </c>
      <c r="AP58" s="57">
        <f>IF(AP28=0,0,SUMIFS('ф.8.1 Журнал учета (Год-3)'!$BM$29:$BM$1127,'ф.8.1 Журнал учета (Год-3)'!$BF$29:$BF1127,"В",'ф.8.1 Журнал учета (Год-3)'!$BQ$29:$BQ1127,"=1")/AP28)</f>
        <v>0</v>
      </c>
      <c r="AQ58" s="57">
        <f>IF(AQ28=0,0,SUMIFS('ф.8.1 Журнал учета (Год-2)'!$BM$29:$BM$1226,'ф.8.1 Журнал учета (Год-2)'!$BF$29:$BF1226,"В",'ф.8.1 Журнал учета (Год-2)'!$BQ$29:$BQ1226,"=1")/AQ28)</f>
        <v>0</v>
      </c>
      <c r="AR58" s="151" t="str">
        <f>IFERROR(IF(AND(AO28=0,AP28=0,AQ28=0,AR28=0),"-",IF(FIRST_PERIOD_INDEX=1,AR46,IF($AW$58&lt;0,AR46,IF($AX$58=0,AR46,MIN(AVERAGEIF(AO58:AQ58,"&lt;&gt;0"),AQ58)*(1-AR62))))),0)</f>
        <v>-</v>
      </c>
      <c r="AS58" s="76" t="str">
        <f>IF(AR58="-","-",IFERROR(AR58*(1-$AR$62),0))</f>
        <v>-</v>
      </c>
      <c r="AT58" s="76" t="str">
        <f>IF(AS58="-","-",IFERROR(AS58*(1-$AR$62),0))</f>
        <v>-</v>
      </c>
      <c r="AU58" s="76" t="str">
        <f>IF(AT58="-","-",IFERROR(AT58*(1-$AR$62),0))</f>
        <v>-</v>
      </c>
      <c r="AV58" s="76" t="str">
        <f>IF(AU58="-","-",IFERROR(AU58*(1-$AR$62),0))</f>
        <v>-</v>
      </c>
      <c r="AW58" s="78">
        <f>AQ28-'ф.8.1 Журнал учета (Год-2)'!BM1231</f>
        <v>0</v>
      </c>
      <c r="AX58" s="78" t="str">
        <f>IFERROR(IF(AND(AO28=0,AP28=0,AQ28=0,AR28=0),"-",MIN(AVERAGEIF(AO58:AQ58,"&lt;&gt;0"),AQ58)*(1-AR62)),0)</f>
        <v>-</v>
      </c>
    </row>
    <row r="59" spans="4:50" ht="39.200000000000003" customHeight="1">
      <c r="D59" s="15">
        <v>37.25</v>
      </c>
      <c r="AB59" s="24" t="s">
        <v>177</v>
      </c>
      <c r="AC59" s="48" t="s">
        <v>178</v>
      </c>
      <c r="AD59" s="57">
        <f>IF(AD29=0,0,SUMIFS('ф.8.1 Журнал учета (Год-4)'!$AT$29:$AT$1502,'ф.8.1 Журнал учета (Год-4)'!$AI$29:$AI$1502,"В",'ф.8.1 Журнал учета (Год-4)'!$BB$29:$BB$1502,"=1")/AD29)</f>
        <v>0.8770339855818744</v>
      </c>
      <c r="AE59" s="57">
        <f>IF(AE29=0,0,SUMIFS('ф.8.1 Журнал учета (Год-3)'!$AT$29:$AT$1127,'ф.8.1 Журнал учета (Год-3)'!$AI$29:$AI$1127,"В",'ф.8.1 Журнал учета (Год-3)'!$BB$29:$BB$1127,"=1")/AE29)</f>
        <v>0.64832814930015548</v>
      </c>
      <c r="AF59" s="57">
        <f>IF(AF29=0,0,SUMIFS('ф.8.1 Журнал учета (Год-2)'!$AT$29:$AT$1226,'ф.8.1 Журнал учета (Год-2)'!$AI$29:$AI$1226,"В",'ф.8.1 Журнал учета (Год-2)'!$BB$29:$BB$1226,"=1")/AF29)</f>
        <v>0.72085248641872124</v>
      </c>
      <c r="AG59" s="75">
        <f>IFERROR(IF(AND(AD29=0,AE29=0,AF29=0,AG29=0),"-",IF(FIRST_PERIOD_INDEX=1,AG47,IF($AL$59&lt;0,AG47,IF($AM$59=0,AG47,MIN(AVERAGEIF(AD59:AF59,"&lt;&gt;0"),AF59)*(1-AG63))))),0)</f>
        <v>0.71003969912244036</v>
      </c>
      <c r="AH59" s="76">
        <f>IF(AG59="-","-",IFERROR(AG59*(1-$AG$63),0))</f>
        <v>0.69938910363560369</v>
      </c>
      <c r="AI59" s="76">
        <f>IF(AH59="-","-",IFERROR(AH59*(1-$AG$63),0))</f>
        <v>0.6888982670810696</v>
      </c>
      <c r="AJ59" s="76">
        <f>IF(AI59="-","-",IFERROR(AI59*(1-$AG$63),0))</f>
        <v>0.67856479307485351</v>
      </c>
      <c r="AK59" s="76">
        <f>IF(AJ59="-","-",IFERROR(AJ59*(1-$AG$63),0))</f>
        <v>0.66838632117873065</v>
      </c>
      <c r="AL59" s="77">
        <f>AF29-'ф.8.1 Журнал учета (Год-2)'!AT1231</f>
        <v>1336</v>
      </c>
      <c r="AM59" s="77">
        <f>IFERROR(IF(AND(AD29=0,AE29=0,AF29=0,AG29=0),"-",MIN(AVERAGEIF(AD59:AF59,"&lt;&gt;0"),AF59)*(1-AG63)),0)</f>
        <v>0.71003969912244036</v>
      </c>
      <c r="AO59" s="57">
        <f>IF(AO29=0,0,SUMIFS('ф.8.1 Журнал учета (Год-4)'!$BN$29:$BN$1502,'ф.8.1 Журнал учета (Год-4)'!$BF$29:$BF1502,"В",'ф.8.1 Журнал учета (Год-4)'!$BQ$29:$BQ1502,"=1")/AO29)</f>
        <v>0</v>
      </c>
      <c r="AP59" s="57">
        <f>IF(AP29=0,0,SUMIFS('ф.8.1 Журнал учета (Год-3)'!$BN$29:$BN$1127,'ф.8.1 Журнал учета (Год-3)'!$BF$29:$BF1127,"В",'ф.8.1 Журнал учета (Год-3)'!$BQ$29:$BQ1127,"=1")/AP29)</f>
        <v>0</v>
      </c>
      <c r="AQ59" s="57">
        <f>IF(AQ29=0,0,SUMIFS('ф.8.1 Журнал учета (Год-2)'!$BN$29:$BN$1226,'ф.8.1 Журнал учета (Год-2)'!$BF$29:$BF1226,"В",'ф.8.1 Журнал учета (Год-2)'!$BQ$29:$BQ1226,"=1")/AQ29)</f>
        <v>0</v>
      </c>
      <c r="AR59" s="151" t="str">
        <f>IFERROR(IF(AND(AO29=0,AP29=0,AQ29=0,AR29=0),"-",IF(FIRST_PERIOD_INDEX=1,AR47,IF($AW$59&lt;0,AR47,IF($AX$59=0,AR47,MIN(AVERAGEIF(AO59:AQ59,"&lt;&gt;0"),AQ59)*(1-AR63))))),0)</f>
        <v>-</v>
      </c>
      <c r="AS59" s="76" t="str">
        <f>IF(AR59="-","-",IFERROR(AR59*(1-$AR$63),0))</f>
        <v>-</v>
      </c>
      <c r="AT59" s="76" t="str">
        <f>IF(AS59="-","-",IFERROR(AS59*(1-$AR$63),0))</f>
        <v>-</v>
      </c>
      <c r="AU59" s="76" t="str">
        <f>IF(AT59="-","-",IFERROR(AT59*(1-$AR$63),0))</f>
        <v>-</v>
      </c>
      <c r="AV59" s="76" t="str">
        <f>IF(AU59="-","-",IFERROR(AU59*(1-$AR$63),0))</f>
        <v>-</v>
      </c>
      <c r="AW59" s="78">
        <f>AQ29-'ф.8.1 Журнал учета (Год-2)'!BN1231</f>
        <v>-3450</v>
      </c>
      <c r="AX59" s="78" t="str">
        <f>IFERROR(IF(AND(AO29=0,AP29=0,AQ29=0,AR29=0),"-",MIN(AVERAGEIF(AO59:AQ59,"&lt;&gt;0"),AQ59)*(1-AR63)),0)</f>
        <v>-</v>
      </c>
    </row>
    <row r="60" spans="4:50" ht="37.9" customHeight="1">
      <c r="D60" s="15">
        <v>36</v>
      </c>
      <c r="AB60" s="24" t="s">
        <v>179</v>
      </c>
      <c r="AC60" s="48" t="s">
        <v>180</v>
      </c>
      <c r="AD60" s="57">
        <f>IF(AD30=0,0,SUMIFS('ф.8.1 Журнал учета (Год-4)'!$AU$29:$AU$1502,'ф.8.1 Журнал учета (Год-4)'!$AI$29:$AI$1502,"В",'ф.8.1 Журнал учета (Год-4)'!$BB$29:$BB$1502,"=1")/AD30)</f>
        <v>0.83693662625673126</v>
      </c>
      <c r="AE60" s="57">
        <f>IF(AE30=0,0,SUMIFS('ф.8.1 Журнал учета (Год-3)'!$AU$29:$AU$1127,'ф.8.1 Журнал учета (Год-3)'!$AI$29:$AI$1127,"В",'ф.8.1 Журнал учета (Год-3)'!$BB$29:$BB$1127,"=1")/AE30)</f>
        <v>0.47072788938168536</v>
      </c>
      <c r="AF60" s="57">
        <f>IF(AF30=0,0,SUMIFS('ф.8.1 Журнал учета (Год-2)'!$AU$29:$AU$1226,'ф.8.1 Журнал учета (Год-2)'!$AI$29:$AI$1226,"В",'ф.8.1 Журнал учета (Год-2)'!$BB$29:$BB$1226,"=1")/AF30)</f>
        <v>0.52415629159815202</v>
      </c>
      <c r="AG60" s="75">
        <f>IFERROR(IF(AND(AD30=0,AE30=0,AF30=0,AG30=0),"-",IF(FIRST_PERIOD_INDEX=1,AG48,IF($AL$60&lt;0,AG48,IF($AM$60=0,AG48,MIN(AVERAGEIF(AD60:AF60,"&lt;&gt;0"),AF60)*(1-AG64))))),0)</f>
        <v>0.51629394722417976</v>
      </c>
      <c r="AH60" s="76">
        <f>IF(AG60="-","-",IFERROR(AG60*(1-$AG$64),0))</f>
        <v>0.50854953801581704</v>
      </c>
      <c r="AI60" s="76">
        <f>IF(AH60="-","-",IFERROR(AH60*(1-$AG$64),0))</f>
        <v>0.5009212949455798</v>
      </c>
      <c r="AJ60" s="76">
        <f>IF(AI60="-","-",IFERROR(AI60*(1-$AG$64),0))</f>
        <v>0.49340747552139608</v>
      </c>
      <c r="AK60" s="76">
        <f>IF(AJ60="-","-",IFERROR(AJ60*(1-$AG$64),0))</f>
        <v>0.48600636338857511</v>
      </c>
      <c r="AL60" s="77">
        <f>AF30-'ф.8.1 Журнал учета (Год-2)'!AU1231</f>
        <v>18231</v>
      </c>
      <c r="AM60" s="77">
        <f>IFERROR(IF(AND(AD30=0,AE30=0,AF30=0,AG30=0),"-",MIN(AVERAGEIF(AD60:AF60,"&lt;&gt;0"),AF60)*(1-AG64)),0)</f>
        <v>0.51629394722417976</v>
      </c>
      <c r="AO60" s="57">
        <f>IF(AO30=0,0,SUMIFS('ф.8.1 Журнал учета (Год-4)'!$BO$29:$BO$1502,'ф.8.1 Журнал учета (Год-4)'!$BF$29:$BF1502,"В",'ф.8.1 Журнал учета (Год-4)'!$BQ$29:$BQ1502,"=1")/AO30)</f>
        <v>0</v>
      </c>
      <c r="AP60" s="57">
        <f>IF(AP30=0,0,SUMIFS('ф.8.1 Журнал учета (Год-3)'!$BO$29:$BO$1127,'ф.8.1 Журнал учета (Год-3)'!$BF$29:$BF1127,"В",'ф.8.1 Журнал учета (Год-3)'!$BQ$29:$BQ1127,"=1")/AP30)</f>
        <v>0</v>
      </c>
      <c r="AQ60" s="57">
        <f>IF(AQ30=0,0,SUMIFS('ф.8.1 Журнал учета (Год-2)'!$BO$29:$BO$1226,'ф.8.1 Журнал учета (Год-2)'!$BF$29:$BF1226,"В",'ф.8.1 Журнал учета (Год-2)'!$BQ$29:$BQ1226,"=1")/AQ30)</f>
        <v>0</v>
      </c>
      <c r="AR60" s="151" t="str">
        <f>IFERROR(IF(AND(AO30=0,AP30=0,AQ30=0,AR30=0),"-",IF(FIRST_PERIOD_INDEX=1,AR48,IF($AW$60&lt;0,AR48,IF($AX$60=0,AR48,MIN(AVERAGEIF(AO60:AQ60,"&lt;&gt;0"),AQ60)*(1-AR64))))),0)</f>
        <v>-</v>
      </c>
      <c r="AS60" s="76" t="str">
        <f>IF(AR60="-","-",IFERROR(AR60*(1-$AR$64),0))</f>
        <v>-</v>
      </c>
      <c r="AT60" s="76" t="str">
        <f>IF(AS60="-","-",IFERROR(AS60*(1-$AR$64),0))</f>
        <v>-</v>
      </c>
      <c r="AU60" s="76" t="str">
        <f>IF(AT60="-","-",IFERROR(AT60*(1-$AR$64),0))</f>
        <v>-</v>
      </c>
      <c r="AV60" s="76" t="str">
        <f>IF(AU60="-","-",IFERROR(AU60*(1-$AR$64),0))</f>
        <v>-</v>
      </c>
      <c r="AW60" s="78">
        <f>AQ30-'ф.8.1 Журнал учета (Год-2)'!BO1231</f>
        <v>-20082</v>
      </c>
      <c r="AX60" s="78" t="str">
        <f>IFERROR(IF(AND(AO30=0,AP30=0,AQ30=0,AR30=0),"-",MIN(AVERAGEIF(AO60:AQ60,"&lt;&gt;0"),AQ60)*(1-AR64)),0)</f>
        <v>-</v>
      </c>
    </row>
    <row r="61" spans="4:50" ht="26.85" customHeight="1">
      <c r="D61" s="15">
        <v>25.5</v>
      </c>
      <c r="AB61" s="24" t="s">
        <v>181</v>
      </c>
      <c r="AC61" s="48" t="s">
        <v>182</v>
      </c>
      <c r="AD61" s="51"/>
      <c r="AE61" s="51"/>
      <c r="AF61" s="51"/>
      <c r="AG61" s="57">
        <f>IFERROR(IF(AG98&lt;AG45,0.015,IF(AG90&gt;AG82,AG82,IF(AG90&lt;0.015,0.015,AG90))),0)</f>
        <v>1.4999999999999999E-2</v>
      </c>
      <c r="AH61" s="58"/>
      <c r="AI61" s="53"/>
      <c r="AJ61" s="53"/>
      <c r="AK61" s="53"/>
      <c r="AO61" s="64"/>
      <c r="AP61" s="64"/>
      <c r="AQ61" s="64"/>
      <c r="AR61" s="57">
        <f>IFERROR(IF(AR98&lt;AR45,0.015,IF(AR90&gt;AR82,AR82,IF(AR90&lt;0.015,0.015,AR90))),0)</f>
        <v>1.4999999999999999E-2</v>
      </c>
      <c r="AS61" s="58"/>
      <c r="AT61" s="53"/>
      <c r="AU61" s="53"/>
      <c r="AV61" s="53"/>
    </row>
    <row r="62" spans="4:50" ht="26.85" customHeight="1">
      <c r="D62" s="15">
        <v>25.5</v>
      </c>
      <c r="AB62" s="24" t="s">
        <v>183</v>
      </c>
      <c r="AC62" s="48" t="s">
        <v>184</v>
      </c>
      <c r="AD62" s="51"/>
      <c r="AE62" s="51"/>
      <c r="AF62" s="51"/>
      <c r="AG62" s="57">
        <f>IFERROR(IF(AG99&lt;AG46,0.015,IF(AG91&gt;AG83,AG83,IF(AG91&lt;0.015,0.015,AG91))),0)</f>
        <v>1.4999999999999999E-2</v>
      </c>
      <c r="AH62" s="58"/>
      <c r="AI62" s="53"/>
      <c r="AJ62" s="53"/>
      <c r="AK62" s="53"/>
      <c r="AO62" s="64"/>
      <c r="AP62" s="64"/>
      <c r="AQ62" s="64"/>
      <c r="AR62" s="57">
        <f>IFERROR(IF(AR99&lt;AR46,0.015,IF(AR91&gt;AR83,AR83,IF(AR91&lt;0.015,0.015,AR91))),0)</f>
        <v>1.4999999999999999E-2</v>
      </c>
      <c r="AS62" s="58"/>
      <c r="AT62" s="53"/>
      <c r="AU62" s="53"/>
      <c r="AV62" s="53"/>
    </row>
    <row r="63" spans="4:50" ht="26.85" customHeight="1">
      <c r="D63" s="15">
        <v>25.5</v>
      </c>
      <c r="AB63" s="24" t="s">
        <v>185</v>
      </c>
      <c r="AC63" s="48" t="s">
        <v>186</v>
      </c>
      <c r="AD63" s="51"/>
      <c r="AE63" s="51"/>
      <c r="AF63" s="51"/>
      <c r="AG63" s="57">
        <f>IFERROR(IF(AG100&lt;AG47,0.015,IF(AG92&gt;AG84,AG84,IF(AG92&lt;0.015,0.015,AG92))),0)</f>
        <v>1.4999999999999999E-2</v>
      </c>
      <c r="AH63" s="58"/>
      <c r="AI63" s="53"/>
      <c r="AJ63" s="53"/>
      <c r="AK63" s="53"/>
      <c r="AO63" s="64"/>
      <c r="AP63" s="64"/>
      <c r="AQ63" s="64"/>
      <c r="AR63" s="57">
        <f>IFERROR(IF(AR100&lt;AR47,0.015,IF(AR92&gt;AR84,AR84,IF(AR92&lt;0.015,0.015,AR92))),0)</f>
        <v>1.4999999999999999E-2</v>
      </c>
      <c r="AS63" s="58"/>
      <c r="AT63" s="53"/>
      <c r="AU63" s="53"/>
      <c r="AV63" s="53"/>
    </row>
    <row r="64" spans="4:50" ht="26.85" customHeight="1">
      <c r="D64" s="15">
        <v>25.5</v>
      </c>
      <c r="AB64" s="24" t="s">
        <v>187</v>
      </c>
      <c r="AC64" s="48" t="s">
        <v>188</v>
      </c>
      <c r="AD64" s="51"/>
      <c r="AE64" s="51"/>
      <c r="AF64" s="51"/>
      <c r="AG64" s="57">
        <f>IFERROR(IF(AG101&lt;AG48,0.015,IF(AG93&gt;AG85,AG85,IF(AG93&lt;0.015,0.015,AG93))),0)</f>
        <v>1.4999999999999999E-2</v>
      </c>
      <c r="AH64" s="58"/>
      <c r="AI64" s="53"/>
      <c r="AJ64" s="53"/>
      <c r="AK64" s="53"/>
      <c r="AO64" s="64"/>
      <c r="AP64" s="64"/>
      <c r="AQ64" s="64"/>
      <c r="AR64" s="57">
        <f>IFERROR(IF(AR101&lt;AR48,0.015,IF(AR93&gt;AR85,AR85,IF(AR93&lt;0.015,0.015,AR93))),0)</f>
        <v>1.4999999999999999E-2</v>
      </c>
      <c r="AS64" s="58"/>
      <c r="AT64" s="53"/>
      <c r="AU64" s="53"/>
      <c r="AV64" s="53"/>
    </row>
    <row r="65" spans="4:48" ht="28.35" customHeight="1">
      <c r="D65" s="15">
        <v>27</v>
      </c>
      <c r="AB65" s="24" t="s">
        <v>189</v>
      </c>
      <c r="AC65" s="48" t="s">
        <v>103</v>
      </c>
      <c r="AD65" s="69">
        <v>1</v>
      </c>
      <c r="AE65" s="69">
        <v>1</v>
      </c>
      <c r="AF65" s="69">
        <v>1</v>
      </c>
      <c r="AG65" s="65">
        <f>IFERROR(IF(MIN(AF65,IFERROR(AVERAGE(AD65:AF65),0))*(1-0.015)&gt;1,MIN(AF65,AVERAGE(AD65:AF65))*(1-0.015),1),0)</f>
        <v>1</v>
      </c>
      <c r="AH65" s="66">
        <f>IFERROR(IF(AG65*(1-0.015)&gt;1,AG65*(1-0.015),1),0)</f>
        <v>1</v>
      </c>
      <c r="AI65" s="66">
        <f>IFERROR(IF(AH65*(1-0.015)&gt;1,AH65*(1-0.015),1),0)</f>
        <v>1</v>
      </c>
      <c r="AJ65" s="66">
        <f>IFERROR(IF(AI65*(1-0.015)&gt;1,AI65*(1-0.015),1),0)</f>
        <v>1</v>
      </c>
      <c r="AK65" s="66">
        <f>IFERROR(IF(AJ65*(1-0.015)&gt;1,AJ65*(1-0.015),1),0)</f>
        <v>1</v>
      </c>
      <c r="AO65" s="148"/>
      <c r="AP65" s="148"/>
      <c r="AQ65" s="148"/>
      <c r="AR65" s="65">
        <f>IFERROR(IF(MIN(AQ65,IFERROR(AVERAGE(AO65:AQ65),0))*(1-0.015)&gt;1,MIN(AQ65,AVERAGE(AO65:AQ65))*(1-0.015),1),0)</f>
        <v>1</v>
      </c>
      <c r="AS65" s="66">
        <f>IFERROR(IF(AR65*(1-0.015)&gt;1,AR65*(1-0.015),1),0)</f>
        <v>1</v>
      </c>
      <c r="AT65" s="66">
        <f>IFERROR(IF(AS65*(1-0.015)&gt;1,AS65*(1-0.015),1),0)</f>
        <v>1</v>
      </c>
      <c r="AU65" s="66">
        <f>IFERROR(IF(AT65*(1-0.015)&gt;1,AT65*(1-0.015),1),0)</f>
        <v>1</v>
      </c>
      <c r="AV65" s="66">
        <f>IFERROR(IF(AU65*(1-0.015)&gt;1,AU65*(1-0.015),1),0)</f>
        <v>1</v>
      </c>
    </row>
    <row r="66" spans="4:48" ht="5.45" customHeight="1">
      <c r="D66" s="15">
        <v>5.25</v>
      </c>
    </row>
    <row r="67" spans="4:48" ht="15.75" customHeight="1">
      <c r="D67" s="15">
        <v>15</v>
      </c>
      <c r="AC67" s="201" t="s">
        <v>42</v>
      </c>
      <c r="AD67" s="179"/>
      <c r="AE67" s="179"/>
      <c r="AF67" s="179"/>
      <c r="AG67" s="68" t="s">
        <v>104</v>
      </c>
      <c r="AJ67" s="68" t="s">
        <v>105</v>
      </c>
    </row>
    <row r="68" spans="4:48" ht="31.5" customHeight="1">
      <c r="D68" s="15">
        <v>30</v>
      </c>
      <c r="AC68" s="198" t="str">
        <f>""&amp;ruk_dol</f>
        <v>И.о. директора</v>
      </c>
      <c r="AD68" s="179"/>
      <c r="AE68" s="179"/>
      <c r="AF68" s="179"/>
      <c r="AG68" s="198" t="str">
        <f>""&amp;ruk_FIO</f>
        <v>Лапшов Сергей Александрович</v>
      </c>
      <c r="AH68" s="179"/>
      <c r="AI68" s="179"/>
      <c r="AJ68" s="179"/>
      <c r="AK68" s="179"/>
    </row>
    <row r="69" spans="4:48" ht="15.75" customHeight="1">
      <c r="D69" s="15">
        <v>15</v>
      </c>
    </row>
    <row r="70" spans="4:48" ht="15.75" customHeight="1">
      <c r="D70" s="15">
        <v>15</v>
      </c>
      <c r="AB70" s="24" t="s">
        <v>90</v>
      </c>
      <c r="AC70" s="48" t="s">
        <v>190</v>
      </c>
      <c r="AD70" s="51"/>
      <c r="AE70" s="51"/>
      <c r="AF70" s="51"/>
      <c r="AG70" s="57">
        <f>IFERROR(IF(FIRST_PERIOD_INDEX=1,AG41,MIN(AVERAGE(AD49:AF49),AF49)),0)</f>
        <v>0</v>
      </c>
      <c r="AH70" s="53"/>
      <c r="AI70" s="53"/>
      <c r="AJ70" s="53"/>
      <c r="AK70" s="53"/>
      <c r="AO70" s="51"/>
      <c r="AP70" s="51"/>
      <c r="AQ70" s="51"/>
      <c r="AR70" s="57">
        <f>IFERROR(IF(FIRST_PERIOD_INDEX=1,AR41,MIN(AVERAGE(AO49:AQ49),AQ49)),0)</f>
        <v>0</v>
      </c>
      <c r="AS70" s="53"/>
      <c r="AT70" s="53"/>
      <c r="AU70" s="53"/>
      <c r="AV70" s="53"/>
    </row>
    <row r="71" spans="4:48" ht="15.75" customHeight="1">
      <c r="D71" s="15">
        <v>15</v>
      </c>
      <c r="AB71" s="24" t="s">
        <v>92</v>
      </c>
      <c r="AC71" s="48" t="s">
        <v>191</v>
      </c>
      <c r="AD71" s="51"/>
      <c r="AE71" s="51"/>
      <c r="AF71" s="51"/>
      <c r="AG71" s="57">
        <f>IFERROR(IF(FIRST_PERIOD_INDEX=1,AG42,MIN(AVERAGE(AD50:AF50),AF50)),0)</f>
        <v>0</v>
      </c>
      <c r="AH71" s="53"/>
      <c r="AI71" s="53"/>
      <c r="AJ71" s="53"/>
      <c r="AK71" s="53"/>
      <c r="AO71" s="51"/>
      <c r="AP71" s="51"/>
      <c r="AQ71" s="51"/>
      <c r="AR71" s="57">
        <f>IFERROR(IF(FIRST_PERIOD_INDEX=1,AR42,MIN(AVERAGE(AO50:AQ50),AQ50)),0)</f>
        <v>0</v>
      </c>
      <c r="AS71" s="53"/>
      <c r="AT71" s="53"/>
      <c r="AU71" s="53"/>
      <c r="AV71" s="53"/>
    </row>
    <row r="72" spans="4:48" ht="15.75" customHeight="1">
      <c r="D72" s="15">
        <v>15</v>
      </c>
      <c r="AB72" s="24" t="s">
        <v>108</v>
      </c>
      <c r="AC72" s="48" t="s">
        <v>192</v>
      </c>
      <c r="AD72" s="51"/>
      <c r="AE72" s="51"/>
      <c r="AF72" s="51"/>
      <c r="AG72" s="57">
        <f>IFERROR(IF(FIRST_PERIOD_INDEX=1,AG43,MIN(AVERAGE(AD51:AF51),AF51)),0)</f>
        <v>1.0224341830338495</v>
      </c>
      <c r="AH72" s="53"/>
      <c r="AI72" s="53"/>
      <c r="AJ72" s="53"/>
      <c r="AK72" s="53"/>
      <c r="AO72" s="51"/>
      <c r="AP72" s="51"/>
      <c r="AQ72" s="51"/>
      <c r="AR72" s="57">
        <f>IFERROR(IF(FIRST_PERIOD_INDEX=1,AR43,MIN(AVERAGE(AO51:AQ51),AQ51)),0)</f>
        <v>0</v>
      </c>
      <c r="AS72" s="53"/>
      <c r="AT72" s="53"/>
      <c r="AU72" s="53"/>
      <c r="AV72" s="53"/>
    </row>
    <row r="73" spans="4:48" ht="15.75" customHeight="1">
      <c r="D73" s="15">
        <v>15</v>
      </c>
      <c r="AB73" s="24" t="s">
        <v>110</v>
      </c>
      <c r="AC73" s="48" t="s">
        <v>193</v>
      </c>
      <c r="AD73" s="51"/>
      <c r="AE73" s="51"/>
      <c r="AF73" s="51"/>
      <c r="AG73" s="57">
        <f>IFERROR(IF(FIRST_PERIOD_INDEX=1,AG44,MIN(AVERAGE(AD52:AF52),AF52)),0)</f>
        <v>0.92187038342077088</v>
      </c>
      <c r="AH73" s="53"/>
      <c r="AI73" s="53"/>
      <c r="AJ73" s="53"/>
      <c r="AK73" s="53"/>
      <c r="AO73" s="51"/>
      <c r="AP73" s="51"/>
      <c r="AQ73" s="51"/>
      <c r="AR73" s="57">
        <f>IFERROR(IF(FIRST_PERIOD_INDEX=1,AR44,MIN(AVERAGE(AO52:AQ52),AQ52)),0)</f>
        <v>0</v>
      </c>
      <c r="AS73" s="53"/>
      <c r="AT73" s="53"/>
      <c r="AU73" s="53"/>
      <c r="AV73" s="53"/>
    </row>
    <row r="74" spans="4:48" ht="15.75" customHeight="1">
      <c r="D74" s="15">
        <v>15</v>
      </c>
      <c r="AB74" s="24" t="s">
        <v>112</v>
      </c>
      <c r="AC74" s="48" t="s">
        <v>194</v>
      </c>
      <c r="AD74" s="51"/>
      <c r="AE74" s="51"/>
      <c r="AF74" s="51"/>
      <c r="AG74" s="57">
        <f>IFERROR(IF(FIRST_PERIOD_INDEX=1,AG45,MIN(AVERAGE(AD57:AF57),AF57)),0)</f>
        <v>0</v>
      </c>
      <c r="AH74" s="53"/>
      <c r="AI74" s="53"/>
      <c r="AJ74" s="53"/>
      <c r="AK74" s="53"/>
      <c r="AO74" s="51"/>
      <c r="AP74" s="51"/>
      <c r="AQ74" s="51"/>
      <c r="AR74" s="57">
        <f>IFERROR(IF(FIRST_PERIOD_INDEX=1,AR45,MIN(AVERAGE(AO57:AQ57),AQ57)),0)</f>
        <v>0</v>
      </c>
      <c r="AS74" s="53"/>
      <c r="AT74" s="53"/>
      <c r="AU74" s="53"/>
      <c r="AV74" s="53"/>
    </row>
    <row r="75" spans="4:48" ht="15.75" customHeight="1">
      <c r="D75" s="15">
        <v>15</v>
      </c>
      <c r="AB75" s="24" t="s">
        <v>114</v>
      </c>
      <c r="AC75" s="48" t="s">
        <v>195</v>
      </c>
      <c r="AD75" s="51"/>
      <c r="AE75" s="51"/>
      <c r="AF75" s="51"/>
      <c r="AG75" s="57">
        <f>IFERROR(IF(FIRST_PERIOD_INDEX=1,AG46,MIN(AVERAGE(AD58:AF58),AF58)),0)</f>
        <v>0</v>
      </c>
      <c r="AH75" s="58"/>
      <c r="AI75" s="53"/>
      <c r="AJ75" s="53"/>
      <c r="AK75" s="53"/>
      <c r="AO75" s="51"/>
      <c r="AP75" s="51"/>
      <c r="AQ75" s="51"/>
      <c r="AR75" s="57">
        <f>IFERROR(IF(FIRST_PERIOD_INDEX=1,AR46,MIN(AVERAGE(AO58:AQ58),AQ58)),0)</f>
        <v>0</v>
      </c>
      <c r="AS75" s="58"/>
      <c r="AT75" s="53"/>
      <c r="AU75" s="53"/>
      <c r="AV75" s="53"/>
    </row>
    <row r="76" spans="4:48" ht="15.75" customHeight="1">
      <c r="D76" s="15">
        <v>15</v>
      </c>
      <c r="AB76" s="24" t="s">
        <v>116</v>
      </c>
      <c r="AC76" s="48" t="s">
        <v>196</v>
      </c>
      <c r="AD76" s="51"/>
      <c r="AE76" s="51"/>
      <c r="AF76" s="51"/>
      <c r="AG76" s="57">
        <f>IFERROR(IF(FIRST_PERIOD_INDEX=1,AG47,MIN(AVERAGE(AD59:AF59),AF59)),0)</f>
        <v>0.72085248641872124</v>
      </c>
      <c r="AH76" s="58"/>
      <c r="AI76" s="53"/>
      <c r="AJ76" s="53"/>
      <c r="AK76" s="53"/>
      <c r="AO76" s="51"/>
      <c r="AP76" s="51"/>
      <c r="AQ76" s="51"/>
      <c r="AR76" s="57">
        <f>IFERROR(IF(FIRST_PERIOD_INDEX=1,AR47,MIN(AVERAGE(AO59:AQ59),AQ59)),0)</f>
        <v>0</v>
      </c>
      <c r="AS76" s="58"/>
      <c r="AT76" s="53"/>
      <c r="AU76" s="53"/>
      <c r="AV76" s="53"/>
    </row>
    <row r="77" spans="4:48" ht="15.75" customHeight="1">
      <c r="D77" s="15">
        <v>15</v>
      </c>
      <c r="AB77" s="24" t="s">
        <v>118</v>
      </c>
      <c r="AC77" s="48" t="s">
        <v>197</v>
      </c>
      <c r="AD77" s="51"/>
      <c r="AE77" s="51"/>
      <c r="AF77" s="51"/>
      <c r="AG77" s="57">
        <f>IFERROR(IF(FIRST_PERIOD_INDEX=1,AG48,MIN(AVERAGE(AD60:AF60),AF60)),0)</f>
        <v>0.52415629159815202</v>
      </c>
      <c r="AH77" s="58"/>
      <c r="AI77" s="53"/>
      <c r="AJ77" s="53"/>
      <c r="AK77" s="53"/>
      <c r="AO77" s="51"/>
      <c r="AP77" s="51"/>
      <c r="AQ77" s="51"/>
      <c r="AR77" s="57">
        <f>IFERROR(IF(FIRST_PERIOD_INDEX=1,AR48,MIN(AVERAGE(AO60:AQ60),AQ60)),0)</f>
        <v>0</v>
      </c>
      <c r="AS77" s="58"/>
      <c r="AT77" s="53"/>
      <c r="AU77" s="53"/>
      <c r="AV77" s="53"/>
    </row>
    <row r="78" spans="4:48" ht="15.75" customHeight="1">
      <c r="D78" s="15">
        <v>15</v>
      </c>
      <c r="AB78" s="24" t="s">
        <v>137</v>
      </c>
      <c r="AC78" s="48" t="s">
        <v>198</v>
      </c>
      <c r="AD78" s="51"/>
      <c r="AE78" s="51"/>
      <c r="AF78" s="51"/>
      <c r="AG78" s="69">
        <v>0.21967999999999999</v>
      </c>
      <c r="AH78" s="58"/>
      <c r="AI78" s="53"/>
      <c r="AJ78" s="53"/>
      <c r="AK78" s="53"/>
      <c r="AO78" s="51"/>
      <c r="AP78" s="51"/>
      <c r="AQ78" s="51"/>
      <c r="AR78" s="148"/>
      <c r="AS78" s="58"/>
      <c r="AT78" s="53"/>
      <c r="AU78" s="53"/>
      <c r="AV78" s="53"/>
    </row>
    <row r="79" spans="4:48" ht="23.65" customHeight="1">
      <c r="D79" s="15">
        <v>22.5</v>
      </c>
      <c r="AB79" s="24" t="s">
        <v>139</v>
      </c>
      <c r="AC79" s="48" t="s">
        <v>199</v>
      </c>
      <c r="AD79" s="51"/>
      <c r="AE79" s="51"/>
      <c r="AF79" s="51"/>
      <c r="AG79" s="70">
        <v>0.21967999999999999</v>
      </c>
      <c r="AH79" s="58"/>
      <c r="AI79" s="53"/>
      <c r="AJ79" s="53"/>
      <c r="AK79" s="53"/>
      <c r="AO79" s="51"/>
      <c r="AP79" s="51"/>
      <c r="AQ79" s="51"/>
      <c r="AR79" s="149"/>
      <c r="AS79" s="58"/>
      <c r="AT79" s="53"/>
      <c r="AU79" s="53"/>
      <c r="AV79" s="53"/>
    </row>
    <row r="80" spans="4:48" ht="23.65" customHeight="1">
      <c r="D80" s="15">
        <v>22.5</v>
      </c>
      <c r="AB80" s="24" t="s">
        <v>140</v>
      </c>
      <c r="AC80" s="48" t="s">
        <v>200</v>
      </c>
      <c r="AD80" s="51"/>
      <c r="AE80" s="51"/>
      <c r="AF80" s="51"/>
      <c r="AG80" s="70">
        <v>0.21967999999999999</v>
      </c>
      <c r="AH80" s="58"/>
      <c r="AI80" s="53"/>
      <c r="AJ80" s="53"/>
      <c r="AK80" s="53"/>
      <c r="AO80" s="51"/>
      <c r="AP80" s="51"/>
      <c r="AQ80" s="51"/>
      <c r="AR80" s="149"/>
      <c r="AS80" s="58"/>
      <c r="AT80" s="53"/>
      <c r="AU80" s="53"/>
      <c r="AV80" s="53"/>
    </row>
    <row r="81" spans="4:48" ht="15.75" customHeight="1">
      <c r="D81" s="15">
        <v>15</v>
      </c>
      <c r="AB81" s="24" t="s">
        <v>141</v>
      </c>
      <c r="AC81" s="48" t="s">
        <v>201</v>
      </c>
      <c r="AD81" s="51"/>
      <c r="AE81" s="51"/>
      <c r="AF81" s="51"/>
      <c r="AG81" s="70">
        <v>0.21967999999999999</v>
      </c>
      <c r="AH81" s="58"/>
      <c r="AI81" s="53"/>
      <c r="AJ81" s="53"/>
      <c r="AK81" s="53"/>
      <c r="AO81" s="51"/>
      <c r="AP81" s="51"/>
      <c r="AQ81" s="51"/>
      <c r="AR81" s="149"/>
      <c r="AS81" s="58"/>
      <c r="AT81" s="53"/>
      <c r="AU81" s="53"/>
      <c r="AV81" s="53"/>
    </row>
    <row r="82" spans="4:48" ht="15.75" customHeight="1">
      <c r="D82" s="15">
        <v>15</v>
      </c>
      <c r="AB82" s="24" t="s">
        <v>143</v>
      </c>
      <c r="AC82" s="48" t="s">
        <v>202</v>
      </c>
      <c r="AD82" s="51"/>
      <c r="AE82" s="51"/>
      <c r="AF82" s="51"/>
      <c r="AG82" s="70">
        <v>0.17702000000000001</v>
      </c>
      <c r="AH82" s="53"/>
      <c r="AI82" s="53"/>
      <c r="AJ82" s="53"/>
      <c r="AK82" s="53"/>
      <c r="AO82" s="51"/>
      <c r="AP82" s="51"/>
      <c r="AQ82" s="51"/>
      <c r="AR82" s="149"/>
      <c r="AS82" s="53"/>
      <c r="AT82" s="53"/>
      <c r="AU82" s="53"/>
      <c r="AV82" s="53"/>
    </row>
    <row r="83" spans="4:48" ht="23.65" customHeight="1">
      <c r="D83" s="15">
        <v>22.5</v>
      </c>
      <c r="AB83" s="24" t="s">
        <v>145</v>
      </c>
      <c r="AC83" s="48" t="s">
        <v>203</v>
      </c>
      <c r="AD83" s="51"/>
      <c r="AE83" s="51"/>
      <c r="AF83" s="51"/>
      <c r="AG83" s="70">
        <v>0.17702000000000001</v>
      </c>
      <c r="AH83" s="53"/>
      <c r="AI83" s="53"/>
      <c r="AJ83" s="53"/>
      <c r="AK83" s="53"/>
      <c r="AO83" s="51"/>
      <c r="AP83" s="51"/>
      <c r="AQ83" s="51"/>
      <c r="AR83" s="149"/>
      <c r="AS83" s="53"/>
      <c r="AT83" s="53"/>
      <c r="AU83" s="53"/>
      <c r="AV83" s="53"/>
    </row>
    <row r="84" spans="4:48" ht="23.65" customHeight="1">
      <c r="D84" s="15">
        <v>22.5</v>
      </c>
      <c r="AB84" s="24" t="s">
        <v>147</v>
      </c>
      <c r="AC84" s="48" t="s">
        <v>204</v>
      </c>
      <c r="AD84" s="51"/>
      <c r="AE84" s="51"/>
      <c r="AF84" s="51"/>
      <c r="AG84" s="70">
        <v>0.17702000000000001</v>
      </c>
      <c r="AH84" s="53"/>
      <c r="AI84" s="53"/>
      <c r="AJ84" s="53"/>
      <c r="AK84" s="53"/>
      <c r="AO84" s="51"/>
      <c r="AP84" s="51"/>
      <c r="AQ84" s="51"/>
      <c r="AR84" s="149"/>
      <c r="AS84" s="53"/>
      <c r="AT84" s="53"/>
      <c r="AU84" s="53"/>
      <c r="AV84" s="53"/>
    </row>
    <row r="85" spans="4:48" ht="15.75" customHeight="1">
      <c r="D85" s="15">
        <v>15</v>
      </c>
      <c r="AB85" s="24" t="s">
        <v>149</v>
      </c>
      <c r="AC85" s="48" t="s">
        <v>205</v>
      </c>
      <c r="AD85" s="51"/>
      <c r="AE85" s="51"/>
      <c r="AF85" s="51"/>
      <c r="AG85" s="70">
        <v>0.17702000000000001</v>
      </c>
      <c r="AH85" s="53"/>
      <c r="AI85" s="53"/>
      <c r="AJ85" s="53"/>
      <c r="AK85" s="53"/>
      <c r="AO85" s="51"/>
      <c r="AP85" s="51"/>
      <c r="AQ85" s="51"/>
      <c r="AR85" s="149"/>
      <c r="AS85" s="53"/>
      <c r="AT85" s="53"/>
      <c r="AU85" s="53"/>
      <c r="AV85" s="53"/>
    </row>
    <row r="86" spans="4:48" ht="26.85" customHeight="1">
      <c r="D86" s="15">
        <v>25.5</v>
      </c>
      <c r="AB86" s="24" t="s">
        <v>151</v>
      </c>
      <c r="AC86" s="48" t="s">
        <v>206</v>
      </c>
      <c r="AD86" s="71"/>
      <c r="AE86" s="71"/>
      <c r="AF86" s="71"/>
      <c r="AG86" s="66">
        <f t="shared" ref="AG86:AG93" si="0">IFERROR(ABS((AG41/AG70)^(1/PERIOD_LENGTH)-1),0)</f>
        <v>0</v>
      </c>
      <c r="AH86" s="72"/>
      <c r="AI86" s="72"/>
      <c r="AJ86" s="72"/>
      <c r="AK86" s="72"/>
      <c r="AO86" s="71"/>
      <c r="AP86" s="71"/>
      <c r="AQ86" s="71"/>
      <c r="AR86" s="66">
        <f t="shared" ref="AR86:AR93" si="1">IFERROR(ABS((AR41/AR70)^(1/PERIOD_LENGTH)-1),0)</f>
        <v>0</v>
      </c>
      <c r="AS86" s="72"/>
      <c r="AT86" s="72"/>
      <c r="AU86" s="72"/>
      <c r="AV86" s="72"/>
    </row>
    <row r="87" spans="4:48" ht="26.85" customHeight="1">
      <c r="D87" s="15">
        <v>25.5</v>
      </c>
      <c r="AB87" s="24" t="s">
        <v>153</v>
      </c>
      <c r="AC87" s="48" t="s">
        <v>207</v>
      </c>
      <c r="AD87" s="71"/>
      <c r="AE87" s="71"/>
      <c r="AF87" s="71"/>
      <c r="AG87" s="66">
        <f t="shared" si="0"/>
        <v>0</v>
      </c>
      <c r="AH87" s="72"/>
      <c r="AI87" s="72"/>
      <c r="AJ87" s="72"/>
      <c r="AK87" s="72"/>
      <c r="AO87" s="71"/>
      <c r="AP87" s="71"/>
      <c r="AQ87" s="71"/>
      <c r="AR87" s="66">
        <f t="shared" si="1"/>
        <v>0</v>
      </c>
      <c r="AS87" s="72"/>
      <c r="AT87" s="72"/>
      <c r="AU87" s="72"/>
      <c r="AV87" s="72"/>
    </row>
    <row r="88" spans="4:48" ht="26.85" customHeight="1">
      <c r="D88" s="15">
        <v>25.5</v>
      </c>
      <c r="AB88" s="24" t="s">
        <v>155</v>
      </c>
      <c r="AC88" s="48" t="s">
        <v>208</v>
      </c>
      <c r="AD88" s="71"/>
      <c r="AE88" s="71"/>
      <c r="AF88" s="71"/>
      <c r="AG88" s="66">
        <f t="shared" si="0"/>
        <v>0.17918144650739665</v>
      </c>
      <c r="AH88" s="72"/>
      <c r="AI88" s="72"/>
      <c r="AJ88" s="72"/>
      <c r="AK88" s="72"/>
      <c r="AO88" s="71"/>
      <c r="AP88" s="71"/>
      <c r="AQ88" s="71"/>
      <c r="AR88" s="66">
        <f t="shared" si="1"/>
        <v>0</v>
      </c>
      <c r="AS88" s="72"/>
      <c r="AT88" s="72"/>
      <c r="AU88" s="72"/>
      <c r="AV88" s="72"/>
    </row>
    <row r="89" spans="4:48" ht="26.85" customHeight="1">
      <c r="D89" s="15">
        <v>25.5</v>
      </c>
      <c r="AB89" s="24" t="s">
        <v>157</v>
      </c>
      <c r="AC89" s="48" t="s">
        <v>209</v>
      </c>
      <c r="AD89" s="71"/>
      <c r="AE89" s="71"/>
      <c r="AF89" s="71"/>
      <c r="AG89" s="66">
        <f t="shared" si="0"/>
        <v>0.20385376932067856</v>
      </c>
      <c r="AH89" s="72"/>
      <c r="AI89" s="72"/>
      <c r="AJ89" s="72"/>
      <c r="AK89" s="72"/>
      <c r="AO89" s="71"/>
      <c r="AP89" s="71"/>
      <c r="AQ89" s="71"/>
      <c r="AR89" s="66">
        <f t="shared" si="1"/>
        <v>0</v>
      </c>
      <c r="AS89" s="72"/>
      <c r="AT89" s="72"/>
      <c r="AU89" s="72"/>
      <c r="AV89" s="72"/>
    </row>
    <row r="90" spans="4:48" ht="26.85" customHeight="1">
      <c r="D90" s="15">
        <v>25.5</v>
      </c>
      <c r="AB90" s="24" t="s">
        <v>159</v>
      </c>
      <c r="AC90" s="48" t="s">
        <v>210</v>
      </c>
      <c r="AD90" s="71"/>
      <c r="AE90" s="71"/>
      <c r="AF90" s="71"/>
      <c r="AG90" s="66">
        <f t="shared" si="0"/>
        <v>0</v>
      </c>
      <c r="AH90" s="72"/>
      <c r="AI90" s="72"/>
      <c r="AJ90" s="72"/>
      <c r="AK90" s="72"/>
      <c r="AO90" s="71"/>
      <c r="AP90" s="71"/>
      <c r="AQ90" s="71"/>
      <c r="AR90" s="66">
        <f t="shared" si="1"/>
        <v>0</v>
      </c>
      <c r="AS90" s="72"/>
      <c r="AT90" s="72"/>
      <c r="AU90" s="72"/>
      <c r="AV90" s="72"/>
    </row>
    <row r="91" spans="4:48" ht="26.85" customHeight="1">
      <c r="D91" s="15">
        <v>25.5</v>
      </c>
      <c r="AB91" s="24" t="s">
        <v>161</v>
      </c>
      <c r="AC91" s="48" t="s">
        <v>211</v>
      </c>
      <c r="AD91" s="71"/>
      <c r="AE91" s="71"/>
      <c r="AF91" s="71"/>
      <c r="AG91" s="66">
        <f t="shared" si="0"/>
        <v>0</v>
      </c>
      <c r="AH91" s="72"/>
      <c r="AI91" s="72"/>
      <c r="AJ91" s="72"/>
      <c r="AK91" s="72"/>
      <c r="AO91" s="71"/>
      <c r="AP91" s="71"/>
      <c r="AQ91" s="71"/>
      <c r="AR91" s="66">
        <f t="shared" si="1"/>
        <v>0</v>
      </c>
      <c r="AS91" s="72"/>
      <c r="AT91" s="72"/>
      <c r="AU91" s="72"/>
      <c r="AV91" s="72"/>
    </row>
    <row r="92" spans="4:48" ht="26.85" customHeight="1">
      <c r="D92" s="15">
        <v>25.5</v>
      </c>
      <c r="AB92" s="24" t="s">
        <v>163</v>
      </c>
      <c r="AC92" s="48" t="s">
        <v>212</v>
      </c>
      <c r="AD92" s="71"/>
      <c r="AE92" s="71"/>
      <c r="AF92" s="71"/>
      <c r="AG92" s="66">
        <f t="shared" si="0"/>
        <v>8.2493701118759866E-3</v>
      </c>
      <c r="AH92" s="72"/>
      <c r="AI92" s="72"/>
      <c r="AJ92" s="72"/>
      <c r="AK92" s="72"/>
      <c r="AO92" s="71"/>
      <c r="AP92" s="71"/>
      <c r="AQ92" s="71"/>
      <c r="AR92" s="66">
        <f t="shared" si="1"/>
        <v>0</v>
      </c>
      <c r="AS92" s="72"/>
      <c r="AT92" s="72"/>
      <c r="AU92" s="72"/>
      <c r="AV92" s="72"/>
    </row>
    <row r="93" spans="4:48" ht="26.85" customHeight="1">
      <c r="D93" s="15">
        <v>25.5</v>
      </c>
      <c r="AB93" s="24" t="s">
        <v>165</v>
      </c>
      <c r="AC93" s="48" t="s">
        <v>213</v>
      </c>
      <c r="AD93" s="71"/>
      <c r="AE93" s="71"/>
      <c r="AF93" s="71"/>
      <c r="AG93" s="66">
        <f t="shared" si="0"/>
        <v>7.4595651726842016E-2</v>
      </c>
      <c r="AH93" s="72"/>
      <c r="AI93" s="72"/>
      <c r="AJ93" s="72"/>
      <c r="AK93" s="72"/>
      <c r="AO93" s="71"/>
      <c r="AP93" s="71"/>
      <c r="AQ93" s="71"/>
      <c r="AR93" s="66">
        <f t="shared" si="1"/>
        <v>0</v>
      </c>
      <c r="AS93" s="72"/>
      <c r="AT93" s="72"/>
      <c r="AU93" s="72"/>
      <c r="AV93" s="72"/>
    </row>
    <row r="94" spans="4:48" ht="36.950000000000003" customHeight="1">
      <c r="D94" s="15">
        <v>35.25</v>
      </c>
      <c r="AB94" s="24" t="s">
        <v>167</v>
      </c>
      <c r="AC94" s="48" t="s">
        <v>214</v>
      </c>
      <c r="AD94" s="51"/>
      <c r="AE94" s="51"/>
      <c r="AF94" s="51"/>
      <c r="AG94" s="57">
        <f>IFERROR(MIN(AVERAGE(AD49:AF49),AF49)*(1-AG86),0)</f>
        <v>0</v>
      </c>
      <c r="AH94" s="53"/>
      <c r="AI94" s="53"/>
      <c r="AJ94" s="53"/>
      <c r="AK94" s="53"/>
      <c r="AO94" s="51"/>
      <c r="AP94" s="51"/>
      <c r="AQ94" s="51"/>
      <c r="AR94" s="57">
        <f>IFERROR(MIN(AVERAGE(AO49:AQ49),AQ49)*(1-AR86),0)</f>
        <v>0</v>
      </c>
      <c r="AS94" s="53"/>
      <c r="AT94" s="53"/>
      <c r="AU94" s="53"/>
      <c r="AV94" s="53"/>
    </row>
    <row r="95" spans="4:48" ht="36.950000000000003" customHeight="1">
      <c r="D95" s="15">
        <v>35.25</v>
      </c>
      <c r="AB95" s="24" t="s">
        <v>169</v>
      </c>
      <c r="AC95" s="48" t="s">
        <v>215</v>
      </c>
      <c r="AD95" s="51"/>
      <c r="AE95" s="51"/>
      <c r="AF95" s="51"/>
      <c r="AG95" s="57">
        <f>IFERROR(MIN(AVERAGE(AD50:AF50),AF50)*(1-AG87),0)</f>
        <v>0</v>
      </c>
      <c r="AH95" s="53"/>
      <c r="AI95" s="53"/>
      <c r="AJ95" s="53"/>
      <c r="AK95" s="53"/>
      <c r="AO95" s="51"/>
      <c r="AP95" s="51"/>
      <c r="AQ95" s="51"/>
      <c r="AR95" s="57">
        <f>IFERROR(MIN(AVERAGE(AO50:AQ50),AQ50)*(1-AR87),0)</f>
        <v>0</v>
      </c>
      <c r="AS95" s="53"/>
      <c r="AT95" s="53"/>
      <c r="AU95" s="53"/>
      <c r="AV95" s="53"/>
    </row>
    <row r="96" spans="4:48" ht="36.950000000000003" customHeight="1">
      <c r="D96" s="15">
        <v>35.25</v>
      </c>
      <c r="AB96" s="24" t="s">
        <v>171</v>
      </c>
      <c r="AC96" s="48" t="s">
        <v>216</v>
      </c>
      <c r="AD96" s="51"/>
      <c r="AE96" s="51"/>
      <c r="AF96" s="51"/>
      <c r="AG96" s="57">
        <f>IFERROR(MIN(AVERAGE(AD51:AF51),AF51)*(1-AG88),0)</f>
        <v>0.83923294715923602</v>
      </c>
      <c r="AH96" s="53"/>
      <c r="AI96" s="53"/>
      <c r="AJ96" s="53"/>
      <c r="AK96" s="53"/>
      <c r="AO96" s="51"/>
      <c r="AP96" s="51"/>
      <c r="AQ96" s="51"/>
      <c r="AR96" s="57">
        <f>IFERROR(MIN(AVERAGE(AO51:AQ51),AQ51)*(1-AR88),0)</f>
        <v>0</v>
      </c>
      <c r="AS96" s="53"/>
      <c r="AT96" s="53"/>
      <c r="AU96" s="53"/>
      <c r="AV96" s="53"/>
    </row>
    <row r="97" spans="4:51" ht="36.950000000000003" customHeight="1">
      <c r="D97" s="15">
        <v>35.25</v>
      </c>
      <c r="AB97" s="24" t="s">
        <v>173</v>
      </c>
      <c r="AC97" s="48" t="s">
        <v>217</v>
      </c>
      <c r="AD97" s="51"/>
      <c r="AE97" s="51"/>
      <c r="AF97" s="51"/>
      <c r="AG97" s="57">
        <f>IFERROR(MIN(AVERAGE(AD52:AF52),AF52)*(1-AG89),0)</f>
        <v>0.73394363093534754</v>
      </c>
      <c r="AH97" s="53"/>
      <c r="AI97" s="53"/>
      <c r="AJ97" s="53"/>
      <c r="AK97" s="53"/>
      <c r="AO97" s="51"/>
      <c r="AP97" s="51"/>
      <c r="AQ97" s="51"/>
      <c r="AR97" s="57">
        <f>IFERROR(MIN(AVERAGE(AO52:AQ52),AQ52)*(1-AR89),0)</f>
        <v>0</v>
      </c>
      <c r="AS97" s="53"/>
      <c r="AT97" s="53"/>
      <c r="AU97" s="53"/>
      <c r="AV97" s="53"/>
    </row>
    <row r="98" spans="4:51" ht="36.950000000000003" customHeight="1">
      <c r="D98" s="15">
        <v>35.25</v>
      </c>
      <c r="AB98" s="24" t="s">
        <v>175</v>
      </c>
      <c r="AC98" s="48" t="s">
        <v>218</v>
      </c>
      <c r="AD98" s="51"/>
      <c r="AE98" s="51"/>
      <c r="AF98" s="51"/>
      <c r="AG98" s="57">
        <f>IFERROR(MIN(AVERAGE(AD57:AF57),AF57)*(1-AG90),0)</f>
        <v>0</v>
      </c>
      <c r="AH98" s="53"/>
      <c r="AI98" s="53"/>
      <c r="AJ98" s="53"/>
      <c r="AK98" s="53"/>
      <c r="AO98" s="51"/>
      <c r="AP98" s="51"/>
      <c r="AQ98" s="51"/>
      <c r="AR98" s="57">
        <f>IFERROR(MIN(AVERAGE(AO57:AQ57),AQ57)*(1-AR90),0)</f>
        <v>0</v>
      </c>
      <c r="AS98" s="53"/>
      <c r="AT98" s="53"/>
      <c r="AU98" s="53"/>
      <c r="AV98" s="53"/>
    </row>
    <row r="99" spans="4:51" ht="36.950000000000003" customHeight="1">
      <c r="D99" s="15">
        <v>35.25</v>
      </c>
      <c r="AB99" s="24" t="s">
        <v>177</v>
      </c>
      <c r="AC99" s="48" t="s">
        <v>219</v>
      </c>
      <c r="AD99" s="51"/>
      <c r="AE99" s="51"/>
      <c r="AF99" s="51"/>
      <c r="AG99" s="57">
        <f>IFERROR(MIN(AVERAGE(AD58:AF58),AF58)*(1-AG91),0)</f>
        <v>0</v>
      </c>
      <c r="AH99" s="53"/>
      <c r="AI99" s="53"/>
      <c r="AJ99" s="53"/>
      <c r="AK99" s="53"/>
      <c r="AO99" s="51"/>
      <c r="AP99" s="51"/>
      <c r="AQ99" s="51"/>
      <c r="AR99" s="57">
        <f>IFERROR(MIN(AVERAGE(AO58:AQ58),AQ58)*(1-AR91),0)</f>
        <v>0</v>
      </c>
      <c r="AS99" s="53"/>
      <c r="AT99" s="53"/>
      <c r="AU99" s="53"/>
      <c r="AV99" s="53"/>
    </row>
    <row r="100" spans="4:51" ht="36.950000000000003" customHeight="1">
      <c r="D100" s="15">
        <v>35.25</v>
      </c>
      <c r="AB100" s="24" t="s">
        <v>179</v>
      </c>
      <c r="AC100" s="48" t="s">
        <v>220</v>
      </c>
      <c r="AD100" s="51"/>
      <c r="AE100" s="51"/>
      <c r="AF100" s="51"/>
      <c r="AG100" s="57">
        <f>IFERROR(MIN(AVERAGE(AD59:AF59),AF59)*(1-AG92),0)</f>
        <v>0.71490590746218718</v>
      </c>
      <c r="AH100" s="53"/>
      <c r="AI100" s="53"/>
      <c r="AJ100" s="53"/>
      <c r="AK100" s="53"/>
      <c r="AO100" s="51"/>
      <c r="AP100" s="51"/>
      <c r="AQ100" s="51"/>
      <c r="AR100" s="57">
        <f>IFERROR(MIN(AVERAGE(AO59:AQ59),AQ59)*(1-AR92),0)</f>
        <v>0</v>
      </c>
      <c r="AS100" s="53"/>
      <c r="AT100" s="53"/>
      <c r="AU100" s="53"/>
      <c r="AV100" s="53"/>
    </row>
    <row r="101" spans="4:51" ht="36.950000000000003" customHeight="1">
      <c r="D101" s="15">
        <v>35.25</v>
      </c>
      <c r="AB101" s="24" t="s">
        <v>181</v>
      </c>
      <c r="AC101" s="48" t="s">
        <v>221</v>
      </c>
      <c r="AD101" s="51"/>
      <c r="AE101" s="51"/>
      <c r="AF101" s="51"/>
      <c r="AG101" s="57">
        <f>IFERROR(MIN(AVERAGE(AD60:AF60),AF60)*(1-AG93),0)</f>
        <v>0.48505651141966322</v>
      </c>
      <c r="AH101" s="53"/>
      <c r="AI101" s="53"/>
      <c r="AJ101" s="53"/>
      <c r="AK101" s="53"/>
      <c r="AO101" s="51"/>
      <c r="AP101" s="51"/>
      <c r="AQ101" s="51"/>
      <c r="AR101" s="57">
        <f>IFERROR(MIN(AVERAGE(AO60:AQ60),AQ60)*(1-AR93),0)</f>
        <v>0</v>
      </c>
      <c r="AS101" s="53"/>
      <c r="AT101" s="53"/>
      <c r="AU101" s="53"/>
      <c r="AV101" s="53"/>
    </row>
    <row r="102" spans="4:51" ht="11.25" hidden="1" customHeight="1">
      <c r="D102" s="16">
        <v>0</v>
      </c>
      <c r="AY102" s="16" t="s">
        <v>55</v>
      </c>
    </row>
  </sheetData>
  <sheetProtection formatColumns="0" formatRows="0" insertRows="0" deleteColumns="0" deleteRows="0" sort="0" autoFilter="0"/>
  <mergeCells count="7">
    <mergeCell ref="AB21:AD21"/>
    <mergeCell ref="AB22:AK22"/>
    <mergeCell ref="AO22:AV22"/>
    <mergeCell ref="AC67:AF67"/>
    <mergeCell ref="AC68:AF68"/>
    <mergeCell ref="AG68:AI68"/>
    <mergeCell ref="AJ68:AK68"/>
  </mergeCells>
  <dataValidations count="4">
    <dataValidation type="whole" allowBlank="1" showErrorMessage="1" errorTitle="Ошибка" error="Допускается ввод только неотрицательных целых чисел!" sqref="AO26:AR30 AD26:AG30">
      <formula1>0</formula1>
      <formula2>9.99999999999999E+23</formula2>
    </dataValidation>
    <dataValidation type="whole" allowBlank="1" showErrorMessage="1" errorTitle="Ошибка" error="Допускается ввод года от 2000 до 2025!" sqref="AG39:AG40 AR39:AR40">
      <formula1>2000</formula1>
      <formula2>2025</formula2>
    </dataValidation>
    <dataValidation allowBlank="1" sqref="AR86:AR101 AH57:AK60 AS65:AV65 AR70:AR77 AG41:AG65 AG86:AG101 AS57:AV60 AR41:AR65 AG70:AG77 AH49:AK52 AS49:AV52 AH65:AK65"/>
    <dataValidation type="decimal" allowBlank="1" showErrorMessage="1" errorTitle="Ошибка" error="Допускается ввод только неотрицательных чисел!" sqref="AO65:AQ65 AD65:AF65 AG31:AG38 AR31:AR38 AR78:AR85 AG78:AG85">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sheetPr>
    <tabColor theme="3" tint="0.79998168889431442"/>
  </sheetPr>
  <dimension ref="A1:AP36"/>
  <sheetViews>
    <sheetView showGridLines="0" workbookViewId="0">
      <pane xSplit="29" ySplit="26" topLeftCell="AD27" activePane="bottomRight" state="frozen"/>
      <selection pane="topRight" activeCell="AD1" sqref="AD1"/>
      <selection pane="bottomLeft" activeCell="A27" sqref="A27"/>
      <selection pane="bottomRight" activeCell="AA20" sqref="AA20"/>
    </sheetView>
  </sheetViews>
  <sheetFormatPr defaultColWidth="9.140625" defaultRowHeight="15" customHeight="1"/>
  <cols>
    <col min="1" max="26" width="9.140625" hidden="1"/>
    <col min="27" max="28" width="6" customWidth="1"/>
    <col min="29" max="29" width="36.42578125" customWidth="1"/>
    <col min="30" max="30" width="24.28515625" customWidth="1"/>
    <col min="31" max="31" width="15" customWidth="1"/>
    <col min="32" max="36" width="11.7109375" customWidth="1"/>
    <col min="37" max="41" width="11.7109375" hidden="1" customWidth="1"/>
    <col min="42" max="42" width="9.140625" hidden="1"/>
  </cols>
  <sheetData>
    <row r="1" spans="4:42" ht="15" hidden="1" customHeight="1"/>
    <row r="2" spans="4:42" ht="15" hidden="1" customHeight="1">
      <c r="AG2" s="43" t="b">
        <f>PERIOD_LENGTH&gt;1</f>
        <v>1</v>
      </c>
      <c r="AH2" s="43" t="b">
        <f>PERIOD_LENGTH&gt;2</f>
        <v>1</v>
      </c>
      <c r="AI2" s="43" t="b">
        <f>PERIOD_LENGTH&gt;3</f>
        <v>1</v>
      </c>
      <c r="AJ2" s="43" t="b">
        <f>PERIOD_LENGTH&gt;4</f>
        <v>1</v>
      </c>
      <c r="AK2" s="43" t="b">
        <f>REPORT_OWNER="Версия регулятора"</f>
        <v>0</v>
      </c>
      <c r="AL2" s="43" t="b">
        <f>(AND(REPORT_OWNER="Версия регулятора",PERIOD_LENGTH&gt;1))</f>
        <v>0</v>
      </c>
      <c r="AM2" s="43" t="b">
        <f>(AND(REPORT_OWNER="Версия регулятора",PERIOD_LENGTH&gt;2))</f>
        <v>0</v>
      </c>
      <c r="AN2" s="43" t="b">
        <f>(AND(REPORT_OWNER="Версия регулятора",PERIOD_LENGTH&gt;3))</f>
        <v>0</v>
      </c>
      <c r="AO2" s="43" t="b">
        <f>(AND(REPORT_OWNER="Версия регулятора",PERIOD_LENGTH&gt;4))</f>
        <v>0</v>
      </c>
    </row>
    <row r="3" spans="4:42" ht="15" hidden="1" customHeight="1"/>
    <row r="4" spans="4:42" ht="15" hidden="1" customHeight="1">
      <c r="D4" s="15">
        <v>25</v>
      </c>
      <c r="E4" s="15">
        <v>8</v>
      </c>
      <c r="F4" s="15">
        <v>8</v>
      </c>
      <c r="G4" s="15">
        <v>8</v>
      </c>
      <c r="H4" s="15">
        <v>8</v>
      </c>
      <c r="I4" s="15">
        <v>8</v>
      </c>
      <c r="J4" s="15">
        <v>8</v>
      </c>
      <c r="K4" s="15">
        <v>8</v>
      </c>
      <c r="L4" s="15">
        <v>8</v>
      </c>
      <c r="M4" s="15">
        <v>8</v>
      </c>
      <c r="N4" s="15">
        <v>8</v>
      </c>
      <c r="O4" s="15">
        <v>8</v>
      </c>
      <c r="P4" s="15">
        <v>8</v>
      </c>
      <c r="Q4" s="15">
        <v>8</v>
      </c>
      <c r="R4" s="15">
        <v>8</v>
      </c>
      <c r="S4" s="15">
        <v>8</v>
      </c>
      <c r="T4" s="15">
        <v>8</v>
      </c>
      <c r="U4" s="15">
        <v>8</v>
      </c>
      <c r="V4" s="15">
        <v>8</v>
      </c>
      <c r="W4" s="15">
        <v>8</v>
      </c>
      <c r="X4" s="15">
        <v>8</v>
      </c>
      <c r="Y4" s="15">
        <v>8</v>
      </c>
      <c r="Z4" s="15">
        <v>8</v>
      </c>
      <c r="AA4" s="15">
        <v>6</v>
      </c>
      <c r="AB4" s="15">
        <v>6</v>
      </c>
      <c r="AC4" s="15">
        <v>36.43</v>
      </c>
      <c r="AD4" s="15">
        <v>24.29</v>
      </c>
      <c r="AE4" s="15">
        <v>15</v>
      </c>
      <c r="AF4" s="15">
        <v>11</v>
      </c>
      <c r="AG4" s="15">
        <v>11</v>
      </c>
      <c r="AH4" s="15">
        <v>11</v>
      </c>
      <c r="AI4" s="15">
        <v>11</v>
      </c>
      <c r="AJ4" s="15">
        <v>11</v>
      </c>
      <c r="AK4" s="15">
        <v>11</v>
      </c>
      <c r="AL4" s="15">
        <v>11</v>
      </c>
      <c r="AM4" s="15">
        <v>11</v>
      </c>
      <c r="AN4" s="15">
        <v>11</v>
      </c>
      <c r="AO4" s="15">
        <v>11</v>
      </c>
      <c r="AP4" s="16">
        <v>0</v>
      </c>
    </row>
    <row r="5" spans="4:42" ht="15" hidden="1" customHeight="1">
      <c r="D5" s="15">
        <v>25</v>
      </c>
    </row>
    <row r="6" spans="4:42" ht="15" hidden="1" customHeight="1">
      <c r="D6" s="15">
        <v>25</v>
      </c>
    </row>
    <row r="7" spans="4:42" ht="15" hidden="1" customHeight="1">
      <c r="D7" s="15">
        <v>25</v>
      </c>
    </row>
    <row r="8" spans="4:42" ht="15" hidden="1" customHeight="1">
      <c r="D8" s="15">
        <v>25</v>
      </c>
    </row>
    <row r="9" spans="4:42" ht="15" hidden="1" customHeight="1">
      <c r="D9" s="15">
        <v>25</v>
      </c>
    </row>
    <row r="10" spans="4:42" ht="15" hidden="1" customHeight="1">
      <c r="D10" s="15">
        <v>25</v>
      </c>
    </row>
    <row r="11" spans="4:42" ht="15" hidden="1" customHeight="1">
      <c r="D11" s="15">
        <v>25</v>
      </c>
    </row>
    <row r="12" spans="4:42" ht="15" hidden="1" customHeight="1">
      <c r="D12" s="15">
        <v>25</v>
      </c>
    </row>
    <row r="13" spans="4:42" ht="15" hidden="1" customHeight="1">
      <c r="D13" s="15">
        <v>25</v>
      </c>
    </row>
    <row r="14" spans="4:42" ht="15" hidden="1" customHeight="1">
      <c r="D14" s="15">
        <v>25</v>
      </c>
    </row>
    <row r="15" spans="4:42" ht="15" hidden="1" customHeight="1">
      <c r="D15" s="15">
        <v>25</v>
      </c>
    </row>
    <row r="16" spans="4:42" ht="15" hidden="1" customHeight="1">
      <c r="D16" s="15">
        <v>25</v>
      </c>
    </row>
    <row r="17" spans="4:41" ht="15" hidden="1" customHeight="1">
      <c r="D17" s="15">
        <v>25</v>
      </c>
    </row>
    <row r="18" spans="4:41" ht="15" hidden="1" customHeight="1">
      <c r="D18" s="15">
        <v>25</v>
      </c>
    </row>
    <row r="19" spans="4:41" ht="15" hidden="1" customHeight="1">
      <c r="D19" s="15">
        <v>25</v>
      </c>
    </row>
    <row r="20" spans="4:41" ht="15.75" customHeight="1">
      <c r="D20" s="15">
        <v>15</v>
      </c>
    </row>
    <row r="21" spans="4:41" ht="36.75" customHeight="1">
      <c r="D21" s="15">
        <v>35</v>
      </c>
      <c r="AB21" s="196" t="str">
        <f>ORG</f>
        <v>МУП "Ульяновская городская электросеть"</v>
      </c>
      <c r="AC21" s="197"/>
      <c r="AD21" s="197"/>
    </row>
    <row r="22" spans="4:41" ht="42.6" customHeight="1">
      <c r="D22" s="15">
        <v>40.5</v>
      </c>
      <c r="AB22" s="200" t="s">
        <v>222</v>
      </c>
      <c r="AC22" s="200"/>
      <c r="AD22" s="200"/>
      <c r="AE22" s="200"/>
      <c r="AF22" s="200"/>
      <c r="AG22" s="200"/>
      <c r="AH22" s="200"/>
      <c r="AI22" s="200"/>
      <c r="AJ22" s="200"/>
      <c r="AK22" s="200"/>
      <c r="AL22" s="200"/>
      <c r="AM22" s="200"/>
      <c r="AN22" s="200"/>
      <c r="AO22" s="200"/>
    </row>
    <row r="23" spans="4:41" ht="5.45" customHeight="1">
      <c r="D23" s="15">
        <v>5.25</v>
      </c>
    </row>
    <row r="24" spans="4:41" ht="51.2" customHeight="1">
      <c r="D24" s="15">
        <v>48.75</v>
      </c>
      <c r="AB24" s="207" t="s">
        <v>79</v>
      </c>
      <c r="AC24" s="207" t="s">
        <v>223</v>
      </c>
      <c r="AD24" s="211" t="s">
        <v>224</v>
      </c>
      <c r="AE24" s="207" t="s">
        <v>225</v>
      </c>
      <c r="AF24" s="207" t="s">
        <v>226</v>
      </c>
      <c r="AG24" s="207"/>
      <c r="AH24" s="207"/>
      <c r="AI24" s="207"/>
      <c r="AJ24" s="213"/>
      <c r="AK24" s="203" t="s">
        <v>227</v>
      </c>
      <c r="AL24" s="204"/>
      <c r="AM24" s="204"/>
      <c r="AN24" s="204"/>
      <c r="AO24" s="205"/>
    </row>
    <row r="25" spans="4:41" ht="31.5" customHeight="1">
      <c r="D25" s="15">
        <v>30</v>
      </c>
      <c r="AB25" s="208"/>
      <c r="AC25" s="208"/>
      <c r="AD25" s="212"/>
      <c r="AE25" s="208"/>
      <c r="AF25" s="79" t="str">
        <f>IF(FIRST_PERIOD_IN_LT="","Не определено",FIRST_PERIOD_IN_LT)&amp;" год"</f>
        <v>2025 год</v>
      </c>
      <c r="AG25" s="79" t="str">
        <f>IF(FIRST_PERIOD_IN_LT="","Не определено",FIRST_PERIOD_IN_LT+1)&amp;" год"</f>
        <v>2026 год</v>
      </c>
      <c r="AH25" s="79" t="str">
        <f>IF(FIRST_PERIOD_IN_LT="","Не определено",FIRST_PERIOD_IN_LT+2)&amp;" год"</f>
        <v>2027 год</v>
      </c>
      <c r="AI25" s="79" t="str">
        <f>IF(FIRST_PERIOD_IN_LT="","Не определено",FIRST_PERIOD_IN_LT+3)&amp;" год"</f>
        <v>2028 год</v>
      </c>
      <c r="AJ25" s="79" t="str">
        <f>IF(FIRST_PERIOD_IN_LT="","Не определено",FIRST_PERIOD_IN_LT+4)&amp;" год"</f>
        <v>2029 год</v>
      </c>
      <c r="AK25" s="79" t="str">
        <f>IF(FIRST_PERIOD_IN_LT="","Не определено",FIRST_PERIOD_IN_LT)&amp;" год"</f>
        <v>2025 год</v>
      </c>
      <c r="AL25" s="79" t="str">
        <f>IF(FIRST_PERIOD_IN_LT="","Не определено",FIRST_PERIOD_IN_LT+1)&amp;" год"</f>
        <v>2026 год</v>
      </c>
      <c r="AM25" s="79" t="str">
        <f>IF(FIRST_PERIOD_IN_LT="","Не определено",FIRST_PERIOD_IN_LT+2)&amp;" год"</f>
        <v>2027 год</v>
      </c>
      <c r="AN25" s="79" t="str">
        <f>IF(FIRST_PERIOD_IN_LT="","Не определено",FIRST_PERIOD_IN_LT+3)&amp;" год"</f>
        <v>2028 год</v>
      </c>
      <c r="AO25" s="79" t="str">
        <f>IF(FIRST_PERIOD_IN_LT="","Не определено",FIRST_PERIOD_IN_LT+4)&amp;" год"</f>
        <v>2029 год</v>
      </c>
    </row>
    <row r="26" spans="4:41" ht="12.6" customHeight="1">
      <c r="D26" s="15">
        <v>12</v>
      </c>
      <c r="AB26" s="80">
        <v>1</v>
      </c>
      <c r="AC26" s="80">
        <v>2</v>
      </c>
      <c r="AD26" s="80">
        <v>3</v>
      </c>
      <c r="AE26" s="80">
        <v>4</v>
      </c>
      <c r="AF26" s="80">
        <v>5</v>
      </c>
      <c r="AG26" s="80">
        <v>6</v>
      </c>
      <c r="AH26" s="80">
        <v>7</v>
      </c>
      <c r="AI26" s="80">
        <v>8</v>
      </c>
      <c r="AJ26" s="80">
        <v>9</v>
      </c>
      <c r="AK26" s="80">
        <v>5</v>
      </c>
      <c r="AL26" s="80">
        <v>6</v>
      </c>
      <c r="AM26" s="80">
        <v>7</v>
      </c>
      <c r="AN26" s="80">
        <v>8</v>
      </c>
      <c r="AO26" s="80">
        <v>9</v>
      </c>
    </row>
    <row r="27" spans="4:41" ht="43.35" customHeight="1">
      <c r="D27" s="15">
        <v>41.25</v>
      </c>
      <c r="AB27" s="24">
        <v>1</v>
      </c>
      <c r="AC27" s="48" t="s">
        <v>228</v>
      </c>
      <c r="AD27" s="81"/>
      <c r="AE27" s="82"/>
      <c r="AF27" s="57">
        <f>'ф.1.3 ф.1.7 Ср.продолж.'!AG33</f>
        <v>0</v>
      </c>
      <c r="AG27" s="57">
        <f>'ф.1.3 ф.1.7 Ср.продолж.'!AH33</f>
        <v>0</v>
      </c>
      <c r="AH27" s="57">
        <f>'ф.1.3 ф.1.7 Ср.продолж.'!AI33</f>
        <v>0</v>
      </c>
      <c r="AI27" s="57">
        <f>'ф.1.3 ф.1.7 Ср.продолж.'!AJ33</f>
        <v>0</v>
      </c>
      <c r="AJ27" s="57">
        <f>'ф.1.3 ф.1.7 Ср.продолж.'!AK33</f>
        <v>0</v>
      </c>
      <c r="AK27" s="57">
        <f>'ф.1.3 ф.1.7 Ср.продолж.'!AP33</f>
        <v>0</v>
      </c>
      <c r="AL27" s="57">
        <f>'ф.1.3 ф.1.7 Ср.продолж.'!AQ33</f>
        <v>0</v>
      </c>
      <c r="AM27" s="57">
        <f>'ф.1.3 ф.1.7 Ср.продолж.'!AR33</f>
        <v>0</v>
      </c>
      <c r="AN27" s="57">
        <f>'ф.1.3 ф.1.7 Ср.продолж.'!AS33</f>
        <v>0</v>
      </c>
      <c r="AO27" s="57">
        <f>'ф.1.3 ф.1.7 Ср.продолж.'!AT33</f>
        <v>0</v>
      </c>
    </row>
    <row r="28" spans="4:41" ht="45.6" customHeight="1">
      <c r="D28" s="15">
        <v>43.5</v>
      </c>
      <c r="AB28" s="83">
        <v>2</v>
      </c>
      <c r="AC28" s="84" t="s">
        <v>229</v>
      </c>
      <c r="AD28" s="85"/>
      <c r="AE28" s="86"/>
      <c r="AF28" s="59">
        <f>'ф.1.3 ф.1.7 Ср.продолж.'!AG35</f>
        <v>0</v>
      </c>
      <c r="AG28" s="59">
        <f>'ф.1.3 ф.1.7 Ср.продолж.'!AH35</f>
        <v>0</v>
      </c>
      <c r="AH28" s="59">
        <f>'ф.1.3 ф.1.7 Ср.продолж.'!AI35</f>
        <v>0</v>
      </c>
      <c r="AI28" s="59">
        <f>'ф.1.3 ф.1.7 Ср.продолж.'!AJ35</f>
        <v>0</v>
      </c>
      <c r="AJ28" s="59">
        <f>'ф.1.3 ф.1.7 Ср.продолж.'!AK35</f>
        <v>0</v>
      </c>
      <c r="AK28" s="57">
        <f>'ф.1.3 ф.1.7 Ср.продолж.'!AP35</f>
        <v>0</v>
      </c>
      <c r="AL28" s="57">
        <f>'ф.1.3 ф.1.7 Ср.продолж.'!AQ35</f>
        <v>0</v>
      </c>
      <c r="AM28" s="57">
        <f>'ф.1.3 ф.1.7 Ср.продолж.'!AR35</f>
        <v>0</v>
      </c>
      <c r="AN28" s="57">
        <f>'ф.1.3 ф.1.7 Ср.продолж.'!AS35</f>
        <v>0</v>
      </c>
      <c r="AO28" s="57">
        <f>'ф.1.3 ф.1.7 Ср.продолж.'!AT35</f>
        <v>0</v>
      </c>
    </row>
    <row r="29" spans="4:41" ht="45.6" customHeight="1">
      <c r="D29" s="15">
        <v>43.5</v>
      </c>
      <c r="AB29" s="24">
        <v>3</v>
      </c>
      <c r="AC29" s="48" t="s">
        <v>230</v>
      </c>
      <c r="AD29" s="81"/>
      <c r="AE29" s="82"/>
      <c r="AF29" s="66">
        <f>'ф.1.3 ф.1.7 Ср.продолж.'!AG37</f>
        <v>1</v>
      </c>
      <c r="AG29" s="66">
        <f>'ф.1.3 ф.1.7 Ср.продолж.'!AH37</f>
        <v>1</v>
      </c>
      <c r="AH29" s="66">
        <f>'ф.1.3 ф.1.7 Ср.продолж.'!AI37</f>
        <v>1</v>
      </c>
      <c r="AI29" s="66">
        <f>'ф.1.3 ф.1.7 Ср.продолж.'!AJ37</f>
        <v>1</v>
      </c>
      <c r="AJ29" s="66">
        <f>'ф.1.3 ф.1.7 Ср.продолж.'!AK37</f>
        <v>1</v>
      </c>
      <c r="AK29" s="57">
        <f>'ф.1.3 ф.1.7 Ср.продолж.'!AP37</f>
        <v>1</v>
      </c>
      <c r="AL29" s="57">
        <f>'ф.1.3 ф.1.7 Ср.продолж.'!AQ37</f>
        <v>1</v>
      </c>
      <c r="AM29" s="57">
        <f>'ф.1.3 ф.1.7 Ср.продолж.'!AR37</f>
        <v>1</v>
      </c>
      <c r="AN29" s="57">
        <f>'ф.1.3 ф.1.7 Ср.продолж.'!AS37</f>
        <v>1</v>
      </c>
      <c r="AO29" s="57">
        <f>'ф.1.3 ф.1.7 Ср.продолж.'!AT37</f>
        <v>1</v>
      </c>
    </row>
    <row r="30" spans="4:41" ht="15.75" customHeight="1">
      <c r="D30" s="15">
        <v>15</v>
      </c>
    </row>
    <row r="31" spans="4:41" ht="40.15" customHeight="1">
      <c r="D31" s="15">
        <v>38.25</v>
      </c>
      <c r="AC31" s="198" t="s">
        <v>231</v>
      </c>
      <c r="AD31" s="179"/>
      <c r="AE31" s="179"/>
      <c r="AF31" s="179"/>
      <c r="AG31" s="179"/>
    </row>
    <row r="32" spans="4:41" ht="15.75" customHeight="1">
      <c r="D32" s="15">
        <v>15</v>
      </c>
      <c r="AC32" s="198" t="s">
        <v>232</v>
      </c>
      <c r="AD32" s="179"/>
      <c r="AE32" s="179"/>
      <c r="AF32" s="179"/>
      <c r="AG32" s="179"/>
    </row>
    <row r="33" spans="4:42" ht="15.75" customHeight="1">
      <c r="D33" s="15">
        <v>15</v>
      </c>
    </row>
    <row r="34" spans="4:42" ht="15.75" customHeight="1">
      <c r="D34" s="15">
        <v>15</v>
      </c>
      <c r="AC34" s="25" t="s">
        <v>42</v>
      </c>
      <c r="AE34" s="210" t="s">
        <v>104</v>
      </c>
      <c r="AF34" s="179"/>
      <c r="AH34" s="25" t="s">
        <v>105</v>
      </c>
    </row>
    <row r="35" spans="4:42" ht="40.15" customHeight="1">
      <c r="D35" s="15">
        <v>38.25</v>
      </c>
      <c r="AC35" s="206" t="str">
        <f>IF(ruk_dol="","",ruk_dol)</f>
        <v>И.о. директора</v>
      </c>
      <c r="AD35" s="179"/>
      <c r="AE35" s="209" t="str">
        <f>IF(ruk_FIO="","",ruk_FIO)</f>
        <v>Лапшов Сергей Александрович</v>
      </c>
      <c r="AF35" s="179"/>
    </row>
    <row r="36" spans="4:42" ht="15" hidden="1" customHeight="1">
      <c r="D36" s="16">
        <v>0</v>
      </c>
      <c r="AP36" s="16" t="s">
        <v>55</v>
      </c>
    </row>
  </sheetData>
  <sheetProtection formatColumns="0" formatRows="0" insertRows="0" deleteColumns="0" deleteRows="0" sort="0" autoFilter="0"/>
  <mergeCells count="13">
    <mergeCell ref="AB21:AD21"/>
    <mergeCell ref="AK24:AO24"/>
    <mergeCell ref="AB22:AO22"/>
    <mergeCell ref="AC35:AD35"/>
    <mergeCell ref="AB24:AB25"/>
    <mergeCell ref="AE35:AF35"/>
    <mergeCell ref="AE34:AF34"/>
    <mergeCell ref="AC32:AG32"/>
    <mergeCell ref="AC24:AC25"/>
    <mergeCell ref="AD24:AD25"/>
    <mergeCell ref="AE24:AE25"/>
    <mergeCell ref="AF24:AJ24"/>
    <mergeCell ref="AC31:AG3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sheetPr>
    <tabColor rgb="FFC5D9F1"/>
  </sheetPr>
  <dimension ref="A1:AT42"/>
  <sheetViews>
    <sheetView showGridLines="0" workbookViewId="0">
      <pane xSplit="29" ySplit="26" topLeftCell="AD29" activePane="bottomRight" state="frozen"/>
      <selection pane="topRight" activeCell="AD1" sqref="AD1"/>
      <selection pane="bottomLeft" activeCell="A27" sqref="A27"/>
      <selection pane="bottomRight" activeCell="AD35" sqref="AD35"/>
    </sheetView>
  </sheetViews>
  <sheetFormatPr defaultColWidth="9.140625" defaultRowHeight="15" customHeight="1"/>
  <cols>
    <col min="1" max="26" width="9.140625" hidden="1"/>
    <col min="27" max="28" width="6" customWidth="1"/>
    <col min="29" max="29" width="36.42578125" customWidth="1"/>
    <col min="30" max="30" width="24.28515625" customWidth="1"/>
    <col min="31" max="31" width="15" customWidth="1"/>
    <col min="32" max="36" width="11.7109375" customWidth="1"/>
    <col min="37" max="41" width="11.7109375" hidden="1" customWidth="1"/>
    <col min="42" max="46" width="9.140625" hidden="1"/>
  </cols>
  <sheetData>
    <row r="1" spans="4:42" ht="15" hidden="1" customHeight="1"/>
    <row r="2" spans="4:42" ht="15" hidden="1" customHeight="1">
      <c r="AG2" s="43" t="b">
        <f>PERIOD_LENGTH&gt;1</f>
        <v>1</v>
      </c>
      <c r="AH2" s="43" t="b">
        <f>PERIOD_LENGTH&gt;2</f>
        <v>1</v>
      </c>
      <c r="AI2" s="43" t="b">
        <f>PERIOD_LENGTH&gt;3</f>
        <v>1</v>
      </c>
      <c r="AJ2" s="43" t="b">
        <f>PERIOD_LENGTH&gt;4</f>
        <v>1</v>
      </c>
      <c r="AK2" s="43" t="b">
        <f>REPORT_OWNER="Версия регулятора"</f>
        <v>0</v>
      </c>
      <c r="AL2" s="43" t="b">
        <f>(AND(REPORT_OWNER="Версия регулятора",PERIOD_LENGTH&gt;1))</f>
        <v>0</v>
      </c>
      <c r="AM2" s="43" t="b">
        <f>(AND(REPORT_OWNER="Версия регулятора",PERIOD_LENGTH&gt;2))</f>
        <v>0</v>
      </c>
      <c r="AN2" s="43" t="b">
        <f>(AND(REPORT_OWNER="Версия регулятора",PERIOD_LENGTH&gt;3))</f>
        <v>0</v>
      </c>
      <c r="AO2" s="43" t="b">
        <f>(AND(REPORT_OWNER="Версия регулятора",PERIOD_LENGTH&gt;4))</f>
        <v>0</v>
      </c>
    </row>
    <row r="3" spans="4:42" ht="15" hidden="1" customHeight="1"/>
    <row r="4" spans="4:42" ht="15" hidden="1" customHeight="1">
      <c r="D4" s="15">
        <v>25</v>
      </c>
      <c r="E4" s="15">
        <v>8</v>
      </c>
      <c r="F4" s="15">
        <v>8</v>
      </c>
      <c r="G4" s="15">
        <v>8</v>
      </c>
      <c r="H4" s="15">
        <v>8</v>
      </c>
      <c r="I4" s="15">
        <v>8</v>
      </c>
      <c r="J4" s="15">
        <v>8</v>
      </c>
      <c r="K4" s="15">
        <v>8</v>
      </c>
      <c r="L4" s="15">
        <v>8</v>
      </c>
      <c r="M4" s="15">
        <v>8</v>
      </c>
      <c r="N4" s="15">
        <v>8</v>
      </c>
      <c r="O4" s="15">
        <v>8</v>
      </c>
      <c r="P4" s="15">
        <v>8</v>
      </c>
      <c r="Q4" s="15">
        <v>8</v>
      </c>
      <c r="R4" s="15">
        <v>8</v>
      </c>
      <c r="S4" s="15">
        <v>8</v>
      </c>
      <c r="T4" s="15">
        <v>8</v>
      </c>
      <c r="U4" s="15">
        <v>8</v>
      </c>
      <c r="V4" s="15">
        <v>8</v>
      </c>
      <c r="W4" s="15">
        <v>8</v>
      </c>
      <c r="X4" s="15">
        <v>8</v>
      </c>
      <c r="Y4" s="15">
        <v>8</v>
      </c>
      <c r="Z4" s="15">
        <v>8</v>
      </c>
      <c r="AA4" s="15">
        <v>6</v>
      </c>
      <c r="AB4" s="15">
        <v>6</v>
      </c>
      <c r="AC4" s="15">
        <v>36.43</v>
      </c>
      <c r="AD4" s="15">
        <v>24.29</v>
      </c>
      <c r="AE4" s="15">
        <v>15</v>
      </c>
      <c r="AF4" s="15">
        <v>11</v>
      </c>
      <c r="AG4" s="15">
        <v>11</v>
      </c>
      <c r="AH4" s="15">
        <v>11</v>
      </c>
      <c r="AI4" s="15">
        <v>11</v>
      </c>
      <c r="AJ4" s="15">
        <v>11</v>
      </c>
      <c r="AK4" s="15">
        <v>11</v>
      </c>
      <c r="AL4" s="15">
        <v>11</v>
      </c>
      <c r="AM4" s="15">
        <v>11</v>
      </c>
      <c r="AN4" s="15">
        <v>11</v>
      </c>
      <c r="AO4" s="15">
        <v>11</v>
      </c>
      <c r="AP4" s="16">
        <v>0</v>
      </c>
    </row>
    <row r="5" spans="4:42" ht="15" hidden="1" customHeight="1">
      <c r="D5" s="15">
        <v>25</v>
      </c>
    </row>
    <row r="6" spans="4:42" ht="15" hidden="1" customHeight="1">
      <c r="D6" s="15">
        <v>25</v>
      </c>
    </row>
    <row r="7" spans="4:42" ht="15" hidden="1" customHeight="1">
      <c r="D7" s="15">
        <v>25</v>
      </c>
    </row>
    <row r="8" spans="4:42" ht="15" hidden="1" customHeight="1">
      <c r="D8" s="15">
        <v>25</v>
      </c>
    </row>
    <row r="9" spans="4:42" ht="15" hidden="1" customHeight="1">
      <c r="D9" s="15">
        <v>25</v>
      </c>
    </row>
    <row r="10" spans="4:42" ht="15" hidden="1" customHeight="1">
      <c r="D10" s="15">
        <v>25</v>
      </c>
    </row>
    <row r="11" spans="4:42" ht="15" hidden="1" customHeight="1">
      <c r="D11" s="15">
        <v>25</v>
      </c>
    </row>
    <row r="12" spans="4:42" ht="15" hidden="1" customHeight="1">
      <c r="D12" s="15">
        <v>25</v>
      </c>
    </row>
    <row r="13" spans="4:42" ht="15" hidden="1" customHeight="1">
      <c r="D13" s="15">
        <v>25</v>
      </c>
    </row>
    <row r="14" spans="4:42" ht="15" hidden="1" customHeight="1">
      <c r="D14" s="15">
        <v>25</v>
      </c>
    </row>
    <row r="15" spans="4:42" ht="15" hidden="1" customHeight="1">
      <c r="D15" s="15">
        <v>25</v>
      </c>
    </row>
    <row r="16" spans="4:42" ht="15" hidden="1" customHeight="1">
      <c r="D16" s="15">
        <v>25</v>
      </c>
    </row>
    <row r="17" spans="4:42" ht="15" hidden="1" customHeight="1">
      <c r="D17" s="15">
        <v>25</v>
      </c>
    </row>
    <row r="18" spans="4:42" ht="15" hidden="1" customHeight="1">
      <c r="D18" s="15">
        <v>25</v>
      </c>
    </row>
    <row r="19" spans="4:42" ht="15" hidden="1" customHeight="1">
      <c r="D19" s="15">
        <v>25</v>
      </c>
    </row>
    <row r="20" spans="4:42" ht="15.75" customHeight="1">
      <c r="D20" s="15">
        <v>15</v>
      </c>
    </row>
    <row r="21" spans="4:42" ht="36.75" customHeight="1">
      <c r="D21" s="15">
        <v>35</v>
      </c>
      <c r="AB21" s="196" t="str">
        <f>ORG</f>
        <v>МУП "Ульяновская городская электросеть"</v>
      </c>
      <c r="AC21" s="197"/>
      <c r="AD21" s="197"/>
    </row>
    <row r="22" spans="4:42" ht="42.6" customHeight="1">
      <c r="D22" s="15">
        <v>40.5</v>
      </c>
      <c r="AB22" s="200" t="s">
        <v>233</v>
      </c>
      <c r="AC22" s="200"/>
      <c r="AD22" s="200"/>
      <c r="AE22" s="200"/>
      <c r="AF22" s="200"/>
      <c r="AG22" s="200"/>
      <c r="AH22" s="200"/>
      <c r="AI22" s="200"/>
      <c r="AJ22" s="200"/>
      <c r="AK22" s="200"/>
      <c r="AL22" s="200"/>
      <c r="AM22" s="200"/>
      <c r="AN22" s="200"/>
      <c r="AO22" s="200"/>
    </row>
    <row r="23" spans="4:42" ht="5.45" customHeight="1">
      <c r="D23" s="15">
        <v>5.25</v>
      </c>
    </row>
    <row r="24" spans="4:42" ht="63" customHeight="1">
      <c r="D24" s="15">
        <v>60</v>
      </c>
      <c r="AB24" s="207" t="s">
        <v>79</v>
      </c>
      <c r="AC24" s="207" t="s">
        <v>223</v>
      </c>
      <c r="AD24" s="211" t="s">
        <v>234</v>
      </c>
      <c r="AE24" s="213" t="s">
        <v>225</v>
      </c>
      <c r="AF24" s="213" t="s">
        <v>226</v>
      </c>
      <c r="AG24" s="214"/>
      <c r="AH24" s="214"/>
      <c r="AI24" s="214"/>
      <c r="AJ24" s="211"/>
      <c r="AK24" s="199" t="s">
        <v>235</v>
      </c>
      <c r="AL24" s="199"/>
      <c r="AM24" s="199"/>
      <c r="AN24" s="199"/>
      <c r="AO24" s="199"/>
    </row>
    <row r="25" spans="4:42" ht="31.5" customHeight="1">
      <c r="D25" s="15">
        <v>30</v>
      </c>
      <c r="AB25" s="208"/>
      <c r="AC25" s="208"/>
      <c r="AD25" s="212"/>
      <c r="AE25" s="208"/>
      <c r="AF25" s="87" t="str">
        <f>IF(FIRST_PERIOD_IN_LT="","Не определено",FIRST_PERIOD_IN_LT)&amp;" год"</f>
        <v>2025 год</v>
      </c>
      <c r="AG25" s="87" t="str">
        <f>IF(FIRST_PERIOD_IN_LT="","Не определено",FIRST_PERIOD_IN_LT+1)&amp;" год"</f>
        <v>2026 год</v>
      </c>
      <c r="AH25" s="87" t="str">
        <f>IF(FIRST_PERIOD_IN_LT="","Не определено",FIRST_PERIOD_IN_LT+2)&amp;" год"</f>
        <v>2027 год</v>
      </c>
      <c r="AI25" s="87" t="str">
        <f>IF(FIRST_PERIOD_IN_LT="","Не определено",FIRST_PERIOD_IN_LT+3)&amp;" год"</f>
        <v>2028 год</v>
      </c>
      <c r="AJ25" s="87" t="str">
        <f>IF(FIRST_PERIOD_IN_LT="","Не определено",FIRST_PERIOD_IN_LT+4)&amp;" год"</f>
        <v>2029 год</v>
      </c>
      <c r="AK25" s="79" t="str">
        <f>IF(FIRST_PERIOD_IN_LT="","Не определено",FIRST_PERIOD_IN_LT)&amp;" год"</f>
        <v>2025 год</v>
      </c>
      <c r="AL25" s="79" t="str">
        <f>IF(FIRST_PERIOD_IN_LT="","Не определено",FIRST_PERIOD_IN_LT+1)&amp;" год"</f>
        <v>2026 год</v>
      </c>
      <c r="AM25" s="79" t="str">
        <f>IF(FIRST_PERIOD_IN_LT="","Не определено",FIRST_PERIOD_IN_LT+2)&amp;" год"</f>
        <v>2027 год</v>
      </c>
      <c r="AN25" s="79" t="str">
        <f>IF(FIRST_PERIOD_IN_LT="","Не определено",FIRST_PERIOD_IN_LT+3)&amp;" год"</f>
        <v>2028 год</v>
      </c>
      <c r="AO25" s="88" t="str">
        <f>IF(FIRST_PERIOD_IN_LT="","Не определено",FIRST_PERIOD_IN_LT+4)&amp;" год"</f>
        <v>2029 год</v>
      </c>
      <c r="AP25" s="89"/>
    </row>
    <row r="26" spans="4:42" ht="12.6" customHeight="1">
      <c r="D26" s="15">
        <v>12</v>
      </c>
      <c r="AB26" s="80">
        <v>1</v>
      </c>
      <c r="AC26" s="80">
        <v>2</v>
      </c>
      <c r="AD26" s="80">
        <v>3</v>
      </c>
      <c r="AE26" s="80">
        <v>4</v>
      </c>
      <c r="AF26" s="80">
        <v>5</v>
      </c>
      <c r="AG26" s="80">
        <v>6</v>
      </c>
      <c r="AH26" s="80">
        <v>7</v>
      </c>
      <c r="AI26" s="80">
        <v>8</v>
      </c>
      <c r="AJ26" s="80">
        <v>9</v>
      </c>
      <c r="AK26" s="80">
        <v>5</v>
      </c>
      <c r="AL26" s="80">
        <v>6</v>
      </c>
      <c r="AM26" s="80">
        <v>7</v>
      </c>
      <c r="AN26" s="80">
        <v>8</v>
      </c>
      <c r="AO26" s="80">
        <v>9</v>
      </c>
    </row>
    <row r="27" spans="4:42" ht="50.85" customHeight="1">
      <c r="D27" s="15">
        <v>48.5</v>
      </c>
      <c r="AB27" s="24">
        <v>1</v>
      </c>
      <c r="AC27" s="48" t="s">
        <v>236</v>
      </c>
      <c r="AD27" s="81" t="s">
        <v>237</v>
      </c>
      <c r="AE27" s="82" t="s">
        <v>238</v>
      </c>
      <c r="AF27" s="76">
        <f>'ф.1.3.1 ф.1.7.1 Ср.продолж.'!AG49</f>
        <v>2.3309799999999998</v>
      </c>
      <c r="AG27" s="76">
        <f>'ф.1.3.1 ф.1.7.1 Ср.продолж.'!AH49</f>
        <v>2.2960152999999996</v>
      </c>
      <c r="AH27" s="76">
        <f>'ф.1.3.1 ф.1.7.1 Ср.продолж.'!AI49</f>
        <v>2.2615750704999997</v>
      </c>
      <c r="AI27" s="76">
        <f>'ф.1.3.1 ф.1.7.1 Ср.продолж.'!AJ49</f>
        <v>2.2276514444424995</v>
      </c>
      <c r="AJ27" s="76">
        <f>'ф.1.3.1 ф.1.7.1 Ср.продолж.'!AK49</f>
        <v>2.1942366727758622</v>
      </c>
      <c r="AK27" s="76" t="str">
        <f>'ф.1.3.1 ф.1.7.1 Ср.продолж.'!AR49</f>
        <v>-</v>
      </c>
      <c r="AL27" s="76" t="str">
        <f>'ф.1.3.1 ф.1.7.1 Ср.продолж.'!AS49</f>
        <v>-</v>
      </c>
      <c r="AM27" s="76" t="str">
        <f>'ф.1.3.1 ф.1.7.1 Ср.продолж.'!AT49</f>
        <v>-</v>
      </c>
      <c r="AN27" s="76" t="str">
        <f>'ф.1.3.1 ф.1.7.1 Ср.продолж.'!AU49</f>
        <v>-</v>
      </c>
      <c r="AO27" s="76" t="str">
        <f>'ф.1.3.1 ф.1.7.1 Ср.продолж.'!AV49</f>
        <v>-</v>
      </c>
    </row>
    <row r="28" spans="4:42" ht="50.85" customHeight="1">
      <c r="D28" s="15">
        <v>48.5</v>
      </c>
      <c r="AB28" s="83" t="s">
        <v>92</v>
      </c>
      <c r="AC28" s="84" t="s">
        <v>239</v>
      </c>
      <c r="AD28" s="85" t="s">
        <v>237</v>
      </c>
      <c r="AE28" s="86" t="s">
        <v>238</v>
      </c>
      <c r="AF28" s="76">
        <f>'ф.1.3.1 ф.1.7.1 Ср.продолж.'!AG57</f>
        <v>0.75107999999999997</v>
      </c>
      <c r="AG28" s="76">
        <f>'ф.1.3.1 ф.1.7.1 Ср.продолж.'!AH57</f>
        <v>0.73981379999999997</v>
      </c>
      <c r="AH28" s="76">
        <f>'ф.1.3.1 ф.1.7.1 Ср.продолж.'!AI57</f>
        <v>0.72871659299999991</v>
      </c>
      <c r="AI28" s="76">
        <f>'ф.1.3.1 ф.1.7.1 Ср.продолж.'!AJ57</f>
        <v>0.7177858441049999</v>
      </c>
      <c r="AJ28" s="76">
        <f>'ф.1.3.1 ф.1.7.1 Ср.продолж.'!AK57</f>
        <v>0.70701905644342489</v>
      </c>
      <c r="AK28" s="76" t="str">
        <f>'ф.1.3.1 ф.1.7.1 Ср.продолж.'!AR57</f>
        <v>-</v>
      </c>
      <c r="AL28" s="76" t="str">
        <f>'ф.1.3.1 ф.1.7.1 Ср.продолж.'!AS57</f>
        <v>-</v>
      </c>
      <c r="AM28" s="76" t="str">
        <f>'ф.1.3.1 ф.1.7.1 Ср.продолж.'!AT57</f>
        <v>-</v>
      </c>
      <c r="AN28" s="76" t="str">
        <f>'ф.1.3.1 ф.1.7.1 Ср.продолж.'!AU57</f>
        <v>-</v>
      </c>
      <c r="AO28" s="76" t="str">
        <f>'ф.1.3.1 ф.1.7.1 Ср.продолж.'!AV57</f>
        <v>-</v>
      </c>
    </row>
    <row r="29" spans="4:42" ht="50.85" customHeight="1">
      <c r="D29" s="15">
        <v>48.5</v>
      </c>
      <c r="AB29" s="83" t="s">
        <v>108</v>
      </c>
      <c r="AC29" s="84" t="s">
        <v>240</v>
      </c>
      <c r="AD29" s="85" t="s">
        <v>237</v>
      </c>
      <c r="AE29" s="86" t="s">
        <v>238</v>
      </c>
      <c r="AF29" s="76">
        <f>'ф.1.3.1 ф.1.7.1 Ср.продолж.'!AG51</f>
        <v>1.0070976702883416</v>
      </c>
      <c r="AG29" s="76">
        <f>'ф.1.3.1 ф.1.7.1 Ср.продолж.'!AH51</f>
        <v>0.99199120523401652</v>
      </c>
      <c r="AH29" s="76">
        <f>'ф.1.3.1 ф.1.7.1 Ср.продолж.'!AI51</f>
        <v>0.97711133715550624</v>
      </c>
      <c r="AI29" s="76">
        <f>'ф.1.3.1 ф.1.7.1 Ср.продолж.'!AJ51</f>
        <v>0.96245466709817362</v>
      </c>
      <c r="AJ29" s="76">
        <f>'ф.1.3.1 ф.1.7.1 Ср.продолж.'!AK51</f>
        <v>0.948017847091701</v>
      </c>
      <c r="AK29" s="76" t="str">
        <f>'ф.1.3.1 ф.1.7.1 Ср.продолж.'!AR51</f>
        <v>-</v>
      </c>
      <c r="AL29" s="76" t="str">
        <f>'ф.1.3.1 ф.1.7.1 Ср.продолж.'!AS51</f>
        <v>-</v>
      </c>
      <c r="AM29" s="76" t="str">
        <f>'ф.1.3.1 ф.1.7.1 Ср.продолж.'!AT51</f>
        <v>-</v>
      </c>
      <c r="AN29" s="76" t="str">
        <f>'ф.1.3.1 ф.1.7.1 Ср.продолж.'!AU51</f>
        <v>-</v>
      </c>
      <c r="AO29" s="76" t="str">
        <f>'ф.1.3.1 ф.1.7.1 Ср.продолж.'!AV51</f>
        <v>-</v>
      </c>
    </row>
    <row r="30" spans="4:42" ht="63.6" customHeight="1">
      <c r="D30" s="15">
        <v>60.5</v>
      </c>
      <c r="AB30" s="83" t="s">
        <v>110</v>
      </c>
      <c r="AC30" s="84" t="s">
        <v>241</v>
      </c>
      <c r="AD30" s="85" t="s">
        <v>237</v>
      </c>
      <c r="AE30" s="86" t="s">
        <v>238</v>
      </c>
      <c r="AF30" s="76">
        <f>'ф.1.3.1 ф.1.7.1 Ср.продолж.'!AG59</f>
        <v>0.71003969912244036</v>
      </c>
      <c r="AG30" s="76">
        <f>'ф.1.3.1 ф.1.7.1 Ср.продолж.'!AH59</f>
        <v>0.69938910363560369</v>
      </c>
      <c r="AH30" s="76">
        <f>'ф.1.3.1 ф.1.7.1 Ср.продолж.'!AI59</f>
        <v>0.6888982670810696</v>
      </c>
      <c r="AI30" s="76">
        <f>'ф.1.3.1 ф.1.7.1 Ср.продолж.'!AJ59</f>
        <v>0.67856479307485351</v>
      </c>
      <c r="AJ30" s="76">
        <f>'ф.1.3.1 ф.1.7.1 Ср.продолж.'!AK59</f>
        <v>0.66838632117873065</v>
      </c>
      <c r="AK30" s="76" t="str">
        <f>'ф.1.3.1 ф.1.7.1 Ср.продолж.'!AR59</f>
        <v>-</v>
      </c>
      <c r="AL30" s="76" t="str">
        <f>'ф.1.3.1 ф.1.7.1 Ср.продолж.'!AS59</f>
        <v>-</v>
      </c>
      <c r="AM30" s="76" t="str">
        <f>'ф.1.3.1 ф.1.7.1 Ср.продолж.'!AT59</f>
        <v>-</v>
      </c>
      <c r="AN30" s="76" t="str">
        <f>'ф.1.3.1 ф.1.7.1 Ср.продолж.'!AU59</f>
        <v>-</v>
      </c>
      <c r="AO30" s="76" t="str">
        <f>'ф.1.3.1 ф.1.7.1 Ср.продолж.'!AV59</f>
        <v>-</v>
      </c>
    </row>
    <row r="31" spans="4:42" ht="50.85" customHeight="1">
      <c r="D31" s="15">
        <v>48.5</v>
      </c>
      <c r="AB31" s="83" t="s">
        <v>112</v>
      </c>
      <c r="AC31" s="84" t="s">
        <v>160</v>
      </c>
      <c r="AD31" s="85" t="s">
        <v>237</v>
      </c>
      <c r="AE31" s="86" t="s">
        <v>238</v>
      </c>
      <c r="AF31" s="76" t="str">
        <f>'ф.1.3.1 ф.1.7.1 Ср.продолж.'!AG50</f>
        <v>-</v>
      </c>
      <c r="AG31" s="76" t="str">
        <f>'ф.1.3.1 ф.1.7.1 Ср.продолж.'!AH50</f>
        <v>-</v>
      </c>
      <c r="AH31" s="76" t="str">
        <f>'ф.1.3.1 ф.1.7.1 Ср.продолж.'!AI50</f>
        <v>-</v>
      </c>
      <c r="AI31" s="76" t="str">
        <f>'ф.1.3.1 ф.1.7.1 Ср.продолж.'!AJ50</f>
        <v>-</v>
      </c>
      <c r="AJ31" s="76" t="str">
        <f>'ф.1.3.1 ф.1.7.1 Ср.продолж.'!AK50</f>
        <v>-</v>
      </c>
      <c r="AK31" s="76" t="str">
        <f>'ф.1.3.1 ф.1.7.1 Ср.продолж.'!AR50</f>
        <v>-</v>
      </c>
      <c r="AL31" s="76" t="str">
        <f>'ф.1.3.1 ф.1.7.1 Ср.продолж.'!AS50</f>
        <v>-</v>
      </c>
      <c r="AM31" s="76" t="str">
        <f>'ф.1.3.1 ф.1.7.1 Ср.продолж.'!AT50</f>
        <v>-</v>
      </c>
      <c r="AN31" s="76" t="str">
        <f>'ф.1.3.1 ф.1.7.1 Ср.продолж.'!AU50</f>
        <v>-</v>
      </c>
      <c r="AO31" s="76" t="str">
        <f>'ф.1.3.1 ф.1.7.1 Ср.продолж.'!AV50</f>
        <v>-</v>
      </c>
    </row>
    <row r="32" spans="4:42" ht="50.85" customHeight="1">
      <c r="D32" s="15">
        <v>48.5</v>
      </c>
      <c r="AB32" s="83" t="s">
        <v>114</v>
      </c>
      <c r="AC32" s="84" t="s">
        <v>176</v>
      </c>
      <c r="AD32" s="85" t="s">
        <v>237</v>
      </c>
      <c r="AE32" s="86" t="s">
        <v>238</v>
      </c>
      <c r="AF32" s="76" t="str">
        <f>'ф.1.3.1 ф.1.7.1 Ср.продолж.'!AG58</f>
        <v>-</v>
      </c>
      <c r="AG32" s="76" t="str">
        <f>'ф.1.3.1 ф.1.7.1 Ср.продолж.'!AH58</f>
        <v>-</v>
      </c>
      <c r="AH32" s="76" t="str">
        <f>'ф.1.3.1 ф.1.7.1 Ср.продолж.'!AI58</f>
        <v>-</v>
      </c>
      <c r="AI32" s="76" t="str">
        <f>'ф.1.3.1 ф.1.7.1 Ср.продолж.'!AJ58</f>
        <v>-</v>
      </c>
      <c r="AJ32" s="76" t="str">
        <f>'ф.1.3.1 ф.1.7.1 Ср.продолж.'!AK58</f>
        <v>-</v>
      </c>
      <c r="AK32" s="76" t="str">
        <f>'ф.1.3.1 ф.1.7.1 Ср.продолж.'!AR58</f>
        <v>-</v>
      </c>
      <c r="AL32" s="76" t="str">
        <f>'ф.1.3.1 ф.1.7.1 Ср.продолж.'!AS58</f>
        <v>-</v>
      </c>
      <c r="AM32" s="76" t="str">
        <f>'ф.1.3.1 ф.1.7.1 Ср.продолж.'!AT58</f>
        <v>-</v>
      </c>
      <c r="AN32" s="76" t="str">
        <f>'ф.1.3.1 ф.1.7.1 Ср.продолж.'!AU58</f>
        <v>-</v>
      </c>
      <c r="AO32" s="76" t="str">
        <f>'ф.1.3.1 ф.1.7.1 Ср.продолж.'!AV58</f>
        <v>-</v>
      </c>
    </row>
    <row r="33" spans="4:42" ht="50.85" customHeight="1">
      <c r="D33" s="15">
        <v>48.5</v>
      </c>
      <c r="AB33" s="83" t="s">
        <v>116</v>
      </c>
      <c r="AC33" s="84" t="s">
        <v>242</v>
      </c>
      <c r="AD33" s="85" t="s">
        <v>237</v>
      </c>
      <c r="AE33" s="86" t="s">
        <v>238</v>
      </c>
      <c r="AF33" s="76">
        <f>'ф.1.3.1 ф.1.7.1 Ср.продолж.'!AG52</f>
        <v>0.90804232766945925</v>
      </c>
      <c r="AG33" s="76">
        <f>'ф.1.3.1 ф.1.7.1 Ср.продолж.'!AH52</f>
        <v>0.8944216927544173</v>
      </c>
      <c r="AH33" s="76">
        <f>'ф.1.3.1 ф.1.7.1 Ср.продолж.'!AI52</f>
        <v>0.88100536736310098</v>
      </c>
      <c r="AI33" s="76">
        <f>'ф.1.3.1 ф.1.7.1 Ср.продолж.'!AJ52</f>
        <v>0.86779028685265447</v>
      </c>
      <c r="AJ33" s="76">
        <f>'ф.1.3.1 ф.1.7.1 Ср.продолж.'!AK52</f>
        <v>0.8547734325498646</v>
      </c>
      <c r="AK33" s="76" t="str">
        <f>'ф.1.3.1 ф.1.7.1 Ср.продолж.'!AR52</f>
        <v>-</v>
      </c>
      <c r="AL33" s="76" t="str">
        <f>'ф.1.3.1 ф.1.7.1 Ср.продолж.'!AS52</f>
        <v>-</v>
      </c>
      <c r="AM33" s="76" t="str">
        <f>'ф.1.3.1 ф.1.7.1 Ср.продолж.'!AT52</f>
        <v>-</v>
      </c>
      <c r="AN33" s="76" t="str">
        <f>'ф.1.3.1 ф.1.7.1 Ср.продолж.'!AU52</f>
        <v>-</v>
      </c>
      <c r="AO33" s="76" t="str">
        <f>'ф.1.3.1 ф.1.7.1 Ср.продолж.'!AV52</f>
        <v>-</v>
      </c>
    </row>
    <row r="34" spans="4:42" ht="56.1" customHeight="1">
      <c r="D34" s="15">
        <v>53.5</v>
      </c>
      <c r="AB34" s="83" t="s">
        <v>118</v>
      </c>
      <c r="AC34" s="84" t="s">
        <v>180</v>
      </c>
      <c r="AD34" s="85" t="s">
        <v>237</v>
      </c>
      <c r="AE34" s="86" t="s">
        <v>238</v>
      </c>
      <c r="AF34" s="76">
        <f>'ф.1.3.1 ф.1.7.1 Ср.продолж.'!AG60</f>
        <v>0.51629394722417976</v>
      </c>
      <c r="AG34" s="76">
        <f>'ф.1.3.1 ф.1.7.1 Ср.продолж.'!AH60</f>
        <v>0.50854953801581704</v>
      </c>
      <c r="AH34" s="76">
        <f>'ф.1.3.1 ф.1.7.1 Ср.продолж.'!AI60</f>
        <v>0.5009212949455798</v>
      </c>
      <c r="AI34" s="76">
        <f>'ф.1.3.1 ф.1.7.1 Ср.продолж.'!AJ60</f>
        <v>0.49340747552139608</v>
      </c>
      <c r="AJ34" s="76">
        <f>'ф.1.3.1 ф.1.7.1 Ср.продолж.'!AK60</f>
        <v>0.48600636338857511</v>
      </c>
      <c r="AK34" s="76" t="str">
        <f>'ф.1.3.1 ф.1.7.1 Ср.продолж.'!AR60</f>
        <v>-</v>
      </c>
      <c r="AL34" s="76" t="str">
        <f>'ф.1.3.1 ф.1.7.1 Ср.продолж.'!AS60</f>
        <v>-</v>
      </c>
      <c r="AM34" s="76" t="str">
        <f>'ф.1.3.1 ф.1.7.1 Ср.продолж.'!AT60</f>
        <v>-</v>
      </c>
      <c r="AN34" s="76" t="str">
        <f>'ф.1.3.1 ф.1.7.1 Ср.продолж.'!AU60</f>
        <v>-</v>
      </c>
      <c r="AO34" s="76" t="str">
        <f>'ф.1.3.1 ф.1.7.1 Ср.продолж.'!AV60</f>
        <v>-</v>
      </c>
    </row>
    <row r="35" spans="4:42" ht="45.6" customHeight="1">
      <c r="D35" s="15">
        <v>43.5</v>
      </c>
      <c r="AB35" s="24" t="s">
        <v>137</v>
      </c>
      <c r="AC35" s="48" t="s">
        <v>230</v>
      </c>
      <c r="AD35" s="81" t="s">
        <v>237</v>
      </c>
      <c r="AE35" s="82" t="s">
        <v>243</v>
      </c>
      <c r="AF35" s="66">
        <f>'ф.1.3.1 ф.1.7.1 Ср.продолж.'!AG65</f>
        <v>1</v>
      </c>
      <c r="AG35" s="66">
        <f>'ф.1.3.1 ф.1.7.1 Ср.продолж.'!AH65</f>
        <v>1</v>
      </c>
      <c r="AH35" s="66">
        <f>'ф.1.3.1 ф.1.7.1 Ср.продолж.'!AI65</f>
        <v>1</v>
      </c>
      <c r="AI35" s="66">
        <f>'ф.1.3.1 ф.1.7.1 Ср.продолж.'!AJ65</f>
        <v>1</v>
      </c>
      <c r="AJ35" s="66">
        <f>'ф.1.3.1 ф.1.7.1 Ср.продолж.'!AK65</f>
        <v>1</v>
      </c>
      <c r="AK35" s="57">
        <f>'ф.1.3.1 ф.1.7.1 Ср.продолж.'!AR65</f>
        <v>1</v>
      </c>
      <c r="AL35" s="57">
        <f>'ф.1.3.1 ф.1.7.1 Ср.продолж.'!AS65</f>
        <v>1</v>
      </c>
      <c r="AM35" s="57">
        <f>'ф.1.3.1 ф.1.7.1 Ср.продолж.'!AT65</f>
        <v>1</v>
      </c>
      <c r="AN35" s="57">
        <f>'ф.1.3.1 ф.1.7.1 Ср.продолж.'!AU65</f>
        <v>1</v>
      </c>
      <c r="AO35" s="57">
        <f>'ф.1.3.1 ф.1.7.1 Ср.продолж.'!AV65</f>
        <v>1</v>
      </c>
    </row>
    <row r="36" spans="4:42" ht="15.75" customHeight="1">
      <c r="D36" s="15">
        <v>15</v>
      </c>
    </row>
    <row r="37" spans="4:42" ht="38.25" hidden="1" customHeight="1">
      <c r="D37" s="16">
        <v>0</v>
      </c>
      <c r="AC37" s="179"/>
      <c r="AD37" s="179"/>
      <c r="AE37" s="179"/>
      <c r="AF37" s="179"/>
      <c r="AG37" s="179"/>
    </row>
    <row r="38" spans="4:42" ht="15" hidden="1" customHeight="1">
      <c r="D38" s="16">
        <v>0</v>
      </c>
      <c r="AC38" s="179"/>
      <c r="AD38" s="179"/>
      <c r="AE38" s="179"/>
      <c r="AF38" s="179"/>
      <c r="AG38" s="179"/>
    </row>
    <row r="39" spans="4:42" ht="15" hidden="1" customHeight="1">
      <c r="D39" s="16">
        <v>0</v>
      </c>
    </row>
    <row r="40" spans="4:42" ht="15.75" customHeight="1">
      <c r="D40" s="15">
        <v>15</v>
      </c>
      <c r="AC40" s="25" t="s">
        <v>42</v>
      </c>
      <c r="AE40" s="210" t="s">
        <v>104</v>
      </c>
      <c r="AF40" s="179"/>
      <c r="AH40" s="25" t="s">
        <v>105</v>
      </c>
    </row>
    <row r="41" spans="4:42" ht="40.15" customHeight="1">
      <c r="D41" s="15">
        <v>38.25</v>
      </c>
      <c r="AC41" s="206" t="str">
        <f>IF(ruk_dol="","",ruk_dol)</f>
        <v>И.о. директора</v>
      </c>
      <c r="AD41" s="179"/>
      <c r="AE41" s="209" t="str">
        <f>IF(ruk_FIO="","",ruk_FIO)</f>
        <v>Лапшов Сергей Александрович</v>
      </c>
      <c r="AF41" s="179"/>
    </row>
    <row r="42" spans="4:42" ht="15" hidden="1" customHeight="1">
      <c r="D42" s="16">
        <v>0</v>
      </c>
      <c r="AP42" s="16" t="s">
        <v>55</v>
      </c>
    </row>
  </sheetData>
  <sheetProtection formatColumns="0" formatRows="0" insertRows="0" deleteColumns="0" deleteRows="0" sort="0" autoFilter="0"/>
  <mergeCells count="13">
    <mergeCell ref="AB21:AD21"/>
    <mergeCell ref="AC37:AG37"/>
    <mergeCell ref="AC38:AG38"/>
    <mergeCell ref="AE40:AF40"/>
    <mergeCell ref="AC41:AD41"/>
    <mergeCell ref="AE41:AF41"/>
    <mergeCell ref="AB22:AO22"/>
    <mergeCell ref="AB24:AB25"/>
    <mergeCell ref="AC24:AC25"/>
    <mergeCell ref="AD24:AD25"/>
    <mergeCell ref="AE24:AE25"/>
    <mergeCell ref="AF24:AJ24"/>
    <mergeCell ref="AK24:AO24"/>
  </mergeCells>
  <pageMargins left="0.7" right="0.7" top="0.75" bottom="0.75" header="0.3" footer="0.3"/>
  <pageSetup orientation="portrait"/>
  <headerFooter>
    <oddHeader>&amp;L&amp;C&amp;R</oddHeader>
    <oddFooter>&amp;L&amp;C&amp;R</oddFooter>
    <evenHeader>&amp;L&amp;C&amp;R</evenHeader>
    <evenFooter>&amp;L&amp;C&amp;R</evenFooter>
  </headerFooter>
  <legacyDrawing r:id="rId1"/>
</worksheet>
</file>

<file path=xl/worksheets/sheet10.xml><?xml version="1.0" encoding="utf-8"?>
<worksheet xmlns="http://schemas.openxmlformats.org/spreadsheetml/2006/main" xmlns:r="http://schemas.openxmlformats.org/officeDocument/2006/relationships">
  <sheetPr>
    <tabColor theme="3" tint="0.79998168889431442"/>
    <pageSetUpPr fitToPage="1"/>
  </sheetPr>
  <dimension ref="A1:CC1235"/>
  <sheetViews>
    <sheetView showGridLines="0" tabSelected="1" workbookViewId="0">
      <pane xSplit="29" ySplit="28" topLeftCell="AW1219" activePane="bottomRight" state="frozen"/>
      <selection pane="topRight" activeCell="AD1" sqref="AD1"/>
      <selection pane="bottomLeft" activeCell="A29" sqref="A29"/>
      <selection pane="bottomRight" activeCell="CJ1225" sqref="CJ1225"/>
    </sheetView>
  </sheetViews>
  <sheetFormatPr defaultColWidth="9.140625" defaultRowHeight="11.25" customHeight="1"/>
  <cols>
    <col min="1" max="26" width="21.140625" hidden="1" customWidth="1"/>
    <col min="27" max="27" width="6" customWidth="1"/>
    <col min="28" max="28" width="10" customWidth="1"/>
    <col min="29" max="29" width="45" customWidth="1"/>
    <col min="30" max="30" width="11.42578125" customWidth="1"/>
    <col min="31" max="31" width="27" customWidth="1"/>
    <col min="32" max="32" width="13" customWidth="1"/>
    <col min="33" max="34" width="16" customWidth="1"/>
    <col min="35" max="36" width="15" customWidth="1"/>
    <col min="37" max="39" width="18" customWidth="1"/>
    <col min="40" max="47" width="10" customWidth="1"/>
    <col min="48" max="48" width="13" customWidth="1"/>
    <col min="49" max="51" width="20" customWidth="1"/>
    <col min="52" max="54" width="12" customWidth="1"/>
    <col min="55" max="55" width="16.140625" hidden="1" customWidth="1"/>
    <col min="56" max="57" width="16.7109375" hidden="1" customWidth="1"/>
    <col min="58" max="59" width="15.7109375" hidden="1" customWidth="1"/>
    <col min="60" max="67" width="10.7109375" hidden="1" customWidth="1"/>
    <col min="68" max="68" width="13.7109375" hidden="1" customWidth="1"/>
    <col min="69" max="69" width="12.5703125" hidden="1" customWidth="1"/>
    <col min="70" max="81" width="9.140625" hidden="1"/>
  </cols>
  <sheetData>
    <row r="1" spans="4:81" ht="11.25" hidden="1" customHeight="1">
      <c r="AA1" s="90" t="s">
        <v>74</v>
      </c>
      <c r="AB1" s="90" t="s">
        <v>75</v>
      </c>
      <c r="AC1" s="90" t="s">
        <v>76</v>
      </c>
      <c r="AG1" s="90" t="s">
        <v>244</v>
      </c>
      <c r="AH1" s="90" t="s">
        <v>245</v>
      </c>
      <c r="AI1" s="91" t="s">
        <v>246</v>
      </c>
      <c r="AJ1" s="90" t="s">
        <v>247</v>
      </c>
      <c r="AK1" s="91" t="s">
        <v>248</v>
      </c>
      <c r="AL1" s="90" t="s">
        <v>249</v>
      </c>
      <c r="AM1" s="90" t="s">
        <v>250</v>
      </c>
      <c r="AY1" s="91" t="s">
        <v>251</v>
      </c>
      <c r="AZ1" s="91" t="s">
        <v>252</v>
      </c>
      <c r="BA1" s="91" t="s">
        <v>253</v>
      </c>
      <c r="BB1" s="90" t="s">
        <v>254</v>
      </c>
      <c r="BC1" s="91" t="s">
        <v>255</v>
      </c>
      <c r="BQ1" s="90" t="s">
        <v>256</v>
      </c>
      <c r="CB1" s="16" t="s">
        <v>78</v>
      </c>
    </row>
    <row r="2" spans="4:81" ht="11.25" hidden="1" customHeight="1">
      <c r="BC2" s="28" t="b">
        <f>REGION_NAME="Волгоградская область"</f>
        <v>0</v>
      </c>
      <c r="BD2" s="43" t="b">
        <f t="shared" ref="BD2:BQ2" si="0">REPORT_OWNER="Версия регулятора"</f>
        <v>0</v>
      </c>
      <c r="BE2" s="43" t="b">
        <f t="shared" si="0"/>
        <v>0</v>
      </c>
      <c r="BF2" s="43" t="b">
        <f t="shared" si="0"/>
        <v>0</v>
      </c>
      <c r="BG2" s="43" t="b">
        <f t="shared" si="0"/>
        <v>0</v>
      </c>
      <c r="BH2" s="43" t="b">
        <f t="shared" si="0"/>
        <v>0</v>
      </c>
      <c r="BI2" s="43" t="b">
        <f t="shared" si="0"/>
        <v>0</v>
      </c>
      <c r="BJ2" s="43" t="b">
        <f t="shared" si="0"/>
        <v>0</v>
      </c>
      <c r="BK2" s="43" t="b">
        <f t="shared" si="0"/>
        <v>0</v>
      </c>
      <c r="BL2" s="43" t="b">
        <f t="shared" si="0"/>
        <v>0</v>
      </c>
      <c r="BM2" s="43" t="b">
        <f t="shared" si="0"/>
        <v>0</v>
      </c>
      <c r="BN2" s="43" t="b">
        <f t="shared" si="0"/>
        <v>0</v>
      </c>
      <c r="BO2" s="43" t="b">
        <f t="shared" si="0"/>
        <v>0</v>
      </c>
      <c r="BP2" s="43" t="b">
        <f t="shared" si="0"/>
        <v>0</v>
      </c>
      <c r="BQ2" s="43" t="b">
        <f t="shared" si="0"/>
        <v>0</v>
      </c>
    </row>
    <row r="3" spans="4:81" ht="11.25" hidden="1" customHeight="1"/>
    <row r="4" spans="4:81" ht="11.25" hidden="1" customHeight="1">
      <c r="D4" s="15">
        <v>25</v>
      </c>
      <c r="E4" s="15">
        <v>8</v>
      </c>
      <c r="F4" s="15">
        <v>8</v>
      </c>
      <c r="G4" s="15">
        <v>8</v>
      </c>
      <c r="H4" s="15">
        <v>8</v>
      </c>
      <c r="I4" s="15">
        <v>8</v>
      </c>
      <c r="J4" s="15">
        <v>8</v>
      </c>
      <c r="K4" s="15">
        <v>8</v>
      </c>
      <c r="L4" s="15">
        <v>8</v>
      </c>
      <c r="M4" s="15">
        <v>8</v>
      </c>
      <c r="N4" s="15">
        <v>8</v>
      </c>
      <c r="O4" s="15">
        <v>8</v>
      </c>
      <c r="P4" s="15">
        <v>8</v>
      </c>
      <c r="Q4" s="15">
        <v>8</v>
      </c>
      <c r="R4" s="15">
        <v>8</v>
      </c>
      <c r="S4" s="15">
        <v>8</v>
      </c>
      <c r="T4" s="15">
        <v>8</v>
      </c>
      <c r="U4" s="15">
        <v>8</v>
      </c>
      <c r="V4" s="15">
        <v>8</v>
      </c>
      <c r="W4" s="15">
        <v>8</v>
      </c>
      <c r="X4" s="15">
        <v>8</v>
      </c>
      <c r="Y4" s="15">
        <v>8</v>
      </c>
      <c r="Z4" s="15">
        <v>8</v>
      </c>
      <c r="AA4" s="15">
        <v>6</v>
      </c>
      <c r="AB4" s="15">
        <v>10</v>
      </c>
      <c r="AC4" s="15">
        <v>45</v>
      </c>
      <c r="AD4" s="15">
        <v>11.43</v>
      </c>
      <c r="AE4" s="15">
        <v>27</v>
      </c>
      <c r="AF4" s="15">
        <v>13</v>
      </c>
      <c r="AG4" s="15">
        <v>16</v>
      </c>
      <c r="AH4" s="15">
        <v>16</v>
      </c>
      <c r="AI4" s="15">
        <v>15</v>
      </c>
      <c r="AJ4" s="15">
        <v>15</v>
      </c>
      <c r="AK4" s="15">
        <v>18</v>
      </c>
      <c r="AL4" s="15">
        <v>18</v>
      </c>
      <c r="AM4" s="15">
        <v>18</v>
      </c>
      <c r="AN4" s="15">
        <v>10</v>
      </c>
      <c r="AO4" s="15">
        <v>10</v>
      </c>
      <c r="AP4" s="15">
        <v>10</v>
      </c>
      <c r="AQ4" s="15">
        <v>10</v>
      </c>
      <c r="AR4" s="15">
        <v>10</v>
      </c>
      <c r="AS4" s="15">
        <v>10</v>
      </c>
      <c r="AT4" s="15">
        <v>10</v>
      </c>
      <c r="AU4" s="15">
        <v>10</v>
      </c>
      <c r="AV4" s="15">
        <v>13</v>
      </c>
      <c r="AW4" s="15">
        <v>20</v>
      </c>
      <c r="AX4" s="15">
        <v>20</v>
      </c>
      <c r="AY4" s="15">
        <v>20</v>
      </c>
      <c r="AZ4" s="15">
        <v>12</v>
      </c>
      <c r="BA4" s="15">
        <v>12</v>
      </c>
      <c r="BB4" s="15">
        <v>12</v>
      </c>
      <c r="BC4" s="15">
        <v>15.43</v>
      </c>
      <c r="BD4" s="15">
        <v>16</v>
      </c>
      <c r="BE4" s="15">
        <v>16</v>
      </c>
      <c r="BF4" s="15">
        <v>15</v>
      </c>
      <c r="BG4" s="15">
        <v>15</v>
      </c>
      <c r="BH4" s="15">
        <v>10</v>
      </c>
      <c r="BI4" s="15">
        <v>10</v>
      </c>
      <c r="BJ4" s="15">
        <v>10</v>
      </c>
      <c r="BK4" s="15">
        <v>10</v>
      </c>
      <c r="BL4" s="15">
        <v>10</v>
      </c>
      <c r="BM4" s="15">
        <v>10</v>
      </c>
      <c r="BN4" s="15">
        <v>10</v>
      </c>
      <c r="BO4" s="15">
        <v>10</v>
      </c>
      <c r="BP4" s="15">
        <v>13</v>
      </c>
      <c r="BQ4" s="15">
        <v>11.86</v>
      </c>
      <c r="BR4" s="16">
        <v>0</v>
      </c>
      <c r="BS4" s="16">
        <v>0</v>
      </c>
      <c r="BT4" s="16">
        <v>0</v>
      </c>
      <c r="BU4" s="16">
        <v>0</v>
      </c>
      <c r="BV4" s="16">
        <v>0</v>
      </c>
      <c r="BW4" s="16">
        <v>0</v>
      </c>
      <c r="BX4" s="16">
        <v>0</v>
      </c>
      <c r="BY4" s="16">
        <v>0</v>
      </c>
      <c r="BZ4" s="16">
        <v>0</v>
      </c>
      <c r="CA4" s="16">
        <v>0</v>
      </c>
      <c r="CB4" s="16">
        <v>0</v>
      </c>
      <c r="CC4" s="16">
        <v>0</v>
      </c>
    </row>
    <row r="5" spans="4:81" ht="11.25" hidden="1" customHeight="1">
      <c r="D5" s="15">
        <v>25</v>
      </c>
    </row>
    <row r="6" spans="4:81" ht="11.25" hidden="1" customHeight="1">
      <c r="D6" s="15">
        <v>25</v>
      </c>
    </row>
    <row r="7" spans="4:81" ht="11.25" hidden="1" customHeight="1">
      <c r="D7" s="15">
        <v>25</v>
      </c>
    </row>
    <row r="8" spans="4:81" ht="73.5" hidden="1" customHeight="1">
      <c r="D8" s="15">
        <v>25</v>
      </c>
      <c r="AB8" s="179"/>
      <c r="AC8" s="179"/>
      <c r="AJ8" s="179"/>
      <c r="AK8" s="179"/>
      <c r="AL8" s="179"/>
      <c r="AM8" s="179"/>
    </row>
    <row r="9" spans="4:81" ht="73.5" hidden="1" customHeight="1">
      <c r="D9" s="15">
        <v>25</v>
      </c>
    </row>
    <row r="10" spans="4:81" ht="73.5" hidden="1" customHeight="1">
      <c r="D10" s="15">
        <v>25</v>
      </c>
    </row>
    <row r="11" spans="4:81" ht="73.5" hidden="1" customHeight="1">
      <c r="D11" s="15">
        <v>25</v>
      </c>
    </row>
    <row r="12" spans="4:81" ht="73.5" hidden="1" customHeight="1">
      <c r="D12" s="15">
        <v>25</v>
      </c>
    </row>
    <row r="13" spans="4:81" ht="73.5" hidden="1" customHeight="1">
      <c r="D13" s="15">
        <v>25</v>
      </c>
    </row>
    <row r="14" spans="4:81" ht="73.5" hidden="1" customHeight="1">
      <c r="D14" s="15">
        <v>25</v>
      </c>
    </row>
    <row r="15" spans="4:81" ht="73.5" hidden="1" customHeight="1">
      <c r="D15" s="15">
        <v>25</v>
      </c>
    </row>
    <row r="16" spans="4:81" ht="73.5" hidden="1" customHeight="1">
      <c r="D16" s="15">
        <v>25</v>
      </c>
    </row>
    <row r="17" spans="1:81" ht="73.5" hidden="1" customHeight="1">
      <c r="D17" s="15">
        <v>25</v>
      </c>
    </row>
    <row r="18" spans="1:81" ht="73.5" hidden="1" customHeight="1">
      <c r="D18" s="15">
        <v>25</v>
      </c>
    </row>
    <row r="19" spans="1:81" ht="73.5" hidden="1" customHeight="1">
      <c r="D19" s="15">
        <v>25</v>
      </c>
    </row>
    <row r="20" spans="1:81" ht="15.75" customHeight="1">
      <c r="D20" s="15">
        <v>15</v>
      </c>
    </row>
    <row r="21" spans="1:81" ht="36.75" customHeight="1">
      <c r="D21" s="15">
        <v>35</v>
      </c>
      <c r="AB21" s="224" t="str">
        <f>ORG</f>
        <v>МУП "Ульяновская городская электросеть"</v>
      </c>
      <c r="AC21" s="179"/>
      <c r="AD21" s="179"/>
    </row>
    <row r="22" spans="1:81" ht="40.9" customHeight="1">
      <c r="D22" s="92">
        <v>39</v>
      </c>
      <c r="AB22" s="200" t="str">
        <f>"Форма 8.1. Журнал учета данных первичной информации по всем прекращениям передачи электрической энергии, произошедших на объектах сетевой организации "&amp;PRD-2&amp;" год"</f>
        <v>Форма 8.1. Журнал учета данных первичной информации по всем прекращениям передачи электрической энергии, произошедших на объектах сетевой организации 2023 год</v>
      </c>
      <c r="AC22" s="200"/>
      <c r="AD22" s="200"/>
    </row>
    <row r="23" spans="1:81" ht="5.45" customHeight="1">
      <c r="D23" s="15">
        <v>5.25</v>
      </c>
    </row>
    <row r="24" spans="1:81" ht="26.85" customHeight="1">
      <c r="D24" s="15">
        <v>25.5</v>
      </c>
      <c r="AB24" s="207" t="s">
        <v>257</v>
      </c>
      <c r="AC24" s="207"/>
      <c r="AD24" s="207"/>
      <c r="AE24" s="207"/>
      <c r="AF24" s="207"/>
      <c r="AG24" s="207"/>
      <c r="AH24" s="207"/>
      <c r="AI24" s="207"/>
      <c r="AJ24" s="207"/>
      <c r="AK24" s="207" t="s">
        <v>258</v>
      </c>
      <c r="AL24" s="207"/>
      <c r="AM24" s="207"/>
      <c r="AN24" s="207"/>
      <c r="AO24" s="207"/>
      <c r="AP24" s="207"/>
      <c r="AQ24" s="207"/>
      <c r="AR24" s="207"/>
      <c r="AS24" s="207"/>
      <c r="AT24" s="207"/>
      <c r="AU24" s="207"/>
      <c r="AV24" s="207"/>
      <c r="AW24" s="207"/>
      <c r="AX24" s="207" t="s">
        <v>259</v>
      </c>
      <c r="AY24" s="207" t="s">
        <v>260</v>
      </c>
      <c r="AZ24" s="207"/>
      <c r="BA24" s="207"/>
      <c r="BB24" s="207" t="s">
        <v>261</v>
      </c>
      <c r="BC24" s="207" t="s">
        <v>262</v>
      </c>
      <c r="BD24" s="219" t="s">
        <v>263</v>
      </c>
      <c r="BE24" s="220"/>
      <c r="BF24" s="220"/>
      <c r="BG24" s="220"/>
      <c r="BH24" s="220"/>
      <c r="BI24" s="220"/>
      <c r="BJ24" s="220"/>
      <c r="BK24" s="220"/>
      <c r="BL24" s="220"/>
      <c r="BM24" s="220"/>
      <c r="BN24" s="220"/>
      <c r="BO24" s="220"/>
      <c r="BP24" s="220"/>
      <c r="BQ24" s="220"/>
    </row>
    <row r="25" spans="1:81" ht="31.5" customHeight="1">
      <c r="D25" s="15">
        <v>30</v>
      </c>
      <c r="AB25" s="207" t="s">
        <v>79</v>
      </c>
      <c r="AC25" s="207" t="s">
        <v>264</v>
      </c>
      <c r="AD25" s="207" t="s">
        <v>265</v>
      </c>
      <c r="AE25" s="207" t="s">
        <v>266</v>
      </c>
      <c r="AF25" s="207" t="s">
        <v>267</v>
      </c>
      <c r="AG25" s="207" t="s">
        <v>268</v>
      </c>
      <c r="AH25" s="207" t="s">
        <v>269</v>
      </c>
      <c r="AI25" s="207" t="s">
        <v>270</v>
      </c>
      <c r="AJ25" s="207" t="s">
        <v>271</v>
      </c>
      <c r="AK25" s="207" t="s">
        <v>272</v>
      </c>
      <c r="AL25" s="207" t="s">
        <v>273</v>
      </c>
      <c r="AM25" s="207" t="s">
        <v>274</v>
      </c>
      <c r="AN25" s="207" t="s">
        <v>275</v>
      </c>
      <c r="AO25" s="207"/>
      <c r="AP25" s="207"/>
      <c r="AQ25" s="207"/>
      <c r="AR25" s="207"/>
      <c r="AS25" s="207"/>
      <c r="AT25" s="207"/>
      <c r="AU25" s="207"/>
      <c r="AV25" s="207"/>
      <c r="AW25" s="207" t="s">
        <v>276</v>
      </c>
      <c r="AX25" s="207"/>
      <c r="AY25" s="207" t="s">
        <v>277</v>
      </c>
      <c r="AZ25" s="207" t="s">
        <v>278</v>
      </c>
      <c r="BA25" s="207" t="s">
        <v>279</v>
      </c>
      <c r="BB25" s="207"/>
      <c r="BC25" s="207"/>
      <c r="BD25" s="207" t="s">
        <v>268</v>
      </c>
      <c r="BE25" s="207" t="s">
        <v>269</v>
      </c>
      <c r="BF25" s="207" t="s">
        <v>270</v>
      </c>
      <c r="BG25" s="207" t="s">
        <v>271</v>
      </c>
      <c r="BH25" s="207" t="s">
        <v>275</v>
      </c>
      <c r="BI25" s="207"/>
      <c r="BJ25" s="207"/>
      <c r="BK25" s="207"/>
      <c r="BL25" s="207"/>
      <c r="BM25" s="207"/>
      <c r="BN25" s="207"/>
      <c r="BO25" s="207"/>
      <c r="BP25" s="207"/>
      <c r="BQ25" s="207" t="s">
        <v>261</v>
      </c>
    </row>
    <row r="26" spans="1:81" ht="42.6" customHeight="1">
      <c r="D26" s="15">
        <v>40.5</v>
      </c>
      <c r="AB26" s="207"/>
      <c r="AC26" s="207" t="s">
        <v>92</v>
      </c>
      <c r="AD26" s="207" t="s">
        <v>108</v>
      </c>
      <c r="AE26" s="207" t="s">
        <v>110</v>
      </c>
      <c r="AF26" s="207">
        <v>5</v>
      </c>
      <c r="AG26" s="207">
        <v>6</v>
      </c>
      <c r="AH26" s="207"/>
      <c r="AI26" s="207">
        <v>8</v>
      </c>
      <c r="AJ26" s="207">
        <v>9</v>
      </c>
      <c r="AK26" s="207">
        <v>10</v>
      </c>
      <c r="AL26" s="207" t="s">
        <v>140</v>
      </c>
      <c r="AM26" s="207" t="s">
        <v>141</v>
      </c>
      <c r="AN26" s="207" t="s">
        <v>280</v>
      </c>
      <c r="AO26" s="223" t="s">
        <v>281</v>
      </c>
      <c r="AP26" s="223"/>
      <c r="AQ26" s="223"/>
      <c r="AR26" s="223" t="s">
        <v>282</v>
      </c>
      <c r="AS26" s="223"/>
      <c r="AT26" s="223"/>
      <c r="AU26" s="223"/>
      <c r="AV26" s="207" t="s">
        <v>283</v>
      </c>
      <c r="AW26" s="207"/>
      <c r="AX26" s="207"/>
      <c r="AY26" s="207"/>
      <c r="AZ26" s="207"/>
      <c r="BA26" s="207"/>
      <c r="BB26" s="207"/>
      <c r="BC26" s="207"/>
      <c r="BD26" s="207">
        <v>6</v>
      </c>
      <c r="BE26" s="207"/>
      <c r="BF26" s="207">
        <v>8</v>
      </c>
      <c r="BG26" s="207">
        <v>9</v>
      </c>
      <c r="BH26" s="207" t="s">
        <v>280</v>
      </c>
      <c r="BI26" s="223" t="s">
        <v>281</v>
      </c>
      <c r="BJ26" s="223"/>
      <c r="BK26" s="223"/>
      <c r="BL26" s="223" t="s">
        <v>282</v>
      </c>
      <c r="BM26" s="223"/>
      <c r="BN26" s="223"/>
      <c r="BO26" s="223"/>
      <c r="BP26" s="207" t="s">
        <v>283</v>
      </c>
      <c r="BQ26" s="207"/>
    </row>
    <row r="27" spans="1:81" ht="85.5" customHeight="1">
      <c r="D27" s="15">
        <v>81.5</v>
      </c>
      <c r="AB27" s="207"/>
      <c r="AC27" s="207"/>
      <c r="AD27" s="207"/>
      <c r="AE27" s="207"/>
      <c r="AF27" s="207"/>
      <c r="AG27" s="207"/>
      <c r="AH27" s="207"/>
      <c r="AI27" s="207"/>
      <c r="AJ27" s="207"/>
      <c r="AK27" s="207"/>
      <c r="AL27" s="207"/>
      <c r="AM27" s="207"/>
      <c r="AN27" s="207"/>
      <c r="AO27" s="46" t="s">
        <v>284</v>
      </c>
      <c r="AP27" s="46" t="s">
        <v>285</v>
      </c>
      <c r="AQ27" s="46" t="s">
        <v>286</v>
      </c>
      <c r="AR27" s="46" t="s">
        <v>287</v>
      </c>
      <c r="AS27" s="46" t="s">
        <v>288</v>
      </c>
      <c r="AT27" s="46" t="s">
        <v>289</v>
      </c>
      <c r="AU27" s="46" t="s">
        <v>290</v>
      </c>
      <c r="AV27" s="207"/>
      <c r="AW27" s="207"/>
      <c r="AX27" s="207"/>
      <c r="AY27" s="207"/>
      <c r="AZ27" s="207"/>
      <c r="BA27" s="207"/>
      <c r="BB27" s="207"/>
      <c r="BC27" s="207"/>
      <c r="BD27" s="207"/>
      <c r="BE27" s="207"/>
      <c r="BF27" s="207"/>
      <c r="BG27" s="207"/>
      <c r="BH27" s="207"/>
      <c r="BI27" s="46" t="s">
        <v>284</v>
      </c>
      <c r="BJ27" s="46" t="s">
        <v>285</v>
      </c>
      <c r="BK27" s="46" t="s">
        <v>286</v>
      </c>
      <c r="BL27" s="46" t="s">
        <v>287</v>
      </c>
      <c r="BM27" s="46" t="s">
        <v>288</v>
      </c>
      <c r="BN27" s="46" t="s">
        <v>289</v>
      </c>
      <c r="BO27" s="46" t="s">
        <v>290</v>
      </c>
      <c r="BP27" s="207"/>
      <c r="BQ27" s="207"/>
    </row>
    <row r="28" spans="1:81" ht="11.85" customHeight="1">
      <c r="D28" s="15">
        <v>11.25</v>
      </c>
      <c r="AB28" s="93">
        <v>1</v>
      </c>
      <c r="AC28" s="93">
        <v>2</v>
      </c>
      <c r="AD28" s="93">
        <v>3</v>
      </c>
      <c r="AE28" s="93">
        <v>4</v>
      </c>
      <c r="AF28" s="93">
        <v>5</v>
      </c>
      <c r="AG28" s="93">
        <v>6</v>
      </c>
      <c r="AH28" s="93">
        <v>7</v>
      </c>
      <c r="AI28" s="93">
        <v>8</v>
      </c>
      <c r="AJ28" s="93">
        <v>9</v>
      </c>
      <c r="AK28" s="93">
        <v>10</v>
      </c>
      <c r="AL28" s="93">
        <v>11</v>
      </c>
      <c r="AM28" s="93">
        <v>12</v>
      </c>
      <c r="AN28" s="93">
        <v>13</v>
      </c>
      <c r="AO28" s="93">
        <v>14</v>
      </c>
      <c r="AP28" s="93">
        <v>15</v>
      </c>
      <c r="AQ28" s="93">
        <v>16</v>
      </c>
      <c r="AR28" s="93">
        <v>17</v>
      </c>
      <c r="AS28" s="93">
        <v>18</v>
      </c>
      <c r="AT28" s="93">
        <v>19</v>
      </c>
      <c r="AU28" s="93">
        <v>20</v>
      </c>
      <c r="AV28" s="93">
        <v>21</v>
      </c>
      <c r="AW28" s="93">
        <v>22</v>
      </c>
      <c r="AX28" s="93">
        <v>23</v>
      </c>
      <c r="AY28" s="93">
        <v>24</v>
      </c>
      <c r="AZ28" s="93">
        <v>25</v>
      </c>
      <c r="BA28" s="93">
        <v>26</v>
      </c>
      <c r="BB28" s="93">
        <v>27</v>
      </c>
      <c r="BC28" s="93" t="s">
        <v>173</v>
      </c>
      <c r="BD28" s="93" t="s">
        <v>114</v>
      </c>
      <c r="BE28" s="93" t="s">
        <v>116</v>
      </c>
      <c r="BF28" s="93" t="s">
        <v>118</v>
      </c>
      <c r="BG28" s="93" t="s">
        <v>137</v>
      </c>
      <c r="BH28" s="93" t="s">
        <v>143</v>
      </c>
      <c r="BI28" s="93" t="s">
        <v>145</v>
      </c>
      <c r="BJ28" s="93" t="s">
        <v>147</v>
      </c>
      <c r="BK28" s="93" t="s">
        <v>149</v>
      </c>
      <c r="BL28" s="93" t="s">
        <v>151</v>
      </c>
      <c r="BM28" s="93" t="s">
        <v>153</v>
      </c>
      <c r="BN28" s="93" t="s">
        <v>155</v>
      </c>
      <c r="BO28" s="93" t="s">
        <v>157</v>
      </c>
      <c r="BP28" s="93" t="s">
        <v>159</v>
      </c>
      <c r="BQ28" s="93" t="s">
        <v>171</v>
      </c>
    </row>
    <row r="29" spans="1:81" ht="15" hidden="1" customHeight="1">
      <c r="A29" s="37" t="s">
        <v>291</v>
      </c>
      <c r="B29" s="37" t="b">
        <f>AB29&lt;&gt;"1.0"</f>
        <v>0</v>
      </c>
      <c r="D29" s="37">
        <v>15</v>
      </c>
      <c r="AA29" s="38" t="s">
        <v>83</v>
      </c>
      <c r="AB29" s="24" t="s">
        <v>292</v>
      </c>
      <c r="AC29" s="152"/>
      <c r="AD29" s="153"/>
      <c r="AE29" s="152"/>
      <c r="AF29" s="154"/>
      <c r="AG29" s="155"/>
      <c r="AH29" s="155"/>
      <c r="AI29" s="156"/>
      <c r="AJ29" s="157"/>
      <c r="AK29" s="153"/>
      <c r="AL29" s="152"/>
      <c r="AM29" s="152"/>
      <c r="AN29" s="73">
        <f t="shared" ref="AN29:AN92" si="1">SUM(AO29:AQ29,AV29)</f>
        <v>0</v>
      </c>
      <c r="AO29" s="145"/>
      <c r="AP29" s="145"/>
      <c r="AQ29" s="145"/>
      <c r="AR29" s="145"/>
      <c r="AS29" s="145"/>
      <c r="AT29" s="145"/>
      <c r="AU29" s="73">
        <f t="shared" ref="AU29:AU92" si="2">AN29-AR29-AS29-AT29-AV29</f>
        <v>0</v>
      </c>
      <c r="AV29" s="145"/>
      <c r="AW29" s="158"/>
      <c r="AX29" s="152"/>
      <c r="AY29" s="152"/>
      <c r="AZ29" s="159"/>
      <c r="BA29" s="159"/>
      <c r="BB29" s="145"/>
      <c r="BC29" s="159"/>
      <c r="BD29" s="153" t="str">
        <f t="shared" ref="BD29:BD92" si="3">""&amp;AG29</f>
        <v/>
      </c>
      <c r="BE29" s="153" t="str">
        <f t="shared" ref="BE29:BE92" si="4">""&amp;AH29</f>
        <v/>
      </c>
      <c r="BF29" s="160" t="str">
        <f t="shared" ref="BF29:BF92" si="5">""&amp;AI29</f>
        <v/>
      </c>
      <c r="BG29" s="161">
        <f t="shared" ref="BG29:BG92" si="6">AJ29</f>
        <v>0</v>
      </c>
      <c r="BH29" s="73">
        <f t="shared" ref="BH29:BH92" si="7">SUM(BI29:BK29,BP29)</f>
        <v>0</v>
      </c>
      <c r="BI29" s="162">
        <f t="shared" ref="BI29:BI92" si="8">AO29</f>
        <v>0</v>
      </c>
      <c r="BJ29" s="162">
        <f t="shared" ref="BJ29:BJ92" si="9">AP29</f>
        <v>0</v>
      </c>
      <c r="BK29" s="162">
        <f t="shared" ref="BK29:BK92" si="10">AQ29</f>
        <v>0</v>
      </c>
      <c r="BL29" s="162">
        <f t="shared" ref="BL29:BL92" si="11">AR29</f>
        <v>0</v>
      </c>
      <c r="BM29" s="162">
        <f t="shared" ref="BM29:BM92" si="12">AS29</f>
        <v>0</v>
      </c>
      <c r="BN29" s="162">
        <f t="shared" ref="BN29:BN92" si="13">AT29</f>
        <v>0</v>
      </c>
      <c r="BO29" s="73">
        <f t="shared" ref="BO29:BO92" si="14">BH29-BL29-BM29-BN29-BP29</f>
        <v>0</v>
      </c>
      <c r="BP29" s="162">
        <f t="shared" ref="BP29:BP92" si="15">AV29</f>
        <v>0</v>
      </c>
      <c r="BQ29" s="162">
        <f t="shared" ref="BQ29:BQ92" si="16">BB29</f>
        <v>0</v>
      </c>
      <c r="BT29" s="101">
        <f t="shared" ref="BT29:BT92" si="17">IF(AND(AI29="В",BB29=1),SUMPRODUCT(AN29,AJ29),0)</f>
        <v>0</v>
      </c>
      <c r="BU29" s="101">
        <f t="shared" ref="BU29:BU92" si="18">IF(AND(AI29="В",BB29=1),AN29,0)</f>
        <v>0</v>
      </c>
      <c r="BV29" s="101">
        <f t="shared" ref="BV29:BV92" si="19">IF(AI29="П",SUMPRODUCT(AN29,AJ29),0)</f>
        <v>0</v>
      </c>
      <c r="BW29" s="101">
        <f t="shared" ref="BW29:BW92" si="20">IF(AI29="П",AN29,0)</f>
        <v>0</v>
      </c>
      <c r="BX29" s="102">
        <f t="shared" ref="BX29:BX92" si="21">IF(AND(BE29="В",BP29=1),SUMPRODUCT(BF29,BG29),0)</f>
        <v>0</v>
      </c>
      <c r="BY29" s="102">
        <f t="shared" ref="BY29:BY92" si="22">IF(AND(BE29="В",BP29=1),BG29,0)</f>
        <v>0</v>
      </c>
      <c r="BZ29" s="102">
        <f t="shared" ref="BZ29:BZ92" si="23">IF(BE29="П",SUMPRODUCT(BF29,BG29),0)</f>
        <v>0</v>
      </c>
      <c r="CA29" s="102">
        <f t="shared" ref="CA29:CA92" si="24">IF(BE29="П",BG29,0)</f>
        <v>0</v>
      </c>
      <c r="CB29" s="179"/>
    </row>
    <row r="30" spans="1:81" ht="15.75" customHeight="1">
      <c r="A30" s="163" t="s">
        <v>291</v>
      </c>
      <c r="B30" s="163"/>
      <c r="C30" s="164"/>
      <c r="D30" s="163">
        <v>15</v>
      </c>
      <c r="E30" s="164"/>
      <c r="F30" s="164"/>
      <c r="G30" s="164"/>
      <c r="H30" s="164"/>
      <c r="I30" s="164"/>
      <c r="J30" s="164"/>
      <c r="K30" s="164"/>
      <c r="L30" s="164"/>
      <c r="M30" s="164"/>
      <c r="N30" s="164"/>
      <c r="O30" s="164"/>
      <c r="P30" s="164"/>
      <c r="Q30" s="164"/>
      <c r="R30" s="164"/>
      <c r="S30" s="164"/>
      <c r="T30" s="164"/>
      <c r="U30" s="164"/>
      <c r="V30" s="164"/>
      <c r="W30" s="164"/>
      <c r="X30" s="164"/>
      <c r="Y30" s="164"/>
      <c r="Z30" s="164"/>
      <c r="AA30" s="165" t="s">
        <v>83</v>
      </c>
      <c r="AB30" s="166" t="s">
        <v>122</v>
      </c>
      <c r="AC30" s="94" t="s">
        <v>90</v>
      </c>
      <c r="AD30" s="95" t="s">
        <v>293</v>
      </c>
      <c r="AE30" s="94" t="s">
        <v>294</v>
      </c>
      <c r="AF30" s="96" t="s">
        <v>295</v>
      </c>
      <c r="AG30" s="22" t="s">
        <v>296</v>
      </c>
      <c r="AH30" s="22" t="s">
        <v>297</v>
      </c>
      <c r="AI30" s="97" t="s">
        <v>298</v>
      </c>
      <c r="AJ30" s="98">
        <v>2</v>
      </c>
      <c r="AK30" s="95" t="s">
        <v>299</v>
      </c>
      <c r="AL30" s="94"/>
      <c r="AM30" s="94"/>
      <c r="AN30" s="167">
        <f t="shared" si="1"/>
        <v>3</v>
      </c>
      <c r="AO30" s="49">
        <v>0</v>
      </c>
      <c r="AP30" s="49">
        <v>0</v>
      </c>
      <c r="AQ30" s="49">
        <v>3</v>
      </c>
      <c r="AR30" s="49">
        <v>0</v>
      </c>
      <c r="AS30" s="49">
        <v>0</v>
      </c>
      <c r="AT30" s="49">
        <v>0</v>
      </c>
      <c r="AU30" s="167">
        <f t="shared" si="2"/>
        <v>3</v>
      </c>
      <c r="AV30" s="49">
        <v>0</v>
      </c>
      <c r="AW30" s="99">
        <v>21.11</v>
      </c>
      <c r="AX30" s="94"/>
      <c r="AY30" s="94" t="s">
        <v>300</v>
      </c>
      <c r="AZ30" s="100"/>
      <c r="BA30" s="100"/>
      <c r="BB30" s="49">
        <v>1</v>
      </c>
      <c r="BC30" s="159"/>
      <c r="BD30" s="153" t="str">
        <f t="shared" si="3"/>
        <v>09,00 2023.01.09</v>
      </c>
      <c r="BE30" s="153" t="str">
        <f t="shared" si="4"/>
        <v>11,00 2023.01.09</v>
      </c>
      <c r="BF30" s="160" t="str">
        <f t="shared" si="5"/>
        <v>П</v>
      </c>
      <c r="BG30" s="161">
        <f t="shared" si="6"/>
        <v>2</v>
      </c>
      <c r="BH30" s="167">
        <f t="shared" si="7"/>
        <v>3</v>
      </c>
      <c r="BI30" s="162">
        <f t="shared" si="8"/>
        <v>0</v>
      </c>
      <c r="BJ30" s="162">
        <f t="shared" si="9"/>
        <v>0</v>
      </c>
      <c r="BK30" s="162">
        <f t="shared" si="10"/>
        <v>3</v>
      </c>
      <c r="BL30" s="162">
        <f t="shared" si="11"/>
        <v>0</v>
      </c>
      <c r="BM30" s="162">
        <f t="shared" si="12"/>
        <v>0</v>
      </c>
      <c r="BN30" s="162">
        <f t="shared" si="13"/>
        <v>0</v>
      </c>
      <c r="BO30" s="167">
        <f t="shared" si="14"/>
        <v>3</v>
      </c>
      <c r="BP30" s="162">
        <f t="shared" si="15"/>
        <v>0</v>
      </c>
      <c r="BQ30" s="168">
        <f t="shared" si="16"/>
        <v>1</v>
      </c>
      <c r="BR30" s="164"/>
      <c r="BS30" s="164"/>
      <c r="BT30" s="169">
        <f t="shared" si="17"/>
        <v>0</v>
      </c>
      <c r="BU30" s="169">
        <f t="shared" si="18"/>
        <v>0</v>
      </c>
      <c r="BV30" s="169">
        <f t="shared" si="19"/>
        <v>6</v>
      </c>
      <c r="BW30" s="169">
        <f t="shared" si="20"/>
        <v>3</v>
      </c>
      <c r="BX30" s="170">
        <f t="shared" si="21"/>
        <v>0</v>
      </c>
      <c r="BY30" s="170">
        <f t="shared" si="22"/>
        <v>0</v>
      </c>
      <c r="BZ30" s="170">
        <f t="shared" si="23"/>
        <v>0</v>
      </c>
      <c r="CA30" s="170">
        <f t="shared" si="24"/>
        <v>0</v>
      </c>
      <c r="CB30" s="215"/>
      <c r="CC30" s="164"/>
    </row>
    <row r="31" spans="1:81" s="171" customFormat="1" ht="15.75" customHeight="1">
      <c r="A31" s="163" t="s">
        <v>291</v>
      </c>
      <c r="B31" s="163"/>
      <c r="C31" s="172"/>
      <c r="D31" s="163">
        <v>15</v>
      </c>
      <c r="E31" s="172"/>
      <c r="F31" s="172"/>
      <c r="G31" s="172"/>
      <c r="H31" s="172"/>
      <c r="I31" s="172"/>
      <c r="J31" s="172"/>
      <c r="K31" s="172"/>
      <c r="L31" s="172"/>
      <c r="M31" s="172"/>
      <c r="N31" s="172"/>
      <c r="O31" s="172"/>
      <c r="P31" s="172"/>
      <c r="Q31" s="172"/>
      <c r="R31" s="172"/>
      <c r="S31" s="172"/>
      <c r="T31" s="172"/>
      <c r="U31" s="172"/>
      <c r="V31" s="172"/>
      <c r="W31" s="172"/>
      <c r="X31" s="172"/>
      <c r="Y31" s="172"/>
      <c r="Z31" s="172"/>
      <c r="AA31" s="165" t="s">
        <v>83</v>
      </c>
      <c r="AB31" s="166" t="s">
        <v>124</v>
      </c>
      <c r="AC31" s="94" t="s">
        <v>90</v>
      </c>
      <c r="AD31" s="95" t="s">
        <v>293</v>
      </c>
      <c r="AE31" s="94" t="s">
        <v>301</v>
      </c>
      <c r="AF31" s="96" t="s">
        <v>295</v>
      </c>
      <c r="AG31" s="22" t="s">
        <v>297</v>
      </c>
      <c r="AH31" s="22" t="s">
        <v>302</v>
      </c>
      <c r="AI31" s="97" t="s">
        <v>298</v>
      </c>
      <c r="AJ31" s="98">
        <v>1</v>
      </c>
      <c r="AK31" s="95" t="s">
        <v>303</v>
      </c>
      <c r="AL31" s="94"/>
      <c r="AM31" s="94"/>
      <c r="AN31" s="167">
        <f t="shared" si="1"/>
        <v>4</v>
      </c>
      <c r="AO31" s="49">
        <v>0</v>
      </c>
      <c r="AP31" s="49">
        <v>0</v>
      </c>
      <c r="AQ31" s="49">
        <v>4</v>
      </c>
      <c r="AR31" s="49">
        <v>0</v>
      </c>
      <c r="AS31" s="49">
        <v>0</v>
      </c>
      <c r="AT31" s="49">
        <v>0</v>
      </c>
      <c r="AU31" s="167">
        <f t="shared" si="2"/>
        <v>4</v>
      </c>
      <c r="AV31" s="49">
        <v>0</v>
      </c>
      <c r="AW31" s="99">
        <v>9.2899999999999991</v>
      </c>
      <c r="AX31" s="94"/>
      <c r="AY31" s="94" t="s">
        <v>304</v>
      </c>
      <c r="AZ31" s="100"/>
      <c r="BA31" s="100"/>
      <c r="BB31" s="49">
        <v>1</v>
      </c>
      <c r="BC31" s="159"/>
      <c r="BD31" s="153" t="str">
        <f t="shared" si="3"/>
        <v>11,00 2023.01.09</v>
      </c>
      <c r="BE31" s="153" t="str">
        <f t="shared" si="4"/>
        <v>12,00 2023.01.09</v>
      </c>
      <c r="BF31" s="160" t="str">
        <f t="shared" si="5"/>
        <v>П</v>
      </c>
      <c r="BG31" s="161">
        <f t="shared" si="6"/>
        <v>1</v>
      </c>
      <c r="BH31" s="167">
        <f t="shared" si="7"/>
        <v>4</v>
      </c>
      <c r="BI31" s="162">
        <f t="shared" si="8"/>
        <v>0</v>
      </c>
      <c r="BJ31" s="162">
        <f t="shared" si="9"/>
        <v>0</v>
      </c>
      <c r="BK31" s="162">
        <f t="shared" si="10"/>
        <v>4</v>
      </c>
      <c r="BL31" s="162">
        <f t="shared" si="11"/>
        <v>0</v>
      </c>
      <c r="BM31" s="162">
        <f t="shared" si="12"/>
        <v>0</v>
      </c>
      <c r="BN31" s="162">
        <f t="shared" si="13"/>
        <v>0</v>
      </c>
      <c r="BO31" s="167">
        <f t="shared" si="14"/>
        <v>4</v>
      </c>
      <c r="BP31" s="162">
        <f t="shared" si="15"/>
        <v>0</v>
      </c>
      <c r="BQ31" s="168">
        <f t="shared" si="16"/>
        <v>1</v>
      </c>
      <c r="BR31" s="172"/>
      <c r="BS31" s="172"/>
      <c r="BT31" s="169">
        <f t="shared" si="17"/>
        <v>0</v>
      </c>
      <c r="BU31" s="169">
        <f t="shared" si="18"/>
        <v>0</v>
      </c>
      <c r="BV31" s="169">
        <f t="shared" si="19"/>
        <v>4</v>
      </c>
      <c r="BW31" s="169">
        <f t="shared" si="20"/>
        <v>4</v>
      </c>
      <c r="BX31" s="170">
        <f t="shared" si="21"/>
        <v>0</v>
      </c>
      <c r="BY31" s="170">
        <f t="shared" si="22"/>
        <v>0</v>
      </c>
      <c r="BZ31" s="170">
        <f t="shared" si="23"/>
        <v>0</v>
      </c>
      <c r="CA31" s="170">
        <f t="shared" si="24"/>
        <v>0</v>
      </c>
      <c r="CB31" s="216"/>
      <c r="CC31" s="172"/>
    </row>
    <row r="32" spans="1:81" s="172" customFormat="1" ht="15.75" customHeight="1">
      <c r="A32" s="163" t="s">
        <v>291</v>
      </c>
      <c r="B32" s="163"/>
      <c r="D32" s="163">
        <v>15</v>
      </c>
      <c r="AA32" s="165" t="s">
        <v>83</v>
      </c>
      <c r="AB32" s="166" t="s">
        <v>126</v>
      </c>
      <c r="AC32" s="94" t="s">
        <v>90</v>
      </c>
      <c r="AD32" s="95" t="s">
        <v>305</v>
      </c>
      <c r="AE32" s="94" t="s">
        <v>306</v>
      </c>
      <c r="AF32" s="96" t="s">
        <v>295</v>
      </c>
      <c r="AG32" s="22" t="s">
        <v>307</v>
      </c>
      <c r="AH32" s="22" t="s">
        <v>308</v>
      </c>
      <c r="AI32" s="97" t="s">
        <v>309</v>
      </c>
      <c r="AJ32" s="98">
        <v>1.55</v>
      </c>
      <c r="AK32" s="95" t="s">
        <v>310</v>
      </c>
      <c r="AL32" s="94"/>
      <c r="AM32" s="94"/>
      <c r="AN32" s="167">
        <f t="shared" si="1"/>
        <v>31</v>
      </c>
      <c r="AO32" s="49">
        <v>0</v>
      </c>
      <c r="AP32" s="49">
        <v>0</v>
      </c>
      <c r="AQ32" s="49">
        <v>31</v>
      </c>
      <c r="AR32" s="49">
        <v>0</v>
      </c>
      <c r="AS32" s="49">
        <v>0</v>
      </c>
      <c r="AT32" s="49">
        <v>0</v>
      </c>
      <c r="AU32" s="167">
        <f t="shared" si="2"/>
        <v>31</v>
      </c>
      <c r="AV32" s="49">
        <v>0</v>
      </c>
      <c r="AW32" s="99">
        <v>7.31</v>
      </c>
      <c r="AX32" s="94"/>
      <c r="AY32" s="94" t="s">
        <v>311</v>
      </c>
      <c r="AZ32" s="100" t="s">
        <v>312</v>
      </c>
      <c r="BA32" s="100" t="s">
        <v>313</v>
      </c>
      <c r="BB32" s="49">
        <v>0</v>
      </c>
      <c r="BC32" s="159"/>
      <c r="BD32" s="153" t="str">
        <f t="shared" si="3"/>
        <v>00,01 2023.01.10</v>
      </c>
      <c r="BE32" s="153" t="str">
        <f t="shared" si="4"/>
        <v>01,34 2023.01.10</v>
      </c>
      <c r="BF32" s="160" t="str">
        <f t="shared" si="5"/>
        <v>В</v>
      </c>
      <c r="BG32" s="161">
        <f t="shared" si="6"/>
        <v>1.55</v>
      </c>
      <c r="BH32" s="167">
        <f t="shared" si="7"/>
        <v>31</v>
      </c>
      <c r="BI32" s="162">
        <f t="shared" si="8"/>
        <v>0</v>
      </c>
      <c r="BJ32" s="162">
        <f t="shared" si="9"/>
        <v>0</v>
      </c>
      <c r="BK32" s="162">
        <f t="shared" si="10"/>
        <v>31</v>
      </c>
      <c r="BL32" s="162">
        <f t="shared" si="11"/>
        <v>0</v>
      </c>
      <c r="BM32" s="162">
        <f t="shared" si="12"/>
        <v>0</v>
      </c>
      <c r="BN32" s="162">
        <f t="shared" si="13"/>
        <v>0</v>
      </c>
      <c r="BO32" s="167">
        <f t="shared" si="14"/>
        <v>31</v>
      </c>
      <c r="BP32" s="162">
        <f t="shared" si="15"/>
        <v>0</v>
      </c>
      <c r="BQ32" s="168">
        <f t="shared" si="16"/>
        <v>0</v>
      </c>
      <c r="BT32" s="169">
        <f t="shared" si="17"/>
        <v>0</v>
      </c>
      <c r="BU32" s="169">
        <f t="shared" si="18"/>
        <v>0</v>
      </c>
      <c r="BV32" s="169">
        <f t="shared" si="19"/>
        <v>0</v>
      </c>
      <c r="BW32" s="169">
        <f t="shared" si="20"/>
        <v>0</v>
      </c>
      <c r="BX32" s="170">
        <f t="shared" si="21"/>
        <v>0</v>
      </c>
      <c r="BY32" s="170">
        <f t="shared" si="22"/>
        <v>0</v>
      </c>
      <c r="BZ32" s="170">
        <f t="shared" si="23"/>
        <v>0</v>
      </c>
      <c r="CA32" s="170">
        <f t="shared" si="24"/>
        <v>0</v>
      </c>
      <c r="CB32" s="216"/>
    </row>
    <row r="33" spans="1:80" s="172" customFormat="1" ht="15.75" customHeight="1">
      <c r="A33" s="163" t="s">
        <v>291</v>
      </c>
      <c r="B33" s="163"/>
      <c r="D33" s="163">
        <v>15</v>
      </c>
      <c r="AA33" s="165" t="s">
        <v>83</v>
      </c>
      <c r="AB33" s="166" t="s">
        <v>128</v>
      </c>
      <c r="AC33" s="94" t="s">
        <v>90</v>
      </c>
      <c r="AD33" s="95" t="s">
        <v>314</v>
      </c>
      <c r="AE33" s="94" t="s">
        <v>315</v>
      </c>
      <c r="AF33" s="96" t="s">
        <v>295</v>
      </c>
      <c r="AG33" s="22" t="s">
        <v>316</v>
      </c>
      <c r="AH33" s="22" t="s">
        <v>317</v>
      </c>
      <c r="AI33" s="97" t="s">
        <v>309</v>
      </c>
      <c r="AJ33" s="98">
        <v>1</v>
      </c>
      <c r="AK33" s="95" t="s">
        <v>318</v>
      </c>
      <c r="AL33" s="94"/>
      <c r="AM33" s="94"/>
      <c r="AN33" s="167">
        <f t="shared" si="1"/>
        <v>25</v>
      </c>
      <c r="AO33" s="49">
        <v>0</v>
      </c>
      <c r="AP33" s="49">
        <v>0</v>
      </c>
      <c r="AQ33" s="49">
        <v>25</v>
      </c>
      <c r="AR33" s="49">
        <v>0</v>
      </c>
      <c r="AS33" s="49">
        <v>0</v>
      </c>
      <c r="AT33" s="49">
        <v>0</v>
      </c>
      <c r="AU33" s="167">
        <f t="shared" si="2"/>
        <v>25</v>
      </c>
      <c r="AV33" s="49">
        <v>0</v>
      </c>
      <c r="AW33" s="99">
        <v>7.58</v>
      </c>
      <c r="AX33" s="94"/>
      <c r="AY33" s="94" t="s">
        <v>319</v>
      </c>
      <c r="AZ33" s="100" t="s">
        <v>312</v>
      </c>
      <c r="BA33" s="100" t="s">
        <v>313</v>
      </c>
      <c r="BB33" s="49">
        <v>0</v>
      </c>
      <c r="BC33" s="159"/>
      <c r="BD33" s="153" t="str">
        <f t="shared" si="3"/>
        <v>03,46 2023.01.10</v>
      </c>
      <c r="BE33" s="153" t="str">
        <f t="shared" si="4"/>
        <v>04,46 2023.01.10</v>
      </c>
      <c r="BF33" s="160" t="str">
        <f t="shared" si="5"/>
        <v>В</v>
      </c>
      <c r="BG33" s="161">
        <f t="shared" si="6"/>
        <v>1</v>
      </c>
      <c r="BH33" s="167">
        <f t="shared" si="7"/>
        <v>25</v>
      </c>
      <c r="BI33" s="162">
        <f t="shared" si="8"/>
        <v>0</v>
      </c>
      <c r="BJ33" s="162">
        <f t="shared" si="9"/>
        <v>0</v>
      </c>
      <c r="BK33" s="162">
        <f t="shared" si="10"/>
        <v>25</v>
      </c>
      <c r="BL33" s="162">
        <f t="shared" si="11"/>
        <v>0</v>
      </c>
      <c r="BM33" s="162">
        <f t="shared" si="12"/>
        <v>0</v>
      </c>
      <c r="BN33" s="162">
        <f t="shared" si="13"/>
        <v>0</v>
      </c>
      <c r="BO33" s="167">
        <f t="shared" si="14"/>
        <v>25</v>
      </c>
      <c r="BP33" s="162">
        <f t="shared" si="15"/>
        <v>0</v>
      </c>
      <c r="BQ33" s="168">
        <f t="shared" si="16"/>
        <v>0</v>
      </c>
      <c r="BT33" s="169">
        <f t="shared" si="17"/>
        <v>0</v>
      </c>
      <c r="BU33" s="169">
        <f t="shared" si="18"/>
        <v>0</v>
      </c>
      <c r="BV33" s="169">
        <f t="shared" si="19"/>
        <v>0</v>
      </c>
      <c r="BW33" s="169">
        <f t="shared" si="20"/>
        <v>0</v>
      </c>
      <c r="BX33" s="170">
        <f t="shared" si="21"/>
        <v>0</v>
      </c>
      <c r="BY33" s="170">
        <f t="shared" si="22"/>
        <v>0</v>
      </c>
      <c r="BZ33" s="170">
        <f t="shared" si="23"/>
        <v>0</v>
      </c>
      <c r="CA33" s="170">
        <f t="shared" si="24"/>
        <v>0</v>
      </c>
      <c r="CB33" s="216"/>
    </row>
    <row r="34" spans="1:80" s="172" customFormat="1" ht="15.75" customHeight="1">
      <c r="A34" s="163" t="s">
        <v>291</v>
      </c>
      <c r="B34" s="163"/>
      <c r="D34" s="163">
        <v>15</v>
      </c>
      <c r="AA34" s="165" t="s">
        <v>83</v>
      </c>
      <c r="AB34" s="166" t="s">
        <v>320</v>
      </c>
      <c r="AC34" s="94" t="s">
        <v>90</v>
      </c>
      <c r="AD34" s="95" t="s">
        <v>305</v>
      </c>
      <c r="AE34" s="94" t="s">
        <v>321</v>
      </c>
      <c r="AF34" s="96" t="s">
        <v>295</v>
      </c>
      <c r="AG34" s="22" t="s">
        <v>322</v>
      </c>
      <c r="AH34" s="22" t="s">
        <v>323</v>
      </c>
      <c r="AI34" s="97" t="s">
        <v>298</v>
      </c>
      <c r="AJ34" s="98">
        <v>7</v>
      </c>
      <c r="AK34" s="95" t="s">
        <v>324</v>
      </c>
      <c r="AL34" s="94"/>
      <c r="AM34" s="94"/>
      <c r="AN34" s="167">
        <f t="shared" si="1"/>
        <v>40</v>
      </c>
      <c r="AO34" s="49">
        <v>0</v>
      </c>
      <c r="AP34" s="49">
        <v>0</v>
      </c>
      <c r="AQ34" s="49">
        <v>40</v>
      </c>
      <c r="AR34" s="49">
        <v>0</v>
      </c>
      <c r="AS34" s="49">
        <v>0</v>
      </c>
      <c r="AT34" s="49">
        <v>0</v>
      </c>
      <c r="AU34" s="167">
        <f t="shared" si="2"/>
        <v>40</v>
      </c>
      <c r="AV34" s="49">
        <v>0</v>
      </c>
      <c r="AW34" s="99">
        <v>110.52</v>
      </c>
      <c r="AX34" s="94"/>
      <c r="AY34" s="94" t="s">
        <v>325</v>
      </c>
      <c r="AZ34" s="100"/>
      <c r="BA34" s="100"/>
      <c r="BB34" s="49">
        <v>1</v>
      </c>
      <c r="BC34" s="159"/>
      <c r="BD34" s="153" t="str">
        <f t="shared" si="3"/>
        <v>09,00 2023.01.10</v>
      </c>
      <c r="BE34" s="153" t="str">
        <f t="shared" si="4"/>
        <v>16,00 2023.01.10</v>
      </c>
      <c r="BF34" s="160" t="str">
        <f t="shared" si="5"/>
        <v>П</v>
      </c>
      <c r="BG34" s="161">
        <f t="shared" si="6"/>
        <v>7</v>
      </c>
      <c r="BH34" s="167">
        <f t="shared" si="7"/>
        <v>40</v>
      </c>
      <c r="BI34" s="162">
        <f t="shared" si="8"/>
        <v>0</v>
      </c>
      <c r="BJ34" s="162">
        <f t="shared" si="9"/>
        <v>0</v>
      </c>
      <c r="BK34" s="162">
        <f t="shared" si="10"/>
        <v>40</v>
      </c>
      <c r="BL34" s="162">
        <f t="shared" si="11"/>
        <v>0</v>
      </c>
      <c r="BM34" s="162">
        <f t="shared" si="12"/>
        <v>0</v>
      </c>
      <c r="BN34" s="162">
        <f t="shared" si="13"/>
        <v>0</v>
      </c>
      <c r="BO34" s="167">
        <f t="shared" si="14"/>
        <v>40</v>
      </c>
      <c r="BP34" s="162">
        <f t="shared" si="15"/>
        <v>0</v>
      </c>
      <c r="BQ34" s="168">
        <f t="shared" si="16"/>
        <v>1</v>
      </c>
      <c r="BT34" s="169">
        <f t="shared" si="17"/>
        <v>0</v>
      </c>
      <c r="BU34" s="169">
        <f t="shared" si="18"/>
        <v>0</v>
      </c>
      <c r="BV34" s="169">
        <f t="shared" si="19"/>
        <v>280</v>
      </c>
      <c r="BW34" s="169">
        <f t="shared" si="20"/>
        <v>40</v>
      </c>
      <c r="BX34" s="170">
        <f t="shared" si="21"/>
        <v>0</v>
      </c>
      <c r="BY34" s="170">
        <f t="shared" si="22"/>
        <v>0</v>
      </c>
      <c r="BZ34" s="170">
        <f t="shared" si="23"/>
        <v>0</v>
      </c>
      <c r="CA34" s="170">
        <f t="shared" si="24"/>
        <v>0</v>
      </c>
      <c r="CB34" s="216"/>
    </row>
    <row r="35" spans="1:80" s="172" customFormat="1" ht="15.75" customHeight="1">
      <c r="A35" s="163" t="s">
        <v>291</v>
      </c>
      <c r="B35" s="163"/>
      <c r="D35" s="163">
        <v>15</v>
      </c>
      <c r="AA35" s="165" t="s">
        <v>83</v>
      </c>
      <c r="AB35" s="166" t="s">
        <v>326</v>
      </c>
      <c r="AC35" s="94" t="s">
        <v>90</v>
      </c>
      <c r="AD35" s="95" t="s">
        <v>314</v>
      </c>
      <c r="AE35" s="94" t="s">
        <v>327</v>
      </c>
      <c r="AF35" s="96" t="s">
        <v>295</v>
      </c>
      <c r="AG35" s="22" t="s">
        <v>328</v>
      </c>
      <c r="AH35" s="22" t="s">
        <v>329</v>
      </c>
      <c r="AI35" s="97" t="s">
        <v>309</v>
      </c>
      <c r="AJ35" s="98">
        <v>0.67</v>
      </c>
      <c r="AK35" s="95" t="s">
        <v>330</v>
      </c>
      <c r="AL35" s="94"/>
      <c r="AM35" s="94" t="s">
        <v>331</v>
      </c>
      <c r="AN35" s="167">
        <f t="shared" si="1"/>
        <v>3</v>
      </c>
      <c r="AO35" s="49">
        <v>0</v>
      </c>
      <c r="AP35" s="49">
        <v>0</v>
      </c>
      <c r="AQ35" s="49">
        <v>3</v>
      </c>
      <c r="AR35" s="49">
        <v>0</v>
      </c>
      <c r="AS35" s="49">
        <v>0</v>
      </c>
      <c r="AT35" s="49">
        <v>0</v>
      </c>
      <c r="AU35" s="167">
        <f t="shared" si="2"/>
        <v>3</v>
      </c>
      <c r="AV35" s="49">
        <v>0</v>
      </c>
      <c r="AW35" s="99">
        <v>8.7100000000000009</v>
      </c>
      <c r="AX35" s="94"/>
      <c r="AY35" s="94" t="s">
        <v>332</v>
      </c>
      <c r="AZ35" s="100" t="s">
        <v>312</v>
      </c>
      <c r="BA35" s="100" t="s">
        <v>313</v>
      </c>
      <c r="BB35" s="49">
        <v>0</v>
      </c>
      <c r="BC35" s="159"/>
      <c r="BD35" s="153" t="str">
        <f t="shared" si="3"/>
        <v>16,37 2023.01.10</v>
      </c>
      <c r="BE35" s="153" t="str">
        <f t="shared" si="4"/>
        <v>17,17 2023.01.10</v>
      </c>
      <c r="BF35" s="160" t="str">
        <f t="shared" si="5"/>
        <v>В</v>
      </c>
      <c r="BG35" s="161">
        <f t="shared" si="6"/>
        <v>0.67</v>
      </c>
      <c r="BH35" s="167">
        <f t="shared" si="7"/>
        <v>3</v>
      </c>
      <c r="BI35" s="162">
        <f t="shared" si="8"/>
        <v>0</v>
      </c>
      <c r="BJ35" s="162">
        <f t="shared" si="9"/>
        <v>0</v>
      </c>
      <c r="BK35" s="162">
        <f t="shared" si="10"/>
        <v>3</v>
      </c>
      <c r="BL35" s="162">
        <f t="shared" si="11"/>
        <v>0</v>
      </c>
      <c r="BM35" s="162">
        <f t="shared" si="12"/>
        <v>0</v>
      </c>
      <c r="BN35" s="162">
        <f t="shared" si="13"/>
        <v>0</v>
      </c>
      <c r="BO35" s="167">
        <f t="shared" si="14"/>
        <v>3</v>
      </c>
      <c r="BP35" s="162">
        <f t="shared" si="15"/>
        <v>0</v>
      </c>
      <c r="BQ35" s="168">
        <f t="shared" si="16"/>
        <v>0</v>
      </c>
      <c r="BT35" s="169">
        <f t="shared" si="17"/>
        <v>0</v>
      </c>
      <c r="BU35" s="169">
        <f t="shared" si="18"/>
        <v>0</v>
      </c>
      <c r="BV35" s="169">
        <f t="shared" si="19"/>
        <v>0</v>
      </c>
      <c r="BW35" s="169">
        <f t="shared" si="20"/>
        <v>0</v>
      </c>
      <c r="BX35" s="170">
        <f t="shared" si="21"/>
        <v>0</v>
      </c>
      <c r="BY35" s="170">
        <f t="shared" si="22"/>
        <v>0</v>
      </c>
      <c r="BZ35" s="170">
        <f t="shared" si="23"/>
        <v>0</v>
      </c>
      <c r="CA35" s="170">
        <f t="shared" si="24"/>
        <v>0</v>
      </c>
      <c r="CB35" s="216"/>
    </row>
    <row r="36" spans="1:80" s="172" customFormat="1" ht="15.75" customHeight="1">
      <c r="A36" s="163" t="s">
        <v>291</v>
      </c>
      <c r="B36" s="163"/>
      <c r="D36" s="163">
        <v>15</v>
      </c>
      <c r="AA36" s="165" t="s">
        <v>83</v>
      </c>
      <c r="AB36" s="166" t="s">
        <v>333</v>
      </c>
      <c r="AC36" s="94" t="s">
        <v>90</v>
      </c>
      <c r="AD36" s="95" t="s">
        <v>305</v>
      </c>
      <c r="AE36" s="94" t="s">
        <v>306</v>
      </c>
      <c r="AF36" s="96" t="s">
        <v>295</v>
      </c>
      <c r="AG36" s="22" t="s">
        <v>334</v>
      </c>
      <c r="AH36" s="22" t="s">
        <v>335</v>
      </c>
      <c r="AI36" s="97" t="s">
        <v>309</v>
      </c>
      <c r="AJ36" s="98">
        <v>0.67</v>
      </c>
      <c r="AK36" s="95" t="s">
        <v>310</v>
      </c>
      <c r="AL36" s="94"/>
      <c r="AM36" s="94"/>
      <c r="AN36" s="167">
        <f t="shared" si="1"/>
        <v>31</v>
      </c>
      <c r="AO36" s="49">
        <v>0</v>
      </c>
      <c r="AP36" s="49">
        <v>0</v>
      </c>
      <c r="AQ36" s="49">
        <v>31</v>
      </c>
      <c r="AR36" s="49">
        <v>0</v>
      </c>
      <c r="AS36" s="49">
        <v>0</v>
      </c>
      <c r="AT36" s="49">
        <v>0</v>
      </c>
      <c r="AU36" s="167">
        <f t="shared" si="2"/>
        <v>31</v>
      </c>
      <c r="AV36" s="49">
        <v>0</v>
      </c>
      <c r="AW36" s="99">
        <v>7.31</v>
      </c>
      <c r="AX36" s="94"/>
      <c r="AY36" s="94" t="s">
        <v>336</v>
      </c>
      <c r="AZ36" s="100" t="s">
        <v>312</v>
      </c>
      <c r="BA36" s="100" t="s">
        <v>313</v>
      </c>
      <c r="BB36" s="49">
        <v>0</v>
      </c>
      <c r="BC36" s="159"/>
      <c r="BD36" s="153" t="str">
        <f t="shared" si="3"/>
        <v>17,40 2023.01.10</v>
      </c>
      <c r="BE36" s="153" t="str">
        <f t="shared" si="4"/>
        <v>18,20 2023.01.10</v>
      </c>
      <c r="BF36" s="160" t="str">
        <f t="shared" si="5"/>
        <v>В</v>
      </c>
      <c r="BG36" s="161">
        <f t="shared" si="6"/>
        <v>0.67</v>
      </c>
      <c r="BH36" s="167">
        <f t="shared" si="7"/>
        <v>31</v>
      </c>
      <c r="BI36" s="162">
        <f t="shared" si="8"/>
        <v>0</v>
      </c>
      <c r="BJ36" s="162">
        <f t="shared" si="9"/>
        <v>0</v>
      </c>
      <c r="BK36" s="162">
        <f t="shared" si="10"/>
        <v>31</v>
      </c>
      <c r="BL36" s="162">
        <f t="shared" si="11"/>
        <v>0</v>
      </c>
      <c r="BM36" s="162">
        <f t="shared" si="12"/>
        <v>0</v>
      </c>
      <c r="BN36" s="162">
        <f t="shared" si="13"/>
        <v>0</v>
      </c>
      <c r="BO36" s="167">
        <f t="shared" si="14"/>
        <v>31</v>
      </c>
      <c r="BP36" s="162">
        <f t="shared" si="15"/>
        <v>0</v>
      </c>
      <c r="BQ36" s="168">
        <f t="shared" si="16"/>
        <v>0</v>
      </c>
      <c r="BT36" s="169">
        <f t="shared" si="17"/>
        <v>0</v>
      </c>
      <c r="BU36" s="169">
        <f t="shared" si="18"/>
        <v>0</v>
      </c>
      <c r="BV36" s="169">
        <f t="shared" si="19"/>
        <v>0</v>
      </c>
      <c r="BW36" s="169">
        <f t="shared" si="20"/>
        <v>0</v>
      </c>
      <c r="BX36" s="170">
        <f t="shared" si="21"/>
        <v>0</v>
      </c>
      <c r="BY36" s="170">
        <f t="shared" si="22"/>
        <v>0</v>
      </c>
      <c r="BZ36" s="170">
        <f t="shared" si="23"/>
        <v>0</v>
      </c>
      <c r="CA36" s="170">
        <f t="shared" si="24"/>
        <v>0</v>
      </c>
      <c r="CB36" s="216"/>
    </row>
    <row r="37" spans="1:80" s="172" customFormat="1" ht="15.75" customHeight="1">
      <c r="A37" s="163" t="s">
        <v>291</v>
      </c>
      <c r="B37" s="163"/>
      <c r="D37" s="163">
        <v>15</v>
      </c>
      <c r="AA37" s="165" t="s">
        <v>83</v>
      </c>
      <c r="AB37" s="166" t="s">
        <v>337</v>
      </c>
      <c r="AC37" s="94" t="s">
        <v>90</v>
      </c>
      <c r="AD37" s="95" t="s">
        <v>314</v>
      </c>
      <c r="AE37" s="94" t="s">
        <v>338</v>
      </c>
      <c r="AF37" s="96" t="s">
        <v>295</v>
      </c>
      <c r="AG37" s="22" t="s">
        <v>339</v>
      </c>
      <c r="AH37" s="22" t="s">
        <v>340</v>
      </c>
      <c r="AI37" s="97" t="s">
        <v>309</v>
      </c>
      <c r="AJ37" s="98">
        <v>0.67</v>
      </c>
      <c r="AK37" s="95" t="s">
        <v>341</v>
      </c>
      <c r="AL37" s="94"/>
      <c r="AM37" s="94"/>
      <c r="AN37" s="167">
        <f t="shared" si="1"/>
        <v>3</v>
      </c>
      <c r="AO37" s="49">
        <v>0</v>
      </c>
      <c r="AP37" s="49">
        <v>0</v>
      </c>
      <c r="AQ37" s="49">
        <v>3</v>
      </c>
      <c r="AR37" s="49">
        <v>0</v>
      </c>
      <c r="AS37" s="49">
        <v>0</v>
      </c>
      <c r="AT37" s="49">
        <v>0</v>
      </c>
      <c r="AU37" s="167">
        <f t="shared" si="2"/>
        <v>3</v>
      </c>
      <c r="AV37" s="49">
        <v>0</v>
      </c>
      <c r="AW37" s="99">
        <v>8.7100000000000009</v>
      </c>
      <c r="AX37" s="94"/>
      <c r="AY37" s="94" t="s">
        <v>342</v>
      </c>
      <c r="AZ37" s="100" t="s">
        <v>312</v>
      </c>
      <c r="BA37" s="100" t="s">
        <v>313</v>
      </c>
      <c r="BB37" s="49">
        <v>0</v>
      </c>
      <c r="BC37" s="159"/>
      <c r="BD37" s="153" t="str">
        <f t="shared" si="3"/>
        <v>17,45 2023.01.10</v>
      </c>
      <c r="BE37" s="153" t="str">
        <f t="shared" si="4"/>
        <v>18,25 2023.01.10</v>
      </c>
      <c r="BF37" s="160" t="str">
        <f t="shared" si="5"/>
        <v>В</v>
      </c>
      <c r="BG37" s="161">
        <f t="shared" si="6"/>
        <v>0.67</v>
      </c>
      <c r="BH37" s="167">
        <f t="shared" si="7"/>
        <v>3</v>
      </c>
      <c r="BI37" s="162">
        <f t="shared" si="8"/>
        <v>0</v>
      </c>
      <c r="BJ37" s="162">
        <f t="shared" si="9"/>
        <v>0</v>
      </c>
      <c r="BK37" s="162">
        <f t="shared" si="10"/>
        <v>3</v>
      </c>
      <c r="BL37" s="162">
        <f t="shared" si="11"/>
        <v>0</v>
      </c>
      <c r="BM37" s="162">
        <f t="shared" si="12"/>
        <v>0</v>
      </c>
      <c r="BN37" s="162">
        <f t="shared" si="13"/>
        <v>0</v>
      </c>
      <c r="BO37" s="167">
        <f t="shared" si="14"/>
        <v>3</v>
      </c>
      <c r="BP37" s="162">
        <f t="shared" si="15"/>
        <v>0</v>
      </c>
      <c r="BQ37" s="168">
        <f t="shared" si="16"/>
        <v>0</v>
      </c>
      <c r="BT37" s="169">
        <f t="shared" si="17"/>
        <v>0</v>
      </c>
      <c r="BU37" s="169">
        <f t="shared" si="18"/>
        <v>0</v>
      </c>
      <c r="BV37" s="169">
        <f t="shared" si="19"/>
        <v>0</v>
      </c>
      <c r="BW37" s="169">
        <f t="shared" si="20"/>
        <v>0</v>
      </c>
      <c r="BX37" s="170">
        <f t="shared" si="21"/>
        <v>0</v>
      </c>
      <c r="BY37" s="170">
        <f t="shared" si="22"/>
        <v>0</v>
      </c>
      <c r="BZ37" s="170">
        <f t="shared" si="23"/>
        <v>0</v>
      </c>
      <c r="CA37" s="170">
        <f t="shared" si="24"/>
        <v>0</v>
      </c>
      <c r="CB37" s="216"/>
    </row>
    <row r="38" spans="1:80" s="172" customFormat="1" ht="15.75" customHeight="1">
      <c r="A38" s="163" t="s">
        <v>291</v>
      </c>
      <c r="B38" s="163"/>
      <c r="D38" s="163">
        <v>15</v>
      </c>
      <c r="AA38" s="165" t="s">
        <v>83</v>
      </c>
      <c r="AB38" s="166" t="s">
        <v>343</v>
      </c>
      <c r="AC38" s="94" t="s">
        <v>108</v>
      </c>
      <c r="AD38" s="95" t="s">
        <v>314</v>
      </c>
      <c r="AE38" s="94" t="s">
        <v>344</v>
      </c>
      <c r="AF38" s="96" t="s">
        <v>345</v>
      </c>
      <c r="AG38" s="22" t="s">
        <v>346</v>
      </c>
      <c r="AH38" s="22" t="s">
        <v>347</v>
      </c>
      <c r="AI38" s="97" t="s">
        <v>298</v>
      </c>
      <c r="AJ38" s="98">
        <v>3.25</v>
      </c>
      <c r="AK38" s="95" t="s">
        <v>348</v>
      </c>
      <c r="AL38" s="94"/>
      <c r="AM38" s="94"/>
      <c r="AN38" s="167">
        <f t="shared" si="1"/>
        <v>3</v>
      </c>
      <c r="AO38" s="49">
        <v>0</v>
      </c>
      <c r="AP38" s="49">
        <v>0</v>
      </c>
      <c r="AQ38" s="49">
        <v>3</v>
      </c>
      <c r="AR38" s="49">
        <v>0</v>
      </c>
      <c r="AS38" s="49">
        <v>0</v>
      </c>
      <c r="AT38" s="49">
        <v>3</v>
      </c>
      <c r="AU38" s="167">
        <f t="shared" si="2"/>
        <v>0</v>
      </c>
      <c r="AV38" s="49">
        <v>0</v>
      </c>
      <c r="AW38" s="99">
        <v>9</v>
      </c>
      <c r="AX38" s="94"/>
      <c r="AY38" s="94" t="s">
        <v>349</v>
      </c>
      <c r="AZ38" s="100"/>
      <c r="BA38" s="100"/>
      <c r="BB38" s="49">
        <v>1</v>
      </c>
      <c r="BC38" s="159"/>
      <c r="BD38" s="153" t="str">
        <f t="shared" si="3"/>
        <v>09,00 2023.01.12</v>
      </c>
      <c r="BE38" s="153" t="str">
        <f t="shared" si="4"/>
        <v>12,15 2023.01.12</v>
      </c>
      <c r="BF38" s="160" t="str">
        <f t="shared" si="5"/>
        <v>П</v>
      </c>
      <c r="BG38" s="161">
        <f t="shared" si="6"/>
        <v>3.25</v>
      </c>
      <c r="BH38" s="167">
        <f t="shared" si="7"/>
        <v>3</v>
      </c>
      <c r="BI38" s="162">
        <f t="shared" si="8"/>
        <v>0</v>
      </c>
      <c r="BJ38" s="162">
        <f t="shared" si="9"/>
        <v>0</v>
      </c>
      <c r="BK38" s="162">
        <f t="shared" si="10"/>
        <v>3</v>
      </c>
      <c r="BL38" s="162">
        <f t="shared" si="11"/>
        <v>0</v>
      </c>
      <c r="BM38" s="162">
        <f t="shared" si="12"/>
        <v>0</v>
      </c>
      <c r="BN38" s="162">
        <f t="shared" si="13"/>
        <v>3</v>
      </c>
      <c r="BO38" s="167">
        <f t="shared" si="14"/>
        <v>0</v>
      </c>
      <c r="BP38" s="162">
        <f t="shared" si="15"/>
        <v>0</v>
      </c>
      <c r="BQ38" s="168">
        <f t="shared" si="16"/>
        <v>1</v>
      </c>
      <c r="BT38" s="169">
        <f t="shared" si="17"/>
        <v>0</v>
      </c>
      <c r="BU38" s="169">
        <f t="shared" si="18"/>
        <v>0</v>
      </c>
      <c r="BV38" s="169">
        <f t="shared" si="19"/>
        <v>9.75</v>
      </c>
      <c r="BW38" s="169">
        <f t="shared" si="20"/>
        <v>3</v>
      </c>
      <c r="BX38" s="170">
        <f t="shared" si="21"/>
        <v>0</v>
      </c>
      <c r="BY38" s="170">
        <f t="shared" si="22"/>
        <v>0</v>
      </c>
      <c r="BZ38" s="170">
        <f t="shared" si="23"/>
        <v>0</v>
      </c>
      <c r="CA38" s="170">
        <f t="shared" si="24"/>
        <v>0</v>
      </c>
      <c r="CB38" s="216"/>
    </row>
    <row r="39" spans="1:80" s="172" customFormat="1" ht="15.75" customHeight="1">
      <c r="A39" s="163" t="s">
        <v>291</v>
      </c>
      <c r="B39" s="163"/>
      <c r="D39" s="163">
        <v>15</v>
      </c>
      <c r="AA39" s="165" t="s">
        <v>83</v>
      </c>
      <c r="AB39" s="166" t="s">
        <v>350</v>
      </c>
      <c r="AC39" s="94" t="s">
        <v>108</v>
      </c>
      <c r="AD39" s="95" t="s">
        <v>314</v>
      </c>
      <c r="AE39" s="94" t="s">
        <v>351</v>
      </c>
      <c r="AF39" s="96" t="s">
        <v>295</v>
      </c>
      <c r="AG39" s="22" t="s">
        <v>346</v>
      </c>
      <c r="AH39" s="22" t="s">
        <v>352</v>
      </c>
      <c r="AI39" s="97" t="s">
        <v>298</v>
      </c>
      <c r="AJ39" s="98">
        <v>7</v>
      </c>
      <c r="AK39" s="95" t="s">
        <v>353</v>
      </c>
      <c r="AL39" s="94"/>
      <c r="AM39" s="94" t="s">
        <v>354</v>
      </c>
      <c r="AN39" s="167">
        <f t="shared" si="1"/>
        <v>36</v>
      </c>
      <c r="AO39" s="49">
        <v>0</v>
      </c>
      <c r="AP39" s="49">
        <v>1</v>
      </c>
      <c r="AQ39" s="49">
        <v>35</v>
      </c>
      <c r="AR39" s="49">
        <v>0</v>
      </c>
      <c r="AS39" s="49">
        <v>0</v>
      </c>
      <c r="AT39" s="49">
        <v>4</v>
      </c>
      <c r="AU39" s="167">
        <f t="shared" si="2"/>
        <v>32</v>
      </c>
      <c r="AV39" s="49">
        <v>0</v>
      </c>
      <c r="AW39" s="99">
        <v>99.4</v>
      </c>
      <c r="AX39" s="94"/>
      <c r="AY39" s="94" t="s">
        <v>355</v>
      </c>
      <c r="AZ39" s="100"/>
      <c r="BA39" s="100"/>
      <c r="BB39" s="49">
        <v>1</v>
      </c>
      <c r="BC39" s="159"/>
      <c r="BD39" s="153" t="str">
        <f t="shared" si="3"/>
        <v>09,00 2023.01.12</v>
      </c>
      <c r="BE39" s="153" t="str">
        <f t="shared" si="4"/>
        <v>16,00 2023.01.12</v>
      </c>
      <c r="BF39" s="160" t="str">
        <f t="shared" si="5"/>
        <v>П</v>
      </c>
      <c r="BG39" s="161">
        <f t="shared" si="6"/>
        <v>7</v>
      </c>
      <c r="BH39" s="167">
        <f t="shared" si="7"/>
        <v>36</v>
      </c>
      <c r="BI39" s="162">
        <f t="shared" si="8"/>
        <v>0</v>
      </c>
      <c r="BJ39" s="162">
        <f t="shared" si="9"/>
        <v>1</v>
      </c>
      <c r="BK39" s="162">
        <f t="shared" si="10"/>
        <v>35</v>
      </c>
      <c r="BL39" s="162">
        <f t="shared" si="11"/>
        <v>0</v>
      </c>
      <c r="BM39" s="162">
        <f t="shared" si="12"/>
        <v>0</v>
      </c>
      <c r="BN39" s="162">
        <f t="shared" si="13"/>
        <v>4</v>
      </c>
      <c r="BO39" s="167">
        <f t="shared" si="14"/>
        <v>32</v>
      </c>
      <c r="BP39" s="162">
        <f t="shared" si="15"/>
        <v>0</v>
      </c>
      <c r="BQ39" s="168">
        <f t="shared" si="16"/>
        <v>1</v>
      </c>
      <c r="BT39" s="169">
        <f t="shared" si="17"/>
        <v>0</v>
      </c>
      <c r="BU39" s="169">
        <f t="shared" si="18"/>
        <v>0</v>
      </c>
      <c r="BV39" s="169">
        <f t="shared" si="19"/>
        <v>252</v>
      </c>
      <c r="BW39" s="169">
        <f t="shared" si="20"/>
        <v>36</v>
      </c>
      <c r="BX39" s="170">
        <f t="shared" si="21"/>
        <v>0</v>
      </c>
      <c r="BY39" s="170">
        <f t="shared" si="22"/>
        <v>0</v>
      </c>
      <c r="BZ39" s="170">
        <f t="shared" si="23"/>
        <v>0</v>
      </c>
      <c r="CA39" s="170">
        <f t="shared" si="24"/>
        <v>0</v>
      </c>
      <c r="CB39" s="216"/>
    </row>
    <row r="40" spans="1:80" s="172" customFormat="1" ht="15.75" customHeight="1">
      <c r="A40" s="163" t="s">
        <v>291</v>
      </c>
      <c r="B40" s="163"/>
      <c r="D40" s="163">
        <v>15</v>
      </c>
      <c r="AA40" s="165" t="s">
        <v>83</v>
      </c>
      <c r="AB40" s="166" t="s">
        <v>356</v>
      </c>
      <c r="AC40" s="94" t="s">
        <v>108</v>
      </c>
      <c r="AD40" s="95" t="s">
        <v>314</v>
      </c>
      <c r="AE40" s="94" t="s">
        <v>357</v>
      </c>
      <c r="AF40" s="96" t="s">
        <v>345</v>
      </c>
      <c r="AG40" s="22" t="s">
        <v>358</v>
      </c>
      <c r="AH40" s="22" t="s">
        <v>359</v>
      </c>
      <c r="AI40" s="97" t="s">
        <v>298</v>
      </c>
      <c r="AJ40" s="98">
        <v>3.25</v>
      </c>
      <c r="AK40" s="95" t="s">
        <v>360</v>
      </c>
      <c r="AL40" s="94"/>
      <c r="AM40" s="94"/>
      <c r="AN40" s="167">
        <f t="shared" si="1"/>
        <v>1</v>
      </c>
      <c r="AO40" s="49">
        <v>0</v>
      </c>
      <c r="AP40" s="49">
        <v>0</v>
      </c>
      <c r="AQ40" s="49">
        <v>1</v>
      </c>
      <c r="AR40" s="49">
        <v>0</v>
      </c>
      <c r="AS40" s="49">
        <v>0</v>
      </c>
      <c r="AT40" s="49">
        <v>1</v>
      </c>
      <c r="AU40" s="167">
        <f t="shared" si="2"/>
        <v>0</v>
      </c>
      <c r="AV40" s="49">
        <v>0</v>
      </c>
      <c r="AW40" s="99">
        <v>4</v>
      </c>
      <c r="AX40" s="94"/>
      <c r="AY40" s="94" t="s">
        <v>361</v>
      </c>
      <c r="AZ40" s="100"/>
      <c r="BA40" s="100"/>
      <c r="BB40" s="49">
        <v>1</v>
      </c>
      <c r="BC40" s="159"/>
      <c r="BD40" s="153" t="str">
        <f t="shared" si="3"/>
        <v>13,30 2023.01.12</v>
      </c>
      <c r="BE40" s="153" t="str">
        <f t="shared" si="4"/>
        <v>16,45 2023.01.12</v>
      </c>
      <c r="BF40" s="160" t="str">
        <f t="shared" si="5"/>
        <v>П</v>
      </c>
      <c r="BG40" s="161">
        <f t="shared" si="6"/>
        <v>3.25</v>
      </c>
      <c r="BH40" s="167">
        <f t="shared" si="7"/>
        <v>1</v>
      </c>
      <c r="BI40" s="162">
        <f t="shared" si="8"/>
        <v>0</v>
      </c>
      <c r="BJ40" s="162">
        <f t="shared" si="9"/>
        <v>0</v>
      </c>
      <c r="BK40" s="162">
        <f t="shared" si="10"/>
        <v>1</v>
      </c>
      <c r="BL40" s="162">
        <f t="shared" si="11"/>
        <v>0</v>
      </c>
      <c r="BM40" s="162">
        <f t="shared" si="12"/>
        <v>0</v>
      </c>
      <c r="BN40" s="162">
        <f t="shared" si="13"/>
        <v>1</v>
      </c>
      <c r="BO40" s="167">
        <f t="shared" si="14"/>
        <v>0</v>
      </c>
      <c r="BP40" s="162">
        <f t="shared" si="15"/>
        <v>0</v>
      </c>
      <c r="BQ40" s="168">
        <f t="shared" si="16"/>
        <v>1</v>
      </c>
      <c r="BT40" s="169">
        <f t="shared" si="17"/>
        <v>0</v>
      </c>
      <c r="BU40" s="169">
        <f t="shared" si="18"/>
        <v>0</v>
      </c>
      <c r="BV40" s="169">
        <f t="shared" si="19"/>
        <v>3.25</v>
      </c>
      <c r="BW40" s="169">
        <f t="shared" si="20"/>
        <v>1</v>
      </c>
      <c r="BX40" s="170">
        <f t="shared" si="21"/>
        <v>0</v>
      </c>
      <c r="BY40" s="170">
        <f t="shared" si="22"/>
        <v>0</v>
      </c>
      <c r="BZ40" s="170">
        <f t="shared" si="23"/>
        <v>0</v>
      </c>
      <c r="CA40" s="170">
        <f t="shared" si="24"/>
        <v>0</v>
      </c>
      <c r="CB40" s="216"/>
    </row>
    <row r="41" spans="1:80" s="172" customFormat="1" ht="15.75" customHeight="1">
      <c r="A41" s="163" t="s">
        <v>291</v>
      </c>
      <c r="B41" s="163"/>
      <c r="D41" s="163">
        <v>15</v>
      </c>
      <c r="AA41" s="165" t="s">
        <v>83</v>
      </c>
      <c r="AB41" s="166" t="s">
        <v>362</v>
      </c>
      <c r="AC41" s="94" t="s">
        <v>90</v>
      </c>
      <c r="AD41" s="95" t="s">
        <v>314</v>
      </c>
      <c r="AE41" s="94" t="s">
        <v>363</v>
      </c>
      <c r="AF41" s="96" t="s">
        <v>295</v>
      </c>
      <c r="AG41" s="22" t="s">
        <v>364</v>
      </c>
      <c r="AH41" s="22" t="s">
        <v>365</v>
      </c>
      <c r="AI41" s="97" t="s">
        <v>298</v>
      </c>
      <c r="AJ41" s="98">
        <v>6</v>
      </c>
      <c r="AK41" s="95" t="s">
        <v>366</v>
      </c>
      <c r="AL41" s="94"/>
      <c r="AM41" s="94"/>
      <c r="AN41" s="167">
        <f t="shared" si="1"/>
        <v>1</v>
      </c>
      <c r="AO41" s="49">
        <v>0</v>
      </c>
      <c r="AP41" s="49">
        <v>0</v>
      </c>
      <c r="AQ41" s="49">
        <v>1</v>
      </c>
      <c r="AR41" s="49">
        <v>0</v>
      </c>
      <c r="AS41" s="49">
        <v>0</v>
      </c>
      <c r="AT41" s="49">
        <v>0</v>
      </c>
      <c r="AU41" s="167">
        <f t="shared" si="2"/>
        <v>1</v>
      </c>
      <c r="AV41" s="49">
        <v>0</v>
      </c>
      <c r="AW41" s="99">
        <v>2.95</v>
      </c>
      <c r="AX41" s="94"/>
      <c r="AY41" s="94" t="s">
        <v>367</v>
      </c>
      <c r="AZ41" s="100"/>
      <c r="BA41" s="100"/>
      <c r="BB41" s="49">
        <v>1</v>
      </c>
      <c r="BC41" s="159"/>
      <c r="BD41" s="153" t="str">
        <f t="shared" si="3"/>
        <v>09,00 2023.01.13</v>
      </c>
      <c r="BE41" s="153" t="str">
        <f t="shared" si="4"/>
        <v>15,00 2023.01.13</v>
      </c>
      <c r="BF41" s="160" t="str">
        <f t="shared" si="5"/>
        <v>П</v>
      </c>
      <c r="BG41" s="161">
        <f t="shared" si="6"/>
        <v>6</v>
      </c>
      <c r="BH41" s="167">
        <f t="shared" si="7"/>
        <v>1</v>
      </c>
      <c r="BI41" s="162">
        <f t="shared" si="8"/>
        <v>0</v>
      </c>
      <c r="BJ41" s="162">
        <f t="shared" si="9"/>
        <v>0</v>
      </c>
      <c r="BK41" s="162">
        <f t="shared" si="10"/>
        <v>1</v>
      </c>
      <c r="BL41" s="162">
        <f t="shared" si="11"/>
        <v>0</v>
      </c>
      <c r="BM41" s="162">
        <f t="shared" si="12"/>
        <v>0</v>
      </c>
      <c r="BN41" s="162">
        <f t="shared" si="13"/>
        <v>0</v>
      </c>
      <c r="BO41" s="167">
        <f t="shared" si="14"/>
        <v>1</v>
      </c>
      <c r="BP41" s="162">
        <f t="shared" si="15"/>
        <v>0</v>
      </c>
      <c r="BQ41" s="168">
        <f t="shared" si="16"/>
        <v>1</v>
      </c>
      <c r="BT41" s="169">
        <f t="shared" si="17"/>
        <v>0</v>
      </c>
      <c r="BU41" s="169">
        <f t="shared" si="18"/>
        <v>0</v>
      </c>
      <c r="BV41" s="169">
        <f t="shared" si="19"/>
        <v>6</v>
      </c>
      <c r="BW41" s="169">
        <f t="shared" si="20"/>
        <v>1</v>
      </c>
      <c r="BX41" s="170">
        <f t="shared" si="21"/>
        <v>0</v>
      </c>
      <c r="BY41" s="170">
        <f t="shared" si="22"/>
        <v>0</v>
      </c>
      <c r="BZ41" s="170">
        <f t="shared" si="23"/>
        <v>0</v>
      </c>
      <c r="CA41" s="170">
        <f t="shared" si="24"/>
        <v>0</v>
      </c>
      <c r="CB41" s="216"/>
    </row>
    <row r="42" spans="1:80" s="172" customFormat="1" ht="15.75" customHeight="1">
      <c r="A42" s="163" t="s">
        <v>291</v>
      </c>
      <c r="B42" s="163"/>
      <c r="D42" s="163">
        <v>15</v>
      </c>
      <c r="AA42" s="165" t="s">
        <v>83</v>
      </c>
      <c r="AB42" s="166" t="s">
        <v>368</v>
      </c>
      <c r="AC42" s="94" t="s">
        <v>90</v>
      </c>
      <c r="AD42" s="95" t="s">
        <v>314</v>
      </c>
      <c r="AE42" s="94" t="s">
        <v>369</v>
      </c>
      <c r="AF42" s="96" t="s">
        <v>295</v>
      </c>
      <c r="AG42" s="22" t="s">
        <v>364</v>
      </c>
      <c r="AH42" s="22" t="s">
        <v>370</v>
      </c>
      <c r="AI42" s="97" t="s">
        <v>298</v>
      </c>
      <c r="AJ42" s="98">
        <v>7.02</v>
      </c>
      <c r="AK42" s="95" t="s">
        <v>371</v>
      </c>
      <c r="AL42" s="94"/>
      <c r="AM42" s="94"/>
      <c r="AN42" s="167">
        <f t="shared" si="1"/>
        <v>6</v>
      </c>
      <c r="AO42" s="49">
        <v>0</v>
      </c>
      <c r="AP42" s="49">
        <v>0</v>
      </c>
      <c r="AQ42" s="49">
        <v>6</v>
      </c>
      <c r="AR42" s="49">
        <v>0</v>
      </c>
      <c r="AS42" s="49">
        <v>0</v>
      </c>
      <c r="AT42" s="49">
        <v>6</v>
      </c>
      <c r="AU42" s="167">
        <f t="shared" si="2"/>
        <v>0</v>
      </c>
      <c r="AV42" s="49">
        <v>0</v>
      </c>
      <c r="AW42" s="99">
        <v>8.25</v>
      </c>
      <c r="AX42" s="94"/>
      <c r="AY42" s="94" t="s">
        <v>372</v>
      </c>
      <c r="AZ42" s="100"/>
      <c r="BA42" s="100"/>
      <c r="BB42" s="49">
        <v>1</v>
      </c>
      <c r="BC42" s="159"/>
      <c r="BD42" s="153" t="str">
        <f t="shared" si="3"/>
        <v>09,00 2023.01.13</v>
      </c>
      <c r="BE42" s="153" t="str">
        <f t="shared" si="4"/>
        <v>16,01 2023.01.13</v>
      </c>
      <c r="BF42" s="160" t="str">
        <f t="shared" si="5"/>
        <v>П</v>
      </c>
      <c r="BG42" s="161">
        <f t="shared" si="6"/>
        <v>7.02</v>
      </c>
      <c r="BH42" s="167">
        <f t="shared" si="7"/>
        <v>6</v>
      </c>
      <c r="BI42" s="162">
        <f t="shared" si="8"/>
        <v>0</v>
      </c>
      <c r="BJ42" s="162">
        <f t="shared" si="9"/>
        <v>0</v>
      </c>
      <c r="BK42" s="162">
        <f t="shared" si="10"/>
        <v>6</v>
      </c>
      <c r="BL42" s="162">
        <f t="shared" si="11"/>
        <v>0</v>
      </c>
      <c r="BM42" s="162">
        <f t="shared" si="12"/>
        <v>0</v>
      </c>
      <c r="BN42" s="162">
        <f t="shared" si="13"/>
        <v>6</v>
      </c>
      <c r="BO42" s="167">
        <f t="shared" si="14"/>
        <v>0</v>
      </c>
      <c r="BP42" s="162">
        <f t="shared" si="15"/>
        <v>0</v>
      </c>
      <c r="BQ42" s="168">
        <f t="shared" si="16"/>
        <v>1</v>
      </c>
      <c r="BT42" s="169">
        <f t="shared" si="17"/>
        <v>0</v>
      </c>
      <c r="BU42" s="169">
        <f t="shared" si="18"/>
        <v>0</v>
      </c>
      <c r="BV42" s="169">
        <f t="shared" si="19"/>
        <v>42.12</v>
      </c>
      <c r="BW42" s="169">
        <f t="shared" si="20"/>
        <v>6</v>
      </c>
      <c r="BX42" s="170">
        <f t="shared" si="21"/>
        <v>0</v>
      </c>
      <c r="BY42" s="170">
        <f t="shared" si="22"/>
        <v>0</v>
      </c>
      <c r="BZ42" s="170">
        <f t="shared" si="23"/>
        <v>0</v>
      </c>
      <c r="CA42" s="170">
        <f t="shared" si="24"/>
        <v>0</v>
      </c>
      <c r="CB42" s="216"/>
    </row>
    <row r="43" spans="1:80" s="172" customFormat="1" ht="15.75" customHeight="1">
      <c r="A43" s="163" t="s">
        <v>291</v>
      </c>
      <c r="B43" s="163"/>
      <c r="D43" s="163">
        <v>15</v>
      </c>
      <c r="AA43" s="165" t="s">
        <v>83</v>
      </c>
      <c r="AB43" s="166" t="s">
        <v>373</v>
      </c>
      <c r="AC43" s="94" t="s">
        <v>108</v>
      </c>
      <c r="AD43" s="95" t="s">
        <v>314</v>
      </c>
      <c r="AE43" s="94" t="s">
        <v>374</v>
      </c>
      <c r="AF43" s="96" t="s">
        <v>345</v>
      </c>
      <c r="AG43" s="22" t="s">
        <v>364</v>
      </c>
      <c r="AH43" s="22" t="s">
        <v>375</v>
      </c>
      <c r="AI43" s="97" t="s">
        <v>298</v>
      </c>
      <c r="AJ43" s="98">
        <v>7</v>
      </c>
      <c r="AK43" s="95" t="s">
        <v>376</v>
      </c>
      <c r="AL43" s="94"/>
      <c r="AM43" s="94"/>
      <c r="AN43" s="167">
        <f t="shared" si="1"/>
        <v>18</v>
      </c>
      <c r="AO43" s="49">
        <v>0</v>
      </c>
      <c r="AP43" s="49">
        <v>0</v>
      </c>
      <c r="AQ43" s="49">
        <v>18</v>
      </c>
      <c r="AR43" s="49">
        <v>0</v>
      </c>
      <c r="AS43" s="49">
        <v>0</v>
      </c>
      <c r="AT43" s="49">
        <v>18</v>
      </c>
      <c r="AU43" s="167">
        <f t="shared" si="2"/>
        <v>0</v>
      </c>
      <c r="AV43" s="49">
        <v>0</v>
      </c>
      <c r="AW43" s="99">
        <v>21.67</v>
      </c>
      <c r="AX43" s="94"/>
      <c r="AY43" s="94" t="s">
        <v>377</v>
      </c>
      <c r="AZ43" s="100"/>
      <c r="BA43" s="100"/>
      <c r="BB43" s="49">
        <v>1</v>
      </c>
      <c r="BC43" s="159"/>
      <c r="BD43" s="153" t="str">
        <f t="shared" si="3"/>
        <v>09,00 2023.01.13</v>
      </c>
      <c r="BE43" s="153" t="str">
        <f t="shared" si="4"/>
        <v>16,00 2023.01.13</v>
      </c>
      <c r="BF43" s="160" t="str">
        <f t="shared" si="5"/>
        <v>П</v>
      </c>
      <c r="BG43" s="161">
        <f t="shared" si="6"/>
        <v>7</v>
      </c>
      <c r="BH43" s="167">
        <f t="shared" si="7"/>
        <v>18</v>
      </c>
      <c r="BI43" s="162">
        <f t="shared" si="8"/>
        <v>0</v>
      </c>
      <c r="BJ43" s="162">
        <f t="shared" si="9"/>
        <v>0</v>
      </c>
      <c r="BK43" s="162">
        <f t="shared" si="10"/>
        <v>18</v>
      </c>
      <c r="BL43" s="162">
        <f t="shared" si="11"/>
        <v>0</v>
      </c>
      <c r="BM43" s="162">
        <f t="shared" si="12"/>
        <v>0</v>
      </c>
      <c r="BN43" s="162">
        <f t="shared" si="13"/>
        <v>18</v>
      </c>
      <c r="BO43" s="167">
        <f t="shared" si="14"/>
        <v>0</v>
      </c>
      <c r="BP43" s="162">
        <f t="shared" si="15"/>
        <v>0</v>
      </c>
      <c r="BQ43" s="168">
        <f t="shared" si="16"/>
        <v>1</v>
      </c>
      <c r="BT43" s="169">
        <f t="shared" si="17"/>
        <v>0</v>
      </c>
      <c r="BU43" s="169">
        <f t="shared" si="18"/>
        <v>0</v>
      </c>
      <c r="BV43" s="169">
        <f t="shared" si="19"/>
        <v>126</v>
      </c>
      <c r="BW43" s="169">
        <f t="shared" si="20"/>
        <v>18</v>
      </c>
      <c r="BX43" s="170">
        <f t="shared" si="21"/>
        <v>0</v>
      </c>
      <c r="BY43" s="170">
        <f t="shared" si="22"/>
        <v>0</v>
      </c>
      <c r="BZ43" s="170">
        <f t="shared" si="23"/>
        <v>0</v>
      </c>
      <c r="CA43" s="170">
        <f t="shared" si="24"/>
        <v>0</v>
      </c>
      <c r="CB43" s="216"/>
    </row>
    <row r="44" spans="1:80" s="172" customFormat="1" ht="15.75" customHeight="1">
      <c r="A44" s="163" t="s">
        <v>291</v>
      </c>
      <c r="B44" s="163"/>
      <c r="D44" s="163">
        <v>15</v>
      </c>
      <c r="AA44" s="165" t="s">
        <v>83</v>
      </c>
      <c r="AB44" s="166" t="s">
        <v>378</v>
      </c>
      <c r="AC44" s="94" t="s">
        <v>108</v>
      </c>
      <c r="AD44" s="95" t="s">
        <v>314</v>
      </c>
      <c r="AE44" s="94" t="s">
        <v>379</v>
      </c>
      <c r="AF44" s="96" t="s">
        <v>345</v>
      </c>
      <c r="AG44" s="22" t="s">
        <v>364</v>
      </c>
      <c r="AH44" s="22" t="s">
        <v>375</v>
      </c>
      <c r="AI44" s="97" t="s">
        <v>298</v>
      </c>
      <c r="AJ44" s="98">
        <v>7</v>
      </c>
      <c r="AK44" s="95" t="s">
        <v>380</v>
      </c>
      <c r="AL44" s="94"/>
      <c r="AM44" s="94" t="s">
        <v>381</v>
      </c>
      <c r="AN44" s="167">
        <f t="shared" si="1"/>
        <v>48</v>
      </c>
      <c r="AO44" s="49">
        <v>2</v>
      </c>
      <c r="AP44" s="49">
        <v>0</v>
      </c>
      <c r="AQ44" s="49">
        <v>45</v>
      </c>
      <c r="AR44" s="49">
        <v>0</v>
      </c>
      <c r="AS44" s="49">
        <v>0</v>
      </c>
      <c r="AT44" s="49">
        <v>32</v>
      </c>
      <c r="AU44" s="167">
        <f t="shared" si="2"/>
        <v>15</v>
      </c>
      <c r="AV44" s="49">
        <v>1</v>
      </c>
      <c r="AW44" s="99">
        <v>72.72</v>
      </c>
      <c r="AX44" s="94" t="s">
        <v>382</v>
      </c>
      <c r="AY44" s="94" t="s">
        <v>383</v>
      </c>
      <c r="AZ44" s="100"/>
      <c r="BA44" s="100"/>
      <c r="BB44" s="49">
        <v>1</v>
      </c>
      <c r="BC44" s="159"/>
      <c r="BD44" s="153" t="str">
        <f t="shared" si="3"/>
        <v>09,00 2023.01.13</v>
      </c>
      <c r="BE44" s="153" t="str">
        <f t="shared" si="4"/>
        <v>16,00 2023.01.13</v>
      </c>
      <c r="BF44" s="160" t="str">
        <f t="shared" si="5"/>
        <v>П</v>
      </c>
      <c r="BG44" s="161">
        <f t="shared" si="6"/>
        <v>7</v>
      </c>
      <c r="BH44" s="167">
        <f t="shared" si="7"/>
        <v>48</v>
      </c>
      <c r="BI44" s="162">
        <f t="shared" si="8"/>
        <v>2</v>
      </c>
      <c r="BJ44" s="162">
        <f t="shared" si="9"/>
        <v>0</v>
      </c>
      <c r="BK44" s="162">
        <f t="shared" si="10"/>
        <v>45</v>
      </c>
      <c r="BL44" s="162">
        <f t="shared" si="11"/>
        <v>0</v>
      </c>
      <c r="BM44" s="162">
        <f t="shared" si="12"/>
        <v>0</v>
      </c>
      <c r="BN44" s="162">
        <f t="shared" si="13"/>
        <v>32</v>
      </c>
      <c r="BO44" s="167">
        <f t="shared" si="14"/>
        <v>15</v>
      </c>
      <c r="BP44" s="162">
        <f t="shared" si="15"/>
        <v>1</v>
      </c>
      <c r="BQ44" s="168">
        <f t="shared" si="16"/>
        <v>1</v>
      </c>
      <c r="BT44" s="169">
        <f t="shared" si="17"/>
        <v>0</v>
      </c>
      <c r="BU44" s="169">
        <f t="shared" si="18"/>
        <v>0</v>
      </c>
      <c r="BV44" s="169">
        <f t="shared" si="19"/>
        <v>336</v>
      </c>
      <c r="BW44" s="169">
        <f t="shared" si="20"/>
        <v>48</v>
      </c>
      <c r="BX44" s="170">
        <f t="shared" si="21"/>
        <v>0</v>
      </c>
      <c r="BY44" s="170">
        <f t="shared" si="22"/>
        <v>0</v>
      </c>
      <c r="BZ44" s="170">
        <f t="shared" si="23"/>
        <v>0</v>
      </c>
      <c r="CA44" s="170">
        <f t="shared" si="24"/>
        <v>0</v>
      </c>
      <c r="CB44" s="216"/>
    </row>
    <row r="45" spans="1:80" s="172" customFormat="1" ht="15.75" customHeight="1">
      <c r="A45" s="163" t="s">
        <v>291</v>
      </c>
      <c r="B45" s="163"/>
      <c r="D45" s="163">
        <v>15</v>
      </c>
      <c r="AA45" s="165" t="s">
        <v>83</v>
      </c>
      <c r="AB45" s="166" t="s">
        <v>384</v>
      </c>
      <c r="AC45" s="94" t="s">
        <v>90</v>
      </c>
      <c r="AD45" s="95" t="s">
        <v>314</v>
      </c>
      <c r="AE45" s="94" t="s">
        <v>385</v>
      </c>
      <c r="AF45" s="96" t="s">
        <v>295</v>
      </c>
      <c r="AG45" s="22" t="s">
        <v>386</v>
      </c>
      <c r="AH45" s="22" t="s">
        <v>365</v>
      </c>
      <c r="AI45" s="97" t="s">
        <v>298</v>
      </c>
      <c r="AJ45" s="98">
        <v>2</v>
      </c>
      <c r="AK45" s="95" t="s">
        <v>387</v>
      </c>
      <c r="AL45" s="94"/>
      <c r="AM45" s="94"/>
      <c r="AN45" s="167">
        <f t="shared" si="1"/>
        <v>1</v>
      </c>
      <c r="AO45" s="49">
        <v>0</v>
      </c>
      <c r="AP45" s="49">
        <v>0</v>
      </c>
      <c r="AQ45" s="49">
        <v>1</v>
      </c>
      <c r="AR45" s="49">
        <v>0</v>
      </c>
      <c r="AS45" s="49">
        <v>0</v>
      </c>
      <c r="AT45" s="49">
        <v>1</v>
      </c>
      <c r="AU45" s="167">
        <f t="shared" si="2"/>
        <v>0</v>
      </c>
      <c r="AV45" s="49">
        <v>0</v>
      </c>
      <c r="AW45" s="99">
        <v>7.16</v>
      </c>
      <c r="AX45" s="94"/>
      <c r="AY45" s="94" t="s">
        <v>388</v>
      </c>
      <c r="AZ45" s="100"/>
      <c r="BA45" s="100"/>
      <c r="BB45" s="49">
        <v>1</v>
      </c>
      <c r="BC45" s="159"/>
      <c r="BD45" s="153" t="str">
        <f t="shared" si="3"/>
        <v>13,00 2023.01.13</v>
      </c>
      <c r="BE45" s="153" t="str">
        <f t="shared" si="4"/>
        <v>15,00 2023.01.13</v>
      </c>
      <c r="BF45" s="160" t="str">
        <f t="shared" si="5"/>
        <v>П</v>
      </c>
      <c r="BG45" s="161">
        <f t="shared" si="6"/>
        <v>2</v>
      </c>
      <c r="BH45" s="167">
        <f t="shared" si="7"/>
        <v>1</v>
      </c>
      <c r="BI45" s="162">
        <f t="shared" si="8"/>
        <v>0</v>
      </c>
      <c r="BJ45" s="162">
        <f t="shared" si="9"/>
        <v>0</v>
      </c>
      <c r="BK45" s="162">
        <f t="shared" si="10"/>
        <v>1</v>
      </c>
      <c r="BL45" s="162">
        <f t="shared" si="11"/>
        <v>0</v>
      </c>
      <c r="BM45" s="162">
        <f t="shared" si="12"/>
        <v>0</v>
      </c>
      <c r="BN45" s="162">
        <f t="shared" si="13"/>
        <v>1</v>
      </c>
      <c r="BO45" s="167">
        <f t="shared" si="14"/>
        <v>0</v>
      </c>
      <c r="BP45" s="162">
        <f t="shared" si="15"/>
        <v>0</v>
      </c>
      <c r="BQ45" s="168">
        <f t="shared" si="16"/>
        <v>1</v>
      </c>
      <c r="BT45" s="169">
        <f t="shared" si="17"/>
        <v>0</v>
      </c>
      <c r="BU45" s="169">
        <f t="shared" si="18"/>
        <v>0</v>
      </c>
      <c r="BV45" s="169">
        <f t="shared" si="19"/>
        <v>2</v>
      </c>
      <c r="BW45" s="169">
        <f t="shared" si="20"/>
        <v>1</v>
      </c>
      <c r="BX45" s="170">
        <f t="shared" si="21"/>
        <v>0</v>
      </c>
      <c r="BY45" s="170">
        <f t="shared" si="22"/>
        <v>0</v>
      </c>
      <c r="BZ45" s="170">
        <f t="shared" si="23"/>
        <v>0</v>
      </c>
      <c r="CA45" s="170">
        <f t="shared" si="24"/>
        <v>0</v>
      </c>
      <c r="CB45" s="216"/>
    </row>
    <row r="46" spans="1:80" s="172" customFormat="1" ht="15.75" customHeight="1">
      <c r="A46" s="163" t="s">
        <v>291</v>
      </c>
      <c r="B46" s="163"/>
      <c r="D46" s="163">
        <v>15</v>
      </c>
      <c r="AA46" s="165" t="s">
        <v>83</v>
      </c>
      <c r="AB46" s="166" t="s">
        <v>389</v>
      </c>
      <c r="AC46" s="94" t="s">
        <v>92</v>
      </c>
      <c r="AD46" s="95" t="s">
        <v>305</v>
      </c>
      <c r="AE46" s="94" t="s">
        <v>390</v>
      </c>
      <c r="AF46" s="96" t="s">
        <v>295</v>
      </c>
      <c r="AG46" s="22" t="s">
        <v>391</v>
      </c>
      <c r="AH46" s="22" t="s">
        <v>375</v>
      </c>
      <c r="AI46" s="97" t="s">
        <v>298</v>
      </c>
      <c r="AJ46" s="98">
        <v>2</v>
      </c>
      <c r="AK46" s="95" t="s">
        <v>392</v>
      </c>
      <c r="AL46" s="94"/>
      <c r="AM46" s="94"/>
      <c r="AN46" s="167">
        <f t="shared" si="1"/>
        <v>5</v>
      </c>
      <c r="AO46" s="49">
        <v>0</v>
      </c>
      <c r="AP46" s="49">
        <v>0</v>
      </c>
      <c r="AQ46" s="49">
        <v>5</v>
      </c>
      <c r="AR46" s="49">
        <v>0</v>
      </c>
      <c r="AS46" s="49">
        <v>0</v>
      </c>
      <c r="AT46" s="49">
        <v>0</v>
      </c>
      <c r="AU46" s="167">
        <f t="shared" si="2"/>
        <v>5</v>
      </c>
      <c r="AV46" s="49">
        <v>0</v>
      </c>
      <c r="AW46" s="99">
        <v>14.59</v>
      </c>
      <c r="AX46" s="94"/>
      <c r="AY46" s="94" t="s">
        <v>393</v>
      </c>
      <c r="AZ46" s="100"/>
      <c r="BA46" s="100"/>
      <c r="BB46" s="49">
        <v>1</v>
      </c>
      <c r="BC46" s="159"/>
      <c r="BD46" s="153" t="str">
        <f t="shared" si="3"/>
        <v>14,00 2023.01.13</v>
      </c>
      <c r="BE46" s="153" t="str">
        <f t="shared" si="4"/>
        <v>16,00 2023.01.13</v>
      </c>
      <c r="BF46" s="160" t="str">
        <f t="shared" si="5"/>
        <v>П</v>
      </c>
      <c r="BG46" s="161">
        <f t="shared" si="6"/>
        <v>2</v>
      </c>
      <c r="BH46" s="167">
        <f t="shared" si="7"/>
        <v>5</v>
      </c>
      <c r="BI46" s="162">
        <f t="shared" si="8"/>
        <v>0</v>
      </c>
      <c r="BJ46" s="162">
        <f t="shared" si="9"/>
        <v>0</v>
      </c>
      <c r="BK46" s="162">
        <f t="shared" si="10"/>
        <v>5</v>
      </c>
      <c r="BL46" s="162">
        <f t="shared" si="11"/>
        <v>0</v>
      </c>
      <c r="BM46" s="162">
        <f t="shared" si="12"/>
        <v>0</v>
      </c>
      <c r="BN46" s="162">
        <f t="shared" si="13"/>
        <v>0</v>
      </c>
      <c r="BO46" s="167">
        <f t="shared" si="14"/>
        <v>5</v>
      </c>
      <c r="BP46" s="162">
        <f t="shared" si="15"/>
        <v>0</v>
      </c>
      <c r="BQ46" s="168">
        <f t="shared" si="16"/>
        <v>1</v>
      </c>
      <c r="BT46" s="169">
        <f t="shared" si="17"/>
        <v>0</v>
      </c>
      <c r="BU46" s="169">
        <f t="shared" si="18"/>
        <v>0</v>
      </c>
      <c r="BV46" s="169">
        <f t="shared" si="19"/>
        <v>10</v>
      </c>
      <c r="BW46" s="169">
        <f t="shared" si="20"/>
        <v>5</v>
      </c>
      <c r="BX46" s="170">
        <f t="shared" si="21"/>
        <v>0</v>
      </c>
      <c r="BY46" s="170">
        <f t="shared" si="22"/>
        <v>0</v>
      </c>
      <c r="BZ46" s="170">
        <f t="shared" si="23"/>
        <v>0</v>
      </c>
      <c r="CA46" s="170">
        <f t="shared" si="24"/>
        <v>0</v>
      </c>
      <c r="CB46" s="216"/>
    </row>
    <row r="47" spans="1:80" s="172" customFormat="1" ht="15.75" customHeight="1">
      <c r="A47" s="163" t="s">
        <v>291</v>
      </c>
      <c r="B47" s="163"/>
      <c r="D47" s="163">
        <v>15</v>
      </c>
      <c r="AA47" s="165" t="s">
        <v>83</v>
      </c>
      <c r="AB47" s="166" t="s">
        <v>394</v>
      </c>
      <c r="AC47" s="94" t="s">
        <v>92</v>
      </c>
      <c r="AD47" s="95" t="s">
        <v>305</v>
      </c>
      <c r="AE47" s="94" t="s">
        <v>395</v>
      </c>
      <c r="AF47" s="96" t="s">
        <v>295</v>
      </c>
      <c r="AG47" s="22" t="s">
        <v>396</v>
      </c>
      <c r="AH47" s="22" t="s">
        <v>397</v>
      </c>
      <c r="AI47" s="97" t="s">
        <v>309</v>
      </c>
      <c r="AJ47" s="98">
        <v>1.72</v>
      </c>
      <c r="AK47" s="95" t="s">
        <v>398</v>
      </c>
      <c r="AL47" s="94"/>
      <c r="AM47" s="94"/>
      <c r="AN47" s="167">
        <f t="shared" si="1"/>
        <v>24</v>
      </c>
      <c r="AO47" s="49">
        <v>0</v>
      </c>
      <c r="AP47" s="49">
        <v>0</v>
      </c>
      <c r="AQ47" s="49">
        <v>24</v>
      </c>
      <c r="AR47" s="49">
        <v>0</v>
      </c>
      <c r="AS47" s="49">
        <v>0</v>
      </c>
      <c r="AT47" s="49">
        <v>0</v>
      </c>
      <c r="AU47" s="167">
        <f t="shared" si="2"/>
        <v>24</v>
      </c>
      <c r="AV47" s="49">
        <v>0</v>
      </c>
      <c r="AW47" s="99">
        <v>12.05</v>
      </c>
      <c r="AX47" s="94"/>
      <c r="AY47" s="94" t="s">
        <v>399</v>
      </c>
      <c r="AZ47" s="100" t="s">
        <v>312</v>
      </c>
      <c r="BA47" s="100" t="s">
        <v>313</v>
      </c>
      <c r="BB47" s="49">
        <v>0</v>
      </c>
      <c r="BC47" s="159"/>
      <c r="BD47" s="153" t="str">
        <f t="shared" si="3"/>
        <v>19,23 2023.01.13</v>
      </c>
      <c r="BE47" s="153" t="str">
        <f t="shared" si="4"/>
        <v>21,06 2023.01.13</v>
      </c>
      <c r="BF47" s="160" t="str">
        <f t="shared" si="5"/>
        <v>В</v>
      </c>
      <c r="BG47" s="161">
        <f t="shared" si="6"/>
        <v>1.72</v>
      </c>
      <c r="BH47" s="167">
        <f t="shared" si="7"/>
        <v>24</v>
      </c>
      <c r="BI47" s="162">
        <f t="shared" si="8"/>
        <v>0</v>
      </c>
      <c r="BJ47" s="162">
        <f t="shared" si="9"/>
        <v>0</v>
      </c>
      <c r="BK47" s="162">
        <f t="shared" si="10"/>
        <v>24</v>
      </c>
      <c r="BL47" s="162">
        <f t="shared" si="11"/>
        <v>0</v>
      </c>
      <c r="BM47" s="162">
        <f t="shared" si="12"/>
        <v>0</v>
      </c>
      <c r="BN47" s="162">
        <f t="shared" si="13"/>
        <v>0</v>
      </c>
      <c r="BO47" s="167">
        <f t="shared" si="14"/>
        <v>24</v>
      </c>
      <c r="BP47" s="162">
        <f t="shared" si="15"/>
        <v>0</v>
      </c>
      <c r="BQ47" s="168">
        <f t="shared" si="16"/>
        <v>0</v>
      </c>
      <c r="BT47" s="169">
        <f t="shared" si="17"/>
        <v>0</v>
      </c>
      <c r="BU47" s="169">
        <f t="shared" si="18"/>
        <v>0</v>
      </c>
      <c r="BV47" s="169">
        <f t="shared" si="19"/>
        <v>0</v>
      </c>
      <c r="BW47" s="169">
        <f t="shared" si="20"/>
        <v>0</v>
      </c>
      <c r="BX47" s="170">
        <f t="shared" si="21"/>
        <v>0</v>
      </c>
      <c r="BY47" s="170">
        <f t="shared" si="22"/>
        <v>0</v>
      </c>
      <c r="BZ47" s="170">
        <f t="shared" si="23"/>
        <v>0</v>
      </c>
      <c r="CA47" s="170">
        <f t="shared" si="24"/>
        <v>0</v>
      </c>
      <c r="CB47" s="216"/>
    </row>
    <row r="48" spans="1:80" s="172" customFormat="1" ht="15.75" customHeight="1">
      <c r="A48" s="163" t="s">
        <v>291</v>
      </c>
      <c r="B48" s="163"/>
      <c r="D48" s="163">
        <v>15</v>
      </c>
      <c r="AA48" s="165" t="s">
        <v>83</v>
      </c>
      <c r="AB48" s="166" t="s">
        <v>400</v>
      </c>
      <c r="AC48" s="94" t="s">
        <v>90</v>
      </c>
      <c r="AD48" s="95" t="s">
        <v>305</v>
      </c>
      <c r="AE48" s="94" t="s">
        <v>401</v>
      </c>
      <c r="AF48" s="96" t="s">
        <v>295</v>
      </c>
      <c r="AG48" s="22" t="s">
        <v>402</v>
      </c>
      <c r="AH48" s="22" t="s">
        <v>403</v>
      </c>
      <c r="AI48" s="97" t="s">
        <v>309</v>
      </c>
      <c r="AJ48" s="98">
        <v>1.22</v>
      </c>
      <c r="AK48" s="95" t="s">
        <v>404</v>
      </c>
      <c r="AL48" s="94"/>
      <c r="AM48" s="94"/>
      <c r="AN48" s="167">
        <f t="shared" si="1"/>
        <v>38</v>
      </c>
      <c r="AO48" s="49">
        <v>0</v>
      </c>
      <c r="AP48" s="49">
        <v>0</v>
      </c>
      <c r="AQ48" s="49">
        <v>38</v>
      </c>
      <c r="AR48" s="49">
        <v>0</v>
      </c>
      <c r="AS48" s="49">
        <v>0</v>
      </c>
      <c r="AT48" s="49">
        <v>0</v>
      </c>
      <c r="AU48" s="167">
        <f t="shared" si="2"/>
        <v>38</v>
      </c>
      <c r="AV48" s="49">
        <v>0</v>
      </c>
      <c r="AW48" s="99">
        <v>23.87</v>
      </c>
      <c r="AX48" s="94"/>
      <c r="AY48" s="94" t="s">
        <v>405</v>
      </c>
      <c r="AZ48" s="100" t="s">
        <v>312</v>
      </c>
      <c r="BA48" s="100" t="s">
        <v>313</v>
      </c>
      <c r="BB48" s="49">
        <v>0</v>
      </c>
      <c r="BC48" s="159"/>
      <c r="BD48" s="153" t="str">
        <f t="shared" si="3"/>
        <v>19,40 2023.01.13</v>
      </c>
      <c r="BE48" s="153" t="str">
        <f t="shared" si="4"/>
        <v>20,53 2023.01.13</v>
      </c>
      <c r="BF48" s="160" t="str">
        <f t="shared" si="5"/>
        <v>В</v>
      </c>
      <c r="BG48" s="161">
        <f t="shared" si="6"/>
        <v>1.22</v>
      </c>
      <c r="BH48" s="167">
        <f t="shared" si="7"/>
        <v>38</v>
      </c>
      <c r="BI48" s="162">
        <f t="shared" si="8"/>
        <v>0</v>
      </c>
      <c r="BJ48" s="162">
        <f t="shared" si="9"/>
        <v>0</v>
      </c>
      <c r="BK48" s="162">
        <f t="shared" si="10"/>
        <v>38</v>
      </c>
      <c r="BL48" s="162">
        <f t="shared" si="11"/>
        <v>0</v>
      </c>
      <c r="BM48" s="162">
        <f t="shared" si="12"/>
        <v>0</v>
      </c>
      <c r="BN48" s="162">
        <f t="shared" si="13"/>
        <v>0</v>
      </c>
      <c r="BO48" s="167">
        <f t="shared" si="14"/>
        <v>38</v>
      </c>
      <c r="BP48" s="162">
        <f t="shared" si="15"/>
        <v>0</v>
      </c>
      <c r="BQ48" s="168">
        <f t="shared" si="16"/>
        <v>0</v>
      </c>
      <c r="BT48" s="169">
        <f t="shared" si="17"/>
        <v>0</v>
      </c>
      <c r="BU48" s="169">
        <f t="shared" si="18"/>
        <v>0</v>
      </c>
      <c r="BV48" s="169">
        <f t="shared" si="19"/>
        <v>0</v>
      </c>
      <c r="BW48" s="169">
        <f t="shared" si="20"/>
        <v>0</v>
      </c>
      <c r="BX48" s="170">
        <f t="shared" si="21"/>
        <v>0</v>
      </c>
      <c r="BY48" s="170">
        <f t="shared" si="22"/>
        <v>0</v>
      </c>
      <c r="BZ48" s="170">
        <f t="shared" si="23"/>
        <v>0</v>
      </c>
      <c r="CA48" s="170">
        <f t="shared" si="24"/>
        <v>0</v>
      </c>
      <c r="CB48" s="216"/>
    </row>
    <row r="49" spans="1:80" s="172" customFormat="1" ht="15.75" customHeight="1">
      <c r="A49" s="163" t="s">
        <v>291</v>
      </c>
      <c r="B49" s="163"/>
      <c r="D49" s="163">
        <v>15</v>
      </c>
      <c r="AA49" s="165" t="s">
        <v>83</v>
      </c>
      <c r="AB49" s="166" t="s">
        <v>406</v>
      </c>
      <c r="AC49" s="94" t="s">
        <v>92</v>
      </c>
      <c r="AD49" s="95" t="s">
        <v>314</v>
      </c>
      <c r="AE49" s="94" t="s">
        <v>407</v>
      </c>
      <c r="AF49" s="96" t="s">
        <v>408</v>
      </c>
      <c r="AG49" s="22" t="s">
        <v>409</v>
      </c>
      <c r="AH49" s="22" t="s">
        <v>410</v>
      </c>
      <c r="AI49" s="97" t="s">
        <v>298</v>
      </c>
      <c r="AJ49" s="98">
        <v>6.5</v>
      </c>
      <c r="AK49" s="95" t="s">
        <v>411</v>
      </c>
      <c r="AL49" s="94"/>
      <c r="AM49" s="94" t="s">
        <v>412</v>
      </c>
      <c r="AN49" s="167">
        <f t="shared" si="1"/>
        <v>14</v>
      </c>
      <c r="AO49" s="49">
        <v>0</v>
      </c>
      <c r="AP49" s="49">
        <v>2</v>
      </c>
      <c r="AQ49" s="49">
        <v>12</v>
      </c>
      <c r="AR49" s="49">
        <v>0</v>
      </c>
      <c r="AS49" s="49">
        <v>0</v>
      </c>
      <c r="AT49" s="49">
        <v>2</v>
      </c>
      <c r="AU49" s="167">
        <f t="shared" si="2"/>
        <v>12</v>
      </c>
      <c r="AV49" s="49">
        <v>0</v>
      </c>
      <c r="AW49" s="99">
        <v>25.44</v>
      </c>
      <c r="AX49" s="94"/>
      <c r="AY49" s="94" t="s">
        <v>413</v>
      </c>
      <c r="AZ49" s="100"/>
      <c r="BA49" s="100"/>
      <c r="BB49" s="49">
        <v>1</v>
      </c>
      <c r="BC49" s="159"/>
      <c r="BD49" s="153" t="str">
        <f t="shared" si="3"/>
        <v>09,30 2023.01.16</v>
      </c>
      <c r="BE49" s="153" t="str">
        <f t="shared" si="4"/>
        <v>16,00 2023.01.16</v>
      </c>
      <c r="BF49" s="160" t="str">
        <f t="shared" si="5"/>
        <v>П</v>
      </c>
      <c r="BG49" s="161">
        <f t="shared" si="6"/>
        <v>6.5</v>
      </c>
      <c r="BH49" s="167">
        <f t="shared" si="7"/>
        <v>14</v>
      </c>
      <c r="BI49" s="162">
        <f t="shared" si="8"/>
        <v>0</v>
      </c>
      <c r="BJ49" s="162">
        <f t="shared" si="9"/>
        <v>2</v>
      </c>
      <c r="BK49" s="162">
        <f t="shared" si="10"/>
        <v>12</v>
      </c>
      <c r="BL49" s="162">
        <f t="shared" si="11"/>
        <v>0</v>
      </c>
      <c r="BM49" s="162">
        <f t="shared" si="12"/>
        <v>0</v>
      </c>
      <c r="BN49" s="162">
        <f t="shared" si="13"/>
        <v>2</v>
      </c>
      <c r="BO49" s="167">
        <f t="shared" si="14"/>
        <v>12</v>
      </c>
      <c r="BP49" s="162">
        <f t="shared" si="15"/>
        <v>0</v>
      </c>
      <c r="BQ49" s="168">
        <f t="shared" si="16"/>
        <v>1</v>
      </c>
      <c r="BT49" s="169">
        <f t="shared" si="17"/>
        <v>0</v>
      </c>
      <c r="BU49" s="169">
        <f t="shared" si="18"/>
        <v>0</v>
      </c>
      <c r="BV49" s="169">
        <f t="shared" si="19"/>
        <v>91</v>
      </c>
      <c r="BW49" s="169">
        <f t="shared" si="20"/>
        <v>14</v>
      </c>
      <c r="BX49" s="170">
        <f t="shared" si="21"/>
        <v>0</v>
      </c>
      <c r="BY49" s="170">
        <f t="shared" si="22"/>
        <v>0</v>
      </c>
      <c r="BZ49" s="170">
        <f t="shared" si="23"/>
        <v>0</v>
      </c>
      <c r="CA49" s="170">
        <f t="shared" si="24"/>
        <v>0</v>
      </c>
      <c r="CB49" s="216"/>
    </row>
    <row r="50" spans="1:80" s="172" customFormat="1" ht="15.75" customHeight="1">
      <c r="A50" s="163" t="s">
        <v>291</v>
      </c>
      <c r="B50" s="163"/>
      <c r="D50" s="163">
        <v>15</v>
      </c>
      <c r="AA50" s="165" t="s">
        <v>83</v>
      </c>
      <c r="AB50" s="166" t="s">
        <v>414</v>
      </c>
      <c r="AC50" s="94" t="s">
        <v>92</v>
      </c>
      <c r="AD50" s="95" t="s">
        <v>314</v>
      </c>
      <c r="AE50" s="94" t="s">
        <v>415</v>
      </c>
      <c r="AF50" s="96" t="s">
        <v>295</v>
      </c>
      <c r="AG50" s="22" t="s">
        <v>416</v>
      </c>
      <c r="AH50" s="22" t="s">
        <v>417</v>
      </c>
      <c r="AI50" s="97" t="s">
        <v>298</v>
      </c>
      <c r="AJ50" s="98">
        <v>2.5</v>
      </c>
      <c r="AK50" s="95" t="s">
        <v>418</v>
      </c>
      <c r="AL50" s="94"/>
      <c r="AM50" s="94" t="s">
        <v>419</v>
      </c>
      <c r="AN50" s="167">
        <f t="shared" si="1"/>
        <v>19</v>
      </c>
      <c r="AO50" s="49">
        <v>0</v>
      </c>
      <c r="AP50" s="49">
        <v>6</v>
      </c>
      <c r="AQ50" s="49">
        <v>13</v>
      </c>
      <c r="AR50" s="49">
        <v>0</v>
      </c>
      <c r="AS50" s="49">
        <v>0</v>
      </c>
      <c r="AT50" s="49">
        <v>4</v>
      </c>
      <c r="AU50" s="167">
        <f t="shared" si="2"/>
        <v>15</v>
      </c>
      <c r="AV50" s="49">
        <v>0</v>
      </c>
      <c r="AW50" s="99">
        <v>46.88</v>
      </c>
      <c r="AX50" s="94"/>
      <c r="AY50" s="94" t="s">
        <v>420</v>
      </c>
      <c r="AZ50" s="100"/>
      <c r="BA50" s="100"/>
      <c r="BB50" s="49">
        <v>1</v>
      </c>
      <c r="BC50" s="159"/>
      <c r="BD50" s="153" t="str">
        <f t="shared" si="3"/>
        <v>14,00 2023.01.16</v>
      </c>
      <c r="BE50" s="153" t="str">
        <f t="shared" si="4"/>
        <v>16,30 2023.01.16</v>
      </c>
      <c r="BF50" s="160" t="str">
        <f t="shared" si="5"/>
        <v>П</v>
      </c>
      <c r="BG50" s="161">
        <f t="shared" si="6"/>
        <v>2.5</v>
      </c>
      <c r="BH50" s="167">
        <f t="shared" si="7"/>
        <v>19</v>
      </c>
      <c r="BI50" s="162">
        <f t="shared" si="8"/>
        <v>0</v>
      </c>
      <c r="BJ50" s="162">
        <f t="shared" si="9"/>
        <v>6</v>
      </c>
      <c r="BK50" s="162">
        <f t="shared" si="10"/>
        <v>13</v>
      </c>
      <c r="BL50" s="162">
        <f t="shared" si="11"/>
        <v>0</v>
      </c>
      <c r="BM50" s="162">
        <f t="shared" si="12"/>
        <v>0</v>
      </c>
      <c r="BN50" s="162">
        <f t="shared" si="13"/>
        <v>4</v>
      </c>
      <c r="BO50" s="167">
        <f t="shared" si="14"/>
        <v>15</v>
      </c>
      <c r="BP50" s="162">
        <f t="shared" si="15"/>
        <v>0</v>
      </c>
      <c r="BQ50" s="168">
        <f t="shared" si="16"/>
        <v>1</v>
      </c>
      <c r="BT50" s="169">
        <f t="shared" si="17"/>
        <v>0</v>
      </c>
      <c r="BU50" s="169">
        <f t="shared" si="18"/>
        <v>0</v>
      </c>
      <c r="BV50" s="169">
        <f t="shared" si="19"/>
        <v>47.5</v>
      </c>
      <c r="BW50" s="169">
        <f t="shared" si="20"/>
        <v>19</v>
      </c>
      <c r="BX50" s="170">
        <f t="shared" si="21"/>
        <v>0</v>
      </c>
      <c r="BY50" s="170">
        <f t="shared" si="22"/>
        <v>0</v>
      </c>
      <c r="BZ50" s="170">
        <f t="shared" si="23"/>
        <v>0</v>
      </c>
      <c r="CA50" s="170">
        <f t="shared" si="24"/>
        <v>0</v>
      </c>
      <c r="CB50" s="216"/>
    </row>
    <row r="51" spans="1:80" s="172" customFormat="1" ht="15.75" customHeight="1">
      <c r="A51" s="163" t="s">
        <v>291</v>
      </c>
      <c r="B51" s="163"/>
      <c r="D51" s="163">
        <v>15</v>
      </c>
      <c r="AA51" s="165" t="s">
        <v>83</v>
      </c>
      <c r="AB51" s="166" t="s">
        <v>421</v>
      </c>
      <c r="AC51" s="94" t="s">
        <v>110</v>
      </c>
      <c r="AD51" s="95" t="s">
        <v>314</v>
      </c>
      <c r="AE51" s="94" t="s">
        <v>422</v>
      </c>
      <c r="AF51" s="96" t="s">
        <v>345</v>
      </c>
      <c r="AG51" s="22" t="s">
        <v>423</v>
      </c>
      <c r="AH51" s="22" t="s">
        <v>424</v>
      </c>
      <c r="AI51" s="97" t="s">
        <v>298</v>
      </c>
      <c r="AJ51" s="98">
        <v>7.5</v>
      </c>
      <c r="AK51" s="95" t="s">
        <v>425</v>
      </c>
      <c r="AL51" s="94"/>
      <c r="AM51" s="94" t="s">
        <v>426</v>
      </c>
      <c r="AN51" s="167">
        <f t="shared" si="1"/>
        <v>47</v>
      </c>
      <c r="AO51" s="49">
        <v>0</v>
      </c>
      <c r="AP51" s="49">
        <v>24</v>
      </c>
      <c r="AQ51" s="49">
        <v>22</v>
      </c>
      <c r="AR51" s="49">
        <v>0</v>
      </c>
      <c r="AS51" s="49">
        <v>0</v>
      </c>
      <c r="AT51" s="49">
        <v>10</v>
      </c>
      <c r="AU51" s="167">
        <f t="shared" si="2"/>
        <v>36</v>
      </c>
      <c r="AV51" s="49">
        <v>1</v>
      </c>
      <c r="AW51" s="99">
        <v>76.930000000000007</v>
      </c>
      <c r="AX51" s="94" t="s">
        <v>427</v>
      </c>
      <c r="AY51" s="94" t="s">
        <v>428</v>
      </c>
      <c r="AZ51" s="100"/>
      <c r="BA51" s="100"/>
      <c r="BB51" s="49">
        <v>1</v>
      </c>
      <c r="BC51" s="159"/>
      <c r="BD51" s="153" t="str">
        <f t="shared" si="3"/>
        <v>08,30 2023.01.17</v>
      </c>
      <c r="BE51" s="153" t="str">
        <f t="shared" si="4"/>
        <v>16,00 2023.01.17</v>
      </c>
      <c r="BF51" s="160" t="str">
        <f t="shared" si="5"/>
        <v>П</v>
      </c>
      <c r="BG51" s="161">
        <f t="shared" si="6"/>
        <v>7.5</v>
      </c>
      <c r="BH51" s="167">
        <f t="shared" si="7"/>
        <v>47</v>
      </c>
      <c r="BI51" s="162">
        <f t="shared" si="8"/>
        <v>0</v>
      </c>
      <c r="BJ51" s="162">
        <f t="shared" si="9"/>
        <v>24</v>
      </c>
      <c r="BK51" s="162">
        <f t="shared" si="10"/>
        <v>22</v>
      </c>
      <c r="BL51" s="162">
        <f t="shared" si="11"/>
        <v>0</v>
      </c>
      <c r="BM51" s="162">
        <f t="shared" si="12"/>
        <v>0</v>
      </c>
      <c r="BN51" s="162">
        <f t="shared" si="13"/>
        <v>10</v>
      </c>
      <c r="BO51" s="167">
        <f t="shared" si="14"/>
        <v>36</v>
      </c>
      <c r="BP51" s="162">
        <f t="shared" si="15"/>
        <v>1</v>
      </c>
      <c r="BQ51" s="168">
        <f t="shared" si="16"/>
        <v>1</v>
      </c>
      <c r="BT51" s="169">
        <f t="shared" si="17"/>
        <v>0</v>
      </c>
      <c r="BU51" s="169">
        <f t="shared" si="18"/>
        <v>0</v>
      </c>
      <c r="BV51" s="169">
        <f t="shared" si="19"/>
        <v>352.5</v>
      </c>
      <c r="BW51" s="169">
        <f t="shared" si="20"/>
        <v>47</v>
      </c>
      <c r="BX51" s="170">
        <f t="shared" si="21"/>
        <v>0</v>
      </c>
      <c r="BY51" s="170">
        <f t="shared" si="22"/>
        <v>0</v>
      </c>
      <c r="BZ51" s="170">
        <f t="shared" si="23"/>
        <v>0</v>
      </c>
      <c r="CA51" s="170">
        <f t="shared" si="24"/>
        <v>0</v>
      </c>
      <c r="CB51" s="216"/>
    </row>
    <row r="52" spans="1:80" s="172" customFormat="1" ht="15.75" customHeight="1">
      <c r="A52" s="163" t="s">
        <v>291</v>
      </c>
      <c r="B52" s="163"/>
      <c r="D52" s="163">
        <v>15</v>
      </c>
      <c r="AA52" s="165" t="s">
        <v>83</v>
      </c>
      <c r="AB52" s="166" t="s">
        <v>429</v>
      </c>
      <c r="AC52" s="94" t="s">
        <v>90</v>
      </c>
      <c r="AD52" s="95" t="s">
        <v>314</v>
      </c>
      <c r="AE52" s="94" t="s">
        <v>430</v>
      </c>
      <c r="AF52" s="96" t="s">
        <v>295</v>
      </c>
      <c r="AG52" s="22" t="s">
        <v>431</v>
      </c>
      <c r="AH52" s="22" t="s">
        <v>424</v>
      </c>
      <c r="AI52" s="97" t="s">
        <v>298</v>
      </c>
      <c r="AJ52" s="98">
        <v>7</v>
      </c>
      <c r="AK52" s="95" t="s">
        <v>432</v>
      </c>
      <c r="AL52" s="94"/>
      <c r="AM52" s="94"/>
      <c r="AN52" s="167">
        <f t="shared" si="1"/>
        <v>47</v>
      </c>
      <c r="AO52" s="49">
        <v>0</v>
      </c>
      <c r="AP52" s="49">
        <v>0</v>
      </c>
      <c r="AQ52" s="49">
        <v>47</v>
      </c>
      <c r="AR52" s="49">
        <v>0</v>
      </c>
      <c r="AS52" s="49">
        <v>0</v>
      </c>
      <c r="AT52" s="49">
        <v>5</v>
      </c>
      <c r="AU52" s="167">
        <f t="shared" si="2"/>
        <v>42</v>
      </c>
      <c r="AV52" s="49">
        <v>0</v>
      </c>
      <c r="AW52" s="99">
        <v>74.55</v>
      </c>
      <c r="AX52" s="94"/>
      <c r="AY52" s="94" t="s">
        <v>433</v>
      </c>
      <c r="AZ52" s="100"/>
      <c r="BA52" s="100"/>
      <c r="BB52" s="49">
        <v>1</v>
      </c>
      <c r="BC52" s="159"/>
      <c r="BD52" s="153" t="str">
        <f t="shared" si="3"/>
        <v>09,00 2023.01.17</v>
      </c>
      <c r="BE52" s="153" t="str">
        <f t="shared" si="4"/>
        <v>16,00 2023.01.17</v>
      </c>
      <c r="BF52" s="160" t="str">
        <f t="shared" si="5"/>
        <v>П</v>
      </c>
      <c r="BG52" s="161">
        <f t="shared" si="6"/>
        <v>7</v>
      </c>
      <c r="BH52" s="167">
        <f t="shared" si="7"/>
        <v>47</v>
      </c>
      <c r="BI52" s="162">
        <f t="shared" si="8"/>
        <v>0</v>
      </c>
      <c r="BJ52" s="162">
        <f t="shared" si="9"/>
        <v>0</v>
      </c>
      <c r="BK52" s="162">
        <f t="shared" si="10"/>
        <v>47</v>
      </c>
      <c r="BL52" s="162">
        <f t="shared" si="11"/>
        <v>0</v>
      </c>
      <c r="BM52" s="162">
        <f t="shared" si="12"/>
        <v>0</v>
      </c>
      <c r="BN52" s="162">
        <f t="shared" si="13"/>
        <v>5</v>
      </c>
      <c r="BO52" s="167">
        <f t="shared" si="14"/>
        <v>42</v>
      </c>
      <c r="BP52" s="162">
        <f t="shared" si="15"/>
        <v>0</v>
      </c>
      <c r="BQ52" s="168">
        <f t="shared" si="16"/>
        <v>1</v>
      </c>
      <c r="BT52" s="169">
        <f t="shared" si="17"/>
        <v>0</v>
      </c>
      <c r="BU52" s="169">
        <f t="shared" si="18"/>
        <v>0</v>
      </c>
      <c r="BV52" s="169">
        <f t="shared" si="19"/>
        <v>329</v>
      </c>
      <c r="BW52" s="169">
        <f t="shared" si="20"/>
        <v>47</v>
      </c>
      <c r="BX52" s="170">
        <f t="shared" si="21"/>
        <v>0</v>
      </c>
      <c r="BY52" s="170">
        <f t="shared" si="22"/>
        <v>0</v>
      </c>
      <c r="BZ52" s="170">
        <f t="shared" si="23"/>
        <v>0</v>
      </c>
      <c r="CA52" s="170">
        <f t="shared" si="24"/>
        <v>0</v>
      </c>
      <c r="CB52" s="216"/>
    </row>
    <row r="53" spans="1:80" s="172" customFormat="1" ht="15.75" customHeight="1">
      <c r="A53" s="163" t="s">
        <v>291</v>
      </c>
      <c r="B53" s="163"/>
      <c r="D53" s="163">
        <v>15</v>
      </c>
      <c r="AA53" s="165" t="s">
        <v>83</v>
      </c>
      <c r="AB53" s="166" t="s">
        <v>434</v>
      </c>
      <c r="AC53" s="94" t="s">
        <v>92</v>
      </c>
      <c r="AD53" s="95" t="s">
        <v>314</v>
      </c>
      <c r="AE53" s="94" t="s">
        <v>435</v>
      </c>
      <c r="AF53" s="96" t="s">
        <v>408</v>
      </c>
      <c r="AG53" s="22" t="s">
        <v>436</v>
      </c>
      <c r="AH53" s="22" t="s">
        <v>424</v>
      </c>
      <c r="AI53" s="97" t="s">
        <v>298</v>
      </c>
      <c r="AJ53" s="98">
        <v>6.5</v>
      </c>
      <c r="AK53" s="95" t="s">
        <v>437</v>
      </c>
      <c r="AL53" s="94"/>
      <c r="AM53" s="94" t="s">
        <v>438</v>
      </c>
      <c r="AN53" s="167">
        <f t="shared" si="1"/>
        <v>10</v>
      </c>
      <c r="AO53" s="49">
        <v>0</v>
      </c>
      <c r="AP53" s="49">
        <v>1</v>
      </c>
      <c r="AQ53" s="49">
        <v>9</v>
      </c>
      <c r="AR53" s="49">
        <v>0</v>
      </c>
      <c r="AS53" s="49">
        <v>0</v>
      </c>
      <c r="AT53" s="49">
        <v>3</v>
      </c>
      <c r="AU53" s="167">
        <f t="shared" si="2"/>
        <v>7</v>
      </c>
      <c r="AV53" s="49">
        <v>0</v>
      </c>
      <c r="AW53" s="99">
        <v>19.48</v>
      </c>
      <c r="AX53" s="94"/>
      <c r="AY53" s="94" t="s">
        <v>439</v>
      </c>
      <c r="AZ53" s="100"/>
      <c r="BA53" s="100"/>
      <c r="BB53" s="49">
        <v>1</v>
      </c>
      <c r="BC53" s="159"/>
      <c r="BD53" s="153" t="str">
        <f t="shared" si="3"/>
        <v>09,30 2023.01.17</v>
      </c>
      <c r="BE53" s="153" t="str">
        <f t="shared" si="4"/>
        <v>16,00 2023.01.17</v>
      </c>
      <c r="BF53" s="160" t="str">
        <f t="shared" si="5"/>
        <v>П</v>
      </c>
      <c r="BG53" s="161">
        <f t="shared" si="6"/>
        <v>6.5</v>
      </c>
      <c r="BH53" s="167">
        <f t="shared" si="7"/>
        <v>10</v>
      </c>
      <c r="BI53" s="162">
        <f t="shared" si="8"/>
        <v>0</v>
      </c>
      <c r="BJ53" s="162">
        <f t="shared" si="9"/>
        <v>1</v>
      </c>
      <c r="BK53" s="162">
        <f t="shared" si="10"/>
        <v>9</v>
      </c>
      <c r="BL53" s="162">
        <f t="shared" si="11"/>
        <v>0</v>
      </c>
      <c r="BM53" s="162">
        <f t="shared" si="12"/>
        <v>0</v>
      </c>
      <c r="BN53" s="162">
        <f t="shared" si="13"/>
        <v>3</v>
      </c>
      <c r="BO53" s="167">
        <f t="shared" si="14"/>
        <v>7</v>
      </c>
      <c r="BP53" s="162">
        <f t="shared" si="15"/>
        <v>0</v>
      </c>
      <c r="BQ53" s="168">
        <f t="shared" si="16"/>
        <v>1</v>
      </c>
      <c r="BT53" s="169">
        <f t="shared" si="17"/>
        <v>0</v>
      </c>
      <c r="BU53" s="169">
        <f t="shared" si="18"/>
        <v>0</v>
      </c>
      <c r="BV53" s="169">
        <f t="shared" si="19"/>
        <v>65</v>
      </c>
      <c r="BW53" s="169">
        <f t="shared" si="20"/>
        <v>10</v>
      </c>
      <c r="BX53" s="170">
        <f t="shared" si="21"/>
        <v>0</v>
      </c>
      <c r="BY53" s="170">
        <f t="shared" si="22"/>
        <v>0</v>
      </c>
      <c r="BZ53" s="170">
        <f t="shared" si="23"/>
        <v>0</v>
      </c>
      <c r="CA53" s="170">
        <f t="shared" si="24"/>
        <v>0</v>
      </c>
      <c r="CB53" s="216"/>
    </row>
    <row r="54" spans="1:80" s="172" customFormat="1" ht="15.75" customHeight="1">
      <c r="A54" s="163" t="s">
        <v>291</v>
      </c>
      <c r="B54" s="163"/>
      <c r="D54" s="163">
        <v>15</v>
      </c>
      <c r="AA54" s="165" t="s">
        <v>83</v>
      </c>
      <c r="AB54" s="166" t="s">
        <v>440</v>
      </c>
      <c r="AC54" s="94" t="s">
        <v>90</v>
      </c>
      <c r="AD54" s="95" t="s">
        <v>305</v>
      </c>
      <c r="AE54" s="94" t="s">
        <v>441</v>
      </c>
      <c r="AF54" s="96" t="s">
        <v>295</v>
      </c>
      <c r="AG54" s="22" t="s">
        <v>436</v>
      </c>
      <c r="AH54" s="22" t="s">
        <v>442</v>
      </c>
      <c r="AI54" s="97" t="s">
        <v>298</v>
      </c>
      <c r="AJ54" s="98">
        <v>5.5</v>
      </c>
      <c r="AK54" s="95" t="s">
        <v>443</v>
      </c>
      <c r="AL54" s="94"/>
      <c r="AM54" s="94"/>
      <c r="AN54" s="167">
        <f t="shared" si="1"/>
        <v>40</v>
      </c>
      <c r="AO54" s="49">
        <v>0</v>
      </c>
      <c r="AP54" s="49">
        <v>0</v>
      </c>
      <c r="AQ54" s="49">
        <v>40</v>
      </c>
      <c r="AR54" s="49">
        <v>0</v>
      </c>
      <c r="AS54" s="49">
        <v>0</v>
      </c>
      <c r="AT54" s="49">
        <v>0</v>
      </c>
      <c r="AU54" s="167">
        <f t="shared" si="2"/>
        <v>40</v>
      </c>
      <c r="AV54" s="49">
        <v>0</v>
      </c>
      <c r="AW54" s="99">
        <v>60.52</v>
      </c>
      <c r="AX54" s="94"/>
      <c r="AY54" s="94" t="s">
        <v>444</v>
      </c>
      <c r="AZ54" s="100"/>
      <c r="BA54" s="100"/>
      <c r="BB54" s="49">
        <v>1</v>
      </c>
      <c r="BC54" s="159"/>
      <c r="BD54" s="153" t="str">
        <f t="shared" si="3"/>
        <v>09,30 2023.01.17</v>
      </c>
      <c r="BE54" s="153" t="str">
        <f t="shared" si="4"/>
        <v>15,00 2023.01.17</v>
      </c>
      <c r="BF54" s="160" t="str">
        <f t="shared" si="5"/>
        <v>П</v>
      </c>
      <c r="BG54" s="161">
        <f t="shared" si="6"/>
        <v>5.5</v>
      </c>
      <c r="BH54" s="167">
        <f t="shared" si="7"/>
        <v>40</v>
      </c>
      <c r="BI54" s="162">
        <f t="shared" si="8"/>
        <v>0</v>
      </c>
      <c r="BJ54" s="162">
        <f t="shared" si="9"/>
        <v>0</v>
      </c>
      <c r="BK54" s="162">
        <f t="shared" si="10"/>
        <v>40</v>
      </c>
      <c r="BL54" s="162">
        <f t="shared" si="11"/>
        <v>0</v>
      </c>
      <c r="BM54" s="162">
        <f t="shared" si="12"/>
        <v>0</v>
      </c>
      <c r="BN54" s="162">
        <f t="shared" si="13"/>
        <v>0</v>
      </c>
      <c r="BO54" s="167">
        <f t="shared" si="14"/>
        <v>40</v>
      </c>
      <c r="BP54" s="162">
        <f t="shared" si="15"/>
        <v>0</v>
      </c>
      <c r="BQ54" s="168">
        <f t="shared" si="16"/>
        <v>1</v>
      </c>
      <c r="BT54" s="169">
        <f t="shared" si="17"/>
        <v>0</v>
      </c>
      <c r="BU54" s="169">
        <f t="shared" si="18"/>
        <v>0</v>
      </c>
      <c r="BV54" s="169">
        <f t="shared" si="19"/>
        <v>220</v>
      </c>
      <c r="BW54" s="169">
        <f t="shared" si="20"/>
        <v>40</v>
      </c>
      <c r="BX54" s="170">
        <f t="shared" si="21"/>
        <v>0</v>
      </c>
      <c r="BY54" s="170">
        <f t="shared" si="22"/>
        <v>0</v>
      </c>
      <c r="BZ54" s="170">
        <f t="shared" si="23"/>
        <v>0</v>
      </c>
      <c r="CA54" s="170">
        <f t="shared" si="24"/>
        <v>0</v>
      </c>
      <c r="CB54" s="216"/>
    </row>
    <row r="55" spans="1:80" s="172" customFormat="1" ht="15.75" customHeight="1">
      <c r="A55" s="163" t="s">
        <v>291</v>
      </c>
      <c r="B55" s="163"/>
      <c r="D55" s="163">
        <v>15</v>
      </c>
      <c r="AA55" s="165" t="s">
        <v>83</v>
      </c>
      <c r="AB55" s="166" t="s">
        <v>445</v>
      </c>
      <c r="AC55" s="94" t="s">
        <v>92</v>
      </c>
      <c r="AD55" s="95" t="s">
        <v>314</v>
      </c>
      <c r="AE55" s="94" t="s">
        <v>446</v>
      </c>
      <c r="AF55" s="96" t="s">
        <v>295</v>
      </c>
      <c r="AG55" s="22" t="s">
        <v>447</v>
      </c>
      <c r="AH55" s="22" t="s">
        <v>448</v>
      </c>
      <c r="AI55" s="97" t="s">
        <v>298</v>
      </c>
      <c r="AJ55" s="98">
        <v>1.5</v>
      </c>
      <c r="AK55" s="95" t="s">
        <v>411</v>
      </c>
      <c r="AL55" s="94"/>
      <c r="AM55" s="94" t="s">
        <v>412</v>
      </c>
      <c r="AN55" s="167">
        <f t="shared" si="1"/>
        <v>24</v>
      </c>
      <c r="AO55" s="49">
        <v>0</v>
      </c>
      <c r="AP55" s="49">
        <v>3</v>
      </c>
      <c r="AQ55" s="49">
        <v>21</v>
      </c>
      <c r="AR55" s="49">
        <v>0</v>
      </c>
      <c r="AS55" s="49">
        <v>0</v>
      </c>
      <c r="AT55" s="49">
        <v>5</v>
      </c>
      <c r="AU55" s="167">
        <f t="shared" si="2"/>
        <v>19</v>
      </c>
      <c r="AV55" s="49">
        <v>0</v>
      </c>
      <c r="AW55" s="99">
        <v>48.92</v>
      </c>
      <c r="AX55" s="94"/>
      <c r="AY55" s="94" t="s">
        <v>449</v>
      </c>
      <c r="AZ55" s="100"/>
      <c r="BA55" s="100"/>
      <c r="BB55" s="49">
        <v>1</v>
      </c>
      <c r="BC55" s="159"/>
      <c r="BD55" s="153" t="str">
        <f t="shared" si="3"/>
        <v>11,00 2023.01.17</v>
      </c>
      <c r="BE55" s="153" t="str">
        <f t="shared" si="4"/>
        <v>12,30 2023.01.17</v>
      </c>
      <c r="BF55" s="160" t="str">
        <f t="shared" si="5"/>
        <v>П</v>
      </c>
      <c r="BG55" s="161">
        <f t="shared" si="6"/>
        <v>1.5</v>
      </c>
      <c r="BH55" s="167">
        <f t="shared" si="7"/>
        <v>24</v>
      </c>
      <c r="BI55" s="162">
        <f t="shared" si="8"/>
        <v>0</v>
      </c>
      <c r="BJ55" s="162">
        <f t="shared" si="9"/>
        <v>3</v>
      </c>
      <c r="BK55" s="162">
        <f t="shared" si="10"/>
        <v>21</v>
      </c>
      <c r="BL55" s="162">
        <f t="shared" si="11"/>
        <v>0</v>
      </c>
      <c r="BM55" s="162">
        <f t="shared" si="12"/>
        <v>0</v>
      </c>
      <c r="BN55" s="162">
        <f t="shared" si="13"/>
        <v>5</v>
      </c>
      <c r="BO55" s="167">
        <f t="shared" si="14"/>
        <v>19</v>
      </c>
      <c r="BP55" s="162">
        <f t="shared" si="15"/>
        <v>0</v>
      </c>
      <c r="BQ55" s="168">
        <f t="shared" si="16"/>
        <v>1</v>
      </c>
      <c r="BT55" s="169">
        <f t="shared" si="17"/>
        <v>0</v>
      </c>
      <c r="BU55" s="169">
        <f t="shared" si="18"/>
        <v>0</v>
      </c>
      <c r="BV55" s="169">
        <f t="shared" si="19"/>
        <v>36</v>
      </c>
      <c r="BW55" s="169">
        <f t="shared" si="20"/>
        <v>24</v>
      </c>
      <c r="BX55" s="170">
        <f t="shared" si="21"/>
        <v>0</v>
      </c>
      <c r="BY55" s="170">
        <f t="shared" si="22"/>
        <v>0</v>
      </c>
      <c r="BZ55" s="170">
        <f t="shared" si="23"/>
        <v>0</v>
      </c>
      <c r="CA55" s="170">
        <f t="shared" si="24"/>
        <v>0</v>
      </c>
      <c r="CB55" s="216"/>
    </row>
    <row r="56" spans="1:80" s="172" customFormat="1" ht="15.75" customHeight="1">
      <c r="A56" s="163" t="s">
        <v>291</v>
      </c>
      <c r="B56" s="163"/>
      <c r="D56" s="163">
        <v>15</v>
      </c>
      <c r="AA56" s="165" t="s">
        <v>83</v>
      </c>
      <c r="AB56" s="166" t="s">
        <v>450</v>
      </c>
      <c r="AC56" s="94" t="s">
        <v>108</v>
      </c>
      <c r="AD56" s="95" t="s">
        <v>314</v>
      </c>
      <c r="AE56" s="94" t="s">
        <v>451</v>
      </c>
      <c r="AF56" s="96" t="s">
        <v>295</v>
      </c>
      <c r="AG56" s="22" t="s">
        <v>452</v>
      </c>
      <c r="AH56" s="22" t="s">
        <v>424</v>
      </c>
      <c r="AI56" s="97" t="s">
        <v>298</v>
      </c>
      <c r="AJ56" s="98">
        <v>2.5</v>
      </c>
      <c r="AK56" s="95" t="s">
        <v>453</v>
      </c>
      <c r="AL56" s="94"/>
      <c r="AM56" s="94"/>
      <c r="AN56" s="167">
        <f t="shared" si="1"/>
        <v>153</v>
      </c>
      <c r="AO56" s="49">
        <v>0</v>
      </c>
      <c r="AP56" s="49">
        <v>0</v>
      </c>
      <c r="AQ56" s="49">
        <v>153</v>
      </c>
      <c r="AR56" s="49">
        <v>0</v>
      </c>
      <c r="AS56" s="49">
        <v>0</v>
      </c>
      <c r="AT56" s="49">
        <v>0</v>
      </c>
      <c r="AU56" s="167">
        <f t="shared" si="2"/>
        <v>153</v>
      </c>
      <c r="AV56" s="49">
        <v>0</v>
      </c>
      <c r="AW56" s="99">
        <v>307.2</v>
      </c>
      <c r="AX56" s="94"/>
      <c r="AY56" s="94" t="s">
        <v>454</v>
      </c>
      <c r="AZ56" s="100"/>
      <c r="BA56" s="100"/>
      <c r="BB56" s="49">
        <v>1</v>
      </c>
      <c r="BC56" s="159"/>
      <c r="BD56" s="153" t="str">
        <f t="shared" si="3"/>
        <v>13,30 2023.01.17</v>
      </c>
      <c r="BE56" s="153" t="str">
        <f t="shared" si="4"/>
        <v>16,00 2023.01.17</v>
      </c>
      <c r="BF56" s="160" t="str">
        <f t="shared" si="5"/>
        <v>П</v>
      </c>
      <c r="BG56" s="161">
        <f t="shared" si="6"/>
        <v>2.5</v>
      </c>
      <c r="BH56" s="167">
        <f t="shared" si="7"/>
        <v>153</v>
      </c>
      <c r="BI56" s="162">
        <f t="shared" si="8"/>
        <v>0</v>
      </c>
      <c r="BJ56" s="162">
        <f t="shared" si="9"/>
        <v>0</v>
      </c>
      <c r="BK56" s="162">
        <f t="shared" si="10"/>
        <v>153</v>
      </c>
      <c r="BL56" s="162">
        <f t="shared" si="11"/>
        <v>0</v>
      </c>
      <c r="BM56" s="162">
        <f t="shared" si="12"/>
        <v>0</v>
      </c>
      <c r="BN56" s="162">
        <f t="shared" si="13"/>
        <v>0</v>
      </c>
      <c r="BO56" s="167">
        <f t="shared" si="14"/>
        <v>153</v>
      </c>
      <c r="BP56" s="162">
        <f t="shared" si="15"/>
        <v>0</v>
      </c>
      <c r="BQ56" s="168">
        <f t="shared" si="16"/>
        <v>1</v>
      </c>
      <c r="BT56" s="169">
        <f t="shared" si="17"/>
        <v>0</v>
      </c>
      <c r="BU56" s="169">
        <f t="shared" si="18"/>
        <v>0</v>
      </c>
      <c r="BV56" s="169">
        <f t="shared" si="19"/>
        <v>382.5</v>
      </c>
      <c r="BW56" s="169">
        <f t="shared" si="20"/>
        <v>153</v>
      </c>
      <c r="BX56" s="170">
        <f t="shared" si="21"/>
        <v>0</v>
      </c>
      <c r="BY56" s="170">
        <f t="shared" si="22"/>
        <v>0</v>
      </c>
      <c r="BZ56" s="170">
        <f t="shared" si="23"/>
        <v>0</v>
      </c>
      <c r="CA56" s="170">
        <f t="shared" si="24"/>
        <v>0</v>
      </c>
      <c r="CB56" s="216"/>
    </row>
    <row r="57" spans="1:80" s="172" customFormat="1" ht="15.75" customHeight="1">
      <c r="A57" s="163" t="s">
        <v>291</v>
      </c>
      <c r="B57" s="163"/>
      <c r="D57" s="163">
        <v>15</v>
      </c>
      <c r="AA57" s="165" t="s">
        <v>83</v>
      </c>
      <c r="AB57" s="166" t="s">
        <v>455</v>
      </c>
      <c r="AC57" s="94" t="s">
        <v>90</v>
      </c>
      <c r="AD57" s="95" t="s">
        <v>314</v>
      </c>
      <c r="AE57" s="94" t="s">
        <v>456</v>
      </c>
      <c r="AF57" s="96" t="s">
        <v>295</v>
      </c>
      <c r="AG57" s="22" t="s">
        <v>457</v>
      </c>
      <c r="AH57" s="22" t="s">
        <v>458</v>
      </c>
      <c r="AI57" s="97" t="s">
        <v>298</v>
      </c>
      <c r="AJ57" s="98">
        <v>1</v>
      </c>
      <c r="AK57" s="95" t="s">
        <v>459</v>
      </c>
      <c r="AL57" s="94"/>
      <c r="AM57" s="94" t="s">
        <v>460</v>
      </c>
      <c r="AN57" s="167">
        <f t="shared" si="1"/>
        <v>18</v>
      </c>
      <c r="AO57" s="49">
        <v>0</v>
      </c>
      <c r="AP57" s="49">
        <v>4</v>
      </c>
      <c r="AQ57" s="49">
        <v>14</v>
      </c>
      <c r="AR57" s="49">
        <v>0</v>
      </c>
      <c r="AS57" s="49">
        <v>0</v>
      </c>
      <c r="AT57" s="49">
        <v>2</v>
      </c>
      <c r="AU57" s="167">
        <f t="shared" si="2"/>
        <v>16</v>
      </c>
      <c r="AV57" s="49">
        <v>0</v>
      </c>
      <c r="AW57" s="99">
        <v>23.24</v>
      </c>
      <c r="AX57" s="94"/>
      <c r="AY57" s="94" t="s">
        <v>461</v>
      </c>
      <c r="AZ57" s="100"/>
      <c r="BA57" s="100"/>
      <c r="BB57" s="49">
        <v>1</v>
      </c>
      <c r="BC57" s="159"/>
      <c r="BD57" s="153" t="str">
        <f t="shared" si="3"/>
        <v>23,00 2023.01.17</v>
      </c>
      <c r="BE57" s="153" t="str">
        <f t="shared" si="4"/>
        <v>00,00 2023.01.18</v>
      </c>
      <c r="BF57" s="160" t="str">
        <f t="shared" si="5"/>
        <v>П</v>
      </c>
      <c r="BG57" s="161">
        <f t="shared" si="6"/>
        <v>1</v>
      </c>
      <c r="BH57" s="167">
        <f t="shared" si="7"/>
        <v>18</v>
      </c>
      <c r="BI57" s="162">
        <f t="shared" si="8"/>
        <v>0</v>
      </c>
      <c r="BJ57" s="162">
        <f t="shared" si="9"/>
        <v>4</v>
      </c>
      <c r="BK57" s="162">
        <f t="shared" si="10"/>
        <v>14</v>
      </c>
      <c r="BL57" s="162">
        <f t="shared" si="11"/>
        <v>0</v>
      </c>
      <c r="BM57" s="162">
        <f t="shared" si="12"/>
        <v>0</v>
      </c>
      <c r="BN57" s="162">
        <f t="shared" si="13"/>
        <v>2</v>
      </c>
      <c r="BO57" s="167">
        <f t="shared" si="14"/>
        <v>16</v>
      </c>
      <c r="BP57" s="162">
        <f t="shared" si="15"/>
        <v>0</v>
      </c>
      <c r="BQ57" s="168">
        <f t="shared" si="16"/>
        <v>1</v>
      </c>
      <c r="BT57" s="169">
        <f t="shared" si="17"/>
        <v>0</v>
      </c>
      <c r="BU57" s="169">
        <f t="shared" si="18"/>
        <v>0</v>
      </c>
      <c r="BV57" s="169">
        <f t="shared" si="19"/>
        <v>18</v>
      </c>
      <c r="BW57" s="169">
        <f t="shared" si="20"/>
        <v>18</v>
      </c>
      <c r="BX57" s="170">
        <f t="shared" si="21"/>
        <v>0</v>
      </c>
      <c r="BY57" s="170">
        <f t="shared" si="22"/>
        <v>0</v>
      </c>
      <c r="BZ57" s="170">
        <f t="shared" si="23"/>
        <v>0</v>
      </c>
      <c r="CA57" s="170">
        <f t="shared" si="24"/>
        <v>0</v>
      </c>
      <c r="CB57" s="216"/>
    </row>
    <row r="58" spans="1:80" s="172" customFormat="1" ht="15.75" customHeight="1">
      <c r="A58" s="163" t="s">
        <v>291</v>
      </c>
      <c r="B58" s="163"/>
      <c r="D58" s="163">
        <v>15</v>
      </c>
      <c r="AA58" s="165" t="s">
        <v>83</v>
      </c>
      <c r="AB58" s="166" t="s">
        <v>462</v>
      </c>
      <c r="AC58" s="94" t="s">
        <v>110</v>
      </c>
      <c r="AD58" s="95" t="s">
        <v>314</v>
      </c>
      <c r="AE58" s="94" t="s">
        <v>463</v>
      </c>
      <c r="AF58" s="96" t="s">
        <v>345</v>
      </c>
      <c r="AG58" s="22" t="s">
        <v>464</v>
      </c>
      <c r="AH58" s="22" t="s">
        <v>465</v>
      </c>
      <c r="AI58" s="97" t="s">
        <v>298</v>
      </c>
      <c r="AJ58" s="98">
        <v>7.5</v>
      </c>
      <c r="AK58" s="95" t="s">
        <v>466</v>
      </c>
      <c r="AL58" s="94"/>
      <c r="AM58" s="94" t="s">
        <v>467</v>
      </c>
      <c r="AN58" s="167">
        <f t="shared" si="1"/>
        <v>69</v>
      </c>
      <c r="AO58" s="49">
        <v>0</v>
      </c>
      <c r="AP58" s="49">
        <v>37</v>
      </c>
      <c r="AQ58" s="49">
        <v>30</v>
      </c>
      <c r="AR58" s="49">
        <v>0</v>
      </c>
      <c r="AS58" s="49">
        <v>0</v>
      </c>
      <c r="AT58" s="49">
        <v>11</v>
      </c>
      <c r="AU58" s="167">
        <f t="shared" si="2"/>
        <v>56</v>
      </c>
      <c r="AV58" s="49">
        <v>2</v>
      </c>
      <c r="AW58" s="99">
        <v>169.59</v>
      </c>
      <c r="AX58" s="94" t="s">
        <v>427</v>
      </c>
      <c r="AY58" s="94" t="s">
        <v>468</v>
      </c>
      <c r="AZ58" s="100"/>
      <c r="BA58" s="100"/>
      <c r="BB58" s="49">
        <v>1</v>
      </c>
      <c r="BC58" s="159"/>
      <c r="BD58" s="153" t="str">
        <f t="shared" si="3"/>
        <v>08,30 2023.01.18</v>
      </c>
      <c r="BE58" s="153" t="str">
        <f t="shared" si="4"/>
        <v>16,00 2023.01.18</v>
      </c>
      <c r="BF58" s="160" t="str">
        <f t="shared" si="5"/>
        <v>П</v>
      </c>
      <c r="BG58" s="161">
        <f t="shared" si="6"/>
        <v>7.5</v>
      </c>
      <c r="BH58" s="167">
        <f t="shared" si="7"/>
        <v>69</v>
      </c>
      <c r="BI58" s="162">
        <f t="shared" si="8"/>
        <v>0</v>
      </c>
      <c r="BJ58" s="162">
        <f t="shared" si="9"/>
        <v>37</v>
      </c>
      <c r="BK58" s="162">
        <f t="shared" si="10"/>
        <v>30</v>
      </c>
      <c r="BL58" s="162">
        <f t="shared" si="11"/>
        <v>0</v>
      </c>
      <c r="BM58" s="162">
        <f t="shared" si="12"/>
        <v>0</v>
      </c>
      <c r="BN58" s="162">
        <f t="shared" si="13"/>
        <v>11</v>
      </c>
      <c r="BO58" s="167">
        <f t="shared" si="14"/>
        <v>56</v>
      </c>
      <c r="BP58" s="162">
        <f t="shared" si="15"/>
        <v>2</v>
      </c>
      <c r="BQ58" s="168">
        <f t="shared" si="16"/>
        <v>1</v>
      </c>
      <c r="BT58" s="169">
        <f t="shared" si="17"/>
        <v>0</v>
      </c>
      <c r="BU58" s="169">
        <f t="shared" si="18"/>
        <v>0</v>
      </c>
      <c r="BV58" s="169">
        <f t="shared" si="19"/>
        <v>517.5</v>
      </c>
      <c r="BW58" s="169">
        <f t="shared" si="20"/>
        <v>69</v>
      </c>
      <c r="BX58" s="170">
        <f t="shared" si="21"/>
        <v>0</v>
      </c>
      <c r="BY58" s="170">
        <f t="shared" si="22"/>
        <v>0</v>
      </c>
      <c r="BZ58" s="170">
        <f t="shared" si="23"/>
        <v>0</v>
      </c>
      <c r="CA58" s="170">
        <f t="shared" si="24"/>
        <v>0</v>
      </c>
      <c r="CB58" s="216"/>
    </row>
    <row r="59" spans="1:80" s="172" customFormat="1" ht="15.75" customHeight="1">
      <c r="A59" s="163" t="s">
        <v>291</v>
      </c>
      <c r="B59" s="163"/>
      <c r="D59" s="163">
        <v>15</v>
      </c>
      <c r="AA59" s="165" t="s">
        <v>83</v>
      </c>
      <c r="AB59" s="166" t="s">
        <v>469</v>
      </c>
      <c r="AC59" s="94" t="s">
        <v>92</v>
      </c>
      <c r="AD59" s="95" t="s">
        <v>314</v>
      </c>
      <c r="AE59" s="94" t="s">
        <v>470</v>
      </c>
      <c r="AF59" s="96" t="s">
        <v>408</v>
      </c>
      <c r="AG59" s="22" t="s">
        <v>464</v>
      </c>
      <c r="AH59" s="22" t="s">
        <v>471</v>
      </c>
      <c r="AI59" s="97" t="s">
        <v>298</v>
      </c>
      <c r="AJ59" s="98">
        <v>6.5</v>
      </c>
      <c r="AK59" s="95" t="s">
        <v>472</v>
      </c>
      <c r="AL59" s="94"/>
      <c r="AM59" s="94"/>
      <c r="AN59" s="167">
        <f t="shared" si="1"/>
        <v>4</v>
      </c>
      <c r="AO59" s="49">
        <v>0</v>
      </c>
      <c r="AP59" s="49">
        <v>0</v>
      </c>
      <c r="AQ59" s="49">
        <v>4</v>
      </c>
      <c r="AR59" s="49">
        <v>0</v>
      </c>
      <c r="AS59" s="49">
        <v>0</v>
      </c>
      <c r="AT59" s="49">
        <v>3</v>
      </c>
      <c r="AU59" s="167">
        <f t="shared" si="2"/>
        <v>1</v>
      </c>
      <c r="AV59" s="49">
        <v>0</v>
      </c>
      <c r="AW59" s="99">
        <v>6.38</v>
      </c>
      <c r="AX59" s="94"/>
      <c r="AY59" s="94" t="s">
        <v>473</v>
      </c>
      <c r="AZ59" s="100"/>
      <c r="BA59" s="100"/>
      <c r="BB59" s="49">
        <v>1</v>
      </c>
      <c r="BC59" s="159"/>
      <c r="BD59" s="153" t="str">
        <f t="shared" si="3"/>
        <v>08,30 2023.01.18</v>
      </c>
      <c r="BE59" s="153" t="str">
        <f t="shared" si="4"/>
        <v>15,00 2023.01.18</v>
      </c>
      <c r="BF59" s="160" t="str">
        <f t="shared" si="5"/>
        <v>П</v>
      </c>
      <c r="BG59" s="161">
        <f t="shared" si="6"/>
        <v>6.5</v>
      </c>
      <c r="BH59" s="167">
        <f t="shared" si="7"/>
        <v>4</v>
      </c>
      <c r="BI59" s="162">
        <f t="shared" si="8"/>
        <v>0</v>
      </c>
      <c r="BJ59" s="162">
        <f t="shared" si="9"/>
        <v>0</v>
      </c>
      <c r="BK59" s="162">
        <f t="shared" si="10"/>
        <v>4</v>
      </c>
      <c r="BL59" s="162">
        <f t="shared" si="11"/>
        <v>0</v>
      </c>
      <c r="BM59" s="162">
        <f t="shared" si="12"/>
        <v>0</v>
      </c>
      <c r="BN59" s="162">
        <f t="shared" si="13"/>
        <v>3</v>
      </c>
      <c r="BO59" s="167">
        <f t="shared" si="14"/>
        <v>1</v>
      </c>
      <c r="BP59" s="162">
        <f t="shared" si="15"/>
        <v>0</v>
      </c>
      <c r="BQ59" s="168">
        <f t="shared" si="16"/>
        <v>1</v>
      </c>
      <c r="BT59" s="169">
        <f t="shared" si="17"/>
        <v>0</v>
      </c>
      <c r="BU59" s="169">
        <f t="shared" si="18"/>
        <v>0</v>
      </c>
      <c r="BV59" s="169">
        <f t="shared" si="19"/>
        <v>26</v>
      </c>
      <c r="BW59" s="169">
        <f t="shared" si="20"/>
        <v>4</v>
      </c>
      <c r="BX59" s="170">
        <f t="shared" si="21"/>
        <v>0</v>
      </c>
      <c r="BY59" s="170">
        <f t="shared" si="22"/>
        <v>0</v>
      </c>
      <c r="BZ59" s="170">
        <f t="shared" si="23"/>
        <v>0</v>
      </c>
      <c r="CA59" s="170">
        <f t="shared" si="24"/>
        <v>0</v>
      </c>
      <c r="CB59" s="216"/>
    </row>
    <row r="60" spans="1:80" s="172" customFormat="1" ht="15.75" customHeight="1">
      <c r="A60" s="163" t="s">
        <v>291</v>
      </c>
      <c r="B60" s="163"/>
      <c r="D60" s="163">
        <v>15</v>
      </c>
      <c r="AA60" s="165" t="s">
        <v>83</v>
      </c>
      <c r="AB60" s="166" t="s">
        <v>474</v>
      </c>
      <c r="AC60" s="94" t="s">
        <v>92</v>
      </c>
      <c r="AD60" s="95" t="s">
        <v>293</v>
      </c>
      <c r="AE60" s="94" t="s">
        <v>475</v>
      </c>
      <c r="AF60" s="96" t="s">
        <v>295</v>
      </c>
      <c r="AG60" s="22" t="s">
        <v>476</v>
      </c>
      <c r="AH60" s="22" t="s">
        <v>465</v>
      </c>
      <c r="AI60" s="97" t="s">
        <v>298</v>
      </c>
      <c r="AJ60" s="98">
        <v>7</v>
      </c>
      <c r="AK60" s="95" t="s">
        <v>477</v>
      </c>
      <c r="AL60" s="94"/>
      <c r="AM60" s="94"/>
      <c r="AN60" s="167">
        <f t="shared" si="1"/>
        <v>1</v>
      </c>
      <c r="AO60" s="49">
        <v>0</v>
      </c>
      <c r="AP60" s="49">
        <v>0</v>
      </c>
      <c r="AQ60" s="49">
        <v>1</v>
      </c>
      <c r="AR60" s="49">
        <v>0</v>
      </c>
      <c r="AS60" s="49">
        <v>0</v>
      </c>
      <c r="AT60" s="49">
        <v>0</v>
      </c>
      <c r="AU60" s="167">
        <f t="shared" si="2"/>
        <v>1</v>
      </c>
      <c r="AV60" s="49">
        <v>0</v>
      </c>
      <c r="AW60" s="99">
        <v>2.35</v>
      </c>
      <c r="AX60" s="94"/>
      <c r="AY60" s="94" t="s">
        <v>478</v>
      </c>
      <c r="AZ60" s="100"/>
      <c r="BA60" s="100"/>
      <c r="BB60" s="49">
        <v>1</v>
      </c>
      <c r="BC60" s="159"/>
      <c r="BD60" s="153" t="str">
        <f t="shared" si="3"/>
        <v>09,00 2023.01.18</v>
      </c>
      <c r="BE60" s="153" t="str">
        <f t="shared" si="4"/>
        <v>16,00 2023.01.18</v>
      </c>
      <c r="BF60" s="160" t="str">
        <f t="shared" si="5"/>
        <v>П</v>
      </c>
      <c r="BG60" s="161">
        <f t="shared" si="6"/>
        <v>7</v>
      </c>
      <c r="BH60" s="167">
        <f t="shared" si="7"/>
        <v>1</v>
      </c>
      <c r="BI60" s="162">
        <f t="shared" si="8"/>
        <v>0</v>
      </c>
      <c r="BJ60" s="162">
        <f t="shared" si="9"/>
        <v>0</v>
      </c>
      <c r="BK60" s="162">
        <f t="shared" si="10"/>
        <v>1</v>
      </c>
      <c r="BL60" s="162">
        <f t="shared" si="11"/>
        <v>0</v>
      </c>
      <c r="BM60" s="162">
        <f t="shared" si="12"/>
        <v>0</v>
      </c>
      <c r="BN60" s="162">
        <f t="shared" si="13"/>
        <v>0</v>
      </c>
      <c r="BO60" s="167">
        <f t="shared" si="14"/>
        <v>1</v>
      </c>
      <c r="BP60" s="162">
        <f t="shared" si="15"/>
        <v>0</v>
      </c>
      <c r="BQ60" s="168">
        <f t="shared" si="16"/>
        <v>1</v>
      </c>
      <c r="BT60" s="169">
        <f t="shared" si="17"/>
        <v>0</v>
      </c>
      <c r="BU60" s="169">
        <f t="shared" si="18"/>
        <v>0</v>
      </c>
      <c r="BV60" s="169">
        <f t="shared" si="19"/>
        <v>7</v>
      </c>
      <c r="BW60" s="169">
        <f t="shared" si="20"/>
        <v>1</v>
      </c>
      <c r="BX60" s="170">
        <f t="shared" si="21"/>
        <v>0</v>
      </c>
      <c r="BY60" s="170">
        <f t="shared" si="22"/>
        <v>0</v>
      </c>
      <c r="BZ60" s="170">
        <f t="shared" si="23"/>
        <v>0</v>
      </c>
      <c r="CA60" s="170">
        <f t="shared" si="24"/>
        <v>0</v>
      </c>
      <c r="CB60" s="216"/>
    </row>
    <row r="61" spans="1:80" s="172" customFormat="1" ht="15.75" customHeight="1">
      <c r="A61" s="163" t="s">
        <v>291</v>
      </c>
      <c r="B61" s="163"/>
      <c r="D61" s="163">
        <v>15</v>
      </c>
      <c r="AA61" s="165" t="s">
        <v>83</v>
      </c>
      <c r="AB61" s="166" t="s">
        <v>479</v>
      </c>
      <c r="AC61" s="94" t="s">
        <v>90</v>
      </c>
      <c r="AD61" s="95" t="s">
        <v>314</v>
      </c>
      <c r="AE61" s="94" t="s">
        <v>480</v>
      </c>
      <c r="AF61" s="96" t="s">
        <v>295</v>
      </c>
      <c r="AG61" s="22" t="s">
        <v>476</v>
      </c>
      <c r="AH61" s="22" t="s">
        <v>465</v>
      </c>
      <c r="AI61" s="97" t="s">
        <v>298</v>
      </c>
      <c r="AJ61" s="98">
        <v>7</v>
      </c>
      <c r="AK61" s="95" t="s">
        <v>481</v>
      </c>
      <c r="AL61" s="94"/>
      <c r="AM61" s="94" t="s">
        <v>482</v>
      </c>
      <c r="AN61" s="167">
        <f t="shared" si="1"/>
        <v>12</v>
      </c>
      <c r="AO61" s="49">
        <v>0</v>
      </c>
      <c r="AP61" s="49">
        <v>1</v>
      </c>
      <c r="AQ61" s="49">
        <v>11</v>
      </c>
      <c r="AR61" s="49">
        <v>0</v>
      </c>
      <c r="AS61" s="49">
        <v>0</v>
      </c>
      <c r="AT61" s="49">
        <v>10</v>
      </c>
      <c r="AU61" s="167">
        <f t="shared" si="2"/>
        <v>2</v>
      </c>
      <c r="AV61" s="49">
        <v>0</v>
      </c>
      <c r="AW61" s="99">
        <v>10.19</v>
      </c>
      <c r="AX61" s="94"/>
      <c r="AY61" s="94" t="s">
        <v>483</v>
      </c>
      <c r="AZ61" s="100"/>
      <c r="BA61" s="100"/>
      <c r="BB61" s="49">
        <v>1</v>
      </c>
      <c r="BC61" s="159"/>
      <c r="BD61" s="153" t="str">
        <f t="shared" si="3"/>
        <v>09,00 2023.01.18</v>
      </c>
      <c r="BE61" s="153" t="str">
        <f t="shared" si="4"/>
        <v>16,00 2023.01.18</v>
      </c>
      <c r="BF61" s="160" t="str">
        <f t="shared" si="5"/>
        <v>П</v>
      </c>
      <c r="BG61" s="161">
        <f t="shared" si="6"/>
        <v>7</v>
      </c>
      <c r="BH61" s="167">
        <f t="shared" si="7"/>
        <v>12</v>
      </c>
      <c r="BI61" s="162">
        <f t="shared" si="8"/>
        <v>0</v>
      </c>
      <c r="BJ61" s="162">
        <f t="shared" si="9"/>
        <v>1</v>
      </c>
      <c r="BK61" s="162">
        <f t="shared" si="10"/>
        <v>11</v>
      </c>
      <c r="BL61" s="162">
        <f t="shared" si="11"/>
        <v>0</v>
      </c>
      <c r="BM61" s="162">
        <f t="shared" si="12"/>
        <v>0</v>
      </c>
      <c r="BN61" s="162">
        <f t="shared" si="13"/>
        <v>10</v>
      </c>
      <c r="BO61" s="167">
        <f t="shared" si="14"/>
        <v>2</v>
      </c>
      <c r="BP61" s="162">
        <f t="shared" si="15"/>
        <v>0</v>
      </c>
      <c r="BQ61" s="168">
        <f t="shared" si="16"/>
        <v>1</v>
      </c>
      <c r="BT61" s="169">
        <f t="shared" si="17"/>
        <v>0</v>
      </c>
      <c r="BU61" s="169">
        <f t="shared" si="18"/>
        <v>0</v>
      </c>
      <c r="BV61" s="169">
        <f t="shared" si="19"/>
        <v>84</v>
      </c>
      <c r="BW61" s="169">
        <f t="shared" si="20"/>
        <v>12</v>
      </c>
      <c r="BX61" s="170">
        <f t="shared" si="21"/>
        <v>0</v>
      </c>
      <c r="BY61" s="170">
        <f t="shared" si="22"/>
        <v>0</v>
      </c>
      <c r="BZ61" s="170">
        <f t="shared" si="23"/>
        <v>0</v>
      </c>
      <c r="CA61" s="170">
        <f t="shared" si="24"/>
        <v>0</v>
      </c>
      <c r="CB61" s="216"/>
    </row>
    <row r="62" spans="1:80" s="172" customFormat="1" ht="15.75" customHeight="1">
      <c r="A62" s="163" t="s">
        <v>291</v>
      </c>
      <c r="B62" s="163"/>
      <c r="D62" s="163">
        <v>15</v>
      </c>
      <c r="AA62" s="165" t="s">
        <v>83</v>
      </c>
      <c r="AB62" s="166" t="s">
        <v>484</v>
      </c>
      <c r="AC62" s="94" t="s">
        <v>108</v>
      </c>
      <c r="AD62" s="95" t="s">
        <v>314</v>
      </c>
      <c r="AE62" s="94" t="s">
        <v>351</v>
      </c>
      <c r="AF62" s="96" t="s">
        <v>295</v>
      </c>
      <c r="AG62" s="22" t="s">
        <v>476</v>
      </c>
      <c r="AH62" s="22" t="s">
        <v>465</v>
      </c>
      <c r="AI62" s="97" t="s">
        <v>298</v>
      </c>
      <c r="AJ62" s="98">
        <v>7</v>
      </c>
      <c r="AK62" s="95" t="s">
        <v>485</v>
      </c>
      <c r="AL62" s="94"/>
      <c r="AM62" s="94" t="s">
        <v>354</v>
      </c>
      <c r="AN62" s="167">
        <f t="shared" si="1"/>
        <v>36</v>
      </c>
      <c r="AO62" s="49">
        <v>0</v>
      </c>
      <c r="AP62" s="49">
        <v>1</v>
      </c>
      <c r="AQ62" s="49">
        <v>35</v>
      </c>
      <c r="AR62" s="49">
        <v>0</v>
      </c>
      <c r="AS62" s="49">
        <v>0</v>
      </c>
      <c r="AT62" s="49">
        <v>4</v>
      </c>
      <c r="AU62" s="167">
        <f t="shared" si="2"/>
        <v>32</v>
      </c>
      <c r="AV62" s="49">
        <v>0</v>
      </c>
      <c r="AW62" s="99">
        <v>98.21</v>
      </c>
      <c r="AX62" s="94"/>
      <c r="AY62" s="94" t="s">
        <v>486</v>
      </c>
      <c r="AZ62" s="100"/>
      <c r="BA62" s="100"/>
      <c r="BB62" s="49">
        <v>1</v>
      </c>
      <c r="BC62" s="159"/>
      <c r="BD62" s="153" t="str">
        <f t="shared" si="3"/>
        <v>09,00 2023.01.18</v>
      </c>
      <c r="BE62" s="153" t="str">
        <f t="shared" si="4"/>
        <v>16,00 2023.01.18</v>
      </c>
      <c r="BF62" s="160" t="str">
        <f t="shared" si="5"/>
        <v>П</v>
      </c>
      <c r="BG62" s="161">
        <f t="shared" si="6"/>
        <v>7</v>
      </c>
      <c r="BH62" s="167">
        <f t="shared" si="7"/>
        <v>36</v>
      </c>
      <c r="BI62" s="162">
        <f t="shared" si="8"/>
        <v>0</v>
      </c>
      <c r="BJ62" s="162">
        <f t="shared" si="9"/>
        <v>1</v>
      </c>
      <c r="BK62" s="162">
        <f t="shared" si="10"/>
        <v>35</v>
      </c>
      <c r="BL62" s="162">
        <f t="shared" si="11"/>
        <v>0</v>
      </c>
      <c r="BM62" s="162">
        <f t="shared" si="12"/>
        <v>0</v>
      </c>
      <c r="BN62" s="162">
        <f t="shared" si="13"/>
        <v>4</v>
      </c>
      <c r="BO62" s="167">
        <f t="shared" si="14"/>
        <v>32</v>
      </c>
      <c r="BP62" s="162">
        <f t="shared" si="15"/>
        <v>0</v>
      </c>
      <c r="BQ62" s="168">
        <f t="shared" si="16"/>
        <v>1</v>
      </c>
      <c r="BT62" s="169">
        <f t="shared" si="17"/>
        <v>0</v>
      </c>
      <c r="BU62" s="169">
        <f t="shared" si="18"/>
        <v>0</v>
      </c>
      <c r="BV62" s="169">
        <f t="shared" si="19"/>
        <v>252</v>
      </c>
      <c r="BW62" s="169">
        <f t="shared" si="20"/>
        <v>36</v>
      </c>
      <c r="BX62" s="170">
        <f t="shared" si="21"/>
        <v>0</v>
      </c>
      <c r="BY62" s="170">
        <f t="shared" si="22"/>
        <v>0</v>
      </c>
      <c r="BZ62" s="170">
        <f t="shared" si="23"/>
        <v>0</v>
      </c>
      <c r="CA62" s="170">
        <f t="shared" si="24"/>
        <v>0</v>
      </c>
      <c r="CB62" s="216"/>
    </row>
    <row r="63" spans="1:80" s="172" customFormat="1" ht="15.75" customHeight="1">
      <c r="A63" s="163" t="s">
        <v>291</v>
      </c>
      <c r="B63" s="163"/>
      <c r="D63" s="163">
        <v>15</v>
      </c>
      <c r="AA63" s="165" t="s">
        <v>83</v>
      </c>
      <c r="AB63" s="166" t="s">
        <v>487</v>
      </c>
      <c r="AC63" s="94" t="s">
        <v>108</v>
      </c>
      <c r="AD63" s="95" t="s">
        <v>314</v>
      </c>
      <c r="AE63" s="94" t="s">
        <v>488</v>
      </c>
      <c r="AF63" s="96" t="s">
        <v>295</v>
      </c>
      <c r="AG63" s="22" t="s">
        <v>489</v>
      </c>
      <c r="AH63" s="22" t="s">
        <v>490</v>
      </c>
      <c r="AI63" s="97" t="s">
        <v>298</v>
      </c>
      <c r="AJ63" s="98">
        <v>2</v>
      </c>
      <c r="AK63" s="95" t="s">
        <v>491</v>
      </c>
      <c r="AL63" s="94"/>
      <c r="AM63" s="94"/>
      <c r="AN63" s="167">
        <f t="shared" si="1"/>
        <v>49</v>
      </c>
      <c r="AO63" s="49">
        <v>0</v>
      </c>
      <c r="AP63" s="49">
        <v>0</v>
      </c>
      <c r="AQ63" s="49">
        <v>49</v>
      </c>
      <c r="AR63" s="49">
        <v>0</v>
      </c>
      <c r="AS63" s="49">
        <v>0</v>
      </c>
      <c r="AT63" s="49">
        <v>0</v>
      </c>
      <c r="AU63" s="167">
        <f t="shared" si="2"/>
        <v>49</v>
      </c>
      <c r="AV63" s="49">
        <v>0</v>
      </c>
      <c r="AW63" s="99">
        <v>35.21</v>
      </c>
      <c r="AX63" s="94"/>
      <c r="AY63" s="94" t="s">
        <v>492</v>
      </c>
      <c r="AZ63" s="100"/>
      <c r="BA63" s="100"/>
      <c r="BB63" s="49">
        <v>1</v>
      </c>
      <c r="BC63" s="159"/>
      <c r="BD63" s="153" t="str">
        <f t="shared" si="3"/>
        <v>10,00 2023.01.18</v>
      </c>
      <c r="BE63" s="153" t="str">
        <f t="shared" si="4"/>
        <v>12,00 2023.01.18</v>
      </c>
      <c r="BF63" s="160" t="str">
        <f t="shared" si="5"/>
        <v>П</v>
      </c>
      <c r="BG63" s="161">
        <f t="shared" si="6"/>
        <v>2</v>
      </c>
      <c r="BH63" s="167">
        <f t="shared" si="7"/>
        <v>49</v>
      </c>
      <c r="BI63" s="162">
        <f t="shared" si="8"/>
        <v>0</v>
      </c>
      <c r="BJ63" s="162">
        <f t="shared" si="9"/>
        <v>0</v>
      </c>
      <c r="BK63" s="162">
        <f t="shared" si="10"/>
        <v>49</v>
      </c>
      <c r="BL63" s="162">
        <f t="shared" si="11"/>
        <v>0</v>
      </c>
      <c r="BM63" s="162">
        <f t="shared" si="12"/>
        <v>0</v>
      </c>
      <c r="BN63" s="162">
        <f t="shared" si="13"/>
        <v>0</v>
      </c>
      <c r="BO63" s="167">
        <f t="shared" si="14"/>
        <v>49</v>
      </c>
      <c r="BP63" s="162">
        <f t="shared" si="15"/>
        <v>0</v>
      </c>
      <c r="BQ63" s="168">
        <f t="shared" si="16"/>
        <v>1</v>
      </c>
      <c r="BT63" s="169">
        <f t="shared" si="17"/>
        <v>0</v>
      </c>
      <c r="BU63" s="169">
        <f t="shared" si="18"/>
        <v>0</v>
      </c>
      <c r="BV63" s="169">
        <f t="shared" si="19"/>
        <v>98</v>
      </c>
      <c r="BW63" s="169">
        <f t="shared" si="20"/>
        <v>49</v>
      </c>
      <c r="BX63" s="170">
        <f t="shared" si="21"/>
        <v>0</v>
      </c>
      <c r="BY63" s="170">
        <f t="shared" si="22"/>
        <v>0</v>
      </c>
      <c r="BZ63" s="170">
        <f t="shared" si="23"/>
        <v>0</v>
      </c>
      <c r="CA63" s="170">
        <f t="shared" si="24"/>
        <v>0</v>
      </c>
      <c r="CB63" s="216"/>
    </row>
    <row r="64" spans="1:80" s="172" customFormat="1" ht="15.75" customHeight="1">
      <c r="A64" s="163" t="s">
        <v>291</v>
      </c>
      <c r="B64" s="163"/>
      <c r="D64" s="163">
        <v>15</v>
      </c>
      <c r="AA64" s="165" t="s">
        <v>83</v>
      </c>
      <c r="AB64" s="166" t="s">
        <v>493</v>
      </c>
      <c r="AC64" s="94" t="s">
        <v>92</v>
      </c>
      <c r="AD64" s="95" t="s">
        <v>494</v>
      </c>
      <c r="AE64" s="94" t="s">
        <v>495</v>
      </c>
      <c r="AF64" s="96" t="s">
        <v>408</v>
      </c>
      <c r="AG64" s="22" t="s">
        <v>496</v>
      </c>
      <c r="AH64" s="22" t="s">
        <v>497</v>
      </c>
      <c r="AI64" s="97" t="s">
        <v>309</v>
      </c>
      <c r="AJ64" s="98">
        <v>0.72</v>
      </c>
      <c r="AK64" s="95" t="s">
        <v>498</v>
      </c>
      <c r="AL64" s="94"/>
      <c r="AM64" s="94" t="s">
        <v>499</v>
      </c>
      <c r="AN64" s="167">
        <f t="shared" si="1"/>
        <v>15</v>
      </c>
      <c r="AO64" s="49">
        <v>0</v>
      </c>
      <c r="AP64" s="49">
        <v>2</v>
      </c>
      <c r="AQ64" s="49">
        <v>13</v>
      </c>
      <c r="AR64" s="49">
        <v>0</v>
      </c>
      <c r="AS64" s="49">
        <v>0</v>
      </c>
      <c r="AT64" s="49">
        <v>3</v>
      </c>
      <c r="AU64" s="167">
        <f t="shared" si="2"/>
        <v>12</v>
      </c>
      <c r="AV64" s="49">
        <v>0</v>
      </c>
      <c r="AW64" s="99">
        <v>10.75</v>
      </c>
      <c r="AX64" s="94"/>
      <c r="AY64" s="94" t="s">
        <v>500</v>
      </c>
      <c r="AZ64" s="100" t="s">
        <v>501</v>
      </c>
      <c r="BA64" s="100" t="s">
        <v>313</v>
      </c>
      <c r="BB64" s="49">
        <v>1</v>
      </c>
      <c r="BC64" s="159"/>
      <c r="BD64" s="153" t="str">
        <f t="shared" si="3"/>
        <v>17,50 2023.01.18</v>
      </c>
      <c r="BE64" s="153" t="str">
        <f t="shared" si="4"/>
        <v>18,33 2023.01.18</v>
      </c>
      <c r="BF64" s="160" t="str">
        <f t="shared" si="5"/>
        <v>В</v>
      </c>
      <c r="BG64" s="161">
        <f t="shared" si="6"/>
        <v>0.72</v>
      </c>
      <c r="BH64" s="167">
        <f t="shared" si="7"/>
        <v>15</v>
      </c>
      <c r="BI64" s="162">
        <f t="shared" si="8"/>
        <v>0</v>
      </c>
      <c r="BJ64" s="162">
        <f t="shared" si="9"/>
        <v>2</v>
      </c>
      <c r="BK64" s="162">
        <f t="shared" si="10"/>
        <v>13</v>
      </c>
      <c r="BL64" s="162">
        <f t="shared" si="11"/>
        <v>0</v>
      </c>
      <c r="BM64" s="162">
        <f t="shared" si="12"/>
        <v>0</v>
      </c>
      <c r="BN64" s="162">
        <f t="shared" si="13"/>
        <v>3</v>
      </c>
      <c r="BO64" s="167">
        <f t="shared" si="14"/>
        <v>12</v>
      </c>
      <c r="BP64" s="162">
        <f t="shared" si="15"/>
        <v>0</v>
      </c>
      <c r="BQ64" s="168">
        <f t="shared" si="16"/>
        <v>1</v>
      </c>
      <c r="BT64" s="169">
        <f t="shared" si="17"/>
        <v>10.799999999999999</v>
      </c>
      <c r="BU64" s="169">
        <f t="shared" si="18"/>
        <v>15</v>
      </c>
      <c r="BV64" s="169">
        <f t="shared" si="19"/>
        <v>0</v>
      </c>
      <c r="BW64" s="169">
        <f t="shared" si="20"/>
        <v>0</v>
      </c>
      <c r="BX64" s="170">
        <f t="shared" si="21"/>
        <v>0</v>
      </c>
      <c r="BY64" s="170">
        <f t="shared" si="22"/>
        <v>0</v>
      </c>
      <c r="BZ64" s="170">
        <f t="shared" si="23"/>
        <v>0</v>
      </c>
      <c r="CA64" s="170">
        <f t="shared" si="24"/>
        <v>0</v>
      </c>
      <c r="CB64" s="216"/>
    </row>
    <row r="65" spans="1:80" s="172" customFormat="1" ht="15.75" customHeight="1">
      <c r="A65" s="163" t="s">
        <v>291</v>
      </c>
      <c r="B65" s="163"/>
      <c r="D65" s="163">
        <v>15</v>
      </c>
      <c r="AA65" s="165" t="s">
        <v>83</v>
      </c>
      <c r="AB65" s="166" t="s">
        <v>502</v>
      </c>
      <c r="AC65" s="94" t="s">
        <v>110</v>
      </c>
      <c r="AD65" s="95" t="s">
        <v>314</v>
      </c>
      <c r="AE65" s="94" t="s">
        <v>503</v>
      </c>
      <c r="AF65" s="96" t="s">
        <v>345</v>
      </c>
      <c r="AG65" s="22" t="s">
        <v>504</v>
      </c>
      <c r="AH65" s="22" t="s">
        <v>505</v>
      </c>
      <c r="AI65" s="97" t="s">
        <v>298</v>
      </c>
      <c r="AJ65" s="98">
        <v>7.5</v>
      </c>
      <c r="AK65" s="95" t="s">
        <v>506</v>
      </c>
      <c r="AL65" s="94"/>
      <c r="AM65" s="94" t="s">
        <v>507</v>
      </c>
      <c r="AN65" s="167">
        <f t="shared" si="1"/>
        <v>23</v>
      </c>
      <c r="AO65" s="49">
        <v>0</v>
      </c>
      <c r="AP65" s="49">
        <v>9</v>
      </c>
      <c r="AQ65" s="49">
        <v>13</v>
      </c>
      <c r="AR65" s="49">
        <v>0</v>
      </c>
      <c r="AS65" s="49">
        <v>0</v>
      </c>
      <c r="AT65" s="49">
        <v>5</v>
      </c>
      <c r="AU65" s="167">
        <f t="shared" si="2"/>
        <v>17</v>
      </c>
      <c r="AV65" s="49">
        <v>1</v>
      </c>
      <c r="AW65" s="99">
        <v>64.45</v>
      </c>
      <c r="AX65" s="94" t="s">
        <v>427</v>
      </c>
      <c r="AY65" s="94" t="s">
        <v>508</v>
      </c>
      <c r="AZ65" s="100"/>
      <c r="BA65" s="100"/>
      <c r="BB65" s="49">
        <v>1</v>
      </c>
      <c r="BC65" s="159"/>
      <c r="BD65" s="153" t="str">
        <f t="shared" si="3"/>
        <v>08,30 2023.01.19</v>
      </c>
      <c r="BE65" s="153" t="str">
        <f t="shared" si="4"/>
        <v>16,00 2023.01.19</v>
      </c>
      <c r="BF65" s="160" t="str">
        <f t="shared" si="5"/>
        <v>П</v>
      </c>
      <c r="BG65" s="161">
        <f t="shared" si="6"/>
        <v>7.5</v>
      </c>
      <c r="BH65" s="167">
        <f t="shared" si="7"/>
        <v>23</v>
      </c>
      <c r="BI65" s="162">
        <f t="shared" si="8"/>
        <v>0</v>
      </c>
      <c r="BJ65" s="162">
        <f t="shared" si="9"/>
        <v>9</v>
      </c>
      <c r="BK65" s="162">
        <f t="shared" si="10"/>
        <v>13</v>
      </c>
      <c r="BL65" s="162">
        <f t="shared" si="11"/>
        <v>0</v>
      </c>
      <c r="BM65" s="162">
        <f t="shared" si="12"/>
        <v>0</v>
      </c>
      <c r="BN65" s="162">
        <f t="shared" si="13"/>
        <v>5</v>
      </c>
      <c r="BO65" s="167">
        <f t="shared" si="14"/>
        <v>17</v>
      </c>
      <c r="BP65" s="162">
        <f t="shared" si="15"/>
        <v>1</v>
      </c>
      <c r="BQ65" s="168">
        <f t="shared" si="16"/>
        <v>1</v>
      </c>
      <c r="BT65" s="169">
        <f t="shared" si="17"/>
        <v>0</v>
      </c>
      <c r="BU65" s="169">
        <f t="shared" si="18"/>
        <v>0</v>
      </c>
      <c r="BV65" s="169">
        <f t="shared" si="19"/>
        <v>172.5</v>
      </c>
      <c r="BW65" s="169">
        <f t="shared" si="20"/>
        <v>23</v>
      </c>
      <c r="BX65" s="170">
        <f t="shared" si="21"/>
        <v>0</v>
      </c>
      <c r="BY65" s="170">
        <f t="shared" si="22"/>
        <v>0</v>
      </c>
      <c r="BZ65" s="170">
        <f t="shared" si="23"/>
        <v>0</v>
      </c>
      <c r="CA65" s="170">
        <f t="shared" si="24"/>
        <v>0</v>
      </c>
      <c r="CB65" s="216"/>
    </row>
    <row r="66" spans="1:80" s="172" customFormat="1" ht="15.75" customHeight="1">
      <c r="A66" s="163" t="s">
        <v>291</v>
      </c>
      <c r="B66" s="163"/>
      <c r="D66" s="163">
        <v>15</v>
      </c>
      <c r="AA66" s="165" t="s">
        <v>83</v>
      </c>
      <c r="AB66" s="166" t="s">
        <v>509</v>
      </c>
      <c r="AC66" s="94" t="s">
        <v>90</v>
      </c>
      <c r="AD66" s="95" t="s">
        <v>293</v>
      </c>
      <c r="AE66" s="94" t="s">
        <v>510</v>
      </c>
      <c r="AF66" s="96" t="s">
        <v>295</v>
      </c>
      <c r="AG66" s="22" t="s">
        <v>511</v>
      </c>
      <c r="AH66" s="22" t="s">
        <v>512</v>
      </c>
      <c r="AI66" s="97" t="s">
        <v>298</v>
      </c>
      <c r="AJ66" s="98">
        <v>3</v>
      </c>
      <c r="AK66" s="95" t="s">
        <v>513</v>
      </c>
      <c r="AL66" s="94"/>
      <c r="AM66" s="94"/>
      <c r="AN66" s="167">
        <f t="shared" si="1"/>
        <v>1</v>
      </c>
      <c r="AO66" s="49">
        <v>0</v>
      </c>
      <c r="AP66" s="49">
        <v>0</v>
      </c>
      <c r="AQ66" s="49">
        <v>1</v>
      </c>
      <c r="AR66" s="49">
        <v>0</v>
      </c>
      <c r="AS66" s="49">
        <v>0</v>
      </c>
      <c r="AT66" s="49">
        <v>0</v>
      </c>
      <c r="AU66" s="167">
        <f t="shared" si="2"/>
        <v>1</v>
      </c>
      <c r="AV66" s="49">
        <v>0</v>
      </c>
      <c r="AW66" s="99">
        <v>8.49</v>
      </c>
      <c r="AX66" s="94"/>
      <c r="AY66" s="94" t="s">
        <v>514</v>
      </c>
      <c r="AZ66" s="100"/>
      <c r="BA66" s="100"/>
      <c r="BB66" s="49">
        <v>1</v>
      </c>
      <c r="BC66" s="159"/>
      <c r="BD66" s="153" t="str">
        <f t="shared" si="3"/>
        <v>09,00 2023.01.19</v>
      </c>
      <c r="BE66" s="153" t="str">
        <f t="shared" si="4"/>
        <v>12,00 2023.01.19</v>
      </c>
      <c r="BF66" s="160" t="str">
        <f t="shared" si="5"/>
        <v>П</v>
      </c>
      <c r="BG66" s="161">
        <f t="shared" si="6"/>
        <v>3</v>
      </c>
      <c r="BH66" s="167">
        <f t="shared" si="7"/>
        <v>1</v>
      </c>
      <c r="BI66" s="162">
        <f t="shared" si="8"/>
        <v>0</v>
      </c>
      <c r="BJ66" s="162">
        <f t="shared" si="9"/>
        <v>0</v>
      </c>
      <c r="BK66" s="162">
        <f t="shared" si="10"/>
        <v>1</v>
      </c>
      <c r="BL66" s="162">
        <f t="shared" si="11"/>
        <v>0</v>
      </c>
      <c r="BM66" s="162">
        <f t="shared" si="12"/>
        <v>0</v>
      </c>
      <c r="BN66" s="162">
        <f t="shared" si="13"/>
        <v>0</v>
      </c>
      <c r="BO66" s="167">
        <f t="shared" si="14"/>
        <v>1</v>
      </c>
      <c r="BP66" s="162">
        <f t="shared" si="15"/>
        <v>0</v>
      </c>
      <c r="BQ66" s="168">
        <f t="shared" si="16"/>
        <v>1</v>
      </c>
      <c r="BT66" s="169">
        <f t="shared" si="17"/>
        <v>0</v>
      </c>
      <c r="BU66" s="169">
        <f t="shared" si="18"/>
        <v>0</v>
      </c>
      <c r="BV66" s="169">
        <f t="shared" si="19"/>
        <v>3</v>
      </c>
      <c r="BW66" s="169">
        <f t="shared" si="20"/>
        <v>1</v>
      </c>
      <c r="BX66" s="170">
        <f t="shared" si="21"/>
        <v>0</v>
      </c>
      <c r="BY66" s="170">
        <f t="shared" si="22"/>
        <v>0</v>
      </c>
      <c r="BZ66" s="170">
        <f t="shared" si="23"/>
        <v>0</v>
      </c>
      <c r="CA66" s="170">
        <f t="shared" si="24"/>
        <v>0</v>
      </c>
      <c r="CB66" s="216"/>
    </row>
    <row r="67" spans="1:80" s="172" customFormat="1" ht="15.75" customHeight="1">
      <c r="A67" s="163" t="s">
        <v>291</v>
      </c>
      <c r="B67" s="163"/>
      <c r="D67" s="163">
        <v>15</v>
      </c>
      <c r="AA67" s="165" t="s">
        <v>83</v>
      </c>
      <c r="AB67" s="166" t="s">
        <v>515</v>
      </c>
      <c r="AC67" s="94" t="s">
        <v>90</v>
      </c>
      <c r="AD67" s="95" t="s">
        <v>314</v>
      </c>
      <c r="AE67" s="94" t="s">
        <v>516</v>
      </c>
      <c r="AF67" s="96" t="s">
        <v>295</v>
      </c>
      <c r="AG67" s="22" t="s">
        <v>511</v>
      </c>
      <c r="AH67" s="22" t="s">
        <v>505</v>
      </c>
      <c r="AI67" s="97" t="s">
        <v>298</v>
      </c>
      <c r="AJ67" s="98">
        <v>7</v>
      </c>
      <c r="AK67" s="95" t="s">
        <v>517</v>
      </c>
      <c r="AL67" s="94"/>
      <c r="AM67" s="94"/>
      <c r="AN67" s="167">
        <f t="shared" si="1"/>
        <v>89</v>
      </c>
      <c r="AO67" s="49">
        <v>0</v>
      </c>
      <c r="AP67" s="49">
        <v>0</v>
      </c>
      <c r="AQ67" s="49">
        <v>89</v>
      </c>
      <c r="AR67" s="49">
        <v>0</v>
      </c>
      <c r="AS67" s="49">
        <v>0</v>
      </c>
      <c r="AT67" s="49">
        <v>0</v>
      </c>
      <c r="AU67" s="167">
        <f t="shared" si="2"/>
        <v>89</v>
      </c>
      <c r="AV67" s="49">
        <v>0</v>
      </c>
      <c r="AW67" s="99">
        <v>143.88999999999999</v>
      </c>
      <c r="AX67" s="94"/>
      <c r="AY67" s="94" t="s">
        <v>518</v>
      </c>
      <c r="AZ67" s="100"/>
      <c r="BA67" s="100"/>
      <c r="BB67" s="49">
        <v>1</v>
      </c>
      <c r="BC67" s="159"/>
      <c r="BD67" s="153" t="str">
        <f t="shared" si="3"/>
        <v>09,00 2023.01.19</v>
      </c>
      <c r="BE67" s="153" t="str">
        <f t="shared" si="4"/>
        <v>16,00 2023.01.19</v>
      </c>
      <c r="BF67" s="160" t="str">
        <f t="shared" si="5"/>
        <v>П</v>
      </c>
      <c r="BG67" s="161">
        <f t="shared" si="6"/>
        <v>7</v>
      </c>
      <c r="BH67" s="167">
        <f t="shared" si="7"/>
        <v>89</v>
      </c>
      <c r="BI67" s="162">
        <f t="shared" si="8"/>
        <v>0</v>
      </c>
      <c r="BJ67" s="162">
        <f t="shared" si="9"/>
        <v>0</v>
      </c>
      <c r="BK67" s="162">
        <f t="shared" si="10"/>
        <v>89</v>
      </c>
      <c r="BL67" s="162">
        <f t="shared" si="11"/>
        <v>0</v>
      </c>
      <c r="BM67" s="162">
        <f t="shared" si="12"/>
        <v>0</v>
      </c>
      <c r="BN67" s="162">
        <f t="shared" si="13"/>
        <v>0</v>
      </c>
      <c r="BO67" s="167">
        <f t="shared" si="14"/>
        <v>89</v>
      </c>
      <c r="BP67" s="162">
        <f t="shared" si="15"/>
        <v>0</v>
      </c>
      <c r="BQ67" s="168">
        <f t="shared" si="16"/>
        <v>1</v>
      </c>
      <c r="BT67" s="169">
        <f t="shared" si="17"/>
        <v>0</v>
      </c>
      <c r="BU67" s="169">
        <f t="shared" si="18"/>
        <v>0</v>
      </c>
      <c r="BV67" s="169">
        <f t="shared" si="19"/>
        <v>623</v>
      </c>
      <c r="BW67" s="169">
        <f t="shared" si="20"/>
        <v>89</v>
      </c>
      <c r="BX67" s="170">
        <f t="shared" si="21"/>
        <v>0</v>
      </c>
      <c r="BY67" s="170">
        <f t="shared" si="22"/>
        <v>0</v>
      </c>
      <c r="BZ67" s="170">
        <f t="shared" si="23"/>
        <v>0</v>
      </c>
      <c r="CA67" s="170">
        <f t="shared" si="24"/>
        <v>0</v>
      </c>
      <c r="CB67" s="216"/>
    </row>
    <row r="68" spans="1:80" s="172" customFormat="1" ht="15.75" customHeight="1">
      <c r="A68" s="163" t="s">
        <v>291</v>
      </c>
      <c r="B68" s="163"/>
      <c r="D68" s="163">
        <v>15</v>
      </c>
      <c r="AA68" s="165" t="s">
        <v>83</v>
      </c>
      <c r="AB68" s="166" t="s">
        <v>519</v>
      </c>
      <c r="AC68" s="94" t="s">
        <v>110</v>
      </c>
      <c r="AD68" s="95" t="s">
        <v>314</v>
      </c>
      <c r="AE68" s="94" t="s">
        <v>520</v>
      </c>
      <c r="AF68" s="96" t="s">
        <v>295</v>
      </c>
      <c r="AG68" s="22" t="s">
        <v>521</v>
      </c>
      <c r="AH68" s="22" t="s">
        <v>522</v>
      </c>
      <c r="AI68" s="97" t="s">
        <v>309</v>
      </c>
      <c r="AJ68" s="98">
        <v>0.67</v>
      </c>
      <c r="AK68" s="95" t="s">
        <v>523</v>
      </c>
      <c r="AL68" s="94"/>
      <c r="AM68" s="94" t="s">
        <v>524</v>
      </c>
      <c r="AN68" s="167">
        <f t="shared" si="1"/>
        <v>2</v>
      </c>
      <c r="AO68" s="49">
        <v>0</v>
      </c>
      <c r="AP68" s="49">
        <v>1</v>
      </c>
      <c r="AQ68" s="49">
        <v>1</v>
      </c>
      <c r="AR68" s="49">
        <v>0</v>
      </c>
      <c r="AS68" s="49">
        <v>0</v>
      </c>
      <c r="AT68" s="49">
        <v>2</v>
      </c>
      <c r="AU68" s="167">
        <f t="shared" si="2"/>
        <v>0</v>
      </c>
      <c r="AV68" s="49">
        <v>0</v>
      </c>
      <c r="AW68" s="99">
        <v>47.41</v>
      </c>
      <c r="AX68" s="94"/>
      <c r="AY68" s="94" t="s">
        <v>525</v>
      </c>
      <c r="AZ68" s="100" t="s">
        <v>312</v>
      </c>
      <c r="BA68" s="100" t="s">
        <v>313</v>
      </c>
      <c r="BB68" s="49">
        <v>0</v>
      </c>
      <c r="BC68" s="159"/>
      <c r="BD68" s="153" t="str">
        <f t="shared" si="3"/>
        <v>11,43 2023.01.19</v>
      </c>
      <c r="BE68" s="153" t="str">
        <f t="shared" si="4"/>
        <v>12,23 2023.01.19</v>
      </c>
      <c r="BF68" s="160" t="str">
        <f t="shared" si="5"/>
        <v>В</v>
      </c>
      <c r="BG68" s="161">
        <f t="shared" si="6"/>
        <v>0.67</v>
      </c>
      <c r="BH68" s="167">
        <f t="shared" si="7"/>
        <v>2</v>
      </c>
      <c r="BI68" s="162">
        <f t="shared" si="8"/>
        <v>0</v>
      </c>
      <c r="BJ68" s="162">
        <f t="shared" si="9"/>
        <v>1</v>
      </c>
      <c r="BK68" s="162">
        <f t="shared" si="10"/>
        <v>1</v>
      </c>
      <c r="BL68" s="162">
        <f t="shared" si="11"/>
        <v>0</v>
      </c>
      <c r="BM68" s="162">
        <f t="shared" si="12"/>
        <v>0</v>
      </c>
      <c r="BN68" s="162">
        <f t="shared" si="13"/>
        <v>2</v>
      </c>
      <c r="BO68" s="167">
        <f t="shared" si="14"/>
        <v>0</v>
      </c>
      <c r="BP68" s="162">
        <f t="shared" si="15"/>
        <v>0</v>
      </c>
      <c r="BQ68" s="168">
        <f t="shared" si="16"/>
        <v>0</v>
      </c>
      <c r="BT68" s="169">
        <f t="shared" si="17"/>
        <v>0</v>
      </c>
      <c r="BU68" s="169">
        <f t="shared" si="18"/>
        <v>0</v>
      </c>
      <c r="BV68" s="169">
        <f t="shared" si="19"/>
        <v>0</v>
      </c>
      <c r="BW68" s="169">
        <f t="shared" si="20"/>
        <v>0</v>
      </c>
      <c r="BX68" s="170">
        <f t="shared" si="21"/>
        <v>0</v>
      </c>
      <c r="BY68" s="170">
        <f t="shared" si="22"/>
        <v>0</v>
      </c>
      <c r="BZ68" s="170">
        <f t="shared" si="23"/>
        <v>0</v>
      </c>
      <c r="CA68" s="170">
        <f t="shared" si="24"/>
        <v>0</v>
      </c>
      <c r="CB68" s="216"/>
    </row>
    <row r="69" spans="1:80" s="172" customFormat="1" ht="15.75" customHeight="1">
      <c r="A69" s="163" t="s">
        <v>291</v>
      </c>
      <c r="B69" s="163"/>
      <c r="D69" s="163">
        <v>15</v>
      </c>
      <c r="AA69" s="165" t="s">
        <v>83</v>
      </c>
      <c r="AB69" s="166" t="s">
        <v>526</v>
      </c>
      <c r="AC69" s="94" t="s">
        <v>90</v>
      </c>
      <c r="AD69" s="95" t="s">
        <v>314</v>
      </c>
      <c r="AE69" s="94" t="s">
        <v>456</v>
      </c>
      <c r="AF69" s="96" t="s">
        <v>295</v>
      </c>
      <c r="AG69" s="22" t="s">
        <v>527</v>
      </c>
      <c r="AH69" s="22" t="s">
        <v>528</v>
      </c>
      <c r="AI69" s="97" t="s">
        <v>298</v>
      </c>
      <c r="AJ69" s="98">
        <v>1</v>
      </c>
      <c r="AK69" s="95" t="s">
        <v>459</v>
      </c>
      <c r="AL69" s="94"/>
      <c r="AM69" s="94" t="s">
        <v>460</v>
      </c>
      <c r="AN69" s="167">
        <f t="shared" si="1"/>
        <v>18</v>
      </c>
      <c r="AO69" s="49">
        <v>0</v>
      </c>
      <c r="AP69" s="49">
        <v>4</v>
      </c>
      <c r="AQ69" s="49">
        <v>14</v>
      </c>
      <c r="AR69" s="49">
        <v>0</v>
      </c>
      <c r="AS69" s="49">
        <v>0</v>
      </c>
      <c r="AT69" s="49">
        <v>2</v>
      </c>
      <c r="AU69" s="167">
        <f t="shared" si="2"/>
        <v>16</v>
      </c>
      <c r="AV69" s="49">
        <v>0</v>
      </c>
      <c r="AW69" s="99">
        <v>36.24</v>
      </c>
      <c r="AX69" s="94"/>
      <c r="AY69" s="94" t="s">
        <v>461</v>
      </c>
      <c r="AZ69" s="100"/>
      <c r="BA69" s="100"/>
      <c r="BB69" s="49">
        <v>1</v>
      </c>
      <c r="BC69" s="159"/>
      <c r="BD69" s="153" t="str">
        <f t="shared" si="3"/>
        <v>23,00 2023.01.19</v>
      </c>
      <c r="BE69" s="153" t="str">
        <f t="shared" si="4"/>
        <v>00,00 2023.01.20</v>
      </c>
      <c r="BF69" s="160" t="str">
        <f t="shared" si="5"/>
        <v>П</v>
      </c>
      <c r="BG69" s="161">
        <f t="shared" si="6"/>
        <v>1</v>
      </c>
      <c r="BH69" s="167">
        <f t="shared" si="7"/>
        <v>18</v>
      </c>
      <c r="BI69" s="162">
        <f t="shared" si="8"/>
        <v>0</v>
      </c>
      <c r="BJ69" s="162">
        <f t="shared" si="9"/>
        <v>4</v>
      </c>
      <c r="BK69" s="162">
        <f t="shared" si="10"/>
        <v>14</v>
      </c>
      <c r="BL69" s="162">
        <f t="shared" si="11"/>
        <v>0</v>
      </c>
      <c r="BM69" s="162">
        <f t="shared" si="12"/>
        <v>0</v>
      </c>
      <c r="BN69" s="162">
        <f t="shared" si="13"/>
        <v>2</v>
      </c>
      <c r="BO69" s="167">
        <f t="shared" si="14"/>
        <v>16</v>
      </c>
      <c r="BP69" s="162">
        <f t="shared" si="15"/>
        <v>0</v>
      </c>
      <c r="BQ69" s="168">
        <f t="shared" si="16"/>
        <v>1</v>
      </c>
      <c r="BT69" s="169">
        <f t="shared" si="17"/>
        <v>0</v>
      </c>
      <c r="BU69" s="169">
        <f t="shared" si="18"/>
        <v>0</v>
      </c>
      <c r="BV69" s="169">
        <f t="shared" si="19"/>
        <v>18</v>
      </c>
      <c r="BW69" s="169">
        <f t="shared" si="20"/>
        <v>18</v>
      </c>
      <c r="BX69" s="170">
        <f t="shared" si="21"/>
        <v>0</v>
      </c>
      <c r="BY69" s="170">
        <f t="shared" si="22"/>
        <v>0</v>
      </c>
      <c r="BZ69" s="170">
        <f t="shared" si="23"/>
        <v>0</v>
      </c>
      <c r="CA69" s="170">
        <f t="shared" si="24"/>
        <v>0</v>
      </c>
      <c r="CB69" s="216"/>
    </row>
    <row r="70" spans="1:80" s="172" customFormat="1" ht="15.75" customHeight="1">
      <c r="A70" s="163" t="s">
        <v>291</v>
      </c>
      <c r="B70" s="163"/>
      <c r="D70" s="163">
        <v>15</v>
      </c>
      <c r="AA70" s="165" t="s">
        <v>83</v>
      </c>
      <c r="AB70" s="166" t="s">
        <v>529</v>
      </c>
      <c r="AC70" s="94" t="s">
        <v>92</v>
      </c>
      <c r="AD70" s="95" t="s">
        <v>314</v>
      </c>
      <c r="AE70" s="94" t="s">
        <v>530</v>
      </c>
      <c r="AF70" s="96" t="s">
        <v>295</v>
      </c>
      <c r="AG70" s="22" t="s">
        <v>531</v>
      </c>
      <c r="AH70" s="22" t="s">
        <v>532</v>
      </c>
      <c r="AI70" s="97" t="s">
        <v>298</v>
      </c>
      <c r="AJ70" s="98">
        <v>3.5</v>
      </c>
      <c r="AK70" s="95" t="s">
        <v>533</v>
      </c>
      <c r="AL70" s="94"/>
      <c r="AM70" s="94"/>
      <c r="AN70" s="167">
        <f t="shared" si="1"/>
        <v>11</v>
      </c>
      <c r="AO70" s="49">
        <v>0</v>
      </c>
      <c r="AP70" s="49">
        <v>0</v>
      </c>
      <c r="AQ70" s="49">
        <v>11</v>
      </c>
      <c r="AR70" s="49">
        <v>0</v>
      </c>
      <c r="AS70" s="49">
        <v>0</v>
      </c>
      <c r="AT70" s="49">
        <v>2</v>
      </c>
      <c r="AU70" s="167">
        <f t="shared" si="2"/>
        <v>9</v>
      </c>
      <c r="AV70" s="49">
        <v>0</v>
      </c>
      <c r="AW70" s="99">
        <v>24.96</v>
      </c>
      <c r="AX70" s="94"/>
      <c r="AY70" s="94" t="s">
        <v>534</v>
      </c>
      <c r="AZ70" s="100"/>
      <c r="BA70" s="100"/>
      <c r="BB70" s="49">
        <v>1</v>
      </c>
      <c r="BC70" s="159"/>
      <c r="BD70" s="153" t="str">
        <f t="shared" si="3"/>
        <v>08,30 2023.01.20</v>
      </c>
      <c r="BE70" s="153" t="str">
        <f t="shared" si="4"/>
        <v>12,00 2023.01.20</v>
      </c>
      <c r="BF70" s="160" t="str">
        <f t="shared" si="5"/>
        <v>П</v>
      </c>
      <c r="BG70" s="161">
        <f t="shared" si="6"/>
        <v>3.5</v>
      </c>
      <c r="BH70" s="167">
        <f t="shared" si="7"/>
        <v>11</v>
      </c>
      <c r="BI70" s="162">
        <f t="shared" si="8"/>
        <v>0</v>
      </c>
      <c r="BJ70" s="162">
        <f t="shared" si="9"/>
        <v>0</v>
      </c>
      <c r="BK70" s="162">
        <f t="shared" si="10"/>
        <v>11</v>
      </c>
      <c r="BL70" s="162">
        <f t="shared" si="11"/>
        <v>0</v>
      </c>
      <c r="BM70" s="162">
        <f t="shared" si="12"/>
        <v>0</v>
      </c>
      <c r="BN70" s="162">
        <f t="shared" si="13"/>
        <v>2</v>
      </c>
      <c r="BO70" s="167">
        <f t="shared" si="14"/>
        <v>9</v>
      </c>
      <c r="BP70" s="162">
        <f t="shared" si="15"/>
        <v>0</v>
      </c>
      <c r="BQ70" s="168">
        <f t="shared" si="16"/>
        <v>1</v>
      </c>
      <c r="BT70" s="169">
        <f t="shared" si="17"/>
        <v>0</v>
      </c>
      <c r="BU70" s="169">
        <f t="shared" si="18"/>
        <v>0</v>
      </c>
      <c r="BV70" s="169">
        <f t="shared" si="19"/>
        <v>38.5</v>
      </c>
      <c r="BW70" s="169">
        <f t="shared" si="20"/>
        <v>11</v>
      </c>
      <c r="BX70" s="170">
        <f t="shared" si="21"/>
        <v>0</v>
      </c>
      <c r="BY70" s="170">
        <f t="shared" si="22"/>
        <v>0</v>
      </c>
      <c r="BZ70" s="170">
        <f t="shared" si="23"/>
        <v>0</v>
      </c>
      <c r="CA70" s="170">
        <f t="shared" si="24"/>
        <v>0</v>
      </c>
      <c r="CB70" s="216"/>
    </row>
    <row r="71" spans="1:80" s="172" customFormat="1" ht="15.75" customHeight="1">
      <c r="A71" s="163" t="s">
        <v>291</v>
      </c>
      <c r="B71" s="163"/>
      <c r="D71" s="163">
        <v>15</v>
      </c>
      <c r="AA71" s="165" t="s">
        <v>83</v>
      </c>
      <c r="AB71" s="166" t="s">
        <v>535</v>
      </c>
      <c r="AC71" s="94" t="s">
        <v>90</v>
      </c>
      <c r="AD71" s="95" t="s">
        <v>314</v>
      </c>
      <c r="AE71" s="94" t="s">
        <v>536</v>
      </c>
      <c r="AF71" s="96" t="s">
        <v>295</v>
      </c>
      <c r="AG71" s="22" t="s">
        <v>537</v>
      </c>
      <c r="AH71" s="22" t="s">
        <v>538</v>
      </c>
      <c r="AI71" s="97" t="s">
        <v>298</v>
      </c>
      <c r="AJ71" s="98">
        <v>7</v>
      </c>
      <c r="AK71" s="95" t="s">
        <v>539</v>
      </c>
      <c r="AL71" s="94"/>
      <c r="AM71" s="94"/>
      <c r="AN71" s="167">
        <f t="shared" si="1"/>
        <v>11</v>
      </c>
      <c r="AO71" s="49">
        <v>0</v>
      </c>
      <c r="AP71" s="49">
        <v>0</v>
      </c>
      <c r="AQ71" s="49">
        <v>11</v>
      </c>
      <c r="AR71" s="49">
        <v>0</v>
      </c>
      <c r="AS71" s="49">
        <v>0</v>
      </c>
      <c r="AT71" s="49">
        <v>4</v>
      </c>
      <c r="AU71" s="167">
        <f t="shared" si="2"/>
        <v>7</v>
      </c>
      <c r="AV71" s="49">
        <v>0</v>
      </c>
      <c r="AW71" s="99">
        <v>13.96</v>
      </c>
      <c r="AX71" s="94"/>
      <c r="AY71" s="94" t="s">
        <v>540</v>
      </c>
      <c r="AZ71" s="100"/>
      <c r="BA71" s="100"/>
      <c r="BB71" s="49">
        <v>1</v>
      </c>
      <c r="BC71" s="159"/>
      <c r="BD71" s="153" t="str">
        <f t="shared" si="3"/>
        <v>09,00 2023.01.20</v>
      </c>
      <c r="BE71" s="153" t="str">
        <f t="shared" si="4"/>
        <v>16,00 2023.01.20</v>
      </c>
      <c r="BF71" s="160" t="str">
        <f t="shared" si="5"/>
        <v>П</v>
      </c>
      <c r="BG71" s="161">
        <f t="shared" si="6"/>
        <v>7</v>
      </c>
      <c r="BH71" s="167">
        <f t="shared" si="7"/>
        <v>11</v>
      </c>
      <c r="BI71" s="162">
        <f t="shared" si="8"/>
        <v>0</v>
      </c>
      <c r="BJ71" s="162">
        <f t="shared" si="9"/>
        <v>0</v>
      </c>
      <c r="BK71" s="162">
        <f t="shared" si="10"/>
        <v>11</v>
      </c>
      <c r="BL71" s="162">
        <f t="shared" si="11"/>
        <v>0</v>
      </c>
      <c r="BM71" s="162">
        <f t="shared" si="12"/>
        <v>0</v>
      </c>
      <c r="BN71" s="162">
        <f t="shared" si="13"/>
        <v>4</v>
      </c>
      <c r="BO71" s="167">
        <f t="shared" si="14"/>
        <v>7</v>
      </c>
      <c r="BP71" s="162">
        <f t="shared" si="15"/>
        <v>0</v>
      </c>
      <c r="BQ71" s="168">
        <f t="shared" si="16"/>
        <v>1</v>
      </c>
      <c r="BT71" s="169">
        <f t="shared" si="17"/>
        <v>0</v>
      </c>
      <c r="BU71" s="169">
        <f t="shared" si="18"/>
        <v>0</v>
      </c>
      <c r="BV71" s="169">
        <f t="shared" si="19"/>
        <v>77</v>
      </c>
      <c r="BW71" s="169">
        <f t="shared" si="20"/>
        <v>11</v>
      </c>
      <c r="BX71" s="170">
        <f t="shared" si="21"/>
        <v>0</v>
      </c>
      <c r="BY71" s="170">
        <f t="shared" si="22"/>
        <v>0</v>
      </c>
      <c r="BZ71" s="170">
        <f t="shared" si="23"/>
        <v>0</v>
      </c>
      <c r="CA71" s="170">
        <f t="shared" si="24"/>
        <v>0</v>
      </c>
      <c r="CB71" s="216"/>
    </row>
    <row r="72" spans="1:80" s="172" customFormat="1" ht="15.75" customHeight="1">
      <c r="A72" s="163" t="s">
        <v>291</v>
      </c>
      <c r="B72" s="163"/>
      <c r="D72" s="163">
        <v>15</v>
      </c>
      <c r="AA72" s="165" t="s">
        <v>83</v>
      </c>
      <c r="AB72" s="166" t="s">
        <v>541</v>
      </c>
      <c r="AC72" s="94" t="s">
        <v>110</v>
      </c>
      <c r="AD72" s="95" t="s">
        <v>314</v>
      </c>
      <c r="AE72" s="94" t="s">
        <v>542</v>
      </c>
      <c r="AF72" s="96" t="s">
        <v>345</v>
      </c>
      <c r="AG72" s="22" t="s">
        <v>543</v>
      </c>
      <c r="AH72" s="22" t="s">
        <v>538</v>
      </c>
      <c r="AI72" s="97" t="s">
        <v>298</v>
      </c>
      <c r="AJ72" s="98">
        <v>6.5</v>
      </c>
      <c r="AK72" s="95" t="s">
        <v>544</v>
      </c>
      <c r="AL72" s="94"/>
      <c r="AM72" s="94" t="s">
        <v>545</v>
      </c>
      <c r="AN72" s="167">
        <f t="shared" si="1"/>
        <v>57</v>
      </c>
      <c r="AO72" s="49">
        <v>0</v>
      </c>
      <c r="AP72" s="49">
        <v>30</v>
      </c>
      <c r="AQ72" s="49">
        <v>25</v>
      </c>
      <c r="AR72" s="49">
        <v>0</v>
      </c>
      <c r="AS72" s="49">
        <v>0</v>
      </c>
      <c r="AT72" s="49">
        <v>8</v>
      </c>
      <c r="AU72" s="167">
        <f t="shared" si="2"/>
        <v>47</v>
      </c>
      <c r="AV72" s="49">
        <v>2</v>
      </c>
      <c r="AW72" s="99">
        <v>156.93</v>
      </c>
      <c r="AX72" s="94" t="s">
        <v>427</v>
      </c>
      <c r="AY72" s="94" t="s">
        <v>546</v>
      </c>
      <c r="AZ72" s="100"/>
      <c r="BA72" s="100"/>
      <c r="BB72" s="49">
        <v>1</v>
      </c>
      <c r="BC72" s="159"/>
      <c r="BD72" s="153" t="str">
        <f t="shared" si="3"/>
        <v>09,30 2023.01.20</v>
      </c>
      <c r="BE72" s="153" t="str">
        <f t="shared" si="4"/>
        <v>16,00 2023.01.20</v>
      </c>
      <c r="BF72" s="160" t="str">
        <f t="shared" si="5"/>
        <v>П</v>
      </c>
      <c r="BG72" s="161">
        <f t="shared" si="6"/>
        <v>6.5</v>
      </c>
      <c r="BH72" s="167">
        <f t="shared" si="7"/>
        <v>57</v>
      </c>
      <c r="BI72" s="162">
        <f t="shared" si="8"/>
        <v>0</v>
      </c>
      <c r="BJ72" s="162">
        <f t="shared" si="9"/>
        <v>30</v>
      </c>
      <c r="BK72" s="162">
        <f t="shared" si="10"/>
        <v>25</v>
      </c>
      <c r="BL72" s="162">
        <f t="shared" si="11"/>
        <v>0</v>
      </c>
      <c r="BM72" s="162">
        <f t="shared" si="12"/>
        <v>0</v>
      </c>
      <c r="BN72" s="162">
        <f t="shared" si="13"/>
        <v>8</v>
      </c>
      <c r="BO72" s="167">
        <f t="shared" si="14"/>
        <v>47</v>
      </c>
      <c r="BP72" s="162">
        <f t="shared" si="15"/>
        <v>2</v>
      </c>
      <c r="BQ72" s="168">
        <f t="shared" si="16"/>
        <v>1</v>
      </c>
      <c r="BT72" s="169">
        <f t="shared" si="17"/>
        <v>0</v>
      </c>
      <c r="BU72" s="169">
        <f t="shared" si="18"/>
        <v>0</v>
      </c>
      <c r="BV72" s="169">
        <f t="shared" si="19"/>
        <v>370.5</v>
      </c>
      <c r="BW72" s="169">
        <f t="shared" si="20"/>
        <v>57</v>
      </c>
      <c r="BX72" s="170">
        <f t="shared" si="21"/>
        <v>0</v>
      </c>
      <c r="BY72" s="170">
        <f t="shared" si="22"/>
        <v>0</v>
      </c>
      <c r="BZ72" s="170">
        <f t="shared" si="23"/>
        <v>0</v>
      </c>
      <c r="CA72" s="170">
        <f t="shared" si="24"/>
        <v>0</v>
      </c>
      <c r="CB72" s="216"/>
    </row>
    <row r="73" spans="1:80" s="172" customFormat="1" ht="15.75" customHeight="1">
      <c r="A73" s="163" t="s">
        <v>291</v>
      </c>
      <c r="B73" s="163"/>
      <c r="D73" s="163">
        <v>15</v>
      </c>
      <c r="AA73" s="165" t="s">
        <v>83</v>
      </c>
      <c r="AB73" s="166" t="s">
        <v>547</v>
      </c>
      <c r="AC73" s="94" t="s">
        <v>108</v>
      </c>
      <c r="AD73" s="95" t="s">
        <v>314</v>
      </c>
      <c r="AE73" s="94" t="s">
        <v>548</v>
      </c>
      <c r="AF73" s="96" t="s">
        <v>295</v>
      </c>
      <c r="AG73" s="22" t="s">
        <v>549</v>
      </c>
      <c r="AH73" s="22" t="s">
        <v>550</v>
      </c>
      <c r="AI73" s="97" t="s">
        <v>298</v>
      </c>
      <c r="AJ73" s="98">
        <v>1</v>
      </c>
      <c r="AK73" s="95" t="s">
        <v>551</v>
      </c>
      <c r="AL73" s="94"/>
      <c r="AM73" s="94"/>
      <c r="AN73" s="167">
        <f t="shared" si="1"/>
        <v>32</v>
      </c>
      <c r="AO73" s="49">
        <v>0</v>
      </c>
      <c r="AP73" s="49">
        <v>0</v>
      </c>
      <c r="AQ73" s="49">
        <v>32</v>
      </c>
      <c r="AR73" s="49">
        <v>0</v>
      </c>
      <c r="AS73" s="49">
        <v>0</v>
      </c>
      <c r="AT73" s="49">
        <v>1</v>
      </c>
      <c r="AU73" s="167">
        <f t="shared" si="2"/>
        <v>31</v>
      </c>
      <c r="AV73" s="49">
        <v>0</v>
      </c>
      <c r="AW73" s="99">
        <v>22.91</v>
      </c>
      <c r="AX73" s="94"/>
      <c r="AY73" s="94" t="s">
        <v>552</v>
      </c>
      <c r="AZ73" s="100"/>
      <c r="BA73" s="100"/>
      <c r="BB73" s="49">
        <v>1</v>
      </c>
      <c r="BC73" s="159"/>
      <c r="BD73" s="153" t="str">
        <f t="shared" si="3"/>
        <v>13,00 2023.01.20</v>
      </c>
      <c r="BE73" s="153" t="str">
        <f t="shared" si="4"/>
        <v>14,00 2023.01.20</v>
      </c>
      <c r="BF73" s="160" t="str">
        <f t="shared" si="5"/>
        <v>П</v>
      </c>
      <c r="BG73" s="161">
        <f t="shared" si="6"/>
        <v>1</v>
      </c>
      <c r="BH73" s="167">
        <f t="shared" si="7"/>
        <v>32</v>
      </c>
      <c r="BI73" s="162">
        <f t="shared" si="8"/>
        <v>0</v>
      </c>
      <c r="BJ73" s="162">
        <f t="shared" si="9"/>
        <v>0</v>
      </c>
      <c r="BK73" s="162">
        <f t="shared" si="10"/>
        <v>32</v>
      </c>
      <c r="BL73" s="162">
        <f t="shared" si="11"/>
        <v>0</v>
      </c>
      <c r="BM73" s="162">
        <f t="shared" si="12"/>
        <v>0</v>
      </c>
      <c r="BN73" s="162">
        <f t="shared" si="13"/>
        <v>1</v>
      </c>
      <c r="BO73" s="167">
        <f t="shared" si="14"/>
        <v>31</v>
      </c>
      <c r="BP73" s="162">
        <f t="shared" si="15"/>
        <v>0</v>
      </c>
      <c r="BQ73" s="168">
        <f t="shared" si="16"/>
        <v>1</v>
      </c>
      <c r="BT73" s="169">
        <f t="shared" si="17"/>
        <v>0</v>
      </c>
      <c r="BU73" s="169">
        <f t="shared" si="18"/>
        <v>0</v>
      </c>
      <c r="BV73" s="169">
        <f t="shared" si="19"/>
        <v>32</v>
      </c>
      <c r="BW73" s="169">
        <f t="shared" si="20"/>
        <v>32</v>
      </c>
      <c r="BX73" s="170">
        <f t="shared" si="21"/>
        <v>0</v>
      </c>
      <c r="BY73" s="170">
        <f t="shared" si="22"/>
        <v>0</v>
      </c>
      <c r="BZ73" s="170">
        <f t="shared" si="23"/>
        <v>0</v>
      </c>
      <c r="CA73" s="170">
        <f t="shared" si="24"/>
        <v>0</v>
      </c>
      <c r="CB73" s="216"/>
    </row>
    <row r="74" spans="1:80" s="172" customFormat="1" ht="15.75" customHeight="1">
      <c r="A74" s="163" t="s">
        <v>291</v>
      </c>
      <c r="B74" s="163"/>
      <c r="D74" s="163">
        <v>15</v>
      </c>
      <c r="AA74" s="165" t="s">
        <v>83</v>
      </c>
      <c r="AB74" s="166" t="s">
        <v>553</v>
      </c>
      <c r="AC74" s="94" t="s">
        <v>108</v>
      </c>
      <c r="AD74" s="95" t="s">
        <v>314</v>
      </c>
      <c r="AE74" s="94" t="s">
        <v>554</v>
      </c>
      <c r="AF74" s="96" t="s">
        <v>295</v>
      </c>
      <c r="AG74" s="22" t="s">
        <v>549</v>
      </c>
      <c r="AH74" s="22" t="s">
        <v>538</v>
      </c>
      <c r="AI74" s="97" t="s">
        <v>298</v>
      </c>
      <c r="AJ74" s="98">
        <v>3</v>
      </c>
      <c r="AK74" s="95" t="s">
        <v>555</v>
      </c>
      <c r="AL74" s="94"/>
      <c r="AM74" s="94"/>
      <c r="AN74" s="167">
        <f t="shared" si="1"/>
        <v>29</v>
      </c>
      <c r="AO74" s="49">
        <v>0</v>
      </c>
      <c r="AP74" s="49">
        <v>0</v>
      </c>
      <c r="AQ74" s="49">
        <v>29</v>
      </c>
      <c r="AR74" s="49">
        <v>0</v>
      </c>
      <c r="AS74" s="49">
        <v>0</v>
      </c>
      <c r="AT74" s="49">
        <v>0</v>
      </c>
      <c r="AU74" s="167">
        <f t="shared" si="2"/>
        <v>29</v>
      </c>
      <c r="AV74" s="49">
        <v>0</v>
      </c>
      <c r="AW74" s="99">
        <v>116.1</v>
      </c>
      <c r="AX74" s="94"/>
      <c r="AY74" s="94" t="s">
        <v>556</v>
      </c>
      <c r="AZ74" s="100"/>
      <c r="BA74" s="100"/>
      <c r="BB74" s="49">
        <v>1</v>
      </c>
      <c r="BC74" s="159"/>
      <c r="BD74" s="153" t="str">
        <f t="shared" si="3"/>
        <v>13,00 2023.01.20</v>
      </c>
      <c r="BE74" s="153" t="str">
        <f t="shared" si="4"/>
        <v>16,00 2023.01.20</v>
      </c>
      <c r="BF74" s="160" t="str">
        <f t="shared" si="5"/>
        <v>П</v>
      </c>
      <c r="BG74" s="161">
        <f t="shared" si="6"/>
        <v>3</v>
      </c>
      <c r="BH74" s="167">
        <f t="shared" si="7"/>
        <v>29</v>
      </c>
      <c r="BI74" s="162">
        <f t="shared" si="8"/>
        <v>0</v>
      </c>
      <c r="BJ74" s="162">
        <f t="shared" si="9"/>
        <v>0</v>
      </c>
      <c r="BK74" s="162">
        <f t="shared" si="10"/>
        <v>29</v>
      </c>
      <c r="BL74" s="162">
        <f t="shared" si="11"/>
        <v>0</v>
      </c>
      <c r="BM74" s="162">
        <f t="shared" si="12"/>
        <v>0</v>
      </c>
      <c r="BN74" s="162">
        <f t="shared" si="13"/>
        <v>0</v>
      </c>
      <c r="BO74" s="167">
        <f t="shared" si="14"/>
        <v>29</v>
      </c>
      <c r="BP74" s="162">
        <f t="shared" si="15"/>
        <v>0</v>
      </c>
      <c r="BQ74" s="168">
        <f t="shared" si="16"/>
        <v>1</v>
      </c>
      <c r="BT74" s="169">
        <f t="shared" si="17"/>
        <v>0</v>
      </c>
      <c r="BU74" s="169">
        <f t="shared" si="18"/>
        <v>0</v>
      </c>
      <c r="BV74" s="169">
        <f t="shared" si="19"/>
        <v>87</v>
      </c>
      <c r="BW74" s="169">
        <f t="shared" si="20"/>
        <v>29</v>
      </c>
      <c r="BX74" s="170">
        <f t="shared" si="21"/>
        <v>0</v>
      </c>
      <c r="BY74" s="170">
        <f t="shared" si="22"/>
        <v>0</v>
      </c>
      <c r="BZ74" s="170">
        <f t="shared" si="23"/>
        <v>0</v>
      </c>
      <c r="CA74" s="170">
        <f t="shared" si="24"/>
        <v>0</v>
      </c>
      <c r="CB74" s="216"/>
    </row>
    <row r="75" spans="1:80" s="172" customFormat="1" ht="15.75" customHeight="1">
      <c r="A75" s="163" t="s">
        <v>291</v>
      </c>
      <c r="B75" s="163"/>
      <c r="D75" s="163">
        <v>15</v>
      </c>
      <c r="AA75" s="165" t="s">
        <v>83</v>
      </c>
      <c r="AB75" s="166" t="s">
        <v>557</v>
      </c>
      <c r="AC75" s="94" t="s">
        <v>90</v>
      </c>
      <c r="AD75" s="95" t="s">
        <v>314</v>
      </c>
      <c r="AE75" s="94" t="s">
        <v>558</v>
      </c>
      <c r="AF75" s="96" t="s">
        <v>295</v>
      </c>
      <c r="AG75" s="22" t="s">
        <v>550</v>
      </c>
      <c r="AH75" s="22" t="s">
        <v>559</v>
      </c>
      <c r="AI75" s="97" t="s">
        <v>298</v>
      </c>
      <c r="AJ75" s="98">
        <v>1.5</v>
      </c>
      <c r="AK75" s="95" t="s">
        <v>560</v>
      </c>
      <c r="AL75" s="94"/>
      <c r="AM75" s="94"/>
      <c r="AN75" s="167">
        <f t="shared" si="1"/>
        <v>11</v>
      </c>
      <c r="AO75" s="49">
        <v>0</v>
      </c>
      <c r="AP75" s="49">
        <v>0</v>
      </c>
      <c r="AQ75" s="49">
        <v>11</v>
      </c>
      <c r="AR75" s="49">
        <v>0</v>
      </c>
      <c r="AS75" s="49">
        <v>0</v>
      </c>
      <c r="AT75" s="49">
        <v>2</v>
      </c>
      <c r="AU75" s="167">
        <f t="shared" si="2"/>
        <v>9</v>
      </c>
      <c r="AV75" s="49">
        <v>0</v>
      </c>
      <c r="AW75" s="99">
        <v>52.01</v>
      </c>
      <c r="AX75" s="94"/>
      <c r="AY75" s="94" t="s">
        <v>561</v>
      </c>
      <c r="AZ75" s="100"/>
      <c r="BA75" s="100"/>
      <c r="BB75" s="49">
        <v>1</v>
      </c>
      <c r="BC75" s="159"/>
      <c r="BD75" s="153" t="str">
        <f t="shared" si="3"/>
        <v>14,00 2023.01.20</v>
      </c>
      <c r="BE75" s="153" t="str">
        <f t="shared" si="4"/>
        <v>15,30 2023.01.20</v>
      </c>
      <c r="BF75" s="160" t="str">
        <f t="shared" si="5"/>
        <v>П</v>
      </c>
      <c r="BG75" s="161">
        <f t="shared" si="6"/>
        <v>1.5</v>
      </c>
      <c r="BH75" s="167">
        <f t="shared" si="7"/>
        <v>11</v>
      </c>
      <c r="BI75" s="162">
        <f t="shared" si="8"/>
        <v>0</v>
      </c>
      <c r="BJ75" s="162">
        <f t="shared" si="9"/>
        <v>0</v>
      </c>
      <c r="BK75" s="162">
        <f t="shared" si="10"/>
        <v>11</v>
      </c>
      <c r="BL75" s="162">
        <f t="shared" si="11"/>
        <v>0</v>
      </c>
      <c r="BM75" s="162">
        <f t="shared" si="12"/>
        <v>0</v>
      </c>
      <c r="BN75" s="162">
        <f t="shared" si="13"/>
        <v>2</v>
      </c>
      <c r="BO75" s="167">
        <f t="shared" si="14"/>
        <v>9</v>
      </c>
      <c r="BP75" s="162">
        <f t="shared" si="15"/>
        <v>0</v>
      </c>
      <c r="BQ75" s="168">
        <f t="shared" si="16"/>
        <v>1</v>
      </c>
      <c r="BT75" s="169">
        <f t="shared" si="17"/>
        <v>0</v>
      </c>
      <c r="BU75" s="169">
        <f t="shared" si="18"/>
        <v>0</v>
      </c>
      <c r="BV75" s="169">
        <f t="shared" si="19"/>
        <v>16.5</v>
      </c>
      <c r="BW75" s="169">
        <f t="shared" si="20"/>
        <v>11</v>
      </c>
      <c r="BX75" s="170">
        <f t="shared" si="21"/>
        <v>0</v>
      </c>
      <c r="BY75" s="170">
        <f t="shared" si="22"/>
        <v>0</v>
      </c>
      <c r="BZ75" s="170">
        <f t="shared" si="23"/>
        <v>0</v>
      </c>
      <c r="CA75" s="170">
        <f t="shared" si="24"/>
        <v>0</v>
      </c>
      <c r="CB75" s="216"/>
    </row>
    <row r="76" spans="1:80" s="172" customFormat="1" ht="15.75" customHeight="1">
      <c r="A76" s="163" t="s">
        <v>291</v>
      </c>
      <c r="B76" s="163"/>
      <c r="D76" s="163">
        <v>15</v>
      </c>
      <c r="AA76" s="165" t="s">
        <v>83</v>
      </c>
      <c r="AB76" s="166" t="s">
        <v>562</v>
      </c>
      <c r="AC76" s="94" t="s">
        <v>108</v>
      </c>
      <c r="AD76" s="95" t="s">
        <v>314</v>
      </c>
      <c r="AE76" s="94" t="s">
        <v>548</v>
      </c>
      <c r="AF76" s="96" t="s">
        <v>295</v>
      </c>
      <c r="AG76" s="22" t="s">
        <v>559</v>
      </c>
      <c r="AH76" s="22" t="s">
        <v>538</v>
      </c>
      <c r="AI76" s="97" t="s">
        <v>298</v>
      </c>
      <c r="AJ76" s="98">
        <v>0.5</v>
      </c>
      <c r="AK76" s="95" t="s">
        <v>551</v>
      </c>
      <c r="AL76" s="94"/>
      <c r="AM76" s="94"/>
      <c r="AN76" s="167">
        <f t="shared" si="1"/>
        <v>32</v>
      </c>
      <c r="AO76" s="49">
        <v>0</v>
      </c>
      <c r="AP76" s="49">
        <v>0</v>
      </c>
      <c r="AQ76" s="49">
        <v>32</v>
      </c>
      <c r="AR76" s="49">
        <v>0</v>
      </c>
      <c r="AS76" s="49">
        <v>0</v>
      </c>
      <c r="AT76" s="49">
        <v>1</v>
      </c>
      <c r="AU76" s="167">
        <f t="shared" si="2"/>
        <v>31</v>
      </c>
      <c r="AV76" s="49">
        <v>0</v>
      </c>
      <c r="AW76" s="99">
        <v>22.91</v>
      </c>
      <c r="AX76" s="94"/>
      <c r="AY76" s="94" t="s">
        <v>552</v>
      </c>
      <c r="AZ76" s="100"/>
      <c r="BA76" s="100"/>
      <c r="BB76" s="49">
        <v>1</v>
      </c>
      <c r="BC76" s="159"/>
      <c r="BD76" s="153" t="str">
        <f t="shared" si="3"/>
        <v>15,30 2023.01.20</v>
      </c>
      <c r="BE76" s="153" t="str">
        <f t="shared" si="4"/>
        <v>16,00 2023.01.20</v>
      </c>
      <c r="BF76" s="160" t="str">
        <f t="shared" si="5"/>
        <v>П</v>
      </c>
      <c r="BG76" s="161">
        <f t="shared" si="6"/>
        <v>0.5</v>
      </c>
      <c r="BH76" s="167">
        <f t="shared" si="7"/>
        <v>32</v>
      </c>
      <c r="BI76" s="162">
        <f t="shared" si="8"/>
        <v>0</v>
      </c>
      <c r="BJ76" s="162">
        <f t="shared" si="9"/>
        <v>0</v>
      </c>
      <c r="BK76" s="162">
        <f t="shared" si="10"/>
        <v>32</v>
      </c>
      <c r="BL76" s="162">
        <f t="shared" si="11"/>
        <v>0</v>
      </c>
      <c r="BM76" s="162">
        <f t="shared" si="12"/>
        <v>0</v>
      </c>
      <c r="BN76" s="162">
        <f t="shared" si="13"/>
        <v>1</v>
      </c>
      <c r="BO76" s="167">
        <f t="shared" si="14"/>
        <v>31</v>
      </c>
      <c r="BP76" s="162">
        <f t="shared" si="15"/>
        <v>0</v>
      </c>
      <c r="BQ76" s="168">
        <f t="shared" si="16"/>
        <v>1</v>
      </c>
      <c r="BT76" s="169">
        <f t="shared" si="17"/>
        <v>0</v>
      </c>
      <c r="BU76" s="169">
        <f t="shared" si="18"/>
        <v>0</v>
      </c>
      <c r="BV76" s="169">
        <f t="shared" si="19"/>
        <v>16</v>
      </c>
      <c r="BW76" s="169">
        <f t="shared" si="20"/>
        <v>32</v>
      </c>
      <c r="BX76" s="170">
        <f t="shared" si="21"/>
        <v>0</v>
      </c>
      <c r="BY76" s="170">
        <f t="shared" si="22"/>
        <v>0</v>
      </c>
      <c r="BZ76" s="170">
        <f t="shared" si="23"/>
        <v>0</v>
      </c>
      <c r="CA76" s="170">
        <f t="shared" si="24"/>
        <v>0</v>
      </c>
      <c r="CB76" s="216"/>
    </row>
    <row r="77" spans="1:80" s="172" customFormat="1" ht="15.75" customHeight="1">
      <c r="A77" s="163" t="s">
        <v>291</v>
      </c>
      <c r="B77" s="163"/>
      <c r="D77" s="163">
        <v>15</v>
      </c>
      <c r="AA77" s="165" t="s">
        <v>83</v>
      </c>
      <c r="AB77" s="166" t="s">
        <v>563</v>
      </c>
      <c r="AC77" s="94" t="s">
        <v>90</v>
      </c>
      <c r="AD77" s="95" t="s">
        <v>314</v>
      </c>
      <c r="AE77" s="94" t="s">
        <v>564</v>
      </c>
      <c r="AF77" s="96" t="s">
        <v>408</v>
      </c>
      <c r="AG77" s="22" t="s">
        <v>565</v>
      </c>
      <c r="AH77" s="22" t="s">
        <v>566</v>
      </c>
      <c r="AI77" s="97" t="s">
        <v>298</v>
      </c>
      <c r="AJ77" s="98">
        <v>3</v>
      </c>
      <c r="AK77" s="95" t="s">
        <v>567</v>
      </c>
      <c r="AL77" s="94"/>
      <c r="AM77" s="94" t="s">
        <v>568</v>
      </c>
      <c r="AN77" s="167">
        <f t="shared" si="1"/>
        <v>9</v>
      </c>
      <c r="AO77" s="49">
        <v>0</v>
      </c>
      <c r="AP77" s="49">
        <v>2</v>
      </c>
      <c r="AQ77" s="49">
        <v>6</v>
      </c>
      <c r="AR77" s="49">
        <v>0</v>
      </c>
      <c r="AS77" s="49">
        <v>0</v>
      </c>
      <c r="AT77" s="49">
        <v>4</v>
      </c>
      <c r="AU77" s="167">
        <f t="shared" si="2"/>
        <v>4</v>
      </c>
      <c r="AV77" s="49">
        <v>1</v>
      </c>
      <c r="AW77" s="99">
        <v>6.14</v>
      </c>
      <c r="AX77" s="94" t="s">
        <v>569</v>
      </c>
      <c r="AY77" s="94" t="s">
        <v>570</v>
      </c>
      <c r="AZ77" s="100"/>
      <c r="BA77" s="100"/>
      <c r="BB77" s="49">
        <v>1</v>
      </c>
      <c r="BC77" s="159"/>
      <c r="BD77" s="153" t="str">
        <f t="shared" si="3"/>
        <v>09,00 2023.01.23</v>
      </c>
      <c r="BE77" s="153" t="str">
        <f t="shared" si="4"/>
        <v>12,00 2023.01.23</v>
      </c>
      <c r="BF77" s="160" t="str">
        <f t="shared" si="5"/>
        <v>П</v>
      </c>
      <c r="BG77" s="161">
        <f t="shared" si="6"/>
        <v>3</v>
      </c>
      <c r="BH77" s="167">
        <f t="shared" si="7"/>
        <v>9</v>
      </c>
      <c r="BI77" s="162">
        <f t="shared" si="8"/>
        <v>0</v>
      </c>
      <c r="BJ77" s="162">
        <f t="shared" si="9"/>
        <v>2</v>
      </c>
      <c r="BK77" s="162">
        <f t="shared" si="10"/>
        <v>6</v>
      </c>
      <c r="BL77" s="162">
        <f t="shared" si="11"/>
        <v>0</v>
      </c>
      <c r="BM77" s="162">
        <f t="shared" si="12"/>
        <v>0</v>
      </c>
      <c r="BN77" s="162">
        <f t="shared" si="13"/>
        <v>4</v>
      </c>
      <c r="BO77" s="167">
        <f t="shared" si="14"/>
        <v>4</v>
      </c>
      <c r="BP77" s="162">
        <f t="shared" si="15"/>
        <v>1</v>
      </c>
      <c r="BQ77" s="168">
        <f t="shared" si="16"/>
        <v>1</v>
      </c>
      <c r="BT77" s="169">
        <f t="shared" si="17"/>
        <v>0</v>
      </c>
      <c r="BU77" s="169">
        <f t="shared" si="18"/>
        <v>0</v>
      </c>
      <c r="BV77" s="169">
        <f t="shared" si="19"/>
        <v>27</v>
      </c>
      <c r="BW77" s="169">
        <f t="shared" si="20"/>
        <v>9</v>
      </c>
      <c r="BX77" s="170">
        <f t="shared" si="21"/>
        <v>0</v>
      </c>
      <c r="BY77" s="170">
        <f t="shared" si="22"/>
        <v>0</v>
      </c>
      <c r="BZ77" s="170">
        <f t="shared" si="23"/>
        <v>0</v>
      </c>
      <c r="CA77" s="170">
        <f t="shared" si="24"/>
        <v>0</v>
      </c>
      <c r="CB77" s="216"/>
    </row>
    <row r="78" spans="1:80" s="172" customFormat="1" ht="15.75" customHeight="1">
      <c r="A78" s="163" t="s">
        <v>291</v>
      </c>
      <c r="B78" s="163"/>
      <c r="D78" s="163">
        <v>15</v>
      </c>
      <c r="AA78" s="165" t="s">
        <v>83</v>
      </c>
      <c r="AB78" s="166" t="s">
        <v>571</v>
      </c>
      <c r="AC78" s="94" t="s">
        <v>92</v>
      </c>
      <c r="AD78" s="95" t="s">
        <v>305</v>
      </c>
      <c r="AE78" s="94" t="s">
        <v>572</v>
      </c>
      <c r="AF78" s="96" t="s">
        <v>345</v>
      </c>
      <c r="AG78" s="22" t="s">
        <v>565</v>
      </c>
      <c r="AH78" s="22" t="s">
        <v>573</v>
      </c>
      <c r="AI78" s="97" t="s">
        <v>298</v>
      </c>
      <c r="AJ78" s="98">
        <v>7</v>
      </c>
      <c r="AK78" s="95" t="s">
        <v>574</v>
      </c>
      <c r="AL78" s="94"/>
      <c r="AM78" s="94"/>
      <c r="AN78" s="167">
        <f t="shared" si="1"/>
        <v>1</v>
      </c>
      <c r="AO78" s="49">
        <v>0</v>
      </c>
      <c r="AP78" s="49">
        <v>0</v>
      </c>
      <c r="AQ78" s="49">
        <v>1</v>
      </c>
      <c r="AR78" s="49">
        <v>0</v>
      </c>
      <c r="AS78" s="49">
        <v>0</v>
      </c>
      <c r="AT78" s="49">
        <v>0</v>
      </c>
      <c r="AU78" s="167">
        <f t="shared" si="2"/>
        <v>1</v>
      </c>
      <c r="AV78" s="49">
        <v>0</v>
      </c>
      <c r="AW78" s="99">
        <v>1.38</v>
      </c>
      <c r="AX78" s="94"/>
      <c r="AY78" s="94" t="s">
        <v>575</v>
      </c>
      <c r="AZ78" s="100"/>
      <c r="BA78" s="100"/>
      <c r="BB78" s="49">
        <v>1</v>
      </c>
      <c r="BC78" s="159"/>
      <c r="BD78" s="153" t="str">
        <f t="shared" si="3"/>
        <v>09,00 2023.01.23</v>
      </c>
      <c r="BE78" s="153" t="str">
        <f t="shared" si="4"/>
        <v>16,00 2023.01.23</v>
      </c>
      <c r="BF78" s="160" t="str">
        <f t="shared" si="5"/>
        <v>П</v>
      </c>
      <c r="BG78" s="161">
        <f t="shared" si="6"/>
        <v>7</v>
      </c>
      <c r="BH78" s="167">
        <f t="shared" si="7"/>
        <v>1</v>
      </c>
      <c r="BI78" s="162">
        <f t="shared" si="8"/>
        <v>0</v>
      </c>
      <c r="BJ78" s="162">
        <f t="shared" si="9"/>
        <v>0</v>
      </c>
      <c r="BK78" s="162">
        <f t="shared" si="10"/>
        <v>1</v>
      </c>
      <c r="BL78" s="162">
        <f t="shared" si="11"/>
        <v>0</v>
      </c>
      <c r="BM78" s="162">
        <f t="shared" si="12"/>
        <v>0</v>
      </c>
      <c r="BN78" s="162">
        <f t="shared" si="13"/>
        <v>0</v>
      </c>
      <c r="BO78" s="167">
        <f t="shared" si="14"/>
        <v>1</v>
      </c>
      <c r="BP78" s="162">
        <f t="shared" si="15"/>
        <v>0</v>
      </c>
      <c r="BQ78" s="168">
        <f t="shared" si="16"/>
        <v>1</v>
      </c>
      <c r="BT78" s="169">
        <f t="shared" si="17"/>
        <v>0</v>
      </c>
      <c r="BU78" s="169">
        <f t="shared" si="18"/>
        <v>0</v>
      </c>
      <c r="BV78" s="169">
        <f t="shared" si="19"/>
        <v>7</v>
      </c>
      <c r="BW78" s="169">
        <f t="shared" si="20"/>
        <v>1</v>
      </c>
      <c r="BX78" s="170">
        <f t="shared" si="21"/>
        <v>0</v>
      </c>
      <c r="BY78" s="170">
        <f t="shared" si="22"/>
        <v>0</v>
      </c>
      <c r="BZ78" s="170">
        <f t="shared" si="23"/>
        <v>0</v>
      </c>
      <c r="CA78" s="170">
        <f t="shared" si="24"/>
        <v>0</v>
      </c>
      <c r="CB78" s="216"/>
    </row>
    <row r="79" spans="1:80" s="172" customFormat="1" ht="15.75" customHeight="1">
      <c r="A79" s="163" t="s">
        <v>291</v>
      </c>
      <c r="B79" s="163"/>
      <c r="D79" s="163">
        <v>15</v>
      </c>
      <c r="AA79" s="165" t="s">
        <v>83</v>
      </c>
      <c r="AB79" s="166" t="s">
        <v>576</v>
      </c>
      <c r="AC79" s="94" t="s">
        <v>92</v>
      </c>
      <c r="AD79" s="95" t="s">
        <v>314</v>
      </c>
      <c r="AE79" s="94" t="s">
        <v>577</v>
      </c>
      <c r="AF79" s="96" t="s">
        <v>408</v>
      </c>
      <c r="AG79" s="22" t="s">
        <v>578</v>
      </c>
      <c r="AH79" s="22" t="s">
        <v>573</v>
      </c>
      <c r="AI79" s="97" t="s">
        <v>298</v>
      </c>
      <c r="AJ79" s="98">
        <v>6.5</v>
      </c>
      <c r="AK79" s="95" t="s">
        <v>579</v>
      </c>
      <c r="AL79" s="94"/>
      <c r="AM79" s="94" t="s">
        <v>580</v>
      </c>
      <c r="AN79" s="167">
        <f t="shared" si="1"/>
        <v>18</v>
      </c>
      <c r="AO79" s="49">
        <v>0</v>
      </c>
      <c r="AP79" s="49">
        <v>3</v>
      </c>
      <c r="AQ79" s="49">
        <v>13</v>
      </c>
      <c r="AR79" s="49">
        <v>0</v>
      </c>
      <c r="AS79" s="49">
        <v>0</v>
      </c>
      <c r="AT79" s="49">
        <v>12</v>
      </c>
      <c r="AU79" s="167">
        <f t="shared" si="2"/>
        <v>4</v>
      </c>
      <c r="AV79" s="49">
        <v>2</v>
      </c>
      <c r="AW79" s="99">
        <v>52.41</v>
      </c>
      <c r="AX79" s="94" t="s">
        <v>427</v>
      </c>
      <c r="AY79" s="94" t="s">
        <v>581</v>
      </c>
      <c r="AZ79" s="100"/>
      <c r="BA79" s="100"/>
      <c r="BB79" s="49">
        <v>1</v>
      </c>
      <c r="BC79" s="159"/>
      <c r="BD79" s="153" t="str">
        <f t="shared" si="3"/>
        <v>09,30 2023.01.23</v>
      </c>
      <c r="BE79" s="153" t="str">
        <f t="shared" si="4"/>
        <v>16,00 2023.01.23</v>
      </c>
      <c r="BF79" s="160" t="str">
        <f t="shared" si="5"/>
        <v>П</v>
      </c>
      <c r="BG79" s="161">
        <f t="shared" si="6"/>
        <v>6.5</v>
      </c>
      <c r="BH79" s="167">
        <f t="shared" si="7"/>
        <v>18</v>
      </c>
      <c r="BI79" s="162">
        <f t="shared" si="8"/>
        <v>0</v>
      </c>
      <c r="BJ79" s="162">
        <f t="shared" si="9"/>
        <v>3</v>
      </c>
      <c r="BK79" s="162">
        <f t="shared" si="10"/>
        <v>13</v>
      </c>
      <c r="BL79" s="162">
        <f t="shared" si="11"/>
        <v>0</v>
      </c>
      <c r="BM79" s="162">
        <f t="shared" si="12"/>
        <v>0</v>
      </c>
      <c r="BN79" s="162">
        <f t="shared" si="13"/>
        <v>12</v>
      </c>
      <c r="BO79" s="167">
        <f t="shared" si="14"/>
        <v>4</v>
      </c>
      <c r="BP79" s="162">
        <f t="shared" si="15"/>
        <v>2</v>
      </c>
      <c r="BQ79" s="168">
        <f t="shared" si="16"/>
        <v>1</v>
      </c>
      <c r="BT79" s="169">
        <f t="shared" si="17"/>
        <v>0</v>
      </c>
      <c r="BU79" s="169">
        <f t="shared" si="18"/>
        <v>0</v>
      </c>
      <c r="BV79" s="169">
        <f t="shared" si="19"/>
        <v>117</v>
      </c>
      <c r="BW79" s="169">
        <f t="shared" si="20"/>
        <v>18</v>
      </c>
      <c r="BX79" s="170">
        <f t="shared" si="21"/>
        <v>0</v>
      </c>
      <c r="BY79" s="170">
        <f t="shared" si="22"/>
        <v>0</v>
      </c>
      <c r="BZ79" s="170">
        <f t="shared" si="23"/>
        <v>0</v>
      </c>
      <c r="CA79" s="170">
        <f t="shared" si="24"/>
        <v>0</v>
      </c>
      <c r="CB79" s="216"/>
    </row>
    <row r="80" spans="1:80" s="172" customFormat="1" ht="15.75" customHeight="1">
      <c r="A80" s="163" t="s">
        <v>291</v>
      </c>
      <c r="B80" s="163"/>
      <c r="D80" s="163">
        <v>15</v>
      </c>
      <c r="AA80" s="165" t="s">
        <v>83</v>
      </c>
      <c r="AB80" s="166" t="s">
        <v>582</v>
      </c>
      <c r="AC80" s="94" t="s">
        <v>92</v>
      </c>
      <c r="AD80" s="95" t="s">
        <v>494</v>
      </c>
      <c r="AE80" s="94" t="s">
        <v>583</v>
      </c>
      <c r="AF80" s="96" t="s">
        <v>408</v>
      </c>
      <c r="AG80" s="22" t="s">
        <v>584</v>
      </c>
      <c r="AH80" s="22" t="s">
        <v>585</v>
      </c>
      <c r="AI80" s="97" t="s">
        <v>309</v>
      </c>
      <c r="AJ80" s="98">
        <v>0.53</v>
      </c>
      <c r="AK80" s="95" t="s">
        <v>586</v>
      </c>
      <c r="AL80" s="94"/>
      <c r="AM80" s="94"/>
      <c r="AN80" s="167">
        <f t="shared" si="1"/>
        <v>15</v>
      </c>
      <c r="AO80" s="49">
        <v>0</v>
      </c>
      <c r="AP80" s="49">
        <v>0</v>
      </c>
      <c r="AQ80" s="49">
        <v>14</v>
      </c>
      <c r="AR80" s="49">
        <v>0</v>
      </c>
      <c r="AS80" s="49">
        <v>0</v>
      </c>
      <c r="AT80" s="49">
        <v>0</v>
      </c>
      <c r="AU80" s="167">
        <f t="shared" si="2"/>
        <v>14</v>
      </c>
      <c r="AV80" s="49">
        <v>1</v>
      </c>
      <c r="AW80" s="99">
        <v>24.75</v>
      </c>
      <c r="AX80" s="94" t="s">
        <v>587</v>
      </c>
      <c r="AY80" s="94" t="s">
        <v>588</v>
      </c>
      <c r="AZ80" s="100" t="s">
        <v>501</v>
      </c>
      <c r="BA80" s="100" t="s">
        <v>313</v>
      </c>
      <c r="BB80" s="49">
        <v>1</v>
      </c>
      <c r="BC80" s="159"/>
      <c r="BD80" s="153" t="str">
        <f t="shared" si="3"/>
        <v>12,55 2023.01.23</v>
      </c>
      <c r="BE80" s="153" t="str">
        <f t="shared" si="4"/>
        <v>13,27 2023.01.23</v>
      </c>
      <c r="BF80" s="160" t="str">
        <f t="shared" si="5"/>
        <v>В</v>
      </c>
      <c r="BG80" s="161">
        <f t="shared" si="6"/>
        <v>0.53</v>
      </c>
      <c r="BH80" s="167">
        <f t="shared" si="7"/>
        <v>15</v>
      </c>
      <c r="BI80" s="162">
        <f t="shared" si="8"/>
        <v>0</v>
      </c>
      <c r="BJ80" s="162">
        <f t="shared" si="9"/>
        <v>0</v>
      </c>
      <c r="BK80" s="162">
        <f t="shared" si="10"/>
        <v>14</v>
      </c>
      <c r="BL80" s="162">
        <f t="shared" si="11"/>
        <v>0</v>
      </c>
      <c r="BM80" s="162">
        <f t="shared" si="12"/>
        <v>0</v>
      </c>
      <c r="BN80" s="162">
        <f t="shared" si="13"/>
        <v>0</v>
      </c>
      <c r="BO80" s="167">
        <f t="shared" si="14"/>
        <v>14</v>
      </c>
      <c r="BP80" s="162">
        <f t="shared" si="15"/>
        <v>1</v>
      </c>
      <c r="BQ80" s="168">
        <f t="shared" si="16"/>
        <v>1</v>
      </c>
      <c r="BT80" s="169">
        <f t="shared" si="17"/>
        <v>7.95</v>
      </c>
      <c r="BU80" s="169">
        <f t="shared" si="18"/>
        <v>15</v>
      </c>
      <c r="BV80" s="169">
        <f t="shared" si="19"/>
        <v>0</v>
      </c>
      <c r="BW80" s="169">
        <f t="shared" si="20"/>
        <v>0</v>
      </c>
      <c r="BX80" s="170">
        <f t="shared" si="21"/>
        <v>0</v>
      </c>
      <c r="BY80" s="170">
        <f t="shared" si="22"/>
        <v>0</v>
      </c>
      <c r="BZ80" s="170">
        <f t="shared" si="23"/>
        <v>0</v>
      </c>
      <c r="CA80" s="170">
        <f t="shared" si="24"/>
        <v>0</v>
      </c>
      <c r="CB80" s="216"/>
    </row>
    <row r="81" spans="1:80" s="172" customFormat="1" ht="15.75" customHeight="1">
      <c r="A81" s="163" t="s">
        <v>291</v>
      </c>
      <c r="B81" s="163"/>
      <c r="D81" s="163">
        <v>15</v>
      </c>
      <c r="AA81" s="165" t="s">
        <v>83</v>
      </c>
      <c r="AB81" s="166" t="s">
        <v>589</v>
      </c>
      <c r="AC81" s="94" t="s">
        <v>92</v>
      </c>
      <c r="AD81" s="95" t="s">
        <v>494</v>
      </c>
      <c r="AE81" s="94" t="s">
        <v>583</v>
      </c>
      <c r="AF81" s="96" t="s">
        <v>408</v>
      </c>
      <c r="AG81" s="22" t="s">
        <v>590</v>
      </c>
      <c r="AH81" s="22" t="s">
        <v>591</v>
      </c>
      <c r="AI81" s="97" t="s">
        <v>309</v>
      </c>
      <c r="AJ81" s="98">
        <v>0.68</v>
      </c>
      <c r="AK81" s="95" t="s">
        <v>586</v>
      </c>
      <c r="AL81" s="94"/>
      <c r="AM81" s="94"/>
      <c r="AN81" s="167">
        <f t="shared" si="1"/>
        <v>15</v>
      </c>
      <c r="AO81" s="49">
        <v>0</v>
      </c>
      <c r="AP81" s="49">
        <v>0</v>
      </c>
      <c r="AQ81" s="49">
        <v>14</v>
      </c>
      <c r="AR81" s="49">
        <v>0</v>
      </c>
      <c r="AS81" s="49">
        <v>0</v>
      </c>
      <c r="AT81" s="49">
        <v>0</v>
      </c>
      <c r="AU81" s="167">
        <f t="shared" si="2"/>
        <v>14</v>
      </c>
      <c r="AV81" s="49">
        <v>1</v>
      </c>
      <c r="AW81" s="99">
        <v>24.75</v>
      </c>
      <c r="AX81" s="94" t="s">
        <v>587</v>
      </c>
      <c r="AY81" s="94" t="s">
        <v>592</v>
      </c>
      <c r="AZ81" s="100" t="s">
        <v>501</v>
      </c>
      <c r="BA81" s="100" t="s">
        <v>313</v>
      </c>
      <c r="BB81" s="49">
        <v>1</v>
      </c>
      <c r="BC81" s="159"/>
      <c r="BD81" s="153" t="str">
        <f t="shared" si="3"/>
        <v>04,58 2023.01.24</v>
      </c>
      <c r="BE81" s="153" t="str">
        <f t="shared" si="4"/>
        <v>05,39 2023.01.24</v>
      </c>
      <c r="BF81" s="160" t="str">
        <f t="shared" si="5"/>
        <v>В</v>
      </c>
      <c r="BG81" s="161">
        <f t="shared" si="6"/>
        <v>0.68</v>
      </c>
      <c r="BH81" s="167">
        <f t="shared" si="7"/>
        <v>15</v>
      </c>
      <c r="BI81" s="162">
        <f t="shared" si="8"/>
        <v>0</v>
      </c>
      <c r="BJ81" s="162">
        <f t="shared" si="9"/>
        <v>0</v>
      </c>
      <c r="BK81" s="162">
        <f t="shared" si="10"/>
        <v>14</v>
      </c>
      <c r="BL81" s="162">
        <f t="shared" si="11"/>
        <v>0</v>
      </c>
      <c r="BM81" s="162">
        <f t="shared" si="12"/>
        <v>0</v>
      </c>
      <c r="BN81" s="162">
        <f t="shared" si="13"/>
        <v>0</v>
      </c>
      <c r="BO81" s="167">
        <f t="shared" si="14"/>
        <v>14</v>
      </c>
      <c r="BP81" s="162">
        <f t="shared" si="15"/>
        <v>1</v>
      </c>
      <c r="BQ81" s="168">
        <f t="shared" si="16"/>
        <v>1</v>
      </c>
      <c r="BT81" s="169">
        <f t="shared" si="17"/>
        <v>10.200000000000001</v>
      </c>
      <c r="BU81" s="169">
        <f t="shared" si="18"/>
        <v>15</v>
      </c>
      <c r="BV81" s="169">
        <f t="shared" si="19"/>
        <v>0</v>
      </c>
      <c r="BW81" s="169">
        <f t="shared" si="20"/>
        <v>0</v>
      </c>
      <c r="BX81" s="170">
        <f t="shared" si="21"/>
        <v>0</v>
      </c>
      <c r="BY81" s="170">
        <f t="shared" si="22"/>
        <v>0</v>
      </c>
      <c r="BZ81" s="170">
        <f t="shared" si="23"/>
        <v>0</v>
      </c>
      <c r="CA81" s="170">
        <f t="shared" si="24"/>
        <v>0</v>
      </c>
      <c r="CB81" s="216"/>
    </row>
    <row r="82" spans="1:80" s="172" customFormat="1" ht="15.75" customHeight="1">
      <c r="A82" s="163" t="s">
        <v>291</v>
      </c>
      <c r="B82" s="163"/>
      <c r="D82" s="163">
        <v>15</v>
      </c>
      <c r="AA82" s="165" t="s">
        <v>83</v>
      </c>
      <c r="AB82" s="166" t="s">
        <v>593</v>
      </c>
      <c r="AC82" s="94" t="s">
        <v>92</v>
      </c>
      <c r="AD82" s="95" t="s">
        <v>305</v>
      </c>
      <c r="AE82" s="94" t="s">
        <v>572</v>
      </c>
      <c r="AF82" s="96" t="s">
        <v>345</v>
      </c>
      <c r="AG82" s="22" t="s">
        <v>594</v>
      </c>
      <c r="AH82" s="22" t="s">
        <v>595</v>
      </c>
      <c r="AI82" s="97" t="s">
        <v>298</v>
      </c>
      <c r="AJ82" s="98">
        <v>7</v>
      </c>
      <c r="AK82" s="95" t="s">
        <v>574</v>
      </c>
      <c r="AL82" s="94"/>
      <c r="AM82" s="94"/>
      <c r="AN82" s="167">
        <f t="shared" si="1"/>
        <v>1</v>
      </c>
      <c r="AO82" s="49">
        <v>0</v>
      </c>
      <c r="AP82" s="49">
        <v>0</v>
      </c>
      <c r="AQ82" s="49">
        <v>1</v>
      </c>
      <c r="AR82" s="49">
        <v>0</v>
      </c>
      <c r="AS82" s="49">
        <v>0</v>
      </c>
      <c r="AT82" s="49">
        <v>0</v>
      </c>
      <c r="AU82" s="167">
        <f t="shared" si="2"/>
        <v>1</v>
      </c>
      <c r="AV82" s="49">
        <v>0</v>
      </c>
      <c r="AW82" s="99">
        <v>1.38</v>
      </c>
      <c r="AX82" s="94"/>
      <c r="AY82" s="94" t="s">
        <v>575</v>
      </c>
      <c r="AZ82" s="100"/>
      <c r="BA82" s="100"/>
      <c r="BB82" s="49">
        <v>1</v>
      </c>
      <c r="BC82" s="159"/>
      <c r="BD82" s="153" t="str">
        <f t="shared" si="3"/>
        <v>09,00 2023.01.24</v>
      </c>
      <c r="BE82" s="153" t="str">
        <f t="shared" si="4"/>
        <v>16,00 2023.01.24</v>
      </c>
      <c r="BF82" s="160" t="str">
        <f t="shared" si="5"/>
        <v>П</v>
      </c>
      <c r="BG82" s="161">
        <f t="shared" si="6"/>
        <v>7</v>
      </c>
      <c r="BH82" s="167">
        <f t="shared" si="7"/>
        <v>1</v>
      </c>
      <c r="BI82" s="162">
        <f t="shared" si="8"/>
        <v>0</v>
      </c>
      <c r="BJ82" s="162">
        <f t="shared" si="9"/>
        <v>0</v>
      </c>
      <c r="BK82" s="162">
        <f t="shared" si="10"/>
        <v>1</v>
      </c>
      <c r="BL82" s="162">
        <f t="shared" si="11"/>
        <v>0</v>
      </c>
      <c r="BM82" s="162">
        <f t="shared" si="12"/>
        <v>0</v>
      </c>
      <c r="BN82" s="162">
        <f t="shared" si="13"/>
        <v>0</v>
      </c>
      <c r="BO82" s="167">
        <f t="shared" si="14"/>
        <v>1</v>
      </c>
      <c r="BP82" s="162">
        <f t="shared" si="15"/>
        <v>0</v>
      </c>
      <c r="BQ82" s="168">
        <f t="shared" si="16"/>
        <v>1</v>
      </c>
      <c r="BT82" s="169">
        <f t="shared" si="17"/>
        <v>0</v>
      </c>
      <c r="BU82" s="169">
        <f t="shared" si="18"/>
        <v>0</v>
      </c>
      <c r="BV82" s="169">
        <f t="shared" si="19"/>
        <v>7</v>
      </c>
      <c r="BW82" s="169">
        <f t="shared" si="20"/>
        <v>1</v>
      </c>
      <c r="BX82" s="170">
        <f t="shared" si="21"/>
        <v>0</v>
      </c>
      <c r="BY82" s="170">
        <f t="shared" si="22"/>
        <v>0</v>
      </c>
      <c r="BZ82" s="170">
        <f t="shared" si="23"/>
        <v>0</v>
      </c>
      <c r="CA82" s="170">
        <f t="shared" si="24"/>
        <v>0</v>
      </c>
      <c r="CB82" s="216"/>
    </row>
    <row r="83" spans="1:80" s="172" customFormat="1" ht="15.75" customHeight="1">
      <c r="A83" s="163" t="s">
        <v>291</v>
      </c>
      <c r="B83" s="163"/>
      <c r="D83" s="163">
        <v>15</v>
      </c>
      <c r="AA83" s="165" t="s">
        <v>83</v>
      </c>
      <c r="AB83" s="166" t="s">
        <v>596</v>
      </c>
      <c r="AC83" s="94" t="s">
        <v>92</v>
      </c>
      <c r="AD83" s="95" t="s">
        <v>314</v>
      </c>
      <c r="AE83" s="94" t="s">
        <v>597</v>
      </c>
      <c r="AF83" s="96" t="s">
        <v>408</v>
      </c>
      <c r="AG83" s="22" t="s">
        <v>598</v>
      </c>
      <c r="AH83" s="22" t="s">
        <v>595</v>
      </c>
      <c r="AI83" s="97" t="s">
        <v>298</v>
      </c>
      <c r="AJ83" s="98">
        <v>6.5</v>
      </c>
      <c r="AK83" s="95" t="s">
        <v>599</v>
      </c>
      <c r="AL83" s="94"/>
      <c r="AM83" s="94" t="s">
        <v>580</v>
      </c>
      <c r="AN83" s="167">
        <f t="shared" si="1"/>
        <v>7</v>
      </c>
      <c r="AO83" s="49">
        <v>0</v>
      </c>
      <c r="AP83" s="49">
        <v>1</v>
      </c>
      <c r="AQ83" s="49">
        <v>6</v>
      </c>
      <c r="AR83" s="49">
        <v>0</v>
      </c>
      <c r="AS83" s="49">
        <v>0</v>
      </c>
      <c r="AT83" s="49">
        <v>6</v>
      </c>
      <c r="AU83" s="167">
        <f t="shared" si="2"/>
        <v>1</v>
      </c>
      <c r="AV83" s="49">
        <v>0</v>
      </c>
      <c r="AW83" s="99">
        <v>33.200000000000003</v>
      </c>
      <c r="AX83" s="94"/>
      <c r="AY83" s="94" t="s">
        <v>600</v>
      </c>
      <c r="AZ83" s="100"/>
      <c r="BA83" s="100"/>
      <c r="BB83" s="49">
        <v>1</v>
      </c>
      <c r="BC83" s="159"/>
      <c r="BD83" s="153" t="str">
        <f t="shared" si="3"/>
        <v>09,30 2023.01.24</v>
      </c>
      <c r="BE83" s="153" t="str">
        <f t="shared" si="4"/>
        <v>16,00 2023.01.24</v>
      </c>
      <c r="BF83" s="160" t="str">
        <f t="shared" si="5"/>
        <v>П</v>
      </c>
      <c r="BG83" s="161">
        <f t="shared" si="6"/>
        <v>6.5</v>
      </c>
      <c r="BH83" s="167">
        <f t="shared" si="7"/>
        <v>7</v>
      </c>
      <c r="BI83" s="162">
        <f t="shared" si="8"/>
        <v>0</v>
      </c>
      <c r="BJ83" s="162">
        <f t="shared" si="9"/>
        <v>1</v>
      </c>
      <c r="BK83" s="162">
        <f t="shared" si="10"/>
        <v>6</v>
      </c>
      <c r="BL83" s="162">
        <f t="shared" si="11"/>
        <v>0</v>
      </c>
      <c r="BM83" s="162">
        <f t="shared" si="12"/>
        <v>0</v>
      </c>
      <c r="BN83" s="162">
        <f t="shared" si="13"/>
        <v>6</v>
      </c>
      <c r="BO83" s="167">
        <f t="shared" si="14"/>
        <v>1</v>
      </c>
      <c r="BP83" s="162">
        <f t="shared" si="15"/>
        <v>0</v>
      </c>
      <c r="BQ83" s="168">
        <f t="shared" si="16"/>
        <v>1</v>
      </c>
      <c r="BT83" s="169">
        <f t="shared" si="17"/>
        <v>0</v>
      </c>
      <c r="BU83" s="169">
        <f t="shared" si="18"/>
        <v>0</v>
      </c>
      <c r="BV83" s="169">
        <f t="shared" si="19"/>
        <v>45.5</v>
      </c>
      <c r="BW83" s="169">
        <f t="shared" si="20"/>
        <v>7</v>
      </c>
      <c r="BX83" s="170">
        <f t="shared" si="21"/>
        <v>0</v>
      </c>
      <c r="BY83" s="170">
        <f t="shared" si="22"/>
        <v>0</v>
      </c>
      <c r="BZ83" s="170">
        <f t="shared" si="23"/>
        <v>0</v>
      </c>
      <c r="CA83" s="170">
        <f t="shared" si="24"/>
        <v>0</v>
      </c>
      <c r="CB83" s="216"/>
    </row>
    <row r="84" spans="1:80" s="172" customFormat="1" ht="15.75" customHeight="1">
      <c r="A84" s="163" t="s">
        <v>291</v>
      </c>
      <c r="B84" s="163"/>
      <c r="D84" s="163">
        <v>15</v>
      </c>
      <c r="AA84" s="165" t="s">
        <v>83</v>
      </c>
      <c r="AB84" s="166" t="s">
        <v>601</v>
      </c>
      <c r="AC84" s="94" t="s">
        <v>92</v>
      </c>
      <c r="AD84" s="95" t="s">
        <v>314</v>
      </c>
      <c r="AE84" s="94" t="s">
        <v>602</v>
      </c>
      <c r="AF84" s="96" t="s">
        <v>408</v>
      </c>
      <c r="AG84" s="22" t="s">
        <v>603</v>
      </c>
      <c r="AH84" s="22" t="s">
        <v>604</v>
      </c>
      <c r="AI84" s="97" t="s">
        <v>298</v>
      </c>
      <c r="AJ84" s="98">
        <v>1.5</v>
      </c>
      <c r="AK84" s="95" t="s">
        <v>605</v>
      </c>
      <c r="AL84" s="94"/>
      <c r="AM84" s="94" t="s">
        <v>580</v>
      </c>
      <c r="AN84" s="167">
        <f t="shared" si="1"/>
        <v>20</v>
      </c>
      <c r="AO84" s="49">
        <v>0</v>
      </c>
      <c r="AP84" s="49">
        <v>3</v>
      </c>
      <c r="AQ84" s="49">
        <v>15</v>
      </c>
      <c r="AR84" s="49">
        <v>0</v>
      </c>
      <c r="AS84" s="49">
        <v>0</v>
      </c>
      <c r="AT84" s="49">
        <v>14</v>
      </c>
      <c r="AU84" s="167">
        <f t="shared" si="2"/>
        <v>4</v>
      </c>
      <c r="AV84" s="49">
        <v>2</v>
      </c>
      <c r="AW84" s="99">
        <v>23.99</v>
      </c>
      <c r="AX84" s="94" t="s">
        <v>427</v>
      </c>
      <c r="AY84" s="94" t="s">
        <v>606</v>
      </c>
      <c r="AZ84" s="100"/>
      <c r="BA84" s="100"/>
      <c r="BB84" s="49">
        <v>1</v>
      </c>
      <c r="BC84" s="159"/>
      <c r="BD84" s="153" t="str">
        <f t="shared" si="3"/>
        <v>11,00 2023.01.24</v>
      </c>
      <c r="BE84" s="153" t="str">
        <f t="shared" si="4"/>
        <v>12,30 2023.01.24</v>
      </c>
      <c r="BF84" s="160" t="str">
        <f t="shared" si="5"/>
        <v>П</v>
      </c>
      <c r="BG84" s="161">
        <f t="shared" si="6"/>
        <v>1.5</v>
      </c>
      <c r="BH84" s="167">
        <f t="shared" si="7"/>
        <v>20</v>
      </c>
      <c r="BI84" s="162">
        <f t="shared" si="8"/>
        <v>0</v>
      </c>
      <c r="BJ84" s="162">
        <f t="shared" si="9"/>
        <v>3</v>
      </c>
      <c r="BK84" s="162">
        <f t="shared" si="10"/>
        <v>15</v>
      </c>
      <c r="BL84" s="162">
        <f t="shared" si="11"/>
        <v>0</v>
      </c>
      <c r="BM84" s="162">
        <f t="shared" si="12"/>
        <v>0</v>
      </c>
      <c r="BN84" s="162">
        <f t="shared" si="13"/>
        <v>14</v>
      </c>
      <c r="BO84" s="167">
        <f t="shared" si="14"/>
        <v>4</v>
      </c>
      <c r="BP84" s="162">
        <f t="shared" si="15"/>
        <v>2</v>
      </c>
      <c r="BQ84" s="168">
        <f t="shared" si="16"/>
        <v>1</v>
      </c>
      <c r="BT84" s="169">
        <f t="shared" si="17"/>
        <v>0</v>
      </c>
      <c r="BU84" s="169">
        <f t="shared" si="18"/>
        <v>0</v>
      </c>
      <c r="BV84" s="169">
        <f t="shared" si="19"/>
        <v>30</v>
      </c>
      <c r="BW84" s="169">
        <f t="shared" si="20"/>
        <v>20</v>
      </c>
      <c r="BX84" s="170">
        <f t="shared" si="21"/>
        <v>0</v>
      </c>
      <c r="BY84" s="170">
        <f t="shared" si="22"/>
        <v>0</v>
      </c>
      <c r="BZ84" s="170">
        <f t="shared" si="23"/>
        <v>0</v>
      </c>
      <c r="CA84" s="170">
        <f t="shared" si="24"/>
        <v>0</v>
      </c>
      <c r="CB84" s="216"/>
    </row>
    <row r="85" spans="1:80" s="172" customFormat="1" ht="15.75" customHeight="1">
      <c r="A85" s="163" t="s">
        <v>291</v>
      </c>
      <c r="B85" s="163"/>
      <c r="D85" s="163">
        <v>15</v>
      </c>
      <c r="AA85" s="165" t="s">
        <v>83</v>
      </c>
      <c r="AB85" s="166" t="s">
        <v>607</v>
      </c>
      <c r="AC85" s="94" t="s">
        <v>90</v>
      </c>
      <c r="AD85" s="95" t="s">
        <v>314</v>
      </c>
      <c r="AE85" s="94" t="s">
        <v>608</v>
      </c>
      <c r="AF85" s="96" t="s">
        <v>295</v>
      </c>
      <c r="AG85" s="22" t="s">
        <v>609</v>
      </c>
      <c r="AH85" s="22" t="s">
        <v>610</v>
      </c>
      <c r="AI85" s="97" t="s">
        <v>309</v>
      </c>
      <c r="AJ85" s="98">
        <v>1.42</v>
      </c>
      <c r="AK85" s="95" t="s">
        <v>611</v>
      </c>
      <c r="AL85" s="94"/>
      <c r="AM85" s="94"/>
      <c r="AN85" s="167">
        <f t="shared" si="1"/>
        <v>1</v>
      </c>
      <c r="AO85" s="49">
        <v>0</v>
      </c>
      <c r="AP85" s="49">
        <v>0</v>
      </c>
      <c r="AQ85" s="49">
        <v>1</v>
      </c>
      <c r="AR85" s="49">
        <v>0</v>
      </c>
      <c r="AS85" s="49">
        <v>0</v>
      </c>
      <c r="AT85" s="49">
        <v>1</v>
      </c>
      <c r="AU85" s="167">
        <f t="shared" si="2"/>
        <v>0</v>
      </c>
      <c r="AV85" s="49">
        <v>0</v>
      </c>
      <c r="AW85" s="99">
        <v>9.1300000000000008</v>
      </c>
      <c r="AX85" s="94"/>
      <c r="AY85" s="94" t="s">
        <v>612</v>
      </c>
      <c r="AZ85" s="100" t="s">
        <v>312</v>
      </c>
      <c r="BA85" s="100" t="s">
        <v>313</v>
      </c>
      <c r="BB85" s="49">
        <v>0</v>
      </c>
      <c r="BC85" s="159"/>
      <c r="BD85" s="153" t="str">
        <f t="shared" si="3"/>
        <v>13,30 2023.01.24</v>
      </c>
      <c r="BE85" s="153" t="str">
        <f t="shared" si="4"/>
        <v>14,55 2023.01.24</v>
      </c>
      <c r="BF85" s="160" t="str">
        <f t="shared" si="5"/>
        <v>В</v>
      </c>
      <c r="BG85" s="161">
        <f t="shared" si="6"/>
        <v>1.42</v>
      </c>
      <c r="BH85" s="167">
        <f t="shared" si="7"/>
        <v>1</v>
      </c>
      <c r="BI85" s="162">
        <f t="shared" si="8"/>
        <v>0</v>
      </c>
      <c r="BJ85" s="162">
        <f t="shared" si="9"/>
        <v>0</v>
      </c>
      <c r="BK85" s="162">
        <f t="shared" si="10"/>
        <v>1</v>
      </c>
      <c r="BL85" s="162">
        <f t="shared" si="11"/>
        <v>0</v>
      </c>
      <c r="BM85" s="162">
        <f t="shared" si="12"/>
        <v>0</v>
      </c>
      <c r="BN85" s="162">
        <f t="shared" si="13"/>
        <v>1</v>
      </c>
      <c r="BO85" s="167">
        <f t="shared" si="14"/>
        <v>0</v>
      </c>
      <c r="BP85" s="162">
        <f t="shared" si="15"/>
        <v>0</v>
      </c>
      <c r="BQ85" s="168">
        <f t="shared" si="16"/>
        <v>0</v>
      </c>
      <c r="BT85" s="169">
        <f t="shared" si="17"/>
        <v>0</v>
      </c>
      <c r="BU85" s="169">
        <f t="shared" si="18"/>
        <v>0</v>
      </c>
      <c r="BV85" s="169">
        <f t="shared" si="19"/>
        <v>0</v>
      </c>
      <c r="BW85" s="169">
        <f t="shared" si="20"/>
        <v>0</v>
      </c>
      <c r="BX85" s="170">
        <f t="shared" si="21"/>
        <v>0</v>
      </c>
      <c r="BY85" s="170">
        <f t="shared" si="22"/>
        <v>0</v>
      </c>
      <c r="BZ85" s="170">
        <f t="shared" si="23"/>
        <v>0</v>
      </c>
      <c r="CA85" s="170">
        <f t="shared" si="24"/>
        <v>0</v>
      </c>
      <c r="CB85" s="216"/>
    </row>
    <row r="86" spans="1:80" s="172" customFormat="1" ht="15.75" customHeight="1">
      <c r="A86" s="163" t="s">
        <v>291</v>
      </c>
      <c r="B86" s="163"/>
      <c r="D86" s="163">
        <v>15</v>
      </c>
      <c r="AA86" s="165" t="s">
        <v>83</v>
      </c>
      <c r="AB86" s="166" t="s">
        <v>613</v>
      </c>
      <c r="AC86" s="94" t="s">
        <v>90</v>
      </c>
      <c r="AD86" s="95" t="s">
        <v>293</v>
      </c>
      <c r="AE86" s="94" t="s">
        <v>614</v>
      </c>
      <c r="AF86" s="96" t="s">
        <v>295</v>
      </c>
      <c r="AG86" s="22" t="s">
        <v>615</v>
      </c>
      <c r="AH86" s="22" t="s">
        <v>595</v>
      </c>
      <c r="AI86" s="97" t="s">
        <v>298</v>
      </c>
      <c r="AJ86" s="98">
        <v>2.25</v>
      </c>
      <c r="AK86" s="95" t="s">
        <v>616</v>
      </c>
      <c r="AL86" s="94"/>
      <c r="AM86" s="94"/>
      <c r="AN86" s="167">
        <f t="shared" si="1"/>
        <v>2</v>
      </c>
      <c r="AO86" s="49">
        <v>0</v>
      </c>
      <c r="AP86" s="49">
        <v>0</v>
      </c>
      <c r="AQ86" s="49">
        <v>2</v>
      </c>
      <c r="AR86" s="49">
        <v>0</v>
      </c>
      <c r="AS86" s="49">
        <v>0</v>
      </c>
      <c r="AT86" s="49">
        <v>0</v>
      </c>
      <c r="AU86" s="167">
        <f t="shared" si="2"/>
        <v>2</v>
      </c>
      <c r="AV86" s="49">
        <v>0</v>
      </c>
      <c r="AW86" s="99">
        <v>6.57</v>
      </c>
      <c r="AX86" s="94"/>
      <c r="AY86" s="94" t="s">
        <v>617</v>
      </c>
      <c r="AZ86" s="100"/>
      <c r="BA86" s="100"/>
      <c r="BB86" s="49">
        <v>1</v>
      </c>
      <c r="BC86" s="159"/>
      <c r="BD86" s="153" t="str">
        <f t="shared" si="3"/>
        <v>13,45 2023.01.24</v>
      </c>
      <c r="BE86" s="153" t="str">
        <f t="shared" si="4"/>
        <v>16,00 2023.01.24</v>
      </c>
      <c r="BF86" s="160" t="str">
        <f t="shared" si="5"/>
        <v>П</v>
      </c>
      <c r="BG86" s="161">
        <f t="shared" si="6"/>
        <v>2.25</v>
      </c>
      <c r="BH86" s="167">
        <f t="shared" si="7"/>
        <v>2</v>
      </c>
      <c r="BI86" s="162">
        <f t="shared" si="8"/>
        <v>0</v>
      </c>
      <c r="BJ86" s="162">
        <f t="shared" si="9"/>
        <v>0</v>
      </c>
      <c r="BK86" s="162">
        <f t="shared" si="10"/>
        <v>2</v>
      </c>
      <c r="BL86" s="162">
        <f t="shared" si="11"/>
        <v>0</v>
      </c>
      <c r="BM86" s="162">
        <f t="shared" si="12"/>
        <v>0</v>
      </c>
      <c r="BN86" s="162">
        <f t="shared" si="13"/>
        <v>0</v>
      </c>
      <c r="BO86" s="167">
        <f t="shared" si="14"/>
        <v>2</v>
      </c>
      <c r="BP86" s="162">
        <f t="shared" si="15"/>
        <v>0</v>
      </c>
      <c r="BQ86" s="168">
        <f t="shared" si="16"/>
        <v>1</v>
      </c>
      <c r="BT86" s="169">
        <f t="shared" si="17"/>
        <v>0</v>
      </c>
      <c r="BU86" s="169">
        <f t="shared" si="18"/>
        <v>0</v>
      </c>
      <c r="BV86" s="169">
        <f t="shared" si="19"/>
        <v>4.5</v>
      </c>
      <c r="BW86" s="169">
        <f t="shared" si="20"/>
        <v>2</v>
      </c>
      <c r="BX86" s="170">
        <f t="shared" si="21"/>
        <v>0</v>
      </c>
      <c r="BY86" s="170">
        <f t="shared" si="22"/>
        <v>0</v>
      </c>
      <c r="BZ86" s="170">
        <f t="shared" si="23"/>
        <v>0</v>
      </c>
      <c r="CA86" s="170">
        <f t="shared" si="24"/>
        <v>0</v>
      </c>
      <c r="CB86" s="216"/>
    </row>
    <row r="87" spans="1:80" s="172" customFormat="1" ht="15.75" customHeight="1">
      <c r="A87" s="163" t="s">
        <v>291</v>
      </c>
      <c r="B87" s="163"/>
      <c r="D87" s="163">
        <v>15</v>
      </c>
      <c r="AA87" s="165" t="s">
        <v>83</v>
      </c>
      <c r="AB87" s="166" t="s">
        <v>618</v>
      </c>
      <c r="AC87" s="94" t="s">
        <v>92</v>
      </c>
      <c r="AD87" s="95" t="s">
        <v>305</v>
      </c>
      <c r="AE87" s="94" t="s">
        <v>572</v>
      </c>
      <c r="AF87" s="96" t="s">
        <v>345</v>
      </c>
      <c r="AG87" s="22" t="s">
        <v>619</v>
      </c>
      <c r="AH87" s="22" t="s">
        <v>620</v>
      </c>
      <c r="AI87" s="97" t="s">
        <v>298</v>
      </c>
      <c r="AJ87" s="98">
        <v>7</v>
      </c>
      <c r="AK87" s="95" t="s">
        <v>574</v>
      </c>
      <c r="AL87" s="94"/>
      <c r="AM87" s="94"/>
      <c r="AN87" s="167">
        <f t="shared" si="1"/>
        <v>1</v>
      </c>
      <c r="AO87" s="49">
        <v>0</v>
      </c>
      <c r="AP87" s="49">
        <v>0</v>
      </c>
      <c r="AQ87" s="49">
        <v>1</v>
      </c>
      <c r="AR87" s="49">
        <v>0</v>
      </c>
      <c r="AS87" s="49">
        <v>0</v>
      </c>
      <c r="AT87" s="49">
        <v>0</v>
      </c>
      <c r="AU87" s="167">
        <f t="shared" si="2"/>
        <v>1</v>
      </c>
      <c r="AV87" s="49">
        <v>0</v>
      </c>
      <c r="AW87" s="99">
        <v>1.38</v>
      </c>
      <c r="AX87" s="94"/>
      <c r="AY87" s="94" t="s">
        <v>575</v>
      </c>
      <c r="AZ87" s="100"/>
      <c r="BA87" s="100"/>
      <c r="BB87" s="49">
        <v>1</v>
      </c>
      <c r="BC87" s="159"/>
      <c r="BD87" s="153" t="str">
        <f t="shared" si="3"/>
        <v>09,00 2023.01.25</v>
      </c>
      <c r="BE87" s="153" t="str">
        <f t="shared" si="4"/>
        <v>16,00 2023.01.25</v>
      </c>
      <c r="BF87" s="160" t="str">
        <f t="shared" si="5"/>
        <v>П</v>
      </c>
      <c r="BG87" s="161">
        <f t="shared" si="6"/>
        <v>7</v>
      </c>
      <c r="BH87" s="167">
        <f t="shared" si="7"/>
        <v>1</v>
      </c>
      <c r="BI87" s="162">
        <f t="shared" si="8"/>
        <v>0</v>
      </c>
      <c r="BJ87" s="162">
        <f t="shared" si="9"/>
        <v>0</v>
      </c>
      <c r="BK87" s="162">
        <f t="shared" si="10"/>
        <v>1</v>
      </c>
      <c r="BL87" s="162">
        <f t="shared" si="11"/>
        <v>0</v>
      </c>
      <c r="BM87" s="162">
        <f t="shared" si="12"/>
        <v>0</v>
      </c>
      <c r="BN87" s="162">
        <f t="shared" si="13"/>
        <v>0</v>
      </c>
      <c r="BO87" s="167">
        <f t="shared" si="14"/>
        <v>1</v>
      </c>
      <c r="BP87" s="162">
        <f t="shared" si="15"/>
        <v>0</v>
      </c>
      <c r="BQ87" s="168">
        <f t="shared" si="16"/>
        <v>1</v>
      </c>
      <c r="BT87" s="169">
        <f t="shared" si="17"/>
        <v>0</v>
      </c>
      <c r="BU87" s="169">
        <f t="shared" si="18"/>
        <v>0</v>
      </c>
      <c r="BV87" s="169">
        <f t="shared" si="19"/>
        <v>7</v>
      </c>
      <c r="BW87" s="169">
        <f t="shared" si="20"/>
        <v>1</v>
      </c>
      <c r="BX87" s="170">
        <f t="shared" si="21"/>
        <v>0</v>
      </c>
      <c r="BY87" s="170">
        <f t="shared" si="22"/>
        <v>0</v>
      </c>
      <c r="BZ87" s="170">
        <f t="shared" si="23"/>
        <v>0</v>
      </c>
      <c r="CA87" s="170">
        <f t="shared" si="24"/>
        <v>0</v>
      </c>
      <c r="CB87" s="216"/>
    </row>
    <row r="88" spans="1:80" s="172" customFormat="1" ht="15.75" customHeight="1">
      <c r="A88" s="163" t="s">
        <v>291</v>
      </c>
      <c r="B88" s="163"/>
      <c r="D88" s="163">
        <v>15</v>
      </c>
      <c r="AA88" s="165" t="s">
        <v>83</v>
      </c>
      <c r="AB88" s="166" t="s">
        <v>621</v>
      </c>
      <c r="AC88" s="94" t="s">
        <v>90</v>
      </c>
      <c r="AD88" s="95" t="s">
        <v>293</v>
      </c>
      <c r="AE88" s="94" t="s">
        <v>622</v>
      </c>
      <c r="AF88" s="96" t="s">
        <v>345</v>
      </c>
      <c r="AG88" s="22" t="s">
        <v>619</v>
      </c>
      <c r="AH88" s="22" t="s">
        <v>623</v>
      </c>
      <c r="AI88" s="97" t="s">
        <v>298</v>
      </c>
      <c r="AJ88" s="98">
        <v>3</v>
      </c>
      <c r="AK88" s="95" t="s">
        <v>624</v>
      </c>
      <c r="AL88" s="94"/>
      <c r="AM88" s="94" t="s">
        <v>625</v>
      </c>
      <c r="AN88" s="167">
        <f t="shared" si="1"/>
        <v>2</v>
      </c>
      <c r="AO88" s="49">
        <v>0</v>
      </c>
      <c r="AP88" s="49">
        <v>1</v>
      </c>
      <c r="AQ88" s="49">
        <v>1</v>
      </c>
      <c r="AR88" s="49">
        <v>0</v>
      </c>
      <c r="AS88" s="49">
        <v>0</v>
      </c>
      <c r="AT88" s="49">
        <v>1</v>
      </c>
      <c r="AU88" s="167">
        <f t="shared" si="2"/>
        <v>1</v>
      </c>
      <c r="AV88" s="49">
        <v>0</v>
      </c>
      <c r="AW88" s="99">
        <v>2.27</v>
      </c>
      <c r="AX88" s="94"/>
      <c r="AY88" s="94" t="s">
        <v>626</v>
      </c>
      <c r="AZ88" s="100"/>
      <c r="BA88" s="100"/>
      <c r="BB88" s="49">
        <v>1</v>
      </c>
      <c r="BC88" s="159"/>
      <c r="BD88" s="153" t="str">
        <f t="shared" si="3"/>
        <v>09,00 2023.01.25</v>
      </c>
      <c r="BE88" s="153" t="str">
        <f t="shared" si="4"/>
        <v>12,00 2023.01.25</v>
      </c>
      <c r="BF88" s="160" t="str">
        <f t="shared" si="5"/>
        <v>П</v>
      </c>
      <c r="BG88" s="161">
        <f t="shared" si="6"/>
        <v>3</v>
      </c>
      <c r="BH88" s="167">
        <f t="shared" si="7"/>
        <v>2</v>
      </c>
      <c r="BI88" s="162">
        <f t="shared" si="8"/>
        <v>0</v>
      </c>
      <c r="BJ88" s="162">
        <f t="shared" si="9"/>
        <v>1</v>
      </c>
      <c r="BK88" s="162">
        <f t="shared" si="10"/>
        <v>1</v>
      </c>
      <c r="BL88" s="162">
        <f t="shared" si="11"/>
        <v>0</v>
      </c>
      <c r="BM88" s="162">
        <f t="shared" si="12"/>
        <v>0</v>
      </c>
      <c r="BN88" s="162">
        <f t="shared" si="13"/>
        <v>1</v>
      </c>
      <c r="BO88" s="167">
        <f t="shared" si="14"/>
        <v>1</v>
      </c>
      <c r="BP88" s="162">
        <f t="shared" si="15"/>
        <v>0</v>
      </c>
      <c r="BQ88" s="168">
        <f t="shared" si="16"/>
        <v>1</v>
      </c>
      <c r="BT88" s="169">
        <f t="shared" si="17"/>
        <v>0</v>
      </c>
      <c r="BU88" s="169">
        <f t="shared" si="18"/>
        <v>0</v>
      </c>
      <c r="BV88" s="169">
        <f t="shared" si="19"/>
        <v>6</v>
      </c>
      <c r="BW88" s="169">
        <f t="shared" si="20"/>
        <v>2</v>
      </c>
      <c r="BX88" s="170">
        <f t="shared" si="21"/>
        <v>0</v>
      </c>
      <c r="BY88" s="170">
        <f t="shared" si="22"/>
        <v>0</v>
      </c>
      <c r="BZ88" s="170">
        <f t="shared" si="23"/>
        <v>0</v>
      </c>
      <c r="CA88" s="170">
        <f t="shared" si="24"/>
        <v>0</v>
      </c>
      <c r="CB88" s="216"/>
    </row>
    <row r="89" spans="1:80" s="172" customFormat="1" ht="15.75" customHeight="1">
      <c r="A89" s="163" t="s">
        <v>291</v>
      </c>
      <c r="B89" s="163"/>
      <c r="D89" s="163">
        <v>15</v>
      </c>
      <c r="AA89" s="165" t="s">
        <v>83</v>
      </c>
      <c r="AB89" s="166" t="s">
        <v>627</v>
      </c>
      <c r="AC89" s="94" t="s">
        <v>92</v>
      </c>
      <c r="AD89" s="95" t="s">
        <v>305</v>
      </c>
      <c r="AE89" s="94" t="s">
        <v>628</v>
      </c>
      <c r="AF89" s="96" t="s">
        <v>295</v>
      </c>
      <c r="AG89" s="22" t="s">
        <v>619</v>
      </c>
      <c r="AH89" s="22" t="s">
        <v>629</v>
      </c>
      <c r="AI89" s="97" t="s">
        <v>298</v>
      </c>
      <c r="AJ89" s="98">
        <v>5</v>
      </c>
      <c r="AK89" s="95" t="s">
        <v>630</v>
      </c>
      <c r="AL89" s="94"/>
      <c r="AM89" s="94"/>
      <c r="AN89" s="167">
        <f t="shared" si="1"/>
        <v>1</v>
      </c>
      <c r="AO89" s="49">
        <v>0</v>
      </c>
      <c r="AP89" s="49">
        <v>0</v>
      </c>
      <c r="AQ89" s="49">
        <v>1</v>
      </c>
      <c r="AR89" s="49">
        <v>0</v>
      </c>
      <c r="AS89" s="49">
        <v>0</v>
      </c>
      <c r="AT89" s="49">
        <v>0</v>
      </c>
      <c r="AU89" s="167">
        <f t="shared" si="2"/>
        <v>1</v>
      </c>
      <c r="AV89" s="49">
        <v>0</v>
      </c>
      <c r="AW89" s="99">
        <v>2.0499999999999998</v>
      </c>
      <c r="AX89" s="94"/>
      <c r="AY89" s="94" t="s">
        <v>631</v>
      </c>
      <c r="AZ89" s="100"/>
      <c r="BA89" s="100"/>
      <c r="BB89" s="49">
        <v>1</v>
      </c>
      <c r="BC89" s="159"/>
      <c r="BD89" s="153" t="str">
        <f t="shared" si="3"/>
        <v>09,00 2023.01.25</v>
      </c>
      <c r="BE89" s="153" t="str">
        <f t="shared" si="4"/>
        <v>14,00 2023.01.25</v>
      </c>
      <c r="BF89" s="160" t="str">
        <f t="shared" si="5"/>
        <v>П</v>
      </c>
      <c r="BG89" s="161">
        <f t="shared" si="6"/>
        <v>5</v>
      </c>
      <c r="BH89" s="167">
        <f t="shared" si="7"/>
        <v>1</v>
      </c>
      <c r="BI89" s="162">
        <f t="shared" si="8"/>
        <v>0</v>
      </c>
      <c r="BJ89" s="162">
        <f t="shared" si="9"/>
        <v>0</v>
      </c>
      <c r="BK89" s="162">
        <f t="shared" si="10"/>
        <v>1</v>
      </c>
      <c r="BL89" s="162">
        <f t="shared" si="11"/>
        <v>0</v>
      </c>
      <c r="BM89" s="162">
        <f t="shared" si="12"/>
        <v>0</v>
      </c>
      <c r="BN89" s="162">
        <f t="shared" si="13"/>
        <v>0</v>
      </c>
      <c r="BO89" s="167">
        <f t="shared" si="14"/>
        <v>1</v>
      </c>
      <c r="BP89" s="162">
        <f t="shared" si="15"/>
        <v>0</v>
      </c>
      <c r="BQ89" s="168">
        <f t="shared" si="16"/>
        <v>1</v>
      </c>
      <c r="BT89" s="169">
        <f t="shared" si="17"/>
        <v>0</v>
      </c>
      <c r="BU89" s="169">
        <f t="shared" si="18"/>
        <v>0</v>
      </c>
      <c r="BV89" s="169">
        <f t="shared" si="19"/>
        <v>5</v>
      </c>
      <c r="BW89" s="169">
        <f t="shared" si="20"/>
        <v>1</v>
      </c>
      <c r="BX89" s="170">
        <f t="shared" si="21"/>
        <v>0</v>
      </c>
      <c r="BY89" s="170">
        <f t="shared" si="22"/>
        <v>0</v>
      </c>
      <c r="BZ89" s="170">
        <f t="shared" si="23"/>
        <v>0</v>
      </c>
      <c r="CA89" s="170">
        <f t="shared" si="24"/>
        <v>0</v>
      </c>
      <c r="CB89" s="216"/>
    </row>
    <row r="90" spans="1:80" s="172" customFormat="1" ht="15.75" customHeight="1">
      <c r="A90" s="163" t="s">
        <v>291</v>
      </c>
      <c r="B90" s="163"/>
      <c r="D90" s="163">
        <v>15</v>
      </c>
      <c r="AA90" s="165" t="s">
        <v>83</v>
      </c>
      <c r="AB90" s="166" t="s">
        <v>632</v>
      </c>
      <c r="AC90" s="94" t="s">
        <v>90</v>
      </c>
      <c r="AD90" s="95" t="s">
        <v>293</v>
      </c>
      <c r="AE90" s="94" t="s">
        <v>633</v>
      </c>
      <c r="AF90" s="96" t="s">
        <v>345</v>
      </c>
      <c r="AG90" s="22" t="s">
        <v>634</v>
      </c>
      <c r="AH90" s="22" t="s">
        <v>635</v>
      </c>
      <c r="AI90" s="97" t="s">
        <v>309</v>
      </c>
      <c r="AJ90" s="98">
        <v>2.0299999999999998</v>
      </c>
      <c r="AK90" s="95" t="s">
        <v>636</v>
      </c>
      <c r="AL90" s="94"/>
      <c r="AM90" s="94"/>
      <c r="AN90" s="167">
        <f t="shared" si="1"/>
        <v>36</v>
      </c>
      <c r="AO90" s="49">
        <v>0</v>
      </c>
      <c r="AP90" s="49">
        <v>0</v>
      </c>
      <c r="AQ90" s="49">
        <v>35</v>
      </c>
      <c r="AR90" s="49">
        <v>0</v>
      </c>
      <c r="AS90" s="49">
        <v>0</v>
      </c>
      <c r="AT90" s="49">
        <v>2</v>
      </c>
      <c r="AU90" s="167">
        <f t="shared" si="2"/>
        <v>33</v>
      </c>
      <c r="AV90" s="49">
        <v>1</v>
      </c>
      <c r="AW90" s="99">
        <v>62.35</v>
      </c>
      <c r="AX90" s="94" t="s">
        <v>637</v>
      </c>
      <c r="AY90" s="94" t="s">
        <v>638</v>
      </c>
      <c r="AZ90" s="100" t="s">
        <v>501</v>
      </c>
      <c r="BA90" s="100" t="s">
        <v>639</v>
      </c>
      <c r="BB90" s="49">
        <v>1</v>
      </c>
      <c r="BC90" s="159"/>
      <c r="BD90" s="153" t="str">
        <f t="shared" si="3"/>
        <v>19,12 2023.01.25</v>
      </c>
      <c r="BE90" s="153" t="str">
        <f t="shared" si="4"/>
        <v>21,14 2023.01.25</v>
      </c>
      <c r="BF90" s="160" t="str">
        <f t="shared" si="5"/>
        <v>В</v>
      </c>
      <c r="BG90" s="161">
        <f t="shared" si="6"/>
        <v>2.0299999999999998</v>
      </c>
      <c r="BH90" s="167">
        <f t="shared" si="7"/>
        <v>36</v>
      </c>
      <c r="BI90" s="162">
        <f t="shared" si="8"/>
        <v>0</v>
      </c>
      <c r="BJ90" s="162">
        <f t="shared" si="9"/>
        <v>0</v>
      </c>
      <c r="BK90" s="162">
        <f t="shared" si="10"/>
        <v>35</v>
      </c>
      <c r="BL90" s="162">
        <f t="shared" si="11"/>
        <v>0</v>
      </c>
      <c r="BM90" s="162">
        <f t="shared" si="12"/>
        <v>0</v>
      </c>
      <c r="BN90" s="162">
        <f t="shared" si="13"/>
        <v>2</v>
      </c>
      <c r="BO90" s="167">
        <f t="shared" si="14"/>
        <v>33</v>
      </c>
      <c r="BP90" s="162">
        <f t="shared" si="15"/>
        <v>1</v>
      </c>
      <c r="BQ90" s="168">
        <f t="shared" si="16"/>
        <v>1</v>
      </c>
      <c r="BT90" s="169">
        <f t="shared" si="17"/>
        <v>73.08</v>
      </c>
      <c r="BU90" s="169">
        <f t="shared" si="18"/>
        <v>36</v>
      </c>
      <c r="BV90" s="169">
        <f t="shared" si="19"/>
        <v>0</v>
      </c>
      <c r="BW90" s="169">
        <f t="shared" si="20"/>
        <v>0</v>
      </c>
      <c r="BX90" s="170">
        <f t="shared" si="21"/>
        <v>0</v>
      </c>
      <c r="BY90" s="170">
        <f t="shared" si="22"/>
        <v>0</v>
      </c>
      <c r="BZ90" s="170">
        <f t="shared" si="23"/>
        <v>0</v>
      </c>
      <c r="CA90" s="170">
        <f t="shared" si="24"/>
        <v>0</v>
      </c>
      <c r="CB90" s="216"/>
    </row>
    <row r="91" spans="1:80" s="172" customFormat="1" ht="15.75" customHeight="1">
      <c r="A91" s="163" t="s">
        <v>291</v>
      </c>
      <c r="B91" s="163"/>
      <c r="D91" s="163">
        <v>15</v>
      </c>
      <c r="AA91" s="165" t="s">
        <v>83</v>
      </c>
      <c r="AB91" s="166" t="s">
        <v>640</v>
      </c>
      <c r="AC91" s="94" t="s">
        <v>90</v>
      </c>
      <c r="AD91" s="95" t="s">
        <v>314</v>
      </c>
      <c r="AE91" s="94" t="s">
        <v>641</v>
      </c>
      <c r="AF91" s="96" t="s">
        <v>295</v>
      </c>
      <c r="AG91" s="22" t="s">
        <v>642</v>
      </c>
      <c r="AH91" s="22" t="s">
        <v>643</v>
      </c>
      <c r="AI91" s="97" t="s">
        <v>298</v>
      </c>
      <c r="AJ91" s="98">
        <v>7</v>
      </c>
      <c r="AK91" s="95" t="s">
        <v>644</v>
      </c>
      <c r="AL91" s="94"/>
      <c r="AM91" s="94" t="s">
        <v>645</v>
      </c>
      <c r="AN91" s="167">
        <f t="shared" si="1"/>
        <v>16</v>
      </c>
      <c r="AO91" s="49">
        <v>0</v>
      </c>
      <c r="AP91" s="49">
        <v>4</v>
      </c>
      <c r="AQ91" s="49">
        <v>12</v>
      </c>
      <c r="AR91" s="49">
        <v>0</v>
      </c>
      <c r="AS91" s="49">
        <v>0</v>
      </c>
      <c r="AT91" s="49">
        <v>9</v>
      </c>
      <c r="AU91" s="167">
        <f t="shared" si="2"/>
        <v>7</v>
      </c>
      <c r="AV91" s="49">
        <v>0</v>
      </c>
      <c r="AW91" s="99">
        <v>51.31</v>
      </c>
      <c r="AX91" s="94"/>
      <c r="AY91" s="94" t="s">
        <v>646</v>
      </c>
      <c r="AZ91" s="100"/>
      <c r="BA91" s="100"/>
      <c r="BB91" s="49">
        <v>1</v>
      </c>
      <c r="BC91" s="159"/>
      <c r="BD91" s="153" t="str">
        <f t="shared" si="3"/>
        <v>09,00 2023.01.26</v>
      </c>
      <c r="BE91" s="153" t="str">
        <f t="shared" si="4"/>
        <v>16,00 2023.01.26</v>
      </c>
      <c r="BF91" s="160" t="str">
        <f t="shared" si="5"/>
        <v>П</v>
      </c>
      <c r="BG91" s="161">
        <f t="shared" si="6"/>
        <v>7</v>
      </c>
      <c r="BH91" s="167">
        <f t="shared" si="7"/>
        <v>16</v>
      </c>
      <c r="BI91" s="162">
        <f t="shared" si="8"/>
        <v>0</v>
      </c>
      <c r="BJ91" s="162">
        <f t="shared" si="9"/>
        <v>4</v>
      </c>
      <c r="BK91" s="162">
        <f t="shared" si="10"/>
        <v>12</v>
      </c>
      <c r="BL91" s="162">
        <f t="shared" si="11"/>
        <v>0</v>
      </c>
      <c r="BM91" s="162">
        <f t="shared" si="12"/>
        <v>0</v>
      </c>
      <c r="BN91" s="162">
        <f t="shared" si="13"/>
        <v>9</v>
      </c>
      <c r="BO91" s="167">
        <f t="shared" si="14"/>
        <v>7</v>
      </c>
      <c r="BP91" s="162">
        <f t="shared" si="15"/>
        <v>0</v>
      </c>
      <c r="BQ91" s="168">
        <f t="shared" si="16"/>
        <v>1</v>
      </c>
      <c r="BT91" s="169">
        <f t="shared" si="17"/>
        <v>0</v>
      </c>
      <c r="BU91" s="169">
        <f t="shared" si="18"/>
        <v>0</v>
      </c>
      <c r="BV91" s="169">
        <f t="shared" si="19"/>
        <v>112</v>
      </c>
      <c r="BW91" s="169">
        <f t="shared" si="20"/>
        <v>16</v>
      </c>
      <c r="BX91" s="170">
        <f t="shared" si="21"/>
        <v>0</v>
      </c>
      <c r="BY91" s="170">
        <f t="shared" si="22"/>
        <v>0</v>
      </c>
      <c r="BZ91" s="170">
        <f t="shared" si="23"/>
        <v>0</v>
      </c>
      <c r="CA91" s="170">
        <f t="shared" si="24"/>
        <v>0</v>
      </c>
      <c r="CB91" s="216"/>
    </row>
    <row r="92" spans="1:80" s="172" customFormat="1" ht="15.75" customHeight="1">
      <c r="A92" s="163" t="s">
        <v>291</v>
      </c>
      <c r="B92" s="163"/>
      <c r="D92" s="163">
        <v>15</v>
      </c>
      <c r="AA92" s="165" t="s">
        <v>83</v>
      </c>
      <c r="AB92" s="166" t="s">
        <v>647</v>
      </c>
      <c r="AC92" s="94" t="s">
        <v>92</v>
      </c>
      <c r="AD92" s="95" t="s">
        <v>305</v>
      </c>
      <c r="AE92" s="94" t="s">
        <v>572</v>
      </c>
      <c r="AF92" s="96" t="s">
        <v>345</v>
      </c>
      <c r="AG92" s="22" t="s">
        <v>642</v>
      </c>
      <c r="AH92" s="22" t="s">
        <v>643</v>
      </c>
      <c r="AI92" s="97" t="s">
        <v>298</v>
      </c>
      <c r="AJ92" s="98">
        <v>7</v>
      </c>
      <c r="AK92" s="95" t="s">
        <v>574</v>
      </c>
      <c r="AL92" s="94"/>
      <c r="AM92" s="94"/>
      <c r="AN92" s="167">
        <f t="shared" si="1"/>
        <v>1</v>
      </c>
      <c r="AO92" s="49">
        <v>0</v>
      </c>
      <c r="AP92" s="49">
        <v>0</v>
      </c>
      <c r="AQ92" s="49">
        <v>1</v>
      </c>
      <c r="AR92" s="49">
        <v>0</v>
      </c>
      <c r="AS92" s="49">
        <v>0</v>
      </c>
      <c r="AT92" s="49">
        <v>0</v>
      </c>
      <c r="AU92" s="167">
        <f t="shared" si="2"/>
        <v>1</v>
      </c>
      <c r="AV92" s="49">
        <v>0</v>
      </c>
      <c r="AW92" s="99">
        <v>1.38</v>
      </c>
      <c r="AX92" s="94"/>
      <c r="AY92" s="94" t="s">
        <v>575</v>
      </c>
      <c r="AZ92" s="100"/>
      <c r="BA92" s="100"/>
      <c r="BB92" s="49">
        <v>1</v>
      </c>
      <c r="BC92" s="159"/>
      <c r="BD92" s="153" t="str">
        <f t="shared" si="3"/>
        <v>09,00 2023.01.26</v>
      </c>
      <c r="BE92" s="153" t="str">
        <f t="shared" si="4"/>
        <v>16,00 2023.01.26</v>
      </c>
      <c r="BF92" s="160" t="str">
        <f t="shared" si="5"/>
        <v>П</v>
      </c>
      <c r="BG92" s="161">
        <f t="shared" si="6"/>
        <v>7</v>
      </c>
      <c r="BH92" s="167">
        <f t="shared" si="7"/>
        <v>1</v>
      </c>
      <c r="BI92" s="162">
        <f t="shared" si="8"/>
        <v>0</v>
      </c>
      <c r="BJ92" s="162">
        <f t="shared" si="9"/>
        <v>0</v>
      </c>
      <c r="BK92" s="162">
        <f t="shared" si="10"/>
        <v>1</v>
      </c>
      <c r="BL92" s="162">
        <f t="shared" si="11"/>
        <v>0</v>
      </c>
      <c r="BM92" s="162">
        <f t="shared" si="12"/>
        <v>0</v>
      </c>
      <c r="BN92" s="162">
        <f t="shared" si="13"/>
        <v>0</v>
      </c>
      <c r="BO92" s="167">
        <f t="shared" si="14"/>
        <v>1</v>
      </c>
      <c r="BP92" s="162">
        <f t="shared" si="15"/>
        <v>0</v>
      </c>
      <c r="BQ92" s="168">
        <f t="shared" si="16"/>
        <v>1</v>
      </c>
      <c r="BT92" s="169">
        <f t="shared" si="17"/>
        <v>0</v>
      </c>
      <c r="BU92" s="169">
        <f t="shared" si="18"/>
        <v>0</v>
      </c>
      <c r="BV92" s="169">
        <f t="shared" si="19"/>
        <v>7</v>
      </c>
      <c r="BW92" s="169">
        <f t="shared" si="20"/>
        <v>1</v>
      </c>
      <c r="BX92" s="170">
        <f t="shared" si="21"/>
        <v>0</v>
      </c>
      <c r="BY92" s="170">
        <f t="shared" si="22"/>
        <v>0</v>
      </c>
      <c r="BZ92" s="170">
        <f t="shared" si="23"/>
        <v>0</v>
      </c>
      <c r="CA92" s="170">
        <f t="shared" si="24"/>
        <v>0</v>
      </c>
      <c r="CB92" s="216"/>
    </row>
    <row r="93" spans="1:80" s="172" customFormat="1" ht="15.75" customHeight="1">
      <c r="A93" s="163" t="s">
        <v>291</v>
      </c>
      <c r="B93" s="163"/>
      <c r="D93" s="163">
        <v>15</v>
      </c>
      <c r="AA93" s="165" t="s">
        <v>83</v>
      </c>
      <c r="AB93" s="166" t="s">
        <v>648</v>
      </c>
      <c r="AC93" s="94" t="s">
        <v>108</v>
      </c>
      <c r="AD93" s="95" t="s">
        <v>293</v>
      </c>
      <c r="AE93" s="94" t="s">
        <v>649</v>
      </c>
      <c r="AF93" s="96" t="s">
        <v>408</v>
      </c>
      <c r="AG93" s="22" t="s">
        <v>642</v>
      </c>
      <c r="AH93" s="22" t="s">
        <v>650</v>
      </c>
      <c r="AI93" s="97" t="s">
        <v>309</v>
      </c>
      <c r="AJ93" s="98">
        <v>0.78</v>
      </c>
      <c r="AK93" s="95" t="s">
        <v>651</v>
      </c>
      <c r="AL93" s="94"/>
      <c r="AM93" s="94" t="s">
        <v>652</v>
      </c>
      <c r="AN93" s="167">
        <f t="shared" ref="AN93:AN156" si="25">SUM(AO93:AQ93,AV93)</f>
        <v>1</v>
      </c>
      <c r="AO93" s="49">
        <v>0</v>
      </c>
      <c r="AP93" s="49">
        <v>1</v>
      </c>
      <c r="AQ93" s="49">
        <v>0</v>
      </c>
      <c r="AR93" s="49">
        <v>0</v>
      </c>
      <c r="AS93" s="49">
        <v>0</v>
      </c>
      <c r="AT93" s="49">
        <v>1</v>
      </c>
      <c r="AU93" s="167">
        <f t="shared" ref="AU93:AU156" si="26">AN93-AR93-AS93-AT93-AV93</f>
        <v>0</v>
      </c>
      <c r="AV93" s="49">
        <v>0</v>
      </c>
      <c r="AW93" s="99">
        <v>49.65</v>
      </c>
      <c r="AX93" s="94"/>
      <c r="AY93" s="94" t="s">
        <v>653</v>
      </c>
      <c r="AZ93" s="100" t="s">
        <v>501</v>
      </c>
      <c r="BA93" s="100" t="s">
        <v>639</v>
      </c>
      <c r="BB93" s="49">
        <v>1</v>
      </c>
      <c r="BC93" s="159"/>
      <c r="BD93" s="153" t="str">
        <f t="shared" ref="BD93:BD156" si="27">""&amp;AG93</f>
        <v>09,00 2023.01.26</v>
      </c>
      <c r="BE93" s="153" t="str">
        <f t="shared" ref="BE93:BE156" si="28">""&amp;AH93</f>
        <v>09,47 2023.01.26</v>
      </c>
      <c r="BF93" s="160" t="str">
        <f t="shared" ref="BF93:BF156" si="29">""&amp;AI93</f>
        <v>В</v>
      </c>
      <c r="BG93" s="161">
        <f t="shared" ref="BG93:BG156" si="30">AJ93</f>
        <v>0.78</v>
      </c>
      <c r="BH93" s="167">
        <f t="shared" ref="BH93:BH156" si="31">SUM(BI93:BK93,BP93)</f>
        <v>1</v>
      </c>
      <c r="BI93" s="162">
        <f t="shared" ref="BI93:BI156" si="32">AO93</f>
        <v>0</v>
      </c>
      <c r="BJ93" s="162">
        <f t="shared" ref="BJ93:BJ156" si="33">AP93</f>
        <v>1</v>
      </c>
      <c r="BK93" s="162">
        <f t="shared" ref="BK93:BK156" si="34">AQ93</f>
        <v>0</v>
      </c>
      <c r="BL93" s="162">
        <f t="shared" ref="BL93:BL156" si="35">AR93</f>
        <v>0</v>
      </c>
      <c r="BM93" s="162">
        <f t="shared" ref="BM93:BM156" si="36">AS93</f>
        <v>0</v>
      </c>
      <c r="BN93" s="162">
        <f t="shared" ref="BN93:BN156" si="37">AT93</f>
        <v>1</v>
      </c>
      <c r="BO93" s="167">
        <f t="shared" ref="BO93:BO156" si="38">BH93-BL93-BM93-BN93-BP93</f>
        <v>0</v>
      </c>
      <c r="BP93" s="162">
        <f t="shared" ref="BP93:BP156" si="39">AV93</f>
        <v>0</v>
      </c>
      <c r="BQ93" s="168">
        <f t="shared" ref="BQ93:BQ156" si="40">BB93</f>
        <v>1</v>
      </c>
      <c r="BT93" s="169">
        <f t="shared" ref="BT93:BT156" si="41">IF(AND(AI93="В",BB93=1),SUMPRODUCT(AN93,AJ93),0)</f>
        <v>0.78</v>
      </c>
      <c r="BU93" s="169">
        <f t="shared" ref="BU93:BU156" si="42">IF(AND(AI93="В",BB93=1),AN93,0)</f>
        <v>1</v>
      </c>
      <c r="BV93" s="169">
        <f t="shared" ref="BV93:BV156" si="43">IF(AI93="П",SUMPRODUCT(AN93,AJ93),0)</f>
        <v>0</v>
      </c>
      <c r="BW93" s="169">
        <f t="shared" ref="BW93:BW156" si="44">IF(AI93="П",AN93,0)</f>
        <v>0</v>
      </c>
      <c r="BX93" s="170">
        <f t="shared" ref="BX93:BX156" si="45">IF(AND(BE93="В",BP93=1),SUMPRODUCT(BF93,BG93),0)</f>
        <v>0</v>
      </c>
      <c r="BY93" s="170">
        <f t="shared" ref="BY93:BY156" si="46">IF(AND(BE93="В",BP93=1),BG93,0)</f>
        <v>0</v>
      </c>
      <c r="BZ93" s="170">
        <f t="shared" ref="BZ93:BZ156" si="47">IF(BE93="П",SUMPRODUCT(BF93,BG93),0)</f>
        <v>0</v>
      </c>
      <c r="CA93" s="170">
        <f t="shared" ref="CA93:CA156" si="48">IF(BE93="П",BG93,0)</f>
        <v>0</v>
      </c>
      <c r="CB93" s="216"/>
    </row>
    <row r="94" spans="1:80" s="172" customFormat="1" ht="15.75" customHeight="1">
      <c r="A94" s="163" t="s">
        <v>291</v>
      </c>
      <c r="B94" s="163"/>
      <c r="D94" s="163">
        <v>15</v>
      </c>
      <c r="AA94" s="165" t="s">
        <v>83</v>
      </c>
      <c r="AB94" s="166" t="s">
        <v>654</v>
      </c>
      <c r="AC94" s="94" t="s">
        <v>90</v>
      </c>
      <c r="AD94" s="95" t="s">
        <v>314</v>
      </c>
      <c r="AE94" s="94" t="s">
        <v>655</v>
      </c>
      <c r="AF94" s="96" t="s">
        <v>295</v>
      </c>
      <c r="AG94" s="22" t="s">
        <v>656</v>
      </c>
      <c r="AH94" s="22" t="s">
        <v>657</v>
      </c>
      <c r="AI94" s="97" t="s">
        <v>309</v>
      </c>
      <c r="AJ94" s="98">
        <v>0.62</v>
      </c>
      <c r="AK94" s="95" t="s">
        <v>658</v>
      </c>
      <c r="AL94" s="94"/>
      <c r="AM94" s="94"/>
      <c r="AN94" s="167">
        <f t="shared" si="25"/>
        <v>1</v>
      </c>
      <c r="AO94" s="49">
        <v>0</v>
      </c>
      <c r="AP94" s="49">
        <v>0</v>
      </c>
      <c r="AQ94" s="49">
        <v>1</v>
      </c>
      <c r="AR94" s="49">
        <v>0</v>
      </c>
      <c r="AS94" s="49">
        <v>0</v>
      </c>
      <c r="AT94" s="49">
        <v>0</v>
      </c>
      <c r="AU94" s="167">
        <f t="shared" si="26"/>
        <v>1</v>
      </c>
      <c r="AV94" s="49">
        <v>0</v>
      </c>
      <c r="AW94" s="99">
        <v>35.24</v>
      </c>
      <c r="AX94" s="94"/>
      <c r="AY94" s="94" t="s">
        <v>659</v>
      </c>
      <c r="AZ94" s="100" t="s">
        <v>312</v>
      </c>
      <c r="BA94" s="100" t="s">
        <v>313</v>
      </c>
      <c r="BB94" s="49">
        <v>0</v>
      </c>
      <c r="BC94" s="159"/>
      <c r="BD94" s="153" t="str">
        <f t="shared" si="27"/>
        <v>10,30 2023.01.26</v>
      </c>
      <c r="BE94" s="153" t="str">
        <f t="shared" si="28"/>
        <v>11,07 2023.01.26</v>
      </c>
      <c r="BF94" s="160" t="str">
        <f t="shared" si="29"/>
        <v>В</v>
      </c>
      <c r="BG94" s="161">
        <f t="shared" si="30"/>
        <v>0.62</v>
      </c>
      <c r="BH94" s="167">
        <f t="shared" si="31"/>
        <v>1</v>
      </c>
      <c r="BI94" s="162">
        <f t="shared" si="32"/>
        <v>0</v>
      </c>
      <c r="BJ94" s="162">
        <f t="shared" si="33"/>
        <v>0</v>
      </c>
      <c r="BK94" s="162">
        <f t="shared" si="34"/>
        <v>1</v>
      </c>
      <c r="BL94" s="162">
        <f t="shared" si="35"/>
        <v>0</v>
      </c>
      <c r="BM94" s="162">
        <f t="shared" si="36"/>
        <v>0</v>
      </c>
      <c r="BN94" s="162">
        <f t="shared" si="37"/>
        <v>0</v>
      </c>
      <c r="BO94" s="167">
        <f t="shared" si="38"/>
        <v>1</v>
      </c>
      <c r="BP94" s="162">
        <f t="shared" si="39"/>
        <v>0</v>
      </c>
      <c r="BQ94" s="168">
        <f t="shared" si="40"/>
        <v>0</v>
      </c>
      <c r="BT94" s="169">
        <f t="shared" si="41"/>
        <v>0</v>
      </c>
      <c r="BU94" s="169">
        <f t="shared" si="42"/>
        <v>0</v>
      </c>
      <c r="BV94" s="169">
        <f t="shared" si="43"/>
        <v>0</v>
      </c>
      <c r="BW94" s="169">
        <f t="shared" si="44"/>
        <v>0</v>
      </c>
      <c r="BX94" s="170">
        <f t="shared" si="45"/>
        <v>0</v>
      </c>
      <c r="BY94" s="170">
        <f t="shared" si="46"/>
        <v>0</v>
      </c>
      <c r="BZ94" s="170">
        <f t="shared" si="47"/>
        <v>0</v>
      </c>
      <c r="CA94" s="170">
        <f t="shared" si="48"/>
        <v>0</v>
      </c>
      <c r="CB94" s="216"/>
    </row>
    <row r="95" spans="1:80" s="172" customFormat="1" ht="15.75" customHeight="1">
      <c r="A95" s="163" t="s">
        <v>291</v>
      </c>
      <c r="B95" s="163"/>
      <c r="D95" s="163">
        <v>15</v>
      </c>
      <c r="AA95" s="165" t="s">
        <v>83</v>
      </c>
      <c r="AB95" s="166" t="s">
        <v>660</v>
      </c>
      <c r="AC95" s="94" t="s">
        <v>92</v>
      </c>
      <c r="AD95" s="95" t="s">
        <v>293</v>
      </c>
      <c r="AE95" s="94" t="s">
        <v>661</v>
      </c>
      <c r="AF95" s="96" t="s">
        <v>295</v>
      </c>
      <c r="AG95" s="22" t="s">
        <v>662</v>
      </c>
      <c r="AH95" s="22" t="s">
        <v>663</v>
      </c>
      <c r="AI95" s="97" t="s">
        <v>309</v>
      </c>
      <c r="AJ95" s="98">
        <v>2.35</v>
      </c>
      <c r="AK95" s="95" t="s">
        <v>664</v>
      </c>
      <c r="AL95" s="94"/>
      <c r="AM95" s="94" t="s">
        <v>665</v>
      </c>
      <c r="AN95" s="167">
        <f t="shared" si="25"/>
        <v>22</v>
      </c>
      <c r="AO95" s="49">
        <v>0</v>
      </c>
      <c r="AP95" s="49">
        <v>2</v>
      </c>
      <c r="AQ95" s="49">
        <v>20</v>
      </c>
      <c r="AR95" s="49">
        <v>0</v>
      </c>
      <c r="AS95" s="49">
        <v>0</v>
      </c>
      <c r="AT95" s="49">
        <v>3</v>
      </c>
      <c r="AU95" s="167">
        <f t="shared" si="26"/>
        <v>19</v>
      </c>
      <c r="AV95" s="49">
        <v>0</v>
      </c>
      <c r="AW95" s="99">
        <v>34.96</v>
      </c>
      <c r="AX95" s="94"/>
      <c r="AY95" s="94" t="s">
        <v>666</v>
      </c>
      <c r="AZ95" s="100" t="s">
        <v>501</v>
      </c>
      <c r="BA95" s="100" t="s">
        <v>639</v>
      </c>
      <c r="BB95" s="49">
        <v>1</v>
      </c>
      <c r="BC95" s="159"/>
      <c r="BD95" s="153" t="str">
        <f t="shared" si="27"/>
        <v>13,50 2023.01.26</v>
      </c>
      <c r="BE95" s="153" t="str">
        <f t="shared" si="28"/>
        <v>16,11 2023.01.26</v>
      </c>
      <c r="BF95" s="160" t="str">
        <f t="shared" si="29"/>
        <v>В</v>
      </c>
      <c r="BG95" s="161">
        <f t="shared" si="30"/>
        <v>2.35</v>
      </c>
      <c r="BH95" s="167">
        <f t="shared" si="31"/>
        <v>22</v>
      </c>
      <c r="BI95" s="162">
        <f t="shared" si="32"/>
        <v>0</v>
      </c>
      <c r="BJ95" s="162">
        <f t="shared" si="33"/>
        <v>2</v>
      </c>
      <c r="BK95" s="162">
        <f t="shared" si="34"/>
        <v>20</v>
      </c>
      <c r="BL95" s="162">
        <f t="shared" si="35"/>
        <v>0</v>
      </c>
      <c r="BM95" s="162">
        <f t="shared" si="36"/>
        <v>0</v>
      </c>
      <c r="BN95" s="162">
        <f t="shared" si="37"/>
        <v>3</v>
      </c>
      <c r="BO95" s="167">
        <f t="shared" si="38"/>
        <v>19</v>
      </c>
      <c r="BP95" s="162">
        <f t="shared" si="39"/>
        <v>0</v>
      </c>
      <c r="BQ95" s="168">
        <f t="shared" si="40"/>
        <v>1</v>
      </c>
      <c r="BT95" s="169">
        <f t="shared" si="41"/>
        <v>51.7</v>
      </c>
      <c r="BU95" s="169">
        <f t="shared" si="42"/>
        <v>22</v>
      </c>
      <c r="BV95" s="169">
        <f t="shared" si="43"/>
        <v>0</v>
      </c>
      <c r="BW95" s="169">
        <f t="shared" si="44"/>
        <v>0</v>
      </c>
      <c r="BX95" s="170">
        <f t="shared" si="45"/>
        <v>0</v>
      </c>
      <c r="BY95" s="170">
        <f t="shared" si="46"/>
        <v>0</v>
      </c>
      <c r="BZ95" s="170">
        <f t="shared" si="47"/>
        <v>0</v>
      </c>
      <c r="CA95" s="170">
        <f t="shared" si="48"/>
        <v>0</v>
      </c>
      <c r="CB95" s="216"/>
    </row>
    <row r="96" spans="1:80" s="172" customFormat="1" ht="15.75" customHeight="1">
      <c r="A96" s="163" t="s">
        <v>291</v>
      </c>
      <c r="B96" s="163"/>
      <c r="D96" s="163">
        <v>15</v>
      </c>
      <c r="AA96" s="165" t="s">
        <v>83</v>
      </c>
      <c r="AB96" s="166" t="s">
        <v>667</v>
      </c>
      <c r="AC96" s="94" t="s">
        <v>90</v>
      </c>
      <c r="AD96" s="95" t="s">
        <v>293</v>
      </c>
      <c r="AE96" s="94" t="s">
        <v>668</v>
      </c>
      <c r="AF96" s="96" t="s">
        <v>295</v>
      </c>
      <c r="AG96" s="22" t="s">
        <v>669</v>
      </c>
      <c r="AH96" s="22" t="s">
        <v>670</v>
      </c>
      <c r="AI96" s="97" t="s">
        <v>298</v>
      </c>
      <c r="AJ96" s="98">
        <v>5.25</v>
      </c>
      <c r="AK96" s="95" t="s">
        <v>671</v>
      </c>
      <c r="AL96" s="94"/>
      <c r="AM96" s="94"/>
      <c r="AN96" s="167">
        <f t="shared" si="25"/>
        <v>4</v>
      </c>
      <c r="AO96" s="49">
        <v>0</v>
      </c>
      <c r="AP96" s="49">
        <v>0</v>
      </c>
      <c r="AQ96" s="49">
        <v>4</v>
      </c>
      <c r="AR96" s="49">
        <v>0</v>
      </c>
      <c r="AS96" s="49">
        <v>0</v>
      </c>
      <c r="AT96" s="49">
        <v>0</v>
      </c>
      <c r="AU96" s="167">
        <f t="shared" si="26"/>
        <v>4</v>
      </c>
      <c r="AV96" s="49">
        <v>0</v>
      </c>
      <c r="AW96" s="99">
        <v>7.1</v>
      </c>
      <c r="AX96" s="94"/>
      <c r="AY96" s="94" t="s">
        <v>672</v>
      </c>
      <c r="AZ96" s="100"/>
      <c r="BA96" s="100"/>
      <c r="BB96" s="49">
        <v>1</v>
      </c>
      <c r="BC96" s="159"/>
      <c r="BD96" s="153" t="str">
        <f t="shared" si="27"/>
        <v>08,45 2023.01.27</v>
      </c>
      <c r="BE96" s="153" t="str">
        <f t="shared" si="28"/>
        <v>14,00 2023.01.27</v>
      </c>
      <c r="BF96" s="160" t="str">
        <f t="shared" si="29"/>
        <v>П</v>
      </c>
      <c r="BG96" s="161">
        <f t="shared" si="30"/>
        <v>5.25</v>
      </c>
      <c r="BH96" s="167">
        <f t="shared" si="31"/>
        <v>4</v>
      </c>
      <c r="BI96" s="162">
        <f t="shared" si="32"/>
        <v>0</v>
      </c>
      <c r="BJ96" s="162">
        <f t="shared" si="33"/>
        <v>0</v>
      </c>
      <c r="BK96" s="162">
        <f t="shared" si="34"/>
        <v>4</v>
      </c>
      <c r="BL96" s="162">
        <f t="shared" si="35"/>
        <v>0</v>
      </c>
      <c r="BM96" s="162">
        <f t="shared" si="36"/>
        <v>0</v>
      </c>
      <c r="BN96" s="162">
        <f t="shared" si="37"/>
        <v>0</v>
      </c>
      <c r="BO96" s="167">
        <f t="shared" si="38"/>
        <v>4</v>
      </c>
      <c r="BP96" s="162">
        <f t="shared" si="39"/>
        <v>0</v>
      </c>
      <c r="BQ96" s="168">
        <f t="shared" si="40"/>
        <v>1</v>
      </c>
      <c r="BT96" s="169">
        <f t="shared" si="41"/>
        <v>0</v>
      </c>
      <c r="BU96" s="169">
        <f t="shared" si="42"/>
        <v>0</v>
      </c>
      <c r="BV96" s="169">
        <f t="shared" si="43"/>
        <v>21</v>
      </c>
      <c r="BW96" s="169">
        <f t="shared" si="44"/>
        <v>4</v>
      </c>
      <c r="BX96" s="170">
        <f t="shared" si="45"/>
        <v>0</v>
      </c>
      <c r="BY96" s="170">
        <f t="shared" si="46"/>
        <v>0</v>
      </c>
      <c r="BZ96" s="170">
        <f t="shared" si="47"/>
        <v>0</v>
      </c>
      <c r="CA96" s="170">
        <f t="shared" si="48"/>
        <v>0</v>
      </c>
      <c r="CB96" s="216"/>
    </row>
    <row r="97" spans="1:80" s="172" customFormat="1" ht="15.75" customHeight="1">
      <c r="A97" s="163" t="s">
        <v>291</v>
      </c>
      <c r="B97" s="163"/>
      <c r="D97" s="163">
        <v>15</v>
      </c>
      <c r="AA97" s="165" t="s">
        <v>83</v>
      </c>
      <c r="AB97" s="166" t="s">
        <v>673</v>
      </c>
      <c r="AC97" s="94" t="s">
        <v>90</v>
      </c>
      <c r="AD97" s="95" t="s">
        <v>314</v>
      </c>
      <c r="AE97" s="94" t="s">
        <v>674</v>
      </c>
      <c r="AF97" s="96" t="s">
        <v>295</v>
      </c>
      <c r="AG97" s="22" t="s">
        <v>675</v>
      </c>
      <c r="AH97" s="22" t="s">
        <v>676</v>
      </c>
      <c r="AI97" s="97" t="s">
        <v>298</v>
      </c>
      <c r="AJ97" s="98">
        <v>7</v>
      </c>
      <c r="AK97" s="95" t="s">
        <v>677</v>
      </c>
      <c r="AL97" s="94"/>
      <c r="AM97" s="94" t="s">
        <v>678</v>
      </c>
      <c r="AN97" s="167">
        <f t="shared" si="25"/>
        <v>8</v>
      </c>
      <c r="AO97" s="49">
        <v>0</v>
      </c>
      <c r="AP97" s="49">
        <v>2</v>
      </c>
      <c r="AQ97" s="49">
        <v>6</v>
      </c>
      <c r="AR97" s="49">
        <v>0</v>
      </c>
      <c r="AS97" s="49">
        <v>0</v>
      </c>
      <c r="AT97" s="49">
        <v>3</v>
      </c>
      <c r="AU97" s="167">
        <f t="shared" si="26"/>
        <v>5</v>
      </c>
      <c r="AV97" s="49">
        <v>0</v>
      </c>
      <c r="AW97" s="99">
        <v>24.18</v>
      </c>
      <c r="AX97" s="94"/>
      <c r="AY97" s="94" t="s">
        <v>679</v>
      </c>
      <c r="AZ97" s="100"/>
      <c r="BA97" s="100"/>
      <c r="BB97" s="49">
        <v>1</v>
      </c>
      <c r="BC97" s="159"/>
      <c r="BD97" s="153" t="str">
        <f t="shared" si="27"/>
        <v>09,00 2023.01.27</v>
      </c>
      <c r="BE97" s="153" t="str">
        <f t="shared" si="28"/>
        <v>16,00 2023.01.27</v>
      </c>
      <c r="BF97" s="160" t="str">
        <f t="shared" si="29"/>
        <v>П</v>
      </c>
      <c r="BG97" s="161">
        <f t="shared" si="30"/>
        <v>7</v>
      </c>
      <c r="BH97" s="167">
        <f t="shared" si="31"/>
        <v>8</v>
      </c>
      <c r="BI97" s="162">
        <f t="shared" si="32"/>
        <v>0</v>
      </c>
      <c r="BJ97" s="162">
        <f t="shared" si="33"/>
        <v>2</v>
      </c>
      <c r="BK97" s="162">
        <f t="shared" si="34"/>
        <v>6</v>
      </c>
      <c r="BL97" s="162">
        <f t="shared" si="35"/>
        <v>0</v>
      </c>
      <c r="BM97" s="162">
        <f t="shared" si="36"/>
        <v>0</v>
      </c>
      <c r="BN97" s="162">
        <f t="shared" si="37"/>
        <v>3</v>
      </c>
      <c r="BO97" s="167">
        <f t="shared" si="38"/>
        <v>5</v>
      </c>
      <c r="BP97" s="162">
        <f t="shared" si="39"/>
        <v>0</v>
      </c>
      <c r="BQ97" s="168">
        <f t="shared" si="40"/>
        <v>1</v>
      </c>
      <c r="BT97" s="169">
        <f t="shared" si="41"/>
        <v>0</v>
      </c>
      <c r="BU97" s="169">
        <f t="shared" si="42"/>
        <v>0</v>
      </c>
      <c r="BV97" s="169">
        <f t="shared" si="43"/>
        <v>56</v>
      </c>
      <c r="BW97" s="169">
        <f t="shared" si="44"/>
        <v>8</v>
      </c>
      <c r="BX97" s="170">
        <f t="shared" si="45"/>
        <v>0</v>
      </c>
      <c r="BY97" s="170">
        <f t="shared" si="46"/>
        <v>0</v>
      </c>
      <c r="BZ97" s="170">
        <f t="shared" si="47"/>
        <v>0</v>
      </c>
      <c r="CA97" s="170">
        <f t="shared" si="48"/>
        <v>0</v>
      </c>
      <c r="CB97" s="216"/>
    </row>
    <row r="98" spans="1:80" s="172" customFormat="1" ht="15.75" customHeight="1">
      <c r="A98" s="163" t="s">
        <v>291</v>
      </c>
      <c r="B98" s="163"/>
      <c r="D98" s="163">
        <v>15</v>
      </c>
      <c r="AA98" s="165" t="s">
        <v>83</v>
      </c>
      <c r="AB98" s="166" t="s">
        <v>680</v>
      </c>
      <c r="AC98" s="94" t="s">
        <v>92</v>
      </c>
      <c r="AD98" s="95" t="s">
        <v>305</v>
      </c>
      <c r="AE98" s="94" t="s">
        <v>572</v>
      </c>
      <c r="AF98" s="96" t="s">
        <v>345</v>
      </c>
      <c r="AG98" s="22" t="s">
        <v>675</v>
      </c>
      <c r="AH98" s="22" t="s">
        <v>676</v>
      </c>
      <c r="AI98" s="97" t="s">
        <v>298</v>
      </c>
      <c r="AJ98" s="98">
        <v>7</v>
      </c>
      <c r="AK98" s="95" t="s">
        <v>574</v>
      </c>
      <c r="AL98" s="94"/>
      <c r="AM98" s="94"/>
      <c r="AN98" s="167">
        <f t="shared" si="25"/>
        <v>1</v>
      </c>
      <c r="AO98" s="49">
        <v>0</v>
      </c>
      <c r="AP98" s="49">
        <v>0</v>
      </c>
      <c r="AQ98" s="49">
        <v>1</v>
      </c>
      <c r="AR98" s="49">
        <v>0</v>
      </c>
      <c r="AS98" s="49">
        <v>0</v>
      </c>
      <c r="AT98" s="49">
        <v>0</v>
      </c>
      <c r="AU98" s="167">
        <f t="shared" si="26"/>
        <v>1</v>
      </c>
      <c r="AV98" s="49">
        <v>0</v>
      </c>
      <c r="AW98" s="99">
        <v>1.38</v>
      </c>
      <c r="AX98" s="94"/>
      <c r="AY98" s="94" t="s">
        <v>575</v>
      </c>
      <c r="AZ98" s="100"/>
      <c r="BA98" s="100"/>
      <c r="BB98" s="49">
        <v>1</v>
      </c>
      <c r="BC98" s="159"/>
      <c r="BD98" s="153" t="str">
        <f t="shared" si="27"/>
        <v>09,00 2023.01.27</v>
      </c>
      <c r="BE98" s="153" t="str">
        <f t="shared" si="28"/>
        <v>16,00 2023.01.27</v>
      </c>
      <c r="BF98" s="160" t="str">
        <f t="shared" si="29"/>
        <v>П</v>
      </c>
      <c r="BG98" s="161">
        <f t="shared" si="30"/>
        <v>7</v>
      </c>
      <c r="BH98" s="167">
        <f t="shared" si="31"/>
        <v>1</v>
      </c>
      <c r="BI98" s="162">
        <f t="shared" si="32"/>
        <v>0</v>
      </c>
      <c r="BJ98" s="162">
        <f t="shared" si="33"/>
        <v>0</v>
      </c>
      <c r="BK98" s="162">
        <f t="shared" si="34"/>
        <v>1</v>
      </c>
      <c r="BL98" s="162">
        <f t="shared" si="35"/>
        <v>0</v>
      </c>
      <c r="BM98" s="162">
        <f t="shared" si="36"/>
        <v>0</v>
      </c>
      <c r="BN98" s="162">
        <f t="shared" si="37"/>
        <v>0</v>
      </c>
      <c r="BO98" s="167">
        <f t="shared" si="38"/>
        <v>1</v>
      </c>
      <c r="BP98" s="162">
        <f t="shared" si="39"/>
        <v>0</v>
      </c>
      <c r="BQ98" s="168">
        <f t="shared" si="40"/>
        <v>1</v>
      </c>
      <c r="BT98" s="169">
        <f t="shared" si="41"/>
        <v>0</v>
      </c>
      <c r="BU98" s="169">
        <f t="shared" si="42"/>
        <v>0</v>
      </c>
      <c r="BV98" s="169">
        <f t="shared" si="43"/>
        <v>7</v>
      </c>
      <c r="BW98" s="169">
        <f t="shared" si="44"/>
        <v>1</v>
      </c>
      <c r="BX98" s="170">
        <f t="shared" si="45"/>
        <v>0</v>
      </c>
      <c r="BY98" s="170">
        <f t="shared" si="46"/>
        <v>0</v>
      </c>
      <c r="BZ98" s="170">
        <f t="shared" si="47"/>
        <v>0</v>
      </c>
      <c r="CA98" s="170">
        <f t="shared" si="48"/>
        <v>0</v>
      </c>
      <c r="CB98" s="216"/>
    </row>
    <row r="99" spans="1:80" s="172" customFormat="1" ht="15.75" customHeight="1">
      <c r="A99" s="163" t="s">
        <v>291</v>
      </c>
      <c r="B99" s="163"/>
      <c r="D99" s="163">
        <v>15</v>
      </c>
      <c r="AA99" s="165" t="s">
        <v>83</v>
      </c>
      <c r="AB99" s="166" t="s">
        <v>681</v>
      </c>
      <c r="AC99" s="94" t="s">
        <v>90</v>
      </c>
      <c r="AD99" s="95" t="s">
        <v>314</v>
      </c>
      <c r="AE99" s="94" t="s">
        <v>655</v>
      </c>
      <c r="AF99" s="96" t="s">
        <v>295</v>
      </c>
      <c r="AG99" s="22" t="s">
        <v>682</v>
      </c>
      <c r="AH99" s="22" t="s">
        <v>683</v>
      </c>
      <c r="AI99" s="97" t="s">
        <v>309</v>
      </c>
      <c r="AJ99" s="98">
        <v>0.95</v>
      </c>
      <c r="AK99" s="95" t="s">
        <v>658</v>
      </c>
      <c r="AL99" s="94"/>
      <c r="AM99" s="94"/>
      <c r="AN99" s="167">
        <f t="shared" si="25"/>
        <v>1</v>
      </c>
      <c r="AO99" s="49">
        <v>0</v>
      </c>
      <c r="AP99" s="49">
        <v>0</v>
      </c>
      <c r="AQ99" s="49">
        <v>1</v>
      </c>
      <c r="AR99" s="49">
        <v>0</v>
      </c>
      <c r="AS99" s="49">
        <v>0</v>
      </c>
      <c r="AT99" s="49">
        <v>0</v>
      </c>
      <c r="AU99" s="167">
        <f t="shared" si="26"/>
        <v>1</v>
      </c>
      <c r="AV99" s="49">
        <v>0</v>
      </c>
      <c r="AW99" s="99">
        <v>5.0999999999999996</v>
      </c>
      <c r="AX99" s="94"/>
      <c r="AY99" s="94" t="s">
        <v>684</v>
      </c>
      <c r="AZ99" s="100" t="s">
        <v>312</v>
      </c>
      <c r="BA99" s="100" t="s">
        <v>313</v>
      </c>
      <c r="BB99" s="49">
        <v>0</v>
      </c>
      <c r="BC99" s="159"/>
      <c r="BD99" s="153" t="str">
        <f t="shared" si="27"/>
        <v>12,43 2023.01.27</v>
      </c>
      <c r="BE99" s="153" t="str">
        <f t="shared" si="28"/>
        <v>13,40 2023.01.27</v>
      </c>
      <c r="BF99" s="160" t="str">
        <f t="shared" si="29"/>
        <v>В</v>
      </c>
      <c r="BG99" s="161">
        <f t="shared" si="30"/>
        <v>0.95</v>
      </c>
      <c r="BH99" s="167">
        <f t="shared" si="31"/>
        <v>1</v>
      </c>
      <c r="BI99" s="162">
        <f t="shared" si="32"/>
        <v>0</v>
      </c>
      <c r="BJ99" s="162">
        <f t="shared" si="33"/>
        <v>0</v>
      </c>
      <c r="BK99" s="162">
        <f t="shared" si="34"/>
        <v>1</v>
      </c>
      <c r="BL99" s="162">
        <f t="shared" si="35"/>
        <v>0</v>
      </c>
      <c r="BM99" s="162">
        <f t="shared" si="36"/>
        <v>0</v>
      </c>
      <c r="BN99" s="162">
        <f t="shared" si="37"/>
        <v>0</v>
      </c>
      <c r="BO99" s="167">
        <f t="shared" si="38"/>
        <v>1</v>
      </c>
      <c r="BP99" s="162">
        <f t="shared" si="39"/>
        <v>0</v>
      </c>
      <c r="BQ99" s="168">
        <f t="shared" si="40"/>
        <v>0</v>
      </c>
      <c r="BT99" s="169">
        <f t="shared" si="41"/>
        <v>0</v>
      </c>
      <c r="BU99" s="169">
        <f t="shared" si="42"/>
        <v>0</v>
      </c>
      <c r="BV99" s="169">
        <f t="shared" si="43"/>
        <v>0</v>
      </c>
      <c r="BW99" s="169">
        <f t="shared" si="44"/>
        <v>0</v>
      </c>
      <c r="BX99" s="170">
        <f t="shared" si="45"/>
        <v>0</v>
      </c>
      <c r="BY99" s="170">
        <f t="shared" si="46"/>
        <v>0</v>
      </c>
      <c r="BZ99" s="170">
        <f t="shared" si="47"/>
        <v>0</v>
      </c>
      <c r="CA99" s="170">
        <f t="shared" si="48"/>
        <v>0</v>
      </c>
      <c r="CB99" s="216"/>
    </row>
    <row r="100" spans="1:80" s="172" customFormat="1" ht="15.75" customHeight="1">
      <c r="A100" s="163" t="s">
        <v>291</v>
      </c>
      <c r="B100" s="163"/>
      <c r="D100" s="163">
        <v>15</v>
      </c>
      <c r="AA100" s="165" t="s">
        <v>83</v>
      </c>
      <c r="AB100" s="166" t="s">
        <v>685</v>
      </c>
      <c r="AC100" s="94" t="s">
        <v>108</v>
      </c>
      <c r="AD100" s="95" t="s">
        <v>293</v>
      </c>
      <c r="AE100" s="94" t="s">
        <v>686</v>
      </c>
      <c r="AF100" s="96" t="s">
        <v>345</v>
      </c>
      <c r="AG100" s="22" t="s">
        <v>687</v>
      </c>
      <c r="AH100" s="22" t="s">
        <v>688</v>
      </c>
      <c r="AI100" s="97" t="s">
        <v>309</v>
      </c>
      <c r="AJ100" s="98">
        <v>2.4700000000000002</v>
      </c>
      <c r="AK100" s="95" t="s">
        <v>689</v>
      </c>
      <c r="AL100" s="94"/>
      <c r="AM100" s="94" t="s">
        <v>690</v>
      </c>
      <c r="AN100" s="167">
        <f t="shared" si="25"/>
        <v>129</v>
      </c>
      <c r="AO100" s="49">
        <v>0</v>
      </c>
      <c r="AP100" s="49">
        <v>3</v>
      </c>
      <c r="AQ100" s="49">
        <v>124</v>
      </c>
      <c r="AR100" s="49">
        <v>0</v>
      </c>
      <c r="AS100" s="49">
        <v>0</v>
      </c>
      <c r="AT100" s="49">
        <v>24</v>
      </c>
      <c r="AU100" s="167">
        <f t="shared" si="26"/>
        <v>103</v>
      </c>
      <c r="AV100" s="49">
        <v>2</v>
      </c>
      <c r="AW100" s="99">
        <v>386.59</v>
      </c>
      <c r="AX100" s="94" t="s">
        <v>691</v>
      </c>
      <c r="AY100" s="94" t="s">
        <v>692</v>
      </c>
      <c r="AZ100" s="100" t="s">
        <v>693</v>
      </c>
      <c r="BA100" s="100" t="s">
        <v>639</v>
      </c>
      <c r="BB100" s="49">
        <v>0</v>
      </c>
      <c r="BC100" s="159"/>
      <c r="BD100" s="153" t="str">
        <f t="shared" si="27"/>
        <v>00,02 2023.01.30</v>
      </c>
      <c r="BE100" s="153" t="str">
        <f t="shared" si="28"/>
        <v>02,30 2023.01.30</v>
      </c>
      <c r="BF100" s="160" t="str">
        <f t="shared" si="29"/>
        <v>В</v>
      </c>
      <c r="BG100" s="161">
        <f t="shared" si="30"/>
        <v>2.4700000000000002</v>
      </c>
      <c r="BH100" s="167">
        <f t="shared" si="31"/>
        <v>129</v>
      </c>
      <c r="BI100" s="162">
        <f t="shared" si="32"/>
        <v>0</v>
      </c>
      <c r="BJ100" s="162">
        <f t="shared" si="33"/>
        <v>3</v>
      </c>
      <c r="BK100" s="162">
        <f t="shared" si="34"/>
        <v>124</v>
      </c>
      <c r="BL100" s="162">
        <f t="shared" si="35"/>
        <v>0</v>
      </c>
      <c r="BM100" s="162">
        <f t="shared" si="36"/>
        <v>0</v>
      </c>
      <c r="BN100" s="162">
        <f t="shared" si="37"/>
        <v>24</v>
      </c>
      <c r="BO100" s="167">
        <f t="shared" si="38"/>
        <v>103</v>
      </c>
      <c r="BP100" s="162">
        <f t="shared" si="39"/>
        <v>2</v>
      </c>
      <c r="BQ100" s="168">
        <f t="shared" si="40"/>
        <v>0</v>
      </c>
      <c r="BT100" s="169">
        <f t="shared" si="41"/>
        <v>0</v>
      </c>
      <c r="BU100" s="169">
        <f t="shared" si="42"/>
        <v>0</v>
      </c>
      <c r="BV100" s="169">
        <f t="shared" si="43"/>
        <v>0</v>
      </c>
      <c r="BW100" s="169">
        <f t="shared" si="44"/>
        <v>0</v>
      </c>
      <c r="BX100" s="170">
        <f t="shared" si="45"/>
        <v>0</v>
      </c>
      <c r="BY100" s="170">
        <f t="shared" si="46"/>
        <v>0</v>
      </c>
      <c r="BZ100" s="170">
        <f t="shared" si="47"/>
        <v>0</v>
      </c>
      <c r="CA100" s="170">
        <f t="shared" si="48"/>
        <v>0</v>
      </c>
      <c r="CB100" s="216"/>
    </row>
    <row r="101" spans="1:80" s="172" customFormat="1" ht="15.75" customHeight="1">
      <c r="A101" s="163" t="s">
        <v>291</v>
      </c>
      <c r="B101" s="163"/>
      <c r="D101" s="163">
        <v>15</v>
      </c>
      <c r="AA101" s="165" t="s">
        <v>83</v>
      </c>
      <c r="AB101" s="166" t="s">
        <v>694</v>
      </c>
      <c r="AC101" s="94" t="s">
        <v>108</v>
      </c>
      <c r="AD101" s="95" t="s">
        <v>293</v>
      </c>
      <c r="AE101" s="94" t="s">
        <v>695</v>
      </c>
      <c r="AF101" s="96" t="s">
        <v>345</v>
      </c>
      <c r="AG101" s="22" t="s">
        <v>696</v>
      </c>
      <c r="AH101" s="22" t="s">
        <v>697</v>
      </c>
      <c r="AI101" s="97" t="s">
        <v>309</v>
      </c>
      <c r="AJ101" s="98">
        <v>2.77</v>
      </c>
      <c r="AK101" s="95" t="s">
        <v>698</v>
      </c>
      <c r="AL101" s="94"/>
      <c r="AM101" s="94"/>
      <c r="AN101" s="167">
        <f t="shared" si="25"/>
        <v>4</v>
      </c>
      <c r="AO101" s="49">
        <v>0</v>
      </c>
      <c r="AP101" s="49">
        <v>0</v>
      </c>
      <c r="AQ101" s="49">
        <v>4</v>
      </c>
      <c r="AR101" s="49">
        <v>0</v>
      </c>
      <c r="AS101" s="49">
        <v>0</v>
      </c>
      <c r="AT101" s="49">
        <v>4</v>
      </c>
      <c r="AU101" s="167">
        <f t="shared" si="26"/>
        <v>0</v>
      </c>
      <c r="AV101" s="49">
        <v>0</v>
      </c>
      <c r="AW101" s="99">
        <v>12.47</v>
      </c>
      <c r="AX101" s="94"/>
      <c r="AY101" s="94" t="s">
        <v>699</v>
      </c>
      <c r="AZ101" s="100" t="s">
        <v>312</v>
      </c>
      <c r="BA101" s="100" t="s">
        <v>639</v>
      </c>
      <c r="BB101" s="49">
        <v>0</v>
      </c>
      <c r="BC101" s="159"/>
      <c r="BD101" s="153" t="str">
        <f t="shared" si="27"/>
        <v>07,20 2023.01.30</v>
      </c>
      <c r="BE101" s="153" t="str">
        <f t="shared" si="28"/>
        <v>10,06 2023.01.30</v>
      </c>
      <c r="BF101" s="160" t="str">
        <f t="shared" si="29"/>
        <v>В</v>
      </c>
      <c r="BG101" s="161">
        <f t="shared" si="30"/>
        <v>2.77</v>
      </c>
      <c r="BH101" s="167">
        <f t="shared" si="31"/>
        <v>4</v>
      </c>
      <c r="BI101" s="162">
        <f t="shared" si="32"/>
        <v>0</v>
      </c>
      <c r="BJ101" s="162">
        <f t="shared" si="33"/>
        <v>0</v>
      </c>
      <c r="BK101" s="162">
        <f t="shared" si="34"/>
        <v>4</v>
      </c>
      <c r="BL101" s="162">
        <f t="shared" si="35"/>
        <v>0</v>
      </c>
      <c r="BM101" s="162">
        <f t="shared" si="36"/>
        <v>0</v>
      </c>
      <c r="BN101" s="162">
        <f t="shared" si="37"/>
        <v>4</v>
      </c>
      <c r="BO101" s="167">
        <f t="shared" si="38"/>
        <v>0</v>
      </c>
      <c r="BP101" s="162">
        <f t="shared" si="39"/>
        <v>0</v>
      </c>
      <c r="BQ101" s="168">
        <f t="shared" si="40"/>
        <v>0</v>
      </c>
      <c r="BT101" s="169">
        <f t="shared" si="41"/>
        <v>0</v>
      </c>
      <c r="BU101" s="169">
        <f t="shared" si="42"/>
        <v>0</v>
      </c>
      <c r="BV101" s="169">
        <f t="shared" si="43"/>
        <v>0</v>
      </c>
      <c r="BW101" s="169">
        <f t="shared" si="44"/>
        <v>0</v>
      </c>
      <c r="BX101" s="170">
        <f t="shared" si="45"/>
        <v>0</v>
      </c>
      <c r="BY101" s="170">
        <f t="shared" si="46"/>
        <v>0</v>
      </c>
      <c r="BZ101" s="170">
        <f t="shared" si="47"/>
        <v>0</v>
      </c>
      <c r="CA101" s="170">
        <f t="shared" si="48"/>
        <v>0</v>
      </c>
      <c r="CB101" s="216"/>
    </row>
    <row r="102" spans="1:80" s="172" customFormat="1" ht="15.75" customHeight="1">
      <c r="A102" s="163" t="s">
        <v>291</v>
      </c>
      <c r="B102" s="163"/>
      <c r="D102" s="163">
        <v>15</v>
      </c>
      <c r="AA102" s="165" t="s">
        <v>83</v>
      </c>
      <c r="AB102" s="166" t="s">
        <v>700</v>
      </c>
      <c r="AC102" s="94" t="s">
        <v>92</v>
      </c>
      <c r="AD102" s="95" t="s">
        <v>293</v>
      </c>
      <c r="AE102" s="94" t="s">
        <v>701</v>
      </c>
      <c r="AF102" s="96" t="s">
        <v>295</v>
      </c>
      <c r="AG102" s="22" t="s">
        <v>702</v>
      </c>
      <c r="AH102" s="22" t="s">
        <v>703</v>
      </c>
      <c r="AI102" s="97" t="s">
        <v>298</v>
      </c>
      <c r="AJ102" s="98">
        <v>1</v>
      </c>
      <c r="AK102" s="95" t="s">
        <v>704</v>
      </c>
      <c r="AL102" s="94"/>
      <c r="AM102" s="94"/>
      <c r="AN102" s="167">
        <f t="shared" si="25"/>
        <v>7</v>
      </c>
      <c r="AO102" s="49">
        <v>0</v>
      </c>
      <c r="AP102" s="49">
        <v>0</v>
      </c>
      <c r="AQ102" s="49">
        <v>7</v>
      </c>
      <c r="AR102" s="49">
        <v>0</v>
      </c>
      <c r="AS102" s="49">
        <v>0</v>
      </c>
      <c r="AT102" s="49">
        <v>0</v>
      </c>
      <c r="AU102" s="167">
        <f t="shared" si="26"/>
        <v>7</v>
      </c>
      <c r="AV102" s="49">
        <v>0</v>
      </c>
      <c r="AW102" s="99">
        <v>25.85</v>
      </c>
      <c r="AX102" s="94"/>
      <c r="AY102" s="94" t="s">
        <v>705</v>
      </c>
      <c r="AZ102" s="100"/>
      <c r="BA102" s="100"/>
      <c r="BB102" s="49">
        <v>1</v>
      </c>
      <c r="BC102" s="159"/>
      <c r="BD102" s="153" t="str">
        <f t="shared" si="27"/>
        <v>09,00 2023.01.30</v>
      </c>
      <c r="BE102" s="153" t="str">
        <f t="shared" si="28"/>
        <v>10,00 2023.01.30</v>
      </c>
      <c r="BF102" s="160" t="str">
        <f t="shared" si="29"/>
        <v>П</v>
      </c>
      <c r="BG102" s="161">
        <f t="shared" si="30"/>
        <v>1</v>
      </c>
      <c r="BH102" s="167">
        <f t="shared" si="31"/>
        <v>7</v>
      </c>
      <c r="BI102" s="162">
        <f t="shared" si="32"/>
        <v>0</v>
      </c>
      <c r="BJ102" s="162">
        <f t="shared" si="33"/>
        <v>0</v>
      </c>
      <c r="BK102" s="162">
        <f t="shared" si="34"/>
        <v>7</v>
      </c>
      <c r="BL102" s="162">
        <f t="shared" si="35"/>
        <v>0</v>
      </c>
      <c r="BM102" s="162">
        <f t="shared" si="36"/>
        <v>0</v>
      </c>
      <c r="BN102" s="162">
        <f t="shared" si="37"/>
        <v>0</v>
      </c>
      <c r="BO102" s="167">
        <f t="shared" si="38"/>
        <v>7</v>
      </c>
      <c r="BP102" s="162">
        <f t="shared" si="39"/>
        <v>0</v>
      </c>
      <c r="BQ102" s="168">
        <f t="shared" si="40"/>
        <v>1</v>
      </c>
      <c r="BT102" s="169">
        <f t="shared" si="41"/>
        <v>0</v>
      </c>
      <c r="BU102" s="169">
        <f t="shared" si="42"/>
        <v>0</v>
      </c>
      <c r="BV102" s="169">
        <f t="shared" si="43"/>
        <v>7</v>
      </c>
      <c r="BW102" s="169">
        <f t="shared" si="44"/>
        <v>7</v>
      </c>
      <c r="BX102" s="170">
        <f t="shared" si="45"/>
        <v>0</v>
      </c>
      <c r="BY102" s="170">
        <f t="shared" si="46"/>
        <v>0</v>
      </c>
      <c r="BZ102" s="170">
        <f t="shared" si="47"/>
        <v>0</v>
      </c>
      <c r="CA102" s="170">
        <f t="shared" si="48"/>
        <v>0</v>
      </c>
      <c r="CB102" s="216"/>
    </row>
    <row r="103" spans="1:80" s="172" customFormat="1" ht="15.75" customHeight="1">
      <c r="A103" s="163" t="s">
        <v>291</v>
      </c>
      <c r="B103" s="163"/>
      <c r="D103" s="163">
        <v>15</v>
      </c>
      <c r="AA103" s="165" t="s">
        <v>83</v>
      </c>
      <c r="AB103" s="166" t="s">
        <v>706</v>
      </c>
      <c r="AC103" s="94" t="s">
        <v>90</v>
      </c>
      <c r="AD103" s="95" t="s">
        <v>314</v>
      </c>
      <c r="AE103" s="94" t="s">
        <v>707</v>
      </c>
      <c r="AF103" s="96" t="s">
        <v>295</v>
      </c>
      <c r="AG103" s="22" t="s">
        <v>708</v>
      </c>
      <c r="AH103" s="22" t="s">
        <v>709</v>
      </c>
      <c r="AI103" s="97" t="s">
        <v>298</v>
      </c>
      <c r="AJ103" s="98">
        <v>1.5</v>
      </c>
      <c r="AK103" s="95" t="s">
        <v>710</v>
      </c>
      <c r="AL103" s="94"/>
      <c r="AM103" s="94"/>
      <c r="AN103" s="167">
        <f t="shared" si="25"/>
        <v>4</v>
      </c>
      <c r="AO103" s="49">
        <v>0</v>
      </c>
      <c r="AP103" s="49">
        <v>0</v>
      </c>
      <c r="AQ103" s="49">
        <v>4</v>
      </c>
      <c r="AR103" s="49">
        <v>0</v>
      </c>
      <c r="AS103" s="49">
        <v>0</v>
      </c>
      <c r="AT103" s="49">
        <v>4</v>
      </c>
      <c r="AU103" s="167">
        <f t="shared" si="26"/>
        <v>0</v>
      </c>
      <c r="AV103" s="49">
        <v>0</v>
      </c>
      <c r="AW103" s="99">
        <v>12.68</v>
      </c>
      <c r="AX103" s="94"/>
      <c r="AY103" s="94" t="s">
        <v>711</v>
      </c>
      <c r="AZ103" s="100"/>
      <c r="BA103" s="100"/>
      <c r="BB103" s="49">
        <v>1</v>
      </c>
      <c r="BC103" s="159"/>
      <c r="BD103" s="153" t="str">
        <f t="shared" si="27"/>
        <v>15,00 2023.01.30</v>
      </c>
      <c r="BE103" s="153" t="str">
        <f t="shared" si="28"/>
        <v>16,30 2023.01.30</v>
      </c>
      <c r="BF103" s="160" t="str">
        <f t="shared" si="29"/>
        <v>П</v>
      </c>
      <c r="BG103" s="161">
        <f t="shared" si="30"/>
        <v>1.5</v>
      </c>
      <c r="BH103" s="167">
        <f t="shared" si="31"/>
        <v>4</v>
      </c>
      <c r="BI103" s="162">
        <f t="shared" si="32"/>
        <v>0</v>
      </c>
      <c r="BJ103" s="162">
        <f t="shared" si="33"/>
        <v>0</v>
      </c>
      <c r="BK103" s="162">
        <f t="shared" si="34"/>
        <v>4</v>
      </c>
      <c r="BL103" s="162">
        <f t="shared" si="35"/>
        <v>0</v>
      </c>
      <c r="BM103" s="162">
        <f t="shared" si="36"/>
        <v>0</v>
      </c>
      <c r="BN103" s="162">
        <f t="shared" si="37"/>
        <v>4</v>
      </c>
      <c r="BO103" s="167">
        <f t="shared" si="38"/>
        <v>0</v>
      </c>
      <c r="BP103" s="162">
        <f t="shared" si="39"/>
        <v>0</v>
      </c>
      <c r="BQ103" s="168">
        <f t="shared" si="40"/>
        <v>1</v>
      </c>
      <c r="BT103" s="169">
        <f t="shared" si="41"/>
        <v>0</v>
      </c>
      <c r="BU103" s="169">
        <f t="shared" si="42"/>
        <v>0</v>
      </c>
      <c r="BV103" s="169">
        <f t="shared" si="43"/>
        <v>6</v>
      </c>
      <c r="BW103" s="169">
        <f t="shared" si="44"/>
        <v>4</v>
      </c>
      <c r="BX103" s="170">
        <f t="shared" si="45"/>
        <v>0</v>
      </c>
      <c r="BY103" s="170">
        <f t="shared" si="46"/>
        <v>0</v>
      </c>
      <c r="BZ103" s="170">
        <f t="shared" si="47"/>
        <v>0</v>
      </c>
      <c r="CA103" s="170">
        <f t="shared" si="48"/>
        <v>0</v>
      </c>
      <c r="CB103" s="216"/>
    </row>
    <row r="104" spans="1:80" s="172" customFormat="1" ht="15.75" customHeight="1">
      <c r="A104" s="163" t="s">
        <v>291</v>
      </c>
      <c r="B104" s="163"/>
      <c r="D104" s="163">
        <v>15</v>
      </c>
      <c r="AA104" s="165" t="s">
        <v>83</v>
      </c>
      <c r="AB104" s="166" t="s">
        <v>712</v>
      </c>
      <c r="AC104" s="94" t="s">
        <v>92</v>
      </c>
      <c r="AD104" s="95" t="s">
        <v>293</v>
      </c>
      <c r="AE104" s="94" t="s">
        <v>713</v>
      </c>
      <c r="AF104" s="96" t="s">
        <v>295</v>
      </c>
      <c r="AG104" s="22" t="s">
        <v>714</v>
      </c>
      <c r="AH104" s="22" t="s">
        <v>715</v>
      </c>
      <c r="AI104" s="97" t="s">
        <v>298</v>
      </c>
      <c r="AJ104" s="98">
        <v>2</v>
      </c>
      <c r="AK104" s="95" t="s">
        <v>704</v>
      </c>
      <c r="AL104" s="94"/>
      <c r="AM104" s="94"/>
      <c r="AN104" s="167">
        <f t="shared" si="25"/>
        <v>6</v>
      </c>
      <c r="AO104" s="49">
        <v>0</v>
      </c>
      <c r="AP104" s="49">
        <v>0</v>
      </c>
      <c r="AQ104" s="49">
        <v>6</v>
      </c>
      <c r="AR104" s="49">
        <v>0</v>
      </c>
      <c r="AS104" s="49">
        <v>0</v>
      </c>
      <c r="AT104" s="49">
        <v>0</v>
      </c>
      <c r="AU104" s="167">
        <f t="shared" si="26"/>
        <v>6</v>
      </c>
      <c r="AV104" s="49">
        <v>0</v>
      </c>
      <c r="AW104" s="99">
        <v>25.46</v>
      </c>
      <c r="AX104" s="94"/>
      <c r="AY104" s="94" t="s">
        <v>716</v>
      </c>
      <c r="AZ104" s="100"/>
      <c r="BA104" s="100"/>
      <c r="BB104" s="49">
        <v>1</v>
      </c>
      <c r="BC104" s="159"/>
      <c r="BD104" s="153" t="str">
        <f t="shared" si="27"/>
        <v>14,00 2023.01.31</v>
      </c>
      <c r="BE104" s="153" t="str">
        <f t="shared" si="28"/>
        <v>16,00 2023.01.31</v>
      </c>
      <c r="BF104" s="160" t="str">
        <f t="shared" si="29"/>
        <v>П</v>
      </c>
      <c r="BG104" s="161">
        <f t="shared" si="30"/>
        <v>2</v>
      </c>
      <c r="BH104" s="167">
        <f t="shared" si="31"/>
        <v>6</v>
      </c>
      <c r="BI104" s="162">
        <f t="shared" si="32"/>
        <v>0</v>
      </c>
      <c r="BJ104" s="162">
        <f t="shared" si="33"/>
        <v>0</v>
      </c>
      <c r="BK104" s="162">
        <f t="shared" si="34"/>
        <v>6</v>
      </c>
      <c r="BL104" s="162">
        <f t="shared" si="35"/>
        <v>0</v>
      </c>
      <c r="BM104" s="162">
        <f t="shared" si="36"/>
        <v>0</v>
      </c>
      <c r="BN104" s="162">
        <f t="shared" si="37"/>
        <v>0</v>
      </c>
      <c r="BO104" s="167">
        <f t="shared" si="38"/>
        <v>6</v>
      </c>
      <c r="BP104" s="162">
        <f t="shared" si="39"/>
        <v>0</v>
      </c>
      <c r="BQ104" s="168">
        <f t="shared" si="40"/>
        <v>1</v>
      </c>
      <c r="BT104" s="169">
        <f t="shared" si="41"/>
        <v>0</v>
      </c>
      <c r="BU104" s="169">
        <f t="shared" si="42"/>
        <v>0</v>
      </c>
      <c r="BV104" s="169">
        <f t="shared" si="43"/>
        <v>12</v>
      </c>
      <c r="BW104" s="169">
        <f t="shared" si="44"/>
        <v>6</v>
      </c>
      <c r="BX104" s="170">
        <f t="shared" si="45"/>
        <v>0</v>
      </c>
      <c r="BY104" s="170">
        <f t="shared" si="46"/>
        <v>0</v>
      </c>
      <c r="BZ104" s="170">
        <f t="shared" si="47"/>
        <v>0</v>
      </c>
      <c r="CA104" s="170">
        <f t="shared" si="48"/>
        <v>0</v>
      </c>
      <c r="CB104" s="216"/>
    </row>
    <row r="105" spans="1:80" s="172" customFormat="1" ht="15.75" customHeight="1">
      <c r="A105" s="163" t="s">
        <v>291</v>
      </c>
      <c r="B105" s="163"/>
      <c r="D105" s="163">
        <v>15</v>
      </c>
      <c r="AA105" s="165" t="s">
        <v>83</v>
      </c>
      <c r="AB105" s="166" t="s">
        <v>717</v>
      </c>
      <c r="AC105" s="94" t="s">
        <v>92</v>
      </c>
      <c r="AD105" s="95" t="s">
        <v>293</v>
      </c>
      <c r="AE105" s="94" t="s">
        <v>718</v>
      </c>
      <c r="AF105" s="96" t="s">
        <v>295</v>
      </c>
      <c r="AG105" s="22" t="s">
        <v>719</v>
      </c>
      <c r="AH105" s="22" t="s">
        <v>720</v>
      </c>
      <c r="AI105" s="97" t="s">
        <v>298</v>
      </c>
      <c r="AJ105" s="98">
        <v>7.5</v>
      </c>
      <c r="AK105" s="95" t="s">
        <v>721</v>
      </c>
      <c r="AL105" s="94"/>
      <c r="AM105" s="94" t="s">
        <v>722</v>
      </c>
      <c r="AN105" s="167">
        <f t="shared" si="25"/>
        <v>7</v>
      </c>
      <c r="AO105" s="49">
        <v>0</v>
      </c>
      <c r="AP105" s="49">
        <v>4</v>
      </c>
      <c r="AQ105" s="49">
        <v>3</v>
      </c>
      <c r="AR105" s="49">
        <v>0</v>
      </c>
      <c r="AS105" s="49">
        <v>0</v>
      </c>
      <c r="AT105" s="49">
        <v>0</v>
      </c>
      <c r="AU105" s="167">
        <f t="shared" si="26"/>
        <v>7</v>
      </c>
      <c r="AV105" s="49">
        <v>0</v>
      </c>
      <c r="AW105" s="99">
        <v>7.13</v>
      </c>
      <c r="AX105" s="94"/>
      <c r="AY105" s="94" t="s">
        <v>723</v>
      </c>
      <c r="AZ105" s="100"/>
      <c r="BA105" s="100"/>
      <c r="BB105" s="49">
        <v>1</v>
      </c>
      <c r="BC105" s="159"/>
      <c r="BD105" s="153" t="str">
        <f t="shared" si="27"/>
        <v>08,30 2023.02.01</v>
      </c>
      <c r="BE105" s="153" t="str">
        <f t="shared" si="28"/>
        <v>16,00 2023.02.01</v>
      </c>
      <c r="BF105" s="160" t="str">
        <f t="shared" si="29"/>
        <v>П</v>
      </c>
      <c r="BG105" s="161">
        <f t="shared" si="30"/>
        <v>7.5</v>
      </c>
      <c r="BH105" s="167">
        <f t="shared" si="31"/>
        <v>7</v>
      </c>
      <c r="BI105" s="162">
        <f t="shared" si="32"/>
        <v>0</v>
      </c>
      <c r="BJ105" s="162">
        <f t="shared" si="33"/>
        <v>4</v>
      </c>
      <c r="BK105" s="162">
        <f t="shared" si="34"/>
        <v>3</v>
      </c>
      <c r="BL105" s="162">
        <f t="shared" si="35"/>
        <v>0</v>
      </c>
      <c r="BM105" s="162">
        <f t="shared" si="36"/>
        <v>0</v>
      </c>
      <c r="BN105" s="162">
        <f t="shared" si="37"/>
        <v>0</v>
      </c>
      <c r="BO105" s="167">
        <f t="shared" si="38"/>
        <v>7</v>
      </c>
      <c r="BP105" s="162">
        <f t="shared" si="39"/>
        <v>0</v>
      </c>
      <c r="BQ105" s="168">
        <f t="shared" si="40"/>
        <v>1</v>
      </c>
      <c r="BT105" s="169">
        <f t="shared" si="41"/>
        <v>0</v>
      </c>
      <c r="BU105" s="169">
        <f t="shared" si="42"/>
        <v>0</v>
      </c>
      <c r="BV105" s="169">
        <f t="shared" si="43"/>
        <v>52.5</v>
      </c>
      <c r="BW105" s="169">
        <f t="shared" si="44"/>
        <v>7</v>
      </c>
      <c r="BX105" s="170">
        <f t="shared" si="45"/>
        <v>0</v>
      </c>
      <c r="BY105" s="170">
        <f t="shared" si="46"/>
        <v>0</v>
      </c>
      <c r="BZ105" s="170">
        <f t="shared" si="47"/>
        <v>0</v>
      </c>
      <c r="CA105" s="170">
        <f t="shared" si="48"/>
        <v>0</v>
      </c>
      <c r="CB105" s="216"/>
    </row>
    <row r="106" spans="1:80" s="172" customFormat="1" ht="15.75" customHeight="1">
      <c r="A106" s="163" t="s">
        <v>291</v>
      </c>
      <c r="B106" s="163"/>
      <c r="D106" s="163">
        <v>15</v>
      </c>
      <c r="AA106" s="165" t="s">
        <v>83</v>
      </c>
      <c r="AB106" s="166" t="s">
        <v>724</v>
      </c>
      <c r="AC106" s="94" t="s">
        <v>92</v>
      </c>
      <c r="AD106" s="95" t="s">
        <v>305</v>
      </c>
      <c r="AE106" s="94" t="s">
        <v>725</v>
      </c>
      <c r="AF106" s="96" t="s">
        <v>408</v>
      </c>
      <c r="AG106" s="22" t="s">
        <v>726</v>
      </c>
      <c r="AH106" s="22" t="s">
        <v>727</v>
      </c>
      <c r="AI106" s="97" t="s">
        <v>298</v>
      </c>
      <c r="AJ106" s="98">
        <v>6</v>
      </c>
      <c r="AK106" s="95" t="s">
        <v>728</v>
      </c>
      <c r="AL106" s="94"/>
      <c r="AM106" s="94"/>
      <c r="AN106" s="167">
        <f t="shared" si="25"/>
        <v>8</v>
      </c>
      <c r="AO106" s="49">
        <v>0</v>
      </c>
      <c r="AP106" s="49">
        <v>0</v>
      </c>
      <c r="AQ106" s="49">
        <v>1</v>
      </c>
      <c r="AR106" s="49">
        <v>0</v>
      </c>
      <c r="AS106" s="49">
        <v>0</v>
      </c>
      <c r="AT106" s="49">
        <v>1</v>
      </c>
      <c r="AU106" s="167">
        <f t="shared" si="26"/>
        <v>0</v>
      </c>
      <c r="AV106" s="49">
        <v>7</v>
      </c>
      <c r="AW106" s="99">
        <v>14.35</v>
      </c>
      <c r="AX106" s="94" t="s">
        <v>729</v>
      </c>
      <c r="AY106" s="94" t="s">
        <v>730</v>
      </c>
      <c r="AZ106" s="100"/>
      <c r="BA106" s="100"/>
      <c r="BB106" s="49">
        <v>1</v>
      </c>
      <c r="BC106" s="159"/>
      <c r="BD106" s="153" t="str">
        <f t="shared" si="27"/>
        <v>09,00 2023.02.01</v>
      </c>
      <c r="BE106" s="153" t="str">
        <f t="shared" si="28"/>
        <v>15,00 2023.02.01</v>
      </c>
      <c r="BF106" s="160" t="str">
        <f t="shared" si="29"/>
        <v>П</v>
      </c>
      <c r="BG106" s="161">
        <f t="shared" si="30"/>
        <v>6</v>
      </c>
      <c r="BH106" s="167">
        <f t="shared" si="31"/>
        <v>8</v>
      </c>
      <c r="BI106" s="162">
        <f t="shared" si="32"/>
        <v>0</v>
      </c>
      <c r="BJ106" s="162">
        <f t="shared" si="33"/>
        <v>0</v>
      </c>
      <c r="BK106" s="162">
        <f t="shared" si="34"/>
        <v>1</v>
      </c>
      <c r="BL106" s="162">
        <f t="shared" si="35"/>
        <v>0</v>
      </c>
      <c r="BM106" s="162">
        <f t="shared" si="36"/>
        <v>0</v>
      </c>
      <c r="BN106" s="162">
        <f t="shared" si="37"/>
        <v>1</v>
      </c>
      <c r="BO106" s="167">
        <f t="shared" si="38"/>
        <v>0</v>
      </c>
      <c r="BP106" s="162">
        <f t="shared" si="39"/>
        <v>7</v>
      </c>
      <c r="BQ106" s="168">
        <f t="shared" si="40"/>
        <v>1</v>
      </c>
      <c r="BT106" s="169">
        <f t="shared" si="41"/>
        <v>0</v>
      </c>
      <c r="BU106" s="169">
        <f t="shared" si="42"/>
        <v>0</v>
      </c>
      <c r="BV106" s="169">
        <f t="shared" si="43"/>
        <v>48</v>
      </c>
      <c r="BW106" s="169">
        <f t="shared" si="44"/>
        <v>8</v>
      </c>
      <c r="BX106" s="170">
        <f t="shared" si="45"/>
        <v>0</v>
      </c>
      <c r="BY106" s="170">
        <f t="shared" si="46"/>
        <v>0</v>
      </c>
      <c r="BZ106" s="170">
        <f t="shared" si="47"/>
        <v>0</v>
      </c>
      <c r="CA106" s="170">
        <f t="shared" si="48"/>
        <v>0</v>
      </c>
      <c r="CB106" s="216"/>
    </row>
    <row r="107" spans="1:80" s="172" customFormat="1" ht="15.75" customHeight="1">
      <c r="A107" s="163" t="s">
        <v>291</v>
      </c>
      <c r="B107" s="163"/>
      <c r="D107" s="163">
        <v>15</v>
      </c>
      <c r="AA107" s="165" t="s">
        <v>83</v>
      </c>
      <c r="AB107" s="166" t="s">
        <v>731</v>
      </c>
      <c r="AC107" s="94" t="s">
        <v>92</v>
      </c>
      <c r="AD107" s="95" t="s">
        <v>305</v>
      </c>
      <c r="AE107" s="94" t="s">
        <v>732</v>
      </c>
      <c r="AF107" s="96" t="s">
        <v>408</v>
      </c>
      <c r="AG107" s="22" t="s">
        <v>726</v>
      </c>
      <c r="AH107" s="22" t="s">
        <v>733</v>
      </c>
      <c r="AI107" s="97" t="s">
        <v>298</v>
      </c>
      <c r="AJ107" s="98">
        <v>1</v>
      </c>
      <c r="AK107" s="95" t="s">
        <v>734</v>
      </c>
      <c r="AL107" s="94"/>
      <c r="AM107" s="94"/>
      <c r="AN107" s="167">
        <f t="shared" si="25"/>
        <v>11</v>
      </c>
      <c r="AO107" s="49">
        <v>0</v>
      </c>
      <c r="AP107" s="49">
        <v>0</v>
      </c>
      <c r="AQ107" s="49">
        <v>7</v>
      </c>
      <c r="AR107" s="49">
        <v>0</v>
      </c>
      <c r="AS107" s="49">
        <v>0</v>
      </c>
      <c r="AT107" s="49">
        <v>7</v>
      </c>
      <c r="AU107" s="167">
        <f t="shared" si="26"/>
        <v>0</v>
      </c>
      <c r="AV107" s="49">
        <v>4</v>
      </c>
      <c r="AW107" s="99">
        <v>18.91</v>
      </c>
      <c r="AX107" s="94" t="s">
        <v>735</v>
      </c>
      <c r="AY107" s="94" t="s">
        <v>736</v>
      </c>
      <c r="AZ107" s="100"/>
      <c r="BA107" s="100"/>
      <c r="BB107" s="49">
        <v>1</v>
      </c>
      <c r="BC107" s="159"/>
      <c r="BD107" s="153" t="str">
        <f t="shared" si="27"/>
        <v>09,00 2023.02.01</v>
      </c>
      <c r="BE107" s="153" t="str">
        <f t="shared" si="28"/>
        <v>10,00 2023.02.01</v>
      </c>
      <c r="BF107" s="160" t="str">
        <f t="shared" si="29"/>
        <v>П</v>
      </c>
      <c r="BG107" s="161">
        <f t="shared" si="30"/>
        <v>1</v>
      </c>
      <c r="BH107" s="167">
        <f t="shared" si="31"/>
        <v>11</v>
      </c>
      <c r="BI107" s="162">
        <f t="shared" si="32"/>
        <v>0</v>
      </c>
      <c r="BJ107" s="162">
        <f t="shared" si="33"/>
        <v>0</v>
      </c>
      <c r="BK107" s="162">
        <f t="shared" si="34"/>
        <v>7</v>
      </c>
      <c r="BL107" s="162">
        <f t="shared" si="35"/>
        <v>0</v>
      </c>
      <c r="BM107" s="162">
        <f t="shared" si="36"/>
        <v>0</v>
      </c>
      <c r="BN107" s="162">
        <f t="shared" si="37"/>
        <v>7</v>
      </c>
      <c r="BO107" s="167">
        <f t="shared" si="38"/>
        <v>0</v>
      </c>
      <c r="BP107" s="162">
        <f t="shared" si="39"/>
        <v>4</v>
      </c>
      <c r="BQ107" s="168">
        <f t="shared" si="40"/>
        <v>1</v>
      </c>
      <c r="BT107" s="169">
        <f t="shared" si="41"/>
        <v>0</v>
      </c>
      <c r="BU107" s="169">
        <f t="shared" si="42"/>
        <v>0</v>
      </c>
      <c r="BV107" s="169">
        <f t="shared" si="43"/>
        <v>11</v>
      </c>
      <c r="BW107" s="169">
        <f t="shared" si="44"/>
        <v>11</v>
      </c>
      <c r="BX107" s="170">
        <f t="shared" si="45"/>
        <v>0</v>
      </c>
      <c r="BY107" s="170">
        <f t="shared" si="46"/>
        <v>0</v>
      </c>
      <c r="BZ107" s="170">
        <f t="shared" si="47"/>
        <v>0</v>
      </c>
      <c r="CA107" s="170">
        <f t="shared" si="48"/>
        <v>0</v>
      </c>
      <c r="CB107" s="216"/>
    </row>
    <row r="108" spans="1:80" s="172" customFormat="1" ht="15.75" customHeight="1">
      <c r="A108" s="163" t="s">
        <v>291</v>
      </c>
      <c r="B108" s="163"/>
      <c r="D108" s="163">
        <v>15</v>
      </c>
      <c r="AA108" s="165" t="s">
        <v>83</v>
      </c>
      <c r="AB108" s="166" t="s">
        <v>737</v>
      </c>
      <c r="AC108" s="94" t="s">
        <v>90</v>
      </c>
      <c r="AD108" s="95" t="s">
        <v>314</v>
      </c>
      <c r="AE108" s="94" t="s">
        <v>738</v>
      </c>
      <c r="AF108" s="96" t="s">
        <v>295</v>
      </c>
      <c r="AG108" s="22" t="s">
        <v>726</v>
      </c>
      <c r="AH108" s="22" t="s">
        <v>720</v>
      </c>
      <c r="AI108" s="97" t="s">
        <v>298</v>
      </c>
      <c r="AJ108" s="98">
        <v>7</v>
      </c>
      <c r="AK108" s="95" t="s">
        <v>739</v>
      </c>
      <c r="AL108" s="94"/>
      <c r="AM108" s="94" t="s">
        <v>740</v>
      </c>
      <c r="AN108" s="167">
        <f t="shared" si="25"/>
        <v>25</v>
      </c>
      <c r="AO108" s="49">
        <v>0</v>
      </c>
      <c r="AP108" s="49">
        <v>3</v>
      </c>
      <c r="AQ108" s="49">
        <v>22</v>
      </c>
      <c r="AR108" s="49">
        <v>0</v>
      </c>
      <c r="AS108" s="49">
        <v>0</v>
      </c>
      <c r="AT108" s="49">
        <v>0</v>
      </c>
      <c r="AU108" s="167">
        <f t="shared" si="26"/>
        <v>25</v>
      </c>
      <c r="AV108" s="49">
        <v>0</v>
      </c>
      <c r="AW108" s="99">
        <v>42.13</v>
      </c>
      <c r="AX108" s="94"/>
      <c r="AY108" s="94" t="s">
        <v>741</v>
      </c>
      <c r="AZ108" s="100"/>
      <c r="BA108" s="100"/>
      <c r="BB108" s="49">
        <v>1</v>
      </c>
      <c r="BC108" s="159"/>
      <c r="BD108" s="153" t="str">
        <f t="shared" si="27"/>
        <v>09,00 2023.02.01</v>
      </c>
      <c r="BE108" s="153" t="str">
        <f t="shared" si="28"/>
        <v>16,00 2023.02.01</v>
      </c>
      <c r="BF108" s="160" t="str">
        <f t="shared" si="29"/>
        <v>П</v>
      </c>
      <c r="BG108" s="161">
        <f t="shared" si="30"/>
        <v>7</v>
      </c>
      <c r="BH108" s="167">
        <f t="shared" si="31"/>
        <v>25</v>
      </c>
      <c r="BI108" s="162">
        <f t="shared" si="32"/>
        <v>0</v>
      </c>
      <c r="BJ108" s="162">
        <f t="shared" si="33"/>
        <v>3</v>
      </c>
      <c r="BK108" s="162">
        <f t="shared" si="34"/>
        <v>22</v>
      </c>
      <c r="BL108" s="162">
        <f t="shared" si="35"/>
        <v>0</v>
      </c>
      <c r="BM108" s="162">
        <f t="shared" si="36"/>
        <v>0</v>
      </c>
      <c r="BN108" s="162">
        <f t="shared" si="37"/>
        <v>0</v>
      </c>
      <c r="BO108" s="167">
        <f t="shared" si="38"/>
        <v>25</v>
      </c>
      <c r="BP108" s="162">
        <f t="shared" si="39"/>
        <v>0</v>
      </c>
      <c r="BQ108" s="168">
        <f t="shared" si="40"/>
        <v>1</v>
      </c>
      <c r="BT108" s="169">
        <f t="shared" si="41"/>
        <v>0</v>
      </c>
      <c r="BU108" s="169">
        <f t="shared" si="42"/>
        <v>0</v>
      </c>
      <c r="BV108" s="169">
        <f t="shared" si="43"/>
        <v>175</v>
      </c>
      <c r="BW108" s="169">
        <f t="shared" si="44"/>
        <v>25</v>
      </c>
      <c r="BX108" s="170">
        <f t="shared" si="45"/>
        <v>0</v>
      </c>
      <c r="BY108" s="170">
        <f t="shared" si="46"/>
        <v>0</v>
      </c>
      <c r="BZ108" s="170">
        <f t="shared" si="47"/>
        <v>0</v>
      </c>
      <c r="CA108" s="170">
        <f t="shared" si="48"/>
        <v>0</v>
      </c>
      <c r="CB108" s="216"/>
    </row>
    <row r="109" spans="1:80" s="172" customFormat="1" ht="15.75" customHeight="1">
      <c r="A109" s="163" t="s">
        <v>291</v>
      </c>
      <c r="B109" s="163"/>
      <c r="D109" s="163">
        <v>15</v>
      </c>
      <c r="AA109" s="165" t="s">
        <v>83</v>
      </c>
      <c r="AB109" s="166" t="s">
        <v>742</v>
      </c>
      <c r="AC109" s="94" t="s">
        <v>90</v>
      </c>
      <c r="AD109" s="95" t="s">
        <v>293</v>
      </c>
      <c r="AE109" s="94" t="s">
        <v>743</v>
      </c>
      <c r="AF109" s="96" t="s">
        <v>345</v>
      </c>
      <c r="AG109" s="22" t="s">
        <v>744</v>
      </c>
      <c r="AH109" s="22" t="s">
        <v>745</v>
      </c>
      <c r="AI109" s="97" t="s">
        <v>309</v>
      </c>
      <c r="AJ109" s="98">
        <v>1.1499999999999999</v>
      </c>
      <c r="AK109" s="95" t="s">
        <v>746</v>
      </c>
      <c r="AL109" s="94"/>
      <c r="AM109" s="94" t="s">
        <v>747</v>
      </c>
      <c r="AN109" s="167">
        <f t="shared" si="25"/>
        <v>143</v>
      </c>
      <c r="AO109" s="49">
        <v>0</v>
      </c>
      <c r="AP109" s="49">
        <v>4</v>
      </c>
      <c r="AQ109" s="49">
        <v>139</v>
      </c>
      <c r="AR109" s="49">
        <v>0</v>
      </c>
      <c r="AS109" s="49">
        <v>0</v>
      </c>
      <c r="AT109" s="49">
        <v>19</v>
      </c>
      <c r="AU109" s="167">
        <f t="shared" si="26"/>
        <v>124</v>
      </c>
      <c r="AV109" s="49">
        <v>0</v>
      </c>
      <c r="AW109" s="99">
        <v>399.06</v>
      </c>
      <c r="AX109" s="94"/>
      <c r="AY109" s="94" t="s">
        <v>748</v>
      </c>
      <c r="AZ109" s="100" t="s">
        <v>501</v>
      </c>
      <c r="BA109" s="100" t="s">
        <v>639</v>
      </c>
      <c r="BB109" s="49">
        <v>1</v>
      </c>
      <c r="BC109" s="159"/>
      <c r="BD109" s="153" t="str">
        <f t="shared" si="27"/>
        <v>11,28 2023.02.01</v>
      </c>
      <c r="BE109" s="153" t="str">
        <f t="shared" si="28"/>
        <v>12,37 2023.02.01</v>
      </c>
      <c r="BF109" s="160" t="str">
        <f t="shared" si="29"/>
        <v>В</v>
      </c>
      <c r="BG109" s="161">
        <f t="shared" si="30"/>
        <v>1.1499999999999999</v>
      </c>
      <c r="BH109" s="167">
        <f t="shared" si="31"/>
        <v>143</v>
      </c>
      <c r="BI109" s="162">
        <f t="shared" si="32"/>
        <v>0</v>
      </c>
      <c r="BJ109" s="162">
        <f t="shared" si="33"/>
        <v>4</v>
      </c>
      <c r="BK109" s="162">
        <f t="shared" si="34"/>
        <v>139</v>
      </c>
      <c r="BL109" s="162">
        <f t="shared" si="35"/>
        <v>0</v>
      </c>
      <c r="BM109" s="162">
        <f t="shared" si="36"/>
        <v>0</v>
      </c>
      <c r="BN109" s="162">
        <f t="shared" si="37"/>
        <v>19</v>
      </c>
      <c r="BO109" s="167">
        <f t="shared" si="38"/>
        <v>124</v>
      </c>
      <c r="BP109" s="162">
        <f t="shared" si="39"/>
        <v>0</v>
      </c>
      <c r="BQ109" s="168">
        <f t="shared" si="40"/>
        <v>1</v>
      </c>
      <c r="BT109" s="169">
        <f t="shared" si="41"/>
        <v>164.45</v>
      </c>
      <c r="BU109" s="169">
        <f t="shared" si="42"/>
        <v>143</v>
      </c>
      <c r="BV109" s="169">
        <f t="shared" si="43"/>
        <v>0</v>
      </c>
      <c r="BW109" s="169">
        <f t="shared" si="44"/>
        <v>0</v>
      </c>
      <c r="BX109" s="170">
        <f t="shared" si="45"/>
        <v>0</v>
      </c>
      <c r="BY109" s="170">
        <f t="shared" si="46"/>
        <v>0</v>
      </c>
      <c r="BZ109" s="170">
        <f t="shared" si="47"/>
        <v>0</v>
      </c>
      <c r="CA109" s="170">
        <f t="shared" si="48"/>
        <v>0</v>
      </c>
      <c r="CB109" s="216"/>
    </row>
    <row r="110" spans="1:80" s="172" customFormat="1" ht="15.75" customHeight="1">
      <c r="A110" s="163" t="s">
        <v>291</v>
      </c>
      <c r="B110" s="163"/>
      <c r="D110" s="163">
        <v>15</v>
      </c>
      <c r="AA110" s="165" t="s">
        <v>83</v>
      </c>
      <c r="AB110" s="166" t="s">
        <v>749</v>
      </c>
      <c r="AC110" s="94" t="s">
        <v>92</v>
      </c>
      <c r="AD110" s="95" t="s">
        <v>305</v>
      </c>
      <c r="AE110" s="94" t="s">
        <v>732</v>
      </c>
      <c r="AF110" s="96" t="s">
        <v>408</v>
      </c>
      <c r="AG110" s="22" t="s">
        <v>750</v>
      </c>
      <c r="AH110" s="22" t="s">
        <v>727</v>
      </c>
      <c r="AI110" s="97" t="s">
        <v>298</v>
      </c>
      <c r="AJ110" s="98">
        <v>1</v>
      </c>
      <c r="AK110" s="95" t="s">
        <v>734</v>
      </c>
      <c r="AL110" s="94"/>
      <c r="AM110" s="94"/>
      <c r="AN110" s="167">
        <f t="shared" si="25"/>
        <v>11</v>
      </c>
      <c r="AO110" s="49">
        <v>0</v>
      </c>
      <c r="AP110" s="49">
        <v>0</v>
      </c>
      <c r="AQ110" s="49">
        <v>7</v>
      </c>
      <c r="AR110" s="49">
        <v>0</v>
      </c>
      <c r="AS110" s="49">
        <v>0</v>
      </c>
      <c r="AT110" s="49">
        <v>7</v>
      </c>
      <c r="AU110" s="167">
        <f t="shared" si="26"/>
        <v>0</v>
      </c>
      <c r="AV110" s="49">
        <v>4</v>
      </c>
      <c r="AW110" s="99">
        <v>18.91</v>
      </c>
      <c r="AX110" s="94" t="s">
        <v>735</v>
      </c>
      <c r="AY110" s="94" t="s">
        <v>736</v>
      </c>
      <c r="AZ110" s="100"/>
      <c r="BA110" s="100"/>
      <c r="BB110" s="49">
        <v>1</v>
      </c>
      <c r="BC110" s="159"/>
      <c r="BD110" s="153" t="str">
        <f t="shared" si="27"/>
        <v>14,00 2023.02.01</v>
      </c>
      <c r="BE110" s="153" t="str">
        <f t="shared" si="28"/>
        <v>15,00 2023.02.01</v>
      </c>
      <c r="BF110" s="160" t="str">
        <f t="shared" si="29"/>
        <v>П</v>
      </c>
      <c r="BG110" s="161">
        <f t="shared" si="30"/>
        <v>1</v>
      </c>
      <c r="BH110" s="167">
        <f t="shared" si="31"/>
        <v>11</v>
      </c>
      <c r="BI110" s="162">
        <f t="shared" si="32"/>
        <v>0</v>
      </c>
      <c r="BJ110" s="162">
        <f t="shared" si="33"/>
        <v>0</v>
      </c>
      <c r="BK110" s="162">
        <f t="shared" si="34"/>
        <v>7</v>
      </c>
      <c r="BL110" s="162">
        <f t="shared" si="35"/>
        <v>0</v>
      </c>
      <c r="BM110" s="162">
        <f t="shared" si="36"/>
        <v>0</v>
      </c>
      <c r="BN110" s="162">
        <f t="shared" si="37"/>
        <v>7</v>
      </c>
      <c r="BO110" s="167">
        <f t="shared" si="38"/>
        <v>0</v>
      </c>
      <c r="BP110" s="162">
        <f t="shared" si="39"/>
        <v>4</v>
      </c>
      <c r="BQ110" s="168">
        <f t="shared" si="40"/>
        <v>1</v>
      </c>
      <c r="BT110" s="169">
        <f t="shared" si="41"/>
        <v>0</v>
      </c>
      <c r="BU110" s="169">
        <f t="shared" si="42"/>
        <v>0</v>
      </c>
      <c r="BV110" s="169">
        <f t="shared" si="43"/>
        <v>11</v>
      </c>
      <c r="BW110" s="169">
        <f t="shared" si="44"/>
        <v>11</v>
      </c>
      <c r="BX110" s="170">
        <f t="shared" si="45"/>
        <v>0</v>
      </c>
      <c r="BY110" s="170">
        <f t="shared" si="46"/>
        <v>0</v>
      </c>
      <c r="BZ110" s="170">
        <f t="shared" si="47"/>
        <v>0</v>
      </c>
      <c r="CA110" s="170">
        <f t="shared" si="48"/>
        <v>0</v>
      </c>
      <c r="CB110" s="216"/>
    </row>
    <row r="111" spans="1:80" s="172" customFormat="1" ht="15.75" customHeight="1">
      <c r="A111" s="163" t="s">
        <v>291</v>
      </c>
      <c r="B111" s="163"/>
      <c r="D111" s="163">
        <v>15</v>
      </c>
      <c r="AA111" s="165" t="s">
        <v>83</v>
      </c>
      <c r="AB111" s="166" t="s">
        <v>751</v>
      </c>
      <c r="AC111" s="94" t="s">
        <v>90</v>
      </c>
      <c r="AD111" s="95" t="s">
        <v>314</v>
      </c>
      <c r="AE111" s="94" t="s">
        <v>752</v>
      </c>
      <c r="AF111" s="96" t="s">
        <v>295</v>
      </c>
      <c r="AG111" s="22" t="s">
        <v>753</v>
      </c>
      <c r="AH111" s="22" t="s">
        <v>754</v>
      </c>
      <c r="AI111" s="97" t="s">
        <v>298</v>
      </c>
      <c r="AJ111" s="98">
        <v>7</v>
      </c>
      <c r="AK111" s="95" t="s">
        <v>755</v>
      </c>
      <c r="AL111" s="94"/>
      <c r="AM111" s="94" t="s">
        <v>756</v>
      </c>
      <c r="AN111" s="167">
        <f t="shared" si="25"/>
        <v>13</v>
      </c>
      <c r="AO111" s="49">
        <v>0</v>
      </c>
      <c r="AP111" s="49">
        <v>1</v>
      </c>
      <c r="AQ111" s="49">
        <v>12</v>
      </c>
      <c r="AR111" s="49">
        <v>0</v>
      </c>
      <c r="AS111" s="49">
        <v>0</v>
      </c>
      <c r="AT111" s="49">
        <v>1</v>
      </c>
      <c r="AU111" s="167">
        <f t="shared" si="26"/>
        <v>12</v>
      </c>
      <c r="AV111" s="49">
        <v>0</v>
      </c>
      <c r="AW111" s="99">
        <v>24.68</v>
      </c>
      <c r="AX111" s="94"/>
      <c r="AY111" s="94" t="s">
        <v>757</v>
      </c>
      <c r="AZ111" s="100"/>
      <c r="BA111" s="100"/>
      <c r="BB111" s="49">
        <v>1</v>
      </c>
      <c r="BC111" s="159"/>
      <c r="BD111" s="153" t="str">
        <f t="shared" si="27"/>
        <v>09,00 2023.02.02</v>
      </c>
      <c r="BE111" s="153" t="str">
        <f t="shared" si="28"/>
        <v>16,00 2023.02.02</v>
      </c>
      <c r="BF111" s="160" t="str">
        <f t="shared" si="29"/>
        <v>П</v>
      </c>
      <c r="BG111" s="161">
        <f t="shared" si="30"/>
        <v>7</v>
      </c>
      <c r="BH111" s="167">
        <f t="shared" si="31"/>
        <v>13</v>
      </c>
      <c r="BI111" s="162">
        <f t="shared" si="32"/>
        <v>0</v>
      </c>
      <c r="BJ111" s="162">
        <f t="shared" si="33"/>
        <v>1</v>
      </c>
      <c r="BK111" s="162">
        <f t="shared" si="34"/>
        <v>12</v>
      </c>
      <c r="BL111" s="162">
        <f t="shared" si="35"/>
        <v>0</v>
      </c>
      <c r="BM111" s="162">
        <f t="shared" si="36"/>
        <v>0</v>
      </c>
      <c r="BN111" s="162">
        <f t="shared" si="37"/>
        <v>1</v>
      </c>
      <c r="BO111" s="167">
        <f t="shared" si="38"/>
        <v>12</v>
      </c>
      <c r="BP111" s="162">
        <f t="shared" si="39"/>
        <v>0</v>
      </c>
      <c r="BQ111" s="168">
        <f t="shared" si="40"/>
        <v>1</v>
      </c>
      <c r="BT111" s="169">
        <f t="shared" si="41"/>
        <v>0</v>
      </c>
      <c r="BU111" s="169">
        <f t="shared" si="42"/>
        <v>0</v>
      </c>
      <c r="BV111" s="169">
        <f t="shared" si="43"/>
        <v>91</v>
      </c>
      <c r="BW111" s="169">
        <f t="shared" si="44"/>
        <v>13</v>
      </c>
      <c r="BX111" s="170">
        <f t="shared" si="45"/>
        <v>0</v>
      </c>
      <c r="BY111" s="170">
        <f t="shared" si="46"/>
        <v>0</v>
      </c>
      <c r="BZ111" s="170">
        <f t="shared" si="47"/>
        <v>0</v>
      </c>
      <c r="CA111" s="170">
        <f t="shared" si="48"/>
        <v>0</v>
      </c>
      <c r="CB111" s="216"/>
    </row>
    <row r="112" spans="1:80" s="172" customFormat="1" ht="15.75" customHeight="1">
      <c r="A112" s="163" t="s">
        <v>291</v>
      </c>
      <c r="B112" s="163"/>
      <c r="D112" s="163">
        <v>15</v>
      </c>
      <c r="AA112" s="165" t="s">
        <v>83</v>
      </c>
      <c r="AB112" s="166" t="s">
        <v>758</v>
      </c>
      <c r="AC112" s="94" t="s">
        <v>90</v>
      </c>
      <c r="AD112" s="95" t="s">
        <v>293</v>
      </c>
      <c r="AE112" s="94" t="s">
        <v>759</v>
      </c>
      <c r="AF112" s="96" t="s">
        <v>345</v>
      </c>
      <c r="AG112" s="22" t="s">
        <v>760</v>
      </c>
      <c r="AH112" s="22" t="s">
        <v>761</v>
      </c>
      <c r="AI112" s="97" t="s">
        <v>309</v>
      </c>
      <c r="AJ112" s="98">
        <v>2.23</v>
      </c>
      <c r="AK112" s="95" t="s">
        <v>762</v>
      </c>
      <c r="AL112" s="94"/>
      <c r="AM112" s="94" t="s">
        <v>763</v>
      </c>
      <c r="AN112" s="167">
        <f t="shared" si="25"/>
        <v>106</v>
      </c>
      <c r="AO112" s="49">
        <v>0</v>
      </c>
      <c r="AP112" s="49">
        <v>12</v>
      </c>
      <c r="AQ112" s="49">
        <v>92</v>
      </c>
      <c r="AR112" s="49">
        <v>0</v>
      </c>
      <c r="AS112" s="49">
        <v>0</v>
      </c>
      <c r="AT112" s="49">
        <v>22</v>
      </c>
      <c r="AU112" s="167">
        <f t="shared" si="26"/>
        <v>82</v>
      </c>
      <c r="AV112" s="49">
        <v>2</v>
      </c>
      <c r="AW112" s="99">
        <v>266</v>
      </c>
      <c r="AX112" s="94" t="s">
        <v>764</v>
      </c>
      <c r="AY112" s="94" t="s">
        <v>765</v>
      </c>
      <c r="AZ112" s="100" t="s">
        <v>693</v>
      </c>
      <c r="BA112" s="100" t="s">
        <v>639</v>
      </c>
      <c r="BB112" s="49">
        <v>0</v>
      </c>
      <c r="BC112" s="159"/>
      <c r="BD112" s="153" t="str">
        <f t="shared" si="27"/>
        <v>09,37 2023.02.02</v>
      </c>
      <c r="BE112" s="153" t="str">
        <f t="shared" si="28"/>
        <v>11,51 2023.02.02</v>
      </c>
      <c r="BF112" s="160" t="str">
        <f t="shared" si="29"/>
        <v>В</v>
      </c>
      <c r="BG112" s="161">
        <f t="shared" si="30"/>
        <v>2.23</v>
      </c>
      <c r="BH112" s="167">
        <f t="shared" si="31"/>
        <v>106</v>
      </c>
      <c r="BI112" s="162">
        <f t="shared" si="32"/>
        <v>0</v>
      </c>
      <c r="BJ112" s="162">
        <f t="shared" si="33"/>
        <v>12</v>
      </c>
      <c r="BK112" s="162">
        <f t="shared" si="34"/>
        <v>92</v>
      </c>
      <c r="BL112" s="162">
        <f t="shared" si="35"/>
        <v>0</v>
      </c>
      <c r="BM112" s="162">
        <f t="shared" si="36"/>
        <v>0</v>
      </c>
      <c r="BN112" s="162">
        <f t="shared" si="37"/>
        <v>22</v>
      </c>
      <c r="BO112" s="167">
        <f t="shared" si="38"/>
        <v>82</v>
      </c>
      <c r="BP112" s="162">
        <f t="shared" si="39"/>
        <v>2</v>
      </c>
      <c r="BQ112" s="168">
        <f t="shared" si="40"/>
        <v>0</v>
      </c>
      <c r="BT112" s="169">
        <f t="shared" si="41"/>
        <v>0</v>
      </c>
      <c r="BU112" s="169">
        <f t="shared" si="42"/>
        <v>0</v>
      </c>
      <c r="BV112" s="169">
        <f t="shared" si="43"/>
        <v>0</v>
      </c>
      <c r="BW112" s="169">
        <f t="shared" si="44"/>
        <v>0</v>
      </c>
      <c r="BX112" s="170">
        <f t="shared" si="45"/>
        <v>0</v>
      </c>
      <c r="BY112" s="170">
        <f t="shared" si="46"/>
        <v>0</v>
      </c>
      <c r="BZ112" s="170">
        <f t="shared" si="47"/>
        <v>0</v>
      </c>
      <c r="CA112" s="170">
        <f t="shared" si="48"/>
        <v>0</v>
      </c>
      <c r="CB112" s="216"/>
    </row>
    <row r="113" spans="1:80" s="172" customFormat="1" ht="15.75" customHeight="1">
      <c r="A113" s="163" t="s">
        <v>291</v>
      </c>
      <c r="B113" s="163"/>
      <c r="D113" s="163">
        <v>15</v>
      </c>
      <c r="AA113" s="165" t="s">
        <v>83</v>
      </c>
      <c r="AB113" s="166" t="s">
        <v>766</v>
      </c>
      <c r="AC113" s="94" t="s">
        <v>767</v>
      </c>
      <c r="AD113" s="95" t="s">
        <v>768</v>
      </c>
      <c r="AE113" s="94" t="s">
        <v>769</v>
      </c>
      <c r="AF113" s="96" t="s">
        <v>345</v>
      </c>
      <c r="AG113" s="22" t="s">
        <v>770</v>
      </c>
      <c r="AH113" s="22" t="s">
        <v>771</v>
      </c>
      <c r="AI113" s="97" t="s">
        <v>309</v>
      </c>
      <c r="AJ113" s="98">
        <v>2</v>
      </c>
      <c r="AK113" s="95" t="s">
        <v>772</v>
      </c>
      <c r="AL113" s="94"/>
      <c r="AM113" s="94"/>
      <c r="AN113" s="167">
        <f t="shared" si="25"/>
        <v>150</v>
      </c>
      <c r="AO113" s="49">
        <v>0</v>
      </c>
      <c r="AP113" s="49">
        <v>50</v>
      </c>
      <c r="AQ113" s="49">
        <v>100</v>
      </c>
      <c r="AR113" s="49">
        <v>0</v>
      </c>
      <c r="AS113" s="49">
        <v>0</v>
      </c>
      <c r="AT113" s="49">
        <v>50</v>
      </c>
      <c r="AU113" s="167">
        <f t="shared" si="26"/>
        <v>100</v>
      </c>
      <c r="AV113" s="49">
        <v>0</v>
      </c>
      <c r="AW113" s="99">
        <v>310</v>
      </c>
      <c r="AX113" s="94"/>
      <c r="AY113" s="94" t="s">
        <v>773</v>
      </c>
      <c r="AZ113" s="100" t="s">
        <v>501</v>
      </c>
      <c r="BA113" s="100" t="s">
        <v>639</v>
      </c>
      <c r="BB113" s="49">
        <v>1</v>
      </c>
      <c r="BC113" s="159"/>
      <c r="BD113" s="153" t="str">
        <f t="shared" si="27"/>
        <v>23,25 2023.02.02</v>
      </c>
      <c r="BE113" s="153" t="str">
        <f t="shared" si="28"/>
        <v>01,25 2023.02.03</v>
      </c>
      <c r="BF113" s="160" t="str">
        <f t="shared" si="29"/>
        <v>В</v>
      </c>
      <c r="BG113" s="161">
        <f t="shared" si="30"/>
        <v>2</v>
      </c>
      <c r="BH113" s="167">
        <f t="shared" si="31"/>
        <v>150</v>
      </c>
      <c r="BI113" s="162">
        <f t="shared" si="32"/>
        <v>0</v>
      </c>
      <c r="BJ113" s="162">
        <f t="shared" si="33"/>
        <v>50</v>
      </c>
      <c r="BK113" s="162">
        <f t="shared" si="34"/>
        <v>100</v>
      </c>
      <c r="BL113" s="162">
        <f t="shared" si="35"/>
        <v>0</v>
      </c>
      <c r="BM113" s="162">
        <f t="shared" si="36"/>
        <v>0</v>
      </c>
      <c r="BN113" s="162">
        <f t="shared" si="37"/>
        <v>50</v>
      </c>
      <c r="BO113" s="167">
        <f t="shared" si="38"/>
        <v>100</v>
      </c>
      <c r="BP113" s="162">
        <f t="shared" si="39"/>
        <v>0</v>
      </c>
      <c r="BQ113" s="168">
        <f t="shared" si="40"/>
        <v>1</v>
      </c>
      <c r="BT113" s="169">
        <f t="shared" si="41"/>
        <v>300</v>
      </c>
      <c r="BU113" s="169">
        <f t="shared" si="42"/>
        <v>150</v>
      </c>
      <c r="BV113" s="169">
        <f t="shared" si="43"/>
        <v>0</v>
      </c>
      <c r="BW113" s="169">
        <f t="shared" si="44"/>
        <v>0</v>
      </c>
      <c r="BX113" s="170">
        <f t="shared" si="45"/>
        <v>0</v>
      </c>
      <c r="BY113" s="170">
        <f t="shared" si="46"/>
        <v>0</v>
      </c>
      <c r="BZ113" s="170">
        <f t="shared" si="47"/>
        <v>0</v>
      </c>
      <c r="CA113" s="170">
        <f t="shared" si="48"/>
        <v>0</v>
      </c>
      <c r="CB113" s="216"/>
    </row>
    <row r="114" spans="1:80" s="172" customFormat="1" ht="15.75" customHeight="1">
      <c r="A114" s="163" t="s">
        <v>291</v>
      </c>
      <c r="B114" s="163"/>
      <c r="D114" s="163">
        <v>15</v>
      </c>
      <c r="AA114" s="165" t="s">
        <v>83</v>
      </c>
      <c r="AB114" s="166" t="s">
        <v>774</v>
      </c>
      <c r="AC114" s="94" t="s">
        <v>90</v>
      </c>
      <c r="AD114" s="95" t="s">
        <v>314</v>
      </c>
      <c r="AE114" s="94" t="s">
        <v>775</v>
      </c>
      <c r="AF114" s="96" t="s">
        <v>295</v>
      </c>
      <c r="AG114" s="22" t="s">
        <v>776</v>
      </c>
      <c r="AH114" s="22" t="s">
        <v>777</v>
      </c>
      <c r="AI114" s="97" t="s">
        <v>298</v>
      </c>
      <c r="AJ114" s="98">
        <v>1.25</v>
      </c>
      <c r="AK114" s="95" t="s">
        <v>778</v>
      </c>
      <c r="AL114" s="94"/>
      <c r="AM114" s="94" t="s">
        <v>779</v>
      </c>
      <c r="AN114" s="167">
        <f t="shared" si="25"/>
        <v>1</v>
      </c>
      <c r="AO114" s="49">
        <v>0</v>
      </c>
      <c r="AP114" s="49">
        <v>1</v>
      </c>
      <c r="AQ114" s="49">
        <v>0</v>
      </c>
      <c r="AR114" s="49">
        <v>0</v>
      </c>
      <c r="AS114" s="49">
        <v>0</v>
      </c>
      <c r="AT114" s="49">
        <v>1</v>
      </c>
      <c r="AU114" s="167">
        <f t="shared" si="26"/>
        <v>0</v>
      </c>
      <c r="AV114" s="49">
        <v>0</v>
      </c>
      <c r="AW114" s="99">
        <v>1.1100000000000001</v>
      </c>
      <c r="AX114" s="94"/>
      <c r="AY114" s="94" t="s">
        <v>780</v>
      </c>
      <c r="AZ114" s="100"/>
      <c r="BA114" s="100"/>
      <c r="BB114" s="49">
        <v>1</v>
      </c>
      <c r="BC114" s="159"/>
      <c r="BD114" s="153" t="str">
        <f t="shared" si="27"/>
        <v>08,45 2023.02.03</v>
      </c>
      <c r="BE114" s="153" t="str">
        <f t="shared" si="28"/>
        <v>10,00 2023.02.03</v>
      </c>
      <c r="BF114" s="160" t="str">
        <f t="shared" si="29"/>
        <v>П</v>
      </c>
      <c r="BG114" s="161">
        <f t="shared" si="30"/>
        <v>1.25</v>
      </c>
      <c r="BH114" s="167">
        <f t="shared" si="31"/>
        <v>1</v>
      </c>
      <c r="BI114" s="162">
        <f t="shared" si="32"/>
        <v>0</v>
      </c>
      <c r="BJ114" s="162">
        <f t="shared" si="33"/>
        <v>1</v>
      </c>
      <c r="BK114" s="162">
        <f t="shared" si="34"/>
        <v>0</v>
      </c>
      <c r="BL114" s="162">
        <f t="shared" si="35"/>
        <v>0</v>
      </c>
      <c r="BM114" s="162">
        <f t="shared" si="36"/>
        <v>0</v>
      </c>
      <c r="BN114" s="162">
        <f t="shared" si="37"/>
        <v>1</v>
      </c>
      <c r="BO114" s="167">
        <f t="shared" si="38"/>
        <v>0</v>
      </c>
      <c r="BP114" s="162">
        <f t="shared" si="39"/>
        <v>0</v>
      </c>
      <c r="BQ114" s="168">
        <f t="shared" si="40"/>
        <v>1</v>
      </c>
      <c r="BT114" s="169">
        <f t="shared" si="41"/>
        <v>0</v>
      </c>
      <c r="BU114" s="169">
        <f t="shared" si="42"/>
        <v>0</v>
      </c>
      <c r="BV114" s="169">
        <f t="shared" si="43"/>
        <v>1.25</v>
      </c>
      <c r="BW114" s="169">
        <f t="shared" si="44"/>
        <v>1</v>
      </c>
      <c r="BX114" s="170">
        <f t="shared" si="45"/>
        <v>0</v>
      </c>
      <c r="BY114" s="170">
        <f t="shared" si="46"/>
        <v>0</v>
      </c>
      <c r="BZ114" s="170">
        <f t="shared" si="47"/>
        <v>0</v>
      </c>
      <c r="CA114" s="170">
        <f t="shared" si="48"/>
        <v>0</v>
      </c>
      <c r="CB114" s="216"/>
    </row>
    <row r="115" spans="1:80" s="172" customFormat="1" ht="15.75" customHeight="1">
      <c r="A115" s="163" t="s">
        <v>291</v>
      </c>
      <c r="B115" s="163"/>
      <c r="D115" s="163">
        <v>15</v>
      </c>
      <c r="AA115" s="165" t="s">
        <v>83</v>
      </c>
      <c r="AB115" s="166" t="s">
        <v>781</v>
      </c>
      <c r="AC115" s="94" t="s">
        <v>767</v>
      </c>
      <c r="AD115" s="95" t="s">
        <v>293</v>
      </c>
      <c r="AE115" s="94" t="s">
        <v>782</v>
      </c>
      <c r="AF115" s="96" t="s">
        <v>345</v>
      </c>
      <c r="AG115" s="22" t="s">
        <v>783</v>
      </c>
      <c r="AH115" s="22" t="s">
        <v>784</v>
      </c>
      <c r="AI115" s="97" t="s">
        <v>309</v>
      </c>
      <c r="AJ115" s="98">
        <v>1.03</v>
      </c>
      <c r="AK115" s="95" t="s">
        <v>785</v>
      </c>
      <c r="AL115" s="94"/>
      <c r="AM115" s="94"/>
      <c r="AN115" s="167">
        <f t="shared" si="25"/>
        <v>128</v>
      </c>
      <c r="AO115" s="49">
        <v>0</v>
      </c>
      <c r="AP115" s="49">
        <v>15</v>
      </c>
      <c r="AQ115" s="49">
        <v>113</v>
      </c>
      <c r="AR115" s="49">
        <v>0</v>
      </c>
      <c r="AS115" s="49">
        <v>0</v>
      </c>
      <c r="AT115" s="49">
        <v>54</v>
      </c>
      <c r="AU115" s="167">
        <f t="shared" si="26"/>
        <v>74</v>
      </c>
      <c r="AV115" s="49">
        <v>0</v>
      </c>
      <c r="AW115" s="99">
        <v>248.48</v>
      </c>
      <c r="AX115" s="94"/>
      <c r="AY115" s="94" t="s">
        <v>786</v>
      </c>
      <c r="AZ115" s="100" t="s">
        <v>501</v>
      </c>
      <c r="BA115" s="100" t="s">
        <v>639</v>
      </c>
      <c r="BB115" s="49">
        <v>1</v>
      </c>
      <c r="BC115" s="159"/>
      <c r="BD115" s="153" t="str">
        <f t="shared" si="27"/>
        <v>06,54 2023.02.04</v>
      </c>
      <c r="BE115" s="153" t="str">
        <f t="shared" si="28"/>
        <v>07,56 2023.02.04</v>
      </c>
      <c r="BF115" s="160" t="str">
        <f t="shared" si="29"/>
        <v>В</v>
      </c>
      <c r="BG115" s="161">
        <f t="shared" si="30"/>
        <v>1.03</v>
      </c>
      <c r="BH115" s="167">
        <f t="shared" si="31"/>
        <v>128</v>
      </c>
      <c r="BI115" s="162">
        <f t="shared" si="32"/>
        <v>0</v>
      </c>
      <c r="BJ115" s="162">
        <f t="shared" si="33"/>
        <v>15</v>
      </c>
      <c r="BK115" s="162">
        <f t="shared" si="34"/>
        <v>113</v>
      </c>
      <c r="BL115" s="162">
        <f t="shared" si="35"/>
        <v>0</v>
      </c>
      <c r="BM115" s="162">
        <f t="shared" si="36"/>
        <v>0</v>
      </c>
      <c r="BN115" s="162">
        <f t="shared" si="37"/>
        <v>54</v>
      </c>
      <c r="BO115" s="167">
        <f t="shared" si="38"/>
        <v>74</v>
      </c>
      <c r="BP115" s="162">
        <f t="shared" si="39"/>
        <v>0</v>
      </c>
      <c r="BQ115" s="168">
        <f t="shared" si="40"/>
        <v>1</v>
      </c>
      <c r="BT115" s="169">
        <f t="shared" si="41"/>
        <v>131.84</v>
      </c>
      <c r="BU115" s="169">
        <f t="shared" si="42"/>
        <v>128</v>
      </c>
      <c r="BV115" s="169">
        <f t="shared" si="43"/>
        <v>0</v>
      </c>
      <c r="BW115" s="169">
        <f t="shared" si="44"/>
        <v>0</v>
      </c>
      <c r="BX115" s="170">
        <f t="shared" si="45"/>
        <v>0</v>
      </c>
      <c r="BY115" s="170">
        <f t="shared" si="46"/>
        <v>0</v>
      </c>
      <c r="BZ115" s="170">
        <f t="shared" si="47"/>
        <v>0</v>
      </c>
      <c r="CA115" s="170">
        <f t="shared" si="48"/>
        <v>0</v>
      </c>
      <c r="CB115" s="216"/>
    </row>
    <row r="116" spans="1:80" s="172" customFormat="1" ht="15.75" customHeight="1">
      <c r="A116" s="163" t="s">
        <v>291</v>
      </c>
      <c r="B116" s="163"/>
      <c r="D116" s="163">
        <v>15</v>
      </c>
      <c r="AA116" s="165" t="s">
        <v>83</v>
      </c>
      <c r="AB116" s="166" t="s">
        <v>787</v>
      </c>
      <c r="AC116" s="94" t="s">
        <v>90</v>
      </c>
      <c r="AD116" s="95" t="s">
        <v>314</v>
      </c>
      <c r="AE116" s="94" t="s">
        <v>788</v>
      </c>
      <c r="AF116" s="96" t="s">
        <v>295</v>
      </c>
      <c r="AG116" s="22" t="s">
        <v>789</v>
      </c>
      <c r="AH116" s="22" t="s">
        <v>790</v>
      </c>
      <c r="AI116" s="97" t="s">
        <v>298</v>
      </c>
      <c r="AJ116" s="98">
        <v>7.25</v>
      </c>
      <c r="AK116" s="95" t="s">
        <v>791</v>
      </c>
      <c r="AL116" s="94"/>
      <c r="AM116" s="94"/>
      <c r="AN116" s="167">
        <f t="shared" si="25"/>
        <v>2</v>
      </c>
      <c r="AO116" s="49">
        <v>0</v>
      </c>
      <c r="AP116" s="49">
        <v>0</v>
      </c>
      <c r="AQ116" s="49">
        <v>2</v>
      </c>
      <c r="AR116" s="49">
        <v>0</v>
      </c>
      <c r="AS116" s="49">
        <v>0</v>
      </c>
      <c r="AT116" s="49">
        <v>2</v>
      </c>
      <c r="AU116" s="167">
        <f t="shared" si="26"/>
        <v>0</v>
      </c>
      <c r="AV116" s="49">
        <v>0</v>
      </c>
      <c r="AW116" s="99">
        <v>3.67</v>
      </c>
      <c r="AX116" s="94"/>
      <c r="AY116" s="94" t="s">
        <v>792</v>
      </c>
      <c r="AZ116" s="100"/>
      <c r="BA116" s="100"/>
      <c r="BB116" s="49">
        <v>1</v>
      </c>
      <c r="BC116" s="159"/>
      <c r="BD116" s="153" t="str">
        <f t="shared" si="27"/>
        <v>08,45 2023.02.06</v>
      </c>
      <c r="BE116" s="153" t="str">
        <f t="shared" si="28"/>
        <v>16,00 2023.02.06</v>
      </c>
      <c r="BF116" s="160" t="str">
        <f t="shared" si="29"/>
        <v>П</v>
      </c>
      <c r="BG116" s="161">
        <f t="shared" si="30"/>
        <v>7.25</v>
      </c>
      <c r="BH116" s="167">
        <f t="shared" si="31"/>
        <v>2</v>
      </c>
      <c r="BI116" s="162">
        <f t="shared" si="32"/>
        <v>0</v>
      </c>
      <c r="BJ116" s="162">
        <f t="shared" si="33"/>
        <v>0</v>
      </c>
      <c r="BK116" s="162">
        <f t="shared" si="34"/>
        <v>2</v>
      </c>
      <c r="BL116" s="162">
        <f t="shared" si="35"/>
        <v>0</v>
      </c>
      <c r="BM116" s="162">
        <f t="shared" si="36"/>
        <v>0</v>
      </c>
      <c r="BN116" s="162">
        <f t="shared" si="37"/>
        <v>2</v>
      </c>
      <c r="BO116" s="167">
        <f t="shared" si="38"/>
        <v>0</v>
      </c>
      <c r="BP116" s="162">
        <f t="shared" si="39"/>
        <v>0</v>
      </c>
      <c r="BQ116" s="168">
        <f t="shared" si="40"/>
        <v>1</v>
      </c>
      <c r="BT116" s="169">
        <f t="shared" si="41"/>
        <v>0</v>
      </c>
      <c r="BU116" s="169">
        <f t="shared" si="42"/>
        <v>0</v>
      </c>
      <c r="BV116" s="169">
        <f t="shared" si="43"/>
        <v>14.5</v>
      </c>
      <c r="BW116" s="169">
        <f t="shared" si="44"/>
        <v>2</v>
      </c>
      <c r="BX116" s="170">
        <f t="shared" si="45"/>
        <v>0</v>
      </c>
      <c r="BY116" s="170">
        <f t="shared" si="46"/>
        <v>0</v>
      </c>
      <c r="BZ116" s="170">
        <f t="shared" si="47"/>
        <v>0</v>
      </c>
      <c r="CA116" s="170">
        <f t="shared" si="48"/>
        <v>0</v>
      </c>
      <c r="CB116" s="216"/>
    </row>
    <row r="117" spans="1:80" s="172" customFormat="1" ht="15.75" customHeight="1">
      <c r="A117" s="163" t="s">
        <v>291</v>
      </c>
      <c r="B117" s="163"/>
      <c r="D117" s="163">
        <v>15</v>
      </c>
      <c r="AA117" s="165" t="s">
        <v>83</v>
      </c>
      <c r="AB117" s="166" t="s">
        <v>793</v>
      </c>
      <c r="AC117" s="94" t="s">
        <v>90</v>
      </c>
      <c r="AD117" s="95" t="s">
        <v>314</v>
      </c>
      <c r="AE117" s="94" t="s">
        <v>794</v>
      </c>
      <c r="AF117" s="96" t="s">
        <v>295</v>
      </c>
      <c r="AG117" s="22" t="s">
        <v>795</v>
      </c>
      <c r="AH117" s="22" t="s">
        <v>796</v>
      </c>
      <c r="AI117" s="97" t="s">
        <v>298</v>
      </c>
      <c r="AJ117" s="98">
        <v>2.5</v>
      </c>
      <c r="AK117" s="95" t="s">
        <v>797</v>
      </c>
      <c r="AL117" s="94"/>
      <c r="AM117" s="94" t="s">
        <v>798</v>
      </c>
      <c r="AN117" s="167">
        <f t="shared" si="25"/>
        <v>12</v>
      </c>
      <c r="AO117" s="49">
        <v>0</v>
      </c>
      <c r="AP117" s="49">
        <v>1</v>
      </c>
      <c r="AQ117" s="49">
        <v>11</v>
      </c>
      <c r="AR117" s="49">
        <v>0</v>
      </c>
      <c r="AS117" s="49">
        <v>0</v>
      </c>
      <c r="AT117" s="49">
        <v>7</v>
      </c>
      <c r="AU117" s="167">
        <f t="shared" si="26"/>
        <v>5</v>
      </c>
      <c r="AV117" s="49">
        <v>0</v>
      </c>
      <c r="AW117" s="99">
        <v>13.09</v>
      </c>
      <c r="AX117" s="94"/>
      <c r="AY117" s="94" t="s">
        <v>799</v>
      </c>
      <c r="AZ117" s="100"/>
      <c r="BA117" s="100"/>
      <c r="BB117" s="49">
        <v>1</v>
      </c>
      <c r="BC117" s="159"/>
      <c r="BD117" s="153" t="str">
        <f t="shared" si="27"/>
        <v>09,30 2023.02.06</v>
      </c>
      <c r="BE117" s="153" t="str">
        <f t="shared" si="28"/>
        <v>12,00 2023.02.06</v>
      </c>
      <c r="BF117" s="160" t="str">
        <f t="shared" si="29"/>
        <v>П</v>
      </c>
      <c r="BG117" s="161">
        <f t="shared" si="30"/>
        <v>2.5</v>
      </c>
      <c r="BH117" s="167">
        <f t="shared" si="31"/>
        <v>12</v>
      </c>
      <c r="BI117" s="162">
        <f t="shared" si="32"/>
        <v>0</v>
      </c>
      <c r="BJ117" s="162">
        <f t="shared" si="33"/>
        <v>1</v>
      </c>
      <c r="BK117" s="162">
        <f t="shared" si="34"/>
        <v>11</v>
      </c>
      <c r="BL117" s="162">
        <f t="shared" si="35"/>
        <v>0</v>
      </c>
      <c r="BM117" s="162">
        <f t="shared" si="36"/>
        <v>0</v>
      </c>
      <c r="BN117" s="162">
        <f t="shared" si="37"/>
        <v>7</v>
      </c>
      <c r="BO117" s="167">
        <f t="shared" si="38"/>
        <v>5</v>
      </c>
      <c r="BP117" s="162">
        <f t="shared" si="39"/>
        <v>0</v>
      </c>
      <c r="BQ117" s="168">
        <f t="shared" si="40"/>
        <v>1</v>
      </c>
      <c r="BT117" s="169">
        <f t="shared" si="41"/>
        <v>0</v>
      </c>
      <c r="BU117" s="169">
        <f t="shared" si="42"/>
        <v>0</v>
      </c>
      <c r="BV117" s="169">
        <f t="shared" si="43"/>
        <v>30</v>
      </c>
      <c r="BW117" s="169">
        <f t="shared" si="44"/>
        <v>12</v>
      </c>
      <c r="BX117" s="170">
        <f t="shared" si="45"/>
        <v>0</v>
      </c>
      <c r="BY117" s="170">
        <f t="shared" si="46"/>
        <v>0</v>
      </c>
      <c r="BZ117" s="170">
        <f t="shared" si="47"/>
        <v>0</v>
      </c>
      <c r="CA117" s="170">
        <f t="shared" si="48"/>
        <v>0</v>
      </c>
      <c r="CB117" s="216"/>
    </row>
    <row r="118" spans="1:80" s="172" customFormat="1" ht="15.75" customHeight="1">
      <c r="A118" s="163" t="s">
        <v>291</v>
      </c>
      <c r="B118" s="163"/>
      <c r="D118" s="163">
        <v>15</v>
      </c>
      <c r="AA118" s="165" t="s">
        <v>83</v>
      </c>
      <c r="AB118" s="166" t="s">
        <v>800</v>
      </c>
      <c r="AC118" s="94" t="s">
        <v>92</v>
      </c>
      <c r="AD118" s="95" t="s">
        <v>314</v>
      </c>
      <c r="AE118" s="94" t="s">
        <v>801</v>
      </c>
      <c r="AF118" s="96" t="s">
        <v>295</v>
      </c>
      <c r="AG118" s="22" t="s">
        <v>802</v>
      </c>
      <c r="AH118" s="22" t="s">
        <v>803</v>
      </c>
      <c r="AI118" s="97" t="s">
        <v>298</v>
      </c>
      <c r="AJ118" s="98">
        <v>2</v>
      </c>
      <c r="AK118" s="95" t="s">
        <v>804</v>
      </c>
      <c r="AL118" s="94"/>
      <c r="AM118" s="94"/>
      <c r="AN118" s="167">
        <f t="shared" si="25"/>
        <v>1</v>
      </c>
      <c r="AO118" s="49">
        <v>0</v>
      </c>
      <c r="AP118" s="49">
        <v>0</v>
      </c>
      <c r="AQ118" s="49">
        <v>1</v>
      </c>
      <c r="AR118" s="49">
        <v>0</v>
      </c>
      <c r="AS118" s="49">
        <v>0</v>
      </c>
      <c r="AT118" s="49">
        <v>0</v>
      </c>
      <c r="AU118" s="167">
        <f t="shared" si="26"/>
        <v>1</v>
      </c>
      <c r="AV118" s="49">
        <v>0</v>
      </c>
      <c r="AW118" s="99">
        <v>1.95</v>
      </c>
      <c r="AX118" s="94"/>
      <c r="AY118" s="94" t="s">
        <v>805</v>
      </c>
      <c r="AZ118" s="100"/>
      <c r="BA118" s="100"/>
      <c r="BB118" s="49">
        <v>1</v>
      </c>
      <c r="BC118" s="159"/>
      <c r="BD118" s="153" t="str">
        <f t="shared" si="27"/>
        <v>13,30 2023.02.06</v>
      </c>
      <c r="BE118" s="153" t="str">
        <f t="shared" si="28"/>
        <v>15,30 2023.02.06</v>
      </c>
      <c r="BF118" s="160" t="str">
        <f t="shared" si="29"/>
        <v>П</v>
      </c>
      <c r="BG118" s="161">
        <f t="shared" si="30"/>
        <v>2</v>
      </c>
      <c r="BH118" s="167">
        <f t="shared" si="31"/>
        <v>1</v>
      </c>
      <c r="BI118" s="162">
        <f t="shared" si="32"/>
        <v>0</v>
      </c>
      <c r="BJ118" s="162">
        <f t="shared" si="33"/>
        <v>0</v>
      </c>
      <c r="BK118" s="162">
        <f t="shared" si="34"/>
        <v>1</v>
      </c>
      <c r="BL118" s="162">
        <f t="shared" si="35"/>
        <v>0</v>
      </c>
      <c r="BM118" s="162">
        <f t="shared" si="36"/>
        <v>0</v>
      </c>
      <c r="BN118" s="162">
        <f t="shared" si="37"/>
        <v>0</v>
      </c>
      <c r="BO118" s="167">
        <f t="shared" si="38"/>
        <v>1</v>
      </c>
      <c r="BP118" s="162">
        <f t="shared" si="39"/>
        <v>0</v>
      </c>
      <c r="BQ118" s="168">
        <f t="shared" si="40"/>
        <v>1</v>
      </c>
      <c r="BT118" s="169">
        <f t="shared" si="41"/>
        <v>0</v>
      </c>
      <c r="BU118" s="169">
        <f t="shared" si="42"/>
        <v>0</v>
      </c>
      <c r="BV118" s="169">
        <f t="shared" si="43"/>
        <v>2</v>
      </c>
      <c r="BW118" s="169">
        <f t="shared" si="44"/>
        <v>1</v>
      </c>
      <c r="BX118" s="170">
        <f t="shared" si="45"/>
        <v>0</v>
      </c>
      <c r="BY118" s="170">
        <f t="shared" si="46"/>
        <v>0</v>
      </c>
      <c r="BZ118" s="170">
        <f t="shared" si="47"/>
        <v>0</v>
      </c>
      <c r="CA118" s="170">
        <f t="shared" si="48"/>
        <v>0</v>
      </c>
      <c r="CB118" s="216"/>
    </row>
    <row r="119" spans="1:80" s="172" customFormat="1" ht="15.75" customHeight="1">
      <c r="A119" s="163" t="s">
        <v>291</v>
      </c>
      <c r="B119" s="163"/>
      <c r="D119" s="163">
        <v>15</v>
      </c>
      <c r="AA119" s="165" t="s">
        <v>83</v>
      </c>
      <c r="AB119" s="166" t="s">
        <v>806</v>
      </c>
      <c r="AC119" s="94" t="s">
        <v>92</v>
      </c>
      <c r="AD119" s="95" t="s">
        <v>293</v>
      </c>
      <c r="AE119" s="94" t="s">
        <v>807</v>
      </c>
      <c r="AF119" s="96" t="s">
        <v>408</v>
      </c>
      <c r="AG119" s="22" t="s">
        <v>808</v>
      </c>
      <c r="AH119" s="22" t="s">
        <v>809</v>
      </c>
      <c r="AI119" s="97" t="s">
        <v>309</v>
      </c>
      <c r="AJ119" s="98">
        <v>0.5</v>
      </c>
      <c r="AK119" s="95" t="s">
        <v>810</v>
      </c>
      <c r="AL119" s="94"/>
      <c r="AM119" s="94" t="s">
        <v>811</v>
      </c>
      <c r="AN119" s="167">
        <f t="shared" si="25"/>
        <v>90</v>
      </c>
      <c r="AO119" s="49">
        <v>0</v>
      </c>
      <c r="AP119" s="49">
        <v>18</v>
      </c>
      <c r="AQ119" s="49">
        <v>70</v>
      </c>
      <c r="AR119" s="49">
        <v>0</v>
      </c>
      <c r="AS119" s="49">
        <v>0</v>
      </c>
      <c r="AT119" s="49">
        <v>48</v>
      </c>
      <c r="AU119" s="167">
        <f t="shared" si="26"/>
        <v>40</v>
      </c>
      <c r="AV119" s="49">
        <v>2</v>
      </c>
      <c r="AW119" s="99">
        <v>113.56</v>
      </c>
      <c r="AX119" s="94" t="s">
        <v>812</v>
      </c>
      <c r="AY119" s="94" t="s">
        <v>813</v>
      </c>
      <c r="AZ119" s="100" t="s">
        <v>501</v>
      </c>
      <c r="BA119" s="100" t="s">
        <v>639</v>
      </c>
      <c r="BB119" s="49">
        <v>1</v>
      </c>
      <c r="BC119" s="159"/>
      <c r="BD119" s="153" t="str">
        <f t="shared" si="27"/>
        <v>19,51 2023.02.06</v>
      </c>
      <c r="BE119" s="153" t="str">
        <f t="shared" si="28"/>
        <v>20,21 2023.02.06</v>
      </c>
      <c r="BF119" s="160" t="str">
        <f t="shared" si="29"/>
        <v>В</v>
      </c>
      <c r="BG119" s="161">
        <f t="shared" si="30"/>
        <v>0.5</v>
      </c>
      <c r="BH119" s="167">
        <f t="shared" si="31"/>
        <v>90</v>
      </c>
      <c r="BI119" s="162">
        <f t="shared" si="32"/>
        <v>0</v>
      </c>
      <c r="BJ119" s="162">
        <f t="shared" si="33"/>
        <v>18</v>
      </c>
      <c r="BK119" s="162">
        <f t="shared" si="34"/>
        <v>70</v>
      </c>
      <c r="BL119" s="162">
        <f t="shared" si="35"/>
        <v>0</v>
      </c>
      <c r="BM119" s="162">
        <f t="shared" si="36"/>
        <v>0</v>
      </c>
      <c r="BN119" s="162">
        <f t="shared" si="37"/>
        <v>48</v>
      </c>
      <c r="BO119" s="167">
        <f t="shared" si="38"/>
        <v>40</v>
      </c>
      <c r="BP119" s="162">
        <f t="shared" si="39"/>
        <v>2</v>
      </c>
      <c r="BQ119" s="168">
        <f t="shared" si="40"/>
        <v>1</v>
      </c>
      <c r="BT119" s="169">
        <f t="shared" si="41"/>
        <v>45</v>
      </c>
      <c r="BU119" s="169">
        <f t="shared" si="42"/>
        <v>90</v>
      </c>
      <c r="BV119" s="169">
        <f t="shared" si="43"/>
        <v>0</v>
      </c>
      <c r="BW119" s="169">
        <f t="shared" si="44"/>
        <v>0</v>
      </c>
      <c r="BX119" s="170">
        <f t="shared" si="45"/>
        <v>0</v>
      </c>
      <c r="BY119" s="170">
        <f t="shared" si="46"/>
        <v>0</v>
      </c>
      <c r="BZ119" s="170">
        <f t="shared" si="47"/>
        <v>0</v>
      </c>
      <c r="CA119" s="170">
        <f t="shared" si="48"/>
        <v>0</v>
      </c>
      <c r="CB119" s="216"/>
    </row>
    <row r="120" spans="1:80" s="172" customFormat="1" ht="15.75" customHeight="1">
      <c r="A120" s="163" t="s">
        <v>291</v>
      </c>
      <c r="B120" s="163"/>
      <c r="D120" s="163">
        <v>15</v>
      </c>
      <c r="AA120" s="165" t="s">
        <v>83</v>
      </c>
      <c r="AB120" s="166" t="s">
        <v>814</v>
      </c>
      <c r="AC120" s="94" t="s">
        <v>92</v>
      </c>
      <c r="AD120" s="95" t="s">
        <v>293</v>
      </c>
      <c r="AE120" s="94" t="s">
        <v>807</v>
      </c>
      <c r="AF120" s="96" t="s">
        <v>408</v>
      </c>
      <c r="AG120" s="22" t="s">
        <v>808</v>
      </c>
      <c r="AH120" s="22" t="s">
        <v>809</v>
      </c>
      <c r="AI120" s="97" t="s">
        <v>309</v>
      </c>
      <c r="AJ120" s="98">
        <v>0.5</v>
      </c>
      <c r="AK120" s="95" t="s">
        <v>810</v>
      </c>
      <c r="AL120" s="94"/>
      <c r="AM120" s="94" t="s">
        <v>811</v>
      </c>
      <c r="AN120" s="167">
        <f t="shared" si="25"/>
        <v>90</v>
      </c>
      <c r="AO120" s="49">
        <v>0</v>
      </c>
      <c r="AP120" s="49">
        <v>18</v>
      </c>
      <c r="AQ120" s="49">
        <v>70</v>
      </c>
      <c r="AR120" s="49">
        <v>0</v>
      </c>
      <c r="AS120" s="49">
        <v>0</v>
      </c>
      <c r="AT120" s="49">
        <v>48</v>
      </c>
      <c r="AU120" s="167">
        <f t="shared" si="26"/>
        <v>40</v>
      </c>
      <c r="AV120" s="49">
        <v>2</v>
      </c>
      <c r="AW120" s="99">
        <v>113.56</v>
      </c>
      <c r="AX120" s="94" t="s">
        <v>812</v>
      </c>
      <c r="AY120" s="94" t="s">
        <v>815</v>
      </c>
      <c r="AZ120" s="100" t="s">
        <v>501</v>
      </c>
      <c r="BA120" s="100" t="s">
        <v>639</v>
      </c>
      <c r="BB120" s="49">
        <v>1</v>
      </c>
      <c r="BC120" s="159"/>
      <c r="BD120" s="153" t="str">
        <f t="shared" si="27"/>
        <v>19,51 2023.02.06</v>
      </c>
      <c r="BE120" s="153" t="str">
        <f t="shared" si="28"/>
        <v>20,21 2023.02.06</v>
      </c>
      <c r="BF120" s="160" t="str">
        <f t="shared" si="29"/>
        <v>В</v>
      </c>
      <c r="BG120" s="161">
        <f t="shared" si="30"/>
        <v>0.5</v>
      </c>
      <c r="BH120" s="167">
        <f t="shared" si="31"/>
        <v>90</v>
      </c>
      <c r="BI120" s="162">
        <f t="shared" si="32"/>
        <v>0</v>
      </c>
      <c r="BJ120" s="162">
        <f t="shared" si="33"/>
        <v>18</v>
      </c>
      <c r="BK120" s="162">
        <f t="shared" si="34"/>
        <v>70</v>
      </c>
      <c r="BL120" s="162">
        <f t="shared" si="35"/>
        <v>0</v>
      </c>
      <c r="BM120" s="162">
        <f t="shared" si="36"/>
        <v>0</v>
      </c>
      <c r="BN120" s="162">
        <f t="shared" si="37"/>
        <v>48</v>
      </c>
      <c r="BO120" s="167">
        <f t="shared" si="38"/>
        <v>40</v>
      </c>
      <c r="BP120" s="162">
        <f t="shared" si="39"/>
        <v>2</v>
      </c>
      <c r="BQ120" s="168">
        <f t="shared" si="40"/>
        <v>1</v>
      </c>
      <c r="BT120" s="169">
        <f t="shared" si="41"/>
        <v>45</v>
      </c>
      <c r="BU120" s="169">
        <f t="shared" si="42"/>
        <v>90</v>
      </c>
      <c r="BV120" s="169">
        <f t="shared" si="43"/>
        <v>0</v>
      </c>
      <c r="BW120" s="169">
        <f t="shared" si="44"/>
        <v>0</v>
      </c>
      <c r="BX120" s="170">
        <f t="shared" si="45"/>
        <v>0</v>
      </c>
      <c r="BY120" s="170">
        <f t="shared" si="46"/>
        <v>0</v>
      </c>
      <c r="BZ120" s="170">
        <f t="shared" si="47"/>
        <v>0</v>
      </c>
      <c r="CA120" s="170">
        <f t="shared" si="48"/>
        <v>0</v>
      </c>
      <c r="CB120" s="216"/>
    </row>
    <row r="121" spans="1:80" s="172" customFormat="1" ht="15.75" customHeight="1">
      <c r="A121" s="163" t="s">
        <v>291</v>
      </c>
      <c r="B121" s="163"/>
      <c r="D121" s="163">
        <v>15</v>
      </c>
      <c r="AA121" s="165" t="s">
        <v>83</v>
      </c>
      <c r="AB121" s="166" t="s">
        <v>816</v>
      </c>
      <c r="AC121" s="94" t="s">
        <v>90</v>
      </c>
      <c r="AD121" s="95" t="s">
        <v>314</v>
      </c>
      <c r="AE121" s="94" t="s">
        <v>817</v>
      </c>
      <c r="AF121" s="96" t="s">
        <v>295</v>
      </c>
      <c r="AG121" s="22" t="s">
        <v>818</v>
      </c>
      <c r="AH121" s="22" t="s">
        <v>819</v>
      </c>
      <c r="AI121" s="97" t="s">
        <v>298</v>
      </c>
      <c r="AJ121" s="98">
        <v>7.25</v>
      </c>
      <c r="AK121" s="95" t="s">
        <v>820</v>
      </c>
      <c r="AL121" s="94"/>
      <c r="AM121" s="94"/>
      <c r="AN121" s="167">
        <f t="shared" si="25"/>
        <v>4</v>
      </c>
      <c r="AO121" s="49">
        <v>0</v>
      </c>
      <c r="AP121" s="49">
        <v>0</v>
      </c>
      <c r="AQ121" s="49">
        <v>4</v>
      </c>
      <c r="AR121" s="49">
        <v>0</v>
      </c>
      <c r="AS121" s="49">
        <v>0</v>
      </c>
      <c r="AT121" s="49">
        <v>4</v>
      </c>
      <c r="AU121" s="167">
        <f t="shared" si="26"/>
        <v>0</v>
      </c>
      <c r="AV121" s="49">
        <v>0</v>
      </c>
      <c r="AW121" s="99">
        <v>5.15</v>
      </c>
      <c r="AX121" s="94"/>
      <c r="AY121" s="94" t="s">
        <v>821</v>
      </c>
      <c r="AZ121" s="100"/>
      <c r="BA121" s="100"/>
      <c r="BB121" s="49">
        <v>1</v>
      </c>
      <c r="BC121" s="159"/>
      <c r="BD121" s="153" t="str">
        <f t="shared" si="27"/>
        <v>08,45 2023.02.07</v>
      </c>
      <c r="BE121" s="153" t="str">
        <f t="shared" si="28"/>
        <v>16,00 2023.02.07</v>
      </c>
      <c r="BF121" s="160" t="str">
        <f t="shared" si="29"/>
        <v>П</v>
      </c>
      <c r="BG121" s="161">
        <f t="shared" si="30"/>
        <v>7.25</v>
      </c>
      <c r="BH121" s="167">
        <f t="shared" si="31"/>
        <v>4</v>
      </c>
      <c r="BI121" s="162">
        <f t="shared" si="32"/>
        <v>0</v>
      </c>
      <c r="BJ121" s="162">
        <f t="shared" si="33"/>
        <v>0</v>
      </c>
      <c r="BK121" s="162">
        <f t="shared" si="34"/>
        <v>4</v>
      </c>
      <c r="BL121" s="162">
        <f t="shared" si="35"/>
        <v>0</v>
      </c>
      <c r="BM121" s="162">
        <f t="shared" si="36"/>
        <v>0</v>
      </c>
      <c r="BN121" s="162">
        <f t="shared" si="37"/>
        <v>4</v>
      </c>
      <c r="BO121" s="167">
        <f t="shared" si="38"/>
        <v>0</v>
      </c>
      <c r="BP121" s="162">
        <f t="shared" si="39"/>
        <v>0</v>
      </c>
      <c r="BQ121" s="168">
        <f t="shared" si="40"/>
        <v>1</v>
      </c>
      <c r="BT121" s="169">
        <f t="shared" si="41"/>
        <v>0</v>
      </c>
      <c r="BU121" s="169">
        <f t="shared" si="42"/>
        <v>0</v>
      </c>
      <c r="BV121" s="169">
        <f t="shared" si="43"/>
        <v>29</v>
      </c>
      <c r="BW121" s="169">
        <f t="shared" si="44"/>
        <v>4</v>
      </c>
      <c r="BX121" s="170">
        <f t="shared" si="45"/>
        <v>0</v>
      </c>
      <c r="BY121" s="170">
        <f t="shared" si="46"/>
        <v>0</v>
      </c>
      <c r="BZ121" s="170">
        <f t="shared" si="47"/>
        <v>0</v>
      </c>
      <c r="CA121" s="170">
        <f t="shared" si="48"/>
        <v>0</v>
      </c>
      <c r="CB121" s="216"/>
    </row>
    <row r="122" spans="1:80" s="172" customFormat="1" ht="15.75" customHeight="1">
      <c r="A122" s="163" t="s">
        <v>291</v>
      </c>
      <c r="B122" s="163"/>
      <c r="D122" s="163">
        <v>15</v>
      </c>
      <c r="AA122" s="165" t="s">
        <v>83</v>
      </c>
      <c r="AB122" s="166" t="s">
        <v>822</v>
      </c>
      <c r="AC122" s="94" t="s">
        <v>90</v>
      </c>
      <c r="AD122" s="95" t="s">
        <v>314</v>
      </c>
      <c r="AE122" s="94" t="s">
        <v>823</v>
      </c>
      <c r="AF122" s="96" t="s">
        <v>295</v>
      </c>
      <c r="AG122" s="22" t="s">
        <v>824</v>
      </c>
      <c r="AH122" s="22" t="s">
        <v>819</v>
      </c>
      <c r="AI122" s="97" t="s">
        <v>298</v>
      </c>
      <c r="AJ122" s="98">
        <v>7</v>
      </c>
      <c r="AK122" s="95" t="s">
        <v>825</v>
      </c>
      <c r="AL122" s="94"/>
      <c r="AM122" s="94"/>
      <c r="AN122" s="167">
        <f t="shared" si="25"/>
        <v>9</v>
      </c>
      <c r="AO122" s="49">
        <v>0</v>
      </c>
      <c r="AP122" s="49">
        <v>0</v>
      </c>
      <c r="AQ122" s="49">
        <v>9</v>
      </c>
      <c r="AR122" s="49">
        <v>0</v>
      </c>
      <c r="AS122" s="49">
        <v>0</v>
      </c>
      <c r="AT122" s="49">
        <v>7</v>
      </c>
      <c r="AU122" s="167">
        <f t="shared" si="26"/>
        <v>2</v>
      </c>
      <c r="AV122" s="49">
        <v>0</v>
      </c>
      <c r="AW122" s="99">
        <v>9.9499999999999993</v>
      </c>
      <c r="AX122" s="94"/>
      <c r="AY122" s="94" t="s">
        <v>826</v>
      </c>
      <c r="AZ122" s="100"/>
      <c r="BA122" s="100"/>
      <c r="BB122" s="49">
        <v>1</v>
      </c>
      <c r="BC122" s="159"/>
      <c r="BD122" s="153" t="str">
        <f t="shared" si="27"/>
        <v>09,00 2023.02.07</v>
      </c>
      <c r="BE122" s="153" t="str">
        <f t="shared" si="28"/>
        <v>16,00 2023.02.07</v>
      </c>
      <c r="BF122" s="160" t="str">
        <f t="shared" si="29"/>
        <v>П</v>
      </c>
      <c r="BG122" s="161">
        <f t="shared" si="30"/>
        <v>7</v>
      </c>
      <c r="BH122" s="167">
        <f t="shared" si="31"/>
        <v>9</v>
      </c>
      <c r="BI122" s="162">
        <f t="shared" si="32"/>
        <v>0</v>
      </c>
      <c r="BJ122" s="162">
        <f t="shared" si="33"/>
        <v>0</v>
      </c>
      <c r="BK122" s="162">
        <f t="shared" si="34"/>
        <v>9</v>
      </c>
      <c r="BL122" s="162">
        <f t="shared" si="35"/>
        <v>0</v>
      </c>
      <c r="BM122" s="162">
        <f t="shared" si="36"/>
        <v>0</v>
      </c>
      <c r="BN122" s="162">
        <f t="shared" si="37"/>
        <v>7</v>
      </c>
      <c r="BO122" s="167">
        <f t="shared" si="38"/>
        <v>2</v>
      </c>
      <c r="BP122" s="162">
        <f t="shared" si="39"/>
        <v>0</v>
      </c>
      <c r="BQ122" s="168">
        <f t="shared" si="40"/>
        <v>1</v>
      </c>
      <c r="BT122" s="169">
        <f t="shared" si="41"/>
        <v>0</v>
      </c>
      <c r="BU122" s="169">
        <f t="shared" si="42"/>
        <v>0</v>
      </c>
      <c r="BV122" s="169">
        <f t="shared" si="43"/>
        <v>63</v>
      </c>
      <c r="BW122" s="169">
        <f t="shared" si="44"/>
        <v>9</v>
      </c>
      <c r="BX122" s="170">
        <f t="shared" si="45"/>
        <v>0</v>
      </c>
      <c r="BY122" s="170">
        <f t="shared" si="46"/>
        <v>0</v>
      </c>
      <c r="BZ122" s="170">
        <f t="shared" si="47"/>
        <v>0</v>
      </c>
      <c r="CA122" s="170">
        <f t="shared" si="48"/>
        <v>0</v>
      </c>
      <c r="CB122" s="216"/>
    </row>
    <row r="123" spans="1:80" s="172" customFormat="1" ht="15.75" customHeight="1">
      <c r="A123" s="163" t="s">
        <v>291</v>
      </c>
      <c r="B123" s="163"/>
      <c r="D123" s="163">
        <v>15</v>
      </c>
      <c r="AA123" s="165" t="s">
        <v>83</v>
      </c>
      <c r="AB123" s="166" t="s">
        <v>827</v>
      </c>
      <c r="AC123" s="94" t="s">
        <v>90</v>
      </c>
      <c r="AD123" s="95" t="s">
        <v>314</v>
      </c>
      <c r="AE123" s="94" t="s">
        <v>828</v>
      </c>
      <c r="AF123" s="96" t="s">
        <v>295</v>
      </c>
      <c r="AG123" s="22" t="s">
        <v>824</v>
      </c>
      <c r="AH123" s="22" t="s">
        <v>829</v>
      </c>
      <c r="AI123" s="97" t="s">
        <v>298</v>
      </c>
      <c r="AJ123" s="98">
        <v>3</v>
      </c>
      <c r="AK123" s="95" t="s">
        <v>830</v>
      </c>
      <c r="AL123" s="94"/>
      <c r="AM123" s="94"/>
      <c r="AN123" s="167">
        <f t="shared" si="25"/>
        <v>86</v>
      </c>
      <c r="AO123" s="49">
        <v>0</v>
      </c>
      <c r="AP123" s="49">
        <v>0</v>
      </c>
      <c r="AQ123" s="49">
        <v>86</v>
      </c>
      <c r="AR123" s="49">
        <v>0</v>
      </c>
      <c r="AS123" s="49">
        <v>0</v>
      </c>
      <c r="AT123" s="49">
        <v>1</v>
      </c>
      <c r="AU123" s="167">
        <f t="shared" si="26"/>
        <v>85</v>
      </c>
      <c r="AV123" s="49">
        <v>0</v>
      </c>
      <c r="AW123" s="99">
        <v>98.06</v>
      </c>
      <c r="AX123" s="94"/>
      <c r="AY123" s="94" t="s">
        <v>831</v>
      </c>
      <c r="AZ123" s="100"/>
      <c r="BA123" s="100"/>
      <c r="BB123" s="49">
        <v>1</v>
      </c>
      <c r="BC123" s="159"/>
      <c r="BD123" s="153" t="str">
        <f t="shared" si="27"/>
        <v>09,00 2023.02.07</v>
      </c>
      <c r="BE123" s="153" t="str">
        <f t="shared" si="28"/>
        <v>12,00 2023.02.07</v>
      </c>
      <c r="BF123" s="160" t="str">
        <f t="shared" si="29"/>
        <v>П</v>
      </c>
      <c r="BG123" s="161">
        <f t="shared" si="30"/>
        <v>3</v>
      </c>
      <c r="BH123" s="167">
        <f t="shared" si="31"/>
        <v>86</v>
      </c>
      <c r="BI123" s="162">
        <f t="shared" si="32"/>
        <v>0</v>
      </c>
      <c r="BJ123" s="162">
        <f t="shared" si="33"/>
        <v>0</v>
      </c>
      <c r="BK123" s="162">
        <f t="shared" si="34"/>
        <v>86</v>
      </c>
      <c r="BL123" s="162">
        <f t="shared" si="35"/>
        <v>0</v>
      </c>
      <c r="BM123" s="162">
        <f t="shared" si="36"/>
        <v>0</v>
      </c>
      <c r="BN123" s="162">
        <f t="shared" si="37"/>
        <v>1</v>
      </c>
      <c r="BO123" s="167">
        <f t="shared" si="38"/>
        <v>85</v>
      </c>
      <c r="BP123" s="162">
        <f t="shared" si="39"/>
        <v>0</v>
      </c>
      <c r="BQ123" s="168">
        <f t="shared" si="40"/>
        <v>1</v>
      </c>
      <c r="BT123" s="169">
        <f t="shared" si="41"/>
        <v>0</v>
      </c>
      <c r="BU123" s="169">
        <f t="shared" si="42"/>
        <v>0</v>
      </c>
      <c r="BV123" s="169">
        <f t="shared" si="43"/>
        <v>258</v>
      </c>
      <c r="BW123" s="169">
        <f t="shared" si="44"/>
        <v>86</v>
      </c>
      <c r="BX123" s="170">
        <f t="shared" si="45"/>
        <v>0</v>
      </c>
      <c r="BY123" s="170">
        <f t="shared" si="46"/>
        <v>0</v>
      </c>
      <c r="BZ123" s="170">
        <f t="shared" si="47"/>
        <v>0</v>
      </c>
      <c r="CA123" s="170">
        <f t="shared" si="48"/>
        <v>0</v>
      </c>
      <c r="CB123" s="216"/>
    </row>
    <row r="124" spans="1:80" s="172" customFormat="1" ht="15.75" customHeight="1">
      <c r="A124" s="163" t="s">
        <v>291</v>
      </c>
      <c r="B124" s="163"/>
      <c r="D124" s="163">
        <v>15</v>
      </c>
      <c r="AA124" s="165" t="s">
        <v>83</v>
      </c>
      <c r="AB124" s="166" t="s">
        <v>832</v>
      </c>
      <c r="AC124" s="94" t="s">
        <v>90</v>
      </c>
      <c r="AD124" s="95" t="s">
        <v>314</v>
      </c>
      <c r="AE124" s="94" t="s">
        <v>833</v>
      </c>
      <c r="AF124" s="96" t="s">
        <v>295</v>
      </c>
      <c r="AG124" s="22" t="s">
        <v>834</v>
      </c>
      <c r="AH124" s="22" t="s">
        <v>835</v>
      </c>
      <c r="AI124" s="97" t="s">
        <v>298</v>
      </c>
      <c r="AJ124" s="98">
        <v>3</v>
      </c>
      <c r="AK124" s="95" t="s">
        <v>836</v>
      </c>
      <c r="AL124" s="94"/>
      <c r="AM124" s="94"/>
      <c r="AN124" s="167">
        <f t="shared" si="25"/>
        <v>51</v>
      </c>
      <c r="AO124" s="49">
        <v>0</v>
      </c>
      <c r="AP124" s="49">
        <v>0</v>
      </c>
      <c r="AQ124" s="49">
        <v>51</v>
      </c>
      <c r="AR124" s="49">
        <v>0</v>
      </c>
      <c r="AS124" s="49">
        <v>0</v>
      </c>
      <c r="AT124" s="49">
        <v>0</v>
      </c>
      <c r="AU124" s="167">
        <f t="shared" si="26"/>
        <v>51</v>
      </c>
      <c r="AV124" s="49">
        <v>0</v>
      </c>
      <c r="AW124" s="99">
        <v>68.86</v>
      </c>
      <c r="AX124" s="94"/>
      <c r="AY124" s="94" t="s">
        <v>837</v>
      </c>
      <c r="AZ124" s="100"/>
      <c r="BA124" s="100"/>
      <c r="BB124" s="49">
        <v>1</v>
      </c>
      <c r="BC124" s="159"/>
      <c r="BD124" s="153" t="str">
        <f t="shared" si="27"/>
        <v>13,30 2023.02.07</v>
      </c>
      <c r="BE124" s="153" t="str">
        <f t="shared" si="28"/>
        <v>16,30 2023.02.07</v>
      </c>
      <c r="BF124" s="160" t="str">
        <f t="shared" si="29"/>
        <v>П</v>
      </c>
      <c r="BG124" s="161">
        <f t="shared" si="30"/>
        <v>3</v>
      </c>
      <c r="BH124" s="167">
        <f t="shared" si="31"/>
        <v>51</v>
      </c>
      <c r="BI124" s="162">
        <f t="shared" si="32"/>
        <v>0</v>
      </c>
      <c r="BJ124" s="162">
        <f t="shared" si="33"/>
        <v>0</v>
      </c>
      <c r="BK124" s="162">
        <f t="shared" si="34"/>
        <v>51</v>
      </c>
      <c r="BL124" s="162">
        <f t="shared" si="35"/>
        <v>0</v>
      </c>
      <c r="BM124" s="162">
        <f t="shared" si="36"/>
        <v>0</v>
      </c>
      <c r="BN124" s="162">
        <f t="shared" si="37"/>
        <v>0</v>
      </c>
      <c r="BO124" s="167">
        <f t="shared" si="38"/>
        <v>51</v>
      </c>
      <c r="BP124" s="162">
        <f t="shared" si="39"/>
        <v>0</v>
      </c>
      <c r="BQ124" s="168">
        <f t="shared" si="40"/>
        <v>1</v>
      </c>
      <c r="BT124" s="169">
        <f t="shared" si="41"/>
        <v>0</v>
      </c>
      <c r="BU124" s="169">
        <f t="shared" si="42"/>
        <v>0</v>
      </c>
      <c r="BV124" s="169">
        <f t="shared" si="43"/>
        <v>153</v>
      </c>
      <c r="BW124" s="169">
        <f t="shared" si="44"/>
        <v>51</v>
      </c>
      <c r="BX124" s="170">
        <f t="shared" si="45"/>
        <v>0</v>
      </c>
      <c r="BY124" s="170">
        <f t="shared" si="46"/>
        <v>0</v>
      </c>
      <c r="BZ124" s="170">
        <f t="shared" si="47"/>
        <v>0</v>
      </c>
      <c r="CA124" s="170">
        <f t="shared" si="48"/>
        <v>0</v>
      </c>
      <c r="CB124" s="216"/>
    </row>
    <row r="125" spans="1:80" s="172" customFormat="1" ht="15.75" customHeight="1">
      <c r="A125" s="163" t="s">
        <v>291</v>
      </c>
      <c r="B125" s="163"/>
      <c r="D125" s="163">
        <v>15</v>
      </c>
      <c r="AA125" s="165" t="s">
        <v>83</v>
      </c>
      <c r="AB125" s="166" t="s">
        <v>838</v>
      </c>
      <c r="AC125" s="94" t="s">
        <v>110</v>
      </c>
      <c r="AD125" s="95" t="s">
        <v>293</v>
      </c>
      <c r="AE125" s="94" t="s">
        <v>839</v>
      </c>
      <c r="AF125" s="96" t="s">
        <v>345</v>
      </c>
      <c r="AG125" s="22" t="s">
        <v>840</v>
      </c>
      <c r="AH125" s="22" t="s">
        <v>841</v>
      </c>
      <c r="AI125" s="97" t="s">
        <v>309</v>
      </c>
      <c r="AJ125" s="98">
        <v>1.02</v>
      </c>
      <c r="AK125" s="95" t="s">
        <v>842</v>
      </c>
      <c r="AL125" s="94"/>
      <c r="AM125" s="94" t="s">
        <v>843</v>
      </c>
      <c r="AN125" s="167">
        <f t="shared" si="25"/>
        <v>8</v>
      </c>
      <c r="AO125" s="49">
        <v>0</v>
      </c>
      <c r="AP125" s="49">
        <v>1</v>
      </c>
      <c r="AQ125" s="49">
        <v>5</v>
      </c>
      <c r="AR125" s="49">
        <v>0</v>
      </c>
      <c r="AS125" s="49">
        <v>0</v>
      </c>
      <c r="AT125" s="49">
        <v>4</v>
      </c>
      <c r="AU125" s="167">
        <f t="shared" si="26"/>
        <v>2</v>
      </c>
      <c r="AV125" s="49">
        <v>2</v>
      </c>
      <c r="AW125" s="99">
        <v>21</v>
      </c>
      <c r="AX125" s="94" t="s">
        <v>844</v>
      </c>
      <c r="AY125" s="94" t="s">
        <v>845</v>
      </c>
      <c r="AZ125" s="100" t="s">
        <v>846</v>
      </c>
      <c r="BA125" s="100" t="s">
        <v>639</v>
      </c>
      <c r="BB125" s="49">
        <v>0</v>
      </c>
      <c r="BC125" s="159"/>
      <c r="BD125" s="153" t="str">
        <f t="shared" si="27"/>
        <v>17,46 2023.02.07</v>
      </c>
      <c r="BE125" s="153" t="str">
        <f t="shared" si="28"/>
        <v>18,47 2023.02.07</v>
      </c>
      <c r="BF125" s="160" t="str">
        <f t="shared" si="29"/>
        <v>В</v>
      </c>
      <c r="BG125" s="161">
        <f t="shared" si="30"/>
        <v>1.02</v>
      </c>
      <c r="BH125" s="167">
        <f t="shared" si="31"/>
        <v>8</v>
      </c>
      <c r="BI125" s="162">
        <f t="shared" si="32"/>
        <v>0</v>
      </c>
      <c r="BJ125" s="162">
        <f t="shared" si="33"/>
        <v>1</v>
      </c>
      <c r="BK125" s="162">
        <f t="shared" si="34"/>
        <v>5</v>
      </c>
      <c r="BL125" s="162">
        <f t="shared" si="35"/>
        <v>0</v>
      </c>
      <c r="BM125" s="162">
        <f t="shared" si="36"/>
        <v>0</v>
      </c>
      <c r="BN125" s="162">
        <f t="shared" si="37"/>
        <v>4</v>
      </c>
      <c r="BO125" s="167">
        <f t="shared" si="38"/>
        <v>2</v>
      </c>
      <c r="BP125" s="162">
        <f t="shared" si="39"/>
        <v>2</v>
      </c>
      <c r="BQ125" s="168">
        <f t="shared" si="40"/>
        <v>0</v>
      </c>
      <c r="BT125" s="169">
        <f t="shared" si="41"/>
        <v>0</v>
      </c>
      <c r="BU125" s="169">
        <f t="shared" si="42"/>
        <v>0</v>
      </c>
      <c r="BV125" s="169">
        <f t="shared" si="43"/>
        <v>0</v>
      </c>
      <c r="BW125" s="169">
        <f t="shared" si="44"/>
        <v>0</v>
      </c>
      <c r="BX125" s="170">
        <f t="shared" si="45"/>
        <v>0</v>
      </c>
      <c r="BY125" s="170">
        <f t="shared" si="46"/>
        <v>0</v>
      </c>
      <c r="BZ125" s="170">
        <f t="shared" si="47"/>
        <v>0</v>
      </c>
      <c r="CA125" s="170">
        <f t="shared" si="48"/>
        <v>0</v>
      </c>
      <c r="CB125" s="216"/>
    </row>
    <row r="126" spans="1:80" s="172" customFormat="1" ht="15.75" customHeight="1">
      <c r="A126" s="163" t="s">
        <v>291</v>
      </c>
      <c r="B126" s="163"/>
      <c r="D126" s="163">
        <v>15</v>
      </c>
      <c r="AA126" s="165" t="s">
        <v>83</v>
      </c>
      <c r="AB126" s="166" t="s">
        <v>847</v>
      </c>
      <c r="AC126" s="94" t="s">
        <v>110</v>
      </c>
      <c r="AD126" s="95" t="s">
        <v>293</v>
      </c>
      <c r="AE126" s="94" t="s">
        <v>839</v>
      </c>
      <c r="AF126" s="96" t="s">
        <v>345</v>
      </c>
      <c r="AG126" s="22" t="s">
        <v>848</v>
      </c>
      <c r="AH126" s="22" t="s">
        <v>841</v>
      </c>
      <c r="AI126" s="97" t="s">
        <v>309</v>
      </c>
      <c r="AJ126" s="98">
        <v>1</v>
      </c>
      <c r="AK126" s="95" t="s">
        <v>842</v>
      </c>
      <c r="AL126" s="94"/>
      <c r="AM126" s="94" t="s">
        <v>843</v>
      </c>
      <c r="AN126" s="167">
        <f t="shared" si="25"/>
        <v>8</v>
      </c>
      <c r="AO126" s="49">
        <v>0</v>
      </c>
      <c r="AP126" s="49">
        <v>1</v>
      </c>
      <c r="AQ126" s="49">
        <v>5</v>
      </c>
      <c r="AR126" s="49">
        <v>0</v>
      </c>
      <c r="AS126" s="49">
        <v>0</v>
      </c>
      <c r="AT126" s="49">
        <v>4</v>
      </c>
      <c r="AU126" s="167">
        <f t="shared" si="26"/>
        <v>2</v>
      </c>
      <c r="AV126" s="49">
        <v>2</v>
      </c>
      <c r="AW126" s="99">
        <v>21</v>
      </c>
      <c r="AX126" s="94" t="s">
        <v>844</v>
      </c>
      <c r="AY126" s="94" t="s">
        <v>849</v>
      </c>
      <c r="AZ126" s="100" t="s">
        <v>846</v>
      </c>
      <c r="BA126" s="100" t="s">
        <v>639</v>
      </c>
      <c r="BB126" s="49">
        <v>0</v>
      </c>
      <c r="BC126" s="159"/>
      <c r="BD126" s="153" t="str">
        <f t="shared" si="27"/>
        <v>17,47 2023.02.07</v>
      </c>
      <c r="BE126" s="153" t="str">
        <f t="shared" si="28"/>
        <v>18,47 2023.02.07</v>
      </c>
      <c r="BF126" s="160" t="str">
        <f t="shared" si="29"/>
        <v>В</v>
      </c>
      <c r="BG126" s="161">
        <f t="shared" si="30"/>
        <v>1</v>
      </c>
      <c r="BH126" s="167">
        <f t="shared" si="31"/>
        <v>8</v>
      </c>
      <c r="BI126" s="162">
        <f t="shared" si="32"/>
        <v>0</v>
      </c>
      <c r="BJ126" s="162">
        <f t="shared" si="33"/>
        <v>1</v>
      </c>
      <c r="BK126" s="162">
        <f t="shared" si="34"/>
        <v>5</v>
      </c>
      <c r="BL126" s="162">
        <f t="shared" si="35"/>
        <v>0</v>
      </c>
      <c r="BM126" s="162">
        <f t="shared" si="36"/>
        <v>0</v>
      </c>
      <c r="BN126" s="162">
        <f t="shared" si="37"/>
        <v>4</v>
      </c>
      <c r="BO126" s="167">
        <f t="shared" si="38"/>
        <v>2</v>
      </c>
      <c r="BP126" s="162">
        <f t="shared" si="39"/>
        <v>2</v>
      </c>
      <c r="BQ126" s="168">
        <f t="shared" si="40"/>
        <v>0</v>
      </c>
      <c r="BT126" s="169">
        <f t="shared" si="41"/>
        <v>0</v>
      </c>
      <c r="BU126" s="169">
        <f t="shared" si="42"/>
        <v>0</v>
      </c>
      <c r="BV126" s="169">
        <f t="shared" si="43"/>
        <v>0</v>
      </c>
      <c r="BW126" s="169">
        <f t="shared" si="44"/>
        <v>0</v>
      </c>
      <c r="BX126" s="170">
        <f t="shared" si="45"/>
        <v>0</v>
      </c>
      <c r="BY126" s="170">
        <f t="shared" si="46"/>
        <v>0</v>
      </c>
      <c r="BZ126" s="170">
        <f t="shared" si="47"/>
        <v>0</v>
      </c>
      <c r="CA126" s="170">
        <f t="shared" si="48"/>
        <v>0</v>
      </c>
      <c r="CB126" s="216"/>
    </row>
    <row r="127" spans="1:80" s="172" customFormat="1" ht="15.75" customHeight="1">
      <c r="A127" s="163" t="s">
        <v>291</v>
      </c>
      <c r="B127" s="163"/>
      <c r="D127" s="163">
        <v>15</v>
      </c>
      <c r="AA127" s="165" t="s">
        <v>83</v>
      </c>
      <c r="AB127" s="166" t="s">
        <v>850</v>
      </c>
      <c r="AC127" s="94" t="s">
        <v>90</v>
      </c>
      <c r="AD127" s="95" t="s">
        <v>293</v>
      </c>
      <c r="AE127" s="94" t="s">
        <v>851</v>
      </c>
      <c r="AF127" s="96" t="s">
        <v>345</v>
      </c>
      <c r="AG127" s="22" t="s">
        <v>852</v>
      </c>
      <c r="AH127" s="22" t="s">
        <v>853</v>
      </c>
      <c r="AI127" s="97" t="s">
        <v>309</v>
      </c>
      <c r="AJ127" s="98">
        <v>0.68</v>
      </c>
      <c r="AK127" s="95" t="s">
        <v>854</v>
      </c>
      <c r="AL127" s="94"/>
      <c r="AM127" s="94" t="s">
        <v>855</v>
      </c>
      <c r="AN127" s="167">
        <f t="shared" si="25"/>
        <v>62</v>
      </c>
      <c r="AO127" s="49">
        <v>0</v>
      </c>
      <c r="AP127" s="49">
        <v>5</v>
      </c>
      <c r="AQ127" s="49">
        <v>56</v>
      </c>
      <c r="AR127" s="49">
        <v>0</v>
      </c>
      <c r="AS127" s="49">
        <v>0</v>
      </c>
      <c r="AT127" s="49">
        <v>21</v>
      </c>
      <c r="AU127" s="167">
        <f t="shared" si="26"/>
        <v>40</v>
      </c>
      <c r="AV127" s="49">
        <v>1</v>
      </c>
      <c r="AW127" s="99">
        <v>124.24</v>
      </c>
      <c r="AX127" s="94" t="s">
        <v>427</v>
      </c>
      <c r="AY127" s="94" t="s">
        <v>856</v>
      </c>
      <c r="AZ127" s="100" t="s">
        <v>501</v>
      </c>
      <c r="BA127" s="100" t="s">
        <v>639</v>
      </c>
      <c r="BB127" s="49">
        <v>1</v>
      </c>
      <c r="BC127" s="159"/>
      <c r="BD127" s="153" t="str">
        <f t="shared" si="27"/>
        <v>19,19 2023.02.07</v>
      </c>
      <c r="BE127" s="153" t="str">
        <f t="shared" si="28"/>
        <v>20,00 2023.02.07</v>
      </c>
      <c r="BF127" s="160" t="str">
        <f t="shared" si="29"/>
        <v>В</v>
      </c>
      <c r="BG127" s="161">
        <f t="shared" si="30"/>
        <v>0.68</v>
      </c>
      <c r="BH127" s="167">
        <f t="shared" si="31"/>
        <v>62</v>
      </c>
      <c r="BI127" s="162">
        <f t="shared" si="32"/>
        <v>0</v>
      </c>
      <c r="BJ127" s="162">
        <f t="shared" si="33"/>
        <v>5</v>
      </c>
      <c r="BK127" s="162">
        <f t="shared" si="34"/>
        <v>56</v>
      </c>
      <c r="BL127" s="162">
        <f t="shared" si="35"/>
        <v>0</v>
      </c>
      <c r="BM127" s="162">
        <f t="shared" si="36"/>
        <v>0</v>
      </c>
      <c r="BN127" s="162">
        <f t="shared" si="37"/>
        <v>21</v>
      </c>
      <c r="BO127" s="167">
        <f t="shared" si="38"/>
        <v>40</v>
      </c>
      <c r="BP127" s="162">
        <f t="shared" si="39"/>
        <v>1</v>
      </c>
      <c r="BQ127" s="168">
        <f t="shared" si="40"/>
        <v>1</v>
      </c>
      <c r="BT127" s="169">
        <f t="shared" si="41"/>
        <v>42.160000000000004</v>
      </c>
      <c r="BU127" s="169">
        <f t="shared" si="42"/>
        <v>62</v>
      </c>
      <c r="BV127" s="169">
        <f t="shared" si="43"/>
        <v>0</v>
      </c>
      <c r="BW127" s="169">
        <f t="shared" si="44"/>
        <v>0</v>
      </c>
      <c r="BX127" s="170">
        <f t="shared" si="45"/>
        <v>0</v>
      </c>
      <c r="BY127" s="170">
        <f t="shared" si="46"/>
        <v>0</v>
      </c>
      <c r="BZ127" s="170">
        <f t="shared" si="47"/>
        <v>0</v>
      </c>
      <c r="CA127" s="170">
        <f t="shared" si="48"/>
        <v>0</v>
      </c>
      <c r="CB127" s="216"/>
    </row>
    <row r="128" spans="1:80" s="172" customFormat="1" ht="15.75" customHeight="1">
      <c r="A128" s="163" t="s">
        <v>291</v>
      </c>
      <c r="B128" s="163"/>
      <c r="D128" s="163">
        <v>15</v>
      </c>
      <c r="AA128" s="165" t="s">
        <v>83</v>
      </c>
      <c r="AB128" s="166" t="s">
        <v>857</v>
      </c>
      <c r="AC128" s="94" t="s">
        <v>90</v>
      </c>
      <c r="AD128" s="95" t="s">
        <v>314</v>
      </c>
      <c r="AE128" s="94" t="s">
        <v>858</v>
      </c>
      <c r="AF128" s="96" t="s">
        <v>295</v>
      </c>
      <c r="AG128" s="22" t="s">
        <v>859</v>
      </c>
      <c r="AH128" s="22" t="s">
        <v>860</v>
      </c>
      <c r="AI128" s="97" t="s">
        <v>298</v>
      </c>
      <c r="AJ128" s="98">
        <v>0.75</v>
      </c>
      <c r="AK128" s="95" t="s">
        <v>861</v>
      </c>
      <c r="AL128" s="94"/>
      <c r="AM128" s="94"/>
      <c r="AN128" s="167">
        <f t="shared" si="25"/>
        <v>3</v>
      </c>
      <c r="AO128" s="49">
        <v>0</v>
      </c>
      <c r="AP128" s="49">
        <v>0</v>
      </c>
      <c r="AQ128" s="49">
        <v>3</v>
      </c>
      <c r="AR128" s="49">
        <v>0</v>
      </c>
      <c r="AS128" s="49">
        <v>0</v>
      </c>
      <c r="AT128" s="49">
        <v>3</v>
      </c>
      <c r="AU128" s="167">
        <f t="shared" si="26"/>
        <v>0</v>
      </c>
      <c r="AV128" s="49">
        <v>0</v>
      </c>
      <c r="AW128" s="99">
        <v>5.16</v>
      </c>
      <c r="AX128" s="94"/>
      <c r="AY128" s="94" t="s">
        <v>862</v>
      </c>
      <c r="AZ128" s="100"/>
      <c r="BA128" s="100"/>
      <c r="BB128" s="49">
        <v>1</v>
      </c>
      <c r="BC128" s="159"/>
      <c r="BD128" s="153" t="str">
        <f t="shared" si="27"/>
        <v>08,45 2023.02.08</v>
      </c>
      <c r="BE128" s="153" t="str">
        <f t="shared" si="28"/>
        <v>09,30 2023.02.08</v>
      </c>
      <c r="BF128" s="160" t="str">
        <f t="shared" si="29"/>
        <v>П</v>
      </c>
      <c r="BG128" s="161">
        <f t="shared" si="30"/>
        <v>0.75</v>
      </c>
      <c r="BH128" s="167">
        <f t="shared" si="31"/>
        <v>3</v>
      </c>
      <c r="BI128" s="162">
        <f t="shared" si="32"/>
        <v>0</v>
      </c>
      <c r="BJ128" s="162">
        <f t="shared" si="33"/>
        <v>0</v>
      </c>
      <c r="BK128" s="162">
        <f t="shared" si="34"/>
        <v>3</v>
      </c>
      <c r="BL128" s="162">
        <f t="shared" si="35"/>
        <v>0</v>
      </c>
      <c r="BM128" s="162">
        <f t="shared" si="36"/>
        <v>0</v>
      </c>
      <c r="BN128" s="162">
        <f t="shared" si="37"/>
        <v>3</v>
      </c>
      <c r="BO128" s="167">
        <f t="shared" si="38"/>
        <v>0</v>
      </c>
      <c r="BP128" s="162">
        <f t="shared" si="39"/>
        <v>0</v>
      </c>
      <c r="BQ128" s="168">
        <f t="shared" si="40"/>
        <v>1</v>
      </c>
      <c r="BT128" s="169">
        <f t="shared" si="41"/>
        <v>0</v>
      </c>
      <c r="BU128" s="169">
        <f t="shared" si="42"/>
        <v>0</v>
      </c>
      <c r="BV128" s="169">
        <f t="shared" si="43"/>
        <v>2.25</v>
      </c>
      <c r="BW128" s="169">
        <f t="shared" si="44"/>
        <v>3</v>
      </c>
      <c r="BX128" s="170">
        <f t="shared" si="45"/>
        <v>0</v>
      </c>
      <c r="BY128" s="170">
        <f t="shared" si="46"/>
        <v>0</v>
      </c>
      <c r="BZ128" s="170">
        <f t="shared" si="47"/>
        <v>0</v>
      </c>
      <c r="CA128" s="170">
        <f t="shared" si="48"/>
        <v>0</v>
      </c>
      <c r="CB128" s="216"/>
    </row>
    <row r="129" spans="1:80" s="172" customFormat="1" ht="15.75" customHeight="1">
      <c r="A129" s="163" t="s">
        <v>291</v>
      </c>
      <c r="B129" s="163"/>
      <c r="D129" s="163">
        <v>15</v>
      </c>
      <c r="AA129" s="165" t="s">
        <v>83</v>
      </c>
      <c r="AB129" s="166" t="s">
        <v>863</v>
      </c>
      <c r="AC129" s="94" t="s">
        <v>90</v>
      </c>
      <c r="AD129" s="95" t="s">
        <v>314</v>
      </c>
      <c r="AE129" s="94" t="s">
        <v>864</v>
      </c>
      <c r="AF129" s="96" t="s">
        <v>295</v>
      </c>
      <c r="AG129" s="22" t="s">
        <v>865</v>
      </c>
      <c r="AH129" s="22" t="s">
        <v>866</v>
      </c>
      <c r="AI129" s="97" t="s">
        <v>298</v>
      </c>
      <c r="AJ129" s="98">
        <v>3</v>
      </c>
      <c r="AK129" s="95" t="s">
        <v>867</v>
      </c>
      <c r="AL129" s="94"/>
      <c r="AM129" s="94"/>
      <c r="AN129" s="167">
        <f t="shared" si="25"/>
        <v>59</v>
      </c>
      <c r="AO129" s="49">
        <v>0</v>
      </c>
      <c r="AP129" s="49">
        <v>0</v>
      </c>
      <c r="AQ129" s="49">
        <v>59</v>
      </c>
      <c r="AR129" s="49">
        <v>0</v>
      </c>
      <c r="AS129" s="49">
        <v>0</v>
      </c>
      <c r="AT129" s="49">
        <v>0</v>
      </c>
      <c r="AU129" s="167">
        <f t="shared" si="26"/>
        <v>59</v>
      </c>
      <c r="AV129" s="49">
        <v>0</v>
      </c>
      <c r="AW129" s="99">
        <v>51.62</v>
      </c>
      <c r="AX129" s="94"/>
      <c r="AY129" s="94" t="s">
        <v>868</v>
      </c>
      <c r="AZ129" s="100"/>
      <c r="BA129" s="100"/>
      <c r="BB129" s="49">
        <v>1</v>
      </c>
      <c r="BC129" s="159"/>
      <c r="BD129" s="153" t="str">
        <f t="shared" si="27"/>
        <v>09,00 2023.02.08</v>
      </c>
      <c r="BE129" s="153" t="str">
        <f t="shared" si="28"/>
        <v>12,00 2023.02.08</v>
      </c>
      <c r="BF129" s="160" t="str">
        <f t="shared" si="29"/>
        <v>П</v>
      </c>
      <c r="BG129" s="161">
        <f t="shared" si="30"/>
        <v>3</v>
      </c>
      <c r="BH129" s="167">
        <f t="shared" si="31"/>
        <v>59</v>
      </c>
      <c r="BI129" s="162">
        <f t="shared" si="32"/>
        <v>0</v>
      </c>
      <c r="BJ129" s="162">
        <f t="shared" si="33"/>
        <v>0</v>
      </c>
      <c r="BK129" s="162">
        <f t="shared" si="34"/>
        <v>59</v>
      </c>
      <c r="BL129" s="162">
        <f t="shared" si="35"/>
        <v>0</v>
      </c>
      <c r="BM129" s="162">
        <f t="shared" si="36"/>
        <v>0</v>
      </c>
      <c r="BN129" s="162">
        <f t="shared" si="37"/>
        <v>0</v>
      </c>
      <c r="BO129" s="167">
        <f t="shared" si="38"/>
        <v>59</v>
      </c>
      <c r="BP129" s="162">
        <f t="shared" si="39"/>
        <v>0</v>
      </c>
      <c r="BQ129" s="168">
        <f t="shared" si="40"/>
        <v>1</v>
      </c>
      <c r="BT129" s="169">
        <f t="shared" si="41"/>
        <v>0</v>
      </c>
      <c r="BU129" s="169">
        <f t="shared" si="42"/>
        <v>0</v>
      </c>
      <c r="BV129" s="169">
        <f t="shared" si="43"/>
        <v>177</v>
      </c>
      <c r="BW129" s="169">
        <f t="shared" si="44"/>
        <v>59</v>
      </c>
      <c r="BX129" s="170">
        <f t="shared" si="45"/>
        <v>0</v>
      </c>
      <c r="BY129" s="170">
        <f t="shared" si="46"/>
        <v>0</v>
      </c>
      <c r="BZ129" s="170">
        <f t="shared" si="47"/>
        <v>0</v>
      </c>
      <c r="CA129" s="170">
        <f t="shared" si="48"/>
        <v>0</v>
      </c>
      <c r="CB129" s="216"/>
    </row>
    <row r="130" spans="1:80" s="172" customFormat="1" ht="15.75" customHeight="1">
      <c r="A130" s="163" t="s">
        <v>291</v>
      </c>
      <c r="B130" s="163"/>
      <c r="D130" s="163">
        <v>15</v>
      </c>
      <c r="AA130" s="165" t="s">
        <v>83</v>
      </c>
      <c r="AB130" s="166" t="s">
        <v>869</v>
      </c>
      <c r="AC130" s="94" t="s">
        <v>90</v>
      </c>
      <c r="AD130" s="95" t="s">
        <v>314</v>
      </c>
      <c r="AE130" s="94" t="s">
        <v>870</v>
      </c>
      <c r="AF130" s="96" t="s">
        <v>295</v>
      </c>
      <c r="AG130" s="22" t="s">
        <v>865</v>
      </c>
      <c r="AH130" s="22" t="s">
        <v>871</v>
      </c>
      <c r="AI130" s="97" t="s">
        <v>298</v>
      </c>
      <c r="AJ130" s="98">
        <v>7</v>
      </c>
      <c r="AK130" s="95" t="s">
        <v>872</v>
      </c>
      <c r="AL130" s="94"/>
      <c r="AM130" s="94"/>
      <c r="AN130" s="167">
        <f t="shared" si="25"/>
        <v>8</v>
      </c>
      <c r="AO130" s="49">
        <v>0</v>
      </c>
      <c r="AP130" s="49">
        <v>0</v>
      </c>
      <c r="AQ130" s="49">
        <v>8</v>
      </c>
      <c r="AR130" s="49">
        <v>0</v>
      </c>
      <c r="AS130" s="49">
        <v>0</v>
      </c>
      <c r="AT130" s="49">
        <v>0</v>
      </c>
      <c r="AU130" s="167">
        <f t="shared" si="26"/>
        <v>8</v>
      </c>
      <c r="AV130" s="49">
        <v>0</v>
      </c>
      <c r="AW130" s="99">
        <v>8.7100000000000009</v>
      </c>
      <c r="AX130" s="94"/>
      <c r="AY130" s="94" t="s">
        <v>873</v>
      </c>
      <c r="AZ130" s="100"/>
      <c r="BA130" s="100"/>
      <c r="BB130" s="49">
        <v>1</v>
      </c>
      <c r="BC130" s="159"/>
      <c r="BD130" s="153" t="str">
        <f t="shared" si="27"/>
        <v>09,00 2023.02.08</v>
      </c>
      <c r="BE130" s="153" t="str">
        <f t="shared" si="28"/>
        <v>16,00 2023.02.08</v>
      </c>
      <c r="BF130" s="160" t="str">
        <f t="shared" si="29"/>
        <v>П</v>
      </c>
      <c r="BG130" s="161">
        <f t="shared" si="30"/>
        <v>7</v>
      </c>
      <c r="BH130" s="167">
        <f t="shared" si="31"/>
        <v>8</v>
      </c>
      <c r="BI130" s="162">
        <f t="shared" si="32"/>
        <v>0</v>
      </c>
      <c r="BJ130" s="162">
        <f t="shared" si="33"/>
        <v>0</v>
      </c>
      <c r="BK130" s="162">
        <f t="shared" si="34"/>
        <v>8</v>
      </c>
      <c r="BL130" s="162">
        <f t="shared" si="35"/>
        <v>0</v>
      </c>
      <c r="BM130" s="162">
        <f t="shared" si="36"/>
        <v>0</v>
      </c>
      <c r="BN130" s="162">
        <f t="shared" si="37"/>
        <v>0</v>
      </c>
      <c r="BO130" s="167">
        <f t="shared" si="38"/>
        <v>8</v>
      </c>
      <c r="BP130" s="162">
        <f t="shared" si="39"/>
        <v>0</v>
      </c>
      <c r="BQ130" s="168">
        <f t="shared" si="40"/>
        <v>1</v>
      </c>
      <c r="BT130" s="169">
        <f t="shared" si="41"/>
        <v>0</v>
      </c>
      <c r="BU130" s="169">
        <f t="shared" si="42"/>
        <v>0</v>
      </c>
      <c r="BV130" s="169">
        <f t="shared" si="43"/>
        <v>56</v>
      </c>
      <c r="BW130" s="169">
        <f t="shared" si="44"/>
        <v>8</v>
      </c>
      <c r="BX130" s="170">
        <f t="shared" si="45"/>
        <v>0</v>
      </c>
      <c r="BY130" s="170">
        <f t="shared" si="46"/>
        <v>0</v>
      </c>
      <c r="BZ130" s="170">
        <f t="shared" si="47"/>
        <v>0</v>
      </c>
      <c r="CA130" s="170">
        <f t="shared" si="48"/>
        <v>0</v>
      </c>
      <c r="CB130" s="216"/>
    </row>
    <row r="131" spans="1:80" s="172" customFormat="1" ht="15.75" customHeight="1">
      <c r="A131" s="163" t="s">
        <v>291</v>
      </c>
      <c r="B131" s="163"/>
      <c r="D131" s="163">
        <v>15</v>
      </c>
      <c r="AA131" s="165" t="s">
        <v>83</v>
      </c>
      <c r="AB131" s="166" t="s">
        <v>874</v>
      </c>
      <c r="AC131" s="94" t="s">
        <v>90</v>
      </c>
      <c r="AD131" s="95" t="s">
        <v>314</v>
      </c>
      <c r="AE131" s="94" t="s">
        <v>875</v>
      </c>
      <c r="AF131" s="96" t="s">
        <v>295</v>
      </c>
      <c r="AG131" s="22" t="s">
        <v>876</v>
      </c>
      <c r="AH131" s="22" t="s">
        <v>877</v>
      </c>
      <c r="AI131" s="97" t="s">
        <v>298</v>
      </c>
      <c r="AJ131" s="98">
        <v>3</v>
      </c>
      <c r="AK131" s="95" t="s">
        <v>878</v>
      </c>
      <c r="AL131" s="94"/>
      <c r="AM131" s="94"/>
      <c r="AN131" s="167">
        <f t="shared" si="25"/>
        <v>125</v>
      </c>
      <c r="AO131" s="49">
        <v>0</v>
      </c>
      <c r="AP131" s="49">
        <v>0</v>
      </c>
      <c r="AQ131" s="49">
        <v>125</v>
      </c>
      <c r="AR131" s="49">
        <v>0</v>
      </c>
      <c r="AS131" s="49">
        <v>0</v>
      </c>
      <c r="AT131" s="49">
        <v>2</v>
      </c>
      <c r="AU131" s="167">
        <f t="shared" si="26"/>
        <v>123</v>
      </c>
      <c r="AV131" s="49">
        <v>0</v>
      </c>
      <c r="AW131" s="99">
        <v>112.93</v>
      </c>
      <c r="AX131" s="94"/>
      <c r="AY131" s="94" t="s">
        <v>879</v>
      </c>
      <c r="AZ131" s="100"/>
      <c r="BA131" s="100"/>
      <c r="BB131" s="49">
        <v>1</v>
      </c>
      <c r="BC131" s="159"/>
      <c r="BD131" s="153" t="str">
        <f t="shared" si="27"/>
        <v>13,30 2023.02.08</v>
      </c>
      <c r="BE131" s="153" t="str">
        <f t="shared" si="28"/>
        <v>16,30 2023.02.08</v>
      </c>
      <c r="BF131" s="160" t="str">
        <f t="shared" si="29"/>
        <v>П</v>
      </c>
      <c r="BG131" s="161">
        <f t="shared" si="30"/>
        <v>3</v>
      </c>
      <c r="BH131" s="167">
        <f t="shared" si="31"/>
        <v>125</v>
      </c>
      <c r="BI131" s="162">
        <f t="shared" si="32"/>
        <v>0</v>
      </c>
      <c r="BJ131" s="162">
        <f t="shared" si="33"/>
        <v>0</v>
      </c>
      <c r="BK131" s="162">
        <f t="shared" si="34"/>
        <v>125</v>
      </c>
      <c r="BL131" s="162">
        <f t="shared" si="35"/>
        <v>0</v>
      </c>
      <c r="BM131" s="162">
        <f t="shared" si="36"/>
        <v>0</v>
      </c>
      <c r="BN131" s="162">
        <f t="shared" si="37"/>
        <v>2</v>
      </c>
      <c r="BO131" s="167">
        <f t="shared" si="38"/>
        <v>123</v>
      </c>
      <c r="BP131" s="162">
        <f t="shared" si="39"/>
        <v>0</v>
      </c>
      <c r="BQ131" s="168">
        <f t="shared" si="40"/>
        <v>1</v>
      </c>
      <c r="BT131" s="169">
        <f t="shared" si="41"/>
        <v>0</v>
      </c>
      <c r="BU131" s="169">
        <f t="shared" si="42"/>
        <v>0</v>
      </c>
      <c r="BV131" s="169">
        <f t="shared" si="43"/>
        <v>375</v>
      </c>
      <c r="BW131" s="169">
        <f t="shared" si="44"/>
        <v>125</v>
      </c>
      <c r="BX131" s="170">
        <f t="shared" si="45"/>
        <v>0</v>
      </c>
      <c r="BY131" s="170">
        <f t="shared" si="46"/>
        <v>0</v>
      </c>
      <c r="BZ131" s="170">
        <f t="shared" si="47"/>
        <v>0</v>
      </c>
      <c r="CA131" s="170">
        <f t="shared" si="48"/>
        <v>0</v>
      </c>
      <c r="CB131" s="216"/>
    </row>
    <row r="132" spans="1:80" s="172" customFormat="1" ht="15.75" customHeight="1">
      <c r="A132" s="163" t="s">
        <v>291</v>
      </c>
      <c r="B132" s="163"/>
      <c r="D132" s="163">
        <v>15</v>
      </c>
      <c r="AA132" s="165" t="s">
        <v>83</v>
      </c>
      <c r="AB132" s="166" t="s">
        <v>880</v>
      </c>
      <c r="AC132" s="94" t="s">
        <v>90</v>
      </c>
      <c r="AD132" s="95" t="s">
        <v>314</v>
      </c>
      <c r="AE132" s="94" t="s">
        <v>881</v>
      </c>
      <c r="AF132" s="96" t="s">
        <v>345</v>
      </c>
      <c r="AG132" s="22" t="s">
        <v>882</v>
      </c>
      <c r="AH132" s="22" t="s">
        <v>883</v>
      </c>
      <c r="AI132" s="97" t="s">
        <v>298</v>
      </c>
      <c r="AJ132" s="98">
        <v>7</v>
      </c>
      <c r="AK132" s="95" t="s">
        <v>884</v>
      </c>
      <c r="AL132" s="94"/>
      <c r="AM132" s="94"/>
      <c r="AN132" s="167">
        <f t="shared" si="25"/>
        <v>4</v>
      </c>
      <c r="AO132" s="49">
        <v>0</v>
      </c>
      <c r="AP132" s="49">
        <v>0</v>
      </c>
      <c r="AQ132" s="49">
        <v>4</v>
      </c>
      <c r="AR132" s="49">
        <v>0</v>
      </c>
      <c r="AS132" s="49">
        <v>0</v>
      </c>
      <c r="AT132" s="49">
        <v>4</v>
      </c>
      <c r="AU132" s="167">
        <f t="shared" si="26"/>
        <v>0</v>
      </c>
      <c r="AV132" s="49">
        <v>0</v>
      </c>
      <c r="AW132" s="99">
        <v>11.59</v>
      </c>
      <c r="AX132" s="94"/>
      <c r="AY132" s="94" t="s">
        <v>885</v>
      </c>
      <c r="AZ132" s="100"/>
      <c r="BA132" s="100"/>
      <c r="BB132" s="49">
        <v>1</v>
      </c>
      <c r="BC132" s="159"/>
      <c r="BD132" s="153" t="str">
        <f t="shared" si="27"/>
        <v>09,00 2023.02.09</v>
      </c>
      <c r="BE132" s="153" t="str">
        <f t="shared" si="28"/>
        <v>16,00 2023.02.09</v>
      </c>
      <c r="BF132" s="160" t="str">
        <f t="shared" si="29"/>
        <v>П</v>
      </c>
      <c r="BG132" s="161">
        <f t="shared" si="30"/>
        <v>7</v>
      </c>
      <c r="BH132" s="167">
        <f t="shared" si="31"/>
        <v>4</v>
      </c>
      <c r="BI132" s="162">
        <f t="shared" si="32"/>
        <v>0</v>
      </c>
      <c r="BJ132" s="162">
        <f t="shared" si="33"/>
        <v>0</v>
      </c>
      <c r="BK132" s="162">
        <f t="shared" si="34"/>
        <v>4</v>
      </c>
      <c r="BL132" s="162">
        <f t="shared" si="35"/>
        <v>0</v>
      </c>
      <c r="BM132" s="162">
        <f t="shared" si="36"/>
        <v>0</v>
      </c>
      <c r="BN132" s="162">
        <f t="shared" si="37"/>
        <v>4</v>
      </c>
      <c r="BO132" s="167">
        <f t="shared" si="38"/>
        <v>0</v>
      </c>
      <c r="BP132" s="162">
        <f t="shared" si="39"/>
        <v>0</v>
      </c>
      <c r="BQ132" s="168">
        <f t="shared" si="40"/>
        <v>1</v>
      </c>
      <c r="BT132" s="169">
        <f t="shared" si="41"/>
        <v>0</v>
      </c>
      <c r="BU132" s="169">
        <f t="shared" si="42"/>
        <v>0</v>
      </c>
      <c r="BV132" s="169">
        <f t="shared" si="43"/>
        <v>28</v>
      </c>
      <c r="BW132" s="169">
        <f t="shared" si="44"/>
        <v>4</v>
      </c>
      <c r="BX132" s="170">
        <f t="shared" si="45"/>
        <v>0</v>
      </c>
      <c r="BY132" s="170">
        <f t="shared" si="46"/>
        <v>0</v>
      </c>
      <c r="BZ132" s="170">
        <f t="shared" si="47"/>
        <v>0</v>
      </c>
      <c r="CA132" s="170">
        <f t="shared" si="48"/>
        <v>0</v>
      </c>
      <c r="CB132" s="216"/>
    </row>
    <row r="133" spans="1:80" s="172" customFormat="1" ht="15.75" customHeight="1">
      <c r="A133" s="163" t="s">
        <v>291</v>
      </c>
      <c r="B133" s="163"/>
      <c r="D133" s="163">
        <v>15</v>
      </c>
      <c r="AA133" s="165" t="s">
        <v>83</v>
      </c>
      <c r="AB133" s="166" t="s">
        <v>886</v>
      </c>
      <c r="AC133" s="94" t="s">
        <v>92</v>
      </c>
      <c r="AD133" s="95" t="s">
        <v>314</v>
      </c>
      <c r="AE133" s="94" t="s">
        <v>887</v>
      </c>
      <c r="AF133" s="96" t="s">
        <v>295</v>
      </c>
      <c r="AG133" s="22" t="s">
        <v>882</v>
      </c>
      <c r="AH133" s="22" t="s">
        <v>888</v>
      </c>
      <c r="AI133" s="97" t="s">
        <v>298</v>
      </c>
      <c r="AJ133" s="98">
        <v>3</v>
      </c>
      <c r="AK133" s="95" t="s">
        <v>889</v>
      </c>
      <c r="AL133" s="94"/>
      <c r="AM133" s="94"/>
      <c r="AN133" s="167">
        <f t="shared" si="25"/>
        <v>37</v>
      </c>
      <c r="AO133" s="49">
        <v>0</v>
      </c>
      <c r="AP133" s="49">
        <v>0</v>
      </c>
      <c r="AQ133" s="49">
        <v>37</v>
      </c>
      <c r="AR133" s="49">
        <v>0</v>
      </c>
      <c r="AS133" s="49">
        <v>0</v>
      </c>
      <c r="AT133" s="49">
        <v>0</v>
      </c>
      <c r="AU133" s="167">
        <f t="shared" si="26"/>
        <v>37</v>
      </c>
      <c r="AV133" s="49">
        <v>0</v>
      </c>
      <c r="AW133" s="99">
        <v>33.340000000000003</v>
      </c>
      <c r="AX133" s="94"/>
      <c r="AY133" s="94" t="s">
        <v>890</v>
      </c>
      <c r="AZ133" s="100"/>
      <c r="BA133" s="100"/>
      <c r="BB133" s="49">
        <v>1</v>
      </c>
      <c r="BC133" s="159"/>
      <c r="BD133" s="153" t="str">
        <f t="shared" si="27"/>
        <v>09,00 2023.02.09</v>
      </c>
      <c r="BE133" s="153" t="str">
        <f t="shared" si="28"/>
        <v>12,00 2023.02.09</v>
      </c>
      <c r="BF133" s="160" t="str">
        <f t="shared" si="29"/>
        <v>П</v>
      </c>
      <c r="BG133" s="161">
        <f t="shared" si="30"/>
        <v>3</v>
      </c>
      <c r="BH133" s="167">
        <f t="shared" si="31"/>
        <v>37</v>
      </c>
      <c r="BI133" s="162">
        <f t="shared" si="32"/>
        <v>0</v>
      </c>
      <c r="BJ133" s="162">
        <f t="shared" si="33"/>
        <v>0</v>
      </c>
      <c r="BK133" s="162">
        <f t="shared" si="34"/>
        <v>37</v>
      </c>
      <c r="BL133" s="162">
        <f t="shared" si="35"/>
        <v>0</v>
      </c>
      <c r="BM133" s="162">
        <f t="shared" si="36"/>
        <v>0</v>
      </c>
      <c r="BN133" s="162">
        <f t="shared" si="37"/>
        <v>0</v>
      </c>
      <c r="BO133" s="167">
        <f t="shared" si="38"/>
        <v>37</v>
      </c>
      <c r="BP133" s="162">
        <f t="shared" si="39"/>
        <v>0</v>
      </c>
      <c r="BQ133" s="168">
        <f t="shared" si="40"/>
        <v>1</v>
      </c>
      <c r="BT133" s="169">
        <f t="shared" si="41"/>
        <v>0</v>
      </c>
      <c r="BU133" s="169">
        <f t="shared" si="42"/>
        <v>0</v>
      </c>
      <c r="BV133" s="169">
        <f t="shared" si="43"/>
        <v>111</v>
      </c>
      <c r="BW133" s="169">
        <f t="shared" si="44"/>
        <v>37</v>
      </c>
      <c r="BX133" s="170">
        <f t="shared" si="45"/>
        <v>0</v>
      </c>
      <c r="BY133" s="170">
        <f t="shared" si="46"/>
        <v>0</v>
      </c>
      <c r="BZ133" s="170">
        <f t="shared" si="47"/>
        <v>0</v>
      </c>
      <c r="CA133" s="170">
        <f t="shared" si="48"/>
        <v>0</v>
      </c>
      <c r="CB133" s="216"/>
    </row>
    <row r="134" spans="1:80" s="172" customFormat="1" ht="15.75" customHeight="1">
      <c r="A134" s="163" t="s">
        <v>291</v>
      </c>
      <c r="B134" s="163"/>
      <c r="D134" s="163">
        <v>15</v>
      </c>
      <c r="AA134" s="165" t="s">
        <v>83</v>
      </c>
      <c r="AB134" s="166" t="s">
        <v>891</v>
      </c>
      <c r="AC134" s="94" t="s">
        <v>90</v>
      </c>
      <c r="AD134" s="95" t="s">
        <v>314</v>
      </c>
      <c r="AE134" s="94" t="s">
        <v>892</v>
      </c>
      <c r="AF134" s="96" t="s">
        <v>295</v>
      </c>
      <c r="AG134" s="22" t="s">
        <v>882</v>
      </c>
      <c r="AH134" s="22" t="s">
        <v>888</v>
      </c>
      <c r="AI134" s="97" t="s">
        <v>298</v>
      </c>
      <c r="AJ134" s="98">
        <v>3</v>
      </c>
      <c r="AK134" s="95" t="s">
        <v>893</v>
      </c>
      <c r="AL134" s="94"/>
      <c r="AM134" s="94"/>
      <c r="AN134" s="167">
        <f t="shared" si="25"/>
        <v>115</v>
      </c>
      <c r="AO134" s="49">
        <v>0</v>
      </c>
      <c r="AP134" s="49">
        <v>0</v>
      </c>
      <c r="AQ134" s="49">
        <v>115</v>
      </c>
      <c r="AR134" s="49">
        <v>0</v>
      </c>
      <c r="AS134" s="49">
        <v>0</v>
      </c>
      <c r="AT134" s="49">
        <v>2</v>
      </c>
      <c r="AU134" s="167">
        <f t="shared" si="26"/>
        <v>113</v>
      </c>
      <c r="AV134" s="49">
        <v>0</v>
      </c>
      <c r="AW134" s="99">
        <v>76.61</v>
      </c>
      <c r="AX134" s="94"/>
      <c r="AY134" s="94" t="s">
        <v>894</v>
      </c>
      <c r="AZ134" s="100"/>
      <c r="BA134" s="100"/>
      <c r="BB134" s="49">
        <v>1</v>
      </c>
      <c r="BC134" s="159"/>
      <c r="BD134" s="153" t="str">
        <f t="shared" si="27"/>
        <v>09,00 2023.02.09</v>
      </c>
      <c r="BE134" s="153" t="str">
        <f t="shared" si="28"/>
        <v>12,00 2023.02.09</v>
      </c>
      <c r="BF134" s="160" t="str">
        <f t="shared" si="29"/>
        <v>П</v>
      </c>
      <c r="BG134" s="161">
        <f t="shared" si="30"/>
        <v>3</v>
      </c>
      <c r="BH134" s="167">
        <f t="shared" si="31"/>
        <v>115</v>
      </c>
      <c r="BI134" s="162">
        <f t="shared" si="32"/>
        <v>0</v>
      </c>
      <c r="BJ134" s="162">
        <f t="shared" si="33"/>
        <v>0</v>
      </c>
      <c r="BK134" s="162">
        <f t="shared" si="34"/>
        <v>115</v>
      </c>
      <c r="BL134" s="162">
        <f t="shared" si="35"/>
        <v>0</v>
      </c>
      <c r="BM134" s="162">
        <f t="shared" si="36"/>
        <v>0</v>
      </c>
      <c r="BN134" s="162">
        <f t="shared" si="37"/>
        <v>2</v>
      </c>
      <c r="BO134" s="167">
        <f t="shared" si="38"/>
        <v>113</v>
      </c>
      <c r="BP134" s="162">
        <f t="shared" si="39"/>
        <v>0</v>
      </c>
      <c r="BQ134" s="168">
        <f t="shared" si="40"/>
        <v>1</v>
      </c>
      <c r="BT134" s="169">
        <f t="shared" si="41"/>
        <v>0</v>
      </c>
      <c r="BU134" s="169">
        <f t="shared" si="42"/>
        <v>0</v>
      </c>
      <c r="BV134" s="169">
        <f t="shared" si="43"/>
        <v>345</v>
      </c>
      <c r="BW134" s="169">
        <f t="shared" si="44"/>
        <v>115</v>
      </c>
      <c r="BX134" s="170">
        <f t="shared" si="45"/>
        <v>0</v>
      </c>
      <c r="BY134" s="170">
        <f t="shared" si="46"/>
        <v>0</v>
      </c>
      <c r="BZ134" s="170">
        <f t="shared" si="47"/>
        <v>0</v>
      </c>
      <c r="CA134" s="170">
        <f t="shared" si="48"/>
        <v>0</v>
      </c>
      <c r="CB134" s="216"/>
    </row>
    <row r="135" spans="1:80" s="172" customFormat="1" ht="15.75" customHeight="1">
      <c r="A135" s="163" t="s">
        <v>291</v>
      </c>
      <c r="B135" s="163"/>
      <c r="D135" s="163">
        <v>15</v>
      </c>
      <c r="AA135" s="165" t="s">
        <v>83</v>
      </c>
      <c r="AB135" s="166" t="s">
        <v>895</v>
      </c>
      <c r="AC135" s="94" t="s">
        <v>108</v>
      </c>
      <c r="AD135" s="95" t="s">
        <v>314</v>
      </c>
      <c r="AE135" s="94" t="s">
        <v>896</v>
      </c>
      <c r="AF135" s="96" t="s">
        <v>295</v>
      </c>
      <c r="AG135" s="22" t="s">
        <v>897</v>
      </c>
      <c r="AH135" s="22" t="s">
        <v>898</v>
      </c>
      <c r="AI135" s="97" t="s">
        <v>298</v>
      </c>
      <c r="AJ135" s="98">
        <v>2</v>
      </c>
      <c r="AK135" s="95" t="s">
        <v>899</v>
      </c>
      <c r="AL135" s="94"/>
      <c r="AM135" s="94"/>
      <c r="AN135" s="167">
        <f t="shared" si="25"/>
        <v>106</v>
      </c>
      <c r="AO135" s="49">
        <v>0</v>
      </c>
      <c r="AP135" s="49">
        <v>0</v>
      </c>
      <c r="AQ135" s="49">
        <v>106</v>
      </c>
      <c r="AR135" s="49">
        <v>0</v>
      </c>
      <c r="AS135" s="49">
        <v>0</v>
      </c>
      <c r="AT135" s="49">
        <v>0</v>
      </c>
      <c r="AU135" s="167">
        <f t="shared" si="26"/>
        <v>106</v>
      </c>
      <c r="AV135" s="49">
        <v>0</v>
      </c>
      <c r="AW135" s="99">
        <v>90.09</v>
      </c>
      <c r="AX135" s="94"/>
      <c r="AY135" s="94" t="s">
        <v>900</v>
      </c>
      <c r="AZ135" s="100"/>
      <c r="BA135" s="100"/>
      <c r="BB135" s="49">
        <v>1</v>
      </c>
      <c r="BC135" s="159"/>
      <c r="BD135" s="153" t="str">
        <f t="shared" si="27"/>
        <v>09,30 2023.02.09</v>
      </c>
      <c r="BE135" s="153" t="str">
        <f t="shared" si="28"/>
        <v>11,30 2023.02.09</v>
      </c>
      <c r="BF135" s="160" t="str">
        <f t="shared" si="29"/>
        <v>П</v>
      </c>
      <c r="BG135" s="161">
        <f t="shared" si="30"/>
        <v>2</v>
      </c>
      <c r="BH135" s="167">
        <f t="shared" si="31"/>
        <v>106</v>
      </c>
      <c r="BI135" s="162">
        <f t="shared" si="32"/>
        <v>0</v>
      </c>
      <c r="BJ135" s="162">
        <f t="shared" si="33"/>
        <v>0</v>
      </c>
      <c r="BK135" s="162">
        <f t="shared" si="34"/>
        <v>106</v>
      </c>
      <c r="BL135" s="162">
        <f t="shared" si="35"/>
        <v>0</v>
      </c>
      <c r="BM135" s="162">
        <f t="shared" si="36"/>
        <v>0</v>
      </c>
      <c r="BN135" s="162">
        <f t="shared" si="37"/>
        <v>0</v>
      </c>
      <c r="BO135" s="167">
        <f t="shared" si="38"/>
        <v>106</v>
      </c>
      <c r="BP135" s="162">
        <f t="shared" si="39"/>
        <v>0</v>
      </c>
      <c r="BQ135" s="168">
        <f t="shared" si="40"/>
        <v>1</v>
      </c>
      <c r="BT135" s="169">
        <f t="shared" si="41"/>
        <v>0</v>
      </c>
      <c r="BU135" s="169">
        <f t="shared" si="42"/>
        <v>0</v>
      </c>
      <c r="BV135" s="169">
        <f t="shared" si="43"/>
        <v>212</v>
      </c>
      <c r="BW135" s="169">
        <f t="shared" si="44"/>
        <v>106</v>
      </c>
      <c r="BX135" s="170">
        <f t="shared" si="45"/>
        <v>0</v>
      </c>
      <c r="BY135" s="170">
        <f t="shared" si="46"/>
        <v>0</v>
      </c>
      <c r="BZ135" s="170">
        <f t="shared" si="47"/>
        <v>0</v>
      </c>
      <c r="CA135" s="170">
        <f t="shared" si="48"/>
        <v>0</v>
      </c>
      <c r="CB135" s="216"/>
    </row>
    <row r="136" spans="1:80" s="172" customFormat="1" ht="15.75" customHeight="1">
      <c r="A136" s="163" t="s">
        <v>291</v>
      </c>
      <c r="B136" s="163"/>
      <c r="D136" s="163">
        <v>15</v>
      </c>
      <c r="AA136" s="165" t="s">
        <v>83</v>
      </c>
      <c r="AB136" s="166" t="s">
        <v>901</v>
      </c>
      <c r="AC136" s="94" t="s">
        <v>90</v>
      </c>
      <c r="AD136" s="95" t="s">
        <v>314</v>
      </c>
      <c r="AE136" s="94" t="s">
        <v>902</v>
      </c>
      <c r="AF136" s="96" t="s">
        <v>295</v>
      </c>
      <c r="AG136" s="22" t="s">
        <v>903</v>
      </c>
      <c r="AH136" s="22" t="s">
        <v>904</v>
      </c>
      <c r="AI136" s="97" t="s">
        <v>298</v>
      </c>
      <c r="AJ136" s="98">
        <v>3</v>
      </c>
      <c r="AK136" s="95" t="s">
        <v>905</v>
      </c>
      <c r="AL136" s="94"/>
      <c r="AM136" s="94"/>
      <c r="AN136" s="167">
        <f t="shared" si="25"/>
        <v>97</v>
      </c>
      <c r="AO136" s="49">
        <v>0</v>
      </c>
      <c r="AP136" s="49">
        <v>0</v>
      </c>
      <c r="AQ136" s="49">
        <v>97</v>
      </c>
      <c r="AR136" s="49">
        <v>0</v>
      </c>
      <c r="AS136" s="49">
        <v>0</v>
      </c>
      <c r="AT136" s="49">
        <v>0</v>
      </c>
      <c r="AU136" s="167">
        <f t="shared" si="26"/>
        <v>97</v>
      </c>
      <c r="AV136" s="49">
        <v>0</v>
      </c>
      <c r="AW136" s="99">
        <v>146.88</v>
      </c>
      <c r="AX136" s="94"/>
      <c r="AY136" s="94" t="s">
        <v>906</v>
      </c>
      <c r="AZ136" s="100"/>
      <c r="BA136" s="100"/>
      <c r="BB136" s="49">
        <v>1</v>
      </c>
      <c r="BC136" s="159"/>
      <c r="BD136" s="153" t="str">
        <f t="shared" si="27"/>
        <v>13,30 2023.02.09</v>
      </c>
      <c r="BE136" s="153" t="str">
        <f t="shared" si="28"/>
        <v>16,30 2023.02.09</v>
      </c>
      <c r="BF136" s="160" t="str">
        <f t="shared" si="29"/>
        <v>П</v>
      </c>
      <c r="BG136" s="161">
        <f t="shared" si="30"/>
        <v>3</v>
      </c>
      <c r="BH136" s="167">
        <f t="shared" si="31"/>
        <v>97</v>
      </c>
      <c r="BI136" s="162">
        <f t="shared" si="32"/>
        <v>0</v>
      </c>
      <c r="BJ136" s="162">
        <f t="shared" si="33"/>
        <v>0</v>
      </c>
      <c r="BK136" s="162">
        <f t="shared" si="34"/>
        <v>97</v>
      </c>
      <c r="BL136" s="162">
        <f t="shared" si="35"/>
        <v>0</v>
      </c>
      <c r="BM136" s="162">
        <f t="shared" si="36"/>
        <v>0</v>
      </c>
      <c r="BN136" s="162">
        <f t="shared" si="37"/>
        <v>0</v>
      </c>
      <c r="BO136" s="167">
        <f t="shared" si="38"/>
        <v>97</v>
      </c>
      <c r="BP136" s="162">
        <f t="shared" si="39"/>
        <v>0</v>
      </c>
      <c r="BQ136" s="168">
        <f t="shared" si="40"/>
        <v>1</v>
      </c>
      <c r="BT136" s="169">
        <f t="shared" si="41"/>
        <v>0</v>
      </c>
      <c r="BU136" s="169">
        <f t="shared" si="42"/>
        <v>0</v>
      </c>
      <c r="BV136" s="169">
        <f t="shared" si="43"/>
        <v>291</v>
      </c>
      <c r="BW136" s="169">
        <f t="shared" si="44"/>
        <v>97</v>
      </c>
      <c r="BX136" s="170">
        <f t="shared" si="45"/>
        <v>0</v>
      </c>
      <c r="BY136" s="170">
        <f t="shared" si="46"/>
        <v>0</v>
      </c>
      <c r="BZ136" s="170">
        <f t="shared" si="47"/>
        <v>0</v>
      </c>
      <c r="CA136" s="170">
        <f t="shared" si="48"/>
        <v>0</v>
      </c>
      <c r="CB136" s="216"/>
    </row>
    <row r="137" spans="1:80" s="172" customFormat="1" ht="15.75" customHeight="1">
      <c r="A137" s="163" t="s">
        <v>291</v>
      </c>
      <c r="B137" s="163"/>
      <c r="D137" s="163">
        <v>15</v>
      </c>
      <c r="AA137" s="165" t="s">
        <v>83</v>
      </c>
      <c r="AB137" s="166" t="s">
        <v>907</v>
      </c>
      <c r="AC137" s="94" t="s">
        <v>92</v>
      </c>
      <c r="AD137" s="95" t="s">
        <v>293</v>
      </c>
      <c r="AE137" s="94" t="s">
        <v>908</v>
      </c>
      <c r="AF137" s="96" t="s">
        <v>295</v>
      </c>
      <c r="AG137" s="22" t="s">
        <v>903</v>
      </c>
      <c r="AH137" s="22" t="s">
        <v>883</v>
      </c>
      <c r="AI137" s="97" t="s">
        <v>298</v>
      </c>
      <c r="AJ137" s="98">
        <v>2.5</v>
      </c>
      <c r="AK137" s="95" t="s">
        <v>909</v>
      </c>
      <c r="AL137" s="94"/>
      <c r="AM137" s="94"/>
      <c r="AN137" s="167">
        <f t="shared" si="25"/>
        <v>9</v>
      </c>
      <c r="AO137" s="49">
        <v>0</v>
      </c>
      <c r="AP137" s="49">
        <v>0</v>
      </c>
      <c r="AQ137" s="49">
        <v>9</v>
      </c>
      <c r="AR137" s="49">
        <v>0</v>
      </c>
      <c r="AS137" s="49">
        <v>0</v>
      </c>
      <c r="AT137" s="49">
        <v>0</v>
      </c>
      <c r="AU137" s="167">
        <f t="shared" si="26"/>
        <v>9</v>
      </c>
      <c r="AV137" s="49">
        <v>0</v>
      </c>
      <c r="AW137" s="99">
        <v>15.12</v>
      </c>
      <c r="AX137" s="94"/>
      <c r="AY137" s="94" t="s">
        <v>910</v>
      </c>
      <c r="AZ137" s="100"/>
      <c r="BA137" s="100"/>
      <c r="BB137" s="49">
        <v>1</v>
      </c>
      <c r="BC137" s="159"/>
      <c r="BD137" s="153" t="str">
        <f t="shared" si="27"/>
        <v>13,30 2023.02.09</v>
      </c>
      <c r="BE137" s="153" t="str">
        <f t="shared" si="28"/>
        <v>16,00 2023.02.09</v>
      </c>
      <c r="BF137" s="160" t="str">
        <f t="shared" si="29"/>
        <v>П</v>
      </c>
      <c r="BG137" s="161">
        <f t="shared" si="30"/>
        <v>2.5</v>
      </c>
      <c r="BH137" s="167">
        <f t="shared" si="31"/>
        <v>9</v>
      </c>
      <c r="BI137" s="162">
        <f t="shared" si="32"/>
        <v>0</v>
      </c>
      <c r="BJ137" s="162">
        <f t="shared" si="33"/>
        <v>0</v>
      </c>
      <c r="BK137" s="162">
        <f t="shared" si="34"/>
        <v>9</v>
      </c>
      <c r="BL137" s="162">
        <f t="shared" si="35"/>
        <v>0</v>
      </c>
      <c r="BM137" s="162">
        <f t="shared" si="36"/>
        <v>0</v>
      </c>
      <c r="BN137" s="162">
        <f t="shared" si="37"/>
        <v>0</v>
      </c>
      <c r="BO137" s="167">
        <f t="shared" si="38"/>
        <v>9</v>
      </c>
      <c r="BP137" s="162">
        <f t="shared" si="39"/>
        <v>0</v>
      </c>
      <c r="BQ137" s="168">
        <f t="shared" si="40"/>
        <v>1</v>
      </c>
      <c r="BT137" s="169">
        <f t="shared" si="41"/>
        <v>0</v>
      </c>
      <c r="BU137" s="169">
        <f t="shared" si="42"/>
        <v>0</v>
      </c>
      <c r="BV137" s="169">
        <f t="shared" si="43"/>
        <v>22.5</v>
      </c>
      <c r="BW137" s="169">
        <f t="shared" si="44"/>
        <v>9</v>
      </c>
      <c r="BX137" s="170">
        <f t="shared" si="45"/>
        <v>0</v>
      </c>
      <c r="BY137" s="170">
        <f t="shared" si="46"/>
        <v>0</v>
      </c>
      <c r="BZ137" s="170">
        <f t="shared" si="47"/>
        <v>0</v>
      </c>
      <c r="CA137" s="170">
        <f t="shared" si="48"/>
        <v>0</v>
      </c>
      <c r="CB137" s="216"/>
    </row>
    <row r="138" spans="1:80" s="172" customFormat="1" ht="15.75" customHeight="1">
      <c r="A138" s="163" t="s">
        <v>291</v>
      </c>
      <c r="B138" s="163"/>
      <c r="D138" s="163">
        <v>15</v>
      </c>
      <c r="AA138" s="165" t="s">
        <v>83</v>
      </c>
      <c r="AB138" s="166" t="s">
        <v>911</v>
      </c>
      <c r="AC138" s="94" t="s">
        <v>92</v>
      </c>
      <c r="AD138" s="95" t="s">
        <v>314</v>
      </c>
      <c r="AE138" s="94" t="s">
        <v>912</v>
      </c>
      <c r="AF138" s="96" t="s">
        <v>295</v>
      </c>
      <c r="AG138" s="22" t="s">
        <v>913</v>
      </c>
      <c r="AH138" s="22" t="s">
        <v>883</v>
      </c>
      <c r="AI138" s="97" t="s">
        <v>298</v>
      </c>
      <c r="AJ138" s="98">
        <v>2</v>
      </c>
      <c r="AK138" s="95" t="s">
        <v>914</v>
      </c>
      <c r="AL138" s="94"/>
      <c r="AM138" s="94"/>
      <c r="AN138" s="167">
        <f t="shared" si="25"/>
        <v>71</v>
      </c>
      <c r="AO138" s="49">
        <v>0</v>
      </c>
      <c r="AP138" s="49">
        <v>0</v>
      </c>
      <c r="AQ138" s="49">
        <v>71</v>
      </c>
      <c r="AR138" s="49">
        <v>0</v>
      </c>
      <c r="AS138" s="49">
        <v>0</v>
      </c>
      <c r="AT138" s="49">
        <v>2</v>
      </c>
      <c r="AU138" s="167">
        <f t="shared" si="26"/>
        <v>69</v>
      </c>
      <c r="AV138" s="49">
        <v>0</v>
      </c>
      <c r="AW138" s="99">
        <v>134.58000000000001</v>
      </c>
      <c r="AX138" s="94"/>
      <c r="AY138" s="94" t="s">
        <v>915</v>
      </c>
      <c r="AZ138" s="100"/>
      <c r="BA138" s="100"/>
      <c r="BB138" s="49">
        <v>1</v>
      </c>
      <c r="BC138" s="159"/>
      <c r="BD138" s="153" t="str">
        <f t="shared" si="27"/>
        <v>14,00 2023.02.09</v>
      </c>
      <c r="BE138" s="153" t="str">
        <f t="shared" si="28"/>
        <v>16,00 2023.02.09</v>
      </c>
      <c r="BF138" s="160" t="str">
        <f t="shared" si="29"/>
        <v>П</v>
      </c>
      <c r="BG138" s="161">
        <f t="shared" si="30"/>
        <v>2</v>
      </c>
      <c r="BH138" s="167">
        <f t="shared" si="31"/>
        <v>71</v>
      </c>
      <c r="BI138" s="162">
        <f t="shared" si="32"/>
        <v>0</v>
      </c>
      <c r="BJ138" s="162">
        <f t="shared" si="33"/>
        <v>0</v>
      </c>
      <c r="BK138" s="162">
        <f t="shared" si="34"/>
        <v>71</v>
      </c>
      <c r="BL138" s="162">
        <f t="shared" si="35"/>
        <v>0</v>
      </c>
      <c r="BM138" s="162">
        <f t="shared" si="36"/>
        <v>0</v>
      </c>
      <c r="BN138" s="162">
        <f t="shared" si="37"/>
        <v>2</v>
      </c>
      <c r="BO138" s="167">
        <f t="shared" si="38"/>
        <v>69</v>
      </c>
      <c r="BP138" s="162">
        <f t="shared" si="39"/>
        <v>0</v>
      </c>
      <c r="BQ138" s="168">
        <f t="shared" si="40"/>
        <v>1</v>
      </c>
      <c r="BT138" s="169">
        <f t="shared" si="41"/>
        <v>0</v>
      </c>
      <c r="BU138" s="169">
        <f t="shared" si="42"/>
        <v>0</v>
      </c>
      <c r="BV138" s="169">
        <f t="shared" si="43"/>
        <v>142</v>
      </c>
      <c r="BW138" s="169">
        <f t="shared" si="44"/>
        <v>71</v>
      </c>
      <c r="BX138" s="170">
        <f t="shared" si="45"/>
        <v>0</v>
      </c>
      <c r="BY138" s="170">
        <f t="shared" si="46"/>
        <v>0</v>
      </c>
      <c r="BZ138" s="170">
        <f t="shared" si="47"/>
        <v>0</v>
      </c>
      <c r="CA138" s="170">
        <f t="shared" si="48"/>
        <v>0</v>
      </c>
      <c r="CB138" s="216"/>
    </row>
    <row r="139" spans="1:80" s="172" customFormat="1" ht="15.75" customHeight="1">
      <c r="A139" s="163" t="s">
        <v>291</v>
      </c>
      <c r="B139" s="163"/>
      <c r="D139" s="163">
        <v>15</v>
      </c>
      <c r="AA139" s="165" t="s">
        <v>83</v>
      </c>
      <c r="AB139" s="166" t="s">
        <v>916</v>
      </c>
      <c r="AC139" s="94" t="s">
        <v>90</v>
      </c>
      <c r="AD139" s="95" t="s">
        <v>314</v>
      </c>
      <c r="AE139" s="94" t="s">
        <v>917</v>
      </c>
      <c r="AF139" s="96" t="s">
        <v>295</v>
      </c>
      <c r="AG139" s="22" t="s">
        <v>918</v>
      </c>
      <c r="AH139" s="22" t="s">
        <v>919</v>
      </c>
      <c r="AI139" s="97" t="s">
        <v>298</v>
      </c>
      <c r="AJ139" s="98">
        <v>5</v>
      </c>
      <c r="AK139" s="95" t="s">
        <v>920</v>
      </c>
      <c r="AL139" s="94"/>
      <c r="AM139" s="94"/>
      <c r="AN139" s="167">
        <f t="shared" si="25"/>
        <v>37</v>
      </c>
      <c r="AO139" s="49">
        <v>0</v>
      </c>
      <c r="AP139" s="49">
        <v>0</v>
      </c>
      <c r="AQ139" s="49">
        <v>37</v>
      </c>
      <c r="AR139" s="49">
        <v>0</v>
      </c>
      <c r="AS139" s="49">
        <v>0</v>
      </c>
      <c r="AT139" s="49">
        <v>2</v>
      </c>
      <c r="AU139" s="167">
        <f t="shared" si="26"/>
        <v>35</v>
      </c>
      <c r="AV139" s="49">
        <v>0</v>
      </c>
      <c r="AW139" s="99">
        <v>47.19</v>
      </c>
      <c r="AX139" s="94"/>
      <c r="AY139" s="94" t="s">
        <v>921</v>
      </c>
      <c r="AZ139" s="100"/>
      <c r="BA139" s="100"/>
      <c r="BB139" s="49">
        <v>1</v>
      </c>
      <c r="BC139" s="159"/>
      <c r="BD139" s="153" t="str">
        <f t="shared" si="27"/>
        <v>08,00 2023.02.10</v>
      </c>
      <c r="BE139" s="153" t="str">
        <f t="shared" si="28"/>
        <v>13,00 2023.02.10</v>
      </c>
      <c r="BF139" s="160" t="str">
        <f t="shared" si="29"/>
        <v>П</v>
      </c>
      <c r="BG139" s="161">
        <f t="shared" si="30"/>
        <v>5</v>
      </c>
      <c r="BH139" s="167">
        <f t="shared" si="31"/>
        <v>37</v>
      </c>
      <c r="BI139" s="162">
        <f t="shared" si="32"/>
        <v>0</v>
      </c>
      <c r="BJ139" s="162">
        <f t="shared" si="33"/>
        <v>0</v>
      </c>
      <c r="BK139" s="162">
        <f t="shared" si="34"/>
        <v>37</v>
      </c>
      <c r="BL139" s="162">
        <f t="shared" si="35"/>
        <v>0</v>
      </c>
      <c r="BM139" s="162">
        <f t="shared" si="36"/>
        <v>0</v>
      </c>
      <c r="BN139" s="162">
        <f t="shared" si="37"/>
        <v>2</v>
      </c>
      <c r="BO139" s="167">
        <f t="shared" si="38"/>
        <v>35</v>
      </c>
      <c r="BP139" s="162">
        <f t="shared" si="39"/>
        <v>0</v>
      </c>
      <c r="BQ139" s="168">
        <f t="shared" si="40"/>
        <v>1</v>
      </c>
      <c r="BT139" s="169">
        <f t="shared" si="41"/>
        <v>0</v>
      </c>
      <c r="BU139" s="169">
        <f t="shared" si="42"/>
        <v>0</v>
      </c>
      <c r="BV139" s="169">
        <f t="shared" si="43"/>
        <v>185</v>
      </c>
      <c r="BW139" s="169">
        <f t="shared" si="44"/>
        <v>37</v>
      </c>
      <c r="BX139" s="170">
        <f t="shared" si="45"/>
        <v>0</v>
      </c>
      <c r="BY139" s="170">
        <f t="shared" si="46"/>
        <v>0</v>
      </c>
      <c r="BZ139" s="170">
        <f t="shared" si="47"/>
        <v>0</v>
      </c>
      <c r="CA139" s="170">
        <f t="shared" si="48"/>
        <v>0</v>
      </c>
      <c r="CB139" s="216"/>
    </row>
    <row r="140" spans="1:80" s="172" customFormat="1" ht="15.75" customHeight="1">
      <c r="A140" s="163" t="s">
        <v>291</v>
      </c>
      <c r="B140" s="163"/>
      <c r="D140" s="163">
        <v>15</v>
      </c>
      <c r="AA140" s="165" t="s">
        <v>83</v>
      </c>
      <c r="AB140" s="166" t="s">
        <v>922</v>
      </c>
      <c r="AC140" s="94" t="s">
        <v>92</v>
      </c>
      <c r="AD140" s="95" t="s">
        <v>305</v>
      </c>
      <c r="AE140" s="94" t="s">
        <v>628</v>
      </c>
      <c r="AF140" s="96" t="s">
        <v>295</v>
      </c>
      <c r="AG140" s="22" t="s">
        <v>923</v>
      </c>
      <c r="AH140" s="22" t="s">
        <v>924</v>
      </c>
      <c r="AI140" s="97" t="s">
        <v>298</v>
      </c>
      <c r="AJ140" s="98">
        <v>5</v>
      </c>
      <c r="AK140" s="95" t="s">
        <v>925</v>
      </c>
      <c r="AL140" s="94"/>
      <c r="AM140" s="94"/>
      <c r="AN140" s="167">
        <f t="shared" si="25"/>
        <v>1</v>
      </c>
      <c r="AO140" s="49">
        <v>0</v>
      </c>
      <c r="AP140" s="49">
        <v>0</v>
      </c>
      <c r="AQ140" s="49">
        <v>1</v>
      </c>
      <c r="AR140" s="49">
        <v>0</v>
      </c>
      <c r="AS140" s="49">
        <v>0</v>
      </c>
      <c r="AT140" s="49">
        <v>0</v>
      </c>
      <c r="AU140" s="167">
        <f t="shared" si="26"/>
        <v>1</v>
      </c>
      <c r="AV140" s="49">
        <v>0</v>
      </c>
      <c r="AW140" s="99">
        <v>3.7</v>
      </c>
      <c r="AX140" s="94"/>
      <c r="AY140" s="94" t="s">
        <v>926</v>
      </c>
      <c r="AZ140" s="100"/>
      <c r="BA140" s="100"/>
      <c r="BB140" s="49">
        <v>1</v>
      </c>
      <c r="BC140" s="159"/>
      <c r="BD140" s="153" t="str">
        <f t="shared" si="27"/>
        <v>10,00 2023.02.10</v>
      </c>
      <c r="BE140" s="153" t="str">
        <f t="shared" si="28"/>
        <v>15,00 2023.02.10</v>
      </c>
      <c r="BF140" s="160" t="str">
        <f t="shared" si="29"/>
        <v>П</v>
      </c>
      <c r="BG140" s="161">
        <f t="shared" si="30"/>
        <v>5</v>
      </c>
      <c r="BH140" s="167">
        <f t="shared" si="31"/>
        <v>1</v>
      </c>
      <c r="BI140" s="162">
        <f t="shared" si="32"/>
        <v>0</v>
      </c>
      <c r="BJ140" s="162">
        <f t="shared" si="33"/>
        <v>0</v>
      </c>
      <c r="BK140" s="162">
        <f t="shared" si="34"/>
        <v>1</v>
      </c>
      <c r="BL140" s="162">
        <f t="shared" si="35"/>
        <v>0</v>
      </c>
      <c r="BM140" s="162">
        <f t="shared" si="36"/>
        <v>0</v>
      </c>
      <c r="BN140" s="162">
        <f t="shared" si="37"/>
        <v>0</v>
      </c>
      <c r="BO140" s="167">
        <f t="shared" si="38"/>
        <v>1</v>
      </c>
      <c r="BP140" s="162">
        <f t="shared" si="39"/>
        <v>0</v>
      </c>
      <c r="BQ140" s="168">
        <f t="shared" si="40"/>
        <v>1</v>
      </c>
      <c r="BT140" s="169">
        <f t="shared" si="41"/>
        <v>0</v>
      </c>
      <c r="BU140" s="169">
        <f t="shared" si="42"/>
        <v>0</v>
      </c>
      <c r="BV140" s="169">
        <f t="shared" si="43"/>
        <v>5</v>
      </c>
      <c r="BW140" s="169">
        <f t="shared" si="44"/>
        <v>1</v>
      </c>
      <c r="BX140" s="170">
        <f t="shared" si="45"/>
        <v>0</v>
      </c>
      <c r="BY140" s="170">
        <f t="shared" si="46"/>
        <v>0</v>
      </c>
      <c r="BZ140" s="170">
        <f t="shared" si="47"/>
        <v>0</v>
      </c>
      <c r="CA140" s="170">
        <f t="shared" si="48"/>
        <v>0</v>
      </c>
      <c r="CB140" s="216"/>
    </row>
    <row r="141" spans="1:80" s="172" customFormat="1" ht="15.75" customHeight="1">
      <c r="A141" s="163" t="s">
        <v>291</v>
      </c>
      <c r="B141" s="163"/>
      <c r="D141" s="163">
        <v>15</v>
      </c>
      <c r="AA141" s="165" t="s">
        <v>83</v>
      </c>
      <c r="AB141" s="166" t="s">
        <v>927</v>
      </c>
      <c r="AC141" s="94" t="s">
        <v>92</v>
      </c>
      <c r="AD141" s="95" t="s">
        <v>293</v>
      </c>
      <c r="AE141" s="94" t="s">
        <v>928</v>
      </c>
      <c r="AF141" s="96" t="s">
        <v>408</v>
      </c>
      <c r="AG141" s="22" t="s">
        <v>929</v>
      </c>
      <c r="AH141" s="22" t="s">
        <v>930</v>
      </c>
      <c r="AI141" s="97" t="s">
        <v>309</v>
      </c>
      <c r="AJ141" s="98">
        <v>1.93</v>
      </c>
      <c r="AK141" s="95" t="s">
        <v>931</v>
      </c>
      <c r="AL141" s="94"/>
      <c r="AM141" s="94" t="s">
        <v>932</v>
      </c>
      <c r="AN141" s="167">
        <f t="shared" si="25"/>
        <v>36</v>
      </c>
      <c r="AO141" s="49">
        <v>0</v>
      </c>
      <c r="AP141" s="49">
        <v>4</v>
      </c>
      <c r="AQ141" s="49">
        <v>30</v>
      </c>
      <c r="AR141" s="49">
        <v>0</v>
      </c>
      <c r="AS141" s="49">
        <v>0</v>
      </c>
      <c r="AT141" s="49">
        <v>9</v>
      </c>
      <c r="AU141" s="167">
        <f t="shared" si="26"/>
        <v>25</v>
      </c>
      <c r="AV141" s="49">
        <v>2</v>
      </c>
      <c r="AW141" s="99">
        <v>41.54</v>
      </c>
      <c r="AX141" s="94" t="s">
        <v>933</v>
      </c>
      <c r="AY141" s="94" t="s">
        <v>934</v>
      </c>
      <c r="AZ141" s="100" t="s">
        <v>693</v>
      </c>
      <c r="BA141" s="100" t="s">
        <v>639</v>
      </c>
      <c r="BB141" s="49">
        <v>0</v>
      </c>
      <c r="BC141" s="159"/>
      <c r="BD141" s="153" t="str">
        <f t="shared" si="27"/>
        <v>12,34 2023.02.10</v>
      </c>
      <c r="BE141" s="153" t="str">
        <f t="shared" si="28"/>
        <v>14,30 2023.02.10</v>
      </c>
      <c r="BF141" s="160" t="str">
        <f t="shared" si="29"/>
        <v>В</v>
      </c>
      <c r="BG141" s="161">
        <f t="shared" si="30"/>
        <v>1.93</v>
      </c>
      <c r="BH141" s="167">
        <f t="shared" si="31"/>
        <v>36</v>
      </c>
      <c r="BI141" s="162">
        <f t="shared" si="32"/>
        <v>0</v>
      </c>
      <c r="BJ141" s="162">
        <f t="shared" si="33"/>
        <v>4</v>
      </c>
      <c r="BK141" s="162">
        <f t="shared" si="34"/>
        <v>30</v>
      </c>
      <c r="BL141" s="162">
        <f t="shared" si="35"/>
        <v>0</v>
      </c>
      <c r="BM141" s="162">
        <f t="shared" si="36"/>
        <v>0</v>
      </c>
      <c r="BN141" s="162">
        <f t="shared" si="37"/>
        <v>9</v>
      </c>
      <c r="BO141" s="167">
        <f t="shared" si="38"/>
        <v>25</v>
      </c>
      <c r="BP141" s="162">
        <f t="shared" si="39"/>
        <v>2</v>
      </c>
      <c r="BQ141" s="168">
        <f t="shared" si="40"/>
        <v>0</v>
      </c>
      <c r="BT141" s="169">
        <f t="shared" si="41"/>
        <v>0</v>
      </c>
      <c r="BU141" s="169">
        <f t="shared" si="42"/>
        <v>0</v>
      </c>
      <c r="BV141" s="169">
        <f t="shared" si="43"/>
        <v>0</v>
      </c>
      <c r="BW141" s="169">
        <f t="shared" si="44"/>
        <v>0</v>
      </c>
      <c r="BX141" s="170">
        <f t="shared" si="45"/>
        <v>0</v>
      </c>
      <c r="BY141" s="170">
        <f t="shared" si="46"/>
        <v>0</v>
      </c>
      <c r="BZ141" s="170">
        <f t="shared" si="47"/>
        <v>0</v>
      </c>
      <c r="CA141" s="170">
        <f t="shared" si="48"/>
        <v>0</v>
      </c>
      <c r="CB141" s="216"/>
    </row>
    <row r="142" spans="1:80" s="172" customFormat="1" ht="15.75" customHeight="1">
      <c r="A142" s="163" t="s">
        <v>291</v>
      </c>
      <c r="B142" s="163"/>
      <c r="D142" s="163">
        <v>15</v>
      </c>
      <c r="AA142" s="165" t="s">
        <v>83</v>
      </c>
      <c r="AB142" s="166" t="s">
        <v>935</v>
      </c>
      <c r="AC142" s="94" t="s">
        <v>108</v>
      </c>
      <c r="AD142" s="95" t="s">
        <v>293</v>
      </c>
      <c r="AE142" s="94" t="s">
        <v>936</v>
      </c>
      <c r="AF142" s="96" t="s">
        <v>345</v>
      </c>
      <c r="AG142" s="22" t="s">
        <v>937</v>
      </c>
      <c r="AH142" s="22" t="s">
        <v>938</v>
      </c>
      <c r="AI142" s="97" t="s">
        <v>309</v>
      </c>
      <c r="AJ142" s="98">
        <v>0.75</v>
      </c>
      <c r="AK142" s="95" t="s">
        <v>939</v>
      </c>
      <c r="AL142" s="94"/>
      <c r="AM142" s="94" t="s">
        <v>940</v>
      </c>
      <c r="AN142" s="167">
        <f t="shared" si="25"/>
        <v>256</v>
      </c>
      <c r="AO142" s="49">
        <v>0</v>
      </c>
      <c r="AP142" s="49">
        <v>27</v>
      </c>
      <c r="AQ142" s="49">
        <v>226</v>
      </c>
      <c r="AR142" s="49">
        <v>0</v>
      </c>
      <c r="AS142" s="49">
        <v>0</v>
      </c>
      <c r="AT142" s="49">
        <v>55</v>
      </c>
      <c r="AU142" s="167">
        <f t="shared" si="26"/>
        <v>198</v>
      </c>
      <c r="AV142" s="49">
        <v>3</v>
      </c>
      <c r="AW142" s="99">
        <v>373.42</v>
      </c>
      <c r="AX142" s="94" t="s">
        <v>941</v>
      </c>
      <c r="AY142" s="94" t="s">
        <v>942</v>
      </c>
      <c r="AZ142" s="100" t="s">
        <v>501</v>
      </c>
      <c r="BA142" s="100" t="s">
        <v>639</v>
      </c>
      <c r="BB142" s="49">
        <v>1</v>
      </c>
      <c r="BC142" s="159"/>
      <c r="BD142" s="153" t="str">
        <f t="shared" si="27"/>
        <v>07,07 2023.02.12</v>
      </c>
      <c r="BE142" s="153" t="str">
        <f t="shared" si="28"/>
        <v>07,52 2023.02.12</v>
      </c>
      <c r="BF142" s="160" t="str">
        <f t="shared" si="29"/>
        <v>В</v>
      </c>
      <c r="BG142" s="161">
        <f t="shared" si="30"/>
        <v>0.75</v>
      </c>
      <c r="BH142" s="167">
        <f t="shared" si="31"/>
        <v>256</v>
      </c>
      <c r="BI142" s="162">
        <f t="shared" si="32"/>
        <v>0</v>
      </c>
      <c r="BJ142" s="162">
        <f t="shared" si="33"/>
        <v>27</v>
      </c>
      <c r="BK142" s="162">
        <f t="shared" si="34"/>
        <v>226</v>
      </c>
      <c r="BL142" s="162">
        <f t="shared" si="35"/>
        <v>0</v>
      </c>
      <c r="BM142" s="162">
        <f t="shared" si="36"/>
        <v>0</v>
      </c>
      <c r="BN142" s="162">
        <f t="shared" si="37"/>
        <v>55</v>
      </c>
      <c r="BO142" s="167">
        <f t="shared" si="38"/>
        <v>198</v>
      </c>
      <c r="BP142" s="162">
        <f t="shared" si="39"/>
        <v>3</v>
      </c>
      <c r="BQ142" s="168">
        <f t="shared" si="40"/>
        <v>1</v>
      </c>
      <c r="BT142" s="169">
        <f t="shared" si="41"/>
        <v>192</v>
      </c>
      <c r="BU142" s="169">
        <f t="shared" si="42"/>
        <v>256</v>
      </c>
      <c r="BV142" s="169">
        <f t="shared" si="43"/>
        <v>0</v>
      </c>
      <c r="BW142" s="169">
        <f t="shared" si="44"/>
        <v>0</v>
      </c>
      <c r="BX142" s="170">
        <f t="shared" si="45"/>
        <v>0</v>
      </c>
      <c r="BY142" s="170">
        <f t="shared" si="46"/>
        <v>0</v>
      </c>
      <c r="BZ142" s="170">
        <f t="shared" si="47"/>
        <v>0</v>
      </c>
      <c r="CA142" s="170">
        <f t="shared" si="48"/>
        <v>0</v>
      </c>
      <c r="CB142" s="216"/>
    </row>
    <row r="143" spans="1:80" s="172" customFormat="1" ht="15.75" customHeight="1">
      <c r="A143" s="163" t="s">
        <v>291</v>
      </c>
      <c r="B143" s="163"/>
      <c r="D143" s="163">
        <v>15</v>
      </c>
      <c r="AA143" s="165" t="s">
        <v>83</v>
      </c>
      <c r="AB143" s="166" t="s">
        <v>943</v>
      </c>
      <c r="AC143" s="94" t="s">
        <v>110</v>
      </c>
      <c r="AD143" s="95" t="s">
        <v>314</v>
      </c>
      <c r="AE143" s="94" t="s">
        <v>944</v>
      </c>
      <c r="AF143" s="96" t="s">
        <v>345</v>
      </c>
      <c r="AG143" s="22" t="s">
        <v>945</v>
      </c>
      <c r="AH143" s="22" t="s">
        <v>946</v>
      </c>
      <c r="AI143" s="97" t="s">
        <v>298</v>
      </c>
      <c r="AJ143" s="98">
        <v>7</v>
      </c>
      <c r="AK143" s="95" t="s">
        <v>947</v>
      </c>
      <c r="AL143" s="94"/>
      <c r="AM143" s="94" t="s">
        <v>948</v>
      </c>
      <c r="AN143" s="167">
        <f t="shared" si="25"/>
        <v>14</v>
      </c>
      <c r="AO143" s="49">
        <v>0</v>
      </c>
      <c r="AP143" s="49">
        <v>11</v>
      </c>
      <c r="AQ143" s="49">
        <v>3</v>
      </c>
      <c r="AR143" s="49">
        <v>0</v>
      </c>
      <c r="AS143" s="49">
        <v>0</v>
      </c>
      <c r="AT143" s="49">
        <v>1</v>
      </c>
      <c r="AU143" s="167">
        <f t="shared" si="26"/>
        <v>13</v>
      </c>
      <c r="AV143" s="49">
        <v>0</v>
      </c>
      <c r="AW143" s="99">
        <v>32.14</v>
      </c>
      <c r="AX143" s="94"/>
      <c r="AY143" s="94" t="s">
        <v>949</v>
      </c>
      <c r="AZ143" s="100"/>
      <c r="BA143" s="100"/>
      <c r="BB143" s="49">
        <v>1</v>
      </c>
      <c r="BC143" s="159"/>
      <c r="BD143" s="153" t="str">
        <f t="shared" si="27"/>
        <v>09,30 2023.02.13</v>
      </c>
      <c r="BE143" s="153" t="str">
        <f t="shared" si="28"/>
        <v>16,30 2023.02.13</v>
      </c>
      <c r="BF143" s="160" t="str">
        <f t="shared" si="29"/>
        <v>П</v>
      </c>
      <c r="BG143" s="161">
        <f t="shared" si="30"/>
        <v>7</v>
      </c>
      <c r="BH143" s="167">
        <f t="shared" si="31"/>
        <v>14</v>
      </c>
      <c r="BI143" s="162">
        <f t="shared" si="32"/>
        <v>0</v>
      </c>
      <c r="BJ143" s="162">
        <f t="shared" si="33"/>
        <v>11</v>
      </c>
      <c r="BK143" s="162">
        <f t="shared" si="34"/>
        <v>3</v>
      </c>
      <c r="BL143" s="162">
        <f t="shared" si="35"/>
        <v>0</v>
      </c>
      <c r="BM143" s="162">
        <f t="shared" si="36"/>
        <v>0</v>
      </c>
      <c r="BN143" s="162">
        <f t="shared" si="37"/>
        <v>1</v>
      </c>
      <c r="BO143" s="167">
        <f t="shared" si="38"/>
        <v>13</v>
      </c>
      <c r="BP143" s="162">
        <f t="shared" si="39"/>
        <v>0</v>
      </c>
      <c r="BQ143" s="168">
        <f t="shared" si="40"/>
        <v>1</v>
      </c>
      <c r="BT143" s="169">
        <f t="shared" si="41"/>
        <v>0</v>
      </c>
      <c r="BU143" s="169">
        <f t="shared" si="42"/>
        <v>0</v>
      </c>
      <c r="BV143" s="169">
        <f t="shared" si="43"/>
        <v>98</v>
      </c>
      <c r="BW143" s="169">
        <f t="shared" si="44"/>
        <v>14</v>
      </c>
      <c r="BX143" s="170">
        <f t="shared" si="45"/>
        <v>0</v>
      </c>
      <c r="BY143" s="170">
        <f t="shared" si="46"/>
        <v>0</v>
      </c>
      <c r="BZ143" s="170">
        <f t="shared" si="47"/>
        <v>0</v>
      </c>
      <c r="CA143" s="170">
        <f t="shared" si="48"/>
        <v>0</v>
      </c>
      <c r="CB143" s="216"/>
    </row>
    <row r="144" spans="1:80" s="172" customFormat="1" ht="15.75" customHeight="1">
      <c r="A144" s="163" t="s">
        <v>291</v>
      </c>
      <c r="B144" s="163"/>
      <c r="D144" s="163">
        <v>15</v>
      </c>
      <c r="AA144" s="165" t="s">
        <v>83</v>
      </c>
      <c r="AB144" s="166" t="s">
        <v>950</v>
      </c>
      <c r="AC144" s="94" t="s">
        <v>92</v>
      </c>
      <c r="AD144" s="95" t="s">
        <v>314</v>
      </c>
      <c r="AE144" s="94" t="s">
        <v>951</v>
      </c>
      <c r="AF144" s="96" t="s">
        <v>408</v>
      </c>
      <c r="AG144" s="22" t="s">
        <v>945</v>
      </c>
      <c r="AH144" s="22" t="s">
        <v>952</v>
      </c>
      <c r="AI144" s="97" t="s">
        <v>298</v>
      </c>
      <c r="AJ144" s="98">
        <v>7.5</v>
      </c>
      <c r="AK144" s="95" t="s">
        <v>953</v>
      </c>
      <c r="AL144" s="94"/>
      <c r="AM144" s="94" t="s">
        <v>954</v>
      </c>
      <c r="AN144" s="167">
        <f t="shared" si="25"/>
        <v>21</v>
      </c>
      <c r="AO144" s="49">
        <v>0</v>
      </c>
      <c r="AP144" s="49">
        <v>2</v>
      </c>
      <c r="AQ144" s="49">
        <v>19</v>
      </c>
      <c r="AR144" s="49">
        <v>0</v>
      </c>
      <c r="AS144" s="49">
        <v>0</v>
      </c>
      <c r="AT144" s="49">
        <v>1</v>
      </c>
      <c r="AU144" s="167">
        <f t="shared" si="26"/>
        <v>20</v>
      </c>
      <c r="AV144" s="49">
        <v>0</v>
      </c>
      <c r="AW144" s="99">
        <v>50.26</v>
      </c>
      <c r="AX144" s="94"/>
      <c r="AY144" s="94" t="s">
        <v>955</v>
      </c>
      <c r="AZ144" s="100"/>
      <c r="BA144" s="100"/>
      <c r="BB144" s="49">
        <v>1</v>
      </c>
      <c r="BC144" s="159"/>
      <c r="BD144" s="153" t="str">
        <f t="shared" si="27"/>
        <v>09,30 2023.02.13</v>
      </c>
      <c r="BE144" s="153" t="str">
        <f t="shared" si="28"/>
        <v>17,00 2023.02.13</v>
      </c>
      <c r="BF144" s="160" t="str">
        <f t="shared" si="29"/>
        <v>П</v>
      </c>
      <c r="BG144" s="161">
        <f t="shared" si="30"/>
        <v>7.5</v>
      </c>
      <c r="BH144" s="167">
        <f t="shared" si="31"/>
        <v>21</v>
      </c>
      <c r="BI144" s="162">
        <f t="shared" si="32"/>
        <v>0</v>
      </c>
      <c r="BJ144" s="162">
        <f t="shared" si="33"/>
        <v>2</v>
      </c>
      <c r="BK144" s="162">
        <f t="shared" si="34"/>
        <v>19</v>
      </c>
      <c r="BL144" s="162">
        <f t="shared" si="35"/>
        <v>0</v>
      </c>
      <c r="BM144" s="162">
        <f t="shared" si="36"/>
        <v>0</v>
      </c>
      <c r="BN144" s="162">
        <f t="shared" si="37"/>
        <v>1</v>
      </c>
      <c r="BO144" s="167">
        <f t="shared" si="38"/>
        <v>20</v>
      </c>
      <c r="BP144" s="162">
        <f t="shared" si="39"/>
        <v>0</v>
      </c>
      <c r="BQ144" s="168">
        <f t="shared" si="40"/>
        <v>1</v>
      </c>
      <c r="BT144" s="169">
        <f t="shared" si="41"/>
        <v>0</v>
      </c>
      <c r="BU144" s="169">
        <f t="shared" si="42"/>
        <v>0</v>
      </c>
      <c r="BV144" s="169">
        <f t="shared" si="43"/>
        <v>157.5</v>
      </c>
      <c r="BW144" s="169">
        <f t="shared" si="44"/>
        <v>21</v>
      </c>
      <c r="BX144" s="170">
        <f t="shared" si="45"/>
        <v>0</v>
      </c>
      <c r="BY144" s="170">
        <f t="shared" si="46"/>
        <v>0</v>
      </c>
      <c r="BZ144" s="170">
        <f t="shared" si="47"/>
        <v>0</v>
      </c>
      <c r="CA144" s="170">
        <f t="shared" si="48"/>
        <v>0</v>
      </c>
      <c r="CB144" s="216"/>
    </row>
    <row r="145" spans="1:80" s="172" customFormat="1" ht="15.75" customHeight="1">
      <c r="A145" s="163" t="s">
        <v>291</v>
      </c>
      <c r="B145" s="163"/>
      <c r="D145" s="163">
        <v>15</v>
      </c>
      <c r="AA145" s="165" t="s">
        <v>83</v>
      </c>
      <c r="AB145" s="166" t="s">
        <v>956</v>
      </c>
      <c r="AC145" s="94" t="s">
        <v>110</v>
      </c>
      <c r="AD145" s="95" t="s">
        <v>314</v>
      </c>
      <c r="AE145" s="94" t="s">
        <v>957</v>
      </c>
      <c r="AF145" s="96" t="s">
        <v>295</v>
      </c>
      <c r="AG145" s="22" t="s">
        <v>958</v>
      </c>
      <c r="AH145" s="22" t="s">
        <v>959</v>
      </c>
      <c r="AI145" s="97" t="s">
        <v>298</v>
      </c>
      <c r="AJ145" s="98">
        <v>2</v>
      </c>
      <c r="AK145" s="95" t="s">
        <v>960</v>
      </c>
      <c r="AL145" s="94"/>
      <c r="AM145" s="94" t="s">
        <v>961</v>
      </c>
      <c r="AN145" s="167">
        <f t="shared" si="25"/>
        <v>10</v>
      </c>
      <c r="AO145" s="49">
        <v>0</v>
      </c>
      <c r="AP145" s="49">
        <v>1</v>
      </c>
      <c r="AQ145" s="49">
        <v>8</v>
      </c>
      <c r="AR145" s="49">
        <v>0</v>
      </c>
      <c r="AS145" s="49">
        <v>0</v>
      </c>
      <c r="AT145" s="49">
        <v>2</v>
      </c>
      <c r="AU145" s="167">
        <f t="shared" si="26"/>
        <v>7</v>
      </c>
      <c r="AV145" s="49">
        <v>1</v>
      </c>
      <c r="AW145" s="99">
        <v>26.46</v>
      </c>
      <c r="AX145" s="94" t="s">
        <v>427</v>
      </c>
      <c r="AY145" s="94" t="s">
        <v>962</v>
      </c>
      <c r="AZ145" s="100"/>
      <c r="BA145" s="100"/>
      <c r="BB145" s="49">
        <v>1</v>
      </c>
      <c r="BC145" s="159"/>
      <c r="BD145" s="153" t="str">
        <f t="shared" si="27"/>
        <v>10,00 2023.02.13</v>
      </c>
      <c r="BE145" s="153" t="str">
        <f t="shared" si="28"/>
        <v>12,00 2023.02.13</v>
      </c>
      <c r="BF145" s="160" t="str">
        <f t="shared" si="29"/>
        <v>П</v>
      </c>
      <c r="BG145" s="161">
        <f t="shared" si="30"/>
        <v>2</v>
      </c>
      <c r="BH145" s="167">
        <f t="shared" si="31"/>
        <v>10</v>
      </c>
      <c r="BI145" s="162">
        <f t="shared" si="32"/>
        <v>0</v>
      </c>
      <c r="BJ145" s="162">
        <f t="shared" si="33"/>
        <v>1</v>
      </c>
      <c r="BK145" s="162">
        <f t="shared" si="34"/>
        <v>8</v>
      </c>
      <c r="BL145" s="162">
        <f t="shared" si="35"/>
        <v>0</v>
      </c>
      <c r="BM145" s="162">
        <f t="shared" si="36"/>
        <v>0</v>
      </c>
      <c r="BN145" s="162">
        <f t="shared" si="37"/>
        <v>2</v>
      </c>
      <c r="BO145" s="167">
        <f t="shared" si="38"/>
        <v>7</v>
      </c>
      <c r="BP145" s="162">
        <f t="shared" si="39"/>
        <v>1</v>
      </c>
      <c r="BQ145" s="168">
        <f t="shared" si="40"/>
        <v>1</v>
      </c>
      <c r="BT145" s="169">
        <f t="shared" si="41"/>
        <v>0</v>
      </c>
      <c r="BU145" s="169">
        <f t="shared" si="42"/>
        <v>0</v>
      </c>
      <c r="BV145" s="169">
        <f t="shared" si="43"/>
        <v>20</v>
      </c>
      <c r="BW145" s="169">
        <f t="shared" si="44"/>
        <v>10</v>
      </c>
      <c r="BX145" s="170">
        <f t="shared" si="45"/>
        <v>0</v>
      </c>
      <c r="BY145" s="170">
        <f t="shared" si="46"/>
        <v>0</v>
      </c>
      <c r="BZ145" s="170">
        <f t="shared" si="47"/>
        <v>0</v>
      </c>
      <c r="CA145" s="170">
        <f t="shared" si="48"/>
        <v>0</v>
      </c>
      <c r="CB145" s="216"/>
    </row>
    <row r="146" spans="1:80" s="172" customFormat="1" ht="15.75" customHeight="1">
      <c r="A146" s="163" t="s">
        <v>291</v>
      </c>
      <c r="B146" s="163"/>
      <c r="D146" s="163">
        <v>15</v>
      </c>
      <c r="AA146" s="165" t="s">
        <v>83</v>
      </c>
      <c r="AB146" s="166" t="s">
        <v>963</v>
      </c>
      <c r="AC146" s="94" t="s">
        <v>90</v>
      </c>
      <c r="AD146" s="95" t="s">
        <v>305</v>
      </c>
      <c r="AE146" s="94" t="s">
        <v>964</v>
      </c>
      <c r="AF146" s="96" t="s">
        <v>345</v>
      </c>
      <c r="AG146" s="22" t="s">
        <v>958</v>
      </c>
      <c r="AH146" s="22" t="s">
        <v>965</v>
      </c>
      <c r="AI146" s="97" t="s">
        <v>298</v>
      </c>
      <c r="AJ146" s="98">
        <v>3</v>
      </c>
      <c r="AK146" s="95" t="s">
        <v>966</v>
      </c>
      <c r="AL146" s="94"/>
      <c r="AM146" s="94"/>
      <c r="AN146" s="167">
        <f t="shared" si="25"/>
        <v>8</v>
      </c>
      <c r="AO146" s="49">
        <v>0</v>
      </c>
      <c r="AP146" s="49">
        <v>1</v>
      </c>
      <c r="AQ146" s="49">
        <v>7</v>
      </c>
      <c r="AR146" s="49">
        <v>0</v>
      </c>
      <c r="AS146" s="49">
        <v>0</v>
      </c>
      <c r="AT146" s="49">
        <v>2</v>
      </c>
      <c r="AU146" s="167">
        <f t="shared" si="26"/>
        <v>6</v>
      </c>
      <c r="AV146" s="49">
        <v>0</v>
      </c>
      <c r="AW146" s="99">
        <v>12</v>
      </c>
      <c r="AX146" s="94"/>
      <c r="AY146" s="94" t="s">
        <v>967</v>
      </c>
      <c r="AZ146" s="100"/>
      <c r="BA146" s="100"/>
      <c r="BB146" s="49">
        <v>1</v>
      </c>
      <c r="BC146" s="159"/>
      <c r="BD146" s="153" t="str">
        <f t="shared" si="27"/>
        <v>10,00 2023.02.13</v>
      </c>
      <c r="BE146" s="153" t="str">
        <f t="shared" si="28"/>
        <v>13,00 2023.02.13</v>
      </c>
      <c r="BF146" s="160" t="str">
        <f t="shared" si="29"/>
        <v>П</v>
      </c>
      <c r="BG146" s="161">
        <f t="shared" si="30"/>
        <v>3</v>
      </c>
      <c r="BH146" s="167">
        <f t="shared" si="31"/>
        <v>8</v>
      </c>
      <c r="BI146" s="162">
        <f t="shared" si="32"/>
        <v>0</v>
      </c>
      <c r="BJ146" s="162">
        <f t="shared" si="33"/>
        <v>1</v>
      </c>
      <c r="BK146" s="162">
        <f t="shared" si="34"/>
        <v>7</v>
      </c>
      <c r="BL146" s="162">
        <f t="shared" si="35"/>
        <v>0</v>
      </c>
      <c r="BM146" s="162">
        <f t="shared" si="36"/>
        <v>0</v>
      </c>
      <c r="BN146" s="162">
        <f t="shared" si="37"/>
        <v>2</v>
      </c>
      <c r="BO146" s="167">
        <f t="shared" si="38"/>
        <v>6</v>
      </c>
      <c r="BP146" s="162">
        <f t="shared" si="39"/>
        <v>0</v>
      </c>
      <c r="BQ146" s="168">
        <f t="shared" si="40"/>
        <v>1</v>
      </c>
      <c r="BT146" s="169">
        <f t="shared" si="41"/>
        <v>0</v>
      </c>
      <c r="BU146" s="169">
        <f t="shared" si="42"/>
        <v>0</v>
      </c>
      <c r="BV146" s="169">
        <f t="shared" si="43"/>
        <v>24</v>
      </c>
      <c r="BW146" s="169">
        <f t="shared" si="44"/>
        <v>8</v>
      </c>
      <c r="BX146" s="170">
        <f t="shared" si="45"/>
        <v>0</v>
      </c>
      <c r="BY146" s="170">
        <f t="shared" si="46"/>
        <v>0</v>
      </c>
      <c r="BZ146" s="170">
        <f t="shared" si="47"/>
        <v>0</v>
      </c>
      <c r="CA146" s="170">
        <f t="shared" si="48"/>
        <v>0</v>
      </c>
      <c r="CB146" s="216"/>
    </row>
    <row r="147" spans="1:80" s="172" customFormat="1" ht="15.75" customHeight="1">
      <c r="A147" s="163" t="s">
        <v>291</v>
      </c>
      <c r="B147" s="163"/>
      <c r="D147" s="163">
        <v>15</v>
      </c>
      <c r="AA147" s="165" t="s">
        <v>83</v>
      </c>
      <c r="AB147" s="166" t="s">
        <v>968</v>
      </c>
      <c r="AC147" s="94" t="s">
        <v>92</v>
      </c>
      <c r="AD147" s="95" t="s">
        <v>314</v>
      </c>
      <c r="AE147" s="94" t="s">
        <v>969</v>
      </c>
      <c r="AF147" s="96" t="s">
        <v>408</v>
      </c>
      <c r="AG147" s="22" t="s">
        <v>970</v>
      </c>
      <c r="AH147" s="22" t="s">
        <v>971</v>
      </c>
      <c r="AI147" s="97" t="s">
        <v>298</v>
      </c>
      <c r="AJ147" s="98">
        <v>7.5</v>
      </c>
      <c r="AK147" s="95" t="s">
        <v>972</v>
      </c>
      <c r="AL147" s="94"/>
      <c r="AM147" s="94"/>
      <c r="AN147" s="167">
        <f t="shared" si="25"/>
        <v>18</v>
      </c>
      <c r="AO147" s="49">
        <v>0</v>
      </c>
      <c r="AP147" s="49">
        <v>0</v>
      </c>
      <c r="AQ147" s="49">
        <v>18</v>
      </c>
      <c r="AR147" s="49">
        <v>0</v>
      </c>
      <c r="AS147" s="49">
        <v>0</v>
      </c>
      <c r="AT147" s="49">
        <v>1</v>
      </c>
      <c r="AU147" s="167">
        <f t="shared" si="26"/>
        <v>17</v>
      </c>
      <c r="AV147" s="49">
        <v>0</v>
      </c>
      <c r="AW147" s="99">
        <v>41.93</v>
      </c>
      <c r="AX147" s="94"/>
      <c r="AY147" s="94" t="s">
        <v>973</v>
      </c>
      <c r="AZ147" s="100"/>
      <c r="BA147" s="100"/>
      <c r="BB147" s="49">
        <v>1</v>
      </c>
      <c r="BC147" s="159"/>
      <c r="BD147" s="153" t="str">
        <f t="shared" si="27"/>
        <v>08,30 2023.02.14</v>
      </c>
      <c r="BE147" s="153" t="str">
        <f t="shared" si="28"/>
        <v>16,00 2023.02.14</v>
      </c>
      <c r="BF147" s="160" t="str">
        <f t="shared" si="29"/>
        <v>П</v>
      </c>
      <c r="BG147" s="161">
        <f t="shared" si="30"/>
        <v>7.5</v>
      </c>
      <c r="BH147" s="167">
        <f t="shared" si="31"/>
        <v>18</v>
      </c>
      <c r="BI147" s="162">
        <f t="shared" si="32"/>
        <v>0</v>
      </c>
      <c r="BJ147" s="162">
        <f t="shared" si="33"/>
        <v>0</v>
      </c>
      <c r="BK147" s="162">
        <f t="shared" si="34"/>
        <v>18</v>
      </c>
      <c r="BL147" s="162">
        <f t="shared" si="35"/>
        <v>0</v>
      </c>
      <c r="BM147" s="162">
        <f t="shared" si="36"/>
        <v>0</v>
      </c>
      <c r="BN147" s="162">
        <f t="shared" si="37"/>
        <v>1</v>
      </c>
      <c r="BO147" s="167">
        <f t="shared" si="38"/>
        <v>17</v>
      </c>
      <c r="BP147" s="162">
        <f t="shared" si="39"/>
        <v>0</v>
      </c>
      <c r="BQ147" s="168">
        <f t="shared" si="40"/>
        <v>1</v>
      </c>
      <c r="BT147" s="169">
        <f t="shared" si="41"/>
        <v>0</v>
      </c>
      <c r="BU147" s="169">
        <f t="shared" si="42"/>
        <v>0</v>
      </c>
      <c r="BV147" s="169">
        <f t="shared" si="43"/>
        <v>135</v>
      </c>
      <c r="BW147" s="169">
        <f t="shared" si="44"/>
        <v>18</v>
      </c>
      <c r="BX147" s="170">
        <f t="shared" si="45"/>
        <v>0</v>
      </c>
      <c r="BY147" s="170">
        <f t="shared" si="46"/>
        <v>0</v>
      </c>
      <c r="BZ147" s="170">
        <f t="shared" si="47"/>
        <v>0</v>
      </c>
      <c r="CA147" s="170">
        <f t="shared" si="48"/>
        <v>0</v>
      </c>
      <c r="CB147" s="216"/>
    </row>
    <row r="148" spans="1:80" s="172" customFormat="1" ht="15.75" customHeight="1">
      <c r="A148" s="163" t="s">
        <v>291</v>
      </c>
      <c r="B148" s="163"/>
      <c r="D148" s="163">
        <v>15</v>
      </c>
      <c r="AA148" s="165" t="s">
        <v>83</v>
      </c>
      <c r="AB148" s="166" t="s">
        <v>974</v>
      </c>
      <c r="AC148" s="94" t="s">
        <v>90</v>
      </c>
      <c r="AD148" s="95" t="s">
        <v>314</v>
      </c>
      <c r="AE148" s="94" t="s">
        <v>975</v>
      </c>
      <c r="AF148" s="96" t="s">
        <v>295</v>
      </c>
      <c r="AG148" s="22" t="s">
        <v>976</v>
      </c>
      <c r="AH148" s="22" t="s">
        <v>971</v>
      </c>
      <c r="AI148" s="97" t="s">
        <v>298</v>
      </c>
      <c r="AJ148" s="98">
        <v>7</v>
      </c>
      <c r="AK148" s="95" t="s">
        <v>977</v>
      </c>
      <c r="AL148" s="94"/>
      <c r="AM148" s="94" t="s">
        <v>978</v>
      </c>
      <c r="AN148" s="167">
        <f t="shared" si="25"/>
        <v>7</v>
      </c>
      <c r="AO148" s="49">
        <v>0</v>
      </c>
      <c r="AP148" s="49">
        <v>2</v>
      </c>
      <c r="AQ148" s="49">
        <v>5</v>
      </c>
      <c r="AR148" s="49">
        <v>0</v>
      </c>
      <c r="AS148" s="49">
        <v>0</v>
      </c>
      <c r="AT148" s="49">
        <v>2</v>
      </c>
      <c r="AU148" s="167">
        <f t="shared" si="26"/>
        <v>5</v>
      </c>
      <c r="AV148" s="49">
        <v>0</v>
      </c>
      <c r="AW148" s="99">
        <v>11.1</v>
      </c>
      <c r="AX148" s="94"/>
      <c r="AY148" s="94" t="s">
        <v>979</v>
      </c>
      <c r="AZ148" s="100"/>
      <c r="BA148" s="100"/>
      <c r="BB148" s="49">
        <v>1</v>
      </c>
      <c r="BC148" s="159"/>
      <c r="BD148" s="153" t="str">
        <f t="shared" si="27"/>
        <v>09,00 2023.02.14</v>
      </c>
      <c r="BE148" s="153" t="str">
        <f t="shared" si="28"/>
        <v>16,00 2023.02.14</v>
      </c>
      <c r="BF148" s="160" t="str">
        <f t="shared" si="29"/>
        <v>П</v>
      </c>
      <c r="BG148" s="161">
        <f t="shared" si="30"/>
        <v>7</v>
      </c>
      <c r="BH148" s="167">
        <f t="shared" si="31"/>
        <v>7</v>
      </c>
      <c r="BI148" s="162">
        <f t="shared" si="32"/>
        <v>0</v>
      </c>
      <c r="BJ148" s="162">
        <f t="shared" si="33"/>
        <v>2</v>
      </c>
      <c r="BK148" s="162">
        <f t="shared" si="34"/>
        <v>5</v>
      </c>
      <c r="BL148" s="162">
        <f t="shared" si="35"/>
        <v>0</v>
      </c>
      <c r="BM148" s="162">
        <f t="shared" si="36"/>
        <v>0</v>
      </c>
      <c r="BN148" s="162">
        <f t="shared" si="37"/>
        <v>2</v>
      </c>
      <c r="BO148" s="167">
        <f t="shared" si="38"/>
        <v>5</v>
      </c>
      <c r="BP148" s="162">
        <f t="shared" si="39"/>
        <v>0</v>
      </c>
      <c r="BQ148" s="168">
        <f t="shared" si="40"/>
        <v>1</v>
      </c>
      <c r="BT148" s="169">
        <f t="shared" si="41"/>
        <v>0</v>
      </c>
      <c r="BU148" s="169">
        <f t="shared" si="42"/>
        <v>0</v>
      </c>
      <c r="BV148" s="169">
        <f t="shared" si="43"/>
        <v>49</v>
      </c>
      <c r="BW148" s="169">
        <f t="shared" si="44"/>
        <v>7</v>
      </c>
      <c r="BX148" s="170">
        <f t="shared" si="45"/>
        <v>0</v>
      </c>
      <c r="BY148" s="170">
        <f t="shared" si="46"/>
        <v>0</v>
      </c>
      <c r="BZ148" s="170">
        <f t="shared" si="47"/>
        <v>0</v>
      </c>
      <c r="CA148" s="170">
        <f t="shared" si="48"/>
        <v>0</v>
      </c>
      <c r="CB148" s="216"/>
    </row>
    <row r="149" spans="1:80" s="172" customFormat="1" ht="15.75" customHeight="1">
      <c r="A149" s="163" t="s">
        <v>291</v>
      </c>
      <c r="B149" s="163"/>
      <c r="D149" s="163">
        <v>15</v>
      </c>
      <c r="AA149" s="165" t="s">
        <v>83</v>
      </c>
      <c r="AB149" s="166" t="s">
        <v>980</v>
      </c>
      <c r="AC149" s="94" t="s">
        <v>110</v>
      </c>
      <c r="AD149" s="95" t="s">
        <v>314</v>
      </c>
      <c r="AE149" s="94" t="s">
        <v>981</v>
      </c>
      <c r="AF149" s="96" t="s">
        <v>345</v>
      </c>
      <c r="AG149" s="22" t="s">
        <v>982</v>
      </c>
      <c r="AH149" s="22" t="s">
        <v>983</v>
      </c>
      <c r="AI149" s="97" t="s">
        <v>298</v>
      </c>
      <c r="AJ149" s="98">
        <v>7</v>
      </c>
      <c r="AK149" s="95" t="s">
        <v>984</v>
      </c>
      <c r="AL149" s="94"/>
      <c r="AM149" s="94" t="s">
        <v>948</v>
      </c>
      <c r="AN149" s="167">
        <f t="shared" si="25"/>
        <v>11</v>
      </c>
      <c r="AO149" s="49">
        <v>0</v>
      </c>
      <c r="AP149" s="49">
        <v>11</v>
      </c>
      <c r="AQ149" s="49">
        <v>0</v>
      </c>
      <c r="AR149" s="49">
        <v>0</v>
      </c>
      <c r="AS149" s="49">
        <v>0</v>
      </c>
      <c r="AT149" s="49">
        <v>0</v>
      </c>
      <c r="AU149" s="167">
        <f t="shared" si="26"/>
        <v>11</v>
      </c>
      <c r="AV149" s="49">
        <v>0</v>
      </c>
      <c r="AW149" s="99">
        <v>18.62</v>
      </c>
      <c r="AX149" s="94"/>
      <c r="AY149" s="94" t="s">
        <v>985</v>
      </c>
      <c r="AZ149" s="100"/>
      <c r="BA149" s="100"/>
      <c r="BB149" s="49">
        <v>1</v>
      </c>
      <c r="BC149" s="159"/>
      <c r="BD149" s="153" t="str">
        <f t="shared" si="27"/>
        <v>09,30 2023.02.14</v>
      </c>
      <c r="BE149" s="153" t="str">
        <f t="shared" si="28"/>
        <v>16,30 2023.02.14</v>
      </c>
      <c r="BF149" s="160" t="str">
        <f t="shared" si="29"/>
        <v>П</v>
      </c>
      <c r="BG149" s="161">
        <f t="shared" si="30"/>
        <v>7</v>
      </c>
      <c r="BH149" s="167">
        <f t="shared" si="31"/>
        <v>11</v>
      </c>
      <c r="BI149" s="162">
        <f t="shared" si="32"/>
        <v>0</v>
      </c>
      <c r="BJ149" s="162">
        <f t="shared" si="33"/>
        <v>11</v>
      </c>
      <c r="BK149" s="162">
        <f t="shared" si="34"/>
        <v>0</v>
      </c>
      <c r="BL149" s="162">
        <f t="shared" si="35"/>
        <v>0</v>
      </c>
      <c r="BM149" s="162">
        <f t="shared" si="36"/>
        <v>0</v>
      </c>
      <c r="BN149" s="162">
        <f t="shared" si="37"/>
        <v>0</v>
      </c>
      <c r="BO149" s="167">
        <f t="shared" si="38"/>
        <v>11</v>
      </c>
      <c r="BP149" s="162">
        <f t="shared" si="39"/>
        <v>0</v>
      </c>
      <c r="BQ149" s="168">
        <f t="shared" si="40"/>
        <v>1</v>
      </c>
      <c r="BT149" s="169">
        <f t="shared" si="41"/>
        <v>0</v>
      </c>
      <c r="BU149" s="169">
        <f t="shared" si="42"/>
        <v>0</v>
      </c>
      <c r="BV149" s="169">
        <f t="shared" si="43"/>
        <v>77</v>
      </c>
      <c r="BW149" s="169">
        <f t="shared" si="44"/>
        <v>11</v>
      </c>
      <c r="BX149" s="170">
        <f t="shared" si="45"/>
        <v>0</v>
      </c>
      <c r="BY149" s="170">
        <f t="shared" si="46"/>
        <v>0</v>
      </c>
      <c r="BZ149" s="170">
        <f t="shared" si="47"/>
        <v>0</v>
      </c>
      <c r="CA149" s="170">
        <f t="shared" si="48"/>
        <v>0</v>
      </c>
      <c r="CB149" s="216"/>
    </row>
    <row r="150" spans="1:80" s="172" customFormat="1" ht="15.75" customHeight="1">
      <c r="A150" s="163" t="s">
        <v>291</v>
      </c>
      <c r="B150" s="163"/>
      <c r="D150" s="163">
        <v>15</v>
      </c>
      <c r="AA150" s="165" t="s">
        <v>83</v>
      </c>
      <c r="AB150" s="166" t="s">
        <v>986</v>
      </c>
      <c r="AC150" s="94" t="s">
        <v>92</v>
      </c>
      <c r="AD150" s="95" t="s">
        <v>305</v>
      </c>
      <c r="AE150" s="94" t="s">
        <v>987</v>
      </c>
      <c r="AF150" s="96" t="s">
        <v>408</v>
      </c>
      <c r="AG150" s="22" t="s">
        <v>982</v>
      </c>
      <c r="AH150" s="22" t="s">
        <v>971</v>
      </c>
      <c r="AI150" s="97" t="s">
        <v>298</v>
      </c>
      <c r="AJ150" s="98">
        <v>6.5</v>
      </c>
      <c r="AK150" s="95" t="s">
        <v>988</v>
      </c>
      <c r="AL150" s="94"/>
      <c r="AM150" s="94"/>
      <c r="AN150" s="167">
        <f t="shared" si="25"/>
        <v>19</v>
      </c>
      <c r="AO150" s="49">
        <v>0</v>
      </c>
      <c r="AP150" s="49">
        <v>0</v>
      </c>
      <c r="AQ150" s="49">
        <v>8</v>
      </c>
      <c r="AR150" s="49">
        <v>0</v>
      </c>
      <c r="AS150" s="49">
        <v>0</v>
      </c>
      <c r="AT150" s="49">
        <v>8</v>
      </c>
      <c r="AU150" s="167">
        <f t="shared" si="26"/>
        <v>0</v>
      </c>
      <c r="AV150" s="49">
        <v>11</v>
      </c>
      <c r="AW150" s="99">
        <v>70.989999999999995</v>
      </c>
      <c r="AX150" s="94" t="s">
        <v>989</v>
      </c>
      <c r="AY150" s="94" t="s">
        <v>990</v>
      </c>
      <c r="AZ150" s="100"/>
      <c r="BA150" s="100"/>
      <c r="BB150" s="49">
        <v>1</v>
      </c>
      <c r="BC150" s="159"/>
      <c r="BD150" s="153" t="str">
        <f t="shared" si="27"/>
        <v>09,30 2023.02.14</v>
      </c>
      <c r="BE150" s="153" t="str">
        <f t="shared" si="28"/>
        <v>16,00 2023.02.14</v>
      </c>
      <c r="BF150" s="160" t="str">
        <f t="shared" si="29"/>
        <v>П</v>
      </c>
      <c r="BG150" s="161">
        <f t="shared" si="30"/>
        <v>6.5</v>
      </c>
      <c r="BH150" s="167">
        <f t="shared" si="31"/>
        <v>19</v>
      </c>
      <c r="BI150" s="162">
        <f t="shared" si="32"/>
        <v>0</v>
      </c>
      <c r="BJ150" s="162">
        <f t="shared" si="33"/>
        <v>0</v>
      </c>
      <c r="BK150" s="162">
        <f t="shared" si="34"/>
        <v>8</v>
      </c>
      <c r="BL150" s="162">
        <f t="shared" si="35"/>
        <v>0</v>
      </c>
      <c r="BM150" s="162">
        <f t="shared" si="36"/>
        <v>0</v>
      </c>
      <c r="BN150" s="162">
        <f t="shared" si="37"/>
        <v>8</v>
      </c>
      <c r="BO150" s="167">
        <f t="shared" si="38"/>
        <v>0</v>
      </c>
      <c r="BP150" s="162">
        <f t="shared" si="39"/>
        <v>11</v>
      </c>
      <c r="BQ150" s="168">
        <f t="shared" si="40"/>
        <v>1</v>
      </c>
      <c r="BT150" s="169">
        <f t="shared" si="41"/>
        <v>0</v>
      </c>
      <c r="BU150" s="169">
        <f t="shared" si="42"/>
        <v>0</v>
      </c>
      <c r="BV150" s="169">
        <f t="shared" si="43"/>
        <v>123.5</v>
      </c>
      <c r="BW150" s="169">
        <f t="shared" si="44"/>
        <v>19</v>
      </c>
      <c r="BX150" s="170">
        <f t="shared" si="45"/>
        <v>0</v>
      </c>
      <c r="BY150" s="170">
        <f t="shared" si="46"/>
        <v>0</v>
      </c>
      <c r="BZ150" s="170">
        <f t="shared" si="47"/>
        <v>0</v>
      </c>
      <c r="CA150" s="170">
        <f t="shared" si="48"/>
        <v>0</v>
      </c>
      <c r="CB150" s="216"/>
    </row>
    <row r="151" spans="1:80" s="172" customFormat="1" ht="15.75" customHeight="1">
      <c r="A151" s="163" t="s">
        <v>291</v>
      </c>
      <c r="B151" s="163"/>
      <c r="D151" s="163">
        <v>15</v>
      </c>
      <c r="AA151" s="165" t="s">
        <v>83</v>
      </c>
      <c r="AB151" s="166" t="s">
        <v>991</v>
      </c>
      <c r="AC151" s="94" t="s">
        <v>108</v>
      </c>
      <c r="AD151" s="95" t="s">
        <v>314</v>
      </c>
      <c r="AE151" s="94" t="s">
        <v>992</v>
      </c>
      <c r="AF151" s="96" t="s">
        <v>295</v>
      </c>
      <c r="AG151" s="22" t="s">
        <v>982</v>
      </c>
      <c r="AH151" s="22" t="s">
        <v>993</v>
      </c>
      <c r="AI151" s="97" t="s">
        <v>298</v>
      </c>
      <c r="AJ151" s="98">
        <v>3.5</v>
      </c>
      <c r="AK151" s="95" t="s">
        <v>551</v>
      </c>
      <c r="AL151" s="94"/>
      <c r="AM151" s="94"/>
      <c r="AN151" s="167">
        <f t="shared" si="25"/>
        <v>32</v>
      </c>
      <c r="AO151" s="49">
        <v>0</v>
      </c>
      <c r="AP151" s="49">
        <v>0</v>
      </c>
      <c r="AQ151" s="49">
        <v>32</v>
      </c>
      <c r="AR151" s="49">
        <v>0</v>
      </c>
      <c r="AS151" s="49">
        <v>0</v>
      </c>
      <c r="AT151" s="49">
        <v>1</v>
      </c>
      <c r="AU151" s="167">
        <f t="shared" si="26"/>
        <v>31</v>
      </c>
      <c r="AV151" s="49">
        <v>0</v>
      </c>
      <c r="AW151" s="99">
        <v>45.51</v>
      </c>
      <c r="AX151" s="94"/>
      <c r="AY151" s="94" t="s">
        <v>994</v>
      </c>
      <c r="AZ151" s="100"/>
      <c r="BA151" s="100"/>
      <c r="BB151" s="49">
        <v>1</v>
      </c>
      <c r="BC151" s="159"/>
      <c r="BD151" s="153" t="str">
        <f t="shared" si="27"/>
        <v>09,30 2023.02.14</v>
      </c>
      <c r="BE151" s="153" t="str">
        <f t="shared" si="28"/>
        <v>13,00 2023.02.14</v>
      </c>
      <c r="BF151" s="160" t="str">
        <f t="shared" si="29"/>
        <v>П</v>
      </c>
      <c r="BG151" s="161">
        <f t="shared" si="30"/>
        <v>3.5</v>
      </c>
      <c r="BH151" s="167">
        <f t="shared" si="31"/>
        <v>32</v>
      </c>
      <c r="BI151" s="162">
        <f t="shared" si="32"/>
        <v>0</v>
      </c>
      <c r="BJ151" s="162">
        <f t="shared" si="33"/>
        <v>0</v>
      </c>
      <c r="BK151" s="162">
        <f t="shared" si="34"/>
        <v>32</v>
      </c>
      <c r="BL151" s="162">
        <f t="shared" si="35"/>
        <v>0</v>
      </c>
      <c r="BM151" s="162">
        <f t="shared" si="36"/>
        <v>0</v>
      </c>
      <c r="BN151" s="162">
        <f t="shared" si="37"/>
        <v>1</v>
      </c>
      <c r="BO151" s="167">
        <f t="shared" si="38"/>
        <v>31</v>
      </c>
      <c r="BP151" s="162">
        <f t="shared" si="39"/>
        <v>0</v>
      </c>
      <c r="BQ151" s="168">
        <f t="shared" si="40"/>
        <v>1</v>
      </c>
      <c r="BT151" s="169">
        <f t="shared" si="41"/>
        <v>0</v>
      </c>
      <c r="BU151" s="169">
        <f t="shared" si="42"/>
        <v>0</v>
      </c>
      <c r="BV151" s="169">
        <f t="shared" si="43"/>
        <v>112</v>
      </c>
      <c r="BW151" s="169">
        <f t="shared" si="44"/>
        <v>32</v>
      </c>
      <c r="BX151" s="170">
        <f t="shared" si="45"/>
        <v>0</v>
      </c>
      <c r="BY151" s="170">
        <f t="shared" si="46"/>
        <v>0</v>
      </c>
      <c r="BZ151" s="170">
        <f t="shared" si="47"/>
        <v>0</v>
      </c>
      <c r="CA151" s="170">
        <f t="shared" si="48"/>
        <v>0</v>
      </c>
      <c r="CB151" s="216"/>
    </row>
    <row r="152" spans="1:80" s="172" customFormat="1" ht="15.75" customHeight="1">
      <c r="A152" s="163" t="s">
        <v>291</v>
      </c>
      <c r="B152" s="163"/>
      <c r="D152" s="163">
        <v>15</v>
      </c>
      <c r="AA152" s="165" t="s">
        <v>83</v>
      </c>
      <c r="AB152" s="166" t="s">
        <v>995</v>
      </c>
      <c r="AC152" s="94" t="s">
        <v>90</v>
      </c>
      <c r="AD152" s="95" t="s">
        <v>314</v>
      </c>
      <c r="AE152" s="94" t="s">
        <v>996</v>
      </c>
      <c r="AF152" s="96" t="s">
        <v>295</v>
      </c>
      <c r="AG152" s="22" t="s">
        <v>997</v>
      </c>
      <c r="AH152" s="22" t="s">
        <v>998</v>
      </c>
      <c r="AI152" s="97" t="s">
        <v>298</v>
      </c>
      <c r="AJ152" s="98">
        <v>7</v>
      </c>
      <c r="AK152" s="95" t="s">
        <v>999</v>
      </c>
      <c r="AL152" s="94"/>
      <c r="AM152" s="94"/>
      <c r="AN152" s="167">
        <f t="shared" si="25"/>
        <v>3</v>
      </c>
      <c r="AO152" s="49">
        <v>0</v>
      </c>
      <c r="AP152" s="49">
        <v>0</v>
      </c>
      <c r="AQ152" s="49">
        <v>3</v>
      </c>
      <c r="AR152" s="49">
        <v>0</v>
      </c>
      <c r="AS152" s="49">
        <v>0</v>
      </c>
      <c r="AT152" s="49">
        <v>0</v>
      </c>
      <c r="AU152" s="167">
        <f t="shared" si="26"/>
        <v>3</v>
      </c>
      <c r="AV152" s="49">
        <v>0</v>
      </c>
      <c r="AW152" s="99">
        <v>5.57</v>
      </c>
      <c r="AX152" s="94"/>
      <c r="AY152" s="94" t="s">
        <v>1000</v>
      </c>
      <c r="AZ152" s="100"/>
      <c r="BA152" s="100"/>
      <c r="BB152" s="49">
        <v>1</v>
      </c>
      <c r="BC152" s="159"/>
      <c r="BD152" s="153" t="str">
        <f t="shared" si="27"/>
        <v>10,00 2023.02.14</v>
      </c>
      <c r="BE152" s="153" t="str">
        <f t="shared" si="28"/>
        <v>17,00 2023.02.14</v>
      </c>
      <c r="BF152" s="160" t="str">
        <f t="shared" si="29"/>
        <v>П</v>
      </c>
      <c r="BG152" s="161">
        <f t="shared" si="30"/>
        <v>7</v>
      </c>
      <c r="BH152" s="167">
        <f t="shared" si="31"/>
        <v>3</v>
      </c>
      <c r="BI152" s="162">
        <f t="shared" si="32"/>
        <v>0</v>
      </c>
      <c r="BJ152" s="162">
        <f t="shared" si="33"/>
        <v>0</v>
      </c>
      <c r="BK152" s="162">
        <f t="shared" si="34"/>
        <v>3</v>
      </c>
      <c r="BL152" s="162">
        <f t="shared" si="35"/>
        <v>0</v>
      </c>
      <c r="BM152" s="162">
        <f t="shared" si="36"/>
        <v>0</v>
      </c>
      <c r="BN152" s="162">
        <f t="shared" si="37"/>
        <v>0</v>
      </c>
      <c r="BO152" s="167">
        <f t="shared" si="38"/>
        <v>3</v>
      </c>
      <c r="BP152" s="162">
        <f t="shared" si="39"/>
        <v>0</v>
      </c>
      <c r="BQ152" s="168">
        <f t="shared" si="40"/>
        <v>1</v>
      </c>
      <c r="BT152" s="169">
        <f t="shared" si="41"/>
        <v>0</v>
      </c>
      <c r="BU152" s="169">
        <f t="shared" si="42"/>
        <v>0</v>
      </c>
      <c r="BV152" s="169">
        <f t="shared" si="43"/>
        <v>21</v>
      </c>
      <c r="BW152" s="169">
        <f t="shared" si="44"/>
        <v>3</v>
      </c>
      <c r="BX152" s="170">
        <f t="shared" si="45"/>
        <v>0</v>
      </c>
      <c r="BY152" s="170">
        <f t="shared" si="46"/>
        <v>0</v>
      </c>
      <c r="BZ152" s="170">
        <f t="shared" si="47"/>
        <v>0</v>
      </c>
      <c r="CA152" s="170">
        <f t="shared" si="48"/>
        <v>0</v>
      </c>
      <c r="CB152" s="216"/>
    </row>
    <row r="153" spans="1:80" s="172" customFormat="1" ht="15.75" customHeight="1">
      <c r="A153" s="163" t="s">
        <v>291</v>
      </c>
      <c r="B153" s="163"/>
      <c r="D153" s="163">
        <v>15</v>
      </c>
      <c r="AA153" s="165" t="s">
        <v>83</v>
      </c>
      <c r="AB153" s="166" t="s">
        <v>1001</v>
      </c>
      <c r="AC153" s="94" t="s">
        <v>90</v>
      </c>
      <c r="AD153" s="95" t="s">
        <v>314</v>
      </c>
      <c r="AE153" s="94" t="s">
        <v>1002</v>
      </c>
      <c r="AF153" s="96" t="s">
        <v>295</v>
      </c>
      <c r="AG153" s="22" t="s">
        <v>993</v>
      </c>
      <c r="AH153" s="22" t="s">
        <v>998</v>
      </c>
      <c r="AI153" s="97" t="s">
        <v>298</v>
      </c>
      <c r="AJ153" s="98">
        <v>4</v>
      </c>
      <c r="AK153" s="95" t="s">
        <v>920</v>
      </c>
      <c r="AL153" s="94"/>
      <c r="AM153" s="94"/>
      <c r="AN153" s="167">
        <f t="shared" si="25"/>
        <v>77</v>
      </c>
      <c r="AO153" s="49">
        <v>0</v>
      </c>
      <c r="AP153" s="49">
        <v>0</v>
      </c>
      <c r="AQ153" s="49">
        <v>77</v>
      </c>
      <c r="AR153" s="49">
        <v>0</v>
      </c>
      <c r="AS153" s="49">
        <v>0</v>
      </c>
      <c r="AT153" s="49">
        <v>2</v>
      </c>
      <c r="AU153" s="167">
        <f t="shared" si="26"/>
        <v>75</v>
      </c>
      <c r="AV153" s="49">
        <v>0</v>
      </c>
      <c r="AW153" s="99">
        <v>127.19</v>
      </c>
      <c r="AX153" s="94"/>
      <c r="AY153" s="94" t="s">
        <v>1003</v>
      </c>
      <c r="AZ153" s="100"/>
      <c r="BA153" s="100"/>
      <c r="BB153" s="49">
        <v>1</v>
      </c>
      <c r="BC153" s="159"/>
      <c r="BD153" s="153" t="str">
        <f t="shared" si="27"/>
        <v>13,00 2023.02.14</v>
      </c>
      <c r="BE153" s="153" t="str">
        <f t="shared" si="28"/>
        <v>17,00 2023.02.14</v>
      </c>
      <c r="BF153" s="160" t="str">
        <f t="shared" si="29"/>
        <v>П</v>
      </c>
      <c r="BG153" s="161">
        <f t="shared" si="30"/>
        <v>4</v>
      </c>
      <c r="BH153" s="167">
        <f t="shared" si="31"/>
        <v>77</v>
      </c>
      <c r="BI153" s="162">
        <f t="shared" si="32"/>
        <v>0</v>
      </c>
      <c r="BJ153" s="162">
        <f t="shared" si="33"/>
        <v>0</v>
      </c>
      <c r="BK153" s="162">
        <f t="shared" si="34"/>
        <v>77</v>
      </c>
      <c r="BL153" s="162">
        <f t="shared" si="35"/>
        <v>0</v>
      </c>
      <c r="BM153" s="162">
        <f t="shared" si="36"/>
        <v>0</v>
      </c>
      <c r="BN153" s="162">
        <f t="shared" si="37"/>
        <v>2</v>
      </c>
      <c r="BO153" s="167">
        <f t="shared" si="38"/>
        <v>75</v>
      </c>
      <c r="BP153" s="162">
        <f t="shared" si="39"/>
        <v>0</v>
      </c>
      <c r="BQ153" s="168">
        <f t="shared" si="40"/>
        <v>1</v>
      </c>
      <c r="BT153" s="169">
        <f t="shared" si="41"/>
        <v>0</v>
      </c>
      <c r="BU153" s="169">
        <f t="shared" si="42"/>
        <v>0</v>
      </c>
      <c r="BV153" s="169">
        <f t="shared" si="43"/>
        <v>308</v>
      </c>
      <c r="BW153" s="169">
        <f t="shared" si="44"/>
        <v>77</v>
      </c>
      <c r="BX153" s="170">
        <f t="shared" si="45"/>
        <v>0</v>
      </c>
      <c r="BY153" s="170">
        <f t="shared" si="46"/>
        <v>0</v>
      </c>
      <c r="BZ153" s="170">
        <f t="shared" si="47"/>
        <v>0</v>
      </c>
      <c r="CA153" s="170">
        <f t="shared" si="48"/>
        <v>0</v>
      </c>
      <c r="CB153" s="216"/>
    </row>
    <row r="154" spans="1:80" s="172" customFormat="1" ht="15.75" customHeight="1">
      <c r="A154" s="163" t="s">
        <v>291</v>
      </c>
      <c r="B154" s="163"/>
      <c r="D154" s="163">
        <v>15</v>
      </c>
      <c r="AA154" s="165" t="s">
        <v>83</v>
      </c>
      <c r="AB154" s="166" t="s">
        <v>1004</v>
      </c>
      <c r="AC154" s="94" t="s">
        <v>90</v>
      </c>
      <c r="AD154" s="95" t="s">
        <v>314</v>
      </c>
      <c r="AE154" s="94" t="s">
        <v>1005</v>
      </c>
      <c r="AF154" s="96" t="s">
        <v>295</v>
      </c>
      <c r="AG154" s="22" t="s">
        <v>1006</v>
      </c>
      <c r="AH154" s="22" t="s">
        <v>1007</v>
      </c>
      <c r="AI154" s="97" t="s">
        <v>298</v>
      </c>
      <c r="AJ154" s="98">
        <v>1</v>
      </c>
      <c r="AK154" s="95" t="s">
        <v>1008</v>
      </c>
      <c r="AL154" s="94"/>
      <c r="AM154" s="94"/>
      <c r="AN154" s="167">
        <f t="shared" si="25"/>
        <v>108</v>
      </c>
      <c r="AO154" s="49">
        <v>0</v>
      </c>
      <c r="AP154" s="49">
        <v>0</v>
      </c>
      <c r="AQ154" s="49">
        <v>108</v>
      </c>
      <c r="AR154" s="49">
        <v>0</v>
      </c>
      <c r="AS154" s="49">
        <v>0</v>
      </c>
      <c r="AT154" s="49">
        <v>1</v>
      </c>
      <c r="AU154" s="167">
        <f t="shared" si="26"/>
        <v>107</v>
      </c>
      <c r="AV154" s="49">
        <v>0</v>
      </c>
      <c r="AW154" s="99">
        <v>79.94</v>
      </c>
      <c r="AX154" s="94"/>
      <c r="AY154" s="94" t="s">
        <v>1009</v>
      </c>
      <c r="AZ154" s="100"/>
      <c r="BA154" s="100"/>
      <c r="BB154" s="49">
        <v>1</v>
      </c>
      <c r="BC154" s="159"/>
      <c r="BD154" s="153" t="str">
        <f t="shared" si="27"/>
        <v>13,40 2023.02.14</v>
      </c>
      <c r="BE154" s="153" t="str">
        <f t="shared" si="28"/>
        <v>14,40 2023.02.14</v>
      </c>
      <c r="BF154" s="160" t="str">
        <f t="shared" si="29"/>
        <v>П</v>
      </c>
      <c r="BG154" s="161">
        <f t="shared" si="30"/>
        <v>1</v>
      </c>
      <c r="BH154" s="167">
        <f t="shared" si="31"/>
        <v>108</v>
      </c>
      <c r="BI154" s="162">
        <f t="shared" si="32"/>
        <v>0</v>
      </c>
      <c r="BJ154" s="162">
        <f t="shared" si="33"/>
        <v>0</v>
      </c>
      <c r="BK154" s="162">
        <f t="shared" si="34"/>
        <v>108</v>
      </c>
      <c r="BL154" s="162">
        <f t="shared" si="35"/>
        <v>0</v>
      </c>
      <c r="BM154" s="162">
        <f t="shared" si="36"/>
        <v>0</v>
      </c>
      <c r="BN154" s="162">
        <f t="shared" si="37"/>
        <v>1</v>
      </c>
      <c r="BO154" s="167">
        <f t="shared" si="38"/>
        <v>107</v>
      </c>
      <c r="BP154" s="162">
        <f t="shared" si="39"/>
        <v>0</v>
      </c>
      <c r="BQ154" s="168">
        <f t="shared" si="40"/>
        <v>1</v>
      </c>
      <c r="BT154" s="169">
        <f t="shared" si="41"/>
        <v>0</v>
      </c>
      <c r="BU154" s="169">
        <f t="shared" si="42"/>
        <v>0</v>
      </c>
      <c r="BV154" s="169">
        <f t="shared" si="43"/>
        <v>108</v>
      </c>
      <c r="BW154" s="169">
        <f t="shared" si="44"/>
        <v>108</v>
      </c>
      <c r="BX154" s="170">
        <f t="shared" si="45"/>
        <v>0</v>
      </c>
      <c r="BY154" s="170">
        <f t="shared" si="46"/>
        <v>0</v>
      </c>
      <c r="BZ154" s="170">
        <f t="shared" si="47"/>
        <v>0</v>
      </c>
      <c r="CA154" s="170">
        <f t="shared" si="48"/>
        <v>0</v>
      </c>
      <c r="CB154" s="216"/>
    </row>
    <row r="155" spans="1:80" s="172" customFormat="1" ht="15.75" customHeight="1">
      <c r="A155" s="163" t="s">
        <v>291</v>
      </c>
      <c r="B155" s="163"/>
      <c r="D155" s="163">
        <v>15</v>
      </c>
      <c r="AA155" s="165" t="s">
        <v>83</v>
      </c>
      <c r="AB155" s="166" t="s">
        <v>1010</v>
      </c>
      <c r="AC155" s="94" t="s">
        <v>90</v>
      </c>
      <c r="AD155" s="95" t="s">
        <v>305</v>
      </c>
      <c r="AE155" s="94" t="s">
        <v>1011</v>
      </c>
      <c r="AF155" s="96" t="s">
        <v>295</v>
      </c>
      <c r="AG155" s="22" t="s">
        <v>1012</v>
      </c>
      <c r="AH155" s="22" t="s">
        <v>971</v>
      </c>
      <c r="AI155" s="97" t="s">
        <v>298</v>
      </c>
      <c r="AJ155" s="98">
        <v>2.17</v>
      </c>
      <c r="AK155" s="95" t="s">
        <v>1013</v>
      </c>
      <c r="AL155" s="94"/>
      <c r="AM155" s="94"/>
      <c r="AN155" s="167">
        <f t="shared" si="25"/>
        <v>5</v>
      </c>
      <c r="AO155" s="49">
        <v>0</v>
      </c>
      <c r="AP155" s="49">
        <v>0</v>
      </c>
      <c r="AQ155" s="49">
        <v>5</v>
      </c>
      <c r="AR155" s="49">
        <v>0</v>
      </c>
      <c r="AS155" s="49">
        <v>0</v>
      </c>
      <c r="AT155" s="49">
        <v>0</v>
      </c>
      <c r="AU155" s="167">
        <f t="shared" si="26"/>
        <v>5</v>
      </c>
      <c r="AV155" s="49">
        <v>0</v>
      </c>
      <c r="AW155" s="99">
        <v>2.72</v>
      </c>
      <c r="AX155" s="94"/>
      <c r="AY155" s="94" t="s">
        <v>1014</v>
      </c>
      <c r="AZ155" s="100"/>
      <c r="BA155" s="100"/>
      <c r="BB155" s="49">
        <v>1</v>
      </c>
      <c r="BC155" s="159"/>
      <c r="BD155" s="153" t="str">
        <f t="shared" si="27"/>
        <v>13,50 2023.02.14</v>
      </c>
      <c r="BE155" s="153" t="str">
        <f t="shared" si="28"/>
        <v>16,00 2023.02.14</v>
      </c>
      <c r="BF155" s="160" t="str">
        <f t="shared" si="29"/>
        <v>П</v>
      </c>
      <c r="BG155" s="161">
        <f t="shared" si="30"/>
        <v>2.17</v>
      </c>
      <c r="BH155" s="167">
        <f t="shared" si="31"/>
        <v>5</v>
      </c>
      <c r="BI155" s="162">
        <f t="shared" si="32"/>
        <v>0</v>
      </c>
      <c r="BJ155" s="162">
        <f t="shared" si="33"/>
        <v>0</v>
      </c>
      <c r="BK155" s="162">
        <f t="shared" si="34"/>
        <v>5</v>
      </c>
      <c r="BL155" s="162">
        <f t="shared" si="35"/>
        <v>0</v>
      </c>
      <c r="BM155" s="162">
        <f t="shared" si="36"/>
        <v>0</v>
      </c>
      <c r="BN155" s="162">
        <f t="shared" si="37"/>
        <v>0</v>
      </c>
      <c r="BO155" s="167">
        <f t="shared" si="38"/>
        <v>5</v>
      </c>
      <c r="BP155" s="162">
        <f t="shared" si="39"/>
        <v>0</v>
      </c>
      <c r="BQ155" s="168">
        <f t="shared" si="40"/>
        <v>1</v>
      </c>
      <c r="BT155" s="169">
        <f t="shared" si="41"/>
        <v>0</v>
      </c>
      <c r="BU155" s="169">
        <f t="shared" si="42"/>
        <v>0</v>
      </c>
      <c r="BV155" s="169">
        <f t="shared" si="43"/>
        <v>10.85</v>
      </c>
      <c r="BW155" s="169">
        <f t="shared" si="44"/>
        <v>5</v>
      </c>
      <c r="BX155" s="170">
        <f t="shared" si="45"/>
        <v>0</v>
      </c>
      <c r="BY155" s="170">
        <f t="shared" si="46"/>
        <v>0</v>
      </c>
      <c r="BZ155" s="170">
        <f t="shared" si="47"/>
        <v>0</v>
      </c>
      <c r="CA155" s="170">
        <f t="shared" si="48"/>
        <v>0</v>
      </c>
      <c r="CB155" s="216"/>
    </row>
    <row r="156" spans="1:80" s="172" customFormat="1" ht="15.75" customHeight="1">
      <c r="A156" s="163" t="s">
        <v>291</v>
      </c>
      <c r="B156" s="163"/>
      <c r="D156" s="163">
        <v>15</v>
      </c>
      <c r="AA156" s="165" t="s">
        <v>83</v>
      </c>
      <c r="AB156" s="166" t="s">
        <v>1015</v>
      </c>
      <c r="AC156" s="94" t="s">
        <v>90</v>
      </c>
      <c r="AD156" s="95" t="s">
        <v>314</v>
      </c>
      <c r="AE156" s="94" t="s">
        <v>1016</v>
      </c>
      <c r="AF156" s="96" t="s">
        <v>295</v>
      </c>
      <c r="AG156" s="22" t="s">
        <v>1017</v>
      </c>
      <c r="AH156" s="22" t="s">
        <v>1018</v>
      </c>
      <c r="AI156" s="97" t="s">
        <v>298</v>
      </c>
      <c r="AJ156" s="98">
        <v>7</v>
      </c>
      <c r="AK156" s="95" t="s">
        <v>1019</v>
      </c>
      <c r="AL156" s="94"/>
      <c r="AM156" s="94"/>
      <c r="AN156" s="167">
        <f t="shared" si="25"/>
        <v>2</v>
      </c>
      <c r="AO156" s="49">
        <v>0</v>
      </c>
      <c r="AP156" s="49">
        <v>0</v>
      </c>
      <c r="AQ156" s="49">
        <v>2</v>
      </c>
      <c r="AR156" s="49">
        <v>0</v>
      </c>
      <c r="AS156" s="49">
        <v>0</v>
      </c>
      <c r="AT156" s="49">
        <v>0</v>
      </c>
      <c r="AU156" s="167">
        <f t="shared" si="26"/>
        <v>2</v>
      </c>
      <c r="AV156" s="49">
        <v>0</v>
      </c>
      <c r="AW156" s="99">
        <v>2.86</v>
      </c>
      <c r="AX156" s="94"/>
      <c r="AY156" s="94" t="s">
        <v>1020</v>
      </c>
      <c r="AZ156" s="100"/>
      <c r="BA156" s="100"/>
      <c r="BB156" s="49">
        <v>1</v>
      </c>
      <c r="BC156" s="159"/>
      <c r="BD156" s="153" t="str">
        <f t="shared" si="27"/>
        <v>09,00 2023.02.15</v>
      </c>
      <c r="BE156" s="153" t="str">
        <f t="shared" si="28"/>
        <v>16,00 2023.02.15</v>
      </c>
      <c r="BF156" s="160" t="str">
        <f t="shared" si="29"/>
        <v>П</v>
      </c>
      <c r="BG156" s="161">
        <f t="shared" si="30"/>
        <v>7</v>
      </c>
      <c r="BH156" s="167">
        <f t="shared" si="31"/>
        <v>2</v>
      </c>
      <c r="BI156" s="162">
        <f t="shared" si="32"/>
        <v>0</v>
      </c>
      <c r="BJ156" s="162">
        <f t="shared" si="33"/>
        <v>0</v>
      </c>
      <c r="BK156" s="162">
        <f t="shared" si="34"/>
        <v>2</v>
      </c>
      <c r="BL156" s="162">
        <f t="shared" si="35"/>
        <v>0</v>
      </c>
      <c r="BM156" s="162">
        <f t="shared" si="36"/>
        <v>0</v>
      </c>
      <c r="BN156" s="162">
        <f t="shared" si="37"/>
        <v>0</v>
      </c>
      <c r="BO156" s="167">
        <f t="shared" si="38"/>
        <v>2</v>
      </c>
      <c r="BP156" s="162">
        <f t="shared" si="39"/>
        <v>0</v>
      </c>
      <c r="BQ156" s="168">
        <f t="shared" si="40"/>
        <v>1</v>
      </c>
      <c r="BT156" s="169">
        <f t="shared" si="41"/>
        <v>0</v>
      </c>
      <c r="BU156" s="169">
        <f t="shared" si="42"/>
        <v>0</v>
      </c>
      <c r="BV156" s="169">
        <f t="shared" si="43"/>
        <v>14</v>
      </c>
      <c r="BW156" s="169">
        <f t="shared" si="44"/>
        <v>2</v>
      </c>
      <c r="BX156" s="170">
        <f t="shared" si="45"/>
        <v>0</v>
      </c>
      <c r="BY156" s="170">
        <f t="shared" si="46"/>
        <v>0</v>
      </c>
      <c r="BZ156" s="170">
        <f t="shared" si="47"/>
        <v>0</v>
      </c>
      <c r="CA156" s="170">
        <f t="shared" si="48"/>
        <v>0</v>
      </c>
      <c r="CB156" s="216"/>
    </row>
    <row r="157" spans="1:80" s="172" customFormat="1" ht="15.75" customHeight="1">
      <c r="A157" s="163" t="s">
        <v>291</v>
      </c>
      <c r="B157" s="163"/>
      <c r="D157" s="163">
        <v>15</v>
      </c>
      <c r="AA157" s="165" t="s">
        <v>83</v>
      </c>
      <c r="AB157" s="166" t="s">
        <v>1021</v>
      </c>
      <c r="AC157" s="94" t="s">
        <v>92</v>
      </c>
      <c r="AD157" s="95" t="s">
        <v>305</v>
      </c>
      <c r="AE157" s="94" t="s">
        <v>987</v>
      </c>
      <c r="AF157" s="96" t="s">
        <v>408</v>
      </c>
      <c r="AG157" s="22" t="s">
        <v>1022</v>
      </c>
      <c r="AH157" s="22" t="s">
        <v>1018</v>
      </c>
      <c r="AI157" s="97" t="s">
        <v>298</v>
      </c>
      <c r="AJ157" s="98">
        <v>6.5</v>
      </c>
      <c r="AK157" s="95" t="s">
        <v>988</v>
      </c>
      <c r="AL157" s="94"/>
      <c r="AM157" s="94"/>
      <c r="AN157" s="167">
        <f t="shared" ref="AN157:AN220" si="49">SUM(AO157:AQ157,AV157)</f>
        <v>19</v>
      </c>
      <c r="AO157" s="49">
        <v>0</v>
      </c>
      <c r="AP157" s="49">
        <v>0</v>
      </c>
      <c r="AQ157" s="49">
        <v>8</v>
      </c>
      <c r="AR157" s="49">
        <v>0</v>
      </c>
      <c r="AS157" s="49">
        <v>0</v>
      </c>
      <c r="AT157" s="49">
        <v>8</v>
      </c>
      <c r="AU157" s="167">
        <f t="shared" ref="AU157:AU220" si="50">AN157-AR157-AS157-AT157-AV157</f>
        <v>0</v>
      </c>
      <c r="AV157" s="49">
        <v>11</v>
      </c>
      <c r="AW157" s="99">
        <v>70.989999999999995</v>
      </c>
      <c r="AX157" s="94" t="s">
        <v>989</v>
      </c>
      <c r="AY157" s="94" t="s">
        <v>990</v>
      </c>
      <c r="AZ157" s="100"/>
      <c r="BA157" s="100"/>
      <c r="BB157" s="49">
        <v>1</v>
      </c>
      <c r="BC157" s="159"/>
      <c r="BD157" s="153" t="str">
        <f t="shared" ref="BD157:BD220" si="51">""&amp;AG157</f>
        <v>09,30 2023.02.15</v>
      </c>
      <c r="BE157" s="153" t="str">
        <f t="shared" ref="BE157:BE220" si="52">""&amp;AH157</f>
        <v>16,00 2023.02.15</v>
      </c>
      <c r="BF157" s="160" t="str">
        <f t="shared" ref="BF157:BF220" si="53">""&amp;AI157</f>
        <v>П</v>
      </c>
      <c r="BG157" s="161">
        <f t="shared" ref="BG157:BG220" si="54">AJ157</f>
        <v>6.5</v>
      </c>
      <c r="BH157" s="167">
        <f t="shared" ref="BH157:BH220" si="55">SUM(BI157:BK157,BP157)</f>
        <v>19</v>
      </c>
      <c r="BI157" s="162">
        <f t="shared" ref="BI157:BI220" si="56">AO157</f>
        <v>0</v>
      </c>
      <c r="BJ157" s="162">
        <f t="shared" ref="BJ157:BJ220" si="57">AP157</f>
        <v>0</v>
      </c>
      <c r="BK157" s="162">
        <f t="shared" ref="BK157:BK220" si="58">AQ157</f>
        <v>8</v>
      </c>
      <c r="BL157" s="162">
        <f t="shared" ref="BL157:BL220" si="59">AR157</f>
        <v>0</v>
      </c>
      <c r="BM157" s="162">
        <f t="shared" ref="BM157:BM220" si="60">AS157</f>
        <v>0</v>
      </c>
      <c r="BN157" s="162">
        <f t="shared" ref="BN157:BN220" si="61">AT157</f>
        <v>8</v>
      </c>
      <c r="BO157" s="167">
        <f t="shared" ref="BO157:BO220" si="62">BH157-BL157-BM157-BN157-BP157</f>
        <v>0</v>
      </c>
      <c r="BP157" s="162">
        <f t="shared" ref="BP157:BP220" si="63">AV157</f>
        <v>11</v>
      </c>
      <c r="BQ157" s="168">
        <f t="shared" ref="BQ157:BQ220" si="64">BB157</f>
        <v>1</v>
      </c>
      <c r="BT157" s="169">
        <f t="shared" ref="BT157:BT220" si="65">IF(AND(AI157="В",BB157=1),SUMPRODUCT(AN157,AJ157),0)</f>
        <v>0</v>
      </c>
      <c r="BU157" s="169">
        <f t="shared" ref="BU157:BU220" si="66">IF(AND(AI157="В",BB157=1),AN157,0)</f>
        <v>0</v>
      </c>
      <c r="BV157" s="169">
        <f t="shared" ref="BV157:BV220" si="67">IF(AI157="П",SUMPRODUCT(AN157,AJ157),0)</f>
        <v>123.5</v>
      </c>
      <c r="BW157" s="169">
        <f t="shared" ref="BW157:BW220" si="68">IF(AI157="П",AN157,0)</f>
        <v>19</v>
      </c>
      <c r="BX157" s="170">
        <f t="shared" ref="BX157:BX220" si="69">IF(AND(BE157="В",BP157=1),SUMPRODUCT(BF157,BG157),0)</f>
        <v>0</v>
      </c>
      <c r="BY157" s="170">
        <f t="shared" ref="BY157:BY220" si="70">IF(AND(BE157="В",BP157=1),BG157,0)</f>
        <v>0</v>
      </c>
      <c r="BZ157" s="170">
        <f t="shared" ref="BZ157:BZ220" si="71">IF(BE157="П",SUMPRODUCT(BF157,BG157),0)</f>
        <v>0</v>
      </c>
      <c r="CA157" s="170">
        <f t="shared" ref="CA157:CA220" si="72">IF(BE157="П",BG157,0)</f>
        <v>0</v>
      </c>
      <c r="CB157" s="216"/>
    </row>
    <row r="158" spans="1:80" s="172" customFormat="1" ht="15.75" customHeight="1">
      <c r="A158" s="163" t="s">
        <v>291</v>
      </c>
      <c r="B158" s="163"/>
      <c r="D158" s="163">
        <v>15</v>
      </c>
      <c r="AA158" s="165" t="s">
        <v>83</v>
      </c>
      <c r="AB158" s="166" t="s">
        <v>1023</v>
      </c>
      <c r="AC158" s="94" t="s">
        <v>110</v>
      </c>
      <c r="AD158" s="95" t="s">
        <v>314</v>
      </c>
      <c r="AE158" s="94" t="s">
        <v>1024</v>
      </c>
      <c r="AF158" s="96" t="s">
        <v>345</v>
      </c>
      <c r="AG158" s="22" t="s">
        <v>1022</v>
      </c>
      <c r="AH158" s="22" t="s">
        <v>1025</v>
      </c>
      <c r="AI158" s="97" t="s">
        <v>298</v>
      </c>
      <c r="AJ158" s="98">
        <v>7</v>
      </c>
      <c r="AK158" s="95" t="s">
        <v>1026</v>
      </c>
      <c r="AL158" s="94"/>
      <c r="AM158" s="94" t="s">
        <v>1027</v>
      </c>
      <c r="AN158" s="167">
        <f t="shared" si="49"/>
        <v>15</v>
      </c>
      <c r="AO158" s="49">
        <v>0</v>
      </c>
      <c r="AP158" s="49">
        <v>12</v>
      </c>
      <c r="AQ158" s="49">
        <v>3</v>
      </c>
      <c r="AR158" s="49">
        <v>0</v>
      </c>
      <c r="AS158" s="49">
        <v>0</v>
      </c>
      <c r="AT158" s="49">
        <v>3</v>
      </c>
      <c r="AU158" s="167">
        <f t="shared" si="50"/>
        <v>12</v>
      </c>
      <c r="AV158" s="49">
        <v>0</v>
      </c>
      <c r="AW158" s="99">
        <v>26.63</v>
      </c>
      <c r="AX158" s="94"/>
      <c r="AY158" s="94" t="s">
        <v>1028</v>
      </c>
      <c r="AZ158" s="100"/>
      <c r="BA158" s="100"/>
      <c r="BB158" s="49">
        <v>1</v>
      </c>
      <c r="BC158" s="159"/>
      <c r="BD158" s="153" t="str">
        <f t="shared" si="51"/>
        <v>09,30 2023.02.15</v>
      </c>
      <c r="BE158" s="153" t="str">
        <f t="shared" si="52"/>
        <v>16,30 2023.02.15</v>
      </c>
      <c r="BF158" s="160" t="str">
        <f t="shared" si="53"/>
        <v>П</v>
      </c>
      <c r="BG158" s="161">
        <f t="shared" si="54"/>
        <v>7</v>
      </c>
      <c r="BH158" s="167">
        <f t="shared" si="55"/>
        <v>15</v>
      </c>
      <c r="BI158" s="162">
        <f t="shared" si="56"/>
        <v>0</v>
      </c>
      <c r="BJ158" s="162">
        <f t="shared" si="57"/>
        <v>12</v>
      </c>
      <c r="BK158" s="162">
        <f t="shared" si="58"/>
        <v>3</v>
      </c>
      <c r="BL158" s="162">
        <f t="shared" si="59"/>
        <v>0</v>
      </c>
      <c r="BM158" s="162">
        <f t="shared" si="60"/>
        <v>0</v>
      </c>
      <c r="BN158" s="162">
        <f t="shared" si="61"/>
        <v>3</v>
      </c>
      <c r="BO158" s="167">
        <f t="shared" si="62"/>
        <v>12</v>
      </c>
      <c r="BP158" s="162">
        <f t="shared" si="63"/>
        <v>0</v>
      </c>
      <c r="BQ158" s="168">
        <f t="shared" si="64"/>
        <v>1</v>
      </c>
      <c r="BT158" s="169">
        <f t="shared" si="65"/>
        <v>0</v>
      </c>
      <c r="BU158" s="169">
        <f t="shared" si="66"/>
        <v>0</v>
      </c>
      <c r="BV158" s="169">
        <f t="shared" si="67"/>
        <v>105</v>
      </c>
      <c r="BW158" s="169">
        <f t="shared" si="68"/>
        <v>15</v>
      </c>
      <c r="BX158" s="170">
        <f t="shared" si="69"/>
        <v>0</v>
      </c>
      <c r="BY158" s="170">
        <f t="shared" si="70"/>
        <v>0</v>
      </c>
      <c r="BZ158" s="170">
        <f t="shared" si="71"/>
        <v>0</v>
      </c>
      <c r="CA158" s="170">
        <f t="shared" si="72"/>
        <v>0</v>
      </c>
      <c r="CB158" s="216"/>
    </row>
    <row r="159" spans="1:80" s="172" customFormat="1" ht="15.75" customHeight="1">
      <c r="A159" s="163" t="s">
        <v>291</v>
      </c>
      <c r="B159" s="163"/>
      <c r="D159" s="163">
        <v>15</v>
      </c>
      <c r="AA159" s="165" t="s">
        <v>83</v>
      </c>
      <c r="AB159" s="166" t="s">
        <v>1029</v>
      </c>
      <c r="AC159" s="94" t="s">
        <v>92</v>
      </c>
      <c r="AD159" s="95" t="s">
        <v>314</v>
      </c>
      <c r="AE159" s="94" t="s">
        <v>1030</v>
      </c>
      <c r="AF159" s="96" t="s">
        <v>408</v>
      </c>
      <c r="AG159" s="22" t="s">
        <v>1022</v>
      </c>
      <c r="AH159" s="22" t="s">
        <v>1031</v>
      </c>
      <c r="AI159" s="97" t="s">
        <v>298</v>
      </c>
      <c r="AJ159" s="98">
        <v>7.5</v>
      </c>
      <c r="AK159" s="95" t="s">
        <v>1032</v>
      </c>
      <c r="AL159" s="94"/>
      <c r="AM159" s="94"/>
      <c r="AN159" s="167">
        <f t="shared" si="49"/>
        <v>15</v>
      </c>
      <c r="AO159" s="49">
        <v>0</v>
      </c>
      <c r="AP159" s="49">
        <v>0</v>
      </c>
      <c r="AQ159" s="49">
        <v>15</v>
      </c>
      <c r="AR159" s="49">
        <v>0</v>
      </c>
      <c r="AS159" s="49">
        <v>0</v>
      </c>
      <c r="AT159" s="49">
        <v>2</v>
      </c>
      <c r="AU159" s="167">
        <f t="shared" si="50"/>
        <v>13</v>
      </c>
      <c r="AV159" s="49">
        <v>0</v>
      </c>
      <c r="AW159" s="99">
        <v>32.119999999999997</v>
      </c>
      <c r="AX159" s="94"/>
      <c r="AY159" s="94" t="s">
        <v>1033</v>
      </c>
      <c r="AZ159" s="100"/>
      <c r="BA159" s="100"/>
      <c r="BB159" s="49">
        <v>1</v>
      </c>
      <c r="BC159" s="159"/>
      <c r="BD159" s="153" t="str">
        <f t="shared" si="51"/>
        <v>09,30 2023.02.15</v>
      </c>
      <c r="BE159" s="153" t="str">
        <f t="shared" si="52"/>
        <v>17,00 2023.02.15</v>
      </c>
      <c r="BF159" s="160" t="str">
        <f t="shared" si="53"/>
        <v>П</v>
      </c>
      <c r="BG159" s="161">
        <f t="shared" si="54"/>
        <v>7.5</v>
      </c>
      <c r="BH159" s="167">
        <f t="shared" si="55"/>
        <v>15</v>
      </c>
      <c r="BI159" s="162">
        <f t="shared" si="56"/>
        <v>0</v>
      </c>
      <c r="BJ159" s="162">
        <f t="shared" si="57"/>
        <v>0</v>
      </c>
      <c r="BK159" s="162">
        <f t="shared" si="58"/>
        <v>15</v>
      </c>
      <c r="BL159" s="162">
        <f t="shared" si="59"/>
        <v>0</v>
      </c>
      <c r="BM159" s="162">
        <f t="shared" si="60"/>
        <v>0</v>
      </c>
      <c r="BN159" s="162">
        <f t="shared" si="61"/>
        <v>2</v>
      </c>
      <c r="BO159" s="167">
        <f t="shared" si="62"/>
        <v>13</v>
      </c>
      <c r="BP159" s="162">
        <f t="shared" si="63"/>
        <v>0</v>
      </c>
      <c r="BQ159" s="168">
        <f t="shared" si="64"/>
        <v>1</v>
      </c>
      <c r="BT159" s="169">
        <f t="shared" si="65"/>
        <v>0</v>
      </c>
      <c r="BU159" s="169">
        <f t="shared" si="66"/>
        <v>0</v>
      </c>
      <c r="BV159" s="169">
        <f t="shared" si="67"/>
        <v>112.5</v>
      </c>
      <c r="BW159" s="169">
        <f t="shared" si="68"/>
        <v>15</v>
      </c>
      <c r="BX159" s="170">
        <f t="shared" si="69"/>
        <v>0</v>
      </c>
      <c r="BY159" s="170">
        <f t="shared" si="70"/>
        <v>0</v>
      </c>
      <c r="BZ159" s="170">
        <f t="shared" si="71"/>
        <v>0</v>
      </c>
      <c r="CA159" s="170">
        <f t="shared" si="72"/>
        <v>0</v>
      </c>
      <c r="CB159" s="216"/>
    </row>
    <row r="160" spans="1:80" s="172" customFormat="1" ht="15.75" customHeight="1">
      <c r="A160" s="163" t="s">
        <v>291</v>
      </c>
      <c r="B160" s="163"/>
      <c r="D160" s="163">
        <v>15</v>
      </c>
      <c r="AA160" s="165" t="s">
        <v>83</v>
      </c>
      <c r="AB160" s="166" t="s">
        <v>1034</v>
      </c>
      <c r="AC160" s="94" t="s">
        <v>110</v>
      </c>
      <c r="AD160" s="95" t="s">
        <v>314</v>
      </c>
      <c r="AE160" s="94" t="s">
        <v>1035</v>
      </c>
      <c r="AF160" s="96" t="s">
        <v>295</v>
      </c>
      <c r="AG160" s="22" t="s">
        <v>1022</v>
      </c>
      <c r="AH160" s="22" t="s">
        <v>1025</v>
      </c>
      <c r="AI160" s="97" t="s">
        <v>298</v>
      </c>
      <c r="AJ160" s="98">
        <v>7</v>
      </c>
      <c r="AK160" s="95" t="s">
        <v>1036</v>
      </c>
      <c r="AL160" s="94"/>
      <c r="AM160" s="94"/>
      <c r="AN160" s="167">
        <f t="shared" si="49"/>
        <v>127</v>
      </c>
      <c r="AO160" s="49">
        <v>0</v>
      </c>
      <c r="AP160" s="49">
        <v>0</v>
      </c>
      <c r="AQ160" s="49">
        <v>126</v>
      </c>
      <c r="AR160" s="49">
        <v>0</v>
      </c>
      <c r="AS160" s="49">
        <v>0</v>
      </c>
      <c r="AT160" s="49">
        <v>8</v>
      </c>
      <c r="AU160" s="167">
        <f t="shared" si="50"/>
        <v>118</v>
      </c>
      <c r="AV160" s="49">
        <v>1</v>
      </c>
      <c r="AW160" s="99">
        <v>136.55000000000001</v>
      </c>
      <c r="AX160" s="94"/>
      <c r="AY160" s="94" t="s">
        <v>1037</v>
      </c>
      <c r="AZ160" s="100"/>
      <c r="BA160" s="100"/>
      <c r="BB160" s="49">
        <v>1</v>
      </c>
      <c r="BC160" s="159"/>
      <c r="BD160" s="153" t="str">
        <f t="shared" si="51"/>
        <v>09,30 2023.02.15</v>
      </c>
      <c r="BE160" s="153" t="str">
        <f t="shared" si="52"/>
        <v>16,30 2023.02.15</v>
      </c>
      <c r="BF160" s="160" t="str">
        <f t="shared" si="53"/>
        <v>П</v>
      </c>
      <c r="BG160" s="161">
        <f t="shared" si="54"/>
        <v>7</v>
      </c>
      <c r="BH160" s="167">
        <f t="shared" si="55"/>
        <v>127</v>
      </c>
      <c r="BI160" s="162">
        <f t="shared" si="56"/>
        <v>0</v>
      </c>
      <c r="BJ160" s="162">
        <f t="shared" si="57"/>
        <v>0</v>
      </c>
      <c r="BK160" s="162">
        <f t="shared" si="58"/>
        <v>126</v>
      </c>
      <c r="BL160" s="162">
        <f t="shared" si="59"/>
        <v>0</v>
      </c>
      <c r="BM160" s="162">
        <f t="shared" si="60"/>
        <v>0</v>
      </c>
      <c r="BN160" s="162">
        <f t="shared" si="61"/>
        <v>8</v>
      </c>
      <c r="BO160" s="167">
        <f t="shared" si="62"/>
        <v>118</v>
      </c>
      <c r="BP160" s="162">
        <f t="shared" si="63"/>
        <v>1</v>
      </c>
      <c r="BQ160" s="168">
        <f t="shared" si="64"/>
        <v>1</v>
      </c>
      <c r="BT160" s="169">
        <f t="shared" si="65"/>
        <v>0</v>
      </c>
      <c r="BU160" s="169">
        <f t="shared" si="66"/>
        <v>0</v>
      </c>
      <c r="BV160" s="169">
        <f t="shared" si="67"/>
        <v>889</v>
      </c>
      <c r="BW160" s="169">
        <f t="shared" si="68"/>
        <v>127</v>
      </c>
      <c r="BX160" s="170">
        <f t="shared" si="69"/>
        <v>0</v>
      </c>
      <c r="BY160" s="170">
        <f t="shared" si="70"/>
        <v>0</v>
      </c>
      <c r="BZ160" s="170">
        <f t="shared" si="71"/>
        <v>0</v>
      </c>
      <c r="CA160" s="170">
        <f t="shared" si="72"/>
        <v>0</v>
      </c>
      <c r="CB160" s="216"/>
    </row>
    <row r="161" spans="1:80" s="172" customFormat="1" ht="15.75" customHeight="1">
      <c r="A161" s="163" t="s">
        <v>291</v>
      </c>
      <c r="B161" s="163"/>
      <c r="D161" s="163">
        <v>15</v>
      </c>
      <c r="AA161" s="165" t="s">
        <v>83</v>
      </c>
      <c r="AB161" s="166" t="s">
        <v>1038</v>
      </c>
      <c r="AC161" s="94" t="s">
        <v>90</v>
      </c>
      <c r="AD161" s="95" t="s">
        <v>305</v>
      </c>
      <c r="AE161" s="94" t="s">
        <v>964</v>
      </c>
      <c r="AF161" s="96" t="s">
        <v>345</v>
      </c>
      <c r="AG161" s="22" t="s">
        <v>1039</v>
      </c>
      <c r="AH161" s="22" t="s">
        <v>1040</v>
      </c>
      <c r="AI161" s="97" t="s">
        <v>298</v>
      </c>
      <c r="AJ161" s="98">
        <v>3</v>
      </c>
      <c r="AK161" s="95" t="s">
        <v>1041</v>
      </c>
      <c r="AL161" s="94"/>
      <c r="AM161" s="94"/>
      <c r="AN161" s="167">
        <f t="shared" si="49"/>
        <v>8</v>
      </c>
      <c r="AO161" s="49">
        <v>0</v>
      </c>
      <c r="AP161" s="49">
        <v>1</v>
      </c>
      <c r="AQ161" s="49">
        <v>7</v>
      </c>
      <c r="AR161" s="49">
        <v>0</v>
      </c>
      <c r="AS161" s="49">
        <v>0</v>
      </c>
      <c r="AT161" s="49">
        <v>2</v>
      </c>
      <c r="AU161" s="167">
        <f t="shared" si="50"/>
        <v>6</v>
      </c>
      <c r="AV161" s="49">
        <v>0</v>
      </c>
      <c r="AW161" s="99">
        <v>12</v>
      </c>
      <c r="AX161" s="94"/>
      <c r="AY161" s="94" t="s">
        <v>1042</v>
      </c>
      <c r="AZ161" s="100"/>
      <c r="BA161" s="100"/>
      <c r="BB161" s="49">
        <v>1</v>
      </c>
      <c r="BC161" s="159"/>
      <c r="BD161" s="153" t="str">
        <f t="shared" si="51"/>
        <v>10,00 2023.02.15</v>
      </c>
      <c r="BE161" s="153" t="str">
        <f t="shared" si="52"/>
        <v>13,00 2023.02.15</v>
      </c>
      <c r="BF161" s="160" t="str">
        <f t="shared" si="53"/>
        <v>П</v>
      </c>
      <c r="BG161" s="161">
        <f t="shared" si="54"/>
        <v>3</v>
      </c>
      <c r="BH161" s="167">
        <f t="shared" si="55"/>
        <v>8</v>
      </c>
      <c r="BI161" s="162">
        <f t="shared" si="56"/>
        <v>0</v>
      </c>
      <c r="BJ161" s="162">
        <f t="shared" si="57"/>
        <v>1</v>
      </c>
      <c r="BK161" s="162">
        <f t="shared" si="58"/>
        <v>7</v>
      </c>
      <c r="BL161" s="162">
        <f t="shared" si="59"/>
        <v>0</v>
      </c>
      <c r="BM161" s="162">
        <f t="shared" si="60"/>
        <v>0</v>
      </c>
      <c r="BN161" s="162">
        <f t="shared" si="61"/>
        <v>2</v>
      </c>
      <c r="BO161" s="167">
        <f t="shared" si="62"/>
        <v>6</v>
      </c>
      <c r="BP161" s="162">
        <f t="shared" si="63"/>
        <v>0</v>
      </c>
      <c r="BQ161" s="168">
        <f t="shared" si="64"/>
        <v>1</v>
      </c>
      <c r="BT161" s="169">
        <f t="shared" si="65"/>
        <v>0</v>
      </c>
      <c r="BU161" s="169">
        <f t="shared" si="66"/>
        <v>0</v>
      </c>
      <c r="BV161" s="169">
        <f t="shared" si="67"/>
        <v>24</v>
      </c>
      <c r="BW161" s="169">
        <f t="shared" si="68"/>
        <v>8</v>
      </c>
      <c r="BX161" s="170">
        <f t="shared" si="69"/>
        <v>0</v>
      </c>
      <c r="BY161" s="170">
        <f t="shared" si="70"/>
        <v>0</v>
      </c>
      <c r="BZ161" s="170">
        <f t="shared" si="71"/>
        <v>0</v>
      </c>
      <c r="CA161" s="170">
        <f t="shared" si="72"/>
        <v>0</v>
      </c>
      <c r="CB161" s="216"/>
    </row>
    <row r="162" spans="1:80" s="172" customFormat="1" ht="15.75" customHeight="1">
      <c r="A162" s="163" t="s">
        <v>291</v>
      </c>
      <c r="B162" s="163"/>
      <c r="D162" s="163">
        <v>15</v>
      </c>
      <c r="AA162" s="165" t="s">
        <v>83</v>
      </c>
      <c r="AB162" s="166" t="s">
        <v>1043</v>
      </c>
      <c r="AC162" s="94" t="s">
        <v>92</v>
      </c>
      <c r="AD162" s="95" t="s">
        <v>314</v>
      </c>
      <c r="AE162" s="94" t="s">
        <v>1044</v>
      </c>
      <c r="AF162" s="96" t="s">
        <v>295</v>
      </c>
      <c r="AG162" s="22" t="s">
        <v>1045</v>
      </c>
      <c r="AH162" s="22" t="s">
        <v>1046</v>
      </c>
      <c r="AI162" s="97" t="s">
        <v>298</v>
      </c>
      <c r="AJ162" s="98">
        <v>1.5</v>
      </c>
      <c r="AK162" s="95" t="s">
        <v>1047</v>
      </c>
      <c r="AL162" s="94"/>
      <c r="AM162" s="94"/>
      <c r="AN162" s="167">
        <f t="shared" si="49"/>
        <v>33</v>
      </c>
      <c r="AO162" s="49">
        <v>0</v>
      </c>
      <c r="AP162" s="49">
        <v>0</v>
      </c>
      <c r="AQ162" s="49">
        <v>33</v>
      </c>
      <c r="AR162" s="49">
        <v>0</v>
      </c>
      <c r="AS162" s="49">
        <v>0</v>
      </c>
      <c r="AT162" s="49">
        <v>3</v>
      </c>
      <c r="AU162" s="167">
        <f t="shared" si="50"/>
        <v>30</v>
      </c>
      <c r="AV162" s="49">
        <v>0</v>
      </c>
      <c r="AW162" s="99">
        <v>74.05</v>
      </c>
      <c r="AX162" s="94"/>
      <c r="AY162" s="94" t="s">
        <v>1048</v>
      </c>
      <c r="AZ162" s="100"/>
      <c r="BA162" s="100"/>
      <c r="BB162" s="49">
        <v>1</v>
      </c>
      <c r="BC162" s="159"/>
      <c r="BD162" s="153" t="str">
        <f t="shared" si="51"/>
        <v>11,00 2023.02.15</v>
      </c>
      <c r="BE162" s="153" t="str">
        <f t="shared" si="52"/>
        <v>12,30 2023.02.15</v>
      </c>
      <c r="BF162" s="160" t="str">
        <f t="shared" si="53"/>
        <v>П</v>
      </c>
      <c r="BG162" s="161">
        <f t="shared" si="54"/>
        <v>1.5</v>
      </c>
      <c r="BH162" s="167">
        <f t="shared" si="55"/>
        <v>33</v>
      </c>
      <c r="BI162" s="162">
        <f t="shared" si="56"/>
        <v>0</v>
      </c>
      <c r="BJ162" s="162">
        <f t="shared" si="57"/>
        <v>0</v>
      </c>
      <c r="BK162" s="162">
        <f t="shared" si="58"/>
        <v>33</v>
      </c>
      <c r="BL162" s="162">
        <f t="shared" si="59"/>
        <v>0</v>
      </c>
      <c r="BM162" s="162">
        <f t="shared" si="60"/>
        <v>0</v>
      </c>
      <c r="BN162" s="162">
        <f t="shared" si="61"/>
        <v>3</v>
      </c>
      <c r="BO162" s="167">
        <f t="shared" si="62"/>
        <v>30</v>
      </c>
      <c r="BP162" s="162">
        <f t="shared" si="63"/>
        <v>0</v>
      </c>
      <c r="BQ162" s="168">
        <f t="shared" si="64"/>
        <v>1</v>
      </c>
      <c r="BT162" s="169">
        <f t="shared" si="65"/>
        <v>0</v>
      </c>
      <c r="BU162" s="169">
        <f t="shared" si="66"/>
        <v>0</v>
      </c>
      <c r="BV162" s="169">
        <f t="shared" si="67"/>
        <v>49.5</v>
      </c>
      <c r="BW162" s="169">
        <f t="shared" si="68"/>
        <v>33</v>
      </c>
      <c r="BX162" s="170">
        <f t="shared" si="69"/>
        <v>0</v>
      </c>
      <c r="BY162" s="170">
        <f t="shared" si="70"/>
        <v>0</v>
      </c>
      <c r="BZ162" s="170">
        <f t="shared" si="71"/>
        <v>0</v>
      </c>
      <c r="CA162" s="170">
        <f t="shared" si="72"/>
        <v>0</v>
      </c>
      <c r="CB162" s="216"/>
    </row>
    <row r="163" spans="1:80" s="172" customFormat="1" ht="15.75" customHeight="1">
      <c r="A163" s="163" t="s">
        <v>291</v>
      </c>
      <c r="B163" s="163"/>
      <c r="D163" s="163">
        <v>15</v>
      </c>
      <c r="AA163" s="165" t="s">
        <v>83</v>
      </c>
      <c r="AB163" s="166" t="s">
        <v>1049</v>
      </c>
      <c r="AC163" s="94" t="s">
        <v>92</v>
      </c>
      <c r="AD163" s="95" t="s">
        <v>314</v>
      </c>
      <c r="AE163" s="94" t="s">
        <v>1050</v>
      </c>
      <c r="AF163" s="96" t="s">
        <v>408</v>
      </c>
      <c r="AG163" s="22" t="s">
        <v>1051</v>
      </c>
      <c r="AH163" s="22" t="s">
        <v>1052</v>
      </c>
      <c r="AI163" s="97" t="s">
        <v>298</v>
      </c>
      <c r="AJ163" s="98">
        <v>7.5</v>
      </c>
      <c r="AK163" s="95" t="s">
        <v>1053</v>
      </c>
      <c r="AL163" s="94"/>
      <c r="AM163" s="94"/>
      <c r="AN163" s="167">
        <f t="shared" si="49"/>
        <v>13</v>
      </c>
      <c r="AO163" s="49">
        <v>0</v>
      </c>
      <c r="AP163" s="49">
        <v>0</v>
      </c>
      <c r="AQ163" s="49">
        <v>13</v>
      </c>
      <c r="AR163" s="49">
        <v>0</v>
      </c>
      <c r="AS163" s="49">
        <v>0</v>
      </c>
      <c r="AT163" s="49">
        <v>0</v>
      </c>
      <c r="AU163" s="167">
        <f t="shared" si="50"/>
        <v>13</v>
      </c>
      <c r="AV163" s="49">
        <v>0</v>
      </c>
      <c r="AW163" s="99">
        <v>26.06</v>
      </c>
      <c r="AX163" s="94"/>
      <c r="AY163" s="94" t="s">
        <v>1054</v>
      </c>
      <c r="AZ163" s="100"/>
      <c r="BA163" s="100"/>
      <c r="BB163" s="49">
        <v>1</v>
      </c>
      <c r="BC163" s="159"/>
      <c r="BD163" s="153" t="str">
        <f t="shared" si="51"/>
        <v>08,30 2023.02.16</v>
      </c>
      <c r="BE163" s="153" t="str">
        <f t="shared" si="52"/>
        <v>16,00 2023.02.16</v>
      </c>
      <c r="BF163" s="160" t="str">
        <f t="shared" si="53"/>
        <v>П</v>
      </c>
      <c r="BG163" s="161">
        <f t="shared" si="54"/>
        <v>7.5</v>
      </c>
      <c r="BH163" s="167">
        <f t="shared" si="55"/>
        <v>13</v>
      </c>
      <c r="BI163" s="162">
        <f t="shared" si="56"/>
        <v>0</v>
      </c>
      <c r="BJ163" s="162">
        <f t="shared" si="57"/>
        <v>0</v>
      </c>
      <c r="BK163" s="162">
        <f t="shared" si="58"/>
        <v>13</v>
      </c>
      <c r="BL163" s="162">
        <f t="shared" si="59"/>
        <v>0</v>
      </c>
      <c r="BM163" s="162">
        <f t="shared" si="60"/>
        <v>0</v>
      </c>
      <c r="BN163" s="162">
        <f t="shared" si="61"/>
        <v>0</v>
      </c>
      <c r="BO163" s="167">
        <f t="shared" si="62"/>
        <v>13</v>
      </c>
      <c r="BP163" s="162">
        <f t="shared" si="63"/>
        <v>0</v>
      </c>
      <c r="BQ163" s="168">
        <f t="shared" si="64"/>
        <v>1</v>
      </c>
      <c r="BT163" s="169">
        <f t="shared" si="65"/>
        <v>0</v>
      </c>
      <c r="BU163" s="169">
        <f t="shared" si="66"/>
        <v>0</v>
      </c>
      <c r="BV163" s="169">
        <f t="shared" si="67"/>
        <v>97.5</v>
      </c>
      <c r="BW163" s="169">
        <f t="shared" si="68"/>
        <v>13</v>
      </c>
      <c r="BX163" s="170">
        <f t="shared" si="69"/>
        <v>0</v>
      </c>
      <c r="BY163" s="170">
        <f t="shared" si="70"/>
        <v>0</v>
      </c>
      <c r="BZ163" s="170">
        <f t="shared" si="71"/>
        <v>0</v>
      </c>
      <c r="CA163" s="170">
        <f t="shared" si="72"/>
        <v>0</v>
      </c>
      <c r="CB163" s="216"/>
    </row>
    <row r="164" spans="1:80" s="172" customFormat="1" ht="15.75" customHeight="1">
      <c r="A164" s="163" t="s">
        <v>291</v>
      </c>
      <c r="B164" s="163"/>
      <c r="D164" s="163">
        <v>15</v>
      </c>
      <c r="AA164" s="165" t="s">
        <v>83</v>
      </c>
      <c r="AB164" s="166" t="s">
        <v>1055</v>
      </c>
      <c r="AC164" s="94" t="s">
        <v>110</v>
      </c>
      <c r="AD164" s="95" t="s">
        <v>314</v>
      </c>
      <c r="AE164" s="94" t="s">
        <v>1056</v>
      </c>
      <c r="AF164" s="96" t="s">
        <v>295</v>
      </c>
      <c r="AG164" s="22" t="s">
        <v>1051</v>
      </c>
      <c r="AH164" s="22" t="s">
        <v>1052</v>
      </c>
      <c r="AI164" s="97" t="s">
        <v>298</v>
      </c>
      <c r="AJ164" s="98">
        <v>7.5</v>
      </c>
      <c r="AK164" s="95" t="s">
        <v>1057</v>
      </c>
      <c r="AL164" s="94"/>
      <c r="AM164" s="94"/>
      <c r="AN164" s="167">
        <f t="shared" si="49"/>
        <v>11</v>
      </c>
      <c r="AO164" s="49">
        <v>0</v>
      </c>
      <c r="AP164" s="49">
        <v>0</v>
      </c>
      <c r="AQ164" s="49">
        <v>11</v>
      </c>
      <c r="AR164" s="49">
        <v>0</v>
      </c>
      <c r="AS164" s="49">
        <v>0</v>
      </c>
      <c r="AT164" s="49">
        <v>5</v>
      </c>
      <c r="AU164" s="167">
        <f t="shared" si="50"/>
        <v>6</v>
      </c>
      <c r="AV164" s="49">
        <v>0</v>
      </c>
      <c r="AW164" s="99">
        <v>13.18</v>
      </c>
      <c r="AX164" s="94"/>
      <c r="AY164" s="94" t="s">
        <v>1058</v>
      </c>
      <c r="AZ164" s="100"/>
      <c r="BA164" s="100"/>
      <c r="BB164" s="49">
        <v>1</v>
      </c>
      <c r="BC164" s="159"/>
      <c r="BD164" s="153" t="str">
        <f t="shared" si="51"/>
        <v>08,30 2023.02.16</v>
      </c>
      <c r="BE164" s="153" t="str">
        <f t="shared" si="52"/>
        <v>16,00 2023.02.16</v>
      </c>
      <c r="BF164" s="160" t="str">
        <f t="shared" si="53"/>
        <v>П</v>
      </c>
      <c r="BG164" s="161">
        <f t="shared" si="54"/>
        <v>7.5</v>
      </c>
      <c r="BH164" s="167">
        <f t="shared" si="55"/>
        <v>11</v>
      </c>
      <c r="BI164" s="162">
        <f t="shared" si="56"/>
        <v>0</v>
      </c>
      <c r="BJ164" s="162">
        <f t="shared" si="57"/>
        <v>0</v>
      </c>
      <c r="BK164" s="162">
        <f t="shared" si="58"/>
        <v>11</v>
      </c>
      <c r="BL164" s="162">
        <f t="shared" si="59"/>
        <v>0</v>
      </c>
      <c r="BM164" s="162">
        <f t="shared" si="60"/>
        <v>0</v>
      </c>
      <c r="BN164" s="162">
        <f t="shared" si="61"/>
        <v>5</v>
      </c>
      <c r="BO164" s="167">
        <f t="shared" si="62"/>
        <v>6</v>
      </c>
      <c r="BP164" s="162">
        <f t="shared" si="63"/>
        <v>0</v>
      </c>
      <c r="BQ164" s="168">
        <f t="shared" si="64"/>
        <v>1</v>
      </c>
      <c r="BT164" s="169">
        <f t="shared" si="65"/>
        <v>0</v>
      </c>
      <c r="BU164" s="169">
        <f t="shared" si="66"/>
        <v>0</v>
      </c>
      <c r="BV164" s="169">
        <f t="shared" si="67"/>
        <v>82.5</v>
      </c>
      <c r="BW164" s="169">
        <f t="shared" si="68"/>
        <v>11</v>
      </c>
      <c r="BX164" s="170">
        <f t="shared" si="69"/>
        <v>0</v>
      </c>
      <c r="BY164" s="170">
        <f t="shared" si="70"/>
        <v>0</v>
      </c>
      <c r="BZ164" s="170">
        <f t="shared" si="71"/>
        <v>0</v>
      </c>
      <c r="CA164" s="170">
        <f t="shared" si="72"/>
        <v>0</v>
      </c>
      <c r="CB164" s="216"/>
    </row>
    <row r="165" spans="1:80" s="172" customFormat="1" ht="15.75" customHeight="1">
      <c r="A165" s="163" t="s">
        <v>291</v>
      </c>
      <c r="B165" s="163"/>
      <c r="D165" s="163">
        <v>15</v>
      </c>
      <c r="AA165" s="165" t="s">
        <v>83</v>
      </c>
      <c r="AB165" s="166" t="s">
        <v>1059</v>
      </c>
      <c r="AC165" s="94" t="s">
        <v>90</v>
      </c>
      <c r="AD165" s="95" t="s">
        <v>314</v>
      </c>
      <c r="AE165" s="94" t="s">
        <v>1060</v>
      </c>
      <c r="AF165" s="96" t="s">
        <v>295</v>
      </c>
      <c r="AG165" s="22" t="s">
        <v>1061</v>
      </c>
      <c r="AH165" s="22" t="s">
        <v>1052</v>
      </c>
      <c r="AI165" s="97" t="s">
        <v>298</v>
      </c>
      <c r="AJ165" s="98">
        <v>7.25</v>
      </c>
      <c r="AK165" s="95" t="s">
        <v>1062</v>
      </c>
      <c r="AL165" s="94"/>
      <c r="AM165" s="94" t="s">
        <v>1063</v>
      </c>
      <c r="AN165" s="167">
        <f t="shared" si="49"/>
        <v>42</v>
      </c>
      <c r="AO165" s="49">
        <v>0</v>
      </c>
      <c r="AP165" s="49">
        <v>2</v>
      </c>
      <c r="AQ165" s="49">
        <v>40</v>
      </c>
      <c r="AR165" s="49">
        <v>0</v>
      </c>
      <c r="AS165" s="49">
        <v>0</v>
      </c>
      <c r="AT165" s="49">
        <v>6</v>
      </c>
      <c r="AU165" s="167">
        <f t="shared" si="50"/>
        <v>36</v>
      </c>
      <c r="AV165" s="49">
        <v>0</v>
      </c>
      <c r="AW165" s="99">
        <v>53.01</v>
      </c>
      <c r="AX165" s="94"/>
      <c r="AY165" s="94" t="s">
        <v>1064</v>
      </c>
      <c r="AZ165" s="100"/>
      <c r="BA165" s="100"/>
      <c r="BB165" s="49">
        <v>1</v>
      </c>
      <c r="BC165" s="159"/>
      <c r="BD165" s="153" t="str">
        <f t="shared" si="51"/>
        <v>08,45 2023.02.16</v>
      </c>
      <c r="BE165" s="153" t="str">
        <f t="shared" si="52"/>
        <v>16,00 2023.02.16</v>
      </c>
      <c r="BF165" s="160" t="str">
        <f t="shared" si="53"/>
        <v>П</v>
      </c>
      <c r="BG165" s="161">
        <f t="shared" si="54"/>
        <v>7.25</v>
      </c>
      <c r="BH165" s="167">
        <f t="shared" si="55"/>
        <v>42</v>
      </c>
      <c r="BI165" s="162">
        <f t="shared" si="56"/>
        <v>0</v>
      </c>
      <c r="BJ165" s="162">
        <f t="shared" si="57"/>
        <v>2</v>
      </c>
      <c r="BK165" s="162">
        <f t="shared" si="58"/>
        <v>40</v>
      </c>
      <c r="BL165" s="162">
        <f t="shared" si="59"/>
        <v>0</v>
      </c>
      <c r="BM165" s="162">
        <f t="shared" si="60"/>
        <v>0</v>
      </c>
      <c r="BN165" s="162">
        <f t="shared" si="61"/>
        <v>6</v>
      </c>
      <c r="BO165" s="167">
        <f t="shared" si="62"/>
        <v>36</v>
      </c>
      <c r="BP165" s="162">
        <f t="shared" si="63"/>
        <v>0</v>
      </c>
      <c r="BQ165" s="168">
        <f t="shared" si="64"/>
        <v>1</v>
      </c>
      <c r="BT165" s="169">
        <f t="shared" si="65"/>
        <v>0</v>
      </c>
      <c r="BU165" s="169">
        <f t="shared" si="66"/>
        <v>0</v>
      </c>
      <c r="BV165" s="169">
        <f t="shared" si="67"/>
        <v>304.5</v>
      </c>
      <c r="BW165" s="169">
        <f t="shared" si="68"/>
        <v>42</v>
      </c>
      <c r="BX165" s="170">
        <f t="shared" si="69"/>
        <v>0</v>
      </c>
      <c r="BY165" s="170">
        <f t="shared" si="70"/>
        <v>0</v>
      </c>
      <c r="BZ165" s="170">
        <f t="shared" si="71"/>
        <v>0</v>
      </c>
      <c r="CA165" s="170">
        <f t="shared" si="72"/>
        <v>0</v>
      </c>
      <c r="CB165" s="216"/>
    </row>
    <row r="166" spans="1:80" s="172" customFormat="1" ht="15.75" customHeight="1">
      <c r="A166" s="163" t="s">
        <v>291</v>
      </c>
      <c r="B166" s="163"/>
      <c r="D166" s="163">
        <v>15</v>
      </c>
      <c r="AA166" s="165" t="s">
        <v>83</v>
      </c>
      <c r="AB166" s="166" t="s">
        <v>1065</v>
      </c>
      <c r="AC166" s="94" t="s">
        <v>110</v>
      </c>
      <c r="AD166" s="95" t="s">
        <v>314</v>
      </c>
      <c r="AE166" s="94" t="s">
        <v>1066</v>
      </c>
      <c r="AF166" s="96" t="s">
        <v>345</v>
      </c>
      <c r="AG166" s="22" t="s">
        <v>1067</v>
      </c>
      <c r="AH166" s="22" t="s">
        <v>1068</v>
      </c>
      <c r="AI166" s="97" t="s">
        <v>298</v>
      </c>
      <c r="AJ166" s="98">
        <v>7</v>
      </c>
      <c r="AK166" s="95" t="s">
        <v>1069</v>
      </c>
      <c r="AL166" s="94"/>
      <c r="AM166" s="94" t="s">
        <v>1027</v>
      </c>
      <c r="AN166" s="167">
        <f t="shared" si="49"/>
        <v>15</v>
      </c>
      <c r="AO166" s="49">
        <v>0</v>
      </c>
      <c r="AP166" s="49">
        <v>9</v>
      </c>
      <c r="AQ166" s="49">
        <v>6</v>
      </c>
      <c r="AR166" s="49">
        <v>0</v>
      </c>
      <c r="AS166" s="49">
        <v>0</v>
      </c>
      <c r="AT166" s="49">
        <v>6</v>
      </c>
      <c r="AU166" s="167">
        <f t="shared" si="50"/>
        <v>9</v>
      </c>
      <c r="AV166" s="49">
        <v>0</v>
      </c>
      <c r="AW166" s="99">
        <v>16.7</v>
      </c>
      <c r="AX166" s="94"/>
      <c r="AY166" s="94" t="s">
        <v>1070</v>
      </c>
      <c r="AZ166" s="100"/>
      <c r="BA166" s="100"/>
      <c r="BB166" s="49">
        <v>1</v>
      </c>
      <c r="BC166" s="159"/>
      <c r="BD166" s="153" t="str">
        <f t="shared" si="51"/>
        <v>09,30 2023.02.16</v>
      </c>
      <c r="BE166" s="153" t="str">
        <f t="shared" si="52"/>
        <v>16,30 2023.02.16</v>
      </c>
      <c r="BF166" s="160" t="str">
        <f t="shared" si="53"/>
        <v>П</v>
      </c>
      <c r="BG166" s="161">
        <f t="shared" si="54"/>
        <v>7</v>
      </c>
      <c r="BH166" s="167">
        <f t="shared" si="55"/>
        <v>15</v>
      </c>
      <c r="BI166" s="162">
        <f t="shared" si="56"/>
        <v>0</v>
      </c>
      <c r="BJ166" s="162">
        <f t="shared" si="57"/>
        <v>9</v>
      </c>
      <c r="BK166" s="162">
        <f t="shared" si="58"/>
        <v>6</v>
      </c>
      <c r="BL166" s="162">
        <f t="shared" si="59"/>
        <v>0</v>
      </c>
      <c r="BM166" s="162">
        <f t="shared" si="60"/>
        <v>0</v>
      </c>
      <c r="BN166" s="162">
        <f t="shared" si="61"/>
        <v>6</v>
      </c>
      <c r="BO166" s="167">
        <f t="shared" si="62"/>
        <v>9</v>
      </c>
      <c r="BP166" s="162">
        <f t="shared" si="63"/>
        <v>0</v>
      </c>
      <c r="BQ166" s="168">
        <f t="shared" si="64"/>
        <v>1</v>
      </c>
      <c r="BT166" s="169">
        <f t="shared" si="65"/>
        <v>0</v>
      </c>
      <c r="BU166" s="169">
        <f t="shared" si="66"/>
        <v>0</v>
      </c>
      <c r="BV166" s="169">
        <f t="shared" si="67"/>
        <v>105</v>
      </c>
      <c r="BW166" s="169">
        <f t="shared" si="68"/>
        <v>15</v>
      </c>
      <c r="BX166" s="170">
        <f t="shared" si="69"/>
        <v>0</v>
      </c>
      <c r="BY166" s="170">
        <f t="shared" si="70"/>
        <v>0</v>
      </c>
      <c r="BZ166" s="170">
        <f t="shared" si="71"/>
        <v>0</v>
      </c>
      <c r="CA166" s="170">
        <f t="shared" si="72"/>
        <v>0</v>
      </c>
      <c r="CB166" s="216"/>
    </row>
    <row r="167" spans="1:80" s="172" customFormat="1" ht="15.75" customHeight="1">
      <c r="A167" s="163" t="s">
        <v>291</v>
      </c>
      <c r="B167" s="163"/>
      <c r="D167" s="163">
        <v>15</v>
      </c>
      <c r="AA167" s="165" t="s">
        <v>83</v>
      </c>
      <c r="AB167" s="166" t="s">
        <v>1071</v>
      </c>
      <c r="AC167" s="94" t="s">
        <v>90</v>
      </c>
      <c r="AD167" s="95" t="s">
        <v>314</v>
      </c>
      <c r="AE167" s="94" t="s">
        <v>1072</v>
      </c>
      <c r="AF167" s="96" t="s">
        <v>295</v>
      </c>
      <c r="AG167" s="22" t="s">
        <v>1073</v>
      </c>
      <c r="AH167" s="22" t="s">
        <v>1052</v>
      </c>
      <c r="AI167" s="97" t="s">
        <v>298</v>
      </c>
      <c r="AJ167" s="98">
        <v>2.5</v>
      </c>
      <c r="AK167" s="95" t="s">
        <v>878</v>
      </c>
      <c r="AL167" s="94"/>
      <c r="AM167" s="94"/>
      <c r="AN167" s="167">
        <f t="shared" si="49"/>
        <v>125</v>
      </c>
      <c r="AO167" s="49">
        <v>0</v>
      </c>
      <c r="AP167" s="49">
        <v>0</v>
      </c>
      <c r="AQ167" s="49">
        <v>125</v>
      </c>
      <c r="AR167" s="49">
        <v>0</v>
      </c>
      <c r="AS167" s="49">
        <v>0</v>
      </c>
      <c r="AT167" s="49">
        <v>2</v>
      </c>
      <c r="AU167" s="167">
        <f t="shared" si="50"/>
        <v>123</v>
      </c>
      <c r="AV167" s="49">
        <v>0</v>
      </c>
      <c r="AW167" s="99">
        <v>126.44</v>
      </c>
      <c r="AX167" s="94"/>
      <c r="AY167" s="94" t="s">
        <v>1074</v>
      </c>
      <c r="AZ167" s="100"/>
      <c r="BA167" s="100"/>
      <c r="BB167" s="49">
        <v>1</v>
      </c>
      <c r="BC167" s="159"/>
      <c r="BD167" s="153" t="str">
        <f t="shared" si="51"/>
        <v>13,30 2023.02.16</v>
      </c>
      <c r="BE167" s="153" t="str">
        <f t="shared" si="52"/>
        <v>16,00 2023.02.16</v>
      </c>
      <c r="BF167" s="160" t="str">
        <f t="shared" si="53"/>
        <v>П</v>
      </c>
      <c r="BG167" s="161">
        <f t="shared" si="54"/>
        <v>2.5</v>
      </c>
      <c r="BH167" s="167">
        <f t="shared" si="55"/>
        <v>125</v>
      </c>
      <c r="BI167" s="162">
        <f t="shared" si="56"/>
        <v>0</v>
      </c>
      <c r="BJ167" s="162">
        <f t="shared" si="57"/>
        <v>0</v>
      </c>
      <c r="BK167" s="162">
        <f t="shared" si="58"/>
        <v>125</v>
      </c>
      <c r="BL167" s="162">
        <f t="shared" si="59"/>
        <v>0</v>
      </c>
      <c r="BM167" s="162">
        <f t="shared" si="60"/>
        <v>0</v>
      </c>
      <c r="BN167" s="162">
        <f t="shared" si="61"/>
        <v>2</v>
      </c>
      <c r="BO167" s="167">
        <f t="shared" si="62"/>
        <v>123</v>
      </c>
      <c r="BP167" s="162">
        <f t="shared" si="63"/>
        <v>0</v>
      </c>
      <c r="BQ167" s="168">
        <f t="shared" si="64"/>
        <v>1</v>
      </c>
      <c r="BT167" s="169">
        <f t="shared" si="65"/>
        <v>0</v>
      </c>
      <c r="BU167" s="169">
        <f t="shared" si="66"/>
        <v>0</v>
      </c>
      <c r="BV167" s="169">
        <f t="shared" si="67"/>
        <v>312.5</v>
      </c>
      <c r="BW167" s="169">
        <f t="shared" si="68"/>
        <v>125</v>
      </c>
      <c r="BX167" s="170">
        <f t="shared" si="69"/>
        <v>0</v>
      </c>
      <c r="BY167" s="170">
        <f t="shared" si="70"/>
        <v>0</v>
      </c>
      <c r="BZ167" s="170">
        <f t="shared" si="71"/>
        <v>0</v>
      </c>
      <c r="CA167" s="170">
        <f t="shared" si="72"/>
        <v>0</v>
      </c>
      <c r="CB167" s="216"/>
    </row>
    <row r="168" spans="1:80" s="172" customFormat="1" ht="15.75" customHeight="1">
      <c r="A168" s="163" t="s">
        <v>291</v>
      </c>
      <c r="B168" s="163"/>
      <c r="D168" s="163">
        <v>15</v>
      </c>
      <c r="AA168" s="165" t="s">
        <v>83</v>
      </c>
      <c r="AB168" s="166" t="s">
        <v>1075</v>
      </c>
      <c r="AC168" s="94" t="s">
        <v>90</v>
      </c>
      <c r="AD168" s="95" t="s">
        <v>314</v>
      </c>
      <c r="AE168" s="94" t="s">
        <v>1076</v>
      </c>
      <c r="AF168" s="96" t="s">
        <v>295</v>
      </c>
      <c r="AG168" s="22" t="s">
        <v>1077</v>
      </c>
      <c r="AH168" s="22" t="s">
        <v>1078</v>
      </c>
      <c r="AI168" s="97" t="s">
        <v>309</v>
      </c>
      <c r="AJ168" s="98">
        <v>1.08</v>
      </c>
      <c r="AK168" s="95" t="s">
        <v>1079</v>
      </c>
      <c r="AL168" s="94"/>
      <c r="AM168" s="94"/>
      <c r="AN168" s="167">
        <f t="shared" si="49"/>
        <v>13</v>
      </c>
      <c r="AO168" s="49">
        <v>0</v>
      </c>
      <c r="AP168" s="49">
        <v>0</v>
      </c>
      <c r="AQ168" s="49">
        <v>13</v>
      </c>
      <c r="AR168" s="49">
        <v>0</v>
      </c>
      <c r="AS168" s="49">
        <v>0</v>
      </c>
      <c r="AT168" s="49">
        <v>0</v>
      </c>
      <c r="AU168" s="167">
        <f t="shared" si="50"/>
        <v>13</v>
      </c>
      <c r="AV168" s="49">
        <v>0</v>
      </c>
      <c r="AW168" s="99">
        <v>8.2899999999999991</v>
      </c>
      <c r="AX168" s="94"/>
      <c r="AY168" s="94" t="s">
        <v>1080</v>
      </c>
      <c r="AZ168" s="100" t="s">
        <v>501</v>
      </c>
      <c r="BA168" s="100" t="s">
        <v>1081</v>
      </c>
      <c r="BB168" s="49">
        <v>1</v>
      </c>
      <c r="BC168" s="159"/>
      <c r="BD168" s="153" t="str">
        <f t="shared" si="51"/>
        <v>06,00 2023.02.17</v>
      </c>
      <c r="BE168" s="153" t="str">
        <f t="shared" si="52"/>
        <v>07,05 2023.02.17</v>
      </c>
      <c r="BF168" s="160" t="str">
        <f t="shared" si="53"/>
        <v>В</v>
      </c>
      <c r="BG168" s="161">
        <f t="shared" si="54"/>
        <v>1.08</v>
      </c>
      <c r="BH168" s="167">
        <f t="shared" si="55"/>
        <v>13</v>
      </c>
      <c r="BI168" s="162">
        <f t="shared" si="56"/>
        <v>0</v>
      </c>
      <c r="BJ168" s="162">
        <f t="shared" si="57"/>
        <v>0</v>
      </c>
      <c r="BK168" s="162">
        <f t="shared" si="58"/>
        <v>13</v>
      </c>
      <c r="BL168" s="162">
        <f t="shared" si="59"/>
        <v>0</v>
      </c>
      <c r="BM168" s="162">
        <f t="shared" si="60"/>
        <v>0</v>
      </c>
      <c r="BN168" s="162">
        <f t="shared" si="61"/>
        <v>0</v>
      </c>
      <c r="BO168" s="167">
        <f t="shared" si="62"/>
        <v>13</v>
      </c>
      <c r="BP168" s="162">
        <f t="shared" si="63"/>
        <v>0</v>
      </c>
      <c r="BQ168" s="168">
        <f t="shared" si="64"/>
        <v>1</v>
      </c>
      <c r="BT168" s="169">
        <f t="shared" si="65"/>
        <v>14.040000000000001</v>
      </c>
      <c r="BU168" s="169">
        <f t="shared" si="66"/>
        <v>13</v>
      </c>
      <c r="BV168" s="169">
        <f t="shared" si="67"/>
        <v>0</v>
      </c>
      <c r="BW168" s="169">
        <f t="shared" si="68"/>
        <v>0</v>
      </c>
      <c r="BX168" s="170">
        <f t="shared" si="69"/>
        <v>0</v>
      </c>
      <c r="BY168" s="170">
        <f t="shared" si="70"/>
        <v>0</v>
      </c>
      <c r="BZ168" s="170">
        <f t="shared" si="71"/>
        <v>0</v>
      </c>
      <c r="CA168" s="170">
        <f t="shared" si="72"/>
        <v>0</v>
      </c>
      <c r="CB168" s="216"/>
    </row>
    <row r="169" spans="1:80" s="172" customFormat="1" ht="15.75" customHeight="1">
      <c r="A169" s="163" t="s">
        <v>291</v>
      </c>
      <c r="B169" s="163"/>
      <c r="D169" s="163">
        <v>15</v>
      </c>
      <c r="AA169" s="165" t="s">
        <v>83</v>
      </c>
      <c r="AB169" s="166" t="s">
        <v>1082</v>
      </c>
      <c r="AC169" s="94" t="s">
        <v>92</v>
      </c>
      <c r="AD169" s="95" t="s">
        <v>314</v>
      </c>
      <c r="AE169" s="94" t="s">
        <v>1083</v>
      </c>
      <c r="AF169" s="96" t="s">
        <v>408</v>
      </c>
      <c r="AG169" s="22" t="s">
        <v>1084</v>
      </c>
      <c r="AH169" s="22" t="s">
        <v>1085</v>
      </c>
      <c r="AI169" s="97" t="s">
        <v>298</v>
      </c>
      <c r="AJ169" s="98">
        <v>7.5</v>
      </c>
      <c r="AK169" s="95" t="s">
        <v>1086</v>
      </c>
      <c r="AL169" s="94"/>
      <c r="AM169" s="94"/>
      <c r="AN169" s="167">
        <f t="shared" si="49"/>
        <v>10</v>
      </c>
      <c r="AO169" s="49">
        <v>0</v>
      </c>
      <c r="AP169" s="49">
        <v>0</v>
      </c>
      <c r="AQ169" s="49">
        <v>10</v>
      </c>
      <c r="AR169" s="49">
        <v>0</v>
      </c>
      <c r="AS169" s="49">
        <v>0</v>
      </c>
      <c r="AT169" s="49">
        <v>4</v>
      </c>
      <c r="AU169" s="167">
        <f t="shared" si="50"/>
        <v>6</v>
      </c>
      <c r="AV169" s="49">
        <v>0</v>
      </c>
      <c r="AW169" s="99">
        <v>14.98</v>
      </c>
      <c r="AX169" s="94"/>
      <c r="AY169" s="94" t="s">
        <v>1087</v>
      </c>
      <c r="AZ169" s="100"/>
      <c r="BA169" s="100"/>
      <c r="BB169" s="49">
        <v>1</v>
      </c>
      <c r="BC169" s="159"/>
      <c r="BD169" s="153" t="str">
        <f t="shared" si="51"/>
        <v>08,30 2023.02.17</v>
      </c>
      <c r="BE169" s="153" t="str">
        <f t="shared" si="52"/>
        <v>16,00 2023.02.17</v>
      </c>
      <c r="BF169" s="160" t="str">
        <f t="shared" si="53"/>
        <v>П</v>
      </c>
      <c r="BG169" s="161">
        <f t="shared" si="54"/>
        <v>7.5</v>
      </c>
      <c r="BH169" s="167">
        <f t="shared" si="55"/>
        <v>10</v>
      </c>
      <c r="BI169" s="162">
        <f t="shared" si="56"/>
        <v>0</v>
      </c>
      <c r="BJ169" s="162">
        <f t="shared" si="57"/>
        <v>0</v>
      </c>
      <c r="BK169" s="162">
        <f t="shared" si="58"/>
        <v>10</v>
      </c>
      <c r="BL169" s="162">
        <f t="shared" si="59"/>
        <v>0</v>
      </c>
      <c r="BM169" s="162">
        <f t="shared" si="60"/>
        <v>0</v>
      </c>
      <c r="BN169" s="162">
        <f t="shared" si="61"/>
        <v>4</v>
      </c>
      <c r="BO169" s="167">
        <f t="shared" si="62"/>
        <v>6</v>
      </c>
      <c r="BP169" s="162">
        <f t="shared" si="63"/>
        <v>0</v>
      </c>
      <c r="BQ169" s="168">
        <f t="shared" si="64"/>
        <v>1</v>
      </c>
      <c r="BT169" s="169">
        <f t="shared" si="65"/>
        <v>0</v>
      </c>
      <c r="BU169" s="169">
        <f t="shared" si="66"/>
        <v>0</v>
      </c>
      <c r="BV169" s="169">
        <f t="shared" si="67"/>
        <v>75</v>
      </c>
      <c r="BW169" s="169">
        <f t="shared" si="68"/>
        <v>10</v>
      </c>
      <c r="BX169" s="170">
        <f t="shared" si="69"/>
        <v>0</v>
      </c>
      <c r="BY169" s="170">
        <f t="shared" si="70"/>
        <v>0</v>
      </c>
      <c r="BZ169" s="170">
        <f t="shared" si="71"/>
        <v>0</v>
      </c>
      <c r="CA169" s="170">
        <f t="shared" si="72"/>
        <v>0</v>
      </c>
      <c r="CB169" s="216"/>
    </row>
    <row r="170" spans="1:80" s="172" customFormat="1" ht="15.75" customHeight="1">
      <c r="A170" s="163" t="s">
        <v>291</v>
      </c>
      <c r="B170" s="163"/>
      <c r="D170" s="163">
        <v>15</v>
      </c>
      <c r="AA170" s="165" t="s">
        <v>83</v>
      </c>
      <c r="AB170" s="166" t="s">
        <v>1088</v>
      </c>
      <c r="AC170" s="94" t="s">
        <v>90</v>
      </c>
      <c r="AD170" s="95" t="s">
        <v>314</v>
      </c>
      <c r="AE170" s="94" t="s">
        <v>1089</v>
      </c>
      <c r="AF170" s="96" t="s">
        <v>295</v>
      </c>
      <c r="AG170" s="22" t="s">
        <v>1090</v>
      </c>
      <c r="AH170" s="22" t="s">
        <v>1085</v>
      </c>
      <c r="AI170" s="97" t="s">
        <v>298</v>
      </c>
      <c r="AJ170" s="98">
        <v>7.25</v>
      </c>
      <c r="AK170" s="95" t="s">
        <v>1091</v>
      </c>
      <c r="AL170" s="94"/>
      <c r="AM170" s="94" t="s">
        <v>1092</v>
      </c>
      <c r="AN170" s="167">
        <f t="shared" si="49"/>
        <v>18</v>
      </c>
      <c r="AO170" s="49">
        <v>0</v>
      </c>
      <c r="AP170" s="49">
        <v>3</v>
      </c>
      <c r="AQ170" s="49">
        <v>15</v>
      </c>
      <c r="AR170" s="49">
        <v>0</v>
      </c>
      <c r="AS170" s="49">
        <v>0</v>
      </c>
      <c r="AT170" s="49">
        <v>6</v>
      </c>
      <c r="AU170" s="167">
        <f t="shared" si="50"/>
        <v>12</v>
      </c>
      <c r="AV170" s="49">
        <v>0</v>
      </c>
      <c r="AW170" s="99">
        <v>31.77</v>
      </c>
      <c r="AX170" s="94"/>
      <c r="AY170" s="94" t="s">
        <v>1093</v>
      </c>
      <c r="AZ170" s="100"/>
      <c r="BA170" s="100"/>
      <c r="BB170" s="49">
        <v>1</v>
      </c>
      <c r="BC170" s="159"/>
      <c r="BD170" s="153" t="str">
        <f t="shared" si="51"/>
        <v>08,45 2023.02.17</v>
      </c>
      <c r="BE170" s="153" t="str">
        <f t="shared" si="52"/>
        <v>16,00 2023.02.17</v>
      </c>
      <c r="BF170" s="160" t="str">
        <f t="shared" si="53"/>
        <v>П</v>
      </c>
      <c r="BG170" s="161">
        <f t="shared" si="54"/>
        <v>7.25</v>
      </c>
      <c r="BH170" s="167">
        <f t="shared" si="55"/>
        <v>18</v>
      </c>
      <c r="BI170" s="162">
        <f t="shared" si="56"/>
        <v>0</v>
      </c>
      <c r="BJ170" s="162">
        <f t="shared" si="57"/>
        <v>3</v>
      </c>
      <c r="BK170" s="162">
        <f t="shared" si="58"/>
        <v>15</v>
      </c>
      <c r="BL170" s="162">
        <f t="shared" si="59"/>
        <v>0</v>
      </c>
      <c r="BM170" s="162">
        <f t="shared" si="60"/>
        <v>0</v>
      </c>
      <c r="BN170" s="162">
        <f t="shared" si="61"/>
        <v>6</v>
      </c>
      <c r="BO170" s="167">
        <f t="shared" si="62"/>
        <v>12</v>
      </c>
      <c r="BP170" s="162">
        <f t="shared" si="63"/>
        <v>0</v>
      </c>
      <c r="BQ170" s="168">
        <f t="shared" si="64"/>
        <v>1</v>
      </c>
      <c r="BT170" s="169">
        <f t="shared" si="65"/>
        <v>0</v>
      </c>
      <c r="BU170" s="169">
        <f t="shared" si="66"/>
        <v>0</v>
      </c>
      <c r="BV170" s="169">
        <f t="shared" si="67"/>
        <v>130.5</v>
      </c>
      <c r="BW170" s="169">
        <f t="shared" si="68"/>
        <v>18</v>
      </c>
      <c r="BX170" s="170">
        <f t="shared" si="69"/>
        <v>0</v>
      </c>
      <c r="BY170" s="170">
        <f t="shared" si="70"/>
        <v>0</v>
      </c>
      <c r="BZ170" s="170">
        <f t="shared" si="71"/>
        <v>0</v>
      </c>
      <c r="CA170" s="170">
        <f t="shared" si="72"/>
        <v>0</v>
      </c>
      <c r="CB170" s="216"/>
    </row>
    <row r="171" spans="1:80" s="172" customFormat="1" ht="15.75" customHeight="1">
      <c r="A171" s="163" t="s">
        <v>291</v>
      </c>
      <c r="B171" s="163"/>
      <c r="D171" s="163">
        <v>15</v>
      </c>
      <c r="AA171" s="165" t="s">
        <v>83</v>
      </c>
      <c r="AB171" s="166" t="s">
        <v>1094</v>
      </c>
      <c r="AC171" s="94" t="s">
        <v>90</v>
      </c>
      <c r="AD171" s="95" t="s">
        <v>314</v>
      </c>
      <c r="AE171" s="94" t="s">
        <v>1095</v>
      </c>
      <c r="AF171" s="96" t="s">
        <v>295</v>
      </c>
      <c r="AG171" s="22" t="s">
        <v>1096</v>
      </c>
      <c r="AH171" s="22" t="s">
        <v>1097</v>
      </c>
      <c r="AI171" s="97" t="s">
        <v>298</v>
      </c>
      <c r="AJ171" s="98">
        <v>2.5</v>
      </c>
      <c r="AK171" s="95" t="s">
        <v>1098</v>
      </c>
      <c r="AL171" s="94"/>
      <c r="AM171" s="94"/>
      <c r="AN171" s="167">
        <f t="shared" si="49"/>
        <v>111</v>
      </c>
      <c r="AO171" s="49">
        <v>0</v>
      </c>
      <c r="AP171" s="49">
        <v>0</v>
      </c>
      <c r="AQ171" s="49">
        <v>111</v>
      </c>
      <c r="AR171" s="49">
        <v>0</v>
      </c>
      <c r="AS171" s="49">
        <v>0</v>
      </c>
      <c r="AT171" s="49">
        <v>0</v>
      </c>
      <c r="AU171" s="167">
        <f t="shared" si="50"/>
        <v>111</v>
      </c>
      <c r="AV171" s="49">
        <v>0</v>
      </c>
      <c r="AW171" s="99">
        <v>46.74</v>
      </c>
      <c r="AX171" s="94"/>
      <c r="AY171" s="94" t="s">
        <v>1099</v>
      </c>
      <c r="AZ171" s="100"/>
      <c r="BA171" s="100"/>
      <c r="BB171" s="49">
        <v>1</v>
      </c>
      <c r="BC171" s="159"/>
      <c r="BD171" s="153" t="str">
        <f t="shared" si="51"/>
        <v>09,30 2023.02.17</v>
      </c>
      <c r="BE171" s="153" t="str">
        <f t="shared" si="52"/>
        <v>12,00 2023.02.17</v>
      </c>
      <c r="BF171" s="160" t="str">
        <f t="shared" si="53"/>
        <v>П</v>
      </c>
      <c r="BG171" s="161">
        <f t="shared" si="54"/>
        <v>2.5</v>
      </c>
      <c r="BH171" s="167">
        <f t="shared" si="55"/>
        <v>111</v>
      </c>
      <c r="BI171" s="162">
        <f t="shared" si="56"/>
        <v>0</v>
      </c>
      <c r="BJ171" s="162">
        <f t="shared" si="57"/>
        <v>0</v>
      </c>
      <c r="BK171" s="162">
        <f t="shared" si="58"/>
        <v>111</v>
      </c>
      <c r="BL171" s="162">
        <f t="shared" si="59"/>
        <v>0</v>
      </c>
      <c r="BM171" s="162">
        <f t="shared" si="60"/>
        <v>0</v>
      </c>
      <c r="BN171" s="162">
        <f t="shared" si="61"/>
        <v>0</v>
      </c>
      <c r="BO171" s="167">
        <f t="shared" si="62"/>
        <v>111</v>
      </c>
      <c r="BP171" s="162">
        <f t="shared" si="63"/>
        <v>0</v>
      </c>
      <c r="BQ171" s="168">
        <f t="shared" si="64"/>
        <v>1</v>
      </c>
      <c r="BT171" s="169">
        <f t="shared" si="65"/>
        <v>0</v>
      </c>
      <c r="BU171" s="169">
        <f t="shared" si="66"/>
        <v>0</v>
      </c>
      <c r="BV171" s="169">
        <f t="shared" si="67"/>
        <v>277.5</v>
      </c>
      <c r="BW171" s="169">
        <f t="shared" si="68"/>
        <v>111</v>
      </c>
      <c r="BX171" s="170">
        <f t="shared" si="69"/>
        <v>0</v>
      </c>
      <c r="BY171" s="170">
        <f t="shared" si="70"/>
        <v>0</v>
      </c>
      <c r="BZ171" s="170">
        <f t="shared" si="71"/>
        <v>0</v>
      </c>
      <c r="CA171" s="170">
        <f t="shared" si="72"/>
        <v>0</v>
      </c>
      <c r="CB171" s="216"/>
    </row>
    <row r="172" spans="1:80" s="172" customFormat="1" ht="15.75" customHeight="1">
      <c r="A172" s="163" t="s">
        <v>291</v>
      </c>
      <c r="B172" s="163"/>
      <c r="D172" s="163">
        <v>15</v>
      </c>
      <c r="AA172" s="165" t="s">
        <v>83</v>
      </c>
      <c r="AB172" s="166" t="s">
        <v>1100</v>
      </c>
      <c r="AC172" s="94" t="s">
        <v>92</v>
      </c>
      <c r="AD172" s="95" t="s">
        <v>314</v>
      </c>
      <c r="AE172" s="94" t="s">
        <v>1101</v>
      </c>
      <c r="AF172" s="96" t="s">
        <v>295</v>
      </c>
      <c r="AG172" s="22" t="s">
        <v>1102</v>
      </c>
      <c r="AH172" s="22" t="s">
        <v>1103</v>
      </c>
      <c r="AI172" s="97" t="s">
        <v>298</v>
      </c>
      <c r="AJ172" s="98">
        <v>1.5</v>
      </c>
      <c r="AK172" s="95" t="s">
        <v>1104</v>
      </c>
      <c r="AL172" s="94"/>
      <c r="AM172" s="94"/>
      <c r="AN172" s="167">
        <f t="shared" si="49"/>
        <v>23</v>
      </c>
      <c r="AO172" s="49">
        <v>0</v>
      </c>
      <c r="AP172" s="49">
        <v>0</v>
      </c>
      <c r="AQ172" s="49">
        <v>23</v>
      </c>
      <c r="AR172" s="49">
        <v>0</v>
      </c>
      <c r="AS172" s="49">
        <v>0</v>
      </c>
      <c r="AT172" s="49">
        <v>4</v>
      </c>
      <c r="AU172" s="167">
        <f t="shared" si="50"/>
        <v>19</v>
      </c>
      <c r="AV172" s="49">
        <v>0</v>
      </c>
      <c r="AW172" s="99">
        <v>71.040000000000006</v>
      </c>
      <c r="AX172" s="94"/>
      <c r="AY172" s="94" t="s">
        <v>1105</v>
      </c>
      <c r="AZ172" s="100"/>
      <c r="BA172" s="100"/>
      <c r="BB172" s="49">
        <v>1</v>
      </c>
      <c r="BC172" s="159"/>
      <c r="BD172" s="153" t="str">
        <f t="shared" si="51"/>
        <v>11,00 2023.02.17</v>
      </c>
      <c r="BE172" s="153" t="str">
        <f t="shared" si="52"/>
        <v>12,30 2023.02.17</v>
      </c>
      <c r="BF172" s="160" t="str">
        <f t="shared" si="53"/>
        <v>П</v>
      </c>
      <c r="BG172" s="161">
        <f t="shared" si="54"/>
        <v>1.5</v>
      </c>
      <c r="BH172" s="167">
        <f t="shared" si="55"/>
        <v>23</v>
      </c>
      <c r="BI172" s="162">
        <f t="shared" si="56"/>
        <v>0</v>
      </c>
      <c r="BJ172" s="162">
        <f t="shared" si="57"/>
        <v>0</v>
      </c>
      <c r="BK172" s="162">
        <f t="shared" si="58"/>
        <v>23</v>
      </c>
      <c r="BL172" s="162">
        <f t="shared" si="59"/>
        <v>0</v>
      </c>
      <c r="BM172" s="162">
        <f t="shared" si="60"/>
        <v>0</v>
      </c>
      <c r="BN172" s="162">
        <f t="shared" si="61"/>
        <v>4</v>
      </c>
      <c r="BO172" s="167">
        <f t="shared" si="62"/>
        <v>19</v>
      </c>
      <c r="BP172" s="162">
        <f t="shared" si="63"/>
        <v>0</v>
      </c>
      <c r="BQ172" s="168">
        <f t="shared" si="64"/>
        <v>1</v>
      </c>
      <c r="BT172" s="169">
        <f t="shared" si="65"/>
        <v>0</v>
      </c>
      <c r="BU172" s="169">
        <f t="shared" si="66"/>
        <v>0</v>
      </c>
      <c r="BV172" s="169">
        <f t="shared" si="67"/>
        <v>34.5</v>
      </c>
      <c r="BW172" s="169">
        <f t="shared" si="68"/>
        <v>23</v>
      </c>
      <c r="BX172" s="170">
        <f t="shared" si="69"/>
        <v>0</v>
      </c>
      <c r="BY172" s="170">
        <f t="shared" si="70"/>
        <v>0</v>
      </c>
      <c r="BZ172" s="170">
        <f t="shared" si="71"/>
        <v>0</v>
      </c>
      <c r="CA172" s="170">
        <f t="shared" si="72"/>
        <v>0</v>
      </c>
      <c r="CB172" s="216"/>
    </row>
    <row r="173" spans="1:80" s="172" customFormat="1" ht="15.75" customHeight="1">
      <c r="A173" s="163" t="s">
        <v>291</v>
      </c>
      <c r="B173" s="163"/>
      <c r="D173" s="163">
        <v>15</v>
      </c>
      <c r="AA173" s="165" t="s">
        <v>83</v>
      </c>
      <c r="AB173" s="166" t="s">
        <v>1106</v>
      </c>
      <c r="AC173" s="94" t="s">
        <v>90</v>
      </c>
      <c r="AD173" s="95" t="s">
        <v>314</v>
      </c>
      <c r="AE173" s="94" t="s">
        <v>1107</v>
      </c>
      <c r="AF173" s="96" t="s">
        <v>295</v>
      </c>
      <c r="AG173" s="22" t="s">
        <v>1108</v>
      </c>
      <c r="AH173" s="22" t="s">
        <v>1085</v>
      </c>
      <c r="AI173" s="97" t="s">
        <v>298</v>
      </c>
      <c r="AJ173" s="98">
        <v>2.5</v>
      </c>
      <c r="AK173" s="95" t="s">
        <v>1109</v>
      </c>
      <c r="AL173" s="94"/>
      <c r="AM173" s="94"/>
      <c r="AN173" s="167">
        <f t="shared" si="49"/>
        <v>26</v>
      </c>
      <c r="AO173" s="49">
        <v>0</v>
      </c>
      <c r="AP173" s="49">
        <v>0</v>
      </c>
      <c r="AQ173" s="49">
        <v>26</v>
      </c>
      <c r="AR173" s="49">
        <v>0</v>
      </c>
      <c r="AS173" s="49">
        <v>0</v>
      </c>
      <c r="AT173" s="49">
        <v>0</v>
      </c>
      <c r="AU173" s="167">
        <f t="shared" si="50"/>
        <v>26</v>
      </c>
      <c r="AV173" s="49">
        <v>0</v>
      </c>
      <c r="AW173" s="99">
        <v>9.84</v>
      </c>
      <c r="AX173" s="94"/>
      <c r="AY173" s="94" t="s">
        <v>1110</v>
      </c>
      <c r="AZ173" s="100"/>
      <c r="BA173" s="100"/>
      <c r="BB173" s="49">
        <v>1</v>
      </c>
      <c r="BC173" s="159"/>
      <c r="BD173" s="153" t="str">
        <f t="shared" si="51"/>
        <v>13,30 2023.02.17</v>
      </c>
      <c r="BE173" s="153" t="str">
        <f t="shared" si="52"/>
        <v>16,00 2023.02.17</v>
      </c>
      <c r="BF173" s="160" t="str">
        <f t="shared" si="53"/>
        <v>П</v>
      </c>
      <c r="BG173" s="161">
        <f t="shared" si="54"/>
        <v>2.5</v>
      </c>
      <c r="BH173" s="167">
        <f t="shared" si="55"/>
        <v>26</v>
      </c>
      <c r="BI173" s="162">
        <f t="shared" si="56"/>
        <v>0</v>
      </c>
      <c r="BJ173" s="162">
        <f t="shared" si="57"/>
        <v>0</v>
      </c>
      <c r="BK173" s="162">
        <f t="shared" si="58"/>
        <v>26</v>
      </c>
      <c r="BL173" s="162">
        <f t="shared" si="59"/>
        <v>0</v>
      </c>
      <c r="BM173" s="162">
        <f t="shared" si="60"/>
        <v>0</v>
      </c>
      <c r="BN173" s="162">
        <f t="shared" si="61"/>
        <v>0</v>
      </c>
      <c r="BO173" s="167">
        <f t="shared" si="62"/>
        <v>26</v>
      </c>
      <c r="BP173" s="162">
        <f t="shared" si="63"/>
        <v>0</v>
      </c>
      <c r="BQ173" s="168">
        <f t="shared" si="64"/>
        <v>1</v>
      </c>
      <c r="BT173" s="169">
        <f t="shared" si="65"/>
        <v>0</v>
      </c>
      <c r="BU173" s="169">
        <f t="shared" si="66"/>
        <v>0</v>
      </c>
      <c r="BV173" s="169">
        <f t="shared" si="67"/>
        <v>65</v>
      </c>
      <c r="BW173" s="169">
        <f t="shared" si="68"/>
        <v>26</v>
      </c>
      <c r="BX173" s="170">
        <f t="shared" si="69"/>
        <v>0</v>
      </c>
      <c r="BY173" s="170">
        <f t="shared" si="70"/>
        <v>0</v>
      </c>
      <c r="BZ173" s="170">
        <f t="shared" si="71"/>
        <v>0</v>
      </c>
      <c r="CA173" s="170">
        <f t="shared" si="72"/>
        <v>0</v>
      </c>
      <c r="CB173" s="216"/>
    </row>
    <row r="174" spans="1:80" s="172" customFormat="1" ht="15.75" customHeight="1">
      <c r="A174" s="163" t="s">
        <v>291</v>
      </c>
      <c r="B174" s="163"/>
      <c r="D174" s="163">
        <v>15</v>
      </c>
      <c r="AA174" s="165" t="s">
        <v>83</v>
      </c>
      <c r="AB174" s="166" t="s">
        <v>1111</v>
      </c>
      <c r="AC174" s="94" t="s">
        <v>92</v>
      </c>
      <c r="AD174" s="95" t="s">
        <v>768</v>
      </c>
      <c r="AE174" s="94" t="s">
        <v>1112</v>
      </c>
      <c r="AF174" s="96" t="s">
        <v>295</v>
      </c>
      <c r="AG174" s="22" t="s">
        <v>1113</v>
      </c>
      <c r="AH174" s="22" t="s">
        <v>1114</v>
      </c>
      <c r="AI174" s="97" t="s">
        <v>298</v>
      </c>
      <c r="AJ174" s="98">
        <v>3</v>
      </c>
      <c r="AK174" s="95" t="s">
        <v>1115</v>
      </c>
      <c r="AL174" s="94"/>
      <c r="AM174" s="94"/>
      <c r="AN174" s="167">
        <f t="shared" si="49"/>
        <v>5</v>
      </c>
      <c r="AO174" s="49">
        <v>0</v>
      </c>
      <c r="AP174" s="49">
        <v>0</v>
      </c>
      <c r="AQ174" s="49">
        <v>5</v>
      </c>
      <c r="AR174" s="49">
        <v>0</v>
      </c>
      <c r="AS174" s="49">
        <v>0</v>
      </c>
      <c r="AT174" s="49">
        <v>2</v>
      </c>
      <c r="AU174" s="167">
        <f t="shared" si="50"/>
        <v>3</v>
      </c>
      <c r="AV174" s="49">
        <v>0</v>
      </c>
      <c r="AW174" s="99">
        <v>8.52</v>
      </c>
      <c r="AX174" s="94"/>
      <c r="AY174" s="94" t="s">
        <v>1116</v>
      </c>
      <c r="AZ174" s="100"/>
      <c r="BA174" s="100"/>
      <c r="BB174" s="49">
        <v>1</v>
      </c>
      <c r="BC174" s="159"/>
      <c r="BD174" s="153" t="str">
        <f t="shared" si="51"/>
        <v>09,00 2023.02.20</v>
      </c>
      <c r="BE174" s="153" t="str">
        <f t="shared" si="52"/>
        <v>12,00 2023.02.20</v>
      </c>
      <c r="BF174" s="160" t="str">
        <f t="shared" si="53"/>
        <v>П</v>
      </c>
      <c r="BG174" s="161">
        <f t="shared" si="54"/>
        <v>3</v>
      </c>
      <c r="BH174" s="167">
        <f t="shared" si="55"/>
        <v>5</v>
      </c>
      <c r="BI174" s="162">
        <f t="shared" si="56"/>
        <v>0</v>
      </c>
      <c r="BJ174" s="162">
        <f t="shared" si="57"/>
        <v>0</v>
      </c>
      <c r="BK174" s="162">
        <f t="shared" si="58"/>
        <v>5</v>
      </c>
      <c r="BL174" s="162">
        <f t="shared" si="59"/>
        <v>0</v>
      </c>
      <c r="BM174" s="162">
        <f t="shared" si="60"/>
        <v>0</v>
      </c>
      <c r="BN174" s="162">
        <f t="shared" si="61"/>
        <v>2</v>
      </c>
      <c r="BO174" s="167">
        <f t="shared" si="62"/>
        <v>3</v>
      </c>
      <c r="BP174" s="162">
        <f t="shared" si="63"/>
        <v>0</v>
      </c>
      <c r="BQ174" s="168">
        <f t="shared" si="64"/>
        <v>1</v>
      </c>
      <c r="BT174" s="169">
        <f t="shared" si="65"/>
        <v>0</v>
      </c>
      <c r="BU174" s="169">
        <f t="shared" si="66"/>
        <v>0</v>
      </c>
      <c r="BV174" s="169">
        <f t="shared" si="67"/>
        <v>15</v>
      </c>
      <c r="BW174" s="169">
        <f t="shared" si="68"/>
        <v>5</v>
      </c>
      <c r="BX174" s="170">
        <f t="shared" si="69"/>
        <v>0</v>
      </c>
      <c r="BY174" s="170">
        <f t="shared" si="70"/>
        <v>0</v>
      </c>
      <c r="BZ174" s="170">
        <f t="shared" si="71"/>
        <v>0</v>
      </c>
      <c r="CA174" s="170">
        <f t="shared" si="72"/>
        <v>0</v>
      </c>
      <c r="CB174" s="216"/>
    </row>
    <row r="175" spans="1:80" s="172" customFormat="1" ht="15.75" customHeight="1">
      <c r="A175" s="163" t="s">
        <v>291</v>
      </c>
      <c r="B175" s="163"/>
      <c r="D175" s="163">
        <v>15</v>
      </c>
      <c r="AA175" s="165" t="s">
        <v>83</v>
      </c>
      <c r="AB175" s="166" t="s">
        <v>1117</v>
      </c>
      <c r="AC175" s="94" t="s">
        <v>92</v>
      </c>
      <c r="AD175" s="95" t="s">
        <v>314</v>
      </c>
      <c r="AE175" s="94" t="s">
        <v>1118</v>
      </c>
      <c r="AF175" s="96" t="s">
        <v>295</v>
      </c>
      <c r="AG175" s="22" t="s">
        <v>1113</v>
      </c>
      <c r="AH175" s="22" t="s">
        <v>1114</v>
      </c>
      <c r="AI175" s="97" t="s">
        <v>298</v>
      </c>
      <c r="AJ175" s="98">
        <v>3</v>
      </c>
      <c r="AK175" s="95" t="s">
        <v>1119</v>
      </c>
      <c r="AL175" s="94"/>
      <c r="AM175" s="94" t="s">
        <v>1120</v>
      </c>
      <c r="AN175" s="167">
        <f t="shared" si="49"/>
        <v>6</v>
      </c>
      <c r="AO175" s="49">
        <v>0</v>
      </c>
      <c r="AP175" s="49">
        <v>1</v>
      </c>
      <c r="AQ175" s="49">
        <v>5</v>
      </c>
      <c r="AR175" s="49">
        <v>0</v>
      </c>
      <c r="AS175" s="49">
        <v>0</v>
      </c>
      <c r="AT175" s="49">
        <v>3</v>
      </c>
      <c r="AU175" s="167">
        <f t="shared" si="50"/>
        <v>3</v>
      </c>
      <c r="AV175" s="49">
        <v>0</v>
      </c>
      <c r="AW175" s="99">
        <v>12.96</v>
      </c>
      <c r="AX175" s="94"/>
      <c r="AY175" s="94" t="s">
        <v>1121</v>
      </c>
      <c r="AZ175" s="100"/>
      <c r="BA175" s="100"/>
      <c r="BB175" s="49">
        <v>1</v>
      </c>
      <c r="BC175" s="159"/>
      <c r="BD175" s="153" t="str">
        <f t="shared" si="51"/>
        <v>09,00 2023.02.20</v>
      </c>
      <c r="BE175" s="153" t="str">
        <f t="shared" si="52"/>
        <v>12,00 2023.02.20</v>
      </c>
      <c r="BF175" s="160" t="str">
        <f t="shared" si="53"/>
        <v>П</v>
      </c>
      <c r="BG175" s="161">
        <f t="shared" si="54"/>
        <v>3</v>
      </c>
      <c r="BH175" s="167">
        <f t="shared" si="55"/>
        <v>6</v>
      </c>
      <c r="BI175" s="162">
        <f t="shared" si="56"/>
        <v>0</v>
      </c>
      <c r="BJ175" s="162">
        <f t="shared" si="57"/>
        <v>1</v>
      </c>
      <c r="BK175" s="162">
        <f t="shared" si="58"/>
        <v>5</v>
      </c>
      <c r="BL175" s="162">
        <f t="shared" si="59"/>
        <v>0</v>
      </c>
      <c r="BM175" s="162">
        <f t="shared" si="60"/>
        <v>0</v>
      </c>
      <c r="BN175" s="162">
        <f t="shared" si="61"/>
        <v>3</v>
      </c>
      <c r="BO175" s="167">
        <f t="shared" si="62"/>
        <v>3</v>
      </c>
      <c r="BP175" s="162">
        <f t="shared" si="63"/>
        <v>0</v>
      </c>
      <c r="BQ175" s="168">
        <f t="shared" si="64"/>
        <v>1</v>
      </c>
      <c r="BT175" s="169">
        <f t="shared" si="65"/>
        <v>0</v>
      </c>
      <c r="BU175" s="169">
        <f t="shared" si="66"/>
        <v>0</v>
      </c>
      <c r="BV175" s="169">
        <f t="shared" si="67"/>
        <v>18</v>
      </c>
      <c r="BW175" s="169">
        <f t="shared" si="68"/>
        <v>6</v>
      </c>
      <c r="BX175" s="170">
        <f t="shared" si="69"/>
        <v>0</v>
      </c>
      <c r="BY175" s="170">
        <f t="shared" si="70"/>
        <v>0</v>
      </c>
      <c r="BZ175" s="170">
        <f t="shared" si="71"/>
        <v>0</v>
      </c>
      <c r="CA175" s="170">
        <f t="shared" si="72"/>
        <v>0</v>
      </c>
      <c r="CB175" s="216"/>
    </row>
    <row r="176" spans="1:80" s="172" customFormat="1" ht="15.75" customHeight="1">
      <c r="A176" s="163" t="s">
        <v>291</v>
      </c>
      <c r="B176" s="163"/>
      <c r="D176" s="163">
        <v>15</v>
      </c>
      <c r="AA176" s="165" t="s">
        <v>83</v>
      </c>
      <c r="AB176" s="166" t="s">
        <v>1122</v>
      </c>
      <c r="AC176" s="94" t="s">
        <v>92</v>
      </c>
      <c r="AD176" s="95" t="s">
        <v>314</v>
      </c>
      <c r="AE176" s="94" t="s">
        <v>1123</v>
      </c>
      <c r="AF176" s="96" t="s">
        <v>295</v>
      </c>
      <c r="AG176" s="22" t="s">
        <v>1113</v>
      </c>
      <c r="AH176" s="22" t="s">
        <v>1114</v>
      </c>
      <c r="AI176" s="97" t="s">
        <v>298</v>
      </c>
      <c r="AJ176" s="98">
        <v>3</v>
      </c>
      <c r="AK176" s="95" t="s">
        <v>1124</v>
      </c>
      <c r="AL176" s="94"/>
      <c r="AM176" s="94"/>
      <c r="AN176" s="167">
        <f t="shared" si="49"/>
        <v>30</v>
      </c>
      <c r="AO176" s="49">
        <v>0</v>
      </c>
      <c r="AP176" s="49">
        <v>0</v>
      </c>
      <c r="AQ176" s="49">
        <v>30</v>
      </c>
      <c r="AR176" s="49">
        <v>0</v>
      </c>
      <c r="AS176" s="49">
        <v>0</v>
      </c>
      <c r="AT176" s="49">
        <v>13</v>
      </c>
      <c r="AU176" s="167">
        <f t="shared" si="50"/>
        <v>17</v>
      </c>
      <c r="AV176" s="49">
        <v>0</v>
      </c>
      <c r="AW176" s="99">
        <v>58.69</v>
      </c>
      <c r="AX176" s="94"/>
      <c r="AY176" s="94" t="s">
        <v>1125</v>
      </c>
      <c r="AZ176" s="100"/>
      <c r="BA176" s="100"/>
      <c r="BB176" s="49">
        <v>1</v>
      </c>
      <c r="BC176" s="159"/>
      <c r="BD176" s="153" t="str">
        <f t="shared" si="51"/>
        <v>09,00 2023.02.20</v>
      </c>
      <c r="BE176" s="153" t="str">
        <f t="shared" si="52"/>
        <v>12,00 2023.02.20</v>
      </c>
      <c r="BF176" s="160" t="str">
        <f t="shared" si="53"/>
        <v>П</v>
      </c>
      <c r="BG176" s="161">
        <f t="shared" si="54"/>
        <v>3</v>
      </c>
      <c r="BH176" s="167">
        <f t="shared" si="55"/>
        <v>30</v>
      </c>
      <c r="BI176" s="162">
        <f t="shared" si="56"/>
        <v>0</v>
      </c>
      <c r="BJ176" s="162">
        <f t="shared" si="57"/>
        <v>0</v>
      </c>
      <c r="BK176" s="162">
        <f t="shared" si="58"/>
        <v>30</v>
      </c>
      <c r="BL176" s="162">
        <f t="shared" si="59"/>
        <v>0</v>
      </c>
      <c r="BM176" s="162">
        <f t="shared" si="60"/>
        <v>0</v>
      </c>
      <c r="BN176" s="162">
        <f t="shared" si="61"/>
        <v>13</v>
      </c>
      <c r="BO176" s="167">
        <f t="shared" si="62"/>
        <v>17</v>
      </c>
      <c r="BP176" s="162">
        <f t="shared" si="63"/>
        <v>0</v>
      </c>
      <c r="BQ176" s="168">
        <f t="shared" si="64"/>
        <v>1</v>
      </c>
      <c r="BT176" s="169">
        <f t="shared" si="65"/>
        <v>0</v>
      </c>
      <c r="BU176" s="169">
        <f t="shared" si="66"/>
        <v>0</v>
      </c>
      <c r="BV176" s="169">
        <f t="shared" si="67"/>
        <v>90</v>
      </c>
      <c r="BW176" s="169">
        <f t="shared" si="68"/>
        <v>30</v>
      </c>
      <c r="BX176" s="170">
        <f t="shared" si="69"/>
        <v>0</v>
      </c>
      <c r="BY176" s="170">
        <f t="shared" si="70"/>
        <v>0</v>
      </c>
      <c r="BZ176" s="170">
        <f t="shared" si="71"/>
        <v>0</v>
      </c>
      <c r="CA176" s="170">
        <f t="shared" si="72"/>
        <v>0</v>
      </c>
      <c r="CB176" s="216"/>
    </row>
    <row r="177" spans="1:80" s="172" customFormat="1" ht="15.75" customHeight="1">
      <c r="A177" s="163" t="s">
        <v>291</v>
      </c>
      <c r="B177" s="163"/>
      <c r="D177" s="163">
        <v>15</v>
      </c>
      <c r="AA177" s="165" t="s">
        <v>83</v>
      </c>
      <c r="AB177" s="166" t="s">
        <v>1126</v>
      </c>
      <c r="AC177" s="94" t="s">
        <v>110</v>
      </c>
      <c r="AD177" s="95" t="s">
        <v>314</v>
      </c>
      <c r="AE177" s="94" t="s">
        <v>1127</v>
      </c>
      <c r="AF177" s="96" t="s">
        <v>345</v>
      </c>
      <c r="AG177" s="22" t="s">
        <v>1128</v>
      </c>
      <c r="AH177" s="22" t="s">
        <v>1129</v>
      </c>
      <c r="AI177" s="97" t="s">
        <v>298</v>
      </c>
      <c r="AJ177" s="98">
        <v>7</v>
      </c>
      <c r="AK177" s="95" t="s">
        <v>1130</v>
      </c>
      <c r="AL177" s="94"/>
      <c r="AM177" s="94" t="s">
        <v>1131</v>
      </c>
      <c r="AN177" s="167">
        <f t="shared" si="49"/>
        <v>33</v>
      </c>
      <c r="AO177" s="49">
        <v>0</v>
      </c>
      <c r="AP177" s="49">
        <v>20</v>
      </c>
      <c r="AQ177" s="49">
        <v>13</v>
      </c>
      <c r="AR177" s="49">
        <v>0</v>
      </c>
      <c r="AS177" s="49">
        <v>0</v>
      </c>
      <c r="AT177" s="49">
        <v>7</v>
      </c>
      <c r="AU177" s="167">
        <f t="shared" si="50"/>
        <v>26</v>
      </c>
      <c r="AV177" s="49">
        <v>0</v>
      </c>
      <c r="AW177" s="99">
        <v>69.73</v>
      </c>
      <c r="AX177" s="94"/>
      <c r="AY177" s="94" t="s">
        <v>1132</v>
      </c>
      <c r="AZ177" s="100"/>
      <c r="BA177" s="100"/>
      <c r="BB177" s="49">
        <v>1</v>
      </c>
      <c r="BC177" s="159"/>
      <c r="BD177" s="153" t="str">
        <f t="shared" si="51"/>
        <v>09,30 2023.02.20</v>
      </c>
      <c r="BE177" s="153" t="str">
        <f t="shared" si="52"/>
        <v>16,30 2023.02.20</v>
      </c>
      <c r="BF177" s="160" t="str">
        <f t="shared" si="53"/>
        <v>П</v>
      </c>
      <c r="BG177" s="161">
        <f t="shared" si="54"/>
        <v>7</v>
      </c>
      <c r="BH177" s="167">
        <f t="shared" si="55"/>
        <v>33</v>
      </c>
      <c r="BI177" s="162">
        <f t="shared" si="56"/>
        <v>0</v>
      </c>
      <c r="BJ177" s="162">
        <f t="shared" si="57"/>
        <v>20</v>
      </c>
      <c r="BK177" s="162">
        <f t="shared" si="58"/>
        <v>13</v>
      </c>
      <c r="BL177" s="162">
        <f t="shared" si="59"/>
        <v>0</v>
      </c>
      <c r="BM177" s="162">
        <f t="shared" si="60"/>
        <v>0</v>
      </c>
      <c r="BN177" s="162">
        <f t="shared" si="61"/>
        <v>7</v>
      </c>
      <c r="BO177" s="167">
        <f t="shared" si="62"/>
        <v>26</v>
      </c>
      <c r="BP177" s="162">
        <f t="shared" si="63"/>
        <v>0</v>
      </c>
      <c r="BQ177" s="168">
        <f t="shared" si="64"/>
        <v>1</v>
      </c>
      <c r="BT177" s="169">
        <f t="shared" si="65"/>
        <v>0</v>
      </c>
      <c r="BU177" s="169">
        <f t="shared" si="66"/>
        <v>0</v>
      </c>
      <c r="BV177" s="169">
        <f t="shared" si="67"/>
        <v>231</v>
      </c>
      <c r="BW177" s="169">
        <f t="shared" si="68"/>
        <v>33</v>
      </c>
      <c r="BX177" s="170">
        <f t="shared" si="69"/>
        <v>0</v>
      </c>
      <c r="BY177" s="170">
        <f t="shared" si="70"/>
        <v>0</v>
      </c>
      <c r="BZ177" s="170">
        <f t="shared" si="71"/>
        <v>0</v>
      </c>
      <c r="CA177" s="170">
        <f t="shared" si="72"/>
        <v>0</v>
      </c>
      <c r="CB177" s="216"/>
    </row>
    <row r="178" spans="1:80" s="172" customFormat="1" ht="15.75" customHeight="1">
      <c r="A178" s="163" t="s">
        <v>291</v>
      </c>
      <c r="B178" s="163"/>
      <c r="D178" s="163">
        <v>15</v>
      </c>
      <c r="AA178" s="165" t="s">
        <v>83</v>
      </c>
      <c r="AB178" s="166" t="s">
        <v>1133</v>
      </c>
      <c r="AC178" s="94" t="s">
        <v>90</v>
      </c>
      <c r="AD178" s="95" t="s">
        <v>314</v>
      </c>
      <c r="AE178" s="94" t="s">
        <v>1134</v>
      </c>
      <c r="AF178" s="96" t="s">
        <v>295</v>
      </c>
      <c r="AG178" s="22" t="s">
        <v>1135</v>
      </c>
      <c r="AH178" s="22" t="s">
        <v>1136</v>
      </c>
      <c r="AI178" s="97" t="s">
        <v>298</v>
      </c>
      <c r="AJ178" s="98">
        <v>1</v>
      </c>
      <c r="AK178" s="95" t="s">
        <v>1137</v>
      </c>
      <c r="AL178" s="94"/>
      <c r="AM178" s="94" t="s">
        <v>1138</v>
      </c>
      <c r="AN178" s="167">
        <f t="shared" si="49"/>
        <v>3</v>
      </c>
      <c r="AO178" s="49">
        <v>0</v>
      </c>
      <c r="AP178" s="49">
        <v>3</v>
      </c>
      <c r="AQ178" s="49">
        <v>0</v>
      </c>
      <c r="AR178" s="49">
        <v>0</v>
      </c>
      <c r="AS178" s="49">
        <v>0</v>
      </c>
      <c r="AT178" s="49">
        <v>0</v>
      </c>
      <c r="AU178" s="167">
        <f t="shared" si="50"/>
        <v>3</v>
      </c>
      <c r="AV178" s="49">
        <v>0</v>
      </c>
      <c r="AW178" s="99">
        <v>4.3499999999999996</v>
      </c>
      <c r="AX178" s="94"/>
      <c r="AY178" s="94" t="s">
        <v>1139</v>
      </c>
      <c r="AZ178" s="100"/>
      <c r="BA178" s="100"/>
      <c r="BB178" s="49">
        <v>1</v>
      </c>
      <c r="BC178" s="159"/>
      <c r="BD178" s="153" t="str">
        <f t="shared" si="51"/>
        <v>08,40 2023.02.21</v>
      </c>
      <c r="BE178" s="153" t="str">
        <f t="shared" si="52"/>
        <v>09,40 2023.02.21</v>
      </c>
      <c r="BF178" s="160" t="str">
        <f t="shared" si="53"/>
        <v>П</v>
      </c>
      <c r="BG178" s="161">
        <f t="shared" si="54"/>
        <v>1</v>
      </c>
      <c r="BH178" s="167">
        <f t="shared" si="55"/>
        <v>3</v>
      </c>
      <c r="BI178" s="162">
        <f t="shared" si="56"/>
        <v>0</v>
      </c>
      <c r="BJ178" s="162">
        <f t="shared" si="57"/>
        <v>3</v>
      </c>
      <c r="BK178" s="162">
        <f t="shared" si="58"/>
        <v>0</v>
      </c>
      <c r="BL178" s="162">
        <f t="shared" si="59"/>
        <v>0</v>
      </c>
      <c r="BM178" s="162">
        <f t="shared" si="60"/>
        <v>0</v>
      </c>
      <c r="BN178" s="162">
        <f t="shared" si="61"/>
        <v>0</v>
      </c>
      <c r="BO178" s="167">
        <f t="shared" si="62"/>
        <v>3</v>
      </c>
      <c r="BP178" s="162">
        <f t="shared" si="63"/>
        <v>0</v>
      </c>
      <c r="BQ178" s="168">
        <f t="shared" si="64"/>
        <v>1</v>
      </c>
      <c r="BT178" s="169">
        <f t="shared" si="65"/>
        <v>0</v>
      </c>
      <c r="BU178" s="169">
        <f t="shared" si="66"/>
        <v>0</v>
      </c>
      <c r="BV178" s="169">
        <f t="shared" si="67"/>
        <v>3</v>
      </c>
      <c r="BW178" s="169">
        <f t="shared" si="68"/>
        <v>3</v>
      </c>
      <c r="BX178" s="170">
        <f t="shared" si="69"/>
        <v>0</v>
      </c>
      <c r="BY178" s="170">
        <f t="shared" si="70"/>
        <v>0</v>
      </c>
      <c r="BZ178" s="170">
        <f t="shared" si="71"/>
        <v>0</v>
      </c>
      <c r="CA178" s="170">
        <f t="shared" si="72"/>
        <v>0</v>
      </c>
      <c r="CB178" s="216"/>
    </row>
    <row r="179" spans="1:80" s="172" customFormat="1" ht="15.75" customHeight="1">
      <c r="A179" s="163" t="s">
        <v>291</v>
      </c>
      <c r="B179" s="163"/>
      <c r="D179" s="163">
        <v>15</v>
      </c>
      <c r="AA179" s="165" t="s">
        <v>83</v>
      </c>
      <c r="AB179" s="166" t="s">
        <v>1140</v>
      </c>
      <c r="AC179" s="94" t="s">
        <v>90</v>
      </c>
      <c r="AD179" s="95" t="s">
        <v>314</v>
      </c>
      <c r="AE179" s="94" t="s">
        <v>1141</v>
      </c>
      <c r="AF179" s="96" t="s">
        <v>295</v>
      </c>
      <c r="AG179" s="22" t="s">
        <v>1142</v>
      </c>
      <c r="AH179" s="22" t="s">
        <v>1143</v>
      </c>
      <c r="AI179" s="97" t="s">
        <v>298</v>
      </c>
      <c r="AJ179" s="98">
        <v>7</v>
      </c>
      <c r="AK179" s="95" t="s">
        <v>1144</v>
      </c>
      <c r="AL179" s="94"/>
      <c r="AM179" s="94"/>
      <c r="AN179" s="167">
        <f t="shared" si="49"/>
        <v>10</v>
      </c>
      <c r="AO179" s="49">
        <v>0</v>
      </c>
      <c r="AP179" s="49">
        <v>0</v>
      </c>
      <c r="AQ179" s="49">
        <v>10</v>
      </c>
      <c r="AR179" s="49">
        <v>0</v>
      </c>
      <c r="AS179" s="49">
        <v>0</v>
      </c>
      <c r="AT179" s="49">
        <v>6</v>
      </c>
      <c r="AU179" s="167">
        <f t="shared" si="50"/>
        <v>4</v>
      </c>
      <c r="AV179" s="49">
        <v>0</v>
      </c>
      <c r="AW179" s="99">
        <v>13.97</v>
      </c>
      <c r="AX179" s="94"/>
      <c r="AY179" s="94" t="s">
        <v>1145</v>
      </c>
      <c r="AZ179" s="100"/>
      <c r="BA179" s="100"/>
      <c r="BB179" s="49">
        <v>1</v>
      </c>
      <c r="BC179" s="159"/>
      <c r="BD179" s="153" t="str">
        <f t="shared" si="51"/>
        <v>09,00 2023.02.21</v>
      </c>
      <c r="BE179" s="153" t="str">
        <f t="shared" si="52"/>
        <v>16,00 2023.02.21</v>
      </c>
      <c r="BF179" s="160" t="str">
        <f t="shared" si="53"/>
        <v>П</v>
      </c>
      <c r="BG179" s="161">
        <f t="shared" si="54"/>
        <v>7</v>
      </c>
      <c r="BH179" s="167">
        <f t="shared" si="55"/>
        <v>10</v>
      </c>
      <c r="BI179" s="162">
        <f t="shared" si="56"/>
        <v>0</v>
      </c>
      <c r="BJ179" s="162">
        <f t="shared" si="57"/>
        <v>0</v>
      </c>
      <c r="BK179" s="162">
        <f t="shared" si="58"/>
        <v>10</v>
      </c>
      <c r="BL179" s="162">
        <f t="shared" si="59"/>
        <v>0</v>
      </c>
      <c r="BM179" s="162">
        <f t="shared" si="60"/>
        <v>0</v>
      </c>
      <c r="BN179" s="162">
        <f t="shared" si="61"/>
        <v>6</v>
      </c>
      <c r="BO179" s="167">
        <f t="shared" si="62"/>
        <v>4</v>
      </c>
      <c r="BP179" s="162">
        <f t="shared" si="63"/>
        <v>0</v>
      </c>
      <c r="BQ179" s="168">
        <f t="shared" si="64"/>
        <v>1</v>
      </c>
      <c r="BT179" s="169">
        <f t="shared" si="65"/>
        <v>0</v>
      </c>
      <c r="BU179" s="169">
        <f t="shared" si="66"/>
        <v>0</v>
      </c>
      <c r="BV179" s="169">
        <f t="shared" si="67"/>
        <v>70</v>
      </c>
      <c r="BW179" s="169">
        <f t="shared" si="68"/>
        <v>10</v>
      </c>
      <c r="BX179" s="170">
        <f t="shared" si="69"/>
        <v>0</v>
      </c>
      <c r="BY179" s="170">
        <f t="shared" si="70"/>
        <v>0</v>
      </c>
      <c r="BZ179" s="170">
        <f t="shared" si="71"/>
        <v>0</v>
      </c>
      <c r="CA179" s="170">
        <f t="shared" si="72"/>
        <v>0</v>
      </c>
      <c r="CB179" s="216"/>
    </row>
    <row r="180" spans="1:80" s="172" customFormat="1" ht="15.75" customHeight="1">
      <c r="A180" s="163" t="s">
        <v>291</v>
      </c>
      <c r="B180" s="163"/>
      <c r="D180" s="163">
        <v>15</v>
      </c>
      <c r="AA180" s="165" t="s">
        <v>83</v>
      </c>
      <c r="AB180" s="166" t="s">
        <v>1146</v>
      </c>
      <c r="AC180" s="94" t="s">
        <v>92</v>
      </c>
      <c r="AD180" s="95" t="s">
        <v>1147</v>
      </c>
      <c r="AE180" s="94" t="s">
        <v>1148</v>
      </c>
      <c r="AF180" s="96" t="s">
        <v>295</v>
      </c>
      <c r="AG180" s="22" t="s">
        <v>1142</v>
      </c>
      <c r="AH180" s="22" t="s">
        <v>1149</v>
      </c>
      <c r="AI180" s="97" t="s">
        <v>298</v>
      </c>
      <c r="AJ180" s="98">
        <v>3</v>
      </c>
      <c r="AK180" s="95" t="s">
        <v>1150</v>
      </c>
      <c r="AL180" s="94"/>
      <c r="AM180" s="94"/>
      <c r="AN180" s="167">
        <f t="shared" si="49"/>
        <v>2</v>
      </c>
      <c r="AO180" s="49">
        <v>0</v>
      </c>
      <c r="AP180" s="49">
        <v>0</v>
      </c>
      <c r="AQ180" s="49">
        <v>2</v>
      </c>
      <c r="AR180" s="49">
        <v>0</v>
      </c>
      <c r="AS180" s="49">
        <v>0</v>
      </c>
      <c r="AT180" s="49">
        <v>0</v>
      </c>
      <c r="AU180" s="167">
        <f t="shared" si="50"/>
        <v>2</v>
      </c>
      <c r="AV180" s="49">
        <v>0</v>
      </c>
      <c r="AW180" s="99">
        <v>8.92</v>
      </c>
      <c r="AX180" s="94"/>
      <c r="AY180" s="94" t="s">
        <v>1151</v>
      </c>
      <c r="AZ180" s="100"/>
      <c r="BA180" s="100"/>
      <c r="BB180" s="49">
        <v>1</v>
      </c>
      <c r="BC180" s="159"/>
      <c r="BD180" s="153" t="str">
        <f t="shared" si="51"/>
        <v>09,00 2023.02.21</v>
      </c>
      <c r="BE180" s="153" t="str">
        <f t="shared" si="52"/>
        <v>12,00 2023.02.21</v>
      </c>
      <c r="BF180" s="160" t="str">
        <f t="shared" si="53"/>
        <v>П</v>
      </c>
      <c r="BG180" s="161">
        <f t="shared" si="54"/>
        <v>3</v>
      </c>
      <c r="BH180" s="167">
        <f t="shared" si="55"/>
        <v>2</v>
      </c>
      <c r="BI180" s="162">
        <f t="shared" si="56"/>
        <v>0</v>
      </c>
      <c r="BJ180" s="162">
        <f t="shared" si="57"/>
        <v>0</v>
      </c>
      <c r="BK180" s="162">
        <f t="shared" si="58"/>
        <v>2</v>
      </c>
      <c r="BL180" s="162">
        <f t="shared" si="59"/>
        <v>0</v>
      </c>
      <c r="BM180" s="162">
        <f t="shared" si="60"/>
        <v>0</v>
      </c>
      <c r="BN180" s="162">
        <f t="shared" si="61"/>
        <v>0</v>
      </c>
      <c r="BO180" s="167">
        <f t="shared" si="62"/>
        <v>2</v>
      </c>
      <c r="BP180" s="162">
        <f t="shared" si="63"/>
        <v>0</v>
      </c>
      <c r="BQ180" s="168">
        <f t="shared" si="64"/>
        <v>1</v>
      </c>
      <c r="BT180" s="169">
        <f t="shared" si="65"/>
        <v>0</v>
      </c>
      <c r="BU180" s="169">
        <f t="shared" si="66"/>
        <v>0</v>
      </c>
      <c r="BV180" s="169">
        <f t="shared" si="67"/>
        <v>6</v>
      </c>
      <c r="BW180" s="169">
        <f t="shared" si="68"/>
        <v>2</v>
      </c>
      <c r="BX180" s="170">
        <f t="shared" si="69"/>
        <v>0</v>
      </c>
      <c r="BY180" s="170">
        <f t="shared" si="70"/>
        <v>0</v>
      </c>
      <c r="BZ180" s="170">
        <f t="shared" si="71"/>
        <v>0</v>
      </c>
      <c r="CA180" s="170">
        <f t="shared" si="72"/>
        <v>0</v>
      </c>
      <c r="CB180" s="216"/>
    </row>
    <row r="181" spans="1:80" s="172" customFormat="1" ht="15.75" customHeight="1">
      <c r="A181" s="163" t="s">
        <v>291</v>
      </c>
      <c r="B181" s="163"/>
      <c r="D181" s="163">
        <v>15</v>
      </c>
      <c r="AA181" s="165" t="s">
        <v>83</v>
      </c>
      <c r="AB181" s="166" t="s">
        <v>1152</v>
      </c>
      <c r="AC181" s="94" t="s">
        <v>110</v>
      </c>
      <c r="AD181" s="95" t="s">
        <v>314</v>
      </c>
      <c r="AE181" s="94" t="s">
        <v>1153</v>
      </c>
      <c r="AF181" s="96" t="s">
        <v>345</v>
      </c>
      <c r="AG181" s="22" t="s">
        <v>1154</v>
      </c>
      <c r="AH181" s="22" t="s">
        <v>1155</v>
      </c>
      <c r="AI181" s="97" t="s">
        <v>298</v>
      </c>
      <c r="AJ181" s="98">
        <v>7</v>
      </c>
      <c r="AK181" s="95" t="s">
        <v>1156</v>
      </c>
      <c r="AL181" s="94"/>
      <c r="AM181" s="94" t="s">
        <v>1157</v>
      </c>
      <c r="AN181" s="167">
        <f t="shared" si="49"/>
        <v>22</v>
      </c>
      <c r="AO181" s="49">
        <v>0</v>
      </c>
      <c r="AP181" s="49">
        <v>15</v>
      </c>
      <c r="AQ181" s="49">
        <v>7</v>
      </c>
      <c r="AR181" s="49">
        <v>0</v>
      </c>
      <c r="AS181" s="49">
        <v>0</v>
      </c>
      <c r="AT181" s="49">
        <v>2</v>
      </c>
      <c r="AU181" s="167">
        <f t="shared" si="50"/>
        <v>20</v>
      </c>
      <c r="AV181" s="49">
        <v>0</v>
      </c>
      <c r="AW181" s="99">
        <v>35.35</v>
      </c>
      <c r="AX181" s="94"/>
      <c r="AY181" s="94" t="s">
        <v>1158</v>
      </c>
      <c r="AZ181" s="100"/>
      <c r="BA181" s="100"/>
      <c r="BB181" s="49">
        <v>1</v>
      </c>
      <c r="BC181" s="159"/>
      <c r="BD181" s="153" t="str">
        <f t="shared" si="51"/>
        <v>09,30 2023.02.21</v>
      </c>
      <c r="BE181" s="153" t="str">
        <f t="shared" si="52"/>
        <v>16,30 2023.02.21</v>
      </c>
      <c r="BF181" s="160" t="str">
        <f t="shared" si="53"/>
        <v>П</v>
      </c>
      <c r="BG181" s="161">
        <f t="shared" si="54"/>
        <v>7</v>
      </c>
      <c r="BH181" s="167">
        <f t="shared" si="55"/>
        <v>22</v>
      </c>
      <c r="BI181" s="162">
        <f t="shared" si="56"/>
        <v>0</v>
      </c>
      <c r="BJ181" s="162">
        <f t="shared" si="57"/>
        <v>15</v>
      </c>
      <c r="BK181" s="162">
        <f t="shared" si="58"/>
        <v>7</v>
      </c>
      <c r="BL181" s="162">
        <f t="shared" si="59"/>
        <v>0</v>
      </c>
      <c r="BM181" s="162">
        <f t="shared" si="60"/>
        <v>0</v>
      </c>
      <c r="BN181" s="162">
        <f t="shared" si="61"/>
        <v>2</v>
      </c>
      <c r="BO181" s="167">
        <f t="shared" si="62"/>
        <v>20</v>
      </c>
      <c r="BP181" s="162">
        <f t="shared" si="63"/>
        <v>0</v>
      </c>
      <c r="BQ181" s="168">
        <f t="shared" si="64"/>
        <v>1</v>
      </c>
      <c r="BT181" s="169">
        <f t="shared" si="65"/>
        <v>0</v>
      </c>
      <c r="BU181" s="169">
        <f t="shared" si="66"/>
        <v>0</v>
      </c>
      <c r="BV181" s="169">
        <f t="shared" si="67"/>
        <v>154</v>
      </c>
      <c r="BW181" s="169">
        <f t="shared" si="68"/>
        <v>22</v>
      </c>
      <c r="BX181" s="170">
        <f t="shared" si="69"/>
        <v>0</v>
      </c>
      <c r="BY181" s="170">
        <f t="shared" si="70"/>
        <v>0</v>
      </c>
      <c r="BZ181" s="170">
        <f t="shared" si="71"/>
        <v>0</v>
      </c>
      <c r="CA181" s="170">
        <f t="shared" si="72"/>
        <v>0</v>
      </c>
      <c r="CB181" s="216"/>
    </row>
    <row r="182" spans="1:80" s="172" customFormat="1" ht="15.75" customHeight="1">
      <c r="A182" s="163" t="s">
        <v>291</v>
      </c>
      <c r="B182" s="163"/>
      <c r="D182" s="163">
        <v>15</v>
      </c>
      <c r="AA182" s="165" t="s">
        <v>83</v>
      </c>
      <c r="AB182" s="166" t="s">
        <v>1159</v>
      </c>
      <c r="AC182" s="94" t="s">
        <v>90</v>
      </c>
      <c r="AD182" s="95" t="s">
        <v>314</v>
      </c>
      <c r="AE182" s="94" t="s">
        <v>1160</v>
      </c>
      <c r="AF182" s="96" t="s">
        <v>295</v>
      </c>
      <c r="AG182" s="22" t="s">
        <v>1161</v>
      </c>
      <c r="AH182" s="22" t="s">
        <v>1162</v>
      </c>
      <c r="AI182" s="97" t="s">
        <v>298</v>
      </c>
      <c r="AJ182" s="98">
        <v>1</v>
      </c>
      <c r="AK182" s="95" t="s">
        <v>1163</v>
      </c>
      <c r="AL182" s="94"/>
      <c r="AM182" s="94"/>
      <c r="AN182" s="167">
        <f t="shared" si="49"/>
        <v>8</v>
      </c>
      <c r="AO182" s="49">
        <v>0</v>
      </c>
      <c r="AP182" s="49">
        <v>0</v>
      </c>
      <c r="AQ182" s="49">
        <v>8</v>
      </c>
      <c r="AR182" s="49">
        <v>0</v>
      </c>
      <c r="AS182" s="49">
        <v>0</v>
      </c>
      <c r="AT182" s="49">
        <v>0</v>
      </c>
      <c r="AU182" s="167">
        <f t="shared" si="50"/>
        <v>8</v>
      </c>
      <c r="AV182" s="49">
        <v>0</v>
      </c>
      <c r="AW182" s="99">
        <v>7.58</v>
      </c>
      <c r="AX182" s="94"/>
      <c r="AY182" s="94" t="s">
        <v>1164</v>
      </c>
      <c r="AZ182" s="100"/>
      <c r="BA182" s="100"/>
      <c r="BB182" s="49">
        <v>1</v>
      </c>
      <c r="BC182" s="159"/>
      <c r="BD182" s="153" t="str">
        <f t="shared" si="51"/>
        <v>10,10 2023.02.21</v>
      </c>
      <c r="BE182" s="153" t="str">
        <f t="shared" si="52"/>
        <v>11,10 2023.02.21</v>
      </c>
      <c r="BF182" s="160" t="str">
        <f t="shared" si="53"/>
        <v>П</v>
      </c>
      <c r="BG182" s="161">
        <f t="shared" si="54"/>
        <v>1</v>
      </c>
      <c r="BH182" s="167">
        <f t="shared" si="55"/>
        <v>8</v>
      </c>
      <c r="BI182" s="162">
        <f t="shared" si="56"/>
        <v>0</v>
      </c>
      <c r="BJ182" s="162">
        <f t="shared" si="57"/>
        <v>0</v>
      </c>
      <c r="BK182" s="162">
        <f t="shared" si="58"/>
        <v>8</v>
      </c>
      <c r="BL182" s="162">
        <f t="shared" si="59"/>
        <v>0</v>
      </c>
      <c r="BM182" s="162">
        <f t="shared" si="60"/>
        <v>0</v>
      </c>
      <c r="BN182" s="162">
        <f t="shared" si="61"/>
        <v>0</v>
      </c>
      <c r="BO182" s="167">
        <f t="shared" si="62"/>
        <v>8</v>
      </c>
      <c r="BP182" s="162">
        <f t="shared" si="63"/>
        <v>0</v>
      </c>
      <c r="BQ182" s="168">
        <f t="shared" si="64"/>
        <v>1</v>
      </c>
      <c r="BT182" s="169">
        <f t="shared" si="65"/>
        <v>0</v>
      </c>
      <c r="BU182" s="169">
        <f t="shared" si="66"/>
        <v>0</v>
      </c>
      <c r="BV182" s="169">
        <f t="shared" si="67"/>
        <v>8</v>
      </c>
      <c r="BW182" s="169">
        <f t="shared" si="68"/>
        <v>8</v>
      </c>
      <c r="BX182" s="170">
        <f t="shared" si="69"/>
        <v>0</v>
      </c>
      <c r="BY182" s="170">
        <f t="shared" si="70"/>
        <v>0</v>
      </c>
      <c r="BZ182" s="170">
        <f t="shared" si="71"/>
        <v>0</v>
      </c>
      <c r="CA182" s="170">
        <f t="shared" si="72"/>
        <v>0</v>
      </c>
      <c r="CB182" s="216"/>
    </row>
    <row r="183" spans="1:80" s="172" customFormat="1" ht="15.75" customHeight="1">
      <c r="A183" s="163" t="s">
        <v>291</v>
      </c>
      <c r="B183" s="163"/>
      <c r="D183" s="163">
        <v>15</v>
      </c>
      <c r="AA183" s="165" t="s">
        <v>83</v>
      </c>
      <c r="AB183" s="166" t="s">
        <v>1165</v>
      </c>
      <c r="AC183" s="94" t="s">
        <v>92</v>
      </c>
      <c r="AD183" s="95" t="s">
        <v>293</v>
      </c>
      <c r="AE183" s="94" t="s">
        <v>1166</v>
      </c>
      <c r="AF183" s="96" t="s">
        <v>295</v>
      </c>
      <c r="AG183" s="22" t="s">
        <v>1167</v>
      </c>
      <c r="AH183" s="22" t="s">
        <v>1155</v>
      </c>
      <c r="AI183" s="97" t="s">
        <v>298</v>
      </c>
      <c r="AJ183" s="98">
        <v>3</v>
      </c>
      <c r="AK183" s="95" t="s">
        <v>1168</v>
      </c>
      <c r="AL183" s="94"/>
      <c r="AM183" s="94"/>
      <c r="AN183" s="167">
        <f t="shared" si="49"/>
        <v>1</v>
      </c>
      <c r="AO183" s="49">
        <v>0</v>
      </c>
      <c r="AP183" s="49">
        <v>0</v>
      </c>
      <c r="AQ183" s="49">
        <v>1</v>
      </c>
      <c r="AR183" s="49">
        <v>0</v>
      </c>
      <c r="AS183" s="49">
        <v>0</v>
      </c>
      <c r="AT183" s="49">
        <v>0</v>
      </c>
      <c r="AU183" s="167">
        <f t="shared" si="50"/>
        <v>1</v>
      </c>
      <c r="AV183" s="49">
        <v>0</v>
      </c>
      <c r="AW183" s="99">
        <v>1.92</v>
      </c>
      <c r="AX183" s="94"/>
      <c r="AY183" s="94" t="s">
        <v>1169</v>
      </c>
      <c r="AZ183" s="100"/>
      <c r="BA183" s="100"/>
      <c r="BB183" s="49">
        <v>1</v>
      </c>
      <c r="BC183" s="159"/>
      <c r="BD183" s="153" t="str">
        <f t="shared" si="51"/>
        <v>13,30 2023.02.21</v>
      </c>
      <c r="BE183" s="153" t="str">
        <f t="shared" si="52"/>
        <v>16,30 2023.02.21</v>
      </c>
      <c r="BF183" s="160" t="str">
        <f t="shared" si="53"/>
        <v>П</v>
      </c>
      <c r="BG183" s="161">
        <f t="shared" si="54"/>
        <v>3</v>
      </c>
      <c r="BH183" s="167">
        <f t="shared" si="55"/>
        <v>1</v>
      </c>
      <c r="BI183" s="162">
        <f t="shared" si="56"/>
        <v>0</v>
      </c>
      <c r="BJ183" s="162">
        <f t="shared" si="57"/>
        <v>0</v>
      </c>
      <c r="BK183" s="162">
        <f t="shared" si="58"/>
        <v>1</v>
      </c>
      <c r="BL183" s="162">
        <f t="shared" si="59"/>
        <v>0</v>
      </c>
      <c r="BM183" s="162">
        <f t="shared" si="60"/>
        <v>0</v>
      </c>
      <c r="BN183" s="162">
        <f t="shared" si="61"/>
        <v>0</v>
      </c>
      <c r="BO183" s="167">
        <f t="shared" si="62"/>
        <v>1</v>
      </c>
      <c r="BP183" s="162">
        <f t="shared" si="63"/>
        <v>0</v>
      </c>
      <c r="BQ183" s="168">
        <f t="shared" si="64"/>
        <v>1</v>
      </c>
      <c r="BT183" s="169">
        <f t="shared" si="65"/>
        <v>0</v>
      </c>
      <c r="BU183" s="169">
        <f t="shared" si="66"/>
        <v>0</v>
      </c>
      <c r="BV183" s="169">
        <f t="shared" si="67"/>
        <v>3</v>
      </c>
      <c r="BW183" s="169">
        <f t="shared" si="68"/>
        <v>1</v>
      </c>
      <c r="BX183" s="170">
        <f t="shared" si="69"/>
        <v>0</v>
      </c>
      <c r="BY183" s="170">
        <f t="shared" si="70"/>
        <v>0</v>
      </c>
      <c r="BZ183" s="170">
        <f t="shared" si="71"/>
        <v>0</v>
      </c>
      <c r="CA183" s="170">
        <f t="shared" si="72"/>
        <v>0</v>
      </c>
      <c r="CB183" s="216"/>
    </row>
    <row r="184" spans="1:80" s="172" customFormat="1" ht="15.75" customHeight="1">
      <c r="A184" s="163" t="s">
        <v>291</v>
      </c>
      <c r="B184" s="163"/>
      <c r="D184" s="163">
        <v>15</v>
      </c>
      <c r="AA184" s="165" t="s">
        <v>83</v>
      </c>
      <c r="AB184" s="166" t="s">
        <v>1170</v>
      </c>
      <c r="AC184" s="94" t="s">
        <v>92</v>
      </c>
      <c r="AD184" s="95" t="s">
        <v>293</v>
      </c>
      <c r="AE184" s="94" t="s">
        <v>1171</v>
      </c>
      <c r="AF184" s="96" t="s">
        <v>295</v>
      </c>
      <c r="AG184" s="22" t="s">
        <v>1167</v>
      </c>
      <c r="AH184" s="22" t="s">
        <v>1155</v>
      </c>
      <c r="AI184" s="97" t="s">
        <v>298</v>
      </c>
      <c r="AJ184" s="98">
        <v>3</v>
      </c>
      <c r="AK184" s="95" t="s">
        <v>1172</v>
      </c>
      <c r="AL184" s="94"/>
      <c r="AM184" s="94" t="s">
        <v>1173</v>
      </c>
      <c r="AN184" s="167">
        <f t="shared" si="49"/>
        <v>4</v>
      </c>
      <c r="AO184" s="49">
        <v>0</v>
      </c>
      <c r="AP184" s="49">
        <v>4</v>
      </c>
      <c r="AQ184" s="49">
        <v>0</v>
      </c>
      <c r="AR184" s="49">
        <v>0</v>
      </c>
      <c r="AS184" s="49">
        <v>0</v>
      </c>
      <c r="AT184" s="49">
        <v>0</v>
      </c>
      <c r="AU184" s="167">
        <f t="shared" si="50"/>
        <v>4</v>
      </c>
      <c r="AV184" s="49">
        <v>0</v>
      </c>
      <c r="AW184" s="99">
        <v>7.12</v>
      </c>
      <c r="AX184" s="94"/>
      <c r="AY184" s="94" t="s">
        <v>1174</v>
      </c>
      <c r="AZ184" s="100"/>
      <c r="BA184" s="100"/>
      <c r="BB184" s="49">
        <v>1</v>
      </c>
      <c r="BC184" s="159"/>
      <c r="BD184" s="153" t="str">
        <f t="shared" si="51"/>
        <v>13,30 2023.02.21</v>
      </c>
      <c r="BE184" s="153" t="str">
        <f t="shared" si="52"/>
        <v>16,30 2023.02.21</v>
      </c>
      <c r="BF184" s="160" t="str">
        <f t="shared" si="53"/>
        <v>П</v>
      </c>
      <c r="BG184" s="161">
        <f t="shared" si="54"/>
        <v>3</v>
      </c>
      <c r="BH184" s="167">
        <f t="shared" si="55"/>
        <v>4</v>
      </c>
      <c r="BI184" s="162">
        <f t="shared" si="56"/>
        <v>0</v>
      </c>
      <c r="BJ184" s="162">
        <f t="shared" si="57"/>
        <v>4</v>
      </c>
      <c r="BK184" s="162">
        <f t="shared" si="58"/>
        <v>0</v>
      </c>
      <c r="BL184" s="162">
        <f t="shared" si="59"/>
        <v>0</v>
      </c>
      <c r="BM184" s="162">
        <f t="shared" si="60"/>
        <v>0</v>
      </c>
      <c r="BN184" s="162">
        <f t="shared" si="61"/>
        <v>0</v>
      </c>
      <c r="BO184" s="167">
        <f t="shared" si="62"/>
        <v>4</v>
      </c>
      <c r="BP184" s="162">
        <f t="shared" si="63"/>
        <v>0</v>
      </c>
      <c r="BQ184" s="168">
        <f t="shared" si="64"/>
        <v>1</v>
      </c>
      <c r="BT184" s="169">
        <f t="shared" si="65"/>
        <v>0</v>
      </c>
      <c r="BU184" s="169">
        <f t="shared" si="66"/>
        <v>0</v>
      </c>
      <c r="BV184" s="169">
        <f t="shared" si="67"/>
        <v>12</v>
      </c>
      <c r="BW184" s="169">
        <f t="shared" si="68"/>
        <v>4</v>
      </c>
      <c r="BX184" s="170">
        <f t="shared" si="69"/>
        <v>0</v>
      </c>
      <c r="BY184" s="170">
        <f t="shared" si="70"/>
        <v>0</v>
      </c>
      <c r="BZ184" s="170">
        <f t="shared" si="71"/>
        <v>0</v>
      </c>
      <c r="CA184" s="170">
        <f t="shared" si="72"/>
        <v>0</v>
      </c>
      <c r="CB184" s="216"/>
    </row>
    <row r="185" spans="1:80" s="172" customFormat="1" ht="15.75" customHeight="1">
      <c r="A185" s="163" t="s">
        <v>291</v>
      </c>
      <c r="B185" s="163"/>
      <c r="D185" s="163">
        <v>15</v>
      </c>
      <c r="AA185" s="165" t="s">
        <v>83</v>
      </c>
      <c r="AB185" s="166" t="s">
        <v>1175</v>
      </c>
      <c r="AC185" s="94" t="s">
        <v>108</v>
      </c>
      <c r="AD185" s="95" t="s">
        <v>293</v>
      </c>
      <c r="AE185" s="94" t="s">
        <v>1176</v>
      </c>
      <c r="AF185" s="96" t="s">
        <v>345</v>
      </c>
      <c r="AG185" s="22" t="s">
        <v>1177</v>
      </c>
      <c r="AH185" s="22" t="s">
        <v>1178</v>
      </c>
      <c r="AI185" s="97" t="s">
        <v>309</v>
      </c>
      <c r="AJ185" s="98">
        <v>0.77</v>
      </c>
      <c r="AK185" s="95" t="s">
        <v>1179</v>
      </c>
      <c r="AL185" s="94"/>
      <c r="AM185" s="94" t="s">
        <v>1180</v>
      </c>
      <c r="AN185" s="167">
        <f t="shared" si="49"/>
        <v>46</v>
      </c>
      <c r="AO185" s="49">
        <v>0</v>
      </c>
      <c r="AP185" s="49">
        <v>3</v>
      </c>
      <c r="AQ185" s="49">
        <v>43</v>
      </c>
      <c r="AR185" s="49">
        <v>0</v>
      </c>
      <c r="AS185" s="49">
        <v>0</v>
      </c>
      <c r="AT185" s="49">
        <v>0</v>
      </c>
      <c r="AU185" s="167">
        <f t="shared" si="50"/>
        <v>46</v>
      </c>
      <c r="AV185" s="49">
        <v>0</v>
      </c>
      <c r="AW185" s="99">
        <v>99.77</v>
      </c>
      <c r="AX185" s="94"/>
      <c r="AY185" s="94" t="s">
        <v>1181</v>
      </c>
      <c r="AZ185" s="100" t="s">
        <v>501</v>
      </c>
      <c r="BA185" s="100" t="s">
        <v>639</v>
      </c>
      <c r="BB185" s="49">
        <v>1</v>
      </c>
      <c r="BC185" s="159"/>
      <c r="BD185" s="153" t="str">
        <f t="shared" si="51"/>
        <v>06,09 2023.02.22</v>
      </c>
      <c r="BE185" s="153" t="str">
        <f t="shared" si="52"/>
        <v>06,55 2023.02.22</v>
      </c>
      <c r="BF185" s="160" t="str">
        <f t="shared" si="53"/>
        <v>В</v>
      </c>
      <c r="BG185" s="161">
        <f t="shared" si="54"/>
        <v>0.77</v>
      </c>
      <c r="BH185" s="167">
        <f t="shared" si="55"/>
        <v>46</v>
      </c>
      <c r="BI185" s="162">
        <f t="shared" si="56"/>
        <v>0</v>
      </c>
      <c r="BJ185" s="162">
        <f t="shared" si="57"/>
        <v>3</v>
      </c>
      <c r="BK185" s="162">
        <f t="shared" si="58"/>
        <v>43</v>
      </c>
      <c r="BL185" s="162">
        <f t="shared" si="59"/>
        <v>0</v>
      </c>
      <c r="BM185" s="162">
        <f t="shared" si="60"/>
        <v>0</v>
      </c>
      <c r="BN185" s="162">
        <f t="shared" si="61"/>
        <v>0</v>
      </c>
      <c r="BO185" s="167">
        <f t="shared" si="62"/>
        <v>46</v>
      </c>
      <c r="BP185" s="162">
        <f t="shared" si="63"/>
        <v>0</v>
      </c>
      <c r="BQ185" s="168">
        <f t="shared" si="64"/>
        <v>1</v>
      </c>
      <c r="BT185" s="169">
        <f t="shared" si="65"/>
        <v>35.42</v>
      </c>
      <c r="BU185" s="169">
        <f t="shared" si="66"/>
        <v>46</v>
      </c>
      <c r="BV185" s="169">
        <f t="shared" si="67"/>
        <v>0</v>
      </c>
      <c r="BW185" s="169">
        <f t="shared" si="68"/>
        <v>0</v>
      </c>
      <c r="BX185" s="170">
        <f t="shared" si="69"/>
        <v>0</v>
      </c>
      <c r="BY185" s="170">
        <f t="shared" si="70"/>
        <v>0</v>
      </c>
      <c r="BZ185" s="170">
        <f t="shared" si="71"/>
        <v>0</v>
      </c>
      <c r="CA185" s="170">
        <f t="shared" si="72"/>
        <v>0</v>
      </c>
      <c r="CB185" s="216"/>
    </row>
    <row r="186" spans="1:80" s="172" customFormat="1" ht="15.75" customHeight="1">
      <c r="A186" s="163" t="s">
        <v>291</v>
      </c>
      <c r="B186" s="163"/>
      <c r="D186" s="163">
        <v>15</v>
      </c>
      <c r="AA186" s="165" t="s">
        <v>83</v>
      </c>
      <c r="AB186" s="166" t="s">
        <v>1182</v>
      </c>
      <c r="AC186" s="94" t="s">
        <v>90</v>
      </c>
      <c r="AD186" s="95" t="s">
        <v>314</v>
      </c>
      <c r="AE186" s="94" t="s">
        <v>1183</v>
      </c>
      <c r="AF186" s="96" t="s">
        <v>408</v>
      </c>
      <c r="AG186" s="22" t="s">
        <v>1184</v>
      </c>
      <c r="AH186" s="22" t="s">
        <v>1185</v>
      </c>
      <c r="AI186" s="97" t="s">
        <v>298</v>
      </c>
      <c r="AJ186" s="98">
        <v>5</v>
      </c>
      <c r="AK186" s="95" t="s">
        <v>1186</v>
      </c>
      <c r="AL186" s="94"/>
      <c r="AM186" s="94"/>
      <c r="AN186" s="167">
        <f t="shared" si="49"/>
        <v>1</v>
      </c>
      <c r="AO186" s="49">
        <v>0</v>
      </c>
      <c r="AP186" s="49">
        <v>0</v>
      </c>
      <c r="AQ186" s="49">
        <v>1</v>
      </c>
      <c r="AR186" s="49">
        <v>0</v>
      </c>
      <c r="AS186" s="49">
        <v>0</v>
      </c>
      <c r="AT186" s="49">
        <v>1</v>
      </c>
      <c r="AU186" s="167">
        <f t="shared" si="50"/>
        <v>0</v>
      </c>
      <c r="AV186" s="49">
        <v>0</v>
      </c>
      <c r="AW186" s="99">
        <v>6.67</v>
      </c>
      <c r="AX186" s="94"/>
      <c r="AY186" s="94" t="s">
        <v>1187</v>
      </c>
      <c r="AZ186" s="100"/>
      <c r="BA186" s="100"/>
      <c r="BB186" s="49">
        <v>1</v>
      </c>
      <c r="BC186" s="159"/>
      <c r="BD186" s="153" t="str">
        <f t="shared" si="51"/>
        <v>09,00 2023.02.22</v>
      </c>
      <c r="BE186" s="153" t="str">
        <f t="shared" si="52"/>
        <v>14,00 2023.02.22</v>
      </c>
      <c r="BF186" s="160" t="str">
        <f t="shared" si="53"/>
        <v>П</v>
      </c>
      <c r="BG186" s="161">
        <f t="shared" si="54"/>
        <v>5</v>
      </c>
      <c r="BH186" s="167">
        <f t="shared" si="55"/>
        <v>1</v>
      </c>
      <c r="BI186" s="162">
        <f t="shared" si="56"/>
        <v>0</v>
      </c>
      <c r="BJ186" s="162">
        <f t="shared" si="57"/>
        <v>0</v>
      </c>
      <c r="BK186" s="162">
        <f t="shared" si="58"/>
        <v>1</v>
      </c>
      <c r="BL186" s="162">
        <f t="shared" si="59"/>
        <v>0</v>
      </c>
      <c r="BM186" s="162">
        <f t="shared" si="60"/>
        <v>0</v>
      </c>
      <c r="BN186" s="162">
        <f t="shared" si="61"/>
        <v>1</v>
      </c>
      <c r="BO186" s="167">
        <f t="shared" si="62"/>
        <v>0</v>
      </c>
      <c r="BP186" s="162">
        <f t="shared" si="63"/>
        <v>0</v>
      </c>
      <c r="BQ186" s="168">
        <f t="shared" si="64"/>
        <v>1</v>
      </c>
      <c r="BT186" s="169">
        <f t="shared" si="65"/>
        <v>0</v>
      </c>
      <c r="BU186" s="169">
        <f t="shared" si="66"/>
        <v>0</v>
      </c>
      <c r="BV186" s="169">
        <f t="shared" si="67"/>
        <v>5</v>
      </c>
      <c r="BW186" s="169">
        <f t="shared" si="68"/>
        <v>1</v>
      </c>
      <c r="BX186" s="170">
        <f t="shared" si="69"/>
        <v>0</v>
      </c>
      <c r="BY186" s="170">
        <f t="shared" si="70"/>
        <v>0</v>
      </c>
      <c r="BZ186" s="170">
        <f t="shared" si="71"/>
        <v>0</v>
      </c>
      <c r="CA186" s="170">
        <f t="shared" si="72"/>
        <v>0</v>
      </c>
      <c r="CB186" s="216"/>
    </row>
    <row r="187" spans="1:80" s="172" customFormat="1" ht="15.75" customHeight="1">
      <c r="A187" s="163" t="s">
        <v>291</v>
      </c>
      <c r="B187" s="163"/>
      <c r="D187" s="163">
        <v>15</v>
      </c>
      <c r="AA187" s="165" t="s">
        <v>83</v>
      </c>
      <c r="AB187" s="166" t="s">
        <v>1188</v>
      </c>
      <c r="AC187" s="94" t="s">
        <v>108</v>
      </c>
      <c r="AD187" s="95" t="s">
        <v>293</v>
      </c>
      <c r="AE187" s="94" t="s">
        <v>1189</v>
      </c>
      <c r="AF187" s="96" t="s">
        <v>408</v>
      </c>
      <c r="AG187" s="22" t="s">
        <v>1190</v>
      </c>
      <c r="AH187" s="22" t="s">
        <v>1191</v>
      </c>
      <c r="AI187" s="97" t="s">
        <v>309</v>
      </c>
      <c r="AJ187" s="98">
        <v>2.5</v>
      </c>
      <c r="AK187" s="95" t="s">
        <v>1192</v>
      </c>
      <c r="AL187" s="94"/>
      <c r="AM187" s="94" t="s">
        <v>1193</v>
      </c>
      <c r="AN187" s="167">
        <f t="shared" si="49"/>
        <v>333</v>
      </c>
      <c r="AO187" s="49">
        <v>0</v>
      </c>
      <c r="AP187" s="49">
        <v>2</v>
      </c>
      <c r="AQ187" s="49">
        <v>328</v>
      </c>
      <c r="AR187" s="49">
        <v>0</v>
      </c>
      <c r="AS187" s="49">
        <v>0</v>
      </c>
      <c r="AT187" s="49">
        <v>18</v>
      </c>
      <c r="AU187" s="167">
        <f t="shared" si="50"/>
        <v>312</v>
      </c>
      <c r="AV187" s="49">
        <v>3</v>
      </c>
      <c r="AW187" s="99">
        <v>733.28</v>
      </c>
      <c r="AX187" s="94" t="s">
        <v>1194</v>
      </c>
      <c r="AY187" s="94" t="s">
        <v>1195</v>
      </c>
      <c r="AZ187" s="100" t="s">
        <v>501</v>
      </c>
      <c r="BA187" s="100" t="s">
        <v>639</v>
      </c>
      <c r="BB187" s="49">
        <v>1</v>
      </c>
      <c r="BC187" s="159"/>
      <c r="BD187" s="153" t="str">
        <f t="shared" si="51"/>
        <v>19,34 2023.02.24</v>
      </c>
      <c r="BE187" s="153" t="str">
        <f t="shared" si="52"/>
        <v>22,04 2023.02.24</v>
      </c>
      <c r="BF187" s="160" t="str">
        <f t="shared" si="53"/>
        <v>В</v>
      </c>
      <c r="BG187" s="161">
        <f t="shared" si="54"/>
        <v>2.5</v>
      </c>
      <c r="BH187" s="167">
        <f t="shared" si="55"/>
        <v>333</v>
      </c>
      <c r="BI187" s="162">
        <f t="shared" si="56"/>
        <v>0</v>
      </c>
      <c r="BJ187" s="162">
        <f t="shared" si="57"/>
        <v>2</v>
      </c>
      <c r="BK187" s="162">
        <f t="shared" si="58"/>
        <v>328</v>
      </c>
      <c r="BL187" s="162">
        <f t="shared" si="59"/>
        <v>0</v>
      </c>
      <c r="BM187" s="162">
        <f t="shared" si="60"/>
        <v>0</v>
      </c>
      <c r="BN187" s="162">
        <f t="shared" si="61"/>
        <v>18</v>
      </c>
      <c r="BO187" s="167">
        <f t="shared" si="62"/>
        <v>312</v>
      </c>
      <c r="BP187" s="162">
        <f t="shared" si="63"/>
        <v>3</v>
      </c>
      <c r="BQ187" s="168">
        <f t="shared" si="64"/>
        <v>1</v>
      </c>
      <c r="BT187" s="169">
        <f t="shared" si="65"/>
        <v>832.5</v>
      </c>
      <c r="BU187" s="169">
        <f t="shared" si="66"/>
        <v>333</v>
      </c>
      <c r="BV187" s="169">
        <f t="shared" si="67"/>
        <v>0</v>
      </c>
      <c r="BW187" s="169">
        <f t="shared" si="68"/>
        <v>0</v>
      </c>
      <c r="BX187" s="170">
        <f t="shared" si="69"/>
        <v>0</v>
      </c>
      <c r="BY187" s="170">
        <f t="shared" si="70"/>
        <v>0</v>
      </c>
      <c r="BZ187" s="170">
        <f t="shared" si="71"/>
        <v>0</v>
      </c>
      <c r="CA187" s="170">
        <f t="shared" si="72"/>
        <v>0</v>
      </c>
      <c r="CB187" s="216"/>
    </row>
    <row r="188" spans="1:80" s="172" customFormat="1" ht="15.75" customHeight="1">
      <c r="A188" s="163" t="s">
        <v>291</v>
      </c>
      <c r="B188" s="163"/>
      <c r="D188" s="163">
        <v>15</v>
      </c>
      <c r="AA188" s="165" t="s">
        <v>83</v>
      </c>
      <c r="AB188" s="166" t="s">
        <v>1196</v>
      </c>
      <c r="AC188" s="94" t="s">
        <v>92</v>
      </c>
      <c r="AD188" s="95" t="s">
        <v>293</v>
      </c>
      <c r="AE188" s="94" t="s">
        <v>1197</v>
      </c>
      <c r="AF188" s="96" t="s">
        <v>295</v>
      </c>
      <c r="AG188" s="22" t="s">
        <v>1198</v>
      </c>
      <c r="AH188" s="22" t="s">
        <v>1199</v>
      </c>
      <c r="AI188" s="97" t="s">
        <v>309</v>
      </c>
      <c r="AJ188" s="98">
        <v>3.07</v>
      </c>
      <c r="AK188" s="95" t="s">
        <v>1200</v>
      </c>
      <c r="AL188" s="94"/>
      <c r="AM188" s="94"/>
      <c r="AN188" s="167">
        <f t="shared" si="49"/>
        <v>6</v>
      </c>
      <c r="AO188" s="49">
        <v>0</v>
      </c>
      <c r="AP188" s="49">
        <v>0</v>
      </c>
      <c r="AQ188" s="49">
        <v>6</v>
      </c>
      <c r="AR188" s="49">
        <v>0</v>
      </c>
      <c r="AS188" s="49">
        <v>0</v>
      </c>
      <c r="AT188" s="49">
        <v>0</v>
      </c>
      <c r="AU188" s="167">
        <f t="shared" si="50"/>
        <v>6</v>
      </c>
      <c r="AV188" s="49">
        <v>0</v>
      </c>
      <c r="AW188" s="99">
        <v>14.71</v>
      </c>
      <c r="AX188" s="94"/>
      <c r="AY188" s="94" t="s">
        <v>1201</v>
      </c>
      <c r="AZ188" s="100" t="s">
        <v>501</v>
      </c>
      <c r="BA188" s="100" t="s">
        <v>639</v>
      </c>
      <c r="BB188" s="49">
        <v>1</v>
      </c>
      <c r="BC188" s="159"/>
      <c r="BD188" s="153" t="str">
        <f t="shared" si="51"/>
        <v>10,09 2023.02.27</v>
      </c>
      <c r="BE188" s="153" t="str">
        <f t="shared" si="52"/>
        <v>13,13 2023.02.27</v>
      </c>
      <c r="BF188" s="160" t="str">
        <f t="shared" si="53"/>
        <v>В</v>
      </c>
      <c r="BG188" s="161">
        <f t="shared" si="54"/>
        <v>3.07</v>
      </c>
      <c r="BH188" s="167">
        <f t="shared" si="55"/>
        <v>6</v>
      </c>
      <c r="BI188" s="162">
        <f t="shared" si="56"/>
        <v>0</v>
      </c>
      <c r="BJ188" s="162">
        <f t="shared" si="57"/>
        <v>0</v>
      </c>
      <c r="BK188" s="162">
        <f t="shared" si="58"/>
        <v>6</v>
      </c>
      <c r="BL188" s="162">
        <f t="shared" si="59"/>
        <v>0</v>
      </c>
      <c r="BM188" s="162">
        <f t="shared" si="60"/>
        <v>0</v>
      </c>
      <c r="BN188" s="162">
        <f t="shared" si="61"/>
        <v>0</v>
      </c>
      <c r="BO188" s="167">
        <f t="shared" si="62"/>
        <v>6</v>
      </c>
      <c r="BP188" s="162">
        <f t="shared" si="63"/>
        <v>0</v>
      </c>
      <c r="BQ188" s="168">
        <f t="shared" si="64"/>
        <v>1</v>
      </c>
      <c r="BT188" s="169">
        <f t="shared" si="65"/>
        <v>18.419999999999998</v>
      </c>
      <c r="BU188" s="169">
        <f t="shared" si="66"/>
        <v>6</v>
      </c>
      <c r="BV188" s="169">
        <f t="shared" si="67"/>
        <v>0</v>
      </c>
      <c r="BW188" s="169">
        <f t="shared" si="68"/>
        <v>0</v>
      </c>
      <c r="BX188" s="170">
        <f t="shared" si="69"/>
        <v>0</v>
      </c>
      <c r="BY188" s="170">
        <f t="shared" si="70"/>
        <v>0</v>
      </c>
      <c r="BZ188" s="170">
        <f t="shared" si="71"/>
        <v>0</v>
      </c>
      <c r="CA188" s="170">
        <f t="shared" si="72"/>
        <v>0</v>
      </c>
      <c r="CB188" s="216"/>
    </row>
    <row r="189" spans="1:80" s="172" customFormat="1" ht="15.75" customHeight="1">
      <c r="A189" s="163" t="s">
        <v>291</v>
      </c>
      <c r="B189" s="163"/>
      <c r="D189" s="163">
        <v>15</v>
      </c>
      <c r="AA189" s="165" t="s">
        <v>83</v>
      </c>
      <c r="AB189" s="166" t="s">
        <v>1202</v>
      </c>
      <c r="AC189" s="94" t="s">
        <v>110</v>
      </c>
      <c r="AD189" s="95" t="s">
        <v>305</v>
      </c>
      <c r="AE189" s="94" t="s">
        <v>1203</v>
      </c>
      <c r="AF189" s="96" t="s">
        <v>295</v>
      </c>
      <c r="AG189" s="22" t="s">
        <v>1204</v>
      </c>
      <c r="AH189" s="22" t="s">
        <v>1205</v>
      </c>
      <c r="AI189" s="97" t="s">
        <v>309</v>
      </c>
      <c r="AJ189" s="98">
        <v>1.62</v>
      </c>
      <c r="AK189" s="95" t="s">
        <v>1206</v>
      </c>
      <c r="AL189" s="94"/>
      <c r="AM189" s="94"/>
      <c r="AN189" s="167">
        <f t="shared" si="49"/>
        <v>1</v>
      </c>
      <c r="AO189" s="49">
        <v>0</v>
      </c>
      <c r="AP189" s="49">
        <v>0</v>
      </c>
      <c r="AQ189" s="49">
        <v>1</v>
      </c>
      <c r="AR189" s="49">
        <v>0</v>
      </c>
      <c r="AS189" s="49">
        <v>0</v>
      </c>
      <c r="AT189" s="49">
        <v>0</v>
      </c>
      <c r="AU189" s="167">
        <f t="shared" si="50"/>
        <v>1</v>
      </c>
      <c r="AV189" s="49">
        <v>0</v>
      </c>
      <c r="AW189" s="99">
        <v>3.72</v>
      </c>
      <c r="AX189" s="94"/>
      <c r="AY189" s="94" t="s">
        <v>1207</v>
      </c>
      <c r="AZ189" s="100" t="s">
        <v>312</v>
      </c>
      <c r="BA189" s="100" t="s">
        <v>313</v>
      </c>
      <c r="BB189" s="49">
        <v>0</v>
      </c>
      <c r="BC189" s="159"/>
      <c r="BD189" s="153" t="str">
        <f t="shared" si="51"/>
        <v>15,40 2023.02.27</v>
      </c>
      <c r="BE189" s="153" t="str">
        <f t="shared" si="52"/>
        <v>17,17 2023.02.27</v>
      </c>
      <c r="BF189" s="160" t="str">
        <f t="shared" si="53"/>
        <v>В</v>
      </c>
      <c r="BG189" s="161">
        <f t="shared" si="54"/>
        <v>1.62</v>
      </c>
      <c r="BH189" s="167">
        <f t="shared" si="55"/>
        <v>1</v>
      </c>
      <c r="BI189" s="162">
        <f t="shared" si="56"/>
        <v>0</v>
      </c>
      <c r="BJ189" s="162">
        <f t="shared" si="57"/>
        <v>0</v>
      </c>
      <c r="BK189" s="162">
        <f t="shared" si="58"/>
        <v>1</v>
      </c>
      <c r="BL189" s="162">
        <f t="shared" si="59"/>
        <v>0</v>
      </c>
      <c r="BM189" s="162">
        <f t="shared" si="60"/>
        <v>0</v>
      </c>
      <c r="BN189" s="162">
        <f t="shared" si="61"/>
        <v>0</v>
      </c>
      <c r="BO189" s="167">
        <f t="shared" si="62"/>
        <v>1</v>
      </c>
      <c r="BP189" s="162">
        <f t="shared" si="63"/>
        <v>0</v>
      </c>
      <c r="BQ189" s="168">
        <f t="shared" si="64"/>
        <v>0</v>
      </c>
      <c r="BT189" s="169">
        <f t="shared" si="65"/>
        <v>0</v>
      </c>
      <c r="BU189" s="169">
        <f t="shared" si="66"/>
        <v>0</v>
      </c>
      <c r="BV189" s="169">
        <f t="shared" si="67"/>
        <v>0</v>
      </c>
      <c r="BW189" s="169">
        <f t="shared" si="68"/>
        <v>0</v>
      </c>
      <c r="BX189" s="170">
        <f t="shared" si="69"/>
        <v>0</v>
      </c>
      <c r="BY189" s="170">
        <f t="shared" si="70"/>
        <v>0</v>
      </c>
      <c r="BZ189" s="170">
        <f t="shared" si="71"/>
        <v>0</v>
      </c>
      <c r="CA189" s="170">
        <f t="shared" si="72"/>
        <v>0</v>
      </c>
      <c r="CB189" s="216"/>
    </row>
    <row r="190" spans="1:80" s="172" customFormat="1" ht="15.75" customHeight="1">
      <c r="A190" s="163" t="s">
        <v>291</v>
      </c>
      <c r="B190" s="163"/>
      <c r="D190" s="163">
        <v>15</v>
      </c>
      <c r="AA190" s="165" t="s">
        <v>83</v>
      </c>
      <c r="AB190" s="166" t="s">
        <v>1208</v>
      </c>
      <c r="AC190" s="94" t="s">
        <v>92</v>
      </c>
      <c r="AD190" s="95" t="s">
        <v>305</v>
      </c>
      <c r="AE190" s="94" t="s">
        <v>1209</v>
      </c>
      <c r="AF190" s="96" t="s">
        <v>295</v>
      </c>
      <c r="AG190" s="22" t="s">
        <v>1210</v>
      </c>
      <c r="AH190" s="22" t="s">
        <v>1211</v>
      </c>
      <c r="AI190" s="97" t="s">
        <v>298</v>
      </c>
      <c r="AJ190" s="98">
        <v>3</v>
      </c>
      <c r="AK190" s="95" t="s">
        <v>1212</v>
      </c>
      <c r="AL190" s="94"/>
      <c r="AM190" s="94"/>
      <c r="AN190" s="167">
        <f t="shared" si="49"/>
        <v>13</v>
      </c>
      <c r="AO190" s="49">
        <v>0</v>
      </c>
      <c r="AP190" s="49">
        <v>0</v>
      </c>
      <c r="AQ190" s="49">
        <v>13</v>
      </c>
      <c r="AR190" s="49">
        <v>0</v>
      </c>
      <c r="AS190" s="49">
        <v>0</v>
      </c>
      <c r="AT190" s="49">
        <v>0</v>
      </c>
      <c r="AU190" s="167">
        <f t="shared" si="50"/>
        <v>13</v>
      </c>
      <c r="AV190" s="49">
        <v>0</v>
      </c>
      <c r="AW190" s="99">
        <v>20.329999999999998</v>
      </c>
      <c r="AX190" s="94"/>
      <c r="AY190" s="94" t="s">
        <v>1213</v>
      </c>
      <c r="AZ190" s="100"/>
      <c r="BA190" s="100"/>
      <c r="BB190" s="49">
        <v>1</v>
      </c>
      <c r="BC190" s="159"/>
      <c r="BD190" s="153" t="str">
        <f t="shared" si="51"/>
        <v>09,00 2023.02.28</v>
      </c>
      <c r="BE190" s="153" t="str">
        <f t="shared" si="52"/>
        <v>12,00 2023.02.28</v>
      </c>
      <c r="BF190" s="160" t="str">
        <f t="shared" si="53"/>
        <v>П</v>
      </c>
      <c r="BG190" s="161">
        <f t="shared" si="54"/>
        <v>3</v>
      </c>
      <c r="BH190" s="167">
        <f t="shared" si="55"/>
        <v>13</v>
      </c>
      <c r="BI190" s="162">
        <f t="shared" si="56"/>
        <v>0</v>
      </c>
      <c r="BJ190" s="162">
        <f t="shared" si="57"/>
        <v>0</v>
      </c>
      <c r="BK190" s="162">
        <f t="shared" si="58"/>
        <v>13</v>
      </c>
      <c r="BL190" s="162">
        <f t="shared" si="59"/>
        <v>0</v>
      </c>
      <c r="BM190" s="162">
        <f t="shared" si="60"/>
        <v>0</v>
      </c>
      <c r="BN190" s="162">
        <f t="shared" si="61"/>
        <v>0</v>
      </c>
      <c r="BO190" s="167">
        <f t="shared" si="62"/>
        <v>13</v>
      </c>
      <c r="BP190" s="162">
        <f t="shared" si="63"/>
        <v>0</v>
      </c>
      <c r="BQ190" s="168">
        <f t="shared" si="64"/>
        <v>1</v>
      </c>
      <c r="BT190" s="169">
        <f t="shared" si="65"/>
        <v>0</v>
      </c>
      <c r="BU190" s="169">
        <f t="shared" si="66"/>
        <v>0</v>
      </c>
      <c r="BV190" s="169">
        <f t="shared" si="67"/>
        <v>39</v>
      </c>
      <c r="BW190" s="169">
        <f t="shared" si="68"/>
        <v>13</v>
      </c>
      <c r="BX190" s="170">
        <f t="shared" si="69"/>
        <v>0</v>
      </c>
      <c r="BY190" s="170">
        <f t="shared" si="70"/>
        <v>0</v>
      </c>
      <c r="BZ190" s="170">
        <f t="shared" si="71"/>
        <v>0</v>
      </c>
      <c r="CA190" s="170">
        <f t="shared" si="72"/>
        <v>0</v>
      </c>
      <c r="CB190" s="216"/>
    </row>
    <row r="191" spans="1:80" s="172" customFormat="1" ht="15.75" customHeight="1">
      <c r="A191" s="163" t="s">
        <v>291</v>
      </c>
      <c r="B191" s="163"/>
      <c r="D191" s="163">
        <v>15</v>
      </c>
      <c r="AA191" s="165" t="s">
        <v>83</v>
      </c>
      <c r="AB191" s="166" t="s">
        <v>1214</v>
      </c>
      <c r="AC191" s="94" t="s">
        <v>90</v>
      </c>
      <c r="AD191" s="95" t="s">
        <v>314</v>
      </c>
      <c r="AE191" s="94" t="s">
        <v>1215</v>
      </c>
      <c r="AF191" s="96" t="s">
        <v>408</v>
      </c>
      <c r="AG191" s="22" t="s">
        <v>1210</v>
      </c>
      <c r="AH191" s="22" t="s">
        <v>1216</v>
      </c>
      <c r="AI191" s="97" t="s">
        <v>298</v>
      </c>
      <c r="AJ191" s="98">
        <v>5</v>
      </c>
      <c r="AK191" s="95" t="s">
        <v>1217</v>
      </c>
      <c r="AL191" s="94"/>
      <c r="AM191" s="94"/>
      <c r="AN191" s="167">
        <f t="shared" si="49"/>
        <v>1</v>
      </c>
      <c r="AO191" s="49">
        <v>0</v>
      </c>
      <c r="AP191" s="49">
        <v>0</v>
      </c>
      <c r="AQ191" s="49">
        <v>1</v>
      </c>
      <c r="AR191" s="49">
        <v>0</v>
      </c>
      <c r="AS191" s="49">
        <v>0</v>
      </c>
      <c r="AT191" s="49">
        <v>1</v>
      </c>
      <c r="AU191" s="167">
        <f t="shared" si="50"/>
        <v>0</v>
      </c>
      <c r="AV191" s="49">
        <v>0</v>
      </c>
      <c r="AW191" s="99">
        <v>1.89</v>
      </c>
      <c r="AX191" s="94"/>
      <c r="AY191" s="94" t="s">
        <v>1218</v>
      </c>
      <c r="AZ191" s="100"/>
      <c r="BA191" s="100"/>
      <c r="BB191" s="49">
        <v>1</v>
      </c>
      <c r="BC191" s="159"/>
      <c r="BD191" s="153" t="str">
        <f t="shared" si="51"/>
        <v>09,00 2023.02.28</v>
      </c>
      <c r="BE191" s="153" t="str">
        <f t="shared" si="52"/>
        <v>14,00 2023.02.28</v>
      </c>
      <c r="BF191" s="160" t="str">
        <f t="shared" si="53"/>
        <v>П</v>
      </c>
      <c r="BG191" s="161">
        <f t="shared" si="54"/>
        <v>5</v>
      </c>
      <c r="BH191" s="167">
        <f t="shared" si="55"/>
        <v>1</v>
      </c>
      <c r="BI191" s="162">
        <f t="shared" si="56"/>
        <v>0</v>
      </c>
      <c r="BJ191" s="162">
        <f t="shared" si="57"/>
        <v>0</v>
      </c>
      <c r="BK191" s="162">
        <f t="shared" si="58"/>
        <v>1</v>
      </c>
      <c r="BL191" s="162">
        <f t="shared" si="59"/>
        <v>0</v>
      </c>
      <c r="BM191" s="162">
        <f t="shared" si="60"/>
        <v>0</v>
      </c>
      <c r="BN191" s="162">
        <f t="shared" si="61"/>
        <v>1</v>
      </c>
      <c r="BO191" s="167">
        <f t="shared" si="62"/>
        <v>0</v>
      </c>
      <c r="BP191" s="162">
        <f t="shared" si="63"/>
        <v>0</v>
      </c>
      <c r="BQ191" s="168">
        <f t="shared" si="64"/>
        <v>1</v>
      </c>
      <c r="BT191" s="169">
        <f t="shared" si="65"/>
        <v>0</v>
      </c>
      <c r="BU191" s="169">
        <f t="shared" si="66"/>
        <v>0</v>
      </c>
      <c r="BV191" s="169">
        <f t="shared" si="67"/>
        <v>5</v>
      </c>
      <c r="BW191" s="169">
        <f t="shared" si="68"/>
        <v>1</v>
      </c>
      <c r="BX191" s="170">
        <f t="shared" si="69"/>
        <v>0</v>
      </c>
      <c r="BY191" s="170">
        <f t="shared" si="70"/>
        <v>0</v>
      </c>
      <c r="BZ191" s="170">
        <f t="shared" si="71"/>
        <v>0</v>
      </c>
      <c r="CA191" s="170">
        <f t="shared" si="72"/>
        <v>0</v>
      </c>
      <c r="CB191" s="216"/>
    </row>
    <row r="192" spans="1:80" s="172" customFormat="1" ht="15.75" customHeight="1">
      <c r="A192" s="163" t="s">
        <v>291</v>
      </c>
      <c r="B192" s="163"/>
      <c r="D192" s="163">
        <v>15</v>
      </c>
      <c r="AA192" s="165" t="s">
        <v>83</v>
      </c>
      <c r="AB192" s="166" t="s">
        <v>1219</v>
      </c>
      <c r="AC192" s="94" t="s">
        <v>110</v>
      </c>
      <c r="AD192" s="95" t="s">
        <v>314</v>
      </c>
      <c r="AE192" s="94" t="s">
        <v>1220</v>
      </c>
      <c r="AF192" s="96" t="s">
        <v>345</v>
      </c>
      <c r="AG192" s="22" t="s">
        <v>1221</v>
      </c>
      <c r="AH192" s="22" t="s">
        <v>1222</v>
      </c>
      <c r="AI192" s="97" t="s">
        <v>298</v>
      </c>
      <c r="AJ192" s="98">
        <v>7.5</v>
      </c>
      <c r="AK192" s="95" t="s">
        <v>1223</v>
      </c>
      <c r="AL192" s="94"/>
      <c r="AM192" s="94" t="s">
        <v>1224</v>
      </c>
      <c r="AN192" s="167">
        <f t="shared" si="49"/>
        <v>53</v>
      </c>
      <c r="AO192" s="49">
        <v>1</v>
      </c>
      <c r="AP192" s="49">
        <v>21</v>
      </c>
      <c r="AQ192" s="49">
        <v>31</v>
      </c>
      <c r="AR192" s="49">
        <v>0</v>
      </c>
      <c r="AS192" s="49">
        <v>0</v>
      </c>
      <c r="AT192" s="49">
        <v>19</v>
      </c>
      <c r="AU192" s="167">
        <f t="shared" si="50"/>
        <v>34</v>
      </c>
      <c r="AV192" s="49">
        <v>0</v>
      </c>
      <c r="AW192" s="99">
        <v>190.75</v>
      </c>
      <c r="AX192" s="94"/>
      <c r="AY192" s="94" t="s">
        <v>1225</v>
      </c>
      <c r="AZ192" s="100"/>
      <c r="BA192" s="100"/>
      <c r="BB192" s="49">
        <v>1</v>
      </c>
      <c r="BC192" s="159"/>
      <c r="BD192" s="153" t="str">
        <f t="shared" si="51"/>
        <v>08,30 2023.03.01</v>
      </c>
      <c r="BE192" s="153" t="str">
        <f t="shared" si="52"/>
        <v>16,00 2023.03.01</v>
      </c>
      <c r="BF192" s="160" t="str">
        <f t="shared" si="53"/>
        <v>П</v>
      </c>
      <c r="BG192" s="161">
        <f t="shared" si="54"/>
        <v>7.5</v>
      </c>
      <c r="BH192" s="167">
        <f t="shared" si="55"/>
        <v>53</v>
      </c>
      <c r="BI192" s="162">
        <f t="shared" si="56"/>
        <v>1</v>
      </c>
      <c r="BJ192" s="162">
        <f t="shared" si="57"/>
        <v>21</v>
      </c>
      <c r="BK192" s="162">
        <f t="shared" si="58"/>
        <v>31</v>
      </c>
      <c r="BL192" s="162">
        <f t="shared" si="59"/>
        <v>0</v>
      </c>
      <c r="BM192" s="162">
        <f t="shared" si="60"/>
        <v>0</v>
      </c>
      <c r="BN192" s="162">
        <f t="shared" si="61"/>
        <v>19</v>
      </c>
      <c r="BO192" s="167">
        <f t="shared" si="62"/>
        <v>34</v>
      </c>
      <c r="BP192" s="162">
        <f t="shared" si="63"/>
        <v>0</v>
      </c>
      <c r="BQ192" s="168">
        <f t="shared" si="64"/>
        <v>1</v>
      </c>
      <c r="BT192" s="169">
        <f t="shared" si="65"/>
        <v>0</v>
      </c>
      <c r="BU192" s="169">
        <f t="shared" si="66"/>
        <v>0</v>
      </c>
      <c r="BV192" s="169">
        <f t="shared" si="67"/>
        <v>397.5</v>
      </c>
      <c r="BW192" s="169">
        <f t="shared" si="68"/>
        <v>53</v>
      </c>
      <c r="BX192" s="170">
        <f t="shared" si="69"/>
        <v>0</v>
      </c>
      <c r="BY192" s="170">
        <f t="shared" si="70"/>
        <v>0</v>
      </c>
      <c r="BZ192" s="170">
        <f t="shared" si="71"/>
        <v>0</v>
      </c>
      <c r="CA192" s="170">
        <f t="shared" si="72"/>
        <v>0</v>
      </c>
      <c r="CB192" s="216"/>
    </row>
    <row r="193" spans="1:80" s="172" customFormat="1" ht="15.75" customHeight="1">
      <c r="A193" s="163" t="s">
        <v>291</v>
      </c>
      <c r="B193" s="163"/>
      <c r="D193" s="163">
        <v>15</v>
      </c>
      <c r="AA193" s="165" t="s">
        <v>83</v>
      </c>
      <c r="AB193" s="166" t="s">
        <v>1226</v>
      </c>
      <c r="AC193" s="94" t="s">
        <v>90</v>
      </c>
      <c r="AD193" s="95" t="s">
        <v>314</v>
      </c>
      <c r="AE193" s="94" t="s">
        <v>1227</v>
      </c>
      <c r="AF193" s="96" t="s">
        <v>295</v>
      </c>
      <c r="AG193" s="22" t="s">
        <v>1228</v>
      </c>
      <c r="AH193" s="22" t="s">
        <v>1222</v>
      </c>
      <c r="AI193" s="97" t="s">
        <v>298</v>
      </c>
      <c r="AJ193" s="98">
        <v>7</v>
      </c>
      <c r="AK193" s="95" t="s">
        <v>1229</v>
      </c>
      <c r="AL193" s="94"/>
      <c r="AM193" s="94"/>
      <c r="AN193" s="167">
        <f t="shared" si="49"/>
        <v>6</v>
      </c>
      <c r="AO193" s="49">
        <v>0</v>
      </c>
      <c r="AP193" s="49">
        <v>0</v>
      </c>
      <c r="AQ193" s="49">
        <v>6</v>
      </c>
      <c r="AR193" s="49">
        <v>0</v>
      </c>
      <c r="AS193" s="49">
        <v>0</v>
      </c>
      <c r="AT193" s="49">
        <v>4</v>
      </c>
      <c r="AU193" s="167">
        <f t="shared" si="50"/>
        <v>2</v>
      </c>
      <c r="AV193" s="49">
        <v>0</v>
      </c>
      <c r="AW193" s="99">
        <v>15.3</v>
      </c>
      <c r="AX193" s="94"/>
      <c r="AY193" s="94" t="s">
        <v>1230</v>
      </c>
      <c r="AZ193" s="100"/>
      <c r="BA193" s="100"/>
      <c r="BB193" s="49">
        <v>1</v>
      </c>
      <c r="BC193" s="159"/>
      <c r="BD193" s="153" t="str">
        <f t="shared" si="51"/>
        <v>09,00 2023.03.01</v>
      </c>
      <c r="BE193" s="153" t="str">
        <f t="shared" si="52"/>
        <v>16,00 2023.03.01</v>
      </c>
      <c r="BF193" s="160" t="str">
        <f t="shared" si="53"/>
        <v>П</v>
      </c>
      <c r="BG193" s="161">
        <f t="shared" si="54"/>
        <v>7</v>
      </c>
      <c r="BH193" s="167">
        <f t="shared" si="55"/>
        <v>6</v>
      </c>
      <c r="BI193" s="162">
        <f t="shared" si="56"/>
        <v>0</v>
      </c>
      <c r="BJ193" s="162">
        <f t="shared" si="57"/>
        <v>0</v>
      </c>
      <c r="BK193" s="162">
        <f t="shared" si="58"/>
        <v>6</v>
      </c>
      <c r="BL193" s="162">
        <f t="shared" si="59"/>
        <v>0</v>
      </c>
      <c r="BM193" s="162">
        <f t="shared" si="60"/>
        <v>0</v>
      </c>
      <c r="BN193" s="162">
        <f t="shared" si="61"/>
        <v>4</v>
      </c>
      <c r="BO193" s="167">
        <f t="shared" si="62"/>
        <v>2</v>
      </c>
      <c r="BP193" s="162">
        <f t="shared" si="63"/>
        <v>0</v>
      </c>
      <c r="BQ193" s="168">
        <f t="shared" si="64"/>
        <v>1</v>
      </c>
      <c r="BT193" s="169">
        <f t="shared" si="65"/>
        <v>0</v>
      </c>
      <c r="BU193" s="169">
        <f t="shared" si="66"/>
        <v>0</v>
      </c>
      <c r="BV193" s="169">
        <f t="shared" si="67"/>
        <v>42</v>
      </c>
      <c r="BW193" s="169">
        <f t="shared" si="68"/>
        <v>6</v>
      </c>
      <c r="BX193" s="170">
        <f t="shared" si="69"/>
        <v>0</v>
      </c>
      <c r="BY193" s="170">
        <f t="shared" si="70"/>
        <v>0</v>
      </c>
      <c r="BZ193" s="170">
        <f t="shared" si="71"/>
        <v>0</v>
      </c>
      <c r="CA193" s="170">
        <f t="shared" si="72"/>
        <v>0</v>
      </c>
      <c r="CB193" s="216"/>
    </row>
    <row r="194" spans="1:80" s="172" customFormat="1" ht="15.75" customHeight="1">
      <c r="A194" s="163" t="s">
        <v>291</v>
      </c>
      <c r="B194" s="163"/>
      <c r="D194" s="163">
        <v>15</v>
      </c>
      <c r="AA194" s="165" t="s">
        <v>83</v>
      </c>
      <c r="AB194" s="166" t="s">
        <v>1231</v>
      </c>
      <c r="AC194" s="94" t="s">
        <v>90</v>
      </c>
      <c r="AD194" s="95" t="s">
        <v>314</v>
      </c>
      <c r="AE194" s="94" t="s">
        <v>1232</v>
      </c>
      <c r="AF194" s="96" t="s">
        <v>295</v>
      </c>
      <c r="AG194" s="22" t="s">
        <v>1228</v>
      </c>
      <c r="AH194" s="22" t="s">
        <v>1222</v>
      </c>
      <c r="AI194" s="97" t="s">
        <v>298</v>
      </c>
      <c r="AJ194" s="98">
        <v>7</v>
      </c>
      <c r="AK194" s="95" t="s">
        <v>1233</v>
      </c>
      <c r="AL194" s="94"/>
      <c r="AM194" s="94" t="s">
        <v>1234</v>
      </c>
      <c r="AN194" s="167">
        <f t="shared" si="49"/>
        <v>38</v>
      </c>
      <c r="AO194" s="49">
        <v>0</v>
      </c>
      <c r="AP194" s="49">
        <v>2</v>
      </c>
      <c r="AQ194" s="49">
        <v>35</v>
      </c>
      <c r="AR194" s="49">
        <v>0</v>
      </c>
      <c r="AS194" s="49">
        <v>0</v>
      </c>
      <c r="AT194" s="49">
        <v>11</v>
      </c>
      <c r="AU194" s="167">
        <f t="shared" si="50"/>
        <v>26</v>
      </c>
      <c r="AV194" s="49">
        <v>1</v>
      </c>
      <c r="AW194" s="99">
        <v>68.989999999999995</v>
      </c>
      <c r="AX194" s="94" t="s">
        <v>427</v>
      </c>
      <c r="AY194" s="94" t="s">
        <v>1235</v>
      </c>
      <c r="AZ194" s="100"/>
      <c r="BA194" s="100"/>
      <c r="BB194" s="49">
        <v>1</v>
      </c>
      <c r="BC194" s="159"/>
      <c r="BD194" s="153" t="str">
        <f t="shared" si="51"/>
        <v>09,00 2023.03.01</v>
      </c>
      <c r="BE194" s="153" t="str">
        <f t="shared" si="52"/>
        <v>16,00 2023.03.01</v>
      </c>
      <c r="BF194" s="160" t="str">
        <f t="shared" si="53"/>
        <v>П</v>
      </c>
      <c r="BG194" s="161">
        <f t="shared" si="54"/>
        <v>7</v>
      </c>
      <c r="BH194" s="167">
        <f t="shared" si="55"/>
        <v>38</v>
      </c>
      <c r="BI194" s="162">
        <f t="shared" si="56"/>
        <v>0</v>
      </c>
      <c r="BJ194" s="162">
        <f t="shared" si="57"/>
        <v>2</v>
      </c>
      <c r="BK194" s="162">
        <f t="shared" si="58"/>
        <v>35</v>
      </c>
      <c r="BL194" s="162">
        <f t="shared" si="59"/>
        <v>0</v>
      </c>
      <c r="BM194" s="162">
        <f t="shared" si="60"/>
        <v>0</v>
      </c>
      <c r="BN194" s="162">
        <f t="shared" si="61"/>
        <v>11</v>
      </c>
      <c r="BO194" s="167">
        <f t="shared" si="62"/>
        <v>26</v>
      </c>
      <c r="BP194" s="162">
        <f t="shared" si="63"/>
        <v>1</v>
      </c>
      <c r="BQ194" s="168">
        <f t="shared" si="64"/>
        <v>1</v>
      </c>
      <c r="BT194" s="169">
        <f t="shared" si="65"/>
        <v>0</v>
      </c>
      <c r="BU194" s="169">
        <f t="shared" si="66"/>
        <v>0</v>
      </c>
      <c r="BV194" s="169">
        <f t="shared" si="67"/>
        <v>266</v>
      </c>
      <c r="BW194" s="169">
        <f t="shared" si="68"/>
        <v>38</v>
      </c>
      <c r="BX194" s="170">
        <f t="shared" si="69"/>
        <v>0</v>
      </c>
      <c r="BY194" s="170">
        <f t="shared" si="70"/>
        <v>0</v>
      </c>
      <c r="BZ194" s="170">
        <f t="shared" si="71"/>
        <v>0</v>
      </c>
      <c r="CA194" s="170">
        <f t="shared" si="72"/>
        <v>0</v>
      </c>
      <c r="CB194" s="216"/>
    </row>
    <row r="195" spans="1:80" s="172" customFormat="1" ht="15.75" customHeight="1">
      <c r="A195" s="163" t="s">
        <v>291</v>
      </c>
      <c r="B195" s="163"/>
      <c r="D195" s="163">
        <v>15</v>
      </c>
      <c r="AA195" s="165" t="s">
        <v>83</v>
      </c>
      <c r="AB195" s="166" t="s">
        <v>1236</v>
      </c>
      <c r="AC195" s="94" t="s">
        <v>92</v>
      </c>
      <c r="AD195" s="95" t="s">
        <v>314</v>
      </c>
      <c r="AE195" s="94" t="s">
        <v>1237</v>
      </c>
      <c r="AF195" s="96" t="s">
        <v>295</v>
      </c>
      <c r="AG195" s="22" t="s">
        <v>1228</v>
      </c>
      <c r="AH195" s="22" t="s">
        <v>1238</v>
      </c>
      <c r="AI195" s="97" t="s">
        <v>298</v>
      </c>
      <c r="AJ195" s="98">
        <v>3</v>
      </c>
      <c r="AK195" s="95" t="s">
        <v>1239</v>
      </c>
      <c r="AL195" s="94"/>
      <c r="AM195" s="94"/>
      <c r="AN195" s="167">
        <f t="shared" si="49"/>
        <v>3</v>
      </c>
      <c r="AO195" s="49">
        <v>0</v>
      </c>
      <c r="AP195" s="49">
        <v>0</v>
      </c>
      <c r="AQ195" s="49">
        <v>3</v>
      </c>
      <c r="AR195" s="49">
        <v>0</v>
      </c>
      <c r="AS195" s="49">
        <v>0</v>
      </c>
      <c r="AT195" s="49">
        <v>0</v>
      </c>
      <c r="AU195" s="167">
        <f t="shared" si="50"/>
        <v>3</v>
      </c>
      <c r="AV195" s="49">
        <v>0</v>
      </c>
      <c r="AW195" s="99">
        <v>14.43</v>
      </c>
      <c r="AX195" s="94"/>
      <c r="AY195" s="94" t="s">
        <v>1240</v>
      </c>
      <c r="AZ195" s="100"/>
      <c r="BA195" s="100"/>
      <c r="BB195" s="49">
        <v>1</v>
      </c>
      <c r="BC195" s="159"/>
      <c r="BD195" s="153" t="str">
        <f t="shared" si="51"/>
        <v>09,00 2023.03.01</v>
      </c>
      <c r="BE195" s="153" t="str">
        <f t="shared" si="52"/>
        <v>12,00 2023.03.01</v>
      </c>
      <c r="BF195" s="160" t="str">
        <f t="shared" si="53"/>
        <v>П</v>
      </c>
      <c r="BG195" s="161">
        <f t="shared" si="54"/>
        <v>3</v>
      </c>
      <c r="BH195" s="167">
        <f t="shared" si="55"/>
        <v>3</v>
      </c>
      <c r="BI195" s="162">
        <f t="shared" si="56"/>
        <v>0</v>
      </c>
      <c r="BJ195" s="162">
        <f t="shared" si="57"/>
        <v>0</v>
      </c>
      <c r="BK195" s="162">
        <f t="shared" si="58"/>
        <v>3</v>
      </c>
      <c r="BL195" s="162">
        <f t="shared" si="59"/>
        <v>0</v>
      </c>
      <c r="BM195" s="162">
        <f t="shared" si="60"/>
        <v>0</v>
      </c>
      <c r="BN195" s="162">
        <f t="shared" si="61"/>
        <v>0</v>
      </c>
      <c r="BO195" s="167">
        <f t="shared" si="62"/>
        <v>3</v>
      </c>
      <c r="BP195" s="162">
        <f t="shared" si="63"/>
        <v>0</v>
      </c>
      <c r="BQ195" s="168">
        <f t="shared" si="64"/>
        <v>1</v>
      </c>
      <c r="BT195" s="169">
        <f t="shared" si="65"/>
        <v>0</v>
      </c>
      <c r="BU195" s="169">
        <f t="shared" si="66"/>
        <v>0</v>
      </c>
      <c r="BV195" s="169">
        <f t="shared" si="67"/>
        <v>9</v>
      </c>
      <c r="BW195" s="169">
        <f t="shared" si="68"/>
        <v>3</v>
      </c>
      <c r="BX195" s="170">
        <f t="shared" si="69"/>
        <v>0</v>
      </c>
      <c r="BY195" s="170">
        <f t="shared" si="70"/>
        <v>0</v>
      </c>
      <c r="BZ195" s="170">
        <f t="shared" si="71"/>
        <v>0</v>
      </c>
      <c r="CA195" s="170">
        <f t="shared" si="72"/>
        <v>0</v>
      </c>
      <c r="CB195" s="216"/>
    </row>
    <row r="196" spans="1:80" s="172" customFormat="1" ht="15.75" customHeight="1">
      <c r="A196" s="163" t="s">
        <v>291</v>
      </c>
      <c r="B196" s="163"/>
      <c r="D196" s="163">
        <v>15</v>
      </c>
      <c r="AA196" s="165" t="s">
        <v>83</v>
      </c>
      <c r="AB196" s="166" t="s">
        <v>1241</v>
      </c>
      <c r="AC196" s="94" t="s">
        <v>108</v>
      </c>
      <c r="AD196" s="95" t="s">
        <v>293</v>
      </c>
      <c r="AE196" s="94" t="s">
        <v>1242</v>
      </c>
      <c r="AF196" s="96" t="s">
        <v>345</v>
      </c>
      <c r="AG196" s="22" t="s">
        <v>1243</v>
      </c>
      <c r="AH196" s="22" t="s">
        <v>1244</v>
      </c>
      <c r="AI196" s="97" t="s">
        <v>309</v>
      </c>
      <c r="AJ196" s="98">
        <v>1.25</v>
      </c>
      <c r="AK196" s="95" t="s">
        <v>1245</v>
      </c>
      <c r="AL196" s="94"/>
      <c r="AM196" s="94" t="s">
        <v>1246</v>
      </c>
      <c r="AN196" s="167">
        <f t="shared" si="49"/>
        <v>157</v>
      </c>
      <c r="AO196" s="49">
        <v>0</v>
      </c>
      <c r="AP196" s="49">
        <v>9</v>
      </c>
      <c r="AQ196" s="49">
        <v>146</v>
      </c>
      <c r="AR196" s="49">
        <v>0</v>
      </c>
      <c r="AS196" s="49">
        <v>0</v>
      </c>
      <c r="AT196" s="49">
        <v>35</v>
      </c>
      <c r="AU196" s="167">
        <f t="shared" si="50"/>
        <v>120</v>
      </c>
      <c r="AV196" s="49">
        <v>2</v>
      </c>
      <c r="AW196" s="99">
        <v>172.49</v>
      </c>
      <c r="AX196" s="94" t="s">
        <v>691</v>
      </c>
      <c r="AY196" s="94" t="s">
        <v>1247</v>
      </c>
      <c r="AZ196" s="100" t="s">
        <v>501</v>
      </c>
      <c r="BA196" s="100" t="s">
        <v>639</v>
      </c>
      <c r="BB196" s="49">
        <v>1</v>
      </c>
      <c r="BC196" s="159"/>
      <c r="BD196" s="153" t="str">
        <f t="shared" si="51"/>
        <v>05,17 2023.03.02</v>
      </c>
      <c r="BE196" s="153" t="str">
        <f t="shared" si="52"/>
        <v>06,32 2023.03.02</v>
      </c>
      <c r="BF196" s="160" t="str">
        <f t="shared" si="53"/>
        <v>В</v>
      </c>
      <c r="BG196" s="161">
        <f t="shared" si="54"/>
        <v>1.25</v>
      </c>
      <c r="BH196" s="167">
        <f t="shared" si="55"/>
        <v>157</v>
      </c>
      <c r="BI196" s="162">
        <f t="shared" si="56"/>
        <v>0</v>
      </c>
      <c r="BJ196" s="162">
        <f t="shared" si="57"/>
        <v>9</v>
      </c>
      <c r="BK196" s="162">
        <f t="shared" si="58"/>
        <v>146</v>
      </c>
      <c r="BL196" s="162">
        <f t="shared" si="59"/>
        <v>0</v>
      </c>
      <c r="BM196" s="162">
        <f t="shared" si="60"/>
        <v>0</v>
      </c>
      <c r="BN196" s="162">
        <f t="shared" si="61"/>
        <v>35</v>
      </c>
      <c r="BO196" s="167">
        <f t="shared" si="62"/>
        <v>120</v>
      </c>
      <c r="BP196" s="162">
        <f t="shared" si="63"/>
        <v>2</v>
      </c>
      <c r="BQ196" s="168">
        <f t="shared" si="64"/>
        <v>1</v>
      </c>
      <c r="BT196" s="169">
        <f t="shared" si="65"/>
        <v>196.25</v>
      </c>
      <c r="BU196" s="169">
        <f t="shared" si="66"/>
        <v>157</v>
      </c>
      <c r="BV196" s="169">
        <f t="shared" si="67"/>
        <v>0</v>
      </c>
      <c r="BW196" s="169">
        <f t="shared" si="68"/>
        <v>0</v>
      </c>
      <c r="BX196" s="170">
        <f t="shared" si="69"/>
        <v>0</v>
      </c>
      <c r="BY196" s="170">
        <f t="shared" si="70"/>
        <v>0</v>
      </c>
      <c r="BZ196" s="170">
        <f t="shared" si="71"/>
        <v>0</v>
      </c>
      <c r="CA196" s="170">
        <f t="shared" si="72"/>
        <v>0</v>
      </c>
      <c r="CB196" s="216"/>
    </row>
    <row r="197" spans="1:80" s="172" customFormat="1" ht="15.75" customHeight="1">
      <c r="A197" s="163" t="s">
        <v>291</v>
      </c>
      <c r="B197" s="163"/>
      <c r="D197" s="163">
        <v>15</v>
      </c>
      <c r="AA197" s="165" t="s">
        <v>83</v>
      </c>
      <c r="AB197" s="166" t="s">
        <v>1248</v>
      </c>
      <c r="AC197" s="94" t="s">
        <v>110</v>
      </c>
      <c r="AD197" s="95" t="s">
        <v>314</v>
      </c>
      <c r="AE197" s="94" t="s">
        <v>1249</v>
      </c>
      <c r="AF197" s="96" t="s">
        <v>345</v>
      </c>
      <c r="AG197" s="22" t="s">
        <v>1250</v>
      </c>
      <c r="AH197" s="22" t="s">
        <v>1251</v>
      </c>
      <c r="AI197" s="97" t="s">
        <v>298</v>
      </c>
      <c r="AJ197" s="98">
        <v>7.5</v>
      </c>
      <c r="AK197" s="95" t="s">
        <v>1252</v>
      </c>
      <c r="AL197" s="94"/>
      <c r="AM197" s="94" t="s">
        <v>1253</v>
      </c>
      <c r="AN197" s="167">
        <f t="shared" si="49"/>
        <v>33</v>
      </c>
      <c r="AO197" s="49">
        <v>0</v>
      </c>
      <c r="AP197" s="49">
        <v>9</v>
      </c>
      <c r="AQ197" s="49">
        <v>24</v>
      </c>
      <c r="AR197" s="49">
        <v>0</v>
      </c>
      <c r="AS197" s="49">
        <v>0</v>
      </c>
      <c r="AT197" s="49">
        <v>12</v>
      </c>
      <c r="AU197" s="167">
        <f t="shared" si="50"/>
        <v>21</v>
      </c>
      <c r="AV197" s="49">
        <v>0</v>
      </c>
      <c r="AW197" s="99">
        <v>71.11</v>
      </c>
      <c r="AX197" s="94"/>
      <c r="AY197" s="94" t="s">
        <v>1254</v>
      </c>
      <c r="AZ197" s="100"/>
      <c r="BA197" s="100"/>
      <c r="BB197" s="49">
        <v>1</v>
      </c>
      <c r="BC197" s="159"/>
      <c r="BD197" s="153" t="str">
        <f t="shared" si="51"/>
        <v>08,30 2023.03.02</v>
      </c>
      <c r="BE197" s="153" t="str">
        <f t="shared" si="52"/>
        <v>16,00 2023.03.02</v>
      </c>
      <c r="BF197" s="160" t="str">
        <f t="shared" si="53"/>
        <v>П</v>
      </c>
      <c r="BG197" s="161">
        <f t="shared" si="54"/>
        <v>7.5</v>
      </c>
      <c r="BH197" s="167">
        <f t="shared" si="55"/>
        <v>33</v>
      </c>
      <c r="BI197" s="162">
        <f t="shared" si="56"/>
        <v>0</v>
      </c>
      <c r="BJ197" s="162">
        <f t="shared" si="57"/>
        <v>9</v>
      </c>
      <c r="BK197" s="162">
        <f t="shared" si="58"/>
        <v>24</v>
      </c>
      <c r="BL197" s="162">
        <f t="shared" si="59"/>
        <v>0</v>
      </c>
      <c r="BM197" s="162">
        <f t="shared" si="60"/>
        <v>0</v>
      </c>
      <c r="BN197" s="162">
        <f t="shared" si="61"/>
        <v>12</v>
      </c>
      <c r="BO197" s="167">
        <f t="shared" si="62"/>
        <v>21</v>
      </c>
      <c r="BP197" s="162">
        <f t="shared" si="63"/>
        <v>0</v>
      </c>
      <c r="BQ197" s="168">
        <f t="shared" si="64"/>
        <v>1</v>
      </c>
      <c r="BT197" s="169">
        <f t="shared" si="65"/>
        <v>0</v>
      </c>
      <c r="BU197" s="169">
        <f t="shared" si="66"/>
        <v>0</v>
      </c>
      <c r="BV197" s="169">
        <f t="shared" si="67"/>
        <v>247.5</v>
      </c>
      <c r="BW197" s="169">
        <f t="shared" si="68"/>
        <v>33</v>
      </c>
      <c r="BX197" s="170">
        <f t="shared" si="69"/>
        <v>0</v>
      </c>
      <c r="BY197" s="170">
        <f t="shared" si="70"/>
        <v>0</v>
      </c>
      <c r="BZ197" s="170">
        <f t="shared" si="71"/>
        <v>0</v>
      </c>
      <c r="CA197" s="170">
        <f t="shared" si="72"/>
        <v>0</v>
      </c>
      <c r="CB197" s="216"/>
    </row>
    <row r="198" spans="1:80" s="172" customFormat="1" ht="15.75" customHeight="1">
      <c r="A198" s="163" t="s">
        <v>291</v>
      </c>
      <c r="B198" s="163"/>
      <c r="D198" s="163">
        <v>15</v>
      </c>
      <c r="AA198" s="165" t="s">
        <v>83</v>
      </c>
      <c r="AB198" s="166" t="s">
        <v>1255</v>
      </c>
      <c r="AC198" s="94" t="s">
        <v>90</v>
      </c>
      <c r="AD198" s="95" t="s">
        <v>314</v>
      </c>
      <c r="AE198" s="94" t="s">
        <v>1256</v>
      </c>
      <c r="AF198" s="96" t="s">
        <v>295</v>
      </c>
      <c r="AG198" s="22" t="s">
        <v>1257</v>
      </c>
      <c r="AH198" s="22" t="s">
        <v>1251</v>
      </c>
      <c r="AI198" s="97" t="s">
        <v>298</v>
      </c>
      <c r="AJ198" s="98">
        <v>7</v>
      </c>
      <c r="AK198" s="95" t="s">
        <v>1258</v>
      </c>
      <c r="AL198" s="94"/>
      <c r="AM198" s="94"/>
      <c r="AN198" s="167">
        <f t="shared" si="49"/>
        <v>1</v>
      </c>
      <c r="AO198" s="49">
        <v>0</v>
      </c>
      <c r="AP198" s="49">
        <v>0</v>
      </c>
      <c r="AQ198" s="49">
        <v>1</v>
      </c>
      <c r="AR198" s="49">
        <v>0</v>
      </c>
      <c r="AS198" s="49">
        <v>0</v>
      </c>
      <c r="AT198" s="49">
        <v>0</v>
      </c>
      <c r="AU198" s="167">
        <f t="shared" si="50"/>
        <v>1</v>
      </c>
      <c r="AV198" s="49">
        <v>0</v>
      </c>
      <c r="AW198" s="99">
        <v>9.33</v>
      </c>
      <c r="AX198" s="94"/>
      <c r="AY198" s="94" t="s">
        <v>1259</v>
      </c>
      <c r="AZ198" s="100"/>
      <c r="BA198" s="100"/>
      <c r="BB198" s="49">
        <v>1</v>
      </c>
      <c r="BC198" s="159"/>
      <c r="BD198" s="153" t="str">
        <f t="shared" si="51"/>
        <v>09,00 2023.03.02</v>
      </c>
      <c r="BE198" s="153" t="str">
        <f t="shared" si="52"/>
        <v>16,00 2023.03.02</v>
      </c>
      <c r="BF198" s="160" t="str">
        <f t="shared" si="53"/>
        <v>П</v>
      </c>
      <c r="BG198" s="161">
        <f t="shared" si="54"/>
        <v>7</v>
      </c>
      <c r="BH198" s="167">
        <f t="shared" si="55"/>
        <v>1</v>
      </c>
      <c r="BI198" s="162">
        <f t="shared" si="56"/>
        <v>0</v>
      </c>
      <c r="BJ198" s="162">
        <f t="shared" si="57"/>
        <v>0</v>
      </c>
      <c r="BK198" s="162">
        <f t="shared" si="58"/>
        <v>1</v>
      </c>
      <c r="BL198" s="162">
        <f t="shared" si="59"/>
        <v>0</v>
      </c>
      <c r="BM198" s="162">
        <f t="shared" si="60"/>
        <v>0</v>
      </c>
      <c r="BN198" s="162">
        <f t="shared" si="61"/>
        <v>0</v>
      </c>
      <c r="BO198" s="167">
        <f t="shared" si="62"/>
        <v>1</v>
      </c>
      <c r="BP198" s="162">
        <f t="shared" si="63"/>
        <v>0</v>
      </c>
      <c r="BQ198" s="168">
        <f t="shared" si="64"/>
        <v>1</v>
      </c>
      <c r="BT198" s="169">
        <f t="shared" si="65"/>
        <v>0</v>
      </c>
      <c r="BU198" s="169">
        <f t="shared" si="66"/>
        <v>0</v>
      </c>
      <c r="BV198" s="169">
        <f t="shared" si="67"/>
        <v>7</v>
      </c>
      <c r="BW198" s="169">
        <f t="shared" si="68"/>
        <v>1</v>
      </c>
      <c r="BX198" s="170">
        <f t="shared" si="69"/>
        <v>0</v>
      </c>
      <c r="BY198" s="170">
        <f t="shared" si="70"/>
        <v>0</v>
      </c>
      <c r="BZ198" s="170">
        <f t="shared" si="71"/>
        <v>0</v>
      </c>
      <c r="CA198" s="170">
        <f t="shared" si="72"/>
        <v>0</v>
      </c>
      <c r="CB198" s="216"/>
    </row>
    <row r="199" spans="1:80" s="172" customFormat="1" ht="15.75" customHeight="1">
      <c r="A199" s="163" t="s">
        <v>291</v>
      </c>
      <c r="B199" s="163"/>
      <c r="D199" s="163">
        <v>15</v>
      </c>
      <c r="AA199" s="165" t="s">
        <v>83</v>
      </c>
      <c r="AB199" s="166" t="s">
        <v>1260</v>
      </c>
      <c r="AC199" s="94" t="s">
        <v>92</v>
      </c>
      <c r="AD199" s="95" t="s">
        <v>293</v>
      </c>
      <c r="AE199" s="94" t="s">
        <v>1261</v>
      </c>
      <c r="AF199" s="96" t="s">
        <v>295</v>
      </c>
      <c r="AG199" s="22" t="s">
        <v>1257</v>
      </c>
      <c r="AH199" s="22" t="s">
        <v>1262</v>
      </c>
      <c r="AI199" s="97" t="s">
        <v>298</v>
      </c>
      <c r="AJ199" s="98">
        <v>2</v>
      </c>
      <c r="AK199" s="95" t="s">
        <v>1263</v>
      </c>
      <c r="AL199" s="94"/>
      <c r="AM199" s="94"/>
      <c r="AN199" s="167">
        <f t="shared" si="49"/>
        <v>1</v>
      </c>
      <c r="AO199" s="49">
        <v>0</v>
      </c>
      <c r="AP199" s="49">
        <v>0</v>
      </c>
      <c r="AQ199" s="49">
        <v>1</v>
      </c>
      <c r="AR199" s="49">
        <v>0</v>
      </c>
      <c r="AS199" s="49">
        <v>0</v>
      </c>
      <c r="AT199" s="49">
        <v>0</v>
      </c>
      <c r="AU199" s="167">
        <f t="shared" si="50"/>
        <v>1</v>
      </c>
      <c r="AV199" s="49">
        <v>0</v>
      </c>
      <c r="AW199" s="99">
        <v>35.06</v>
      </c>
      <c r="AX199" s="94"/>
      <c r="AY199" s="94" t="s">
        <v>1264</v>
      </c>
      <c r="AZ199" s="100"/>
      <c r="BA199" s="100"/>
      <c r="BB199" s="49">
        <v>1</v>
      </c>
      <c r="BC199" s="159"/>
      <c r="BD199" s="153" t="str">
        <f t="shared" si="51"/>
        <v>09,00 2023.03.02</v>
      </c>
      <c r="BE199" s="153" t="str">
        <f t="shared" si="52"/>
        <v>11,00 2023.03.02</v>
      </c>
      <c r="BF199" s="160" t="str">
        <f t="shared" si="53"/>
        <v>П</v>
      </c>
      <c r="BG199" s="161">
        <f t="shared" si="54"/>
        <v>2</v>
      </c>
      <c r="BH199" s="167">
        <f t="shared" si="55"/>
        <v>1</v>
      </c>
      <c r="BI199" s="162">
        <f t="shared" si="56"/>
        <v>0</v>
      </c>
      <c r="BJ199" s="162">
        <f t="shared" si="57"/>
        <v>0</v>
      </c>
      <c r="BK199" s="162">
        <f t="shared" si="58"/>
        <v>1</v>
      </c>
      <c r="BL199" s="162">
        <f t="shared" si="59"/>
        <v>0</v>
      </c>
      <c r="BM199" s="162">
        <f t="shared" si="60"/>
        <v>0</v>
      </c>
      <c r="BN199" s="162">
        <f t="shared" si="61"/>
        <v>0</v>
      </c>
      <c r="BO199" s="167">
        <f t="shared" si="62"/>
        <v>1</v>
      </c>
      <c r="BP199" s="162">
        <f t="shared" si="63"/>
        <v>0</v>
      </c>
      <c r="BQ199" s="168">
        <f t="shared" si="64"/>
        <v>1</v>
      </c>
      <c r="BT199" s="169">
        <f t="shared" si="65"/>
        <v>0</v>
      </c>
      <c r="BU199" s="169">
        <f t="shared" si="66"/>
        <v>0</v>
      </c>
      <c r="BV199" s="169">
        <f t="shared" si="67"/>
        <v>2</v>
      </c>
      <c r="BW199" s="169">
        <f t="shared" si="68"/>
        <v>1</v>
      </c>
      <c r="BX199" s="170">
        <f t="shared" si="69"/>
        <v>0</v>
      </c>
      <c r="BY199" s="170">
        <f t="shared" si="70"/>
        <v>0</v>
      </c>
      <c r="BZ199" s="170">
        <f t="shared" si="71"/>
        <v>0</v>
      </c>
      <c r="CA199" s="170">
        <f t="shared" si="72"/>
        <v>0</v>
      </c>
      <c r="CB199" s="216"/>
    </row>
    <row r="200" spans="1:80" s="172" customFormat="1" ht="15.75" customHeight="1">
      <c r="A200" s="163" t="s">
        <v>291</v>
      </c>
      <c r="B200" s="163"/>
      <c r="D200" s="163">
        <v>15</v>
      </c>
      <c r="AA200" s="165" t="s">
        <v>83</v>
      </c>
      <c r="AB200" s="166" t="s">
        <v>1265</v>
      </c>
      <c r="AC200" s="94" t="s">
        <v>92</v>
      </c>
      <c r="AD200" s="95" t="s">
        <v>305</v>
      </c>
      <c r="AE200" s="94" t="s">
        <v>987</v>
      </c>
      <c r="AF200" s="96" t="s">
        <v>408</v>
      </c>
      <c r="AG200" s="22" t="s">
        <v>1257</v>
      </c>
      <c r="AH200" s="22" t="s">
        <v>1251</v>
      </c>
      <c r="AI200" s="97" t="s">
        <v>298</v>
      </c>
      <c r="AJ200" s="98">
        <v>7</v>
      </c>
      <c r="AK200" s="95" t="s">
        <v>1266</v>
      </c>
      <c r="AL200" s="94"/>
      <c r="AM200" s="94"/>
      <c r="AN200" s="167">
        <f t="shared" si="49"/>
        <v>19</v>
      </c>
      <c r="AO200" s="49">
        <v>0</v>
      </c>
      <c r="AP200" s="49">
        <v>0</v>
      </c>
      <c r="AQ200" s="49">
        <v>8</v>
      </c>
      <c r="AR200" s="49">
        <v>0</v>
      </c>
      <c r="AS200" s="49">
        <v>0</v>
      </c>
      <c r="AT200" s="49">
        <v>8</v>
      </c>
      <c r="AU200" s="167">
        <f t="shared" si="50"/>
        <v>0</v>
      </c>
      <c r="AV200" s="49">
        <v>11</v>
      </c>
      <c r="AW200" s="99">
        <v>35.53</v>
      </c>
      <c r="AX200" s="94" t="s">
        <v>1267</v>
      </c>
      <c r="AY200" s="94" t="s">
        <v>1268</v>
      </c>
      <c r="AZ200" s="100"/>
      <c r="BA200" s="100"/>
      <c r="BB200" s="49">
        <v>1</v>
      </c>
      <c r="BC200" s="159"/>
      <c r="BD200" s="153" t="str">
        <f t="shared" si="51"/>
        <v>09,00 2023.03.02</v>
      </c>
      <c r="BE200" s="153" t="str">
        <f t="shared" si="52"/>
        <v>16,00 2023.03.02</v>
      </c>
      <c r="BF200" s="160" t="str">
        <f t="shared" si="53"/>
        <v>П</v>
      </c>
      <c r="BG200" s="161">
        <f t="shared" si="54"/>
        <v>7</v>
      </c>
      <c r="BH200" s="167">
        <f t="shared" si="55"/>
        <v>19</v>
      </c>
      <c r="BI200" s="162">
        <f t="shared" si="56"/>
        <v>0</v>
      </c>
      <c r="BJ200" s="162">
        <f t="shared" si="57"/>
        <v>0</v>
      </c>
      <c r="BK200" s="162">
        <f t="shared" si="58"/>
        <v>8</v>
      </c>
      <c r="BL200" s="162">
        <f t="shared" si="59"/>
        <v>0</v>
      </c>
      <c r="BM200" s="162">
        <f t="shared" si="60"/>
        <v>0</v>
      </c>
      <c r="BN200" s="162">
        <f t="shared" si="61"/>
        <v>8</v>
      </c>
      <c r="BO200" s="167">
        <f t="shared" si="62"/>
        <v>0</v>
      </c>
      <c r="BP200" s="162">
        <f t="shared" si="63"/>
        <v>11</v>
      </c>
      <c r="BQ200" s="168">
        <f t="shared" si="64"/>
        <v>1</v>
      </c>
      <c r="BT200" s="169">
        <f t="shared" si="65"/>
        <v>0</v>
      </c>
      <c r="BU200" s="169">
        <f t="shared" si="66"/>
        <v>0</v>
      </c>
      <c r="BV200" s="169">
        <f t="shared" si="67"/>
        <v>133</v>
      </c>
      <c r="BW200" s="169">
        <f t="shared" si="68"/>
        <v>19</v>
      </c>
      <c r="BX200" s="170">
        <f t="shared" si="69"/>
        <v>0</v>
      </c>
      <c r="BY200" s="170">
        <f t="shared" si="70"/>
        <v>0</v>
      </c>
      <c r="BZ200" s="170">
        <f t="shared" si="71"/>
        <v>0</v>
      </c>
      <c r="CA200" s="170">
        <f t="shared" si="72"/>
        <v>0</v>
      </c>
      <c r="CB200" s="216"/>
    </row>
    <row r="201" spans="1:80" s="172" customFormat="1" ht="15.75" customHeight="1">
      <c r="A201" s="163" t="s">
        <v>291</v>
      </c>
      <c r="B201" s="163"/>
      <c r="D201" s="163">
        <v>15</v>
      </c>
      <c r="AA201" s="165" t="s">
        <v>83</v>
      </c>
      <c r="AB201" s="166" t="s">
        <v>1269</v>
      </c>
      <c r="AC201" s="94" t="s">
        <v>92</v>
      </c>
      <c r="AD201" s="95" t="s">
        <v>305</v>
      </c>
      <c r="AE201" s="94" t="s">
        <v>1270</v>
      </c>
      <c r="AF201" s="96" t="s">
        <v>408</v>
      </c>
      <c r="AG201" s="22" t="s">
        <v>1257</v>
      </c>
      <c r="AH201" s="22" t="s">
        <v>1271</v>
      </c>
      <c r="AI201" s="97" t="s">
        <v>298</v>
      </c>
      <c r="AJ201" s="98">
        <v>6</v>
      </c>
      <c r="AK201" s="95" t="s">
        <v>1266</v>
      </c>
      <c r="AL201" s="94"/>
      <c r="AM201" s="94"/>
      <c r="AN201" s="167">
        <f t="shared" si="49"/>
        <v>19</v>
      </c>
      <c r="AO201" s="49">
        <v>0</v>
      </c>
      <c r="AP201" s="49">
        <v>0</v>
      </c>
      <c r="AQ201" s="49">
        <v>8</v>
      </c>
      <c r="AR201" s="49">
        <v>0</v>
      </c>
      <c r="AS201" s="49">
        <v>0</v>
      </c>
      <c r="AT201" s="49">
        <v>8</v>
      </c>
      <c r="AU201" s="167">
        <f t="shared" si="50"/>
        <v>0</v>
      </c>
      <c r="AV201" s="49">
        <v>11</v>
      </c>
      <c r="AW201" s="99">
        <v>32.76</v>
      </c>
      <c r="AX201" s="94" t="s">
        <v>1267</v>
      </c>
      <c r="AY201" s="94" t="s">
        <v>1272</v>
      </c>
      <c r="AZ201" s="100"/>
      <c r="BA201" s="100"/>
      <c r="BB201" s="49">
        <v>1</v>
      </c>
      <c r="BC201" s="159"/>
      <c r="BD201" s="153" t="str">
        <f t="shared" si="51"/>
        <v>09,00 2023.03.02</v>
      </c>
      <c r="BE201" s="153" t="str">
        <f t="shared" si="52"/>
        <v>15,00 2023.03.02</v>
      </c>
      <c r="BF201" s="160" t="str">
        <f t="shared" si="53"/>
        <v>П</v>
      </c>
      <c r="BG201" s="161">
        <f t="shared" si="54"/>
        <v>6</v>
      </c>
      <c r="BH201" s="167">
        <f t="shared" si="55"/>
        <v>19</v>
      </c>
      <c r="BI201" s="162">
        <f t="shared" si="56"/>
        <v>0</v>
      </c>
      <c r="BJ201" s="162">
        <f t="shared" si="57"/>
        <v>0</v>
      </c>
      <c r="BK201" s="162">
        <f t="shared" si="58"/>
        <v>8</v>
      </c>
      <c r="BL201" s="162">
        <f t="shared" si="59"/>
        <v>0</v>
      </c>
      <c r="BM201" s="162">
        <f t="shared" si="60"/>
        <v>0</v>
      </c>
      <c r="BN201" s="162">
        <f t="shared" si="61"/>
        <v>8</v>
      </c>
      <c r="BO201" s="167">
        <f t="shared" si="62"/>
        <v>0</v>
      </c>
      <c r="BP201" s="162">
        <f t="shared" si="63"/>
        <v>11</v>
      </c>
      <c r="BQ201" s="168">
        <f t="shared" si="64"/>
        <v>1</v>
      </c>
      <c r="BT201" s="169">
        <f t="shared" si="65"/>
        <v>0</v>
      </c>
      <c r="BU201" s="169">
        <f t="shared" si="66"/>
        <v>0</v>
      </c>
      <c r="BV201" s="169">
        <f t="shared" si="67"/>
        <v>114</v>
      </c>
      <c r="BW201" s="169">
        <f t="shared" si="68"/>
        <v>19</v>
      </c>
      <c r="BX201" s="170">
        <f t="shared" si="69"/>
        <v>0</v>
      </c>
      <c r="BY201" s="170">
        <f t="shared" si="70"/>
        <v>0</v>
      </c>
      <c r="BZ201" s="170">
        <f t="shared" si="71"/>
        <v>0</v>
      </c>
      <c r="CA201" s="170">
        <f t="shared" si="72"/>
        <v>0</v>
      </c>
      <c r="CB201" s="216"/>
    </row>
    <row r="202" spans="1:80" s="172" customFormat="1" ht="15.75" customHeight="1">
      <c r="A202" s="163" t="s">
        <v>291</v>
      </c>
      <c r="B202" s="163"/>
      <c r="D202" s="163">
        <v>15</v>
      </c>
      <c r="AA202" s="165" t="s">
        <v>83</v>
      </c>
      <c r="AB202" s="166" t="s">
        <v>1273</v>
      </c>
      <c r="AC202" s="94" t="s">
        <v>90</v>
      </c>
      <c r="AD202" s="95" t="s">
        <v>314</v>
      </c>
      <c r="AE202" s="94" t="s">
        <v>1274</v>
      </c>
      <c r="AF202" s="96" t="s">
        <v>295</v>
      </c>
      <c r="AG202" s="22" t="s">
        <v>1257</v>
      </c>
      <c r="AH202" s="22" t="s">
        <v>1251</v>
      </c>
      <c r="AI202" s="97" t="s">
        <v>298</v>
      </c>
      <c r="AJ202" s="98">
        <v>7</v>
      </c>
      <c r="AK202" s="95" t="s">
        <v>1275</v>
      </c>
      <c r="AL202" s="94"/>
      <c r="AM202" s="94"/>
      <c r="AN202" s="167">
        <f t="shared" si="49"/>
        <v>14</v>
      </c>
      <c r="AO202" s="49">
        <v>0</v>
      </c>
      <c r="AP202" s="49">
        <v>0</v>
      </c>
      <c r="AQ202" s="49">
        <v>14</v>
      </c>
      <c r="AR202" s="49">
        <v>0</v>
      </c>
      <c r="AS202" s="49">
        <v>0</v>
      </c>
      <c r="AT202" s="49">
        <v>10</v>
      </c>
      <c r="AU202" s="167">
        <f t="shared" si="50"/>
        <v>4</v>
      </c>
      <c r="AV202" s="49">
        <v>0</v>
      </c>
      <c r="AW202" s="99">
        <v>34.61</v>
      </c>
      <c r="AX202" s="94"/>
      <c r="AY202" s="94" t="s">
        <v>1276</v>
      </c>
      <c r="AZ202" s="100"/>
      <c r="BA202" s="100"/>
      <c r="BB202" s="49">
        <v>1</v>
      </c>
      <c r="BC202" s="159"/>
      <c r="BD202" s="153" t="str">
        <f t="shared" si="51"/>
        <v>09,00 2023.03.02</v>
      </c>
      <c r="BE202" s="153" t="str">
        <f t="shared" si="52"/>
        <v>16,00 2023.03.02</v>
      </c>
      <c r="BF202" s="160" t="str">
        <f t="shared" si="53"/>
        <v>П</v>
      </c>
      <c r="BG202" s="161">
        <f t="shared" si="54"/>
        <v>7</v>
      </c>
      <c r="BH202" s="167">
        <f t="shared" si="55"/>
        <v>14</v>
      </c>
      <c r="BI202" s="162">
        <f t="shared" si="56"/>
        <v>0</v>
      </c>
      <c r="BJ202" s="162">
        <f t="shared" si="57"/>
        <v>0</v>
      </c>
      <c r="BK202" s="162">
        <f t="shared" si="58"/>
        <v>14</v>
      </c>
      <c r="BL202" s="162">
        <f t="shared" si="59"/>
        <v>0</v>
      </c>
      <c r="BM202" s="162">
        <f t="shared" si="60"/>
        <v>0</v>
      </c>
      <c r="BN202" s="162">
        <f t="shared" si="61"/>
        <v>10</v>
      </c>
      <c r="BO202" s="167">
        <f t="shared" si="62"/>
        <v>4</v>
      </c>
      <c r="BP202" s="162">
        <f t="shared" si="63"/>
        <v>0</v>
      </c>
      <c r="BQ202" s="168">
        <f t="shared" si="64"/>
        <v>1</v>
      </c>
      <c r="BT202" s="169">
        <f t="shared" si="65"/>
        <v>0</v>
      </c>
      <c r="BU202" s="169">
        <f t="shared" si="66"/>
        <v>0</v>
      </c>
      <c r="BV202" s="169">
        <f t="shared" si="67"/>
        <v>98</v>
      </c>
      <c r="BW202" s="169">
        <f t="shared" si="68"/>
        <v>14</v>
      </c>
      <c r="BX202" s="170">
        <f t="shared" si="69"/>
        <v>0</v>
      </c>
      <c r="BY202" s="170">
        <f t="shared" si="70"/>
        <v>0</v>
      </c>
      <c r="BZ202" s="170">
        <f t="shared" si="71"/>
        <v>0</v>
      </c>
      <c r="CA202" s="170">
        <f t="shared" si="72"/>
        <v>0</v>
      </c>
      <c r="CB202" s="216"/>
    </row>
    <row r="203" spans="1:80" s="172" customFormat="1" ht="15.75" customHeight="1">
      <c r="A203" s="163" t="s">
        <v>291</v>
      </c>
      <c r="B203" s="163"/>
      <c r="D203" s="163">
        <v>15</v>
      </c>
      <c r="AA203" s="165" t="s">
        <v>83</v>
      </c>
      <c r="AB203" s="166" t="s">
        <v>1277</v>
      </c>
      <c r="AC203" s="94" t="s">
        <v>90</v>
      </c>
      <c r="AD203" s="95" t="s">
        <v>314</v>
      </c>
      <c r="AE203" s="94" t="s">
        <v>1278</v>
      </c>
      <c r="AF203" s="96" t="s">
        <v>295</v>
      </c>
      <c r="AG203" s="22" t="s">
        <v>1257</v>
      </c>
      <c r="AH203" s="22" t="s">
        <v>1251</v>
      </c>
      <c r="AI203" s="97" t="s">
        <v>298</v>
      </c>
      <c r="AJ203" s="98">
        <v>7</v>
      </c>
      <c r="AK203" s="95" t="s">
        <v>1279</v>
      </c>
      <c r="AL203" s="94"/>
      <c r="AM203" s="94" t="s">
        <v>1280</v>
      </c>
      <c r="AN203" s="167">
        <f t="shared" si="49"/>
        <v>15</v>
      </c>
      <c r="AO203" s="49">
        <v>0</v>
      </c>
      <c r="AP203" s="49">
        <v>1</v>
      </c>
      <c r="AQ203" s="49">
        <v>13</v>
      </c>
      <c r="AR203" s="49">
        <v>0</v>
      </c>
      <c r="AS203" s="49">
        <v>0</v>
      </c>
      <c r="AT203" s="49">
        <v>9</v>
      </c>
      <c r="AU203" s="167">
        <f t="shared" si="50"/>
        <v>5</v>
      </c>
      <c r="AV203" s="49">
        <v>1</v>
      </c>
      <c r="AW203" s="99">
        <v>33.69</v>
      </c>
      <c r="AX203" s="94" t="s">
        <v>427</v>
      </c>
      <c r="AY203" s="94" t="s">
        <v>1281</v>
      </c>
      <c r="AZ203" s="100"/>
      <c r="BA203" s="100"/>
      <c r="BB203" s="49">
        <v>1</v>
      </c>
      <c r="BC203" s="159"/>
      <c r="BD203" s="153" t="str">
        <f t="shared" si="51"/>
        <v>09,00 2023.03.02</v>
      </c>
      <c r="BE203" s="153" t="str">
        <f t="shared" si="52"/>
        <v>16,00 2023.03.02</v>
      </c>
      <c r="BF203" s="160" t="str">
        <f t="shared" si="53"/>
        <v>П</v>
      </c>
      <c r="BG203" s="161">
        <f t="shared" si="54"/>
        <v>7</v>
      </c>
      <c r="BH203" s="167">
        <f t="shared" si="55"/>
        <v>15</v>
      </c>
      <c r="BI203" s="162">
        <f t="shared" si="56"/>
        <v>0</v>
      </c>
      <c r="BJ203" s="162">
        <f t="shared" si="57"/>
        <v>1</v>
      </c>
      <c r="BK203" s="162">
        <f t="shared" si="58"/>
        <v>13</v>
      </c>
      <c r="BL203" s="162">
        <f t="shared" si="59"/>
        <v>0</v>
      </c>
      <c r="BM203" s="162">
        <f t="shared" si="60"/>
        <v>0</v>
      </c>
      <c r="BN203" s="162">
        <f t="shared" si="61"/>
        <v>9</v>
      </c>
      <c r="BO203" s="167">
        <f t="shared" si="62"/>
        <v>5</v>
      </c>
      <c r="BP203" s="162">
        <f t="shared" si="63"/>
        <v>1</v>
      </c>
      <c r="BQ203" s="168">
        <f t="shared" si="64"/>
        <v>1</v>
      </c>
      <c r="BT203" s="169">
        <f t="shared" si="65"/>
        <v>0</v>
      </c>
      <c r="BU203" s="169">
        <f t="shared" si="66"/>
        <v>0</v>
      </c>
      <c r="BV203" s="169">
        <f t="shared" si="67"/>
        <v>105</v>
      </c>
      <c r="BW203" s="169">
        <f t="shared" si="68"/>
        <v>15</v>
      </c>
      <c r="BX203" s="170">
        <f t="shared" si="69"/>
        <v>0</v>
      </c>
      <c r="BY203" s="170">
        <f t="shared" si="70"/>
        <v>0</v>
      </c>
      <c r="BZ203" s="170">
        <f t="shared" si="71"/>
        <v>0</v>
      </c>
      <c r="CA203" s="170">
        <f t="shared" si="72"/>
        <v>0</v>
      </c>
      <c r="CB203" s="216"/>
    </row>
    <row r="204" spans="1:80" s="172" customFormat="1" ht="15.75" customHeight="1">
      <c r="A204" s="163" t="s">
        <v>291</v>
      </c>
      <c r="B204" s="163"/>
      <c r="D204" s="163">
        <v>15</v>
      </c>
      <c r="AA204" s="165" t="s">
        <v>83</v>
      </c>
      <c r="AB204" s="166" t="s">
        <v>1282</v>
      </c>
      <c r="AC204" s="94" t="s">
        <v>92</v>
      </c>
      <c r="AD204" s="95" t="s">
        <v>293</v>
      </c>
      <c r="AE204" s="94" t="s">
        <v>1283</v>
      </c>
      <c r="AF204" s="96" t="s">
        <v>295</v>
      </c>
      <c r="AG204" s="22" t="s">
        <v>1284</v>
      </c>
      <c r="AH204" s="22" t="s">
        <v>1251</v>
      </c>
      <c r="AI204" s="97" t="s">
        <v>298</v>
      </c>
      <c r="AJ204" s="98">
        <v>2</v>
      </c>
      <c r="AK204" s="95" t="s">
        <v>1285</v>
      </c>
      <c r="AL204" s="94"/>
      <c r="AM204" s="94"/>
      <c r="AN204" s="167">
        <f t="shared" si="49"/>
        <v>1</v>
      </c>
      <c r="AO204" s="49">
        <v>0</v>
      </c>
      <c r="AP204" s="49">
        <v>0</v>
      </c>
      <c r="AQ204" s="49">
        <v>1</v>
      </c>
      <c r="AR204" s="49">
        <v>0</v>
      </c>
      <c r="AS204" s="49">
        <v>0</v>
      </c>
      <c r="AT204" s="49">
        <v>0</v>
      </c>
      <c r="AU204" s="167">
        <f t="shared" si="50"/>
        <v>1</v>
      </c>
      <c r="AV204" s="49">
        <v>0</v>
      </c>
      <c r="AW204" s="99">
        <v>1.46</v>
      </c>
      <c r="AX204" s="94"/>
      <c r="AY204" s="94" t="s">
        <v>1286</v>
      </c>
      <c r="AZ204" s="100"/>
      <c r="BA204" s="100"/>
      <c r="BB204" s="49">
        <v>1</v>
      </c>
      <c r="BC204" s="159"/>
      <c r="BD204" s="153" t="str">
        <f t="shared" si="51"/>
        <v>14,00 2023.03.02</v>
      </c>
      <c r="BE204" s="153" t="str">
        <f t="shared" si="52"/>
        <v>16,00 2023.03.02</v>
      </c>
      <c r="BF204" s="160" t="str">
        <f t="shared" si="53"/>
        <v>П</v>
      </c>
      <c r="BG204" s="161">
        <f t="shared" si="54"/>
        <v>2</v>
      </c>
      <c r="BH204" s="167">
        <f t="shared" si="55"/>
        <v>1</v>
      </c>
      <c r="BI204" s="162">
        <f t="shared" si="56"/>
        <v>0</v>
      </c>
      <c r="BJ204" s="162">
        <f t="shared" si="57"/>
        <v>0</v>
      </c>
      <c r="BK204" s="162">
        <f t="shared" si="58"/>
        <v>1</v>
      </c>
      <c r="BL204" s="162">
        <f t="shared" si="59"/>
        <v>0</v>
      </c>
      <c r="BM204" s="162">
        <f t="shared" si="60"/>
        <v>0</v>
      </c>
      <c r="BN204" s="162">
        <f t="shared" si="61"/>
        <v>0</v>
      </c>
      <c r="BO204" s="167">
        <f t="shared" si="62"/>
        <v>1</v>
      </c>
      <c r="BP204" s="162">
        <f t="shared" si="63"/>
        <v>0</v>
      </c>
      <c r="BQ204" s="168">
        <f t="shared" si="64"/>
        <v>1</v>
      </c>
      <c r="BT204" s="169">
        <f t="shared" si="65"/>
        <v>0</v>
      </c>
      <c r="BU204" s="169">
        <f t="shared" si="66"/>
        <v>0</v>
      </c>
      <c r="BV204" s="169">
        <f t="shared" si="67"/>
        <v>2</v>
      </c>
      <c r="BW204" s="169">
        <f t="shared" si="68"/>
        <v>1</v>
      </c>
      <c r="BX204" s="170">
        <f t="shared" si="69"/>
        <v>0</v>
      </c>
      <c r="BY204" s="170">
        <f t="shared" si="70"/>
        <v>0</v>
      </c>
      <c r="BZ204" s="170">
        <f t="shared" si="71"/>
        <v>0</v>
      </c>
      <c r="CA204" s="170">
        <f t="shared" si="72"/>
        <v>0</v>
      </c>
      <c r="CB204" s="216"/>
    </row>
    <row r="205" spans="1:80" s="172" customFormat="1" ht="15.75" customHeight="1">
      <c r="A205" s="163" t="s">
        <v>291</v>
      </c>
      <c r="B205" s="163"/>
      <c r="D205" s="163">
        <v>15</v>
      </c>
      <c r="AA205" s="165" t="s">
        <v>83</v>
      </c>
      <c r="AB205" s="166" t="s">
        <v>1287</v>
      </c>
      <c r="AC205" s="94" t="s">
        <v>110</v>
      </c>
      <c r="AD205" s="95" t="s">
        <v>293</v>
      </c>
      <c r="AE205" s="94" t="s">
        <v>1288</v>
      </c>
      <c r="AF205" s="96" t="s">
        <v>345</v>
      </c>
      <c r="AG205" s="22" t="s">
        <v>1289</v>
      </c>
      <c r="AH205" s="22" t="s">
        <v>1290</v>
      </c>
      <c r="AI205" s="97" t="s">
        <v>309</v>
      </c>
      <c r="AJ205" s="98">
        <v>0.5</v>
      </c>
      <c r="AK205" s="95" t="s">
        <v>1291</v>
      </c>
      <c r="AL205" s="94"/>
      <c r="AM205" s="94" t="s">
        <v>1292</v>
      </c>
      <c r="AN205" s="167">
        <f t="shared" si="49"/>
        <v>22</v>
      </c>
      <c r="AO205" s="49">
        <v>0</v>
      </c>
      <c r="AP205" s="49">
        <v>3</v>
      </c>
      <c r="AQ205" s="49">
        <v>18</v>
      </c>
      <c r="AR205" s="49">
        <v>0</v>
      </c>
      <c r="AS205" s="49">
        <v>0</v>
      </c>
      <c r="AT205" s="49">
        <v>4</v>
      </c>
      <c r="AU205" s="167">
        <f t="shared" si="50"/>
        <v>17</v>
      </c>
      <c r="AV205" s="49">
        <v>1</v>
      </c>
      <c r="AW205" s="99">
        <v>62.12</v>
      </c>
      <c r="AX205" s="94" t="s">
        <v>1293</v>
      </c>
      <c r="AY205" s="94" t="s">
        <v>1294</v>
      </c>
      <c r="AZ205" s="100" t="s">
        <v>501</v>
      </c>
      <c r="BA205" s="100" t="s">
        <v>639</v>
      </c>
      <c r="BB205" s="49">
        <v>1</v>
      </c>
      <c r="BC205" s="159"/>
      <c r="BD205" s="153" t="str">
        <f t="shared" si="51"/>
        <v>17,00 2023.03.02</v>
      </c>
      <c r="BE205" s="153" t="str">
        <f t="shared" si="52"/>
        <v>17,30 2023.03.02</v>
      </c>
      <c r="BF205" s="160" t="str">
        <f t="shared" si="53"/>
        <v>В</v>
      </c>
      <c r="BG205" s="161">
        <f t="shared" si="54"/>
        <v>0.5</v>
      </c>
      <c r="BH205" s="167">
        <f t="shared" si="55"/>
        <v>22</v>
      </c>
      <c r="BI205" s="162">
        <f t="shared" si="56"/>
        <v>0</v>
      </c>
      <c r="BJ205" s="162">
        <f t="shared" si="57"/>
        <v>3</v>
      </c>
      <c r="BK205" s="162">
        <f t="shared" si="58"/>
        <v>18</v>
      </c>
      <c r="BL205" s="162">
        <f t="shared" si="59"/>
        <v>0</v>
      </c>
      <c r="BM205" s="162">
        <f t="shared" si="60"/>
        <v>0</v>
      </c>
      <c r="BN205" s="162">
        <f t="shared" si="61"/>
        <v>4</v>
      </c>
      <c r="BO205" s="167">
        <f t="shared" si="62"/>
        <v>17</v>
      </c>
      <c r="BP205" s="162">
        <f t="shared" si="63"/>
        <v>1</v>
      </c>
      <c r="BQ205" s="168">
        <f t="shared" si="64"/>
        <v>1</v>
      </c>
      <c r="BT205" s="169">
        <f t="shared" si="65"/>
        <v>11</v>
      </c>
      <c r="BU205" s="169">
        <f t="shared" si="66"/>
        <v>22</v>
      </c>
      <c r="BV205" s="169">
        <f t="shared" si="67"/>
        <v>0</v>
      </c>
      <c r="BW205" s="169">
        <f t="shared" si="68"/>
        <v>0</v>
      </c>
      <c r="BX205" s="170">
        <f t="shared" si="69"/>
        <v>0</v>
      </c>
      <c r="BY205" s="170">
        <f t="shared" si="70"/>
        <v>0</v>
      </c>
      <c r="BZ205" s="170">
        <f t="shared" si="71"/>
        <v>0</v>
      </c>
      <c r="CA205" s="170">
        <f t="shared" si="72"/>
        <v>0</v>
      </c>
      <c r="CB205" s="216"/>
    </row>
    <row r="206" spans="1:80" s="172" customFormat="1" ht="15.75" customHeight="1">
      <c r="A206" s="163" t="s">
        <v>291</v>
      </c>
      <c r="B206" s="163"/>
      <c r="D206" s="163">
        <v>15</v>
      </c>
      <c r="AA206" s="165" t="s">
        <v>83</v>
      </c>
      <c r="AB206" s="166" t="s">
        <v>1295</v>
      </c>
      <c r="AC206" s="94" t="s">
        <v>92</v>
      </c>
      <c r="AD206" s="95" t="s">
        <v>305</v>
      </c>
      <c r="AE206" s="94" t="s">
        <v>987</v>
      </c>
      <c r="AF206" s="96" t="s">
        <v>408</v>
      </c>
      <c r="AG206" s="22" t="s">
        <v>1296</v>
      </c>
      <c r="AH206" s="22" t="s">
        <v>1297</v>
      </c>
      <c r="AI206" s="97" t="s">
        <v>298</v>
      </c>
      <c r="AJ206" s="98">
        <v>7</v>
      </c>
      <c r="AK206" s="95" t="s">
        <v>1266</v>
      </c>
      <c r="AL206" s="94"/>
      <c r="AM206" s="94"/>
      <c r="AN206" s="167">
        <f t="shared" si="49"/>
        <v>19</v>
      </c>
      <c r="AO206" s="49">
        <v>0</v>
      </c>
      <c r="AP206" s="49">
        <v>0</v>
      </c>
      <c r="AQ206" s="49">
        <v>8</v>
      </c>
      <c r="AR206" s="49">
        <v>0</v>
      </c>
      <c r="AS206" s="49">
        <v>0</v>
      </c>
      <c r="AT206" s="49">
        <v>8</v>
      </c>
      <c r="AU206" s="167">
        <f t="shared" si="50"/>
        <v>0</v>
      </c>
      <c r="AV206" s="49">
        <v>11</v>
      </c>
      <c r="AW206" s="99">
        <v>35.53</v>
      </c>
      <c r="AX206" s="94" t="s">
        <v>1267</v>
      </c>
      <c r="AY206" s="94" t="s">
        <v>1268</v>
      </c>
      <c r="AZ206" s="100"/>
      <c r="BA206" s="100"/>
      <c r="BB206" s="49">
        <v>1</v>
      </c>
      <c r="BC206" s="159"/>
      <c r="BD206" s="153" t="str">
        <f t="shared" si="51"/>
        <v>09,00 2023.03.03</v>
      </c>
      <c r="BE206" s="153" t="str">
        <f t="shared" si="52"/>
        <v>16,00 2023.03.03</v>
      </c>
      <c r="BF206" s="160" t="str">
        <f t="shared" si="53"/>
        <v>П</v>
      </c>
      <c r="BG206" s="161">
        <f t="shared" si="54"/>
        <v>7</v>
      </c>
      <c r="BH206" s="167">
        <f t="shared" si="55"/>
        <v>19</v>
      </c>
      <c r="BI206" s="162">
        <f t="shared" si="56"/>
        <v>0</v>
      </c>
      <c r="BJ206" s="162">
        <f t="shared" si="57"/>
        <v>0</v>
      </c>
      <c r="BK206" s="162">
        <f t="shared" si="58"/>
        <v>8</v>
      </c>
      <c r="BL206" s="162">
        <f t="shared" si="59"/>
        <v>0</v>
      </c>
      <c r="BM206" s="162">
        <f t="shared" si="60"/>
        <v>0</v>
      </c>
      <c r="BN206" s="162">
        <f t="shared" si="61"/>
        <v>8</v>
      </c>
      <c r="BO206" s="167">
        <f t="shared" si="62"/>
        <v>0</v>
      </c>
      <c r="BP206" s="162">
        <f t="shared" si="63"/>
        <v>11</v>
      </c>
      <c r="BQ206" s="168">
        <f t="shared" si="64"/>
        <v>1</v>
      </c>
      <c r="BT206" s="169">
        <f t="shared" si="65"/>
        <v>0</v>
      </c>
      <c r="BU206" s="169">
        <f t="shared" si="66"/>
        <v>0</v>
      </c>
      <c r="BV206" s="169">
        <f t="shared" si="67"/>
        <v>133</v>
      </c>
      <c r="BW206" s="169">
        <f t="shared" si="68"/>
        <v>19</v>
      </c>
      <c r="BX206" s="170">
        <f t="shared" si="69"/>
        <v>0</v>
      </c>
      <c r="BY206" s="170">
        <f t="shared" si="70"/>
        <v>0</v>
      </c>
      <c r="BZ206" s="170">
        <f t="shared" si="71"/>
        <v>0</v>
      </c>
      <c r="CA206" s="170">
        <f t="shared" si="72"/>
        <v>0</v>
      </c>
      <c r="CB206" s="216"/>
    </row>
    <row r="207" spans="1:80" s="172" customFormat="1" ht="15.75" customHeight="1">
      <c r="A207" s="163" t="s">
        <v>291</v>
      </c>
      <c r="B207" s="163"/>
      <c r="D207" s="163">
        <v>15</v>
      </c>
      <c r="AA207" s="165" t="s">
        <v>83</v>
      </c>
      <c r="AB207" s="166" t="s">
        <v>1298</v>
      </c>
      <c r="AC207" s="94" t="s">
        <v>90</v>
      </c>
      <c r="AD207" s="95" t="s">
        <v>314</v>
      </c>
      <c r="AE207" s="94" t="s">
        <v>1299</v>
      </c>
      <c r="AF207" s="96" t="s">
        <v>295</v>
      </c>
      <c r="AG207" s="22" t="s">
        <v>1300</v>
      </c>
      <c r="AH207" s="22" t="s">
        <v>1301</v>
      </c>
      <c r="AI207" s="97" t="s">
        <v>309</v>
      </c>
      <c r="AJ207" s="98">
        <v>0.78</v>
      </c>
      <c r="AK207" s="95" t="s">
        <v>1302</v>
      </c>
      <c r="AL207" s="94"/>
      <c r="AM207" s="94" t="s">
        <v>1303</v>
      </c>
      <c r="AN207" s="167">
        <f t="shared" si="49"/>
        <v>26</v>
      </c>
      <c r="AO207" s="49">
        <v>0</v>
      </c>
      <c r="AP207" s="49">
        <v>1</v>
      </c>
      <c r="AQ207" s="49">
        <v>25</v>
      </c>
      <c r="AR207" s="49">
        <v>0</v>
      </c>
      <c r="AS207" s="49">
        <v>0</v>
      </c>
      <c r="AT207" s="49">
        <v>0</v>
      </c>
      <c r="AU207" s="167">
        <f t="shared" si="50"/>
        <v>26</v>
      </c>
      <c r="AV207" s="49">
        <v>0</v>
      </c>
      <c r="AW207" s="99">
        <v>50.27</v>
      </c>
      <c r="AX207" s="94"/>
      <c r="AY207" s="94" t="s">
        <v>1304</v>
      </c>
      <c r="AZ207" s="100" t="s">
        <v>501</v>
      </c>
      <c r="BA207" s="100" t="s">
        <v>313</v>
      </c>
      <c r="BB207" s="49">
        <v>1</v>
      </c>
      <c r="BC207" s="159"/>
      <c r="BD207" s="153" t="str">
        <f t="shared" si="51"/>
        <v>22,30 2023.03.04</v>
      </c>
      <c r="BE207" s="153" t="str">
        <f t="shared" si="52"/>
        <v>23,17 2023.03.04</v>
      </c>
      <c r="BF207" s="160" t="str">
        <f t="shared" si="53"/>
        <v>В</v>
      </c>
      <c r="BG207" s="161">
        <f t="shared" si="54"/>
        <v>0.78</v>
      </c>
      <c r="BH207" s="167">
        <f t="shared" si="55"/>
        <v>26</v>
      </c>
      <c r="BI207" s="162">
        <f t="shared" si="56"/>
        <v>0</v>
      </c>
      <c r="BJ207" s="162">
        <f t="shared" si="57"/>
        <v>1</v>
      </c>
      <c r="BK207" s="162">
        <f t="shared" si="58"/>
        <v>25</v>
      </c>
      <c r="BL207" s="162">
        <f t="shared" si="59"/>
        <v>0</v>
      </c>
      <c r="BM207" s="162">
        <f t="shared" si="60"/>
        <v>0</v>
      </c>
      <c r="BN207" s="162">
        <f t="shared" si="61"/>
        <v>0</v>
      </c>
      <c r="BO207" s="167">
        <f t="shared" si="62"/>
        <v>26</v>
      </c>
      <c r="BP207" s="162">
        <f t="shared" si="63"/>
        <v>0</v>
      </c>
      <c r="BQ207" s="168">
        <f t="shared" si="64"/>
        <v>1</v>
      </c>
      <c r="BT207" s="169">
        <f t="shared" si="65"/>
        <v>20.28</v>
      </c>
      <c r="BU207" s="169">
        <f t="shared" si="66"/>
        <v>26</v>
      </c>
      <c r="BV207" s="169">
        <f t="shared" si="67"/>
        <v>0</v>
      </c>
      <c r="BW207" s="169">
        <f t="shared" si="68"/>
        <v>0</v>
      </c>
      <c r="BX207" s="170">
        <f t="shared" si="69"/>
        <v>0</v>
      </c>
      <c r="BY207" s="170">
        <f t="shared" si="70"/>
        <v>0</v>
      </c>
      <c r="BZ207" s="170">
        <f t="shared" si="71"/>
        <v>0</v>
      </c>
      <c r="CA207" s="170">
        <f t="shared" si="72"/>
        <v>0</v>
      </c>
      <c r="CB207" s="216"/>
    </row>
    <row r="208" spans="1:80" s="172" customFormat="1" ht="15.75" customHeight="1">
      <c r="A208" s="163" t="s">
        <v>291</v>
      </c>
      <c r="B208" s="163"/>
      <c r="D208" s="163">
        <v>15</v>
      </c>
      <c r="AA208" s="165" t="s">
        <v>83</v>
      </c>
      <c r="AB208" s="166" t="s">
        <v>1305</v>
      </c>
      <c r="AC208" s="94" t="s">
        <v>90</v>
      </c>
      <c r="AD208" s="95" t="s">
        <v>293</v>
      </c>
      <c r="AE208" s="94" t="s">
        <v>1306</v>
      </c>
      <c r="AF208" s="96" t="s">
        <v>345</v>
      </c>
      <c r="AG208" s="22" t="s">
        <v>1307</v>
      </c>
      <c r="AH208" s="22" t="s">
        <v>1308</v>
      </c>
      <c r="AI208" s="97" t="s">
        <v>309</v>
      </c>
      <c r="AJ208" s="98">
        <v>0.48</v>
      </c>
      <c r="AK208" s="95" t="s">
        <v>1309</v>
      </c>
      <c r="AL208" s="94"/>
      <c r="AM208" s="94" t="s">
        <v>1310</v>
      </c>
      <c r="AN208" s="167">
        <f t="shared" si="49"/>
        <v>779</v>
      </c>
      <c r="AO208" s="49">
        <v>0</v>
      </c>
      <c r="AP208" s="49">
        <v>7</v>
      </c>
      <c r="AQ208" s="49">
        <v>772</v>
      </c>
      <c r="AR208" s="49">
        <v>0</v>
      </c>
      <c r="AS208" s="49">
        <v>0</v>
      </c>
      <c r="AT208" s="49">
        <v>28</v>
      </c>
      <c r="AU208" s="167">
        <f t="shared" si="50"/>
        <v>751</v>
      </c>
      <c r="AV208" s="49">
        <v>0</v>
      </c>
      <c r="AW208" s="99">
        <v>685.89</v>
      </c>
      <c r="AX208" s="94"/>
      <c r="AY208" s="94" t="s">
        <v>1311</v>
      </c>
      <c r="AZ208" s="100" t="s">
        <v>501</v>
      </c>
      <c r="BA208" s="100" t="s">
        <v>639</v>
      </c>
      <c r="BB208" s="49">
        <v>1</v>
      </c>
      <c r="BC208" s="159"/>
      <c r="BD208" s="153" t="str">
        <f t="shared" si="51"/>
        <v>03,57 2023.03.05</v>
      </c>
      <c r="BE208" s="153" t="str">
        <f t="shared" si="52"/>
        <v>04,26 2023.03.05</v>
      </c>
      <c r="BF208" s="160" t="str">
        <f t="shared" si="53"/>
        <v>В</v>
      </c>
      <c r="BG208" s="161">
        <f t="shared" si="54"/>
        <v>0.48</v>
      </c>
      <c r="BH208" s="167">
        <f t="shared" si="55"/>
        <v>779</v>
      </c>
      <c r="BI208" s="162">
        <f t="shared" si="56"/>
        <v>0</v>
      </c>
      <c r="BJ208" s="162">
        <f t="shared" si="57"/>
        <v>7</v>
      </c>
      <c r="BK208" s="162">
        <f t="shared" si="58"/>
        <v>772</v>
      </c>
      <c r="BL208" s="162">
        <f t="shared" si="59"/>
        <v>0</v>
      </c>
      <c r="BM208" s="162">
        <f t="shared" si="60"/>
        <v>0</v>
      </c>
      <c r="BN208" s="162">
        <f t="shared" si="61"/>
        <v>28</v>
      </c>
      <c r="BO208" s="167">
        <f t="shared" si="62"/>
        <v>751</v>
      </c>
      <c r="BP208" s="162">
        <f t="shared" si="63"/>
        <v>0</v>
      </c>
      <c r="BQ208" s="168">
        <f t="shared" si="64"/>
        <v>1</v>
      </c>
      <c r="BT208" s="169">
        <f t="shared" si="65"/>
        <v>373.91999999999996</v>
      </c>
      <c r="BU208" s="169">
        <f t="shared" si="66"/>
        <v>779</v>
      </c>
      <c r="BV208" s="169">
        <f t="shared" si="67"/>
        <v>0</v>
      </c>
      <c r="BW208" s="169">
        <f t="shared" si="68"/>
        <v>0</v>
      </c>
      <c r="BX208" s="170">
        <f t="shared" si="69"/>
        <v>0</v>
      </c>
      <c r="BY208" s="170">
        <f t="shared" si="70"/>
        <v>0</v>
      </c>
      <c r="BZ208" s="170">
        <f t="shared" si="71"/>
        <v>0</v>
      </c>
      <c r="CA208" s="170">
        <f t="shared" si="72"/>
        <v>0</v>
      </c>
      <c r="CB208" s="216"/>
    </row>
    <row r="209" spans="1:80" s="172" customFormat="1" ht="15.75" customHeight="1">
      <c r="A209" s="163" t="s">
        <v>291</v>
      </c>
      <c r="B209" s="163"/>
      <c r="D209" s="163">
        <v>15</v>
      </c>
      <c r="AA209" s="165" t="s">
        <v>83</v>
      </c>
      <c r="AB209" s="166" t="s">
        <v>1312</v>
      </c>
      <c r="AC209" s="94" t="s">
        <v>90</v>
      </c>
      <c r="AD209" s="95" t="s">
        <v>314</v>
      </c>
      <c r="AE209" s="94" t="s">
        <v>1313</v>
      </c>
      <c r="AF209" s="96" t="s">
        <v>295</v>
      </c>
      <c r="AG209" s="22" t="s">
        <v>1314</v>
      </c>
      <c r="AH209" s="22" t="s">
        <v>1315</v>
      </c>
      <c r="AI209" s="97" t="s">
        <v>298</v>
      </c>
      <c r="AJ209" s="98">
        <v>7.75</v>
      </c>
      <c r="AK209" s="95" t="s">
        <v>1316</v>
      </c>
      <c r="AL209" s="94"/>
      <c r="AM209" s="94"/>
      <c r="AN209" s="167">
        <f t="shared" si="49"/>
        <v>39</v>
      </c>
      <c r="AO209" s="49">
        <v>0</v>
      </c>
      <c r="AP209" s="49">
        <v>0</v>
      </c>
      <c r="AQ209" s="49">
        <v>39</v>
      </c>
      <c r="AR209" s="49">
        <v>0</v>
      </c>
      <c r="AS209" s="49">
        <v>0</v>
      </c>
      <c r="AT209" s="49">
        <v>1</v>
      </c>
      <c r="AU209" s="167">
        <f t="shared" si="50"/>
        <v>38</v>
      </c>
      <c r="AV209" s="49">
        <v>0</v>
      </c>
      <c r="AW209" s="99">
        <v>55.48</v>
      </c>
      <c r="AX209" s="94"/>
      <c r="AY209" s="94" t="s">
        <v>1317</v>
      </c>
      <c r="AZ209" s="100"/>
      <c r="BA209" s="100"/>
      <c r="BB209" s="49">
        <v>1</v>
      </c>
      <c r="BC209" s="159"/>
      <c r="BD209" s="153" t="str">
        <f t="shared" si="51"/>
        <v>08,45 2023.03.06</v>
      </c>
      <c r="BE209" s="153" t="str">
        <f t="shared" si="52"/>
        <v>16,30 2023.03.06</v>
      </c>
      <c r="BF209" s="160" t="str">
        <f t="shared" si="53"/>
        <v>П</v>
      </c>
      <c r="BG209" s="161">
        <f t="shared" si="54"/>
        <v>7.75</v>
      </c>
      <c r="BH209" s="167">
        <f t="shared" si="55"/>
        <v>39</v>
      </c>
      <c r="BI209" s="162">
        <f t="shared" si="56"/>
        <v>0</v>
      </c>
      <c r="BJ209" s="162">
        <f t="shared" si="57"/>
        <v>0</v>
      </c>
      <c r="BK209" s="162">
        <f t="shared" si="58"/>
        <v>39</v>
      </c>
      <c r="BL209" s="162">
        <f t="shared" si="59"/>
        <v>0</v>
      </c>
      <c r="BM209" s="162">
        <f t="shared" si="60"/>
        <v>0</v>
      </c>
      <c r="BN209" s="162">
        <f t="shared" si="61"/>
        <v>1</v>
      </c>
      <c r="BO209" s="167">
        <f t="shared" si="62"/>
        <v>38</v>
      </c>
      <c r="BP209" s="162">
        <f t="shared" si="63"/>
        <v>0</v>
      </c>
      <c r="BQ209" s="168">
        <f t="shared" si="64"/>
        <v>1</v>
      </c>
      <c r="BT209" s="169">
        <f t="shared" si="65"/>
        <v>0</v>
      </c>
      <c r="BU209" s="169">
        <f t="shared" si="66"/>
        <v>0</v>
      </c>
      <c r="BV209" s="169">
        <f t="shared" si="67"/>
        <v>302.25</v>
      </c>
      <c r="BW209" s="169">
        <f t="shared" si="68"/>
        <v>39</v>
      </c>
      <c r="BX209" s="170">
        <f t="shared" si="69"/>
        <v>0</v>
      </c>
      <c r="BY209" s="170">
        <f t="shared" si="70"/>
        <v>0</v>
      </c>
      <c r="BZ209" s="170">
        <f t="shared" si="71"/>
        <v>0</v>
      </c>
      <c r="CA209" s="170">
        <f t="shared" si="72"/>
        <v>0</v>
      </c>
      <c r="CB209" s="216"/>
    </row>
    <row r="210" spans="1:80" s="172" customFormat="1" ht="15.75" customHeight="1">
      <c r="A210" s="163" t="s">
        <v>291</v>
      </c>
      <c r="B210" s="163"/>
      <c r="D210" s="163">
        <v>15</v>
      </c>
      <c r="AA210" s="165" t="s">
        <v>83</v>
      </c>
      <c r="AB210" s="166" t="s">
        <v>1318</v>
      </c>
      <c r="AC210" s="94" t="s">
        <v>90</v>
      </c>
      <c r="AD210" s="95" t="s">
        <v>314</v>
      </c>
      <c r="AE210" s="94" t="s">
        <v>1319</v>
      </c>
      <c r="AF210" s="96" t="s">
        <v>295</v>
      </c>
      <c r="AG210" s="22" t="s">
        <v>1320</v>
      </c>
      <c r="AH210" s="22" t="s">
        <v>1321</v>
      </c>
      <c r="AI210" s="97" t="s">
        <v>298</v>
      </c>
      <c r="AJ210" s="98">
        <v>3</v>
      </c>
      <c r="AK210" s="95" t="s">
        <v>1322</v>
      </c>
      <c r="AL210" s="94"/>
      <c r="AM210" s="94"/>
      <c r="AN210" s="167">
        <f t="shared" si="49"/>
        <v>5</v>
      </c>
      <c r="AO210" s="49">
        <v>0</v>
      </c>
      <c r="AP210" s="49">
        <v>0</v>
      </c>
      <c r="AQ210" s="49">
        <v>5</v>
      </c>
      <c r="AR210" s="49">
        <v>0</v>
      </c>
      <c r="AS210" s="49">
        <v>0</v>
      </c>
      <c r="AT210" s="49">
        <v>2</v>
      </c>
      <c r="AU210" s="167">
        <f t="shared" si="50"/>
        <v>3</v>
      </c>
      <c r="AV210" s="49">
        <v>0</v>
      </c>
      <c r="AW210" s="99">
        <v>13.15</v>
      </c>
      <c r="AX210" s="94"/>
      <c r="AY210" s="94" t="s">
        <v>1323</v>
      </c>
      <c r="AZ210" s="100"/>
      <c r="BA210" s="100"/>
      <c r="BB210" s="49">
        <v>1</v>
      </c>
      <c r="BC210" s="159"/>
      <c r="BD210" s="153" t="str">
        <f t="shared" si="51"/>
        <v>09,00 2023.03.06</v>
      </c>
      <c r="BE210" s="153" t="str">
        <f t="shared" si="52"/>
        <v>12,00 2023.03.06</v>
      </c>
      <c r="BF210" s="160" t="str">
        <f t="shared" si="53"/>
        <v>П</v>
      </c>
      <c r="BG210" s="161">
        <f t="shared" si="54"/>
        <v>3</v>
      </c>
      <c r="BH210" s="167">
        <f t="shared" si="55"/>
        <v>5</v>
      </c>
      <c r="BI210" s="162">
        <f t="shared" si="56"/>
        <v>0</v>
      </c>
      <c r="BJ210" s="162">
        <f t="shared" si="57"/>
        <v>0</v>
      </c>
      <c r="BK210" s="162">
        <f t="shared" si="58"/>
        <v>5</v>
      </c>
      <c r="BL210" s="162">
        <f t="shared" si="59"/>
        <v>0</v>
      </c>
      <c r="BM210" s="162">
        <f t="shared" si="60"/>
        <v>0</v>
      </c>
      <c r="BN210" s="162">
        <f t="shared" si="61"/>
        <v>2</v>
      </c>
      <c r="BO210" s="167">
        <f t="shared" si="62"/>
        <v>3</v>
      </c>
      <c r="BP210" s="162">
        <f t="shared" si="63"/>
        <v>0</v>
      </c>
      <c r="BQ210" s="168">
        <f t="shared" si="64"/>
        <v>1</v>
      </c>
      <c r="BT210" s="169">
        <f t="shared" si="65"/>
        <v>0</v>
      </c>
      <c r="BU210" s="169">
        <f t="shared" si="66"/>
        <v>0</v>
      </c>
      <c r="BV210" s="169">
        <f t="shared" si="67"/>
        <v>15</v>
      </c>
      <c r="BW210" s="169">
        <f t="shared" si="68"/>
        <v>5</v>
      </c>
      <c r="BX210" s="170">
        <f t="shared" si="69"/>
        <v>0</v>
      </c>
      <c r="BY210" s="170">
        <f t="shared" si="70"/>
        <v>0</v>
      </c>
      <c r="BZ210" s="170">
        <f t="shared" si="71"/>
        <v>0</v>
      </c>
      <c r="CA210" s="170">
        <f t="shared" si="72"/>
        <v>0</v>
      </c>
      <c r="CB210" s="216"/>
    </row>
    <row r="211" spans="1:80" s="172" customFormat="1" ht="15.75" customHeight="1">
      <c r="A211" s="163" t="s">
        <v>291</v>
      </c>
      <c r="B211" s="163"/>
      <c r="D211" s="163">
        <v>15</v>
      </c>
      <c r="AA211" s="165" t="s">
        <v>83</v>
      </c>
      <c r="AB211" s="166" t="s">
        <v>1324</v>
      </c>
      <c r="AC211" s="94" t="s">
        <v>90</v>
      </c>
      <c r="AD211" s="95" t="s">
        <v>314</v>
      </c>
      <c r="AE211" s="94" t="s">
        <v>1325</v>
      </c>
      <c r="AF211" s="96" t="s">
        <v>295</v>
      </c>
      <c r="AG211" s="22" t="s">
        <v>1320</v>
      </c>
      <c r="AH211" s="22" t="s">
        <v>1326</v>
      </c>
      <c r="AI211" s="97" t="s">
        <v>298</v>
      </c>
      <c r="AJ211" s="98">
        <v>7</v>
      </c>
      <c r="AK211" s="95" t="s">
        <v>1327</v>
      </c>
      <c r="AL211" s="94"/>
      <c r="AM211" s="94" t="s">
        <v>1328</v>
      </c>
      <c r="AN211" s="167">
        <f t="shared" si="49"/>
        <v>20</v>
      </c>
      <c r="AO211" s="49">
        <v>0</v>
      </c>
      <c r="AP211" s="49">
        <v>2</v>
      </c>
      <c r="AQ211" s="49">
        <v>18</v>
      </c>
      <c r="AR211" s="49">
        <v>0</v>
      </c>
      <c r="AS211" s="49">
        <v>0</v>
      </c>
      <c r="AT211" s="49">
        <v>1</v>
      </c>
      <c r="AU211" s="167">
        <f t="shared" si="50"/>
        <v>19</v>
      </c>
      <c r="AV211" s="49">
        <v>0</v>
      </c>
      <c r="AW211" s="99">
        <v>43.5</v>
      </c>
      <c r="AX211" s="94"/>
      <c r="AY211" s="94" t="s">
        <v>1329</v>
      </c>
      <c r="AZ211" s="100"/>
      <c r="BA211" s="100"/>
      <c r="BB211" s="49">
        <v>1</v>
      </c>
      <c r="BC211" s="159"/>
      <c r="BD211" s="153" t="str">
        <f t="shared" si="51"/>
        <v>09,00 2023.03.06</v>
      </c>
      <c r="BE211" s="153" t="str">
        <f t="shared" si="52"/>
        <v>16,00 2023.03.06</v>
      </c>
      <c r="BF211" s="160" t="str">
        <f t="shared" si="53"/>
        <v>П</v>
      </c>
      <c r="BG211" s="161">
        <f t="shared" si="54"/>
        <v>7</v>
      </c>
      <c r="BH211" s="167">
        <f t="shared" si="55"/>
        <v>20</v>
      </c>
      <c r="BI211" s="162">
        <f t="shared" si="56"/>
        <v>0</v>
      </c>
      <c r="BJ211" s="162">
        <f t="shared" si="57"/>
        <v>2</v>
      </c>
      <c r="BK211" s="162">
        <f t="shared" si="58"/>
        <v>18</v>
      </c>
      <c r="BL211" s="162">
        <f t="shared" si="59"/>
        <v>0</v>
      </c>
      <c r="BM211" s="162">
        <f t="shared" si="60"/>
        <v>0</v>
      </c>
      <c r="BN211" s="162">
        <f t="shared" si="61"/>
        <v>1</v>
      </c>
      <c r="BO211" s="167">
        <f t="shared" si="62"/>
        <v>19</v>
      </c>
      <c r="BP211" s="162">
        <f t="shared" si="63"/>
        <v>0</v>
      </c>
      <c r="BQ211" s="168">
        <f t="shared" si="64"/>
        <v>1</v>
      </c>
      <c r="BT211" s="169">
        <f t="shared" si="65"/>
        <v>0</v>
      </c>
      <c r="BU211" s="169">
        <f t="shared" si="66"/>
        <v>0</v>
      </c>
      <c r="BV211" s="169">
        <f t="shared" si="67"/>
        <v>140</v>
      </c>
      <c r="BW211" s="169">
        <f t="shared" si="68"/>
        <v>20</v>
      </c>
      <c r="BX211" s="170">
        <f t="shared" si="69"/>
        <v>0</v>
      </c>
      <c r="BY211" s="170">
        <f t="shared" si="70"/>
        <v>0</v>
      </c>
      <c r="BZ211" s="170">
        <f t="shared" si="71"/>
        <v>0</v>
      </c>
      <c r="CA211" s="170">
        <f t="shared" si="72"/>
        <v>0</v>
      </c>
      <c r="CB211" s="216"/>
    </row>
    <row r="212" spans="1:80" s="172" customFormat="1" ht="15.75" customHeight="1">
      <c r="A212" s="163" t="s">
        <v>291</v>
      </c>
      <c r="B212" s="163"/>
      <c r="D212" s="163">
        <v>15</v>
      </c>
      <c r="AA212" s="165" t="s">
        <v>83</v>
      </c>
      <c r="AB212" s="166" t="s">
        <v>1330</v>
      </c>
      <c r="AC212" s="94" t="s">
        <v>110</v>
      </c>
      <c r="AD212" s="95" t="s">
        <v>314</v>
      </c>
      <c r="AE212" s="94" t="s">
        <v>1331</v>
      </c>
      <c r="AF212" s="96" t="s">
        <v>295</v>
      </c>
      <c r="AG212" s="22" t="s">
        <v>1332</v>
      </c>
      <c r="AH212" s="22" t="s">
        <v>1333</v>
      </c>
      <c r="AI212" s="97" t="s">
        <v>309</v>
      </c>
      <c r="AJ212" s="98">
        <v>0.75</v>
      </c>
      <c r="AK212" s="95" t="s">
        <v>1334</v>
      </c>
      <c r="AL212" s="94"/>
      <c r="AM212" s="94" t="s">
        <v>1335</v>
      </c>
      <c r="AN212" s="167">
        <f t="shared" si="49"/>
        <v>4</v>
      </c>
      <c r="AO212" s="49">
        <v>0</v>
      </c>
      <c r="AP212" s="49">
        <v>1</v>
      </c>
      <c r="AQ212" s="49">
        <v>3</v>
      </c>
      <c r="AR212" s="49">
        <v>0</v>
      </c>
      <c r="AS212" s="49">
        <v>0</v>
      </c>
      <c r="AT212" s="49">
        <v>1</v>
      </c>
      <c r="AU212" s="167">
        <f t="shared" si="50"/>
        <v>3</v>
      </c>
      <c r="AV212" s="49">
        <v>0</v>
      </c>
      <c r="AW212" s="99">
        <v>30.22</v>
      </c>
      <c r="AX212" s="94"/>
      <c r="AY212" s="94" t="s">
        <v>1336</v>
      </c>
      <c r="AZ212" s="100" t="s">
        <v>501</v>
      </c>
      <c r="BA212" s="100" t="s">
        <v>313</v>
      </c>
      <c r="BB212" s="49">
        <v>1</v>
      </c>
      <c r="BC212" s="159"/>
      <c r="BD212" s="153" t="str">
        <f t="shared" si="51"/>
        <v>01,30 2023.03.07</v>
      </c>
      <c r="BE212" s="153" t="str">
        <f t="shared" si="52"/>
        <v>02,15 2023.03.07</v>
      </c>
      <c r="BF212" s="160" t="str">
        <f t="shared" si="53"/>
        <v>В</v>
      </c>
      <c r="BG212" s="161">
        <f t="shared" si="54"/>
        <v>0.75</v>
      </c>
      <c r="BH212" s="167">
        <f t="shared" si="55"/>
        <v>4</v>
      </c>
      <c r="BI212" s="162">
        <f t="shared" si="56"/>
        <v>0</v>
      </c>
      <c r="BJ212" s="162">
        <f t="shared" si="57"/>
        <v>1</v>
      </c>
      <c r="BK212" s="162">
        <f t="shared" si="58"/>
        <v>3</v>
      </c>
      <c r="BL212" s="162">
        <f t="shared" si="59"/>
        <v>0</v>
      </c>
      <c r="BM212" s="162">
        <f t="shared" si="60"/>
        <v>0</v>
      </c>
      <c r="BN212" s="162">
        <f t="shared" si="61"/>
        <v>1</v>
      </c>
      <c r="BO212" s="167">
        <f t="shared" si="62"/>
        <v>3</v>
      </c>
      <c r="BP212" s="162">
        <f t="shared" si="63"/>
        <v>0</v>
      </c>
      <c r="BQ212" s="168">
        <f t="shared" si="64"/>
        <v>1</v>
      </c>
      <c r="BT212" s="169">
        <f t="shared" si="65"/>
        <v>3</v>
      </c>
      <c r="BU212" s="169">
        <f t="shared" si="66"/>
        <v>4</v>
      </c>
      <c r="BV212" s="169">
        <f t="shared" si="67"/>
        <v>0</v>
      </c>
      <c r="BW212" s="169">
        <f t="shared" si="68"/>
        <v>0</v>
      </c>
      <c r="BX212" s="170">
        <f t="shared" si="69"/>
        <v>0</v>
      </c>
      <c r="BY212" s="170">
        <f t="shared" si="70"/>
        <v>0</v>
      </c>
      <c r="BZ212" s="170">
        <f t="shared" si="71"/>
        <v>0</v>
      </c>
      <c r="CA212" s="170">
        <f t="shared" si="72"/>
        <v>0</v>
      </c>
      <c r="CB212" s="216"/>
    </row>
    <row r="213" spans="1:80" s="172" customFormat="1" ht="15.75" customHeight="1">
      <c r="A213" s="163" t="s">
        <v>291</v>
      </c>
      <c r="B213" s="163"/>
      <c r="D213" s="163">
        <v>15</v>
      </c>
      <c r="AA213" s="165" t="s">
        <v>83</v>
      </c>
      <c r="AB213" s="166" t="s">
        <v>1337</v>
      </c>
      <c r="AC213" s="94" t="s">
        <v>90</v>
      </c>
      <c r="AD213" s="95" t="s">
        <v>314</v>
      </c>
      <c r="AE213" s="94" t="s">
        <v>1338</v>
      </c>
      <c r="AF213" s="96" t="s">
        <v>295</v>
      </c>
      <c r="AG213" s="22" t="s">
        <v>1339</v>
      </c>
      <c r="AH213" s="22" t="s">
        <v>1340</v>
      </c>
      <c r="AI213" s="97" t="s">
        <v>298</v>
      </c>
      <c r="AJ213" s="98">
        <v>7</v>
      </c>
      <c r="AK213" s="95" t="s">
        <v>1341</v>
      </c>
      <c r="AL213" s="94"/>
      <c r="AM213" s="94" t="s">
        <v>1328</v>
      </c>
      <c r="AN213" s="167">
        <f t="shared" si="49"/>
        <v>17</v>
      </c>
      <c r="AO213" s="49">
        <v>0</v>
      </c>
      <c r="AP213" s="49">
        <v>2</v>
      </c>
      <c r="AQ213" s="49">
        <v>15</v>
      </c>
      <c r="AR213" s="49">
        <v>0</v>
      </c>
      <c r="AS213" s="49">
        <v>0</v>
      </c>
      <c r="AT213" s="49">
        <v>2</v>
      </c>
      <c r="AU213" s="167">
        <f t="shared" si="50"/>
        <v>15</v>
      </c>
      <c r="AV213" s="49">
        <v>0</v>
      </c>
      <c r="AW213" s="99">
        <v>39.590000000000003</v>
      </c>
      <c r="AX213" s="94"/>
      <c r="AY213" s="94" t="s">
        <v>1342</v>
      </c>
      <c r="AZ213" s="100"/>
      <c r="BA213" s="100"/>
      <c r="BB213" s="49">
        <v>1</v>
      </c>
      <c r="BC213" s="159"/>
      <c r="BD213" s="153" t="str">
        <f t="shared" si="51"/>
        <v>09,00 2023.03.07</v>
      </c>
      <c r="BE213" s="153" t="str">
        <f t="shared" si="52"/>
        <v>16,00 2023.03.07</v>
      </c>
      <c r="BF213" s="160" t="str">
        <f t="shared" si="53"/>
        <v>П</v>
      </c>
      <c r="BG213" s="161">
        <f t="shared" si="54"/>
        <v>7</v>
      </c>
      <c r="BH213" s="167">
        <f t="shared" si="55"/>
        <v>17</v>
      </c>
      <c r="BI213" s="162">
        <f t="shared" si="56"/>
        <v>0</v>
      </c>
      <c r="BJ213" s="162">
        <f t="shared" si="57"/>
        <v>2</v>
      </c>
      <c r="BK213" s="162">
        <f t="shared" si="58"/>
        <v>15</v>
      </c>
      <c r="BL213" s="162">
        <f t="shared" si="59"/>
        <v>0</v>
      </c>
      <c r="BM213" s="162">
        <f t="shared" si="60"/>
        <v>0</v>
      </c>
      <c r="BN213" s="162">
        <f t="shared" si="61"/>
        <v>2</v>
      </c>
      <c r="BO213" s="167">
        <f t="shared" si="62"/>
        <v>15</v>
      </c>
      <c r="BP213" s="162">
        <f t="shared" si="63"/>
        <v>0</v>
      </c>
      <c r="BQ213" s="168">
        <f t="shared" si="64"/>
        <v>1</v>
      </c>
      <c r="BT213" s="169">
        <f t="shared" si="65"/>
        <v>0</v>
      </c>
      <c r="BU213" s="169">
        <f t="shared" si="66"/>
        <v>0</v>
      </c>
      <c r="BV213" s="169">
        <f t="shared" si="67"/>
        <v>119</v>
      </c>
      <c r="BW213" s="169">
        <f t="shared" si="68"/>
        <v>17</v>
      </c>
      <c r="BX213" s="170">
        <f t="shared" si="69"/>
        <v>0</v>
      </c>
      <c r="BY213" s="170">
        <f t="shared" si="70"/>
        <v>0</v>
      </c>
      <c r="BZ213" s="170">
        <f t="shared" si="71"/>
        <v>0</v>
      </c>
      <c r="CA213" s="170">
        <f t="shared" si="72"/>
        <v>0</v>
      </c>
      <c r="CB213" s="216"/>
    </row>
    <row r="214" spans="1:80" s="172" customFormat="1" ht="15.75" customHeight="1">
      <c r="A214" s="163" t="s">
        <v>291</v>
      </c>
      <c r="B214" s="163"/>
      <c r="D214" s="163">
        <v>15</v>
      </c>
      <c r="AA214" s="165" t="s">
        <v>83</v>
      </c>
      <c r="AB214" s="166" t="s">
        <v>1343</v>
      </c>
      <c r="AC214" s="94" t="s">
        <v>108</v>
      </c>
      <c r="AD214" s="95" t="s">
        <v>305</v>
      </c>
      <c r="AE214" s="94" t="s">
        <v>1344</v>
      </c>
      <c r="AF214" s="96" t="s">
        <v>345</v>
      </c>
      <c r="AG214" s="22" t="s">
        <v>1345</v>
      </c>
      <c r="AH214" s="22" t="s">
        <v>1346</v>
      </c>
      <c r="AI214" s="97" t="s">
        <v>309</v>
      </c>
      <c r="AJ214" s="98">
        <v>4.5</v>
      </c>
      <c r="AK214" s="95" t="s">
        <v>1347</v>
      </c>
      <c r="AL214" s="94"/>
      <c r="AM214" s="94" t="s">
        <v>1348</v>
      </c>
      <c r="AN214" s="167">
        <f t="shared" si="49"/>
        <v>81</v>
      </c>
      <c r="AO214" s="49">
        <v>0</v>
      </c>
      <c r="AP214" s="49">
        <v>5</v>
      </c>
      <c r="AQ214" s="49">
        <v>72</v>
      </c>
      <c r="AR214" s="49">
        <v>0</v>
      </c>
      <c r="AS214" s="49">
        <v>0</v>
      </c>
      <c r="AT214" s="49">
        <v>9</v>
      </c>
      <c r="AU214" s="167">
        <f t="shared" si="50"/>
        <v>68</v>
      </c>
      <c r="AV214" s="49">
        <v>4</v>
      </c>
      <c r="AW214" s="99">
        <v>136.71</v>
      </c>
      <c r="AX214" s="94" t="s">
        <v>1349</v>
      </c>
      <c r="AY214" s="94" t="s">
        <v>1350</v>
      </c>
      <c r="AZ214" s="100" t="s">
        <v>693</v>
      </c>
      <c r="BA214" s="100" t="s">
        <v>313</v>
      </c>
      <c r="BB214" s="49">
        <v>0</v>
      </c>
      <c r="BC214" s="159"/>
      <c r="BD214" s="153" t="str">
        <f t="shared" si="51"/>
        <v>14,19 2023.03.07</v>
      </c>
      <c r="BE214" s="153" t="str">
        <f t="shared" si="52"/>
        <v>18,49 2023.03.07</v>
      </c>
      <c r="BF214" s="160" t="str">
        <f t="shared" si="53"/>
        <v>В</v>
      </c>
      <c r="BG214" s="161">
        <f t="shared" si="54"/>
        <v>4.5</v>
      </c>
      <c r="BH214" s="167">
        <f t="shared" si="55"/>
        <v>81</v>
      </c>
      <c r="BI214" s="162">
        <f t="shared" si="56"/>
        <v>0</v>
      </c>
      <c r="BJ214" s="162">
        <f t="shared" si="57"/>
        <v>5</v>
      </c>
      <c r="BK214" s="162">
        <f t="shared" si="58"/>
        <v>72</v>
      </c>
      <c r="BL214" s="162">
        <f t="shared" si="59"/>
        <v>0</v>
      </c>
      <c r="BM214" s="162">
        <f t="shared" si="60"/>
        <v>0</v>
      </c>
      <c r="BN214" s="162">
        <f t="shared" si="61"/>
        <v>9</v>
      </c>
      <c r="BO214" s="167">
        <f t="shared" si="62"/>
        <v>68</v>
      </c>
      <c r="BP214" s="162">
        <f t="shared" si="63"/>
        <v>4</v>
      </c>
      <c r="BQ214" s="168">
        <f t="shared" si="64"/>
        <v>0</v>
      </c>
      <c r="BT214" s="169">
        <f t="shared" si="65"/>
        <v>0</v>
      </c>
      <c r="BU214" s="169">
        <f t="shared" si="66"/>
        <v>0</v>
      </c>
      <c r="BV214" s="169">
        <f t="shared" si="67"/>
        <v>0</v>
      </c>
      <c r="BW214" s="169">
        <f t="shared" si="68"/>
        <v>0</v>
      </c>
      <c r="BX214" s="170">
        <f t="shared" si="69"/>
        <v>0</v>
      </c>
      <c r="BY214" s="170">
        <f t="shared" si="70"/>
        <v>0</v>
      </c>
      <c r="BZ214" s="170">
        <f t="shared" si="71"/>
        <v>0</v>
      </c>
      <c r="CA214" s="170">
        <f t="shared" si="72"/>
        <v>0</v>
      </c>
      <c r="CB214" s="216"/>
    </row>
    <row r="215" spans="1:80" s="172" customFormat="1" ht="15.75" customHeight="1">
      <c r="A215" s="163" t="s">
        <v>291</v>
      </c>
      <c r="B215" s="163"/>
      <c r="D215" s="163">
        <v>15</v>
      </c>
      <c r="AA215" s="165" t="s">
        <v>83</v>
      </c>
      <c r="AB215" s="166" t="s">
        <v>1351</v>
      </c>
      <c r="AC215" s="94" t="s">
        <v>92</v>
      </c>
      <c r="AD215" s="95" t="s">
        <v>314</v>
      </c>
      <c r="AE215" s="94" t="s">
        <v>1352</v>
      </c>
      <c r="AF215" s="96" t="s">
        <v>295</v>
      </c>
      <c r="AG215" s="22" t="s">
        <v>1353</v>
      </c>
      <c r="AH215" s="22" t="s">
        <v>1354</v>
      </c>
      <c r="AI215" s="97" t="s">
        <v>309</v>
      </c>
      <c r="AJ215" s="98">
        <v>1.3</v>
      </c>
      <c r="AK215" s="95" t="s">
        <v>1355</v>
      </c>
      <c r="AL215" s="94"/>
      <c r="AM215" s="94"/>
      <c r="AN215" s="167">
        <f t="shared" si="49"/>
        <v>12</v>
      </c>
      <c r="AO215" s="49">
        <v>0</v>
      </c>
      <c r="AP215" s="49">
        <v>0</v>
      </c>
      <c r="AQ215" s="49">
        <v>12</v>
      </c>
      <c r="AR215" s="49">
        <v>0</v>
      </c>
      <c r="AS215" s="49">
        <v>0</v>
      </c>
      <c r="AT215" s="49">
        <v>3</v>
      </c>
      <c r="AU215" s="167">
        <f t="shared" si="50"/>
        <v>9</v>
      </c>
      <c r="AV215" s="49">
        <v>0</v>
      </c>
      <c r="AW215" s="99">
        <v>32.24</v>
      </c>
      <c r="AX215" s="94"/>
      <c r="AY215" s="94" t="s">
        <v>1356</v>
      </c>
      <c r="AZ215" s="100" t="s">
        <v>693</v>
      </c>
      <c r="BA215" s="100" t="s">
        <v>313</v>
      </c>
      <c r="BB215" s="49">
        <v>0</v>
      </c>
      <c r="BC215" s="159"/>
      <c r="BD215" s="153" t="str">
        <f t="shared" si="51"/>
        <v>17,52 2023.03.07</v>
      </c>
      <c r="BE215" s="153" t="str">
        <f t="shared" si="52"/>
        <v>19,10 2023.03.07</v>
      </c>
      <c r="BF215" s="160" t="str">
        <f t="shared" si="53"/>
        <v>В</v>
      </c>
      <c r="BG215" s="161">
        <f t="shared" si="54"/>
        <v>1.3</v>
      </c>
      <c r="BH215" s="167">
        <f t="shared" si="55"/>
        <v>12</v>
      </c>
      <c r="BI215" s="162">
        <f t="shared" si="56"/>
        <v>0</v>
      </c>
      <c r="BJ215" s="162">
        <f t="shared" si="57"/>
        <v>0</v>
      </c>
      <c r="BK215" s="162">
        <f t="shared" si="58"/>
        <v>12</v>
      </c>
      <c r="BL215" s="162">
        <f t="shared" si="59"/>
        <v>0</v>
      </c>
      <c r="BM215" s="162">
        <f t="shared" si="60"/>
        <v>0</v>
      </c>
      <c r="BN215" s="162">
        <f t="shared" si="61"/>
        <v>3</v>
      </c>
      <c r="BO215" s="167">
        <f t="shared" si="62"/>
        <v>9</v>
      </c>
      <c r="BP215" s="162">
        <f t="shared" si="63"/>
        <v>0</v>
      </c>
      <c r="BQ215" s="168">
        <f t="shared" si="64"/>
        <v>0</v>
      </c>
      <c r="BT215" s="169">
        <f t="shared" si="65"/>
        <v>0</v>
      </c>
      <c r="BU215" s="169">
        <f t="shared" si="66"/>
        <v>0</v>
      </c>
      <c r="BV215" s="169">
        <f t="shared" si="67"/>
        <v>0</v>
      </c>
      <c r="BW215" s="169">
        <f t="shared" si="68"/>
        <v>0</v>
      </c>
      <c r="BX215" s="170">
        <f t="shared" si="69"/>
        <v>0</v>
      </c>
      <c r="BY215" s="170">
        <f t="shared" si="70"/>
        <v>0</v>
      </c>
      <c r="BZ215" s="170">
        <f t="shared" si="71"/>
        <v>0</v>
      </c>
      <c r="CA215" s="170">
        <f t="shared" si="72"/>
        <v>0</v>
      </c>
      <c r="CB215" s="216"/>
    </row>
    <row r="216" spans="1:80" s="172" customFormat="1" ht="15.75" customHeight="1">
      <c r="A216" s="163" t="s">
        <v>291</v>
      </c>
      <c r="B216" s="163"/>
      <c r="D216" s="163">
        <v>15</v>
      </c>
      <c r="AA216" s="165" t="s">
        <v>83</v>
      </c>
      <c r="AB216" s="166" t="s">
        <v>1357</v>
      </c>
      <c r="AC216" s="94" t="s">
        <v>110</v>
      </c>
      <c r="AD216" s="95" t="s">
        <v>314</v>
      </c>
      <c r="AE216" s="94" t="s">
        <v>1358</v>
      </c>
      <c r="AF216" s="96" t="s">
        <v>345</v>
      </c>
      <c r="AG216" s="22" t="s">
        <v>1359</v>
      </c>
      <c r="AH216" s="22" t="s">
        <v>1360</v>
      </c>
      <c r="AI216" s="97" t="s">
        <v>298</v>
      </c>
      <c r="AJ216" s="98">
        <v>7.5</v>
      </c>
      <c r="AK216" s="95" t="s">
        <v>1361</v>
      </c>
      <c r="AL216" s="94"/>
      <c r="AM216" s="94" t="s">
        <v>1362</v>
      </c>
      <c r="AN216" s="167">
        <f t="shared" si="49"/>
        <v>33</v>
      </c>
      <c r="AO216" s="49">
        <v>0</v>
      </c>
      <c r="AP216" s="49">
        <v>16</v>
      </c>
      <c r="AQ216" s="49">
        <v>17</v>
      </c>
      <c r="AR216" s="49">
        <v>0</v>
      </c>
      <c r="AS216" s="49">
        <v>0</v>
      </c>
      <c r="AT216" s="49">
        <v>4</v>
      </c>
      <c r="AU216" s="167">
        <f t="shared" si="50"/>
        <v>29</v>
      </c>
      <c r="AV216" s="49">
        <v>0</v>
      </c>
      <c r="AW216" s="99">
        <v>64.67</v>
      </c>
      <c r="AX216" s="94"/>
      <c r="AY216" s="94" t="s">
        <v>1363</v>
      </c>
      <c r="AZ216" s="100"/>
      <c r="BA216" s="100"/>
      <c r="BB216" s="49">
        <v>1</v>
      </c>
      <c r="BC216" s="159"/>
      <c r="BD216" s="153" t="str">
        <f t="shared" si="51"/>
        <v>08,30 2023.03.09</v>
      </c>
      <c r="BE216" s="153" t="str">
        <f t="shared" si="52"/>
        <v>16,00 2023.03.09</v>
      </c>
      <c r="BF216" s="160" t="str">
        <f t="shared" si="53"/>
        <v>П</v>
      </c>
      <c r="BG216" s="161">
        <f t="shared" si="54"/>
        <v>7.5</v>
      </c>
      <c r="BH216" s="167">
        <f t="shared" si="55"/>
        <v>33</v>
      </c>
      <c r="BI216" s="162">
        <f t="shared" si="56"/>
        <v>0</v>
      </c>
      <c r="BJ216" s="162">
        <f t="shared" si="57"/>
        <v>16</v>
      </c>
      <c r="BK216" s="162">
        <f t="shared" si="58"/>
        <v>17</v>
      </c>
      <c r="BL216" s="162">
        <f t="shared" si="59"/>
        <v>0</v>
      </c>
      <c r="BM216" s="162">
        <f t="shared" si="60"/>
        <v>0</v>
      </c>
      <c r="BN216" s="162">
        <f t="shared" si="61"/>
        <v>4</v>
      </c>
      <c r="BO216" s="167">
        <f t="shared" si="62"/>
        <v>29</v>
      </c>
      <c r="BP216" s="162">
        <f t="shared" si="63"/>
        <v>0</v>
      </c>
      <c r="BQ216" s="168">
        <f t="shared" si="64"/>
        <v>1</v>
      </c>
      <c r="BT216" s="169">
        <f t="shared" si="65"/>
        <v>0</v>
      </c>
      <c r="BU216" s="169">
        <f t="shared" si="66"/>
        <v>0</v>
      </c>
      <c r="BV216" s="169">
        <f t="shared" si="67"/>
        <v>247.5</v>
      </c>
      <c r="BW216" s="169">
        <f t="shared" si="68"/>
        <v>33</v>
      </c>
      <c r="BX216" s="170">
        <f t="shared" si="69"/>
        <v>0</v>
      </c>
      <c r="BY216" s="170">
        <f t="shared" si="70"/>
        <v>0</v>
      </c>
      <c r="BZ216" s="170">
        <f t="shared" si="71"/>
        <v>0</v>
      </c>
      <c r="CA216" s="170">
        <f t="shared" si="72"/>
        <v>0</v>
      </c>
      <c r="CB216" s="216"/>
    </row>
    <row r="217" spans="1:80" s="172" customFormat="1" ht="15.75" customHeight="1">
      <c r="A217" s="163" t="s">
        <v>291</v>
      </c>
      <c r="B217" s="163"/>
      <c r="D217" s="163">
        <v>15</v>
      </c>
      <c r="AA217" s="165" t="s">
        <v>83</v>
      </c>
      <c r="AB217" s="166" t="s">
        <v>1364</v>
      </c>
      <c r="AC217" s="94" t="s">
        <v>92</v>
      </c>
      <c r="AD217" s="95" t="s">
        <v>305</v>
      </c>
      <c r="AE217" s="94" t="s">
        <v>1365</v>
      </c>
      <c r="AF217" s="96" t="s">
        <v>295</v>
      </c>
      <c r="AG217" s="22" t="s">
        <v>1359</v>
      </c>
      <c r="AH217" s="22" t="s">
        <v>1360</v>
      </c>
      <c r="AI217" s="97" t="s">
        <v>298</v>
      </c>
      <c r="AJ217" s="98">
        <v>7.5</v>
      </c>
      <c r="AK217" s="95" t="s">
        <v>1366</v>
      </c>
      <c r="AL217" s="94"/>
      <c r="AM217" s="94"/>
      <c r="AN217" s="167">
        <f t="shared" si="49"/>
        <v>9</v>
      </c>
      <c r="AO217" s="49">
        <v>0</v>
      </c>
      <c r="AP217" s="49">
        <v>0</v>
      </c>
      <c r="AQ217" s="49">
        <v>9</v>
      </c>
      <c r="AR217" s="49">
        <v>0</v>
      </c>
      <c r="AS217" s="49">
        <v>0</v>
      </c>
      <c r="AT217" s="49">
        <v>0</v>
      </c>
      <c r="AU217" s="167">
        <f t="shared" si="50"/>
        <v>9</v>
      </c>
      <c r="AV217" s="49">
        <v>0</v>
      </c>
      <c r="AW217" s="99">
        <v>9.91</v>
      </c>
      <c r="AX217" s="94"/>
      <c r="AY217" s="94" t="s">
        <v>1367</v>
      </c>
      <c r="AZ217" s="100"/>
      <c r="BA217" s="100"/>
      <c r="BB217" s="49">
        <v>1</v>
      </c>
      <c r="BC217" s="159"/>
      <c r="BD217" s="153" t="str">
        <f t="shared" si="51"/>
        <v>08,30 2023.03.09</v>
      </c>
      <c r="BE217" s="153" t="str">
        <f t="shared" si="52"/>
        <v>16,00 2023.03.09</v>
      </c>
      <c r="BF217" s="160" t="str">
        <f t="shared" si="53"/>
        <v>П</v>
      </c>
      <c r="BG217" s="161">
        <f t="shared" si="54"/>
        <v>7.5</v>
      </c>
      <c r="BH217" s="167">
        <f t="shared" si="55"/>
        <v>9</v>
      </c>
      <c r="BI217" s="162">
        <f t="shared" si="56"/>
        <v>0</v>
      </c>
      <c r="BJ217" s="162">
        <f t="shared" si="57"/>
        <v>0</v>
      </c>
      <c r="BK217" s="162">
        <f t="shared" si="58"/>
        <v>9</v>
      </c>
      <c r="BL217" s="162">
        <f t="shared" si="59"/>
        <v>0</v>
      </c>
      <c r="BM217" s="162">
        <f t="shared" si="60"/>
        <v>0</v>
      </c>
      <c r="BN217" s="162">
        <f t="shared" si="61"/>
        <v>0</v>
      </c>
      <c r="BO217" s="167">
        <f t="shared" si="62"/>
        <v>9</v>
      </c>
      <c r="BP217" s="162">
        <f t="shared" si="63"/>
        <v>0</v>
      </c>
      <c r="BQ217" s="168">
        <f t="shared" si="64"/>
        <v>1</v>
      </c>
      <c r="BT217" s="169">
        <f t="shared" si="65"/>
        <v>0</v>
      </c>
      <c r="BU217" s="169">
        <f t="shared" si="66"/>
        <v>0</v>
      </c>
      <c r="BV217" s="169">
        <f t="shared" si="67"/>
        <v>67.5</v>
      </c>
      <c r="BW217" s="169">
        <f t="shared" si="68"/>
        <v>9</v>
      </c>
      <c r="BX217" s="170">
        <f t="shared" si="69"/>
        <v>0</v>
      </c>
      <c r="BY217" s="170">
        <f t="shared" si="70"/>
        <v>0</v>
      </c>
      <c r="BZ217" s="170">
        <f t="shared" si="71"/>
        <v>0</v>
      </c>
      <c r="CA217" s="170">
        <f t="shared" si="72"/>
        <v>0</v>
      </c>
      <c r="CB217" s="216"/>
    </row>
    <row r="218" spans="1:80" s="172" customFormat="1" ht="15.75" customHeight="1">
      <c r="A218" s="163" t="s">
        <v>291</v>
      </c>
      <c r="B218" s="163"/>
      <c r="D218" s="163">
        <v>15</v>
      </c>
      <c r="AA218" s="165" t="s">
        <v>83</v>
      </c>
      <c r="AB218" s="166" t="s">
        <v>1368</v>
      </c>
      <c r="AC218" s="94" t="s">
        <v>90</v>
      </c>
      <c r="AD218" s="95" t="s">
        <v>314</v>
      </c>
      <c r="AE218" s="94" t="s">
        <v>1369</v>
      </c>
      <c r="AF218" s="96" t="s">
        <v>295</v>
      </c>
      <c r="AG218" s="22" t="s">
        <v>1370</v>
      </c>
      <c r="AH218" s="22" t="s">
        <v>1360</v>
      </c>
      <c r="AI218" s="97" t="s">
        <v>298</v>
      </c>
      <c r="AJ218" s="98">
        <v>7</v>
      </c>
      <c r="AK218" s="95" t="s">
        <v>1371</v>
      </c>
      <c r="AL218" s="94"/>
      <c r="AM218" s="94"/>
      <c r="AN218" s="167">
        <f t="shared" si="49"/>
        <v>1</v>
      </c>
      <c r="AO218" s="49">
        <v>0</v>
      </c>
      <c r="AP218" s="49">
        <v>0</v>
      </c>
      <c r="AQ218" s="49">
        <v>1</v>
      </c>
      <c r="AR218" s="49">
        <v>0</v>
      </c>
      <c r="AS218" s="49">
        <v>0</v>
      </c>
      <c r="AT218" s="49">
        <v>1</v>
      </c>
      <c r="AU218" s="167">
        <f t="shared" si="50"/>
        <v>0</v>
      </c>
      <c r="AV218" s="49">
        <v>0</v>
      </c>
      <c r="AW218" s="99">
        <v>17.41</v>
      </c>
      <c r="AX218" s="94"/>
      <c r="AY218" s="94" t="s">
        <v>1372</v>
      </c>
      <c r="AZ218" s="100"/>
      <c r="BA218" s="100"/>
      <c r="BB218" s="49">
        <v>1</v>
      </c>
      <c r="BC218" s="159"/>
      <c r="BD218" s="153" t="str">
        <f t="shared" si="51"/>
        <v>09,00 2023.03.09</v>
      </c>
      <c r="BE218" s="153" t="str">
        <f t="shared" si="52"/>
        <v>16,00 2023.03.09</v>
      </c>
      <c r="BF218" s="160" t="str">
        <f t="shared" si="53"/>
        <v>П</v>
      </c>
      <c r="BG218" s="161">
        <f t="shared" si="54"/>
        <v>7</v>
      </c>
      <c r="BH218" s="167">
        <f t="shared" si="55"/>
        <v>1</v>
      </c>
      <c r="BI218" s="162">
        <f t="shared" si="56"/>
        <v>0</v>
      </c>
      <c r="BJ218" s="162">
        <f t="shared" si="57"/>
        <v>0</v>
      </c>
      <c r="BK218" s="162">
        <f t="shared" si="58"/>
        <v>1</v>
      </c>
      <c r="BL218" s="162">
        <f t="shared" si="59"/>
        <v>0</v>
      </c>
      <c r="BM218" s="162">
        <f t="shared" si="60"/>
        <v>0</v>
      </c>
      <c r="BN218" s="162">
        <f t="shared" si="61"/>
        <v>1</v>
      </c>
      <c r="BO218" s="167">
        <f t="shared" si="62"/>
        <v>0</v>
      </c>
      <c r="BP218" s="162">
        <f t="shared" si="63"/>
        <v>0</v>
      </c>
      <c r="BQ218" s="168">
        <f t="shared" si="64"/>
        <v>1</v>
      </c>
      <c r="BT218" s="169">
        <f t="shared" si="65"/>
        <v>0</v>
      </c>
      <c r="BU218" s="169">
        <f t="shared" si="66"/>
        <v>0</v>
      </c>
      <c r="BV218" s="169">
        <f t="shared" si="67"/>
        <v>7</v>
      </c>
      <c r="BW218" s="169">
        <f t="shared" si="68"/>
        <v>1</v>
      </c>
      <c r="BX218" s="170">
        <f t="shared" si="69"/>
        <v>0</v>
      </c>
      <c r="BY218" s="170">
        <f t="shared" si="70"/>
        <v>0</v>
      </c>
      <c r="BZ218" s="170">
        <f t="shared" si="71"/>
        <v>0</v>
      </c>
      <c r="CA218" s="170">
        <f t="shared" si="72"/>
        <v>0</v>
      </c>
      <c r="CB218" s="216"/>
    </row>
    <row r="219" spans="1:80" s="172" customFormat="1" ht="15.75" customHeight="1">
      <c r="A219" s="163" t="s">
        <v>291</v>
      </c>
      <c r="B219" s="163"/>
      <c r="D219" s="163">
        <v>15</v>
      </c>
      <c r="AA219" s="165" t="s">
        <v>83</v>
      </c>
      <c r="AB219" s="166" t="s">
        <v>1373</v>
      </c>
      <c r="AC219" s="94" t="s">
        <v>108</v>
      </c>
      <c r="AD219" s="95" t="s">
        <v>305</v>
      </c>
      <c r="AE219" s="94" t="s">
        <v>1374</v>
      </c>
      <c r="AF219" s="96" t="s">
        <v>295</v>
      </c>
      <c r="AG219" s="22" t="s">
        <v>1375</v>
      </c>
      <c r="AH219" s="22" t="s">
        <v>1376</v>
      </c>
      <c r="AI219" s="97" t="s">
        <v>298</v>
      </c>
      <c r="AJ219" s="98">
        <v>2.5</v>
      </c>
      <c r="AK219" s="95" t="s">
        <v>1377</v>
      </c>
      <c r="AL219" s="94"/>
      <c r="AM219" s="94"/>
      <c r="AN219" s="167">
        <f t="shared" si="49"/>
        <v>3</v>
      </c>
      <c r="AO219" s="49">
        <v>0</v>
      </c>
      <c r="AP219" s="49">
        <v>0</v>
      </c>
      <c r="AQ219" s="49">
        <v>3</v>
      </c>
      <c r="AR219" s="49">
        <v>0</v>
      </c>
      <c r="AS219" s="49">
        <v>0</v>
      </c>
      <c r="AT219" s="49">
        <v>0</v>
      </c>
      <c r="AU219" s="167">
        <f t="shared" si="50"/>
        <v>3</v>
      </c>
      <c r="AV219" s="49">
        <v>0</v>
      </c>
      <c r="AW219" s="99">
        <v>5.26</v>
      </c>
      <c r="AX219" s="94"/>
      <c r="AY219" s="94" t="s">
        <v>1378</v>
      </c>
      <c r="AZ219" s="100"/>
      <c r="BA219" s="100"/>
      <c r="BB219" s="49">
        <v>1</v>
      </c>
      <c r="BC219" s="159"/>
      <c r="BD219" s="153" t="str">
        <f t="shared" si="51"/>
        <v>09,30 2023.03.09</v>
      </c>
      <c r="BE219" s="153" t="str">
        <f t="shared" si="52"/>
        <v>12,00 2023.03.09</v>
      </c>
      <c r="BF219" s="160" t="str">
        <f t="shared" si="53"/>
        <v>П</v>
      </c>
      <c r="BG219" s="161">
        <f t="shared" si="54"/>
        <v>2.5</v>
      </c>
      <c r="BH219" s="167">
        <f t="shared" si="55"/>
        <v>3</v>
      </c>
      <c r="BI219" s="162">
        <f t="shared" si="56"/>
        <v>0</v>
      </c>
      <c r="BJ219" s="162">
        <f t="shared" si="57"/>
        <v>0</v>
      </c>
      <c r="BK219" s="162">
        <f t="shared" si="58"/>
        <v>3</v>
      </c>
      <c r="BL219" s="162">
        <f t="shared" si="59"/>
        <v>0</v>
      </c>
      <c r="BM219" s="162">
        <f t="shared" si="60"/>
        <v>0</v>
      </c>
      <c r="BN219" s="162">
        <f t="shared" si="61"/>
        <v>0</v>
      </c>
      <c r="BO219" s="167">
        <f t="shared" si="62"/>
        <v>3</v>
      </c>
      <c r="BP219" s="162">
        <f t="shared" si="63"/>
        <v>0</v>
      </c>
      <c r="BQ219" s="168">
        <f t="shared" si="64"/>
        <v>1</v>
      </c>
      <c r="BT219" s="169">
        <f t="shared" si="65"/>
        <v>0</v>
      </c>
      <c r="BU219" s="169">
        <f t="shared" si="66"/>
        <v>0</v>
      </c>
      <c r="BV219" s="169">
        <f t="shared" si="67"/>
        <v>7.5</v>
      </c>
      <c r="BW219" s="169">
        <f t="shared" si="68"/>
        <v>3</v>
      </c>
      <c r="BX219" s="170">
        <f t="shared" si="69"/>
        <v>0</v>
      </c>
      <c r="BY219" s="170">
        <f t="shared" si="70"/>
        <v>0</v>
      </c>
      <c r="BZ219" s="170">
        <f t="shared" si="71"/>
        <v>0</v>
      </c>
      <c r="CA219" s="170">
        <f t="shared" si="72"/>
        <v>0</v>
      </c>
      <c r="CB219" s="216"/>
    </row>
    <row r="220" spans="1:80" s="172" customFormat="1" ht="15.75" customHeight="1">
      <c r="A220" s="163" t="s">
        <v>291</v>
      </c>
      <c r="B220" s="163"/>
      <c r="D220" s="163">
        <v>15</v>
      </c>
      <c r="AA220" s="165" t="s">
        <v>83</v>
      </c>
      <c r="AB220" s="166" t="s">
        <v>1379</v>
      </c>
      <c r="AC220" s="94" t="s">
        <v>110</v>
      </c>
      <c r="AD220" s="95" t="s">
        <v>314</v>
      </c>
      <c r="AE220" s="94" t="s">
        <v>1380</v>
      </c>
      <c r="AF220" s="96" t="s">
        <v>345</v>
      </c>
      <c r="AG220" s="22" t="s">
        <v>1381</v>
      </c>
      <c r="AH220" s="22" t="s">
        <v>1382</v>
      </c>
      <c r="AI220" s="97" t="s">
        <v>298</v>
      </c>
      <c r="AJ220" s="98">
        <v>7.5</v>
      </c>
      <c r="AK220" s="95" t="s">
        <v>1383</v>
      </c>
      <c r="AL220" s="94"/>
      <c r="AM220" s="94" t="s">
        <v>1384</v>
      </c>
      <c r="AN220" s="167">
        <f t="shared" si="49"/>
        <v>13</v>
      </c>
      <c r="AO220" s="49">
        <v>0</v>
      </c>
      <c r="AP220" s="49">
        <v>1</v>
      </c>
      <c r="AQ220" s="49">
        <v>12</v>
      </c>
      <c r="AR220" s="49">
        <v>0</v>
      </c>
      <c r="AS220" s="49">
        <v>0</v>
      </c>
      <c r="AT220" s="49">
        <v>3</v>
      </c>
      <c r="AU220" s="167">
        <f t="shared" si="50"/>
        <v>10</v>
      </c>
      <c r="AV220" s="49">
        <v>0</v>
      </c>
      <c r="AW220" s="99">
        <v>87.03</v>
      </c>
      <c r="AX220" s="94"/>
      <c r="AY220" s="94" t="s">
        <v>1385</v>
      </c>
      <c r="AZ220" s="100"/>
      <c r="BA220" s="100"/>
      <c r="BB220" s="49">
        <v>1</v>
      </c>
      <c r="BC220" s="159"/>
      <c r="BD220" s="153" t="str">
        <f t="shared" si="51"/>
        <v>08,30 2023.03.10</v>
      </c>
      <c r="BE220" s="153" t="str">
        <f t="shared" si="52"/>
        <v>16,00 2023.03.10</v>
      </c>
      <c r="BF220" s="160" t="str">
        <f t="shared" si="53"/>
        <v>П</v>
      </c>
      <c r="BG220" s="161">
        <f t="shared" si="54"/>
        <v>7.5</v>
      </c>
      <c r="BH220" s="167">
        <f t="shared" si="55"/>
        <v>13</v>
      </c>
      <c r="BI220" s="162">
        <f t="shared" si="56"/>
        <v>0</v>
      </c>
      <c r="BJ220" s="162">
        <f t="shared" si="57"/>
        <v>1</v>
      </c>
      <c r="BK220" s="162">
        <f t="shared" si="58"/>
        <v>12</v>
      </c>
      <c r="BL220" s="162">
        <f t="shared" si="59"/>
        <v>0</v>
      </c>
      <c r="BM220" s="162">
        <f t="shared" si="60"/>
        <v>0</v>
      </c>
      <c r="BN220" s="162">
        <f t="shared" si="61"/>
        <v>3</v>
      </c>
      <c r="BO220" s="167">
        <f t="shared" si="62"/>
        <v>10</v>
      </c>
      <c r="BP220" s="162">
        <f t="shared" si="63"/>
        <v>0</v>
      </c>
      <c r="BQ220" s="168">
        <f t="shared" si="64"/>
        <v>1</v>
      </c>
      <c r="BT220" s="169">
        <f t="shared" si="65"/>
        <v>0</v>
      </c>
      <c r="BU220" s="169">
        <f t="shared" si="66"/>
        <v>0</v>
      </c>
      <c r="BV220" s="169">
        <f t="shared" si="67"/>
        <v>97.5</v>
      </c>
      <c r="BW220" s="169">
        <f t="shared" si="68"/>
        <v>13</v>
      </c>
      <c r="BX220" s="170">
        <f t="shared" si="69"/>
        <v>0</v>
      </c>
      <c r="BY220" s="170">
        <f t="shared" si="70"/>
        <v>0</v>
      </c>
      <c r="BZ220" s="170">
        <f t="shared" si="71"/>
        <v>0</v>
      </c>
      <c r="CA220" s="170">
        <f t="shared" si="72"/>
        <v>0</v>
      </c>
      <c r="CB220" s="216"/>
    </row>
    <row r="221" spans="1:80" s="172" customFormat="1" ht="15.75" customHeight="1">
      <c r="A221" s="163" t="s">
        <v>291</v>
      </c>
      <c r="B221" s="163"/>
      <c r="D221" s="163">
        <v>15</v>
      </c>
      <c r="AA221" s="165" t="s">
        <v>83</v>
      </c>
      <c r="AB221" s="166" t="s">
        <v>1386</v>
      </c>
      <c r="AC221" s="94" t="s">
        <v>110</v>
      </c>
      <c r="AD221" s="95" t="s">
        <v>314</v>
      </c>
      <c r="AE221" s="94" t="s">
        <v>1387</v>
      </c>
      <c r="AF221" s="96" t="s">
        <v>345</v>
      </c>
      <c r="AG221" s="22" t="s">
        <v>1381</v>
      </c>
      <c r="AH221" s="22" t="s">
        <v>1382</v>
      </c>
      <c r="AI221" s="97" t="s">
        <v>298</v>
      </c>
      <c r="AJ221" s="98">
        <v>7.5</v>
      </c>
      <c r="AK221" s="95" t="s">
        <v>1388</v>
      </c>
      <c r="AL221" s="94"/>
      <c r="AM221" s="94" t="s">
        <v>1389</v>
      </c>
      <c r="AN221" s="167">
        <f t="shared" ref="AN221:AN284" si="73">SUM(AO221:AQ221,AV221)</f>
        <v>21</v>
      </c>
      <c r="AO221" s="49">
        <v>0</v>
      </c>
      <c r="AP221" s="49">
        <v>9</v>
      </c>
      <c r="AQ221" s="49">
        <v>12</v>
      </c>
      <c r="AR221" s="49">
        <v>0</v>
      </c>
      <c r="AS221" s="49">
        <v>0</v>
      </c>
      <c r="AT221" s="49">
        <v>2</v>
      </c>
      <c r="AU221" s="167">
        <f t="shared" ref="AU221:AU284" si="74">AN221-AR221-AS221-AT221-AV221</f>
        <v>19</v>
      </c>
      <c r="AV221" s="49">
        <v>0</v>
      </c>
      <c r="AW221" s="99">
        <v>68.14</v>
      </c>
      <c r="AX221" s="94"/>
      <c r="AY221" s="94" t="s">
        <v>1390</v>
      </c>
      <c r="AZ221" s="100"/>
      <c r="BA221" s="100"/>
      <c r="BB221" s="49">
        <v>1</v>
      </c>
      <c r="BC221" s="159"/>
      <c r="BD221" s="153" t="str">
        <f t="shared" ref="BD221:BD284" si="75">""&amp;AG221</f>
        <v>08,30 2023.03.10</v>
      </c>
      <c r="BE221" s="153" t="str">
        <f t="shared" ref="BE221:BE284" si="76">""&amp;AH221</f>
        <v>16,00 2023.03.10</v>
      </c>
      <c r="BF221" s="160" t="str">
        <f t="shared" ref="BF221:BF284" si="77">""&amp;AI221</f>
        <v>П</v>
      </c>
      <c r="BG221" s="161">
        <f t="shared" ref="BG221:BG284" si="78">AJ221</f>
        <v>7.5</v>
      </c>
      <c r="BH221" s="167">
        <f t="shared" ref="BH221:BH284" si="79">SUM(BI221:BK221,BP221)</f>
        <v>21</v>
      </c>
      <c r="BI221" s="162">
        <f t="shared" ref="BI221:BI284" si="80">AO221</f>
        <v>0</v>
      </c>
      <c r="BJ221" s="162">
        <f t="shared" ref="BJ221:BJ284" si="81">AP221</f>
        <v>9</v>
      </c>
      <c r="BK221" s="162">
        <f t="shared" ref="BK221:BK284" si="82">AQ221</f>
        <v>12</v>
      </c>
      <c r="BL221" s="162">
        <f t="shared" ref="BL221:BL284" si="83">AR221</f>
        <v>0</v>
      </c>
      <c r="BM221" s="162">
        <f t="shared" ref="BM221:BM284" si="84">AS221</f>
        <v>0</v>
      </c>
      <c r="BN221" s="162">
        <f t="shared" ref="BN221:BN284" si="85">AT221</f>
        <v>2</v>
      </c>
      <c r="BO221" s="167">
        <f t="shared" ref="BO221:BO284" si="86">BH221-BL221-BM221-BN221-BP221</f>
        <v>19</v>
      </c>
      <c r="BP221" s="162">
        <f t="shared" ref="BP221:BP284" si="87">AV221</f>
        <v>0</v>
      </c>
      <c r="BQ221" s="168">
        <f t="shared" ref="BQ221:BQ284" si="88">BB221</f>
        <v>1</v>
      </c>
      <c r="BT221" s="169">
        <f t="shared" ref="BT221:BT284" si="89">IF(AND(AI221="В",BB221=1),SUMPRODUCT(AN221,AJ221),0)</f>
        <v>0</v>
      </c>
      <c r="BU221" s="169">
        <f t="shared" ref="BU221:BU284" si="90">IF(AND(AI221="В",BB221=1),AN221,0)</f>
        <v>0</v>
      </c>
      <c r="BV221" s="169">
        <f t="shared" ref="BV221:BV284" si="91">IF(AI221="П",SUMPRODUCT(AN221,AJ221),0)</f>
        <v>157.5</v>
      </c>
      <c r="BW221" s="169">
        <f t="shared" ref="BW221:BW284" si="92">IF(AI221="П",AN221,0)</f>
        <v>21</v>
      </c>
      <c r="BX221" s="170">
        <f t="shared" ref="BX221:BX284" si="93">IF(AND(BE221="В",BP221=1),SUMPRODUCT(BF221,BG221),0)</f>
        <v>0</v>
      </c>
      <c r="BY221" s="170">
        <f t="shared" ref="BY221:BY284" si="94">IF(AND(BE221="В",BP221=1),BG221,0)</f>
        <v>0</v>
      </c>
      <c r="BZ221" s="170">
        <f t="shared" ref="BZ221:BZ284" si="95">IF(BE221="П",SUMPRODUCT(BF221,BG221),0)</f>
        <v>0</v>
      </c>
      <c r="CA221" s="170">
        <f t="shared" ref="CA221:CA284" si="96">IF(BE221="П",BG221,0)</f>
        <v>0</v>
      </c>
      <c r="CB221" s="216"/>
    </row>
    <row r="222" spans="1:80" s="172" customFormat="1" ht="15.75" customHeight="1">
      <c r="A222" s="163" t="s">
        <v>291</v>
      </c>
      <c r="B222" s="163"/>
      <c r="D222" s="163">
        <v>15</v>
      </c>
      <c r="AA222" s="165" t="s">
        <v>83</v>
      </c>
      <c r="AB222" s="166" t="s">
        <v>1391</v>
      </c>
      <c r="AC222" s="94" t="s">
        <v>90</v>
      </c>
      <c r="AD222" s="95" t="s">
        <v>314</v>
      </c>
      <c r="AE222" s="94" t="s">
        <v>1107</v>
      </c>
      <c r="AF222" s="96" t="s">
        <v>295</v>
      </c>
      <c r="AG222" s="22" t="s">
        <v>1392</v>
      </c>
      <c r="AH222" s="22" t="s">
        <v>1393</v>
      </c>
      <c r="AI222" s="97" t="s">
        <v>298</v>
      </c>
      <c r="AJ222" s="98">
        <v>2.5</v>
      </c>
      <c r="AK222" s="95" t="s">
        <v>1109</v>
      </c>
      <c r="AL222" s="94"/>
      <c r="AM222" s="94"/>
      <c r="AN222" s="167">
        <f t="shared" si="73"/>
        <v>26</v>
      </c>
      <c r="AO222" s="49">
        <v>0</v>
      </c>
      <c r="AP222" s="49">
        <v>0</v>
      </c>
      <c r="AQ222" s="49">
        <v>25</v>
      </c>
      <c r="AR222" s="49">
        <v>0</v>
      </c>
      <c r="AS222" s="49">
        <v>0</v>
      </c>
      <c r="AT222" s="49">
        <v>0</v>
      </c>
      <c r="AU222" s="167">
        <f t="shared" si="74"/>
        <v>25</v>
      </c>
      <c r="AV222" s="49">
        <v>1</v>
      </c>
      <c r="AW222" s="99">
        <v>8.01</v>
      </c>
      <c r="AX222" s="94"/>
      <c r="AY222" s="94" t="s">
        <v>1394</v>
      </c>
      <c r="AZ222" s="100"/>
      <c r="BA222" s="100"/>
      <c r="BB222" s="49">
        <v>1</v>
      </c>
      <c r="BC222" s="159"/>
      <c r="BD222" s="153" t="str">
        <f t="shared" si="75"/>
        <v>09,30 2023.03.10</v>
      </c>
      <c r="BE222" s="153" t="str">
        <f t="shared" si="76"/>
        <v>12,00 2023.03.10</v>
      </c>
      <c r="BF222" s="160" t="str">
        <f t="shared" si="77"/>
        <v>П</v>
      </c>
      <c r="BG222" s="161">
        <f t="shared" si="78"/>
        <v>2.5</v>
      </c>
      <c r="BH222" s="167">
        <f t="shared" si="79"/>
        <v>26</v>
      </c>
      <c r="BI222" s="162">
        <f t="shared" si="80"/>
        <v>0</v>
      </c>
      <c r="BJ222" s="162">
        <f t="shared" si="81"/>
        <v>0</v>
      </c>
      <c r="BK222" s="162">
        <f t="shared" si="82"/>
        <v>25</v>
      </c>
      <c r="BL222" s="162">
        <f t="shared" si="83"/>
        <v>0</v>
      </c>
      <c r="BM222" s="162">
        <f t="shared" si="84"/>
        <v>0</v>
      </c>
      <c r="BN222" s="162">
        <f t="shared" si="85"/>
        <v>0</v>
      </c>
      <c r="BO222" s="167">
        <f t="shared" si="86"/>
        <v>25</v>
      </c>
      <c r="BP222" s="162">
        <f t="shared" si="87"/>
        <v>1</v>
      </c>
      <c r="BQ222" s="168">
        <f t="shared" si="88"/>
        <v>1</v>
      </c>
      <c r="BT222" s="169">
        <f t="shared" si="89"/>
        <v>0</v>
      </c>
      <c r="BU222" s="169">
        <f t="shared" si="90"/>
        <v>0</v>
      </c>
      <c r="BV222" s="169">
        <f t="shared" si="91"/>
        <v>65</v>
      </c>
      <c r="BW222" s="169">
        <f t="shared" si="92"/>
        <v>26</v>
      </c>
      <c r="BX222" s="170">
        <f t="shared" si="93"/>
        <v>0</v>
      </c>
      <c r="BY222" s="170">
        <f t="shared" si="94"/>
        <v>0</v>
      </c>
      <c r="BZ222" s="170">
        <f t="shared" si="95"/>
        <v>0</v>
      </c>
      <c r="CA222" s="170">
        <f t="shared" si="96"/>
        <v>0</v>
      </c>
      <c r="CB222" s="216"/>
    </row>
    <row r="223" spans="1:80" s="172" customFormat="1" ht="15.75" customHeight="1">
      <c r="A223" s="163" t="s">
        <v>291</v>
      </c>
      <c r="B223" s="163"/>
      <c r="D223" s="163">
        <v>15</v>
      </c>
      <c r="AA223" s="165" t="s">
        <v>83</v>
      </c>
      <c r="AB223" s="166" t="s">
        <v>1395</v>
      </c>
      <c r="AC223" s="94" t="s">
        <v>90</v>
      </c>
      <c r="AD223" s="95" t="s">
        <v>305</v>
      </c>
      <c r="AE223" s="94" t="s">
        <v>1396</v>
      </c>
      <c r="AF223" s="96" t="s">
        <v>295</v>
      </c>
      <c r="AG223" s="22" t="s">
        <v>1397</v>
      </c>
      <c r="AH223" s="22" t="s">
        <v>1398</v>
      </c>
      <c r="AI223" s="97" t="s">
        <v>309</v>
      </c>
      <c r="AJ223" s="98">
        <v>1.33</v>
      </c>
      <c r="AK223" s="95" t="s">
        <v>1399</v>
      </c>
      <c r="AL223" s="94"/>
      <c r="AM223" s="94"/>
      <c r="AN223" s="167">
        <f t="shared" si="73"/>
        <v>49</v>
      </c>
      <c r="AO223" s="49">
        <v>0</v>
      </c>
      <c r="AP223" s="49">
        <v>0</v>
      </c>
      <c r="AQ223" s="49">
        <v>49</v>
      </c>
      <c r="AR223" s="49">
        <v>0</v>
      </c>
      <c r="AS223" s="49">
        <v>0</v>
      </c>
      <c r="AT223" s="49">
        <v>0</v>
      </c>
      <c r="AU223" s="167">
        <f t="shared" si="74"/>
        <v>49</v>
      </c>
      <c r="AV223" s="49">
        <v>0</v>
      </c>
      <c r="AW223" s="99">
        <v>22.43</v>
      </c>
      <c r="AX223" s="94"/>
      <c r="AY223" s="94" t="s">
        <v>1400</v>
      </c>
      <c r="AZ223" s="100" t="s">
        <v>501</v>
      </c>
      <c r="BA223" s="100" t="s">
        <v>1081</v>
      </c>
      <c r="BB223" s="49">
        <v>1</v>
      </c>
      <c r="BC223" s="159"/>
      <c r="BD223" s="153" t="str">
        <f t="shared" si="75"/>
        <v>13,00 2023.03.10</v>
      </c>
      <c r="BE223" s="153" t="str">
        <f t="shared" si="76"/>
        <v>14,20 2023.03.10</v>
      </c>
      <c r="BF223" s="160" t="str">
        <f t="shared" si="77"/>
        <v>В</v>
      </c>
      <c r="BG223" s="161">
        <f t="shared" si="78"/>
        <v>1.33</v>
      </c>
      <c r="BH223" s="167">
        <f t="shared" si="79"/>
        <v>49</v>
      </c>
      <c r="BI223" s="162">
        <f t="shared" si="80"/>
        <v>0</v>
      </c>
      <c r="BJ223" s="162">
        <f t="shared" si="81"/>
        <v>0</v>
      </c>
      <c r="BK223" s="162">
        <f t="shared" si="82"/>
        <v>49</v>
      </c>
      <c r="BL223" s="162">
        <f t="shared" si="83"/>
        <v>0</v>
      </c>
      <c r="BM223" s="162">
        <f t="shared" si="84"/>
        <v>0</v>
      </c>
      <c r="BN223" s="162">
        <f t="shared" si="85"/>
        <v>0</v>
      </c>
      <c r="BO223" s="167">
        <f t="shared" si="86"/>
        <v>49</v>
      </c>
      <c r="BP223" s="162">
        <f t="shared" si="87"/>
        <v>0</v>
      </c>
      <c r="BQ223" s="168">
        <f t="shared" si="88"/>
        <v>1</v>
      </c>
      <c r="BT223" s="169">
        <f t="shared" si="89"/>
        <v>65.17</v>
      </c>
      <c r="BU223" s="169">
        <f t="shared" si="90"/>
        <v>49</v>
      </c>
      <c r="BV223" s="169">
        <f t="shared" si="91"/>
        <v>0</v>
      </c>
      <c r="BW223" s="169">
        <f t="shared" si="92"/>
        <v>0</v>
      </c>
      <c r="BX223" s="170">
        <f t="shared" si="93"/>
        <v>0</v>
      </c>
      <c r="BY223" s="170">
        <f t="shared" si="94"/>
        <v>0</v>
      </c>
      <c r="BZ223" s="170">
        <f t="shared" si="95"/>
        <v>0</v>
      </c>
      <c r="CA223" s="170">
        <f t="shared" si="96"/>
        <v>0</v>
      </c>
      <c r="CB223" s="216"/>
    </row>
    <row r="224" spans="1:80" s="172" customFormat="1" ht="15.75" customHeight="1">
      <c r="A224" s="163" t="s">
        <v>291</v>
      </c>
      <c r="B224" s="163"/>
      <c r="D224" s="163">
        <v>15</v>
      </c>
      <c r="AA224" s="165" t="s">
        <v>83</v>
      </c>
      <c r="AB224" s="166" t="s">
        <v>1401</v>
      </c>
      <c r="AC224" s="94" t="s">
        <v>90</v>
      </c>
      <c r="AD224" s="95" t="s">
        <v>314</v>
      </c>
      <c r="AE224" s="94" t="s">
        <v>1095</v>
      </c>
      <c r="AF224" s="96" t="s">
        <v>295</v>
      </c>
      <c r="AG224" s="22" t="s">
        <v>1402</v>
      </c>
      <c r="AH224" s="22" t="s">
        <v>1382</v>
      </c>
      <c r="AI224" s="97" t="s">
        <v>298</v>
      </c>
      <c r="AJ224" s="98">
        <v>2.5</v>
      </c>
      <c r="AK224" s="95" t="s">
        <v>1098</v>
      </c>
      <c r="AL224" s="94"/>
      <c r="AM224" s="94"/>
      <c r="AN224" s="167">
        <f t="shared" si="73"/>
        <v>111</v>
      </c>
      <c r="AO224" s="49">
        <v>0</v>
      </c>
      <c r="AP224" s="49">
        <v>0</v>
      </c>
      <c r="AQ224" s="49">
        <v>111</v>
      </c>
      <c r="AR224" s="49">
        <v>0</v>
      </c>
      <c r="AS224" s="49">
        <v>0</v>
      </c>
      <c r="AT224" s="49">
        <v>0</v>
      </c>
      <c r="AU224" s="167">
        <f t="shared" si="74"/>
        <v>111</v>
      </c>
      <c r="AV224" s="49">
        <v>0</v>
      </c>
      <c r="AW224" s="99">
        <v>43.87</v>
      </c>
      <c r="AX224" s="94"/>
      <c r="AY224" s="94" t="s">
        <v>1403</v>
      </c>
      <c r="AZ224" s="100"/>
      <c r="BA224" s="100"/>
      <c r="BB224" s="49">
        <v>1</v>
      </c>
      <c r="BC224" s="159"/>
      <c r="BD224" s="153" t="str">
        <f t="shared" si="75"/>
        <v>13,30 2023.03.10</v>
      </c>
      <c r="BE224" s="153" t="str">
        <f t="shared" si="76"/>
        <v>16,00 2023.03.10</v>
      </c>
      <c r="BF224" s="160" t="str">
        <f t="shared" si="77"/>
        <v>П</v>
      </c>
      <c r="BG224" s="161">
        <f t="shared" si="78"/>
        <v>2.5</v>
      </c>
      <c r="BH224" s="167">
        <f t="shared" si="79"/>
        <v>111</v>
      </c>
      <c r="BI224" s="162">
        <f t="shared" si="80"/>
        <v>0</v>
      </c>
      <c r="BJ224" s="162">
        <f t="shared" si="81"/>
        <v>0</v>
      </c>
      <c r="BK224" s="162">
        <f t="shared" si="82"/>
        <v>111</v>
      </c>
      <c r="BL224" s="162">
        <f t="shared" si="83"/>
        <v>0</v>
      </c>
      <c r="BM224" s="162">
        <f t="shared" si="84"/>
        <v>0</v>
      </c>
      <c r="BN224" s="162">
        <f t="shared" si="85"/>
        <v>0</v>
      </c>
      <c r="BO224" s="167">
        <f t="shared" si="86"/>
        <v>111</v>
      </c>
      <c r="BP224" s="162">
        <f t="shared" si="87"/>
        <v>0</v>
      </c>
      <c r="BQ224" s="168">
        <f t="shared" si="88"/>
        <v>1</v>
      </c>
      <c r="BT224" s="169">
        <f t="shared" si="89"/>
        <v>0</v>
      </c>
      <c r="BU224" s="169">
        <f t="shared" si="90"/>
        <v>0</v>
      </c>
      <c r="BV224" s="169">
        <f t="shared" si="91"/>
        <v>277.5</v>
      </c>
      <c r="BW224" s="169">
        <f t="shared" si="92"/>
        <v>111</v>
      </c>
      <c r="BX224" s="170">
        <f t="shared" si="93"/>
        <v>0</v>
      </c>
      <c r="BY224" s="170">
        <f t="shared" si="94"/>
        <v>0</v>
      </c>
      <c r="BZ224" s="170">
        <f t="shared" si="95"/>
        <v>0</v>
      </c>
      <c r="CA224" s="170">
        <f t="shared" si="96"/>
        <v>0</v>
      </c>
      <c r="CB224" s="216"/>
    </row>
    <row r="225" spans="1:80" s="172" customFormat="1" ht="15.75" customHeight="1">
      <c r="A225" s="163" t="s">
        <v>291</v>
      </c>
      <c r="B225" s="163"/>
      <c r="D225" s="163">
        <v>15</v>
      </c>
      <c r="AA225" s="165" t="s">
        <v>83</v>
      </c>
      <c r="AB225" s="166" t="s">
        <v>1404</v>
      </c>
      <c r="AC225" s="94" t="s">
        <v>110</v>
      </c>
      <c r="AD225" s="95" t="s">
        <v>314</v>
      </c>
      <c r="AE225" s="94" t="s">
        <v>1405</v>
      </c>
      <c r="AF225" s="96" t="s">
        <v>295</v>
      </c>
      <c r="AG225" s="22" t="s">
        <v>1406</v>
      </c>
      <c r="AH225" s="22" t="s">
        <v>1407</v>
      </c>
      <c r="AI225" s="97" t="s">
        <v>309</v>
      </c>
      <c r="AJ225" s="98">
        <v>0.45</v>
      </c>
      <c r="AK225" s="95" t="s">
        <v>1408</v>
      </c>
      <c r="AL225" s="94"/>
      <c r="AM225" s="94" t="s">
        <v>1409</v>
      </c>
      <c r="AN225" s="167">
        <f t="shared" si="73"/>
        <v>11</v>
      </c>
      <c r="AO225" s="49">
        <v>0</v>
      </c>
      <c r="AP225" s="49">
        <v>5</v>
      </c>
      <c r="AQ225" s="49">
        <v>6</v>
      </c>
      <c r="AR225" s="49">
        <v>0</v>
      </c>
      <c r="AS225" s="49">
        <v>0</v>
      </c>
      <c r="AT225" s="49">
        <v>3</v>
      </c>
      <c r="AU225" s="167">
        <f t="shared" si="74"/>
        <v>8</v>
      </c>
      <c r="AV225" s="49">
        <v>0</v>
      </c>
      <c r="AW225" s="99">
        <v>30.81</v>
      </c>
      <c r="AX225" s="94"/>
      <c r="AY225" s="94" t="s">
        <v>1410</v>
      </c>
      <c r="AZ225" s="100" t="s">
        <v>501</v>
      </c>
      <c r="BA225" s="100" t="s">
        <v>313</v>
      </c>
      <c r="BB225" s="49">
        <v>1</v>
      </c>
      <c r="BC225" s="159"/>
      <c r="BD225" s="153" t="str">
        <f t="shared" si="75"/>
        <v>23,17 2023.03.12</v>
      </c>
      <c r="BE225" s="153" t="str">
        <f t="shared" si="76"/>
        <v>23,44 2023.03.12</v>
      </c>
      <c r="BF225" s="160" t="str">
        <f t="shared" si="77"/>
        <v>В</v>
      </c>
      <c r="BG225" s="161">
        <f t="shared" si="78"/>
        <v>0.45</v>
      </c>
      <c r="BH225" s="167">
        <f t="shared" si="79"/>
        <v>11</v>
      </c>
      <c r="BI225" s="162">
        <f t="shared" si="80"/>
        <v>0</v>
      </c>
      <c r="BJ225" s="162">
        <f t="shared" si="81"/>
        <v>5</v>
      </c>
      <c r="BK225" s="162">
        <f t="shared" si="82"/>
        <v>6</v>
      </c>
      <c r="BL225" s="162">
        <f t="shared" si="83"/>
        <v>0</v>
      </c>
      <c r="BM225" s="162">
        <f t="shared" si="84"/>
        <v>0</v>
      </c>
      <c r="BN225" s="162">
        <f t="shared" si="85"/>
        <v>3</v>
      </c>
      <c r="BO225" s="167">
        <f t="shared" si="86"/>
        <v>8</v>
      </c>
      <c r="BP225" s="162">
        <f t="shared" si="87"/>
        <v>0</v>
      </c>
      <c r="BQ225" s="168">
        <f t="shared" si="88"/>
        <v>1</v>
      </c>
      <c r="BT225" s="169">
        <f t="shared" si="89"/>
        <v>4.95</v>
      </c>
      <c r="BU225" s="169">
        <f t="shared" si="90"/>
        <v>11</v>
      </c>
      <c r="BV225" s="169">
        <f t="shared" si="91"/>
        <v>0</v>
      </c>
      <c r="BW225" s="169">
        <f t="shared" si="92"/>
        <v>0</v>
      </c>
      <c r="BX225" s="170">
        <f t="shared" si="93"/>
        <v>0</v>
      </c>
      <c r="BY225" s="170">
        <f t="shared" si="94"/>
        <v>0</v>
      </c>
      <c r="BZ225" s="170">
        <f t="shared" si="95"/>
        <v>0</v>
      </c>
      <c r="CA225" s="170">
        <f t="shared" si="96"/>
        <v>0</v>
      </c>
      <c r="CB225" s="216"/>
    </row>
    <row r="226" spans="1:80" s="172" customFormat="1" ht="15.75" customHeight="1">
      <c r="A226" s="163" t="s">
        <v>291</v>
      </c>
      <c r="B226" s="163"/>
      <c r="D226" s="163">
        <v>15</v>
      </c>
      <c r="AA226" s="165" t="s">
        <v>83</v>
      </c>
      <c r="AB226" s="166" t="s">
        <v>1411</v>
      </c>
      <c r="AC226" s="94" t="s">
        <v>110</v>
      </c>
      <c r="AD226" s="95" t="s">
        <v>768</v>
      </c>
      <c r="AE226" s="94" t="s">
        <v>1412</v>
      </c>
      <c r="AF226" s="96" t="s">
        <v>345</v>
      </c>
      <c r="AG226" s="22" t="s">
        <v>1413</v>
      </c>
      <c r="AH226" s="22" t="s">
        <v>1414</v>
      </c>
      <c r="AI226" s="97" t="s">
        <v>309</v>
      </c>
      <c r="AJ226" s="98">
        <v>2.4300000000000002</v>
      </c>
      <c r="AK226" s="95" t="s">
        <v>1415</v>
      </c>
      <c r="AL226" s="94"/>
      <c r="AM226" s="94"/>
      <c r="AN226" s="167">
        <f t="shared" si="73"/>
        <v>117</v>
      </c>
      <c r="AO226" s="49">
        <v>0</v>
      </c>
      <c r="AP226" s="49">
        <v>0</v>
      </c>
      <c r="AQ226" s="49">
        <v>116</v>
      </c>
      <c r="AR226" s="49">
        <v>0</v>
      </c>
      <c r="AS226" s="49">
        <v>0</v>
      </c>
      <c r="AT226" s="49">
        <v>9</v>
      </c>
      <c r="AU226" s="167">
        <f t="shared" si="74"/>
        <v>107</v>
      </c>
      <c r="AV226" s="49">
        <v>1</v>
      </c>
      <c r="AW226" s="99">
        <v>236.94</v>
      </c>
      <c r="AX226" s="94" t="s">
        <v>1416</v>
      </c>
      <c r="AY226" s="94" t="s">
        <v>1417</v>
      </c>
      <c r="AZ226" s="100" t="s">
        <v>501</v>
      </c>
      <c r="BA226" s="100" t="s">
        <v>313</v>
      </c>
      <c r="BB226" s="49">
        <v>1</v>
      </c>
      <c r="BC226" s="159"/>
      <c r="BD226" s="153" t="str">
        <f t="shared" si="75"/>
        <v>04,12 2023.03.13</v>
      </c>
      <c r="BE226" s="153" t="str">
        <f t="shared" si="76"/>
        <v>06,38 2023.03.13</v>
      </c>
      <c r="BF226" s="160" t="str">
        <f t="shared" si="77"/>
        <v>В</v>
      </c>
      <c r="BG226" s="161">
        <f t="shared" si="78"/>
        <v>2.4300000000000002</v>
      </c>
      <c r="BH226" s="167">
        <f t="shared" si="79"/>
        <v>117</v>
      </c>
      <c r="BI226" s="162">
        <f t="shared" si="80"/>
        <v>0</v>
      </c>
      <c r="BJ226" s="162">
        <f t="shared" si="81"/>
        <v>0</v>
      </c>
      <c r="BK226" s="162">
        <f t="shared" si="82"/>
        <v>116</v>
      </c>
      <c r="BL226" s="162">
        <f t="shared" si="83"/>
        <v>0</v>
      </c>
      <c r="BM226" s="162">
        <f t="shared" si="84"/>
        <v>0</v>
      </c>
      <c r="BN226" s="162">
        <f t="shared" si="85"/>
        <v>9</v>
      </c>
      <c r="BO226" s="167">
        <f t="shared" si="86"/>
        <v>107</v>
      </c>
      <c r="BP226" s="162">
        <f t="shared" si="87"/>
        <v>1</v>
      </c>
      <c r="BQ226" s="168">
        <f t="shared" si="88"/>
        <v>1</v>
      </c>
      <c r="BT226" s="169">
        <f t="shared" si="89"/>
        <v>284.31</v>
      </c>
      <c r="BU226" s="169">
        <f t="shared" si="90"/>
        <v>117</v>
      </c>
      <c r="BV226" s="169">
        <f t="shared" si="91"/>
        <v>0</v>
      </c>
      <c r="BW226" s="169">
        <f t="shared" si="92"/>
        <v>0</v>
      </c>
      <c r="BX226" s="170">
        <f t="shared" si="93"/>
        <v>0</v>
      </c>
      <c r="BY226" s="170">
        <f t="shared" si="94"/>
        <v>0</v>
      </c>
      <c r="BZ226" s="170">
        <f t="shared" si="95"/>
        <v>0</v>
      </c>
      <c r="CA226" s="170">
        <f t="shared" si="96"/>
        <v>0</v>
      </c>
      <c r="CB226" s="216"/>
    </row>
    <row r="227" spans="1:80" s="172" customFormat="1" ht="15.75" customHeight="1">
      <c r="A227" s="163" t="s">
        <v>291</v>
      </c>
      <c r="B227" s="163"/>
      <c r="D227" s="163">
        <v>15</v>
      </c>
      <c r="AA227" s="165" t="s">
        <v>83</v>
      </c>
      <c r="AB227" s="166" t="s">
        <v>1418</v>
      </c>
      <c r="AC227" s="94" t="s">
        <v>90</v>
      </c>
      <c r="AD227" s="95" t="s">
        <v>314</v>
      </c>
      <c r="AE227" s="94" t="s">
        <v>1419</v>
      </c>
      <c r="AF227" s="96" t="s">
        <v>295</v>
      </c>
      <c r="AG227" s="22" t="s">
        <v>1420</v>
      </c>
      <c r="AH227" s="22" t="s">
        <v>1421</v>
      </c>
      <c r="AI227" s="97" t="s">
        <v>298</v>
      </c>
      <c r="AJ227" s="98">
        <v>3</v>
      </c>
      <c r="AK227" s="95" t="s">
        <v>791</v>
      </c>
      <c r="AL227" s="94"/>
      <c r="AM227" s="94"/>
      <c r="AN227" s="167">
        <f t="shared" si="73"/>
        <v>9</v>
      </c>
      <c r="AO227" s="49">
        <v>0</v>
      </c>
      <c r="AP227" s="49">
        <v>0</v>
      </c>
      <c r="AQ227" s="49">
        <v>9</v>
      </c>
      <c r="AR227" s="49">
        <v>0</v>
      </c>
      <c r="AS227" s="49">
        <v>0</v>
      </c>
      <c r="AT227" s="49">
        <v>9</v>
      </c>
      <c r="AU227" s="167">
        <f t="shared" si="74"/>
        <v>0</v>
      </c>
      <c r="AV227" s="49">
        <v>0</v>
      </c>
      <c r="AW227" s="99">
        <v>24.88</v>
      </c>
      <c r="AX227" s="94"/>
      <c r="AY227" s="94" t="s">
        <v>1422</v>
      </c>
      <c r="AZ227" s="100"/>
      <c r="BA227" s="100"/>
      <c r="BB227" s="49">
        <v>1</v>
      </c>
      <c r="BC227" s="159"/>
      <c r="BD227" s="153" t="str">
        <f t="shared" si="75"/>
        <v>09,00 2023.03.13</v>
      </c>
      <c r="BE227" s="153" t="str">
        <f t="shared" si="76"/>
        <v>12,00 2023.03.13</v>
      </c>
      <c r="BF227" s="160" t="str">
        <f t="shared" si="77"/>
        <v>П</v>
      </c>
      <c r="BG227" s="161">
        <f t="shared" si="78"/>
        <v>3</v>
      </c>
      <c r="BH227" s="167">
        <f t="shared" si="79"/>
        <v>9</v>
      </c>
      <c r="BI227" s="162">
        <f t="shared" si="80"/>
        <v>0</v>
      </c>
      <c r="BJ227" s="162">
        <f t="shared" si="81"/>
        <v>0</v>
      </c>
      <c r="BK227" s="162">
        <f t="shared" si="82"/>
        <v>9</v>
      </c>
      <c r="BL227" s="162">
        <f t="shared" si="83"/>
        <v>0</v>
      </c>
      <c r="BM227" s="162">
        <f t="shared" si="84"/>
        <v>0</v>
      </c>
      <c r="BN227" s="162">
        <f t="shared" si="85"/>
        <v>9</v>
      </c>
      <c r="BO227" s="167">
        <f t="shared" si="86"/>
        <v>0</v>
      </c>
      <c r="BP227" s="162">
        <f t="shared" si="87"/>
        <v>0</v>
      </c>
      <c r="BQ227" s="168">
        <f t="shared" si="88"/>
        <v>1</v>
      </c>
      <c r="BT227" s="169">
        <f t="shared" si="89"/>
        <v>0</v>
      </c>
      <c r="BU227" s="169">
        <f t="shared" si="90"/>
        <v>0</v>
      </c>
      <c r="BV227" s="169">
        <f t="shared" si="91"/>
        <v>27</v>
      </c>
      <c r="BW227" s="169">
        <f t="shared" si="92"/>
        <v>9</v>
      </c>
      <c r="BX227" s="170">
        <f t="shared" si="93"/>
        <v>0</v>
      </c>
      <c r="BY227" s="170">
        <f t="shared" si="94"/>
        <v>0</v>
      </c>
      <c r="BZ227" s="170">
        <f t="shared" si="95"/>
        <v>0</v>
      </c>
      <c r="CA227" s="170">
        <f t="shared" si="96"/>
        <v>0</v>
      </c>
      <c r="CB227" s="216"/>
    </row>
    <row r="228" spans="1:80" s="172" customFormat="1" ht="15.75" customHeight="1">
      <c r="A228" s="163" t="s">
        <v>291</v>
      </c>
      <c r="B228" s="163"/>
      <c r="D228" s="163">
        <v>15</v>
      </c>
      <c r="AA228" s="165" t="s">
        <v>83</v>
      </c>
      <c r="AB228" s="166" t="s">
        <v>1423</v>
      </c>
      <c r="AC228" s="94" t="s">
        <v>92</v>
      </c>
      <c r="AD228" s="95" t="s">
        <v>293</v>
      </c>
      <c r="AE228" s="94" t="s">
        <v>1424</v>
      </c>
      <c r="AF228" s="96" t="s">
        <v>408</v>
      </c>
      <c r="AG228" s="22" t="s">
        <v>1425</v>
      </c>
      <c r="AH228" s="22" t="s">
        <v>1426</v>
      </c>
      <c r="AI228" s="97" t="s">
        <v>309</v>
      </c>
      <c r="AJ228" s="98">
        <v>3.62</v>
      </c>
      <c r="AK228" s="95" t="s">
        <v>1427</v>
      </c>
      <c r="AL228" s="94"/>
      <c r="AM228" s="94" t="s">
        <v>1428</v>
      </c>
      <c r="AN228" s="167">
        <f t="shared" si="73"/>
        <v>234</v>
      </c>
      <c r="AO228" s="49">
        <v>0</v>
      </c>
      <c r="AP228" s="49">
        <v>12</v>
      </c>
      <c r="AQ228" s="49">
        <v>221</v>
      </c>
      <c r="AR228" s="49">
        <v>0</v>
      </c>
      <c r="AS228" s="49">
        <v>0</v>
      </c>
      <c r="AT228" s="49">
        <v>63</v>
      </c>
      <c r="AU228" s="167">
        <f t="shared" si="74"/>
        <v>170</v>
      </c>
      <c r="AV228" s="49">
        <v>1</v>
      </c>
      <c r="AW228" s="99">
        <v>436.63</v>
      </c>
      <c r="AX228" s="94" t="s">
        <v>427</v>
      </c>
      <c r="AY228" s="94" t="s">
        <v>1429</v>
      </c>
      <c r="AZ228" s="100" t="s">
        <v>501</v>
      </c>
      <c r="BA228" s="100" t="s">
        <v>639</v>
      </c>
      <c r="BB228" s="49">
        <v>1</v>
      </c>
      <c r="BC228" s="159"/>
      <c r="BD228" s="153" t="str">
        <f t="shared" si="75"/>
        <v>12,27 2023.03.13</v>
      </c>
      <c r="BE228" s="153" t="str">
        <f t="shared" si="76"/>
        <v>16,04 2023.03.13</v>
      </c>
      <c r="BF228" s="160" t="str">
        <f t="shared" si="77"/>
        <v>В</v>
      </c>
      <c r="BG228" s="161">
        <f t="shared" si="78"/>
        <v>3.62</v>
      </c>
      <c r="BH228" s="167">
        <f t="shared" si="79"/>
        <v>234</v>
      </c>
      <c r="BI228" s="162">
        <f t="shared" si="80"/>
        <v>0</v>
      </c>
      <c r="BJ228" s="162">
        <f t="shared" si="81"/>
        <v>12</v>
      </c>
      <c r="BK228" s="162">
        <f t="shared" si="82"/>
        <v>221</v>
      </c>
      <c r="BL228" s="162">
        <f t="shared" si="83"/>
        <v>0</v>
      </c>
      <c r="BM228" s="162">
        <f t="shared" si="84"/>
        <v>0</v>
      </c>
      <c r="BN228" s="162">
        <f t="shared" si="85"/>
        <v>63</v>
      </c>
      <c r="BO228" s="167">
        <f t="shared" si="86"/>
        <v>170</v>
      </c>
      <c r="BP228" s="162">
        <f t="shared" si="87"/>
        <v>1</v>
      </c>
      <c r="BQ228" s="168">
        <f t="shared" si="88"/>
        <v>1</v>
      </c>
      <c r="BT228" s="169">
        <f t="shared" si="89"/>
        <v>847.08</v>
      </c>
      <c r="BU228" s="169">
        <f t="shared" si="90"/>
        <v>234</v>
      </c>
      <c r="BV228" s="169">
        <f t="shared" si="91"/>
        <v>0</v>
      </c>
      <c r="BW228" s="169">
        <f t="shared" si="92"/>
        <v>0</v>
      </c>
      <c r="BX228" s="170">
        <f t="shared" si="93"/>
        <v>0</v>
      </c>
      <c r="BY228" s="170">
        <f t="shared" si="94"/>
        <v>0</v>
      </c>
      <c r="BZ228" s="170">
        <f t="shared" si="95"/>
        <v>0</v>
      </c>
      <c r="CA228" s="170">
        <f t="shared" si="96"/>
        <v>0</v>
      </c>
      <c r="CB228" s="216"/>
    </row>
    <row r="229" spans="1:80" s="172" customFormat="1" ht="15.75" customHeight="1">
      <c r="A229" s="163" t="s">
        <v>291</v>
      </c>
      <c r="B229" s="163"/>
      <c r="D229" s="163">
        <v>15</v>
      </c>
      <c r="AA229" s="165" t="s">
        <v>83</v>
      </c>
      <c r="AB229" s="166" t="s">
        <v>1430</v>
      </c>
      <c r="AC229" s="94" t="s">
        <v>108</v>
      </c>
      <c r="AD229" s="95" t="s">
        <v>314</v>
      </c>
      <c r="AE229" s="94" t="s">
        <v>1431</v>
      </c>
      <c r="AF229" s="96" t="s">
        <v>295</v>
      </c>
      <c r="AG229" s="22" t="s">
        <v>1432</v>
      </c>
      <c r="AH229" s="22" t="s">
        <v>1433</v>
      </c>
      <c r="AI229" s="97" t="s">
        <v>298</v>
      </c>
      <c r="AJ229" s="98">
        <v>2.5</v>
      </c>
      <c r="AK229" s="95" t="s">
        <v>1434</v>
      </c>
      <c r="AL229" s="94"/>
      <c r="AM229" s="94"/>
      <c r="AN229" s="167">
        <f t="shared" si="73"/>
        <v>3</v>
      </c>
      <c r="AO229" s="49">
        <v>0</v>
      </c>
      <c r="AP229" s="49">
        <v>0</v>
      </c>
      <c r="AQ229" s="49">
        <v>3</v>
      </c>
      <c r="AR229" s="49">
        <v>0</v>
      </c>
      <c r="AS229" s="49">
        <v>0</v>
      </c>
      <c r="AT229" s="49">
        <v>3</v>
      </c>
      <c r="AU229" s="167">
        <f t="shared" si="74"/>
        <v>0</v>
      </c>
      <c r="AV229" s="49">
        <v>0</v>
      </c>
      <c r="AW229" s="99">
        <v>4.3099999999999996</v>
      </c>
      <c r="AX229" s="94"/>
      <c r="AY229" s="94" t="s">
        <v>1435</v>
      </c>
      <c r="AZ229" s="100"/>
      <c r="BA229" s="100"/>
      <c r="BB229" s="49">
        <v>1</v>
      </c>
      <c r="BC229" s="159"/>
      <c r="BD229" s="153" t="str">
        <f t="shared" si="75"/>
        <v>13,30 2023.03.13</v>
      </c>
      <c r="BE229" s="153" t="str">
        <f t="shared" si="76"/>
        <v>16,00 2023.03.13</v>
      </c>
      <c r="BF229" s="160" t="str">
        <f t="shared" si="77"/>
        <v>П</v>
      </c>
      <c r="BG229" s="161">
        <f t="shared" si="78"/>
        <v>2.5</v>
      </c>
      <c r="BH229" s="167">
        <f t="shared" si="79"/>
        <v>3</v>
      </c>
      <c r="BI229" s="162">
        <f t="shared" si="80"/>
        <v>0</v>
      </c>
      <c r="BJ229" s="162">
        <f t="shared" si="81"/>
        <v>0</v>
      </c>
      <c r="BK229" s="162">
        <f t="shared" si="82"/>
        <v>3</v>
      </c>
      <c r="BL229" s="162">
        <f t="shared" si="83"/>
        <v>0</v>
      </c>
      <c r="BM229" s="162">
        <f t="shared" si="84"/>
        <v>0</v>
      </c>
      <c r="BN229" s="162">
        <f t="shared" si="85"/>
        <v>3</v>
      </c>
      <c r="BO229" s="167">
        <f t="shared" si="86"/>
        <v>0</v>
      </c>
      <c r="BP229" s="162">
        <f t="shared" si="87"/>
        <v>0</v>
      </c>
      <c r="BQ229" s="168">
        <f t="shared" si="88"/>
        <v>1</v>
      </c>
      <c r="BT229" s="169">
        <f t="shared" si="89"/>
        <v>0</v>
      </c>
      <c r="BU229" s="169">
        <f t="shared" si="90"/>
        <v>0</v>
      </c>
      <c r="BV229" s="169">
        <f t="shared" si="91"/>
        <v>7.5</v>
      </c>
      <c r="BW229" s="169">
        <f t="shared" si="92"/>
        <v>3</v>
      </c>
      <c r="BX229" s="170">
        <f t="shared" si="93"/>
        <v>0</v>
      </c>
      <c r="BY229" s="170">
        <f t="shared" si="94"/>
        <v>0</v>
      </c>
      <c r="BZ229" s="170">
        <f t="shared" si="95"/>
        <v>0</v>
      </c>
      <c r="CA229" s="170">
        <f t="shared" si="96"/>
        <v>0</v>
      </c>
      <c r="CB229" s="216"/>
    </row>
    <row r="230" spans="1:80" s="172" customFormat="1" ht="15.75" customHeight="1">
      <c r="A230" s="163" t="s">
        <v>291</v>
      </c>
      <c r="B230" s="163"/>
      <c r="D230" s="163">
        <v>15</v>
      </c>
      <c r="AA230" s="165" t="s">
        <v>83</v>
      </c>
      <c r="AB230" s="166" t="s">
        <v>1436</v>
      </c>
      <c r="AC230" s="94" t="s">
        <v>92</v>
      </c>
      <c r="AD230" s="95" t="s">
        <v>293</v>
      </c>
      <c r="AE230" s="94" t="s">
        <v>1437</v>
      </c>
      <c r="AF230" s="96" t="s">
        <v>408</v>
      </c>
      <c r="AG230" s="22" t="s">
        <v>1438</v>
      </c>
      <c r="AH230" s="22" t="s">
        <v>1439</v>
      </c>
      <c r="AI230" s="97" t="s">
        <v>309</v>
      </c>
      <c r="AJ230" s="98">
        <v>2.2799999999999998</v>
      </c>
      <c r="AK230" s="95" t="s">
        <v>1440</v>
      </c>
      <c r="AL230" s="94"/>
      <c r="AM230" s="94" t="s">
        <v>1441</v>
      </c>
      <c r="AN230" s="167">
        <f t="shared" si="73"/>
        <v>43</v>
      </c>
      <c r="AO230" s="49">
        <v>0</v>
      </c>
      <c r="AP230" s="49">
        <v>6</v>
      </c>
      <c r="AQ230" s="49">
        <v>36</v>
      </c>
      <c r="AR230" s="49">
        <v>0</v>
      </c>
      <c r="AS230" s="49">
        <v>0</v>
      </c>
      <c r="AT230" s="49">
        <v>7</v>
      </c>
      <c r="AU230" s="167">
        <f t="shared" si="74"/>
        <v>35</v>
      </c>
      <c r="AV230" s="49">
        <v>1</v>
      </c>
      <c r="AW230" s="99">
        <v>59.16</v>
      </c>
      <c r="AX230" s="94" t="s">
        <v>427</v>
      </c>
      <c r="AY230" s="94" t="s">
        <v>1442</v>
      </c>
      <c r="AZ230" s="100" t="s">
        <v>501</v>
      </c>
      <c r="BA230" s="100" t="s">
        <v>639</v>
      </c>
      <c r="BB230" s="49">
        <v>1</v>
      </c>
      <c r="BC230" s="159"/>
      <c r="BD230" s="153" t="str">
        <f t="shared" si="75"/>
        <v>17,02 2023.03.13</v>
      </c>
      <c r="BE230" s="153" t="str">
        <f t="shared" si="76"/>
        <v>19,19 2023.03.13</v>
      </c>
      <c r="BF230" s="160" t="str">
        <f t="shared" si="77"/>
        <v>В</v>
      </c>
      <c r="BG230" s="161">
        <f t="shared" si="78"/>
        <v>2.2799999999999998</v>
      </c>
      <c r="BH230" s="167">
        <f t="shared" si="79"/>
        <v>43</v>
      </c>
      <c r="BI230" s="162">
        <f t="shared" si="80"/>
        <v>0</v>
      </c>
      <c r="BJ230" s="162">
        <f t="shared" si="81"/>
        <v>6</v>
      </c>
      <c r="BK230" s="162">
        <f t="shared" si="82"/>
        <v>36</v>
      </c>
      <c r="BL230" s="162">
        <f t="shared" si="83"/>
        <v>0</v>
      </c>
      <c r="BM230" s="162">
        <f t="shared" si="84"/>
        <v>0</v>
      </c>
      <c r="BN230" s="162">
        <f t="shared" si="85"/>
        <v>7</v>
      </c>
      <c r="BO230" s="167">
        <f t="shared" si="86"/>
        <v>35</v>
      </c>
      <c r="BP230" s="162">
        <f t="shared" si="87"/>
        <v>1</v>
      </c>
      <c r="BQ230" s="168">
        <f t="shared" si="88"/>
        <v>1</v>
      </c>
      <c r="BT230" s="169">
        <f t="shared" si="89"/>
        <v>98.039999999999992</v>
      </c>
      <c r="BU230" s="169">
        <f t="shared" si="90"/>
        <v>43</v>
      </c>
      <c r="BV230" s="169">
        <f t="shared" si="91"/>
        <v>0</v>
      </c>
      <c r="BW230" s="169">
        <f t="shared" si="92"/>
        <v>0</v>
      </c>
      <c r="BX230" s="170">
        <f t="shared" si="93"/>
        <v>0</v>
      </c>
      <c r="BY230" s="170">
        <f t="shared" si="94"/>
        <v>0</v>
      </c>
      <c r="BZ230" s="170">
        <f t="shared" si="95"/>
        <v>0</v>
      </c>
      <c r="CA230" s="170">
        <f t="shared" si="96"/>
        <v>0</v>
      </c>
      <c r="CB230" s="216"/>
    </row>
    <row r="231" spans="1:80" s="172" customFormat="1" ht="15.75" customHeight="1">
      <c r="A231" s="163" t="s">
        <v>291</v>
      </c>
      <c r="B231" s="163"/>
      <c r="D231" s="163">
        <v>15</v>
      </c>
      <c r="AA231" s="165" t="s">
        <v>83</v>
      </c>
      <c r="AB231" s="166" t="s">
        <v>1443</v>
      </c>
      <c r="AC231" s="94" t="s">
        <v>92</v>
      </c>
      <c r="AD231" s="95" t="s">
        <v>293</v>
      </c>
      <c r="AE231" s="94" t="s">
        <v>1444</v>
      </c>
      <c r="AF231" s="96" t="s">
        <v>408</v>
      </c>
      <c r="AG231" s="22" t="s">
        <v>1445</v>
      </c>
      <c r="AH231" s="22" t="s">
        <v>1446</v>
      </c>
      <c r="AI231" s="97" t="s">
        <v>309</v>
      </c>
      <c r="AJ231" s="98">
        <v>0.73</v>
      </c>
      <c r="AK231" s="95" t="s">
        <v>1447</v>
      </c>
      <c r="AL231" s="94"/>
      <c r="AM231" s="94" t="s">
        <v>1448</v>
      </c>
      <c r="AN231" s="167">
        <f t="shared" si="73"/>
        <v>172</v>
      </c>
      <c r="AO231" s="49">
        <v>1</v>
      </c>
      <c r="AP231" s="49">
        <v>28</v>
      </c>
      <c r="AQ231" s="49">
        <v>140</v>
      </c>
      <c r="AR231" s="49">
        <v>0</v>
      </c>
      <c r="AS231" s="49">
        <v>0</v>
      </c>
      <c r="AT231" s="49">
        <v>68</v>
      </c>
      <c r="AU231" s="167">
        <f t="shared" si="74"/>
        <v>101</v>
      </c>
      <c r="AV231" s="49">
        <v>3</v>
      </c>
      <c r="AW231" s="99">
        <v>164.14</v>
      </c>
      <c r="AX231" s="94" t="s">
        <v>1449</v>
      </c>
      <c r="AY231" s="94" t="s">
        <v>1450</v>
      </c>
      <c r="AZ231" s="100" t="s">
        <v>501</v>
      </c>
      <c r="BA231" s="100" t="s">
        <v>639</v>
      </c>
      <c r="BB231" s="49">
        <v>1</v>
      </c>
      <c r="BC231" s="159"/>
      <c r="BD231" s="153" t="str">
        <f t="shared" si="75"/>
        <v>18,10 2023.03.13</v>
      </c>
      <c r="BE231" s="153" t="str">
        <f t="shared" si="76"/>
        <v>18,54 2023.03.13</v>
      </c>
      <c r="BF231" s="160" t="str">
        <f t="shared" si="77"/>
        <v>В</v>
      </c>
      <c r="BG231" s="161">
        <f t="shared" si="78"/>
        <v>0.73</v>
      </c>
      <c r="BH231" s="167">
        <f t="shared" si="79"/>
        <v>172</v>
      </c>
      <c r="BI231" s="162">
        <f t="shared" si="80"/>
        <v>1</v>
      </c>
      <c r="BJ231" s="162">
        <f t="shared" si="81"/>
        <v>28</v>
      </c>
      <c r="BK231" s="162">
        <f t="shared" si="82"/>
        <v>140</v>
      </c>
      <c r="BL231" s="162">
        <f t="shared" si="83"/>
        <v>0</v>
      </c>
      <c r="BM231" s="162">
        <f t="shared" si="84"/>
        <v>0</v>
      </c>
      <c r="BN231" s="162">
        <f t="shared" si="85"/>
        <v>68</v>
      </c>
      <c r="BO231" s="167">
        <f t="shared" si="86"/>
        <v>101</v>
      </c>
      <c r="BP231" s="162">
        <f t="shared" si="87"/>
        <v>3</v>
      </c>
      <c r="BQ231" s="168">
        <f t="shared" si="88"/>
        <v>1</v>
      </c>
      <c r="BT231" s="169">
        <f t="shared" si="89"/>
        <v>125.56</v>
      </c>
      <c r="BU231" s="169">
        <f t="shared" si="90"/>
        <v>172</v>
      </c>
      <c r="BV231" s="169">
        <f t="shared" si="91"/>
        <v>0</v>
      </c>
      <c r="BW231" s="169">
        <f t="shared" si="92"/>
        <v>0</v>
      </c>
      <c r="BX231" s="170">
        <f t="shared" si="93"/>
        <v>0</v>
      </c>
      <c r="BY231" s="170">
        <f t="shared" si="94"/>
        <v>0</v>
      </c>
      <c r="BZ231" s="170">
        <f t="shared" si="95"/>
        <v>0</v>
      </c>
      <c r="CA231" s="170">
        <f t="shared" si="96"/>
        <v>0</v>
      </c>
      <c r="CB231" s="216"/>
    </row>
    <row r="232" spans="1:80" s="172" customFormat="1" ht="15.75" customHeight="1">
      <c r="A232" s="163" t="s">
        <v>291</v>
      </c>
      <c r="B232" s="163"/>
      <c r="D232" s="163">
        <v>15</v>
      </c>
      <c r="AA232" s="165" t="s">
        <v>83</v>
      </c>
      <c r="AB232" s="166" t="s">
        <v>1451</v>
      </c>
      <c r="AC232" s="94" t="s">
        <v>90</v>
      </c>
      <c r="AD232" s="95" t="s">
        <v>314</v>
      </c>
      <c r="AE232" s="94" t="s">
        <v>1452</v>
      </c>
      <c r="AF232" s="96" t="s">
        <v>295</v>
      </c>
      <c r="AG232" s="22" t="s">
        <v>1453</v>
      </c>
      <c r="AH232" s="22" t="s">
        <v>1454</v>
      </c>
      <c r="AI232" s="97" t="s">
        <v>298</v>
      </c>
      <c r="AJ232" s="98">
        <v>4</v>
      </c>
      <c r="AK232" s="95" t="s">
        <v>1455</v>
      </c>
      <c r="AL232" s="94"/>
      <c r="AM232" s="94" t="s">
        <v>1303</v>
      </c>
      <c r="AN232" s="167">
        <f t="shared" si="73"/>
        <v>20</v>
      </c>
      <c r="AO232" s="49">
        <v>0</v>
      </c>
      <c r="AP232" s="49">
        <v>1</v>
      </c>
      <c r="AQ232" s="49">
        <v>19</v>
      </c>
      <c r="AR232" s="49">
        <v>0</v>
      </c>
      <c r="AS232" s="49">
        <v>0</v>
      </c>
      <c r="AT232" s="49">
        <v>8</v>
      </c>
      <c r="AU232" s="167">
        <f t="shared" si="74"/>
        <v>12</v>
      </c>
      <c r="AV232" s="49">
        <v>0</v>
      </c>
      <c r="AW232" s="99">
        <v>67.81</v>
      </c>
      <c r="AX232" s="94"/>
      <c r="AY232" s="94" t="s">
        <v>1456</v>
      </c>
      <c r="AZ232" s="100"/>
      <c r="BA232" s="100"/>
      <c r="BB232" s="49">
        <v>1</v>
      </c>
      <c r="BC232" s="159"/>
      <c r="BD232" s="153" t="str">
        <f t="shared" si="75"/>
        <v>08,00 2023.03.14</v>
      </c>
      <c r="BE232" s="153" t="str">
        <f t="shared" si="76"/>
        <v>12,00 2023.03.14</v>
      </c>
      <c r="BF232" s="160" t="str">
        <f t="shared" si="77"/>
        <v>П</v>
      </c>
      <c r="BG232" s="161">
        <f t="shared" si="78"/>
        <v>4</v>
      </c>
      <c r="BH232" s="167">
        <f t="shared" si="79"/>
        <v>20</v>
      </c>
      <c r="BI232" s="162">
        <f t="shared" si="80"/>
        <v>0</v>
      </c>
      <c r="BJ232" s="162">
        <f t="shared" si="81"/>
        <v>1</v>
      </c>
      <c r="BK232" s="162">
        <f t="shared" si="82"/>
        <v>19</v>
      </c>
      <c r="BL232" s="162">
        <f t="shared" si="83"/>
        <v>0</v>
      </c>
      <c r="BM232" s="162">
        <f t="shared" si="84"/>
        <v>0</v>
      </c>
      <c r="BN232" s="162">
        <f t="shared" si="85"/>
        <v>8</v>
      </c>
      <c r="BO232" s="167">
        <f t="shared" si="86"/>
        <v>12</v>
      </c>
      <c r="BP232" s="162">
        <f t="shared" si="87"/>
        <v>0</v>
      </c>
      <c r="BQ232" s="168">
        <f t="shared" si="88"/>
        <v>1</v>
      </c>
      <c r="BT232" s="169">
        <f t="shared" si="89"/>
        <v>0</v>
      </c>
      <c r="BU232" s="169">
        <f t="shared" si="90"/>
        <v>0</v>
      </c>
      <c r="BV232" s="169">
        <f t="shared" si="91"/>
        <v>80</v>
      </c>
      <c r="BW232" s="169">
        <f t="shared" si="92"/>
        <v>20</v>
      </c>
      <c r="BX232" s="170">
        <f t="shared" si="93"/>
        <v>0</v>
      </c>
      <c r="BY232" s="170">
        <f t="shared" si="94"/>
        <v>0</v>
      </c>
      <c r="BZ232" s="170">
        <f t="shared" si="95"/>
        <v>0</v>
      </c>
      <c r="CA232" s="170">
        <f t="shared" si="96"/>
        <v>0</v>
      </c>
      <c r="CB232" s="216"/>
    </row>
    <row r="233" spans="1:80" s="172" customFormat="1" ht="15.75" customHeight="1">
      <c r="A233" s="163" t="s">
        <v>291</v>
      </c>
      <c r="B233" s="163"/>
      <c r="D233" s="163">
        <v>15</v>
      </c>
      <c r="AA233" s="165" t="s">
        <v>83</v>
      </c>
      <c r="AB233" s="166" t="s">
        <v>1457</v>
      </c>
      <c r="AC233" s="94" t="s">
        <v>92</v>
      </c>
      <c r="AD233" s="95" t="s">
        <v>293</v>
      </c>
      <c r="AE233" s="94" t="s">
        <v>1458</v>
      </c>
      <c r="AF233" s="96" t="s">
        <v>295</v>
      </c>
      <c r="AG233" s="22" t="s">
        <v>1459</v>
      </c>
      <c r="AH233" s="22" t="s">
        <v>1460</v>
      </c>
      <c r="AI233" s="97" t="s">
        <v>298</v>
      </c>
      <c r="AJ233" s="98">
        <v>7.5</v>
      </c>
      <c r="AK233" s="95" t="s">
        <v>1461</v>
      </c>
      <c r="AL233" s="94"/>
      <c r="AM233" s="94"/>
      <c r="AN233" s="167">
        <f t="shared" si="73"/>
        <v>1</v>
      </c>
      <c r="AO233" s="49">
        <v>0</v>
      </c>
      <c r="AP233" s="49">
        <v>0</v>
      </c>
      <c r="AQ233" s="49">
        <v>1</v>
      </c>
      <c r="AR233" s="49">
        <v>0</v>
      </c>
      <c r="AS233" s="49">
        <v>0</v>
      </c>
      <c r="AT233" s="49">
        <v>0</v>
      </c>
      <c r="AU233" s="167">
        <f t="shared" si="74"/>
        <v>1</v>
      </c>
      <c r="AV233" s="49">
        <v>0</v>
      </c>
      <c r="AW233" s="99">
        <v>20.309999999999999</v>
      </c>
      <c r="AX233" s="94"/>
      <c r="AY233" s="94" t="s">
        <v>1462</v>
      </c>
      <c r="AZ233" s="100"/>
      <c r="BA233" s="100"/>
      <c r="BB233" s="49">
        <v>1</v>
      </c>
      <c r="BC233" s="159"/>
      <c r="BD233" s="153" t="str">
        <f t="shared" si="75"/>
        <v>08,30 2023.03.14</v>
      </c>
      <c r="BE233" s="153" t="str">
        <f t="shared" si="76"/>
        <v>16,00 2023.03.14</v>
      </c>
      <c r="BF233" s="160" t="str">
        <f t="shared" si="77"/>
        <v>П</v>
      </c>
      <c r="BG233" s="161">
        <f t="shared" si="78"/>
        <v>7.5</v>
      </c>
      <c r="BH233" s="167">
        <f t="shared" si="79"/>
        <v>1</v>
      </c>
      <c r="BI233" s="162">
        <f t="shared" si="80"/>
        <v>0</v>
      </c>
      <c r="BJ233" s="162">
        <f t="shared" si="81"/>
        <v>0</v>
      </c>
      <c r="BK233" s="162">
        <f t="shared" si="82"/>
        <v>1</v>
      </c>
      <c r="BL233" s="162">
        <f t="shared" si="83"/>
        <v>0</v>
      </c>
      <c r="BM233" s="162">
        <f t="shared" si="84"/>
        <v>0</v>
      </c>
      <c r="BN233" s="162">
        <f t="shared" si="85"/>
        <v>0</v>
      </c>
      <c r="BO233" s="167">
        <f t="shared" si="86"/>
        <v>1</v>
      </c>
      <c r="BP233" s="162">
        <f t="shared" si="87"/>
        <v>0</v>
      </c>
      <c r="BQ233" s="168">
        <f t="shared" si="88"/>
        <v>1</v>
      </c>
      <c r="BT233" s="169">
        <f t="shared" si="89"/>
        <v>0</v>
      </c>
      <c r="BU233" s="169">
        <f t="shared" si="90"/>
        <v>0</v>
      </c>
      <c r="BV233" s="169">
        <f t="shared" si="91"/>
        <v>7.5</v>
      </c>
      <c r="BW233" s="169">
        <f t="shared" si="92"/>
        <v>1</v>
      </c>
      <c r="BX233" s="170">
        <f t="shared" si="93"/>
        <v>0</v>
      </c>
      <c r="BY233" s="170">
        <f t="shared" si="94"/>
        <v>0</v>
      </c>
      <c r="BZ233" s="170">
        <f t="shared" si="95"/>
        <v>0</v>
      </c>
      <c r="CA233" s="170">
        <f t="shared" si="96"/>
        <v>0</v>
      </c>
      <c r="CB233" s="216"/>
    </row>
    <row r="234" spans="1:80" s="172" customFormat="1" ht="15.75" customHeight="1">
      <c r="A234" s="163" t="s">
        <v>291</v>
      </c>
      <c r="B234" s="163"/>
      <c r="D234" s="163">
        <v>15</v>
      </c>
      <c r="AA234" s="165" t="s">
        <v>83</v>
      </c>
      <c r="AB234" s="166" t="s">
        <v>1463</v>
      </c>
      <c r="AC234" s="94" t="s">
        <v>90</v>
      </c>
      <c r="AD234" s="95" t="s">
        <v>314</v>
      </c>
      <c r="AE234" s="94" t="s">
        <v>1464</v>
      </c>
      <c r="AF234" s="96" t="s">
        <v>295</v>
      </c>
      <c r="AG234" s="22" t="s">
        <v>1465</v>
      </c>
      <c r="AH234" s="22" t="s">
        <v>1460</v>
      </c>
      <c r="AI234" s="97" t="s">
        <v>298</v>
      </c>
      <c r="AJ234" s="98">
        <v>7</v>
      </c>
      <c r="AK234" s="95" t="s">
        <v>1466</v>
      </c>
      <c r="AL234" s="94"/>
      <c r="AM234" s="94" t="s">
        <v>779</v>
      </c>
      <c r="AN234" s="167">
        <f t="shared" si="73"/>
        <v>9</v>
      </c>
      <c r="AO234" s="49">
        <v>0</v>
      </c>
      <c r="AP234" s="49">
        <v>2</v>
      </c>
      <c r="AQ234" s="49">
        <v>7</v>
      </c>
      <c r="AR234" s="49">
        <v>0</v>
      </c>
      <c r="AS234" s="49">
        <v>0</v>
      </c>
      <c r="AT234" s="49">
        <v>4</v>
      </c>
      <c r="AU234" s="167">
        <f t="shared" si="74"/>
        <v>5</v>
      </c>
      <c r="AV234" s="49">
        <v>0</v>
      </c>
      <c r="AW234" s="99">
        <v>9.7200000000000006</v>
      </c>
      <c r="AX234" s="94"/>
      <c r="AY234" s="94" t="s">
        <v>1467</v>
      </c>
      <c r="AZ234" s="100"/>
      <c r="BA234" s="100"/>
      <c r="BB234" s="49">
        <v>1</v>
      </c>
      <c r="BC234" s="159"/>
      <c r="BD234" s="153" t="str">
        <f t="shared" si="75"/>
        <v>09,00 2023.03.14</v>
      </c>
      <c r="BE234" s="153" t="str">
        <f t="shared" si="76"/>
        <v>16,00 2023.03.14</v>
      </c>
      <c r="BF234" s="160" t="str">
        <f t="shared" si="77"/>
        <v>П</v>
      </c>
      <c r="BG234" s="161">
        <f t="shared" si="78"/>
        <v>7</v>
      </c>
      <c r="BH234" s="167">
        <f t="shared" si="79"/>
        <v>9</v>
      </c>
      <c r="BI234" s="162">
        <f t="shared" si="80"/>
        <v>0</v>
      </c>
      <c r="BJ234" s="162">
        <f t="shared" si="81"/>
        <v>2</v>
      </c>
      <c r="BK234" s="162">
        <f t="shared" si="82"/>
        <v>7</v>
      </c>
      <c r="BL234" s="162">
        <f t="shared" si="83"/>
        <v>0</v>
      </c>
      <c r="BM234" s="162">
        <f t="shared" si="84"/>
        <v>0</v>
      </c>
      <c r="BN234" s="162">
        <f t="shared" si="85"/>
        <v>4</v>
      </c>
      <c r="BO234" s="167">
        <f t="shared" si="86"/>
        <v>5</v>
      </c>
      <c r="BP234" s="162">
        <f t="shared" si="87"/>
        <v>0</v>
      </c>
      <c r="BQ234" s="168">
        <f t="shared" si="88"/>
        <v>1</v>
      </c>
      <c r="BT234" s="169">
        <f t="shared" si="89"/>
        <v>0</v>
      </c>
      <c r="BU234" s="169">
        <f t="shared" si="90"/>
        <v>0</v>
      </c>
      <c r="BV234" s="169">
        <f t="shared" si="91"/>
        <v>63</v>
      </c>
      <c r="BW234" s="169">
        <f t="shared" si="92"/>
        <v>9</v>
      </c>
      <c r="BX234" s="170">
        <f t="shared" si="93"/>
        <v>0</v>
      </c>
      <c r="BY234" s="170">
        <f t="shared" si="94"/>
        <v>0</v>
      </c>
      <c r="BZ234" s="170">
        <f t="shared" si="95"/>
        <v>0</v>
      </c>
      <c r="CA234" s="170">
        <f t="shared" si="96"/>
        <v>0</v>
      </c>
      <c r="CB234" s="216"/>
    </row>
    <row r="235" spans="1:80" s="172" customFormat="1" ht="15.75" customHeight="1">
      <c r="A235" s="163" t="s">
        <v>291</v>
      </c>
      <c r="B235" s="163"/>
      <c r="D235" s="163">
        <v>15</v>
      </c>
      <c r="AA235" s="165" t="s">
        <v>83</v>
      </c>
      <c r="AB235" s="166" t="s">
        <v>1468</v>
      </c>
      <c r="AC235" s="94" t="s">
        <v>92</v>
      </c>
      <c r="AD235" s="95" t="s">
        <v>314</v>
      </c>
      <c r="AE235" s="94" t="s">
        <v>1469</v>
      </c>
      <c r="AF235" s="96" t="s">
        <v>295</v>
      </c>
      <c r="AG235" s="22" t="s">
        <v>1465</v>
      </c>
      <c r="AH235" s="22" t="s">
        <v>1460</v>
      </c>
      <c r="AI235" s="97" t="s">
        <v>298</v>
      </c>
      <c r="AJ235" s="98">
        <v>7</v>
      </c>
      <c r="AK235" s="95" t="s">
        <v>1470</v>
      </c>
      <c r="AL235" s="94"/>
      <c r="AM235" s="94" t="s">
        <v>1471</v>
      </c>
      <c r="AN235" s="167">
        <f t="shared" si="73"/>
        <v>35</v>
      </c>
      <c r="AO235" s="49">
        <v>0</v>
      </c>
      <c r="AP235" s="49">
        <v>1</v>
      </c>
      <c r="AQ235" s="49">
        <v>34</v>
      </c>
      <c r="AR235" s="49">
        <v>0</v>
      </c>
      <c r="AS235" s="49">
        <v>0</v>
      </c>
      <c r="AT235" s="49">
        <v>15</v>
      </c>
      <c r="AU235" s="167">
        <f t="shared" si="74"/>
        <v>20</v>
      </c>
      <c r="AV235" s="49">
        <v>0</v>
      </c>
      <c r="AW235" s="99">
        <v>48.46</v>
      </c>
      <c r="AX235" s="94"/>
      <c r="AY235" s="94" t="s">
        <v>1472</v>
      </c>
      <c r="AZ235" s="100"/>
      <c r="BA235" s="100"/>
      <c r="BB235" s="49">
        <v>1</v>
      </c>
      <c r="BC235" s="159"/>
      <c r="BD235" s="153" t="str">
        <f t="shared" si="75"/>
        <v>09,00 2023.03.14</v>
      </c>
      <c r="BE235" s="153" t="str">
        <f t="shared" si="76"/>
        <v>16,00 2023.03.14</v>
      </c>
      <c r="BF235" s="160" t="str">
        <f t="shared" si="77"/>
        <v>П</v>
      </c>
      <c r="BG235" s="161">
        <f t="shared" si="78"/>
        <v>7</v>
      </c>
      <c r="BH235" s="167">
        <f t="shared" si="79"/>
        <v>35</v>
      </c>
      <c r="BI235" s="162">
        <f t="shared" si="80"/>
        <v>0</v>
      </c>
      <c r="BJ235" s="162">
        <f t="shared" si="81"/>
        <v>1</v>
      </c>
      <c r="BK235" s="162">
        <f t="shared" si="82"/>
        <v>34</v>
      </c>
      <c r="BL235" s="162">
        <f t="shared" si="83"/>
        <v>0</v>
      </c>
      <c r="BM235" s="162">
        <f t="shared" si="84"/>
        <v>0</v>
      </c>
      <c r="BN235" s="162">
        <f t="shared" si="85"/>
        <v>15</v>
      </c>
      <c r="BO235" s="167">
        <f t="shared" si="86"/>
        <v>20</v>
      </c>
      <c r="BP235" s="162">
        <f t="shared" si="87"/>
        <v>0</v>
      </c>
      <c r="BQ235" s="168">
        <f t="shared" si="88"/>
        <v>1</v>
      </c>
      <c r="BT235" s="169">
        <f t="shared" si="89"/>
        <v>0</v>
      </c>
      <c r="BU235" s="169">
        <f t="shared" si="90"/>
        <v>0</v>
      </c>
      <c r="BV235" s="169">
        <f t="shared" si="91"/>
        <v>245</v>
      </c>
      <c r="BW235" s="169">
        <f t="shared" si="92"/>
        <v>35</v>
      </c>
      <c r="BX235" s="170">
        <f t="shared" si="93"/>
        <v>0</v>
      </c>
      <c r="BY235" s="170">
        <f t="shared" si="94"/>
        <v>0</v>
      </c>
      <c r="BZ235" s="170">
        <f t="shared" si="95"/>
        <v>0</v>
      </c>
      <c r="CA235" s="170">
        <f t="shared" si="96"/>
        <v>0</v>
      </c>
      <c r="CB235" s="216"/>
    </row>
    <row r="236" spans="1:80" s="172" customFormat="1" ht="15.75" customHeight="1">
      <c r="A236" s="163" t="s">
        <v>291</v>
      </c>
      <c r="B236" s="163"/>
      <c r="D236" s="163">
        <v>15</v>
      </c>
      <c r="AA236" s="165" t="s">
        <v>83</v>
      </c>
      <c r="AB236" s="166" t="s">
        <v>1473</v>
      </c>
      <c r="AC236" s="94" t="s">
        <v>108</v>
      </c>
      <c r="AD236" s="95" t="s">
        <v>305</v>
      </c>
      <c r="AE236" s="94" t="s">
        <v>1474</v>
      </c>
      <c r="AF236" s="96" t="s">
        <v>345</v>
      </c>
      <c r="AG236" s="22" t="s">
        <v>1465</v>
      </c>
      <c r="AH236" s="22" t="s">
        <v>1475</v>
      </c>
      <c r="AI236" s="97" t="s">
        <v>298</v>
      </c>
      <c r="AJ236" s="98">
        <v>1.5</v>
      </c>
      <c r="AK236" s="95" t="s">
        <v>1476</v>
      </c>
      <c r="AL236" s="94"/>
      <c r="AM236" s="94"/>
      <c r="AN236" s="167">
        <f t="shared" si="73"/>
        <v>14</v>
      </c>
      <c r="AO236" s="49">
        <v>0</v>
      </c>
      <c r="AP236" s="49">
        <v>0</v>
      </c>
      <c r="AQ236" s="49">
        <v>14</v>
      </c>
      <c r="AR236" s="49">
        <v>0</v>
      </c>
      <c r="AS236" s="49">
        <v>0</v>
      </c>
      <c r="AT236" s="49">
        <v>4</v>
      </c>
      <c r="AU236" s="167">
        <f t="shared" si="74"/>
        <v>10</v>
      </c>
      <c r="AV236" s="49">
        <v>0</v>
      </c>
      <c r="AW236" s="99">
        <v>59.59</v>
      </c>
      <c r="AX236" s="94"/>
      <c r="AY236" s="94" t="s">
        <v>1477</v>
      </c>
      <c r="AZ236" s="100"/>
      <c r="BA236" s="100"/>
      <c r="BB236" s="49">
        <v>1</v>
      </c>
      <c r="BC236" s="159"/>
      <c r="BD236" s="153" t="str">
        <f t="shared" si="75"/>
        <v>09,00 2023.03.14</v>
      </c>
      <c r="BE236" s="153" t="str">
        <f t="shared" si="76"/>
        <v>10,30 2023.03.14</v>
      </c>
      <c r="BF236" s="160" t="str">
        <f t="shared" si="77"/>
        <v>П</v>
      </c>
      <c r="BG236" s="161">
        <f t="shared" si="78"/>
        <v>1.5</v>
      </c>
      <c r="BH236" s="167">
        <f t="shared" si="79"/>
        <v>14</v>
      </c>
      <c r="BI236" s="162">
        <f t="shared" si="80"/>
        <v>0</v>
      </c>
      <c r="BJ236" s="162">
        <f t="shared" si="81"/>
        <v>0</v>
      </c>
      <c r="BK236" s="162">
        <f t="shared" si="82"/>
        <v>14</v>
      </c>
      <c r="BL236" s="162">
        <f t="shared" si="83"/>
        <v>0</v>
      </c>
      <c r="BM236" s="162">
        <f t="shared" si="84"/>
        <v>0</v>
      </c>
      <c r="BN236" s="162">
        <f t="shared" si="85"/>
        <v>4</v>
      </c>
      <c r="BO236" s="167">
        <f t="shared" si="86"/>
        <v>10</v>
      </c>
      <c r="BP236" s="162">
        <f t="shared" si="87"/>
        <v>0</v>
      </c>
      <c r="BQ236" s="168">
        <f t="shared" si="88"/>
        <v>1</v>
      </c>
      <c r="BT236" s="169">
        <f t="shared" si="89"/>
        <v>0</v>
      </c>
      <c r="BU236" s="169">
        <f t="shared" si="90"/>
        <v>0</v>
      </c>
      <c r="BV236" s="169">
        <f t="shared" si="91"/>
        <v>21</v>
      </c>
      <c r="BW236" s="169">
        <f t="shared" si="92"/>
        <v>14</v>
      </c>
      <c r="BX236" s="170">
        <f t="shared" si="93"/>
        <v>0</v>
      </c>
      <c r="BY236" s="170">
        <f t="shared" si="94"/>
        <v>0</v>
      </c>
      <c r="BZ236" s="170">
        <f t="shared" si="95"/>
        <v>0</v>
      </c>
      <c r="CA236" s="170">
        <f t="shared" si="96"/>
        <v>0</v>
      </c>
      <c r="CB236" s="216"/>
    </row>
    <row r="237" spans="1:80" s="172" customFormat="1" ht="15.75" customHeight="1">
      <c r="A237" s="163" t="s">
        <v>291</v>
      </c>
      <c r="B237" s="163"/>
      <c r="D237" s="163">
        <v>15</v>
      </c>
      <c r="AA237" s="165" t="s">
        <v>83</v>
      </c>
      <c r="AB237" s="166" t="s">
        <v>1478</v>
      </c>
      <c r="AC237" s="94" t="s">
        <v>90</v>
      </c>
      <c r="AD237" s="95" t="s">
        <v>314</v>
      </c>
      <c r="AE237" s="94" t="s">
        <v>1479</v>
      </c>
      <c r="AF237" s="96" t="s">
        <v>295</v>
      </c>
      <c r="AG237" s="22" t="s">
        <v>1465</v>
      </c>
      <c r="AH237" s="22" t="s">
        <v>1460</v>
      </c>
      <c r="AI237" s="97" t="s">
        <v>298</v>
      </c>
      <c r="AJ237" s="98">
        <v>7</v>
      </c>
      <c r="AK237" s="95" t="s">
        <v>1480</v>
      </c>
      <c r="AL237" s="94"/>
      <c r="AM237" s="94" t="s">
        <v>1481</v>
      </c>
      <c r="AN237" s="167">
        <f t="shared" si="73"/>
        <v>23</v>
      </c>
      <c r="AO237" s="49">
        <v>0</v>
      </c>
      <c r="AP237" s="49">
        <v>1</v>
      </c>
      <c r="AQ237" s="49">
        <v>22</v>
      </c>
      <c r="AR237" s="49">
        <v>0</v>
      </c>
      <c r="AS237" s="49">
        <v>0</v>
      </c>
      <c r="AT237" s="49">
        <v>6</v>
      </c>
      <c r="AU237" s="167">
        <f t="shared" si="74"/>
        <v>17</v>
      </c>
      <c r="AV237" s="49">
        <v>0</v>
      </c>
      <c r="AW237" s="99">
        <v>30.66</v>
      </c>
      <c r="AX237" s="94"/>
      <c r="AY237" s="94" t="s">
        <v>1482</v>
      </c>
      <c r="AZ237" s="100"/>
      <c r="BA237" s="100"/>
      <c r="BB237" s="49">
        <v>1</v>
      </c>
      <c r="BC237" s="159"/>
      <c r="BD237" s="153" t="str">
        <f t="shared" si="75"/>
        <v>09,00 2023.03.14</v>
      </c>
      <c r="BE237" s="153" t="str">
        <f t="shared" si="76"/>
        <v>16,00 2023.03.14</v>
      </c>
      <c r="BF237" s="160" t="str">
        <f t="shared" si="77"/>
        <v>П</v>
      </c>
      <c r="BG237" s="161">
        <f t="shared" si="78"/>
        <v>7</v>
      </c>
      <c r="BH237" s="167">
        <f t="shared" si="79"/>
        <v>23</v>
      </c>
      <c r="BI237" s="162">
        <f t="shared" si="80"/>
        <v>0</v>
      </c>
      <c r="BJ237" s="162">
        <f t="shared" si="81"/>
        <v>1</v>
      </c>
      <c r="BK237" s="162">
        <f t="shared" si="82"/>
        <v>22</v>
      </c>
      <c r="BL237" s="162">
        <f t="shared" si="83"/>
        <v>0</v>
      </c>
      <c r="BM237" s="162">
        <f t="shared" si="84"/>
        <v>0</v>
      </c>
      <c r="BN237" s="162">
        <f t="shared" si="85"/>
        <v>6</v>
      </c>
      <c r="BO237" s="167">
        <f t="shared" si="86"/>
        <v>17</v>
      </c>
      <c r="BP237" s="162">
        <f t="shared" si="87"/>
        <v>0</v>
      </c>
      <c r="BQ237" s="168">
        <f t="shared" si="88"/>
        <v>1</v>
      </c>
      <c r="BT237" s="169">
        <f t="shared" si="89"/>
        <v>0</v>
      </c>
      <c r="BU237" s="169">
        <f t="shared" si="90"/>
        <v>0</v>
      </c>
      <c r="BV237" s="169">
        <f t="shared" si="91"/>
        <v>161</v>
      </c>
      <c r="BW237" s="169">
        <f t="shared" si="92"/>
        <v>23</v>
      </c>
      <c r="BX237" s="170">
        <f t="shared" si="93"/>
        <v>0</v>
      </c>
      <c r="BY237" s="170">
        <f t="shared" si="94"/>
        <v>0</v>
      </c>
      <c r="BZ237" s="170">
        <f t="shared" si="95"/>
        <v>0</v>
      </c>
      <c r="CA237" s="170">
        <f t="shared" si="96"/>
        <v>0</v>
      </c>
      <c r="CB237" s="216"/>
    </row>
    <row r="238" spans="1:80" s="172" customFormat="1" ht="15.75" customHeight="1">
      <c r="A238" s="163" t="s">
        <v>291</v>
      </c>
      <c r="B238" s="163"/>
      <c r="D238" s="163">
        <v>15</v>
      </c>
      <c r="AA238" s="165" t="s">
        <v>83</v>
      </c>
      <c r="AB238" s="166" t="s">
        <v>1483</v>
      </c>
      <c r="AC238" s="94" t="s">
        <v>108</v>
      </c>
      <c r="AD238" s="95" t="s">
        <v>305</v>
      </c>
      <c r="AE238" s="94" t="s">
        <v>1474</v>
      </c>
      <c r="AF238" s="96" t="s">
        <v>345</v>
      </c>
      <c r="AG238" s="22" t="s">
        <v>1484</v>
      </c>
      <c r="AH238" s="22" t="s">
        <v>1485</v>
      </c>
      <c r="AI238" s="97" t="s">
        <v>298</v>
      </c>
      <c r="AJ238" s="98">
        <v>2</v>
      </c>
      <c r="AK238" s="95" t="s">
        <v>1476</v>
      </c>
      <c r="AL238" s="94"/>
      <c r="AM238" s="94"/>
      <c r="AN238" s="167">
        <f t="shared" si="73"/>
        <v>14</v>
      </c>
      <c r="AO238" s="49">
        <v>0</v>
      </c>
      <c r="AP238" s="49">
        <v>0</v>
      </c>
      <c r="AQ238" s="49">
        <v>14</v>
      </c>
      <c r="AR238" s="49">
        <v>0</v>
      </c>
      <c r="AS238" s="49">
        <v>0</v>
      </c>
      <c r="AT238" s="49">
        <v>4</v>
      </c>
      <c r="AU238" s="167">
        <f t="shared" si="74"/>
        <v>10</v>
      </c>
      <c r="AV238" s="49">
        <v>0</v>
      </c>
      <c r="AW238" s="99">
        <v>59.59</v>
      </c>
      <c r="AX238" s="94"/>
      <c r="AY238" s="94" t="s">
        <v>1477</v>
      </c>
      <c r="AZ238" s="100"/>
      <c r="BA238" s="100"/>
      <c r="BB238" s="49">
        <v>1</v>
      </c>
      <c r="BC238" s="159"/>
      <c r="BD238" s="153" t="str">
        <f t="shared" si="75"/>
        <v>15,00 2023.03.14</v>
      </c>
      <c r="BE238" s="153" t="str">
        <f t="shared" si="76"/>
        <v>17,00 2023.03.14</v>
      </c>
      <c r="BF238" s="160" t="str">
        <f t="shared" si="77"/>
        <v>П</v>
      </c>
      <c r="BG238" s="161">
        <f t="shared" si="78"/>
        <v>2</v>
      </c>
      <c r="BH238" s="167">
        <f t="shared" si="79"/>
        <v>14</v>
      </c>
      <c r="BI238" s="162">
        <f t="shared" si="80"/>
        <v>0</v>
      </c>
      <c r="BJ238" s="162">
        <f t="shared" si="81"/>
        <v>0</v>
      </c>
      <c r="BK238" s="162">
        <f t="shared" si="82"/>
        <v>14</v>
      </c>
      <c r="BL238" s="162">
        <f t="shared" si="83"/>
        <v>0</v>
      </c>
      <c r="BM238" s="162">
        <f t="shared" si="84"/>
        <v>0</v>
      </c>
      <c r="BN238" s="162">
        <f t="shared" si="85"/>
        <v>4</v>
      </c>
      <c r="BO238" s="167">
        <f t="shared" si="86"/>
        <v>10</v>
      </c>
      <c r="BP238" s="162">
        <f t="shared" si="87"/>
        <v>0</v>
      </c>
      <c r="BQ238" s="168">
        <f t="shared" si="88"/>
        <v>1</v>
      </c>
      <c r="BT238" s="169">
        <f t="shared" si="89"/>
        <v>0</v>
      </c>
      <c r="BU238" s="169">
        <f t="shared" si="90"/>
        <v>0</v>
      </c>
      <c r="BV238" s="169">
        <f t="shared" si="91"/>
        <v>28</v>
      </c>
      <c r="BW238" s="169">
        <f t="shared" si="92"/>
        <v>14</v>
      </c>
      <c r="BX238" s="170">
        <f t="shared" si="93"/>
        <v>0</v>
      </c>
      <c r="BY238" s="170">
        <f t="shared" si="94"/>
        <v>0</v>
      </c>
      <c r="BZ238" s="170">
        <f t="shared" si="95"/>
        <v>0</v>
      </c>
      <c r="CA238" s="170">
        <f t="shared" si="96"/>
        <v>0</v>
      </c>
      <c r="CB238" s="216"/>
    </row>
    <row r="239" spans="1:80" s="172" customFormat="1" ht="15.75" customHeight="1">
      <c r="A239" s="163" t="s">
        <v>291</v>
      </c>
      <c r="B239" s="163"/>
      <c r="D239" s="163">
        <v>15</v>
      </c>
      <c r="AA239" s="165" t="s">
        <v>83</v>
      </c>
      <c r="AB239" s="166" t="s">
        <v>1486</v>
      </c>
      <c r="AC239" s="94" t="s">
        <v>92</v>
      </c>
      <c r="AD239" s="95" t="s">
        <v>314</v>
      </c>
      <c r="AE239" s="94" t="s">
        <v>1487</v>
      </c>
      <c r="AF239" s="96" t="s">
        <v>295</v>
      </c>
      <c r="AG239" s="22" t="s">
        <v>1488</v>
      </c>
      <c r="AH239" s="22" t="s">
        <v>1489</v>
      </c>
      <c r="AI239" s="97" t="s">
        <v>298</v>
      </c>
      <c r="AJ239" s="98">
        <v>7</v>
      </c>
      <c r="AK239" s="95" t="s">
        <v>1490</v>
      </c>
      <c r="AL239" s="94"/>
      <c r="AM239" s="94" t="s">
        <v>1491</v>
      </c>
      <c r="AN239" s="167">
        <f t="shared" si="73"/>
        <v>12</v>
      </c>
      <c r="AO239" s="49">
        <v>0</v>
      </c>
      <c r="AP239" s="49">
        <v>4</v>
      </c>
      <c r="AQ239" s="49">
        <v>8</v>
      </c>
      <c r="AR239" s="49">
        <v>0</v>
      </c>
      <c r="AS239" s="49">
        <v>0</v>
      </c>
      <c r="AT239" s="49">
        <v>7</v>
      </c>
      <c r="AU239" s="167">
        <f t="shared" si="74"/>
        <v>5</v>
      </c>
      <c r="AV239" s="49">
        <v>0</v>
      </c>
      <c r="AW239" s="99">
        <v>77.260000000000005</v>
      </c>
      <c r="AX239" s="94"/>
      <c r="AY239" s="94" t="s">
        <v>1492</v>
      </c>
      <c r="AZ239" s="100"/>
      <c r="BA239" s="100"/>
      <c r="BB239" s="49">
        <v>1</v>
      </c>
      <c r="BC239" s="159"/>
      <c r="BD239" s="153" t="str">
        <f t="shared" si="75"/>
        <v>09,00 2023.03.15</v>
      </c>
      <c r="BE239" s="153" t="str">
        <f t="shared" si="76"/>
        <v>16,00 2023.03.15</v>
      </c>
      <c r="BF239" s="160" t="str">
        <f t="shared" si="77"/>
        <v>П</v>
      </c>
      <c r="BG239" s="161">
        <f t="shared" si="78"/>
        <v>7</v>
      </c>
      <c r="BH239" s="167">
        <f t="shared" si="79"/>
        <v>12</v>
      </c>
      <c r="BI239" s="162">
        <f t="shared" si="80"/>
        <v>0</v>
      </c>
      <c r="BJ239" s="162">
        <f t="shared" si="81"/>
        <v>4</v>
      </c>
      <c r="BK239" s="162">
        <f t="shared" si="82"/>
        <v>8</v>
      </c>
      <c r="BL239" s="162">
        <f t="shared" si="83"/>
        <v>0</v>
      </c>
      <c r="BM239" s="162">
        <f t="shared" si="84"/>
        <v>0</v>
      </c>
      <c r="BN239" s="162">
        <f t="shared" si="85"/>
        <v>7</v>
      </c>
      <c r="BO239" s="167">
        <f t="shared" si="86"/>
        <v>5</v>
      </c>
      <c r="BP239" s="162">
        <f t="shared" si="87"/>
        <v>0</v>
      </c>
      <c r="BQ239" s="168">
        <f t="shared" si="88"/>
        <v>1</v>
      </c>
      <c r="BT239" s="169">
        <f t="shared" si="89"/>
        <v>0</v>
      </c>
      <c r="BU239" s="169">
        <f t="shared" si="90"/>
        <v>0</v>
      </c>
      <c r="BV239" s="169">
        <f t="shared" si="91"/>
        <v>84</v>
      </c>
      <c r="BW239" s="169">
        <f t="shared" si="92"/>
        <v>12</v>
      </c>
      <c r="BX239" s="170">
        <f t="shared" si="93"/>
        <v>0</v>
      </c>
      <c r="BY239" s="170">
        <f t="shared" si="94"/>
        <v>0</v>
      </c>
      <c r="BZ239" s="170">
        <f t="shared" si="95"/>
        <v>0</v>
      </c>
      <c r="CA239" s="170">
        <f t="shared" si="96"/>
        <v>0</v>
      </c>
      <c r="CB239" s="216"/>
    </row>
    <row r="240" spans="1:80" s="172" customFormat="1" ht="15.75" customHeight="1">
      <c r="A240" s="163" t="s">
        <v>291</v>
      </c>
      <c r="B240" s="163"/>
      <c r="D240" s="163">
        <v>15</v>
      </c>
      <c r="AA240" s="165" t="s">
        <v>83</v>
      </c>
      <c r="AB240" s="166" t="s">
        <v>1493</v>
      </c>
      <c r="AC240" s="94" t="s">
        <v>92</v>
      </c>
      <c r="AD240" s="95" t="s">
        <v>305</v>
      </c>
      <c r="AE240" s="94" t="s">
        <v>1494</v>
      </c>
      <c r="AF240" s="96" t="s">
        <v>295</v>
      </c>
      <c r="AG240" s="22" t="s">
        <v>1488</v>
      </c>
      <c r="AH240" s="22" t="s">
        <v>1495</v>
      </c>
      <c r="AI240" s="97" t="s">
        <v>298</v>
      </c>
      <c r="AJ240" s="98">
        <v>4</v>
      </c>
      <c r="AK240" s="95" t="s">
        <v>1496</v>
      </c>
      <c r="AL240" s="94"/>
      <c r="AM240" s="94"/>
      <c r="AN240" s="167">
        <f t="shared" si="73"/>
        <v>4</v>
      </c>
      <c r="AO240" s="49">
        <v>0</v>
      </c>
      <c r="AP240" s="49">
        <v>0</v>
      </c>
      <c r="AQ240" s="49">
        <v>4</v>
      </c>
      <c r="AR240" s="49">
        <v>0</v>
      </c>
      <c r="AS240" s="49">
        <v>0</v>
      </c>
      <c r="AT240" s="49">
        <v>4</v>
      </c>
      <c r="AU240" s="167">
        <f t="shared" si="74"/>
        <v>0</v>
      </c>
      <c r="AV240" s="49">
        <v>0</v>
      </c>
      <c r="AW240" s="99">
        <v>16.920000000000002</v>
      </c>
      <c r="AX240" s="94"/>
      <c r="AY240" s="94" t="s">
        <v>1497</v>
      </c>
      <c r="AZ240" s="100"/>
      <c r="BA240" s="100"/>
      <c r="BB240" s="49">
        <v>1</v>
      </c>
      <c r="BC240" s="159"/>
      <c r="BD240" s="153" t="str">
        <f t="shared" si="75"/>
        <v>09,00 2023.03.15</v>
      </c>
      <c r="BE240" s="153" t="str">
        <f t="shared" si="76"/>
        <v>13,00 2023.03.15</v>
      </c>
      <c r="BF240" s="160" t="str">
        <f t="shared" si="77"/>
        <v>П</v>
      </c>
      <c r="BG240" s="161">
        <f t="shared" si="78"/>
        <v>4</v>
      </c>
      <c r="BH240" s="167">
        <f t="shared" si="79"/>
        <v>4</v>
      </c>
      <c r="BI240" s="162">
        <f t="shared" si="80"/>
        <v>0</v>
      </c>
      <c r="BJ240" s="162">
        <f t="shared" si="81"/>
        <v>0</v>
      </c>
      <c r="BK240" s="162">
        <f t="shared" si="82"/>
        <v>4</v>
      </c>
      <c r="BL240" s="162">
        <f t="shared" si="83"/>
        <v>0</v>
      </c>
      <c r="BM240" s="162">
        <f t="shared" si="84"/>
        <v>0</v>
      </c>
      <c r="BN240" s="162">
        <f t="shared" si="85"/>
        <v>4</v>
      </c>
      <c r="BO240" s="167">
        <f t="shared" si="86"/>
        <v>0</v>
      </c>
      <c r="BP240" s="162">
        <f t="shared" si="87"/>
        <v>0</v>
      </c>
      <c r="BQ240" s="168">
        <f t="shared" si="88"/>
        <v>1</v>
      </c>
      <c r="BT240" s="169">
        <f t="shared" si="89"/>
        <v>0</v>
      </c>
      <c r="BU240" s="169">
        <f t="shared" si="90"/>
        <v>0</v>
      </c>
      <c r="BV240" s="169">
        <f t="shared" si="91"/>
        <v>16</v>
      </c>
      <c r="BW240" s="169">
        <f t="shared" si="92"/>
        <v>4</v>
      </c>
      <c r="BX240" s="170">
        <f t="shared" si="93"/>
        <v>0</v>
      </c>
      <c r="BY240" s="170">
        <f t="shared" si="94"/>
        <v>0</v>
      </c>
      <c r="BZ240" s="170">
        <f t="shared" si="95"/>
        <v>0</v>
      </c>
      <c r="CA240" s="170">
        <f t="shared" si="96"/>
        <v>0</v>
      </c>
      <c r="CB240" s="216"/>
    </row>
    <row r="241" spans="1:80" s="172" customFormat="1" ht="15.75" customHeight="1">
      <c r="A241" s="163" t="s">
        <v>291</v>
      </c>
      <c r="B241" s="163"/>
      <c r="D241" s="163">
        <v>15</v>
      </c>
      <c r="AA241" s="165" t="s">
        <v>83</v>
      </c>
      <c r="AB241" s="166" t="s">
        <v>1498</v>
      </c>
      <c r="AC241" s="94" t="s">
        <v>90</v>
      </c>
      <c r="AD241" s="95" t="s">
        <v>314</v>
      </c>
      <c r="AE241" s="94" t="s">
        <v>1499</v>
      </c>
      <c r="AF241" s="96" t="s">
        <v>295</v>
      </c>
      <c r="AG241" s="22" t="s">
        <v>1488</v>
      </c>
      <c r="AH241" s="22" t="s">
        <v>1489</v>
      </c>
      <c r="AI241" s="97" t="s">
        <v>298</v>
      </c>
      <c r="AJ241" s="98">
        <v>7</v>
      </c>
      <c r="AK241" s="95" t="s">
        <v>1500</v>
      </c>
      <c r="AL241" s="94"/>
      <c r="AM241" s="94" t="s">
        <v>1501</v>
      </c>
      <c r="AN241" s="167">
        <f t="shared" si="73"/>
        <v>32</v>
      </c>
      <c r="AO241" s="49">
        <v>0</v>
      </c>
      <c r="AP241" s="49">
        <v>2</v>
      </c>
      <c r="AQ241" s="49">
        <v>30</v>
      </c>
      <c r="AR241" s="49">
        <v>0</v>
      </c>
      <c r="AS241" s="49">
        <v>0</v>
      </c>
      <c r="AT241" s="49">
        <v>12</v>
      </c>
      <c r="AU241" s="167">
        <f t="shared" si="74"/>
        <v>20</v>
      </c>
      <c r="AV241" s="49">
        <v>0</v>
      </c>
      <c r="AW241" s="99">
        <v>75.37</v>
      </c>
      <c r="AX241" s="94"/>
      <c r="AY241" s="94" t="s">
        <v>1502</v>
      </c>
      <c r="AZ241" s="100"/>
      <c r="BA241" s="100"/>
      <c r="BB241" s="49">
        <v>1</v>
      </c>
      <c r="BC241" s="159"/>
      <c r="BD241" s="153" t="str">
        <f t="shared" si="75"/>
        <v>09,00 2023.03.15</v>
      </c>
      <c r="BE241" s="153" t="str">
        <f t="shared" si="76"/>
        <v>16,00 2023.03.15</v>
      </c>
      <c r="BF241" s="160" t="str">
        <f t="shared" si="77"/>
        <v>П</v>
      </c>
      <c r="BG241" s="161">
        <f t="shared" si="78"/>
        <v>7</v>
      </c>
      <c r="BH241" s="167">
        <f t="shared" si="79"/>
        <v>32</v>
      </c>
      <c r="BI241" s="162">
        <f t="shared" si="80"/>
        <v>0</v>
      </c>
      <c r="BJ241" s="162">
        <f t="shared" si="81"/>
        <v>2</v>
      </c>
      <c r="BK241" s="162">
        <f t="shared" si="82"/>
        <v>30</v>
      </c>
      <c r="BL241" s="162">
        <f t="shared" si="83"/>
        <v>0</v>
      </c>
      <c r="BM241" s="162">
        <f t="shared" si="84"/>
        <v>0</v>
      </c>
      <c r="BN241" s="162">
        <f t="shared" si="85"/>
        <v>12</v>
      </c>
      <c r="BO241" s="167">
        <f t="shared" si="86"/>
        <v>20</v>
      </c>
      <c r="BP241" s="162">
        <f t="shared" si="87"/>
        <v>0</v>
      </c>
      <c r="BQ241" s="168">
        <f t="shared" si="88"/>
        <v>1</v>
      </c>
      <c r="BT241" s="169">
        <f t="shared" si="89"/>
        <v>0</v>
      </c>
      <c r="BU241" s="169">
        <f t="shared" si="90"/>
        <v>0</v>
      </c>
      <c r="BV241" s="169">
        <f t="shared" si="91"/>
        <v>224</v>
      </c>
      <c r="BW241" s="169">
        <f t="shared" si="92"/>
        <v>32</v>
      </c>
      <c r="BX241" s="170">
        <f t="shared" si="93"/>
        <v>0</v>
      </c>
      <c r="BY241" s="170">
        <f t="shared" si="94"/>
        <v>0</v>
      </c>
      <c r="BZ241" s="170">
        <f t="shared" si="95"/>
        <v>0</v>
      </c>
      <c r="CA241" s="170">
        <f t="shared" si="96"/>
        <v>0</v>
      </c>
      <c r="CB241" s="216"/>
    </row>
    <row r="242" spans="1:80" s="172" customFormat="1" ht="15.75" customHeight="1">
      <c r="A242" s="163" t="s">
        <v>291</v>
      </c>
      <c r="B242" s="163"/>
      <c r="D242" s="163">
        <v>15</v>
      </c>
      <c r="AA242" s="165" t="s">
        <v>83</v>
      </c>
      <c r="AB242" s="166" t="s">
        <v>1503</v>
      </c>
      <c r="AC242" s="94" t="s">
        <v>90</v>
      </c>
      <c r="AD242" s="95" t="s">
        <v>314</v>
      </c>
      <c r="AE242" s="94" t="s">
        <v>1504</v>
      </c>
      <c r="AF242" s="96" t="s">
        <v>295</v>
      </c>
      <c r="AG242" s="22" t="s">
        <v>1505</v>
      </c>
      <c r="AH242" s="22" t="s">
        <v>1506</v>
      </c>
      <c r="AI242" s="97" t="s">
        <v>298</v>
      </c>
      <c r="AJ242" s="98">
        <v>0.02</v>
      </c>
      <c r="AK242" s="95" t="s">
        <v>1507</v>
      </c>
      <c r="AL242" s="94"/>
      <c r="AM242" s="94"/>
      <c r="AN242" s="167">
        <f t="shared" si="73"/>
        <v>4</v>
      </c>
      <c r="AO242" s="49">
        <v>0</v>
      </c>
      <c r="AP242" s="49">
        <v>0</v>
      </c>
      <c r="AQ242" s="49">
        <v>4</v>
      </c>
      <c r="AR242" s="49">
        <v>0</v>
      </c>
      <c r="AS242" s="49">
        <v>0</v>
      </c>
      <c r="AT242" s="49">
        <v>2</v>
      </c>
      <c r="AU242" s="167">
        <f t="shared" si="74"/>
        <v>2</v>
      </c>
      <c r="AV242" s="49">
        <v>0</v>
      </c>
      <c r="AW242" s="99">
        <v>5.86</v>
      </c>
      <c r="AX242" s="94"/>
      <c r="AY242" s="94" t="s">
        <v>1508</v>
      </c>
      <c r="AZ242" s="100"/>
      <c r="BA242" s="100"/>
      <c r="BB242" s="49">
        <v>1</v>
      </c>
      <c r="BC242" s="159"/>
      <c r="BD242" s="153" t="str">
        <f t="shared" si="75"/>
        <v>17,00 2023.03.15</v>
      </c>
      <c r="BE242" s="153" t="str">
        <f t="shared" si="76"/>
        <v>17,01 2023.03.15</v>
      </c>
      <c r="BF242" s="160" t="str">
        <f t="shared" si="77"/>
        <v>П</v>
      </c>
      <c r="BG242" s="161">
        <f t="shared" si="78"/>
        <v>0.02</v>
      </c>
      <c r="BH242" s="167">
        <f t="shared" si="79"/>
        <v>4</v>
      </c>
      <c r="BI242" s="162">
        <f t="shared" si="80"/>
        <v>0</v>
      </c>
      <c r="BJ242" s="162">
        <f t="shared" si="81"/>
        <v>0</v>
      </c>
      <c r="BK242" s="162">
        <f t="shared" si="82"/>
        <v>4</v>
      </c>
      <c r="BL242" s="162">
        <f t="shared" si="83"/>
        <v>0</v>
      </c>
      <c r="BM242" s="162">
        <f t="shared" si="84"/>
        <v>0</v>
      </c>
      <c r="BN242" s="162">
        <f t="shared" si="85"/>
        <v>2</v>
      </c>
      <c r="BO242" s="167">
        <f t="shared" si="86"/>
        <v>2</v>
      </c>
      <c r="BP242" s="162">
        <f t="shared" si="87"/>
        <v>0</v>
      </c>
      <c r="BQ242" s="168">
        <f t="shared" si="88"/>
        <v>1</v>
      </c>
      <c r="BT242" s="169">
        <f t="shared" si="89"/>
        <v>0</v>
      </c>
      <c r="BU242" s="169">
        <f t="shared" si="90"/>
        <v>0</v>
      </c>
      <c r="BV242" s="169">
        <f t="shared" si="91"/>
        <v>0.08</v>
      </c>
      <c r="BW242" s="169">
        <f t="shared" si="92"/>
        <v>4</v>
      </c>
      <c r="BX242" s="170">
        <f t="shared" si="93"/>
        <v>0</v>
      </c>
      <c r="BY242" s="170">
        <f t="shared" si="94"/>
        <v>0</v>
      </c>
      <c r="BZ242" s="170">
        <f t="shared" si="95"/>
        <v>0</v>
      </c>
      <c r="CA242" s="170">
        <f t="shared" si="96"/>
        <v>0</v>
      </c>
      <c r="CB242" s="216"/>
    </row>
    <row r="243" spans="1:80" s="172" customFormat="1" ht="15.75" customHeight="1">
      <c r="A243" s="163" t="s">
        <v>291</v>
      </c>
      <c r="B243" s="163"/>
      <c r="D243" s="163">
        <v>15</v>
      </c>
      <c r="AA243" s="165" t="s">
        <v>83</v>
      </c>
      <c r="AB243" s="166" t="s">
        <v>1509</v>
      </c>
      <c r="AC243" s="94" t="s">
        <v>110</v>
      </c>
      <c r="AD243" s="95" t="s">
        <v>305</v>
      </c>
      <c r="AE243" s="94" t="s">
        <v>1510</v>
      </c>
      <c r="AF243" s="96" t="s">
        <v>408</v>
      </c>
      <c r="AG243" s="22" t="s">
        <v>1511</v>
      </c>
      <c r="AH243" s="22" t="s">
        <v>1512</v>
      </c>
      <c r="AI243" s="97" t="s">
        <v>309</v>
      </c>
      <c r="AJ243" s="98">
        <v>1.1299999999999999</v>
      </c>
      <c r="AK243" s="95" t="s">
        <v>1513</v>
      </c>
      <c r="AL243" s="94"/>
      <c r="AM243" s="94" t="s">
        <v>1514</v>
      </c>
      <c r="AN243" s="167">
        <f t="shared" si="73"/>
        <v>117</v>
      </c>
      <c r="AO243" s="49">
        <v>0</v>
      </c>
      <c r="AP243" s="49">
        <v>2</v>
      </c>
      <c r="AQ243" s="49">
        <v>115</v>
      </c>
      <c r="AR243" s="49">
        <v>0</v>
      </c>
      <c r="AS243" s="49">
        <v>0</v>
      </c>
      <c r="AT243" s="49">
        <v>30</v>
      </c>
      <c r="AU243" s="167">
        <f t="shared" si="74"/>
        <v>87</v>
      </c>
      <c r="AV243" s="49">
        <v>0</v>
      </c>
      <c r="AW243" s="99">
        <v>161.18</v>
      </c>
      <c r="AX243" s="94"/>
      <c r="AY243" s="94" t="s">
        <v>1515</v>
      </c>
      <c r="AZ243" s="100" t="s">
        <v>501</v>
      </c>
      <c r="BA243" s="100" t="s">
        <v>313</v>
      </c>
      <c r="BB243" s="49">
        <v>1</v>
      </c>
      <c r="BC243" s="159"/>
      <c r="BD243" s="153" t="str">
        <f t="shared" si="75"/>
        <v>19,42 2023.03.15</v>
      </c>
      <c r="BE243" s="153" t="str">
        <f t="shared" si="76"/>
        <v>20,50 2023.03.15</v>
      </c>
      <c r="BF243" s="160" t="str">
        <f t="shared" si="77"/>
        <v>В</v>
      </c>
      <c r="BG243" s="161">
        <f t="shared" si="78"/>
        <v>1.1299999999999999</v>
      </c>
      <c r="BH243" s="167">
        <f t="shared" si="79"/>
        <v>117</v>
      </c>
      <c r="BI243" s="162">
        <f t="shared" si="80"/>
        <v>0</v>
      </c>
      <c r="BJ243" s="162">
        <f t="shared" si="81"/>
        <v>2</v>
      </c>
      <c r="BK243" s="162">
        <f t="shared" si="82"/>
        <v>115</v>
      </c>
      <c r="BL243" s="162">
        <f t="shared" si="83"/>
        <v>0</v>
      </c>
      <c r="BM243" s="162">
        <f t="shared" si="84"/>
        <v>0</v>
      </c>
      <c r="BN243" s="162">
        <f t="shared" si="85"/>
        <v>30</v>
      </c>
      <c r="BO243" s="167">
        <f t="shared" si="86"/>
        <v>87</v>
      </c>
      <c r="BP243" s="162">
        <f t="shared" si="87"/>
        <v>0</v>
      </c>
      <c r="BQ243" s="168">
        <f t="shared" si="88"/>
        <v>1</v>
      </c>
      <c r="BT243" s="169">
        <f t="shared" si="89"/>
        <v>132.20999999999998</v>
      </c>
      <c r="BU243" s="169">
        <f t="shared" si="90"/>
        <v>117</v>
      </c>
      <c r="BV243" s="169">
        <f t="shared" si="91"/>
        <v>0</v>
      </c>
      <c r="BW243" s="169">
        <f t="shared" si="92"/>
        <v>0</v>
      </c>
      <c r="BX243" s="170">
        <f t="shared" si="93"/>
        <v>0</v>
      </c>
      <c r="BY243" s="170">
        <f t="shared" si="94"/>
        <v>0</v>
      </c>
      <c r="BZ243" s="170">
        <f t="shared" si="95"/>
        <v>0</v>
      </c>
      <c r="CA243" s="170">
        <f t="shared" si="96"/>
        <v>0</v>
      </c>
      <c r="CB243" s="216"/>
    </row>
    <row r="244" spans="1:80" s="172" customFormat="1" ht="15.75" customHeight="1">
      <c r="A244" s="163" t="s">
        <v>291</v>
      </c>
      <c r="B244" s="163"/>
      <c r="D244" s="163">
        <v>15</v>
      </c>
      <c r="AA244" s="165" t="s">
        <v>83</v>
      </c>
      <c r="AB244" s="166" t="s">
        <v>1516</v>
      </c>
      <c r="AC244" s="94" t="s">
        <v>92</v>
      </c>
      <c r="AD244" s="95" t="s">
        <v>314</v>
      </c>
      <c r="AE244" s="94" t="s">
        <v>1517</v>
      </c>
      <c r="AF244" s="96" t="s">
        <v>295</v>
      </c>
      <c r="AG244" s="22" t="s">
        <v>1518</v>
      </c>
      <c r="AH244" s="22" t="s">
        <v>1519</v>
      </c>
      <c r="AI244" s="97" t="s">
        <v>298</v>
      </c>
      <c r="AJ244" s="98">
        <v>7</v>
      </c>
      <c r="AK244" s="95" t="s">
        <v>1520</v>
      </c>
      <c r="AL244" s="94"/>
      <c r="AM244" s="94" t="s">
        <v>1521</v>
      </c>
      <c r="AN244" s="167">
        <f t="shared" si="73"/>
        <v>4</v>
      </c>
      <c r="AO244" s="49">
        <v>0</v>
      </c>
      <c r="AP244" s="49">
        <v>1</v>
      </c>
      <c r="AQ244" s="49">
        <v>3</v>
      </c>
      <c r="AR244" s="49">
        <v>0</v>
      </c>
      <c r="AS244" s="49">
        <v>0</v>
      </c>
      <c r="AT244" s="49">
        <v>2</v>
      </c>
      <c r="AU244" s="167">
        <f t="shared" si="74"/>
        <v>2</v>
      </c>
      <c r="AV244" s="49">
        <v>0</v>
      </c>
      <c r="AW244" s="99">
        <v>44.25</v>
      </c>
      <c r="AX244" s="94"/>
      <c r="AY244" s="94" t="s">
        <v>1522</v>
      </c>
      <c r="AZ244" s="100"/>
      <c r="BA244" s="100"/>
      <c r="BB244" s="49">
        <v>1</v>
      </c>
      <c r="BC244" s="159"/>
      <c r="BD244" s="153" t="str">
        <f t="shared" si="75"/>
        <v>09,00 2023.03.16</v>
      </c>
      <c r="BE244" s="153" t="str">
        <f t="shared" si="76"/>
        <v>16,00 2023.03.16</v>
      </c>
      <c r="BF244" s="160" t="str">
        <f t="shared" si="77"/>
        <v>П</v>
      </c>
      <c r="BG244" s="161">
        <f t="shared" si="78"/>
        <v>7</v>
      </c>
      <c r="BH244" s="167">
        <f t="shared" si="79"/>
        <v>4</v>
      </c>
      <c r="BI244" s="162">
        <f t="shared" si="80"/>
        <v>0</v>
      </c>
      <c r="BJ244" s="162">
        <f t="shared" si="81"/>
        <v>1</v>
      </c>
      <c r="BK244" s="162">
        <f t="shared" si="82"/>
        <v>3</v>
      </c>
      <c r="BL244" s="162">
        <f t="shared" si="83"/>
        <v>0</v>
      </c>
      <c r="BM244" s="162">
        <f t="shared" si="84"/>
        <v>0</v>
      </c>
      <c r="BN244" s="162">
        <f t="shared" si="85"/>
        <v>2</v>
      </c>
      <c r="BO244" s="167">
        <f t="shared" si="86"/>
        <v>2</v>
      </c>
      <c r="BP244" s="162">
        <f t="shared" si="87"/>
        <v>0</v>
      </c>
      <c r="BQ244" s="168">
        <f t="shared" si="88"/>
        <v>1</v>
      </c>
      <c r="BT244" s="169">
        <f t="shared" si="89"/>
        <v>0</v>
      </c>
      <c r="BU244" s="169">
        <f t="shared" si="90"/>
        <v>0</v>
      </c>
      <c r="BV244" s="169">
        <f t="shared" si="91"/>
        <v>28</v>
      </c>
      <c r="BW244" s="169">
        <f t="shared" si="92"/>
        <v>4</v>
      </c>
      <c r="BX244" s="170">
        <f t="shared" si="93"/>
        <v>0</v>
      </c>
      <c r="BY244" s="170">
        <f t="shared" si="94"/>
        <v>0</v>
      </c>
      <c r="BZ244" s="170">
        <f t="shared" si="95"/>
        <v>0</v>
      </c>
      <c r="CA244" s="170">
        <f t="shared" si="96"/>
        <v>0</v>
      </c>
      <c r="CB244" s="216"/>
    </row>
    <row r="245" spans="1:80" s="172" customFormat="1" ht="15.75" customHeight="1">
      <c r="A245" s="163" t="s">
        <v>291</v>
      </c>
      <c r="B245" s="163"/>
      <c r="D245" s="163">
        <v>15</v>
      </c>
      <c r="AA245" s="165" t="s">
        <v>83</v>
      </c>
      <c r="AB245" s="166" t="s">
        <v>1523</v>
      </c>
      <c r="AC245" s="94" t="s">
        <v>90</v>
      </c>
      <c r="AD245" s="95" t="s">
        <v>314</v>
      </c>
      <c r="AE245" s="94" t="s">
        <v>1524</v>
      </c>
      <c r="AF245" s="96" t="s">
        <v>345</v>
      </c>
      <c r="AG245" s="22" t="s">
        <v>1518</v>
      </c>
      <c r="AH245" s="22" t="s">
        <v>1519</v>
      </c>
      <c r="AI245" s="97" t="s">
        <v>298</v>
      </c>
      <c r="AJ245" s="98">
        <v>7</v>
      </c>
      <c r="AK245" s="95" t="s">
        <v>1525</v>
      </c>
      <c r="AL245" s="94"/>
      <c r="AM245" s="94"/>
      <c r="AN245" s="167">
        <f t="shared" si="73"/>
        <v>1</v>
      </c>
      <c r="AO245" s="49">
        <v>0</v>
      </c>
      <c r="AP245" s="49">
        <v>0</v>
      </c>
      <c r="AQ245" s="49">
        <v>1</v>
      </c>
      <c r="AR245" s="49">
        <v>0</v>
      </c>
      <c r="AS245" s="49">
        <v>0</v>
      </c>
      <c r="AT245" s="49">
        <v>1</v>
      </c>
      <c r="AU245" s="167">
        <f t="shared" si="74"/>
        <v>0</v>
      </c>
      <c r="AV245" s="49">
        <v>0</v>
      </c>
      <c r="AW245" s="99">
        <v>9.17</v>
      </c>
      <c r="AX245" s="94"/>
      <c r="AY245" s="94" t="s">
        <v>1526</v>
      </c>
      <c r="AZ245" s="100"/>
      <c r="BA245" s="100"/>
      <c r="BB245" s="49">
        <v>1</v>
      </c>
      <c r="BC245" s="159"/>
      <c r="BD245" s="153" t="str">
        <f t="shared" si="75"/>
        <v>09,00 2023.03.16</v>
      </c>
      <c r="BE245" s="153" t="str">
        <f t="shared" si="76"/>
        <v>16,00 2023.03.16</v>
      </c>
      <c r="BF245" s="160" t="str">
        <f t="shared" si="77"/>
        <v>П</v>
      </c>
      <c r="BG245" s="161">
        <f t="shared" si="78"/>
        <v>7</v>
      </c>
      <c r="BH245" s="167">
        <f t="shared" si="79"/>
        <v>1</v>
      </c>
      <c r="BI245" s="162">
        <f t="shared" si="80"/>
        <v>0</v>
      </c>
      <c r="BJ245" s="162">
        <f t="shared" si="81"/>
        <v>0</v>
      </c>
      <c r="BK245" s="162">
        <f t="shared" si="82"/>
        <v>1</v>
      </c>
      <c r="BL245" s="162">
        <f t="shared" si="83"/>
        <v>0</v>
      </c>
      <c r="BM245" s="162">
        <f t="shared" si="84"/>
        <v>0</v>
      </c>
      <c r="BN245" s="162">
        <f t="shared" si="85"/>
        <v>1</v>
      </c>
      <c r="BO245" s="167">
        <f t="shared" si="86"/>
        <v>0</v>
      </c>
      <c r="BP245" s="162">
        <f t="shared" si="87"/>
        <v>0</v>
      </c>
      <c r="BQ245" s="168">
        <f t="shared" si="88"/>
        <v>1</v>
      </c>
      <c r="BT245" s="169">
        <f t="shared" si="89"/>
        <v>0</v>
      </c>
      <c r="BU245" s="169">
        <f t="shared" si="90"/>
        <v>0</v>
      </c>
      <c r="BV245" s="169">
        <f t="shared" si="91"/>
        <v>7</v>
      </c>
      <c r="BW245" s="169">
        <f t="shared" si="92"/>
        <v>1</v>
      </c>
      <c r="BX245" s="170">
        <f t="shared" si="93"/>
        <v>0</v>
      </c>
      <c r="BY245" s="170">
        <f t="shared" si="94"/>
        <v>0</v>
      </c>
      <c r="BZ245" s="170">
        <f t="shared" si="95"/>
        <v>0</v>
      </c>
      <c r="CA245" s="170">
        <f t="shared" si="96"/>
        <v>0</v>
      </c>
      <c r="CB245" s="216"/>
    </row>
    <row r="246" spans="1:80" s="172" customFormat="1" ht="15.75" customHeight="1">
      <c r="A246" s="163" t="s">
        <v>291</v>
      </c>
      <c r="B246" s="163"/>
      <c r="D246" s="163">
        <v>15</v>
      </c>
      <c r="AA246" s="165" t="s">
        <v>83</v>
      </c>
      <c r="AB246" s="166" t="s">
        <v>1527</v>
      </c>
      <c r="AC246" s="94" t="s">
        <v>92</v>
      </c>
      <c r="AD246" s="95" t="s">
        <v>314</v>
      </c>
      <c r="AE246" s="94" t="s">
        <v>1528</v>
      </c>
      <c r="AF246" s="96" t="s">
        <v>295</v>
      </c>
      <c r="AG246" s="22" t="s">
        <v>1518</v>
      </c>
      <c r="AH246" s="22" t="s">
        <v>1519</v>
      </c>
      <c r="AI246" s="97" t="s">
        <v>298</v>
      </c>
      <c r="AJ246" s="98">
        <v>7</v>
      </c>
      <c r="AK246" s="95" t="s">
        <v>1529</v>
      </c>
      <c r="AL246" s="94"/>
      <c r="AM246" s="94"/>
      <c r="AN246" s="167">
        <f t="shared" si="73"/>
        <v>2</v>
      </c>
      <c r="AO246" s="49">
        <v>0</v>
      </c>
      <c r="AP246" s="49">
        <v>0</v>
      </c>
      <c r="AQ246" s="49">
        <v>2</v>
      </c>
      <c r="AR246" s="49">
        <v>0</v>
      </c>
      <c r="AS246" s="49">
        <v>0</v>
      </c>
      <c r="AT246" s="49">
        <v>0</v>
      </c>
      <c r="AU246" s="167">
        <f t="shared" si="74"/>
        <v>2</v>
      </c>
      <c r="AV246" s="49">
        <v>0</v>
      </c>
      <c r="AW246" s="99">
        <v>32.86</v>
      </c>
      <c r="AX246" s="94"/>
      <c r="AY246" s="94" t="s">
        <v>1530</v>
      </c>
      <c r="AZ246" s="100"/>
      <c r="BA246" s="100"/>
      <c r="BB246" s="49">
        <v>1</v>
      </c>
      <c r="BC246" s="159"/>
      <c r="BD246" s="153" t="str">
        <f t="shared" si="75"/>
        <v>09,00 2023.03.16</v>
      </c>
      <c r="BE246" s="153" t="str">
        <f t="shared" si="76"/>
        <v>16,00 2023.03.16</v>
      </c>
      <c r="BF246" s="160" t="str">
        <f t="shared" si="77"/>
        <v>П</v>
      </c>
      <c r="BG246" s="161">
        <f t="shared" si="78"/>
        <v>7</v>
      </c>
      <c r="BH246" s="167">
        <f t="shared" si="79"/>
        <v>2</v>
      </c>
      <c r="BI246" s="162">
        <f t="shared" si="80"/>
        <v>0</v>
      </c>
      <c r="BJ246" s="162">
        <f t="shared" si="81"/>
        <v>0</v>
      </c>
      <c r="BK246" s="162">
        <f t="shared" si="82"/>
        <v>2</v>
      </c>
      <c r="BL246" s="162">
        <f t="shared" si="83"/>
        <v>0</v>
      </c>
      <c r="BM246" s="162">
        <f t="shared" si="84"/>
        <v>0</v>
      </c>
      <c r="BN246" s="162">
        <f t="shared" si="85"/>
        <v>0</v>
      </c>
      <c r="BO246" s="167">
        <f t="shared" si="86"/>
        <v>2</v>
      </c>
      <c r="BP246" s="162">
        <f t="shared" si="87"/>
        <v>0</v>
      </c>
      <c r="BQ246" s="168">
        <f t="shared" si="88"/>
        <v>1</v>
      </c>
      <c r="BT246" s="169">
        <f t="shared" si="89"/>
        <v>0</v>
      </c>
      <c r="BU246" s="169">
        <f t="shared" si="90"/>
        <v>0</v>
      </c>
      <c r="BV246" s="169">
        <f t="shared" si="91"/>
        <v>14</v>
      </c>
      <c r="BW246" s="169">
        <f t="shared" si="92"/>
        <v>2</v>
      </c>
      <c r="BX246" s="170">
        <f t="shared" si="93"/>
        <v>0</v>
      </c>
      <c r="BY246" s="170">
        <f t="shared" si="94"/>
        <v>0</v>
      </c>
      <c r="BZ246" s="170">
        <f t="shared" si="95"/>
        <v>0</v>
      </c>
      <c r="CA246" s="170">
        <f t="shared" si="96"/>
        <v>0</v>
      </c>
      <c r="CB246" s="216"/>
    </row>
    <row r="247" spans="1:80" s="172" customFormat="1" ht="15.75" customHeight="1">
      <c r="A247" s="163" t="s">
        <v>291</v>
      </c>
      <c r="B247" s="163"/>
      <c r="D247" s="163">
        <v>15</v>
      </c>
      <c r="AA247" s="165" t="s">
        <v>83</v>
      </c>
      <c r="AB247" s="166" t="s">
        <v>1531</v>
      </c>
      <c r="AC247" s="94" t="s">
        <v>92</v>
      </c>
      <c r="AD247" s="95" t="s">
        <v>314</v>
      </c>
      <c r="AE247" s="94" t="s">
        <v>1532</v>
      </c>
      <c r="AF247" s="96" t="s">
        <v>295</v>
      </c>
      <c r="AG247" s="22" t="s">
        <v>1533</v>
      </c>
      <c r="AH247" s="22" t="s">
        <v>1534</v>
      </c>
      <c r="AI247" s="97" t="s">
        <v>298</v>
      </c>
      <c r="AJ247" s="98">
        <v>1.5</v>
      </c>
      <c r="AK247" s="95" t="s">
        <v>1535</v>
      </c>
      <c r="AL247" s="94"/>
      <c r="AM247" s="94" t="s">
        <v>1491</v>
      </c>
      <c r="AN247" s="167">
        <f t="shared" si="73"/>
        <v>16</v>
      </c>
      <c r="AO247" s="49">
        <v>0</v>
      </c>
      <c r="AP247" s="49">
        <v>5</v>
      </c>
      <c r="AQ247" s="49">
        <v>11</v>
      </c>
      <c r="AR247" s="49">
        <v>0</v>
      </c>
      <c r="AS247" s="49">
        <v>0</v>
      </c>
      <c r="AT247" s="49">
        <v>9</v>
      </c>
      <c r="AU247" s="167">
        <f t="shared" si="74"/>
        <v>7</v>
      </c>
      <c r="AV247" s="49">
        <v>0</v>
      </c>
      <c r="AW247" s="99">
        <v>121.51</v>
      </c>
      <c r="AX247" s="94"/>
      <c r="AY247" s="94" t="s">
        <v>1536</v>
      </c>
      <c r="AZ247" s="100"/>
      <c r="BA247" s="100"/>
      <c r="BB247" s="49">
        <v>1</v>
      </c>
      <c r="BC247" s="159"/>
      <c r="BD247" s="153" t="str">
        <f t="shared" si="75"/>
        <v>11,00 2023.03.16</v>
      </c>
      <c r="BE247" s="153" t="str">
        <f t="shared" si="76"/>
        <v>12,30 2023.03.16</v>
      </c>
      <c r="BF247" s="160" t="str">
        <f t="shared" si="77"/>
        <v>П</v>
      </c>
      <c r="BG247" s="161">
        <f t="shared" si="78"/>
        <v>1.5</v>
      </c>
      <c r="BH247" s="167">
        <f t="shared" si="79"/>
        <v>16</v>
      </c>
      <c r="BI247" s="162">
        <f t="shared" si="80"/>
        <v>0</v>
      </c>
      <c r="BJ247" s="162">
        <f t="shared" si="81"/>
        <v>5</v>
      </c>
      <c r="BK247" s="162">
        <f t="shared" si="82"/>
        <v>11</v>
      </c>
      <c r="BL247" s="162">
        <f t="shared" si="83"/>
        <v>0</v>
      </c>
      <c r="BM247" s="162">
        <f t="shared" si="84"/>
        <v>0</v>
      </c>
      <c r="BN247" s="162">
        <f t="shared" si="85"/>
        <v>9</v>
      </c>
      <c r="BO247" s="167">
        <f t="shared" si="86"/>
        <v>7</v>
      </c>
      <c r="BP247" s="162">
        <f t="shared" si="87"/>
        <v>0</v>
      </c>
      <c r="BQ247" s="168">
        <f t="shared" si="88"/>
        <v>1</v>
      </c>
      <c r="BT247" s="169">
        <f t="shared" si="89"/>
        <v>0</v>
      </c>
      <c r="BU247" s="169">
        <f t="shared" si="90"/>
        <v>0</v>
      </c>
      <c r="BV247" s="169">
        <f t="shared" si="91"/>
        <v>24</v>
      </c>
      <c r="BW247" s="169">
        <f t="shared" si="92"/>
        <v>16</v>
      </c>
      <c r="BX247" s="170">
        <f t="shared" si="93"/>
        <v>0</v>
      </c>
      <c r="BY247" s="170">
        <f t="shared" si="94"/>
        <v>0</v>
      </c>
      <c r="BZ247" s="170">
        <f t="shared" si="95"/>
        <v>0</v>
      </c>
      <c r="CA247" s="170">
        <f t="shared" si="96"/>
        <v>0</v>
      </c>
      <c r="CB247" s="216"/>
    </row>
    <row r="248" spans="1:80" s="172" customFormat="1" ht="15.75" customHeight="1">
      <c r="A248" s="163" t="s">
        <v>291</v>
      </c>
      <c r="B248" s="163"/>
      <c r="D248" s="163">
        <v>15</v>
      </c>
      <c r="AA248" s="165" t="s">
        <v>83</v>
      </c>
      <c r="AB248" s="166" t="s">
        <v>1537</v>
      </c>
      <c r="AC248" s="94" t="s">
        <v>90</v>
      </c>
      <c r="AD248" s="95" t="s">
        <v>293</v>
      </c>
      <c r="AE248" s="94" t="s">
        <v>1538</v>
      </c>
      <c r="AF248" s="96" t="s">
        <v>408</v>
      </c>
      <c r="AG248" s="22" t="s">
        <v>1539</v>
      </c>
      <c r="AH248" s="22" t="s">
        <v>1540</v>
      </c>
      <c r="AI248" s="97" t="s">
        <v>309</v>
      </c>
      <c r="AJ248" s="98">
        <v>3</v>
      </c>
      <c r="AK248" s="95" t="s">
        <v>1541</v>
      </c>
      <c r="AL248" s="94"/>
      <c r="AM248" s="94"/>
      <c r="AN248" s="167">
        <f t="shared" si="73"/>
        <v>9</v>
      </c>
      <c r="AO248" s="49">
        <v>0</v>
      </c>
      <c r="AP248" s="49">
        <v>0</v>
      </c>
      <c r="AQ248" s="49">
        <v>9</v>
      </c>
      <c r="AR248" s="49">
        <v>0</v>
      </c>
      <c r="AS248" s="49">
        <v>0</v>
      </c>
      <c r="AT248" s="49">
        <v>1</v>
      </c>
      <c r="AU248" s="167">
        <f t="shared" si="74"/>
        <v>8</v>
      </c>
      <c r="AV248" s="49">
        <v>0</v>
      </c>
      <c r="AW248" s="99">
        <v>17.41</v>
      </c>
      <c r="AX248" s="94"/>
      <c r="AY248" s="94" t="s">
        <v>1542</v>
      </c>
      <c r="AZ248" s="100" t="s">
        <v>501</v>
      </c>
      <c r="BA248" s="100" t="s">
        <v>639</v>
      </c>
      <c r="BB248" s="49">
        <v>1</v>
      </c>
      <c r="BC248" s="159"/>
      <c r="BD248" s="153" t="str">
        <f t="shared" si="75"/>
        <v>14,00 2023.03.16</v>
      </c>
      <c r="BE248" s="153" t="str">
        <f t="shared" si="76"/>
        <v>17,00 2023.03.16</v>
      </c>
      <c r="BF248" s="160" t="str">
        <f t="shared" si="77"/>
        <v>В</v>
      </c>
      <c r="BG248" s="161">
        <f t="shared" si="78"/>
        <v>3</v>
      </c>
      <c r="BH248" s="167">
        <f t="shared" si="79"/>
        <v>9</v>
      </c>
      <c r="BI248" s="162">
        <f t="shared" si="80"/>
        <v>0</v>
      </c>
      <c r="BJ248" s="162">
        <f t="shared" si="81"/>
        <v>0</v>
      </c>
      <c r="BK248" s="162">
        <f t="shared" si="82"/>
        <v>9</v>
      </c>
      <c r="BL248" s="162">
        <f t="shared" si="83"/>
        <v>0</v>
      </c>
      <c r="BM248" s="162">
        <f t="shared" si="84"/>
        <v>0</v>
      </c>
      <c r="BN248" s="162">
        <f t="shared" si="85"/>
        <v>1</v>
      </c>
      <c r="BO248" s="167">
        <f t="shared" si="86"/>
        <v>8</v>
      </c>
      <c r="BP248" s="162">
        <f t="shared" si="87"/>
        <v>0</v>
      </c>
      <c r="BQ248" s="168">
        <f t="shared" si="88"/>
        <v>1</v>
      </c>
      <c r="BT248" s="169">
        <f t="shared" si="89"/>
        <v>27</v>
      </c>
      <c r="BU248" s="169">
        <f t="shared" si="90"/>
        <v>9</v>
      </c>
      <c r="BV248" s="169">
        <f t="shared" si="91"/>
        <v>0</v>
      </c>
      <c r="BW248" s="169">
        <f t="shared" si="92"/>
        <v>0</v>
      </c>
      <c r="BX248" s="170">
        <f t="shared" si="93"/>
        <v>0</v>
      </c>
      <c r="BY248" s="170">
        <f t="shared" si="94"/>
        <v>0</v>
      </c>
      <c r="BZ248" s="170">
        <f t="shared" si="95"/>
        <v>0</v>
      </c>
      <c r="CA248" s="170">
        <f t="shared" si="96"/>
        <v>0</v>
      </c>
      <c r="CB248" s="216"/>
    </row>
    <row r="249" spans="1:80" s="172" customFormat="1" ht="15.75" customHeight="1">
      <c r="A249" s="163" t="s">
        <v>291</v>
      </c>
      <c r="B249" s="163"/>
      <c r="D249" s="163">
        <v>15</v>
      </c>
      <c r="AA249" s="165" t="s">
        <v>83</v>
      </c>
      <c r="AB249" s="166" t="s">
        <v>1543</v>
      </c>
      <c r="AC249" s="94" t="s">
        <v>108</v>
      </c>
      <c r="AD249" s="95" t="s">
        <v>293</v>
      </c>
      <c r="AE249" s="94" t="s">
        <v>1544</v>
      </c>
      <c r="AF249" s="96" t="s">
        <v>345</v>
      </c>
      <c r="AG249" s="22" t="s">
        <v>1545</v>
      </c>
      <c r="AH249" s="22" t="s">
        <v>1546</v>
      </c>
      <c r="AI249" s="97" t="s">
        <v>309</v>
      </c>
      <c r="AJ249" s="98">
        <v>1.3</v>
      </c>
      <c r="AK249" s="95" t="s">
        <v>1547</v>
      </c>
      <c r="AL249" s="94"/>
      <c r="AM249" s="94" t="s">
        <v>779</v>
      </c>
      <c r="AN249" s="167">
        <f t="shared" si="73"/>
        <v>14</v>
      </c>
      <c r="AO249" s="49">
        <v>0</v>
      </c>
      <c r="AP249" s="49">
        <v>1</v>
      </c>
      <c r="AQ249" s="49">
        <v>13</v>
      </c>
      <c r="AR249" s="49">
        <v>0</v>
      </c>
      <c r="AS249" s="49">
        <v>0</v>
      </c>
      <c r="AT249" s="49">
        <v>3</v>
      </c>
      <c r="AU249" s="167">
        <f t="shared" si="74"/>
        <v>11</v>
      </c>
      <c r="AV249" s="49">
        <v>0</v>
      </c>
      <c r="AW249" s="99">
        <v>19.649999999999999</v>
      </c>
      <c r="AX249" s="94"/>
      <c r="AY249" s="94" t="s">
        <v>1548</v>
      </c>
      <c r="AZ249" s="100" t="s">
        <v>501</v>
      </c>
      <c r="BA249" s="100" t="s">
        <v>639</v>
      </c>
      <c r="BB249" s="49">
        <v>1</v>
      </c>
      <c r="BC249" s="159"/>
      <c r="BD249" s="153" t="str">
        <f t="shared" si="75"/>
        <v>15,32 2023.03.16</v>
      </c>
      <c r="BE249" s="153" t="str">
        <f t="shared" si="76"/>
        <v>16,50 2023.03.16</v>
      </c>
      <c r="BF249" s="160" t="str">
        <f t="shared" si="77"/>
        <v>В</v>
      </c>
      <c r="BG249" s="161">
        <f t="shared" si="78"/>
        <v>1.3</v>
      </c>
      <c r="BH249" s="167">
        <f t="shared" si="79"/>
        <v>14</v>
      </c>
      <c r="BI249" s="162">
        <f t="shared" si="80"/>
        <v>0</v>
      </c>
      <c r="BJ249" s="162">
        <f t="shared" si="81"/>
        <v>1</v>
      </c>
      <c r="BK249" s="162">
        <f t="shared" si="82"/>
        <v>13</v>
      </c>
      <c r="BL249" s="162">
        <f t="shared" si="83"/>
        <v>0</v>
      </c>
      <c r="BM249" s="162">
        <f t="shared" si="84"/>
        <v>0</v>
      </c>
      <c r="BN249" s="162">
        <f t="shared" si="85"/>
        <v>3</v>
      </c>
      <c r="BO249" s="167">
        <f t="shared" si="86"/>
        <v>11</v>
      </c>
      <c r="BP249" s="162">
        <f t="shared" si="87"/>
        <v>0</v>
      </c>
      <c r="BQ249" s="168">
        <f t="shared" si="88"/>
        <v>1</v>
      </c>
      <c r="BT249" s="169">
        <f t="shared" si="89"/>
        <v>18.2</v>
      </c>
      <c r="BU249" s="169">
        <f t="shared" si="90"/>
        <v>14</v>
      </c>
      <c r="BV249" s="169">
        <f t="shared" si="91"/>
        <v>0</v>
      </c>
      <c r="BW249" s="169">
        <f t="shared" si="92"/>
        <v>0</v>
      </c>
      <c r="BX249" s="170">
        <f t="shared" si="93"/>
        <v>0</v>
      </c>
      <c r="BY249" s="170">
        <f t="shared" si="94"/>
        <v>0</v>
      </c>
      <c r="BZ249" s="170">
        <f t="shared" si="95"/>
        <v>0</v>
      </c>
      <c r="CA249" s="170">
        <f t="shared" si="96"/>
        <v>0</v>
      </c>
      <c r="CB249" s="216"/>
    </row>
    <row r="250" spans="1:80" s="172" customFormat="1" ht="15.75" customHeight="1">
      <c r="A250" s="163" t="s">
        <v>291</v>
      </c>
      <c r="B250" s="163"/>
      <c r="D250" s="163">
        <v>15</v>
      </c>
      <c r="AA250" s="165" t="s">
        <v>83</v>
      </c>
      <c r="AB250" s="166" t="s">
        <v>1549</v>
      </c>
      <c r="AC250" s="94" t="s">
        <v>90</v>
      </c>
      <c r="AD250" s="95" t="s">
        <v>314</v>
      </c>
      <c r="AE250" s="94" t="s">
        <v>1550</v>
      </c>
      <c r="AF250" s="96" t="s">
        <v>295</v>
      </c>
      <c r="AG250" s="22" t="s">
        <v>1551</v>
      </c>
      <c r="AH250" s="22" t="s">
        <v>1552</v>
      </c>
      <c r="AI250" s="97" t="s">
        <v>298</v>
      </c>
      <c r="AJ250" s="98">
        <v>4</v>
      </c>
      <c r="AK250" s="95" t="s">
        <v>1455</v>
      </c>
      <c r="AL250" s="94"/>
      <c r="AM250" s="94" t="s">
        <v>1303</v>
      </c>
      <c r="AN250" s="167">
        <f t="shared" si="73"/>
        <v>20</v>
      </c>
      <c r="AO250" s="49">
        <v>0</v>
      </c>
      <c r="AP250" s="49">
        <v>1</v>
      </c>
      <c r="AQ250" s="49">
        <v>19</v>
      </c>
      <c r="AR250" s="49">
        <v>0</v>
      </c>
      <c r="AS250" s="49">
        <v>0</v>
      </c>
      <c r="AT250" s="49">
        <v>8</v>
      </c>
      <c r="AU250" s="167">
        <f t="shared" si="74"/>
        <v>12</v>
      </c>
      <c r="AV250" s="49">
        <v>0</v>
      </c>
      <c r="AW250" s="99">
        <v>67.81</v>
      </c>
      <c r="AX250" s="94"/>
      <c r="AY250" s="94" t="s">
        <v>1553</v>
      </c>
      <c r="AZ250" s="100"/>
      <c r="BA250" s="100"/>
      <c r="BB250" s="49">
        <v>1</v>
      </c>
      <c r="BC250" s="159"/>
      <c r="BD250" s="153" t="str">
        <f t="shared" si="75"/>
        <v>08,00 2023.03.17</v>
      </c>
      <c r="BE250" s="153" t="str">
        <f t="shared" si="76"/>
        <v>12,00 2023.03.17</v>
      </c>
      <c r="BF250" s="160" t="str">
        <f t="shared" si="77"/>
        <v>П</v>
      </c>
      <c r="BG250" s="161">
        <f t="shared" si="78"/>
        <v>4</v>
      </c>
      <c r="BH250" s="167">
        <f t="shared" si="79"/>
        <v>20</v>
      </c>
      <c r="BI250" s="162">
        <f t="shared" si="80"/>
        <v>0</v>
      </c>
      <c r="BJ250" s="162">
        <f t="shared" si="81"/>
        <v>1</v>
      </c>
      <c r="BK250" s="162">
        <f t="shared" si="82"/>
        <v>19</v>
      </c>
      <c r="BL250" s="162">
        <f t="shared" si="83"/>
        <v>0</v>
      </c>
      <c r="BM250" s="162">
        <f t="shared" si="84"/>
        <v>0</v>
      </c>
      <c r="BN250" s="162">
        <f t="shared" si="85"/>
        <v>8</v>
      </c>
      <c r="BO250" s="167">
        <f t="shared" si="86"/>
        <v>12</v>
      </c>
      <c r="BP250" s="162">
        <f t="shared" si="87"/>
        <v>0</v>
      </c>
      <c r="BQ250" s="168">
        <f t="shared" si="88"/>
        <v>1</v>
      </c>
      <c r="BT250" s="169">
        <f t="shared" si="89"/>
        <v>0</v>
      </c>
      <c r="BU250" s="169">
        <f t="shared" si="90"/>
        <v>0</v>
      </c>
      <c r="BV250" s="169">
        <f t="shared" si="91"/>
        <v>80</v>
      </c>
      <c r="BW250" s="169">
        <f t="shared" si="92"/>
        <v>20</v>
      </c>
      <c r="BX250" s="170">
        <f t="shared" si="93"/>
        <v>0</v>
      </c>
      <c r="BY250" s="170">
        <f t="shared" si="94"/>
        <v>0</v>
      </c>
      <c r="BZ250" s="170">
        <f t="shared" si="95"/>
        <v>0</v>
      </c>
      <c r="CA250" s="170">
        <f t="shared" si="96"/>
        <v>0</v>
      </c>
      <c r="CB250" s="216"/>
    </row>
    <row r="251" spans="1:80" s="172" customFormat="1" ht="15.75" customHeight="1">
      <c r="A251" s="163" t="s">
        <v>291</v>
      </c>
      <c r="B251" s="163"/>
      <c r="D251" s="163">
        <v>15</v>
      </c>
      <c r="AA251" s="165" t="s">
        <v>83</v>
      </c>
      <c r="AB251" s="166" t="s">
        <v>1554</v>
      </c>
      <c r="AC251" s="94" t="s">
        <v>90</v>
      </c>
      <c r="AD251" s="95" t="s">
        <v>314</v>
      </c>
      <c r="AE251" s="94" t="s">
        <v>1555</v>
      </c>
      <c r="AF251" s="96" t="s">
        <v>345</v>
      </c>
      <c r="AG251" s="22" t="s">
        <v>1556</v>
      </c>
      <c r="AH251" s="22" t="s">
        <v>1557</v>
      </c>
      <c r="AI251" s="97" t="s">
        <v>298</v>
      </c>
      <c r="AJ251" s="98">
        <v>7</v>
      </c>
      <c r="AK251" s="95" t="s">
        <v>1558</v>
      </c>
      <c r="AL251" s="94"/>
      <c r="AM251" s="94"/>
      <c r="AN251" s="167">
        <f t="shared" si="73"/>
        <v>1</v>
      </c>
      <c r="AO251" s="49">
        <v>0</v>
      </c>
      <c r="AP251" s="49">
        <v>0</v>
      </c>
      <c r="AQ251" s="49">
        <v>1</v>
      </c>
      <c r="AR251" s="49">
        <v>0</v>
      </c>
      <c r="AS251" s="49">
        <v>0</v>
      </c>
      <c r="AT251" s="49">
        <v>1</v>
      </c>
      <c r="AU251" s="167">
        <f t="shared" si="74"/>
        <v>0</v>
      </c>
      <c r="AV251" s="49">
        <v>0</v>
      </c>
      <c r="AW251" s="99">
        <v>9.17</v>
      </c>
      <c r="AX251" s="94"/>
      <c r="AY251" s="94" t="s">
        <v>1559</v>
      </c>
      <c r="AZ251" s="100"/>
      <c r="BA251" s="100"/>
      <c r="BB251" s="49">
        <v>1</v>
      </c>
      <c r="BC251" s="159"/>
      <c r="BD251" s="153" t="str">
        <f t="shared" si="75"/>
        <v>09,00 2023.03.17</v>
      </c>
      <c r="BE251" s="153" t="str">
        <f t="shared" si="76"/>
        <v>16,00 2023.03.17</v>
      </c>
      <c r="BF251" s="160" t="str">
        <f t="shared" si="77"/>
        <v>П</v>
      </c>
      <c r="BG251" s="161">
        <f t="shared" si="78"/>
        <v>7</v>
      </c>
      <c r="BH251" s="167">
        <f t="shared" si="79"/>
        <v>1</v>
      </c>
      <c r="BI251" s="162">
        <f t="shared" si="80"/>
        <v>0</v>
      </c>
      <c r="BJ251" s="162">
        <f t="shared" si="81"/>
        <v>0</v>
      </c>
      <c r="BK251" s="162">
        <f t="shared" si="82"/>
        <v>1</v>
      </c>
      <c r="BL251" s="162">
        <f t="shared" si="83"/>
        <v>0</v>
      </c>
      <c r="BM251" s="162">
        <f t="shared" si="84"/>
        <v>0</v>
      </c>
      <c r="BN251" s="162">
        <f t="shared" si="85"/>
        <v>1</v>
      </c>
      <c r="BO251" s="167">
        <f t="shared" si="86"/>
        <v>0</v>
      </c>
      <c r="BP251" s="162">
        <f t="shared" si="87"/>
        <v>0</v>
      </c>
      <c r="BQ251" s="168">
        <f t="shared" si="88"/>
        <v>1</v>
      </c>
      <c r="BT251" s="169">
        <f t="shared" si="89"/>
        <v>0</v>
      </c>
      <c r="BU251" s="169">
        <f t="shared" si="90"/>
        <v>0</v>
      </c>
      <c r="BV251" s="169">
        <f t="shared" si="91"/>
        <v>7</v>
      </c>
      <c r="BW251" s="169">
        <f t="shared" si="92"/>
        <v>1</v>
      </c>
      <c r="BX251" s="170">
        <f t="shared" si="93"/>
        <v>0</v>
      </c>
      <c r="BY251" s="170">
        <f t="shared" si="94"/>
        <v>0</v>
      </c>
      <c r="BZ251" s="170">
        <f t="shared" si="95"/>
        <v>0</v>
      </c>
      <c r="CA251" s="170">
        <f t="shared" si="96"/>
        <v>0</v>
      </c>
      <c r="CB251" s="216"/>
    </row>
    <row r="252" spans="1:80" s="172" customFormat="1" ht="15.75" customHeight="1">
      <c r="A252" s="163" t="s">
        <v>291</v>
      </c>
      <c r="B252" s="163"/>
      <c r="D252" s="163">
        <v>15</v>
      </c>
      <c r="AA252" s="165" t="s">
        <v>83</v>
      </c>
      <c r="AB252" s="166" t="s">
        <v>1560</v>
      </c>
      <c r="AC252" s="94" t="s">
        <v>92</v>
      </c>
      <c r="AD252" s="95" t="s">
        <v>314</v>
      </c>
      <c r="AE252" s="94" t="s">
        <v>1561</v>
      </c>
      <c r="AF252" s="96" t="s">
        <v>408</v>
      </c>
      <c r="AG252" s="22" t="s">
        <v>1556</v>
      </c>
      <c r="AH252" s="22" t="s">
        <v>1557</v>
      </c>
      <c r="AI252" s="97" t="s">
        <v>298</v>
      </c>
      <c r="AJ252" s="98">
        <v>7</v>
      </c>
      <c r="AK252" s="95" t="s">
        <v>1562</v>
      </c>
      <c r="AL252" s="94"/>
      <c r="AM252" s="94"/>
      <c r="AN252" s="167">
        <f t="shared" si="73"/>
        <v>3</v>
      </c>
      <c r="AO252" s="49">
        <v>0</v>
      </c>
      <c r="AP252" s="49">
        <v>0</v>
      </c>
      <c r="AQ252" s="49">
        <v>3</v>
      </c>
      <c r="AR252" s="49">
        <v>0</v>
      </c>
      <c r="AS252" s="49">
        <v>0</v>
      </c>
      <c r="AT252" s="49">
        <v>3</v>
      </c>
      <c r="AU252" s="167">
        <f t="shared" si="74"/>
        <v>0</v>
      </c>
      <c r="AV252" s="49">
        <v>0</v>
      </c>
      <c r="AW252" s="99">
        <v>7.28</v>
      </c>
      <c r="AX252" s="94"/>
      <c r="AY252" s="94" t="s">
        <v>1563</v>
      </c>
      <c r="AZ252" s="100"/>
      <c r="BA252" s="100"/>
      <c r="BB252" s="49">
        <v>1</v>
      </c>
      <c r="BC252" s="159"/>
      <c r="BD252" s="153" t="str">
        <f t="shared" si="75"/>
        <v>09,00 2023.03.17</v>
      </c>
      <c r="BE252" s="153" t="str">
        <f t="shared" si="76"/>
        <v>16,00 2023.03.17</v>
      </c>
      <c r="BF252" s="160" t="str">
        <f t="shared" si="77"/>
        <v>П</v>
      </c>
      <c r="BG252" s="161">
        <f t="shared" si="78"/>
        <v>7</v>
      </c>
      <c r="BH252" s="167">
        <f t="shared" si="79"/>
        <v>3</v>
      </c>
      <c r="BI252" s="162">
        <f t="shared" si="80"/>
        <v>0</v>
      </c>
      <c r="BJ252" s="162">
        <f t="shared" si="81"/>
        <v>0</v>
      </c>
      <c r="BK252" s="162">
        <f t="shared" si="82"/>
        <v>3</v>
      </c>
      <c r="BL252" s="162">
        <f t="shared" si="83"/>
        <v>0</v>
      </c>
      <c r="BM252" s="162">
        <f t="shared" si="84"/>
        <v>0</v>
      </c>
      <c r="BN252" s="162">
        <f t="shared" si="85"/>
        <v>3</v>
      </c>
      <c r="BO252" s="167">
        <f t="shared" si="86"/>
        <v>0</v>
      </c>
      <c r="BP252" s="162">
        <f t="shared" si="87"/>
        <v>0</v>
      </c>
      <c r="BQ252" s="168">
        <f t="shared" si="88"/>
        <v>1</v>
      </c>
      <c r="BT252" s="169">
        <f t="shared" si="89"/>
        <v>0</v>
      </c>
      <c r="BU252" s="169">
        <f t="shared" si="90"/>
        <v>0</v>
      </c>
      <c r="BV252" s="169">
        <f t="shared" si="91"/>
        <v>21</v>
      </c>
      <c r="BW252" s="169">
        <f t="shared" si="92"/>
        <v>3</v>
      </c>
      <c r="BX252" s="170">
        <f t="shared" si="93"/>
        <v>0</v>
      </c>
      <c r="BY252" s="170">
        <f t="shared" si="94"/>
        <v>0</v>
      </c>
      <c r="BZ252" s="170">
        <f t="shared" si="95"/>
        <v>0</v>
      </c>
      <c r="CA252" s="170">
        <f t="shared" si="96"/>
        <v>0</v>
      </c>
      <c r="CB252" s="216"/>
    </row>
    <row r="253" spans="1:80" s="172" customFormat="1" ht="15.75" customHeight="1">
      <c r="A253" s="163" t="s">
        <v>291</v>
      </c>
      <c r="B253" s="163"/>
      <c r="D253" s="163">
        <v>15</v>
      </c>
      <c r="AA253" s="165" t="s">
        <v>83</v>
      </c>
      <c r="AB253" s="166" t="s">
        <v>1564</v>
      </c>
      <c r="AC253" s="94" t="s">
        <v>110</v>
      </c>
      <c r="AD253" s="95" t="s">
        <v>305</v>
      </c>
      <c r="AE253" s="94" t="s">
        <v>1565</v>
      </c>
      <c r="AF253" s="96" t="s">
        <v>295</v>
      </c>
      <c r="AG253" s="22" t="s">
        <v>1566</v>
      </c>
      <c r="AH253" s="22" t="s">
        <v>1567</v>
      </c>
      <c r="AI253" s="97" t="s">
        <v>309</v>
      </c>
      <c r="AJ253" s="98">
        <v>0.57999999999999996</v>
      </c>
      <c r="AK253" s="95" t="s">
        <v>1568</v>
      </c>
      <c r="AL253" s="94"/>
      <c r="AM253" s="94"/>
      <c r="AN253" s="167">
        <f t="shared" si="73"/>
        <v>22</v>
      </c>
      <c r="AO253" s="49">
        <v>0</v>
      </c>
      <c r="AP253" s="49">
        <v>0</v>
      </c>
      <c r="AQ253" s="49">
        <v>22</v>
      </c>
      <c r="AR253" s="49">
        <v>0</v>
      </c>
      <c r="AS253" s="49">
        <v>0</v>
      </c>
      <c r="AT253" s="49">
        <v>0</v>
      </c>
      <c r="AU253" s="167">
        <f t="shared" si="74"/>
        <v>22</v>
      </c>
      <c r="AV253" s="49">
        <v>0</v>
      </c>
      <c r="AW253" s="99">
        <v>31.49</v>
      </c>
      <c r="AX253" s="94"/>
      <c r="AY253" s="94" t="s">
        <v>1569</v>
      </c>
      <c r="AZ253" s="100" t="s">
        <v>312</v>
      </c>
      <c r="BA253" s="100" t="s">
        <v>313</v>
      </c>
      <c r="BB253" s="49">
        <v>0</v>
      </c>
      <c r="BC253" s="159"/>
      <c r="BD253" s="153" t="str">
        <f t="shared" si="75"/>
        <v>09,25 2023.03.18</v>
      </c>
      <c r="BE253" s="153" t="str">
        <f t="shared" si="76"/>
        <v>10,00 2023.03.18</v>
      </c>
      <c r="BF253" s="160" t="str">
        <f t="shared" si="77"/>
        <v>В</v>
      </c>
      <c r="BG253" s="161">
        <f t="shared" si="78"/>
        <v>0.57999999999999996</v>
      </c>
      <c r="BH253" s="167">
        <f t="shared" si="79"/>
        <v>22</v>
      </c>
      <c r="BI253" s="162">
        <f t="shared" si="80"/>
        <v>0</v>
      </c>
      <c r="BJ253" s="162">
        <f t="shared" si="81"/>
        <v>0</v>
      </c>
      <c r="BK253" s="162">
        <f t="shared" si="82"/>
        <v>22</v>
      </c>
      <c r="BL253" s="162">
        <f t="shared" si="83"/>
        <v>0</v>
      </c>
      <c r="BM253" s="162">
        <f t="shared" si="84"/>
        <v>0</v>
      </c>
      <c r="BN253" s="162">
        <f t="shared" si="85"/>
        <v>0</v>
      </c>
      <c r="BO253" s="167">
        <f t="shared" si="86"/>
        <v>22</v>
      </c>
      <c r="BP253" s="162">
        <f t="shared" si="87"/>
        <v>0</v>
      </c>
      <c r="BQ253" s="168">
        <f t="shared" si="88"/>
        <v>0</v>
      </c>
      <c r="BT253" s="169">
        <f t="shared" si="89"/>
        <v>0</v>
      </c>
      <c r="BU253" s="169">
        <f t="shared" si="90"/>
        <v>0</v>
      </c>
      <c r="BV253" s="169">
        <f t="shared" si="91"/>
        <v>0</v>
      </c>
      <c r="BW253" s="169">
        <f t="shared" si="92"/>
        <v>0</v>
      </c>
      <c r="BX253" s="170">
        <f t="shared" si="93"/>
        <v>0</v>
      </c>
      <c r="BY253" s="170">
        <f t="shared" si="94"/>
        <v>0</v>
      </c>
      <c r="BZ253" s="170">
        <f t="shared" si="95"/>
        <v>0</v>
      </c>
      <c r="CA253" s="170">
        <f t="shared" si="96"/>
        <v>0</v>
      </c>
      <c r="CB253" s="216"/>
    </row>
    <row r="254" spans="1:80" s="172" customFormat="1" ht="15.75" customHeight="1">
      <c r="A254" s="163" t="s">
        <v>291</v>
      </c>
      <c r="B254" s="163"/>
      <c r="D254" s="163">
        <v>15</v>
      </c>
      <c r="AA254" s="165" t="s">
        <v>83</v>
      </c>
      <c r="AB254" s="166" t="s">
        <v>1570</v>
      </c>
      <c r="AC254" s="94" t="s">
        <v>110</v>
      </c>
      <c r="AD254" s="95" t="s">
        <v>293</v>
      </c>
      <c r="AE254" s="94" t="s">
        <v>1571</v>
      </c>
      <c r="AF254" s="96" t="s">
        <v>295</v>
      </c>
      <c r="AG254" s="22" t="s">
        <v>1572</v>
      </c>
      <c r="AH254" s="22" t="s">
        <v>1573</v>
      </c>
      <c r="AI254" s="97" t="s">
        <v>309</v>
      </c>
      <c r="AJ254" s="98">
        <v>1.48</v>
      </c>
      <c r="AK254" s="95" t="s">
        <v>1574</v>
      </c>
      <c r="AL254" s="94"/>
      <c r="AM254" s="94"/>
      <c r="AN254" s="167">
        <f t="shared" si="73"/>
        <v>3</v>
      </c>
      <c r="AO254" s="49">
        <v>0</v>
      </c>
      <c r="AP254" s="49">
        <v>0</v>
      </c>
      <c r="AQ254" s="49">
        <v>3</v>
      </c>
      <c r="AR254" s="49">
        <v>0</v>
      </c>
      <c r="AS254" s="49">
        <v>0</v>
      </c>
      <c r="AT254" s="49">
        <v>0</v>
      </c>
      <c r="AU254" s="167">
        <f t="shared" si="74"/>
        <v>3</v>
      </c>
      <c r="AV254" s="49">
        <v>0</v>
      </c>
      <c r="AW254" s="99">
        <v>23.45</v>
      </c>
      <c r="AX254" s="94"/>
      <c r="AY254" s="94" t="s">
        <v>1575</v>
      </c>
      <c r="AZ254" s="100" t="s">
        <v>501</v>
      </c>
      <c r="BA254" s="100" t="s">
        <v>639</v>
      </c>
      <c r="BB254" s="49">
        <v>1</v>
      </c>
      <c r="BC254" s="159"/>
      <c r="BD254" s="153" t="str">
        <f t="shared" si="75"/>
        <v>12,45 2023.03.18</v>
      </c>
      <c r="BE254" s="153" t="str">
        <f t="shared" si="76"/>
        <v>14,14 2023.03.18</v>
      </c>
      <c r="BF254" s="160" t="str">
        <f t="shared" si="77"/>
        <v>В</v>
      </c>
      <c r="BG254" s="161">
        <f t="shared" si="78"/>
        <v>1.48</v>
      </c>
      <c r="BH254" s="167">
        <f t="shared" si="79"/>
        <v>3</v>
      </c>
      <c r="BI254" s="162">
        <f t="shared" si="80"/>
        <v>0</v>
      </c>
      <c r="BJ254" s="162">
        <f t="shared" si="81"/>
        <v>0</v>
      </c>
      <c r="BK254" s="162">
        <f t="shared" si="82"/>
        <v>3</v>
      </c>
      <c r="BL254" s="162">
        <f t="shared" si="83"/>
        <v>0</v>
      </c>
      <c r="BM254" s="162">
        <f t="shared" si="84"/>
        <v>0</v>
      </c>
      <c r="BN254" s="162">
        <f t="shared" si="85"/>
        <v>0</v>
      </c>
      <c r="BO254" s="167">
        <f t="shared" si="86"/>
        <v>3</v>
      </c>
      <c r="BP254" s="162">
        <f t="shared" si="87"/>
        <v>0</v>
      </c>
      <c r="BQ254" s="168">
        <f t="shared" si="88"/>
        <v>1</v>
      </c>
      <c r="BT254" s="169">
        <f t="shared" si="89"/>
        <v>4.4399999999999995</v>
      </c>
      <c r="BU254" s="169">
        <f t="shared" si="90"/>
        <v>3</v>
      </c>
      <c r="BV254" s="169">
        <f t="shared" si="91"/>
        <v>0</v>
      </c>
      <c r="BW254" s="169">
        <f t="shared" si="92"/>
        <v>0</v>
      </c>
      <c r="BX254" s="170">
        <f t="shared" si="93"/>
        <v>0</v>
      </c>
      <c r="BY254" s="170">
        <f t="shared" si="94"/>
        <v>0</v>
      </c>
      <c r="BZ254" s="170">
        <f t="shared" si="95"/>
        <v>0</v>
      </c>
      <c r="CA254" s="170">
        <f t="shared" si="96"/>
        <v>0</v>
      </c>
      <c r="CB254" s="216"/>
    </row>
    <row r="255" spans="1:80" s="172" customFormat="1" ht="15.75" customHeight="1">
      <c r="A255" s="163" t="s">
        <v>291</v>
      </c>
      <c r="B255" s="163"/>
      <c r="D255" s="163">
        <v>15</v>
      </c>
      <c r="AA255" s="165" t="s">
        <v>83</v>
      </c>
      <c r="AB255" s="166" t="s">
        <v>1576</v>
      </c>
      <c r="AC255" s="94" t="s">
        <v>110</v>
      </c>
      <c r="AD255" s="95" t="s">
        <v>314</v>
      </c>
      <c r="AE255" s="94" t="s">
        <v>1577</v>
      </c>
      <c r="AF255" s="96" t="s">
        <v>295</v>
      </c>
      <c r="AG255" s="22" t="s">
        <v>1578</v>
      </c>
      <c r="AH255" s="22" t="s">
        <v>1579</v>
      </c>
      <c r="AI255" s="97" t="s">
        <v>309</v>
      </c>
      <c r="AJ255" s="98">
        <v>0.28000000000000003</v>
      </c>
      <c r="AK255" s="95" t="s">
        <v>1580</v>
      </c>
      <c r="AL255" s="94"/>
      <c r="AM255" s="94"/>
      <c r="AN255" s="167">
        <f t="shared" si="73"/>
        <v>91</v>
      </c>
      <c r="AO255" s="49">
        <v>0</v>
      </c>
      <c r="AP255" s="49">
        <v>0</v>
      </c>
      <c r="AQ255" s="49">
        <v>91</v>
      </c>
      <c r="AR255" s="49">
        <v>0</v>
      </c>
      <c r="AS255" s="49">
        <v>0</v>
      </c>
      <c r="AT255" s="49">
        <v>0</v>
      </c>
      <c r="AU255" s="167">
        <f t="shared" si="74"/>
        <v>91</v>
      </c>
      <c r="AV255" s="49">
        <v>0</v>
      </c>
      <c r="AW255" s="99">
        <v>59.03</v>
      </c>
      <c r="AX255" s="94"/>
      <c r="AY255" s="94" t="s">
        <v>1581</v>
      </c>
      <c r="AZ255" s="100" t="s">
        <v>312</v>
      </c>
      <c r="BA255" s="100" t="s">
        <v>313</v>
      </c>
      <c r="BB255" s="49">
        <v>0</v>
      </c>
      <c r="BC255" s="159"/>
      <c r="BD255" s="153" t="str">
        <f t="shared" si="75"/>
        <v>09,30 2023.03.19</v>
      </c>
      <c r="BE255" s="153" t="str">
        <f t="shared" si="76"/>
        <v>09,47 2023.03.19</v>
      </c>
      <c r="BF255" s="160" t="str">
        <f t="shared" si="77"/>
        <v>В</v>
      </c>
      <c r="BG255" s="161">
        <f t="shared" si="78"/>
        <v>0.28000000000000003</v>
      </c>
      <c r="BH255" s="167">
        <f t="shared" si="79"/>
        <v>91</v>
      </c>
      <c r="BI255" s="162">
        <f t="shared" si="80"/>
        <v>0</v>
      </c>
      <c r="BJ255" s="162">
        <f t="shared" si="81"/>
        <v>0</v>
      </c>
      <c r="BK255" s="162">
        <f t="shared" si="82"/>
        <v>91</v>
      </c>
      <c r="BL255" s="162">
        <f t="shared" si="83"/>
        <v>0</v>
      </c>
      <c r="BM255" s="162">
        <f t="shared" si="84"/>
        <v>0</v>
      </c>
      <c r="BN255" s="162">
        <f t="shared" si="85"/>
        <v>0</v>
      </c>
      <c r="BO255" s="167">
        <f t="shared" si="86"/>
        <v>91</v>
      </c>
      <c r="BP255" s="162">
        <f t="shared" si="87"/>
        <v>0</v>
      </c>
      <c r="BQ255" s="168">
        <f t="shared" si="88"/>
        <v>0</v>
      </c>
      <c r="BT255" s="169">
        <f t="shared" si="89"/>
        <v>0</v>
      </c>
      <c r="BU255" s="169">
        <f t="shared" si="90"/>
        <v>0</v>
      </c>
      <c r="BV255" s="169">
        <f t="shared" si="91"/>
        <v>0</v>
      </c>
      <c r="BW255" s="169">
        <f t="shared" si="92"/>
        <v>0</v>
      </c>
      <c r="BX255" s="170">
        <f t="shared" si="93"/>
        <v>0</v>
      </c>
      <c r="BY255" s="170">
        <f t="shared" si="94"/>
        <v>0</v>
      </c>
      <c r="BZ255" s="170">
        <f t="shared" si="95"/>
        <v>0</v>
      </c>
      <c r="CA255" s="170">
        <f t="shared" si="96"/>
        <v>0</v>
      </c>
      <c r="CB255" s="216"/>
    </row>
    <row r="256" spans="1:80" s="172" customFormat="1" ht="15.75" customHeight="1">
      <c r="A256" s="163" t="s">
        <v>291</v>
      </c>
      <c r="B256" s="163"/>
      <c r="D256" s="163">
        <v>15</v>
      </c>
      <c r="AA256" s="165" t="s">
        <v>83</v>
      </c>
      <c r="AB256" s="166" t="s">
        <v>1582</v>
      </c>
      <c r="AC256" s="94" t="s">
        <v>90</v>
      </c>
      <c r="AD256" s="95" t="s">
        <v>293</v>
      </c>
      <c r="AE256" s="94" t="s">
        <v>1583</v>
      </c>
      <c r="AF256" s="96" t="s">
        <v>345</v>
      </c>
      <c r="AG256" s="22" t="s">
        <v>1584</v>
      </c>
      <c r="AH256" s="22" t="s">
        <v>1585</v>
      </c>
      <c r="AI256" s="97" t="s">
        <v>309</v>
      </c>
      <c r="AJ256" s="98">
        <v>1.78</v>
      </c>
      <c r="AK256" s="95" t="s">
        <v>1586</v>
      </c>
      <c r="AL256" s="94"/>
      <c r="AM256" s="94" t="s">
        <v>1587</v>
      </c>
      <c r="AN256" s="167">
        <f t="shared" si="73"/>
        <v>114</v>
      </c>
      <c r="AO256" s="49">
        <v>0</v>
      </c>
      <c r="AP256" s="49">
        <v>3</v>
      </c>
      <c r="AQ256" s="49">
        <v>111</v>
      </c>
      <c r="AR256" s="49">
        <v>0</v>
      </c>
      <c r="AS256" s="49">
        <v>0</v>
      </c>
      <c r="AT256" s="49">
        <v>7</v>
      </c>
      <c r="AU256" s="167">
        <f t="shared" si="74"/>
        <v>107</v>
      </c>
      <c r="AV256" s="49">
        <v>0</v>
      </c>
      <c r="AW256" s="99">
        <v>148.94999999999999</v>
      </c>
      <c r="AX256" s="94"/>
      <c r="AY256" s="94" t="s">
        <v>1588</v>
      </c>
      <c r="AZ256" s="100" t="s">
        <v>501</v>
      </c>
      <c r="BA256" s="100" t="s">
        <v>639</v>
      </c>
      <c r="BB256" s="49">
        <v>1</v>
      </c>
      <c r="BC256" s="159"/>
      <c r="BD256" s="153" t="str">
        <f t="shared" si="75"/>
        <v>09,57 2023.03.19</v>
      </c>
      <c r="BE256" s="153" t="str">
        <f t="shared" si="76"/>
        <v>11,44 2023.03.19</v>
      </c>
      <c r="BF256" s="160" t="str">
        <f t="shared" si="77"/>
        <v>В</v>
      </c>
      <c r="BG256" s="161">
        <f t="shared" si="78"/>
        <v>1.78</v>
      </c>
      <c r="BH256" s="167">
        <f t="shared" si="79"/>
        <v>114</v>
      </c>
      <c r="BI256" s="162">
        <f t="shared" si="80"/>
        <v>0</v>
      </c>
      <c r="BJ256" s="162">
        <f t="shared" si="81"/>
        <v>3</v>
      </c>
      <c r="BK256" s="162">
        <f t="shared" si="82"/>
        <v>111</v>
      </c>
      <c r="BL256" s="162">
        <f t="shared" si="83"/>
        <v>0</v>
      </c>
      <c r="BM256" s="162">
        <f t="shared" si="84"/>
        <v>0</v>
      </c>
      <c r="BN256" s="162">
        <f t="shared" si="85"/>
        <v>7</v>
      </c>
      <c r="BO256" s="167">
        <f t="shared" si="86"/>
        <v>107</v>
      </c>
      <c r="BP256" s="162">
        <f t="shared" si="87"/>
        <v>0</v>
      </c>
      <c r="BQ256" s="168">
        <f t="shared" si="88"/>
        <v>1</v>
      </c>
      <c r="BT256" s="169">
        <f t="shared" si="89"/>
        <v>202.92000000000002</v>
      </c>
      <c r="BU256" s="169">
        <f t="shared" si="90"/>
        <v>114</v>
      </c>
      <c r="BV256" s="169">
        <f t="shared" si="91"/>
        <v>0</v>
      </c>
      <c r="BW256" s="169">
        <f t="shared" si="92"/>
        <v>0</v>
      </c>
      <c r="BX256" s="170">
        <f t="shared" si="93"/>
        <v>0</v>
      </c>
      <c r="BY256" s="170">
        <f t="shared" si="94"/>
        <v>0</v>
      </c>
      <c r="BZ256" s="170">
        <f t="shared" si="95"/>
        <v>0</v>
      </c>
      <c r="CA256" s="170">
        <f t="shared" si="96"/>
        <v>0</v>
      </c>
      <c r="CB256" s="216"/>
    </row>
    <row r="257" spans="1:80" s="172" customFormat="1" ht="15.75" customHeight="1">
      <c r="A257" s="163" t="s">
        <v>291</v>
      </c>
      <c r="B257" s="163"/>
      <c r="D257" s="163">
        <v>15</v>
      </c>
      <c r="AA257" s="165" t="s">
        <v>83</v>
      </c>
      <c r="AB257" s="166" t="s">
        <v>1589</v>
      </c>
      <c r="AC257" s="94" t="s">
        <v>90</v>
      </c>
      <c r="AD257" s="95" t="s">
        <v>293</v>
      </c>
      <c r="AE257" s="94" t="s">
        <v>1583</v>
      </c>
      <c r="AF257" s="96" t="s">
        <v>345</v>
      </c>
      <c r="AG257" s="22" t="s">
        <v>1584</v>
      </c>
      <c r="AH257" s="22" t="s">
        <v>1585</v>
      </c>
      <c r="AI257" s="97" t="s">
        <v>309</v>
      </c>
      <c r="AJ257" s="98">
        <v>1.78</v>
      </c>
      <c r="AK257" s="95" t="s">
        <v>1586</v>
      </c>
      <c r="AL257" s="94"/>
      <c r="AM257" s="94" t="s">
        <v>1587</v>
      </c>
      <c r="AN257" s="167">
        <f t="shared" si="73"/>
        <v>114</v>
      </c>
      <c r="AO257" s="49">
        <v>0</v>
      </c>
      <c r="AP257" s="49">
        <v>3</v>
      </c>
      <c r="AQ257" s="49">
        <v>111</v>
      </c>
      <c r="AR257" s="49">
        <v>0</v>
      </c>
      <c r="AS257" s="49">
        <v>0</v>
      </c>
      <c r="AT257" s="49">
        <v>7</v>
      </c>
      <c r="AU257" s="167">
        <f t="shared" si="74"/>
        <v>107</v>
      </c>
      <c r="AV257" s="49">
        <v>0</v>
      </c>
      <c r="AW257" s="99">
        <v>148.94999999999999</v>
      </c>
      <c r="AX257" s="94"/>
      <c r="AY257" s="94" t="s">
        <v>1588</v>
      </c>
      <c r="AZ257" s="100" t="s">
        <v>501</v>
      </c>
      <c r="BA257" s="100" t="s">
        <v>639</v>
      </c>
      <c r="BB257" s="49">
        <v>1</v>
      </c>
      <c r="BC257" s="159"/>
      <c r="BD257" s="153" t="str">
        <f t="shared" si="75"/>
        <v>09,57 2023.03.19</v>
      </c>
      <c r="BE257" s="153" t="str">
        <f t="shared" si="76"/>
        <v>11,44 2023.03.19</v>
      </c>
      <c r="BF257" s="160" t="str">
        <f t="shared" si="77"/>
        <v>В</v>
      </c>
      <c r="BG257" s="161">
        <f t="shared" si="78"/>
        <v>1.78</v>
      </c>
      <c r="BH257" s="167">
        <f t="shared" si="79"/>
        <v>114</v>
      </c>
      <c r="BI257" s="162">
        <f t="shared" si="80"/>
        <v>0</v>
      </c>
      <c r="BJ257" s="162">
        <f t="shared" si="81"/>
        <v>3</v>
      </c>
      <c r="BK257" s="162">
        <f t="shared" si="82"/>
        <v>111</v>
      </c>
      <c r="BL257" s="162">
        <f t="shared" si="83"/>
        <v>0</v>
      </c>
      <c r="BM257" s="162">
        <f t="shared" si="84"/>
        <v>0</v>
      </c>
      <c r="BN257" s="162">
        <f t="shared" si="85"/>
        <v>7</v>
      </c>
      <c r="BO257" s="167">
        <f t="shared" si="86"/>
        <v>107</v>
      </c>
      <c r="BP257" s="162">
        <f t="shared" si="87"/>
        <v>0</v>
      </c>
      <c r="BQ257" s="168">
        <f t="shared" si="88"/>
        <v>1</v>
      </c>
      <c r="BT257" s="169">
        <f t="shared" si="89"/>
        <v>202.92000000000002</v>
      </c>
      <c r="BU257" s="169">
        <f t="shared" si="90"/>
        <v>114</v>
      </c>
      <c r="BV257" s="169">
        <f t="shared" si="91"/>
        <v>0</v>
      </c>
      <c r="BW257" s="169">
        <f t="shared" si="92"/>
        <v>0</v>
      </c>
      <c r="BX257" s="170">
        <f t="shared" si="93"/>
        <v>0</v>
      </c>
      <c r="BY257" s="170">
        <f t="shared" si="94"/>
        <v>0</v>
      </c>
      <c r="BZ257" s="170">
        <f t="shared" si="95"/>
        <v>0</v>
      </c>
      <c r="CA257" s="170">
        <f t="shared" si="96"/>
        <v>0</v>
      </c>
      <c r="CB257" s="216"/>
    </row>
    <row r="258" spans="1:80" s="172" customFormat="1" ht="15.75" customHeight="1">
      <c r="A258" s="163" t="s">
        <v>291</v>
      </c>
      <c r="B258" s="163"/>
      <c r="D258" s="163">
        <v>15</v>
      </c>
      <c r="AA258" s="165" t="s">
        <v>83</v>
      </c>
      <c r="AB258" s="166" t="s">
        <v>1590</v>
      </c>
      <c r="AC258" s="94" t="s">
        <v>92</v>
      </c>
      <c r="AD258" s="95" t="s">
        <v>293</v>
      </c>
      <c r="AE258" s="94" t="s">
        <v>1591</v>
      </c>
      <c r="AF258" s="96" t="s">
        <v>408</v>
      </c>
      <c r="AG258" s="22" t="s">
        <v>1592</v>
      </c>
      <c r="AH258" s="22" t="s">
        <v>1593</v>
      </c>
      <c r="AI258" s="97" t="s">
        <v>309</v>
      </c>
      <c r="AJ258" s="98">
        <v>1.83</v>
      </c>
      <c r="AK258" s="95" t="s">
        <v>1594</v>
      </c>
      <c r="AL258" s="94"/>
      <c r="AM258" s="94" t="s">
        <v>1595</v>
      </c>
      <c r="AN258" s="167">
        <f t="shared" si="73"/>
        <v>6</v>
      </c>
      <c r="AO258" s="49">
        <v>2</v>
      </c>
      <c r="AP258" s="49">
        <v>1</v>
      </c>
      <c r="AQ258" s="49">
        <v>3</v>
      </c>
      <c r="AR258" s="49">
        <v>0</v>
      </c>
      <c r="AS258" s="49">
        <v>0</v>
      </c>
      <c r="AT258" s="49">
        <v>6</v>
      </c>
      <c r="AU258" s="167">
        <f t="shared" si="74"/>
        <v>0</v>
      </c>
      <c r="AV258" s="49">
        <v>0</v>
      </c>
      <c r="AW258" s="99">
        <v>34.19</v>
      </c>
      <c r="AX258" s="94"/>
      <c r="AY258" s="94" t="s">
        <v>1596</v>
      </c>
      <c r="AZ258" s="100" t="s">
        <v>501</v>
      </c>
      <c r="BA258" s="100" t="s">
        <v>639</v>
      </c>
      <c r="BB258" s="49">
        <v>1</v>
      </c>
      <c r="BC258" s="159"/>
      <c r="BD258" s="153" t="str">
        <f t="shared" si="75"/>
        <v>21,26 2023.03.19</v>
      </c>
      <c r="BE258" s="153" t="str">
        <f t="shared" si="76"/>
        <v>23,16 2023.03.19</v>
      </c>
      <c r="BF258" s="160" t="str">
        <f t="shared" si="77"/>
        <v>В</v>
      </c>
      <c r="BG258" s="161">
        <f t="shared" si="78"/>
        <v>1.83</v>
      </c>
      <c r="BH258" s="167">
        <f t="shared" si="79"/>
        <v>6</v>
      </c>
      <c r="BI258" s="162">
        <f t="shared" si="80"/>
        <v>2</v>
      </c>
      <c r="BJ258" s="162">
        <f t="shared" si="81"/>
        <v>1</v>
      </c>
      <c r="BK258" s="162">
        <f t="shared" si="82"/>
        <v>3</v>
      </c>
      <c r="BL258" s="162">
        <f t="shared" si="83"/>
        <v>0</v>
      </c>
      <c r="BM258" s="162">
        <f t="shared" si="84"/>
        <v>0</v>
      </c>
      <c r="BN258" s="162">
        <f t="shared" si="85"/>
        <v>6</v>
      </c>
      <c r="BO258" s="167">
        <f t="shared" si="86"/>
        <v>0</v>
      </c>
      <c r="BP258" s="162">
        <f t="shared" si="87"/>
        <v>0</v>
      </c>
      <c r="BQ258" s="168">
        <f t="shared" si="88"/>
        <v>1</v>
      </c>
      <c r="BT258" s="169">
        <f t="shared" si="89"/>
        <v>10.98</v>
      </c>
      <c r="BU258" s="169">
        <f t="shared" si="90"/>
        <v>6</v>
      </c>
      <c r="BV258" s="169">
        <f t="shared" si="91"/>
        <v>0</v>
      </c>
      <c r="BW258" s="169">
        <f t="shared" si="92"/>
        <v>0</v>
      </c>
      <c r="BX258" s="170">
        <f t="shared" si="93"/>
        <v>0</v>
      </c>
      <c r="BY258" s="170">
        <f t="shared" si="94"/>
        <v>0</v>
      </c>
      <c r="BZ258" s="170">
        <f t="shared" si="95"/>
        <v>0</v>
      </c>
      <c r="CA258" s="170">
        <f t="shared" si="96"/>
        <v>0</v>
      </c>
      <c r="CB258" s="216"/>
    </row>
    <row r="259" spans="1:80" s="172" customFormat="1" ht="15.75" customHeight="1">
      <c r="A259" s="163" t="s">
        <v>291</v>
      </c>
      <c r="B259" s="163"/>
      <c r="D259" s="163">
        <v>15</v>
      </c>
      <c r="AA259" s="165" t="s">
        <v>83</v>
      </c>
      <c r="AB259" s="166" t="s">
        <v>1597</v>
      </c>
      <c r="AC259" s="94" t="s">
        <v>92</v>
      </c>
      <c r="AD259" s="95" t="s">
        <v>293</v>
      </c>
      <c r="AE259" s="94" t="s">
        <v>1598</v>
      </c>
      <c r="AF259" s="96" t="s">
        <v>408</v>
      </c>
      <c r="AG259" s="22" t="s">
        <v>1599</v>
      </c>
      <c r="AH259" s="22" t="s">
        <v>1600</v>
      </c>
      <c r="AI259" s="97" t="s">
        <v>309</v>
      </c>
      <c r="AJ259" s="98">
        <v>2.0499999999999998</v>
      </c>
      <c r="AK259" s="95" t="s">
        <v>1601</v>
      </c>
      <c r="AL259" s="94"/>
      <c r="AM259" s="94"/>
      <c r="AN259" s="167">
        <f t="shared" si="73"/>
        <v>1</v>
      </c>
      <c r="AO259" s="49">
        <v>0</v>
      </c>
      <c r="AP259" s="49">
        <v>0</v>
      </c>
      <c r="AQ259" s="49">
        <v>0</v>
      </c>
      <c r="AR259" s="49">
        <v>0</v>
      </c>
      <c r="AS259" s="49">
        <v>0</v>
      </c>
      <c r="AT259" s="49">
        <v>0</v>
      </c>
      <c r="AU259" s="167">
        <f t="shared" si="74"/>
        <v>0</v>
      </c>
      <c r="AV259" s="49">
        <v>1</v>
      </c>
      <c r="AW259" s="99">
        <v>44.89</v>
      </c>
      <c r="AX259" s="94" t="s">
        <v>1602</v>
      </c>
      <c r="AY259" s="94" t="s">
        <v>1603</v>
      </c>
      <c r="AZ259" s="100" t="s">
        <v>693</v>
      </c>
      <c r="BA259" s="100" t="s">
        <v>639</v>
      </c>
      <c r="BB259" s="49">
        <v>0</v>
      </c>
      <c r="BC259" s="159"/>
      <c r="BD259" s="153" t="str">
        <f t="shared" si="75"/>
        <v>21,30 2023.03.19</v>
      </c>
      <c r="BE259" s="153" t="str">
        <f t="shared" si="76"/>
        <v>23,33 2023.03.19</v>
      </c>
      <c r="BF259" s="160" t="str">
        <f t="shared" si="77"/>
        <v>В</v>
      </c>
      <c r="BG259" s="161">
        <f t="shared" si="78"/>
        <v>2.0499999999999998</v>
      </c>
      <c r="BH259" s="167">
        <f t="shared" si="79"/>
        <v>1</v>
      </c>
      <c r="BI259" s="162">
        <f t="shared" si="80"/>
        <v>0</v>
      </c>
      <c r="BJ259" s="162">
        <f t="shared" si="81"/>
        <v>0</v>
      </c>
      <c r="BK259" s="162">
        <f t="shared" si="82"/>
        <v>0</v>
      </c>
      <c r="BL259" s="162">
        <f t="shared" si="83"/>
        <v>0</v>
      </c>
      <c r="BM259" s="162">
        <f t="shared" si="84"/>
        <v>0</v>
      </c>
      <c r="BN259" s="162">
        <f t="shared" si="85"/>
        <v>0</v>
      </c>
      <c r="BO259" s="167">
        <f t="shared" si="86"/>
        <v>0</v>
      </c>
      <c r="BP259" s="162">
        <f t="shared" si="87"/>
        <v>1</v>
      </c>
      <c r="BQ259" s="168">
        <f t="shared" si="88"/>
        <v>0</v>
      </c>
      <c r="BT259" s="169">
        <f t="shared" si="89"/>
        <v>0</v>
      </c>
      <c r="BU259" s="169">
        <f t="shared" si="90"/>
        <v>0</v>
      </c>
      <c r="BV259" s="169">
        <f t="shared" si="91"/>
        <v>0</v>
      </c>
      <c r="BW259" s="169">
        <f t="shared" si="92"/>
        <v>0</v>
      </c>
      <c r="BX259" s="170">
        <f t="shared" si="93"/>
        <v>0</v>
      </c>
      <c r="BY259" s="170">
        <f t="shared" si="94"/>
        <v>0</v>
      </c>
      <c r="BZ259" s="170">
        <f t="shared" si="95"/>
        <v>0</v>
      </c>
      <c r="CA259" s="170">
        <f t="shared" si="96"/>
        <v>0</v>
      </c>
      <c r="CB259" s="216"/>
    </row>
    <row r="260" spans="1:80" s="172" customFormat="1" ht="15.75" customHeight="1">
      <c r="A260" s="163" t="s">
        <v>291</v>
      </c>
      <c r="B260" s="163"/>
      <c r="D260" s="163">
        <v>15</v>
      </c>
      <c r="AA260" s="165" t="s">
        <v>83</v>
      </c>
      <c r="AB260" s="166" t="s">
        <v>1604</v>
      </c>
      <c r="AC260" s="94" t="s">
        <v>92</v>
      </c>
      <c r="AD260" s="95" t="s">
        <v>293</v>
      </c>
      <c r="AE260" s="94" t="s">
        <v>1605</v>
      </c>
      <c r="AF260" s="96" t="s">
        <v>295</v>
      </c>
      <c r="AG260" s="22" t="s">
        <v>1606</v>
      </c>
      <c r="AH260" s="22" t="s">
        <v>1607</v>
      </c>
      <c r="AI260" s="97" t="s">
        <v>298</v>
      </c>
      <c r="AJ260" s="98">
        <v>7</v>
      </c>
      <c r="AK260" s="95" t="s">
        <v>1608</v>
      </c>
      <c r="AL260" s="94"/>
      <c r="AM260" s="94" t="s">
        <v>722</v>
      </c>
      <c r="AN260" s="167">
        <f t="shared" si="73"/>
        <v>7</v>
      </c>
      <c r="AO260" s="49">
        <v>0</v>
      </c>
      <c r="AP260" s="49">
        <v>4</v>
      </c>
      <c r="AQ260" s="49">
        <v>3</v>
      </c>
      <c r="AR260" s="49">
        <v>0</v>
      </c>
      <c r="AS260" s="49">
        <v>0</v>
      </c>
      <c r="AT260" s="49">
        <v>0</v>
      </c>
      <c r="AU260" s="167">
        <f t="shared" si="74"/>
        <v>7</v>
      </c>
      <c r="AV260" s="49">
        <v>0</v>
      </c>
      <c r="AW260" s="99">
        <v>21.74</v>
      </c>
      <c r="AX260" s="94"/>
      <c r="AY260" s="94" t="s">
        <v>1609</v>
      </c>
      <c r="AZ260" s="100"/>
      <c r="BA260" s="100"/>
      <c r="BB260" s="49">
        <v>1</v>
      </c>
      <c r="BC260" s="159"/>
      <c r="BD260" s="153" t="str">
        <f t="shared" si="75"/>
        <v>09,00 2023.03.20</v>
      </c>
      <c r="BE260" s="153" t="str">
        <f t="shared" si="76"/>
        <v>16,00 2023.03.20</v>
      </c>
      <c r="BF260" s="160" t="str">
        <f t="shared" si="77"/>
        <v>П</v>
      </c>
      <c r="BG260" s="161">
        <f t="shared" si="78"/>
        <v>7</v>
      </c>
      <c r="BH260" s="167">
        <f t="shared" si="79"/>
        <v>7</v>
      </c>
      <c r="BI260" s="162">
        <f t="shared" si="80"/>
        <v>0</v>
      </c>
      <c r="BJ260" s="162">
        <f t="shared" si="81"/>
        <v>4</v>
      </c>
      <c r="BK260" s="162">
        <f t="shared" si="82"/>
        <v>3</v>
      </c>
      <c r="BL260" s="162">
        <f t="shared" si="83"/>
        <v>0</v>
      </c>
      <c r="BM260" s="162">
        <f t="shared" si="84"/>
        <v>0</v>
      </c>
      <c r="BN260" s="162">
        <f t="shared" si="85"/>
        <v>0</v>
      </c>
      <c r="BO260" s="167">
        <f t="shared" si="86"/>
        <v>7</v>
      </c>
      <c r="BP260" s="162">
        <f t="shared" si="87"/>
        <v>0</v>
      </c>
      <c r="BQ260" s="168">
        <f t="shared" si="88"/>
        <v>1</v>
      </c>
      <c r="BT260" s="169">
        <f t="shared" si="89"/>
        <v>0</v>
      </c>
      <c r="BU260" s="169">
        <f t="shared" si="90"/>
        <v>0</v>
      </c>
      <c r="BV260" s="169">
        <f t="shared" si="91"/>
        <v>49</v>
      </c>
      <c r="BW260" s="169">
        <f t="shared" si="92"/>
        <v>7</v>
      </c>
      <c r="BX260" s="170">
        <f t="shared" si="93"/>
        <v>0</v>
      </c>
      <c r="BY260" s="170">
        <f t="shared" si="94"/>
        <v>0</v>
      </c>
      <c r="BZ260" s="170">
        <f t="shared" si="95"/>
        <v>0</v>
      </c>
      <c r="CA260" s="170">
        <f t="shared" si="96"/>
        <v>0</v>
      </c>
      <c r="CB260" s="216"/>
    </row>
    <row r="261" spans="1:80" s="172" customFormat="1" ht="15.75" customHeight="1">
      <c r="A261" s="163" t="s">
        <v>291</v>
      </c>
      <c r="B261" s="163"/>
      <c r="D261" s="163">
        <v>15</v>
      </c>
      <c r="AA261" s="165" t="s">
        <v>83</v>
      </c>
      <c r="AB261" s="166" t="s">
        <v>1610</v>
      </c>
      <c r="AC261" s="94" t="s">
        <v>92</v>
      </c>
      <c r="AD261" s="95" t="s">
        <v>314</v>
      </c>
      <c r="AE261" s="94" t="s">
        <v>1611</v>
      </c>
      <c r="AF261" s="96" t="s">
        <v>295</v>
      </c>
      <c r="AG261" s="22" t="s">
        <v>1612</v>
      </c>
      <c r="AH261" s="22" t="s">
        <v>1613</v>
      </c>
      <c r="AI261" s="97" t="s">
        <v>309</v>
      </c>
      <c r="AJ261" s="98">
        <v>0.7</v>
      </c>
      <c r="AK261" s="95" t="s">
        <v>1614</v>
      </c>
      <c r="AL261" s="94"/>
      <c r="AM261" s="94"/>
      <c r="AN261" s="167">
        <f t="shared" si="73"/>
        <v>2</v>
      </c>
      <c r="AO261" s="49">
        <v>0</v>
      </c>
      <c r="AP261" s="49">
        <v>0</v>
      </c>
      <c r="AQ261" s="49">
        <v>2</v>
      </c>
      <c r="AR261" s="49">
        <v>0</v>
      </c>
      <c r="AS261" s="49">
        <v>0</v>
      </c>
      <c r="AT261" s="49">
        <v>0</v>
      </c>
      <c r="AU261" s="167">
        <f t="shared" si="74"/>
        <v>2</v>
      </c>
      <c r="AV261" s="49">
        <v>0</v>
      </c>
      <c r="AW261" s="99">
        <v>2.1800000000000002</v>
      </c>
      <c r="AX261" s="94"/>
      <c r="AY261" s="94" t="s">
        <v>1615</v>
      </c>
      <c r="AZ261" s="100" t="s">
        <v>312</v>
      </c>
      <c r="BA261" s="100" t="s">
        <v>313</v>
      </c>
      <c r="BB261" s="49">
        <v>0</v>
      </c>
      <c r="BC261" s="159"/>
      <c r="BD261" s="153" t="str">
        <f t="shared" si="75"/>
        <v>11,31 2023.03.20</v>
      </c>
      <c r="BE261" s="153" t="str">
        <f t="shared" si="76"/>
        <v>12,13 2023.03.20</v>
      </c>
      <c r="BF261" s="160" t="str">
        <f t="shared" si="77"/>
        <v>В</v>
      </c>
      <c r="BG261" s="161">
        <f t="shared" si="78"/>
        <v>0.7</v>
      </c>
      <c r="BH261" s="167">
        <f t="shared" si="79"/>
        <v>2</v>
      </c>
      <c r="BI261" s="162">
        <f t="shared" si="80"/>
        <v>0</v>
      </c>
      <c r="BJ261" s="162">
        <f t="shared" si="81"/>
        <v>0</v>
      </c>
      <c r="BK261" s="162">
        <f t="shared" si="82"/>
        <v>2</v>
      </c>
      <c r="BL261" s="162">
        <f t="shared" si="83"/>
        <v>0</v>
      </c>
      <c r="BM261" s="162">
        <f t="shared" si="84"/>
        <v>0</v>
      </c>
      <c r="BN261" s="162">
        <f t="shared" si="85"/>
        <v>0</v>
      </c>
      <c r="BO261" s="167">
        <f t="shared" si="86"/>
        <v>2</v>
      </c>
      <c r="BP261" s="162">
        <f t="shared" si="87"/>
        <v>0</v>
      </c>
      <c r="BQ261" s="168">
        <f t="shared" si="88"/>
        <v>0</v>
      </c>
      <c r="BT261" s="169">
        <f t="shared" si="89"/>
        <v>0</v>
      </c>
      <c r="BU261" s="169">
        <f t="shared" si="90"/>
        <v>0</v>
      </c>
      <c r="BV261" s="169">
        <f t="shared" si="91"/>
        <v>0</v>
      </c>
      <c r="BW261" s="169">
        <f t="shared" si="92"/>
        <v>0</v>
      </c>
      <c r="BX261" s="170">
        <f t="shared" si="93"/>
        <v>0</v>
      </c>
      <c r="BY261" s="170">
        <f t="shared" si="94"/>
        <v>0</v>
      </c>
      <c r="BZ261" s="170">
        <f t="shared" si="95"/>
        <v>0</v>
      </c>
      <c r="CA261" s="170">
        <f t="shared" si="96"/>
        <v>0</v>
      </c>
      <c r="CB261" s="216"/>
    </row>
    <row r="262" spans="1:80" s="172" customFormat="1" ht="15.75" customHeight="1">
      <c r="A262" s="163" t="s">
        <v>291</v>
      </c>
      <c r="B262" s="163"/>
      <c r="D262" s="163">
        <v>15</v>
      </c>
      <c r="AA262" s="165" t="s">
        <v>83</v>
      </c>
      <c r="AB262" s="166" t="s">
        <v>1616</v>
      </c>
      <c r="AC262" s="94" t="s">
        <v>108</v>
      </c>
      <c r="AD262" s="95" t="s">
        <v>314</v>
      </c>
      <c r="AE262" s="94" t="s">
        <v>1617</v>
      </c>
      <c r="AF262" s="96" t="s">
        <v>295</v>
      </c>
      <c r="AG262" s="22" t="s">
        <v>1618</v>
      </c>
      <c r="AH262" s="22" t="s">
        <v>1619</v>
      </c>
      <c r="AI262" s="97" t="s">
        <v>309</v>
      </c>
      <c r="AJ262" s="98">
        <v>1.45</v>
      </c>
      <c r="AK262" s="95" t="s">
        <v>1620</v>
      </c>
      <c r="AL262" s="94"/>
      <c r="AM262" s="94"/>
      <c r="AN262" s="167">
        <f t="shared" si="73"/>
        <v>1</v>
      </c>
      <c r="AO262" s="49">
        <v>0</v>
      </c>
      <c r="AP262" s="49">
        <v>0</v>
      </c>
      <c r="AQ262" s="49">
        <v>1</v>
      </c>
      <c r="AR262" s="49">
        <v>0</v>
      </c>
      <c r="AS262" s="49">
        <v>0</v>
      </c>
      <c r="AT262" s="49">
        <v>1</v>
      </c>
      <c r="AU262" s="167">
        <f t="shared" si="74"/>
        <v>0</v>
      </c>
      <c r="AV262" s="49">
        <v>0</v>
      </c>
      <c r="AW262" s="99">
        <v>4.08</v>
      </c>
      <c r="AX262" s="94"/>
      <c r="AY262" s="94" t="s">
        <v>1621</v>
      </c>
      <c r="AZ262" s="100" t="s">
        <v>312</v>
      </c>
      <c r="BA262" s="100" t="s">
        <v>313</v>
      </c>
      <c r="BB262" s="49">
        <v>0</v>
      </c>
      <c r="BC262" s="159"/>
      <c r="BD262" s="153" t="str">
        <f t="shared" si="75"/>
        <v>12,28 2023.03.20</v>
      </c>
      <c r="BE262" s="153" t="str">
        <f t="shared" si="76"/>
        <v>13,55 2023.03.20</v>
      </c>
      <c r="BF262" s="160" t="str">
        <f t="shared" si="77"/>
        <v>В</v>
      </c>
      <c r="BG262" s="161">
        <f t="shared" si="78"/>
        <v>1.45</v>
      </c>
      <c r="BH262" s="167">
        <f t="shared" si="79"/>
        <v>1</v>
      </c>
      <c r="BI262" s="162">
        <f t="shared" si="80"/>
        <v>0</v>
      </c>
      <c r="BJ262" s="162">
        <f t="shared" si="81"/>
        <v>0</v>
      </c>
      <c r="BK262" s="162">
        <f t="shared" si="82"/>
        <v>1</v>
      </c>
      <c r="BL262" s="162">
        <f t="shared" si="83"/>
        <v>0</v>
      </c>
      <c r="BM262" s="162">
        <f t="shared" si="84"/>
        <v>0</v>
      </c>
      <c r="BN262" s="162">
        <f t="shared" si="85"/>
        <v>1</v>
      </c>
      <c r="BO262" s="167">
        <f t="shared" si="86"/>
        <v>0</v>
      </c>
      <c r="BP262" s="162">
        <f t="shared" si="87"/>
        <v>0</v>
      </c>
      <c r="BQ262" s="168">
        <f t="shared" si="88"/>
        <v>0</v>
      </c>
      <c r="BT262" s="169">
        <f t="shared" si="89"/>
        <v>0</v>
      </c>
      <c r="BU262" s="169">
        <f t="shared" si="90"/>
        <v>0</v>
      </c>
      <c r="BV262" s="169">
        <f t="shared" si="91"/>
        <v>0</v>
      </c>
      <c r="BW262" s="169">
        <f t="shared" si="92"/>
        <v>0</v>
      </c>
      <c r="BX262" s="170">
        <f t="shared" si="93"/>
        <v>0</v>
      </c>
      <c r="BY262" s="170">
        <f t="shared" si="94"/>
        <v>0</v>
      </c>
      <c r="BZ262" s="170">
        <f t="shared" si="95"/>
        <v>0</v>
      </c>
      <c r="CA262" s="170">
        <f t="shared" si="96"/>
        <v>0</v>
      </c>
      <c r="CB262" s="216"/>
    </row>
    <row r="263" spans="1:80" s="172" customFormat="1" ht="15.75" customHeight="1">
      <c r="A263" s="163" t="s">
        <v>291</v>
      </c>
      <c r="B263" s="163"/>
      <c r="D263" s="163">
        <v>15</v>
      </c>
      <c r="AA263" s="165" t="s">
        <v>83</v>
      </c>
      <c r="AB263" s="166" t="s">
        <v>1622</v>
      </c>
      <c r="AC263" s="94" t="s">
        <v>92</v>
      </c>
      <c r="AD263" s="95" t="s">
        <v>293</v>
      </c>
      <c r="AE263" s="94" t="s">
        <v>1623</v>
      </c>
      <c r="AF263" s="96" t="s">
        <v>295</v>
      </c>
      <c r="AG263" s="22" t="s">
        <v>1624</v>
      </c>
      <c r="AH263" s="22" t="s">
        <v>1625</v>
      </c>
      <c r="AI263" s="97" t="s">
        <v>298</v>
      </c>
      <c r="AJ263" s="98">
        <v>3</v>
      </c>
      <c r="AK263" s="95" t="s">
        <v>1626</v>
      </c>
      <c r="AL263" s="94"/>
      <c r="AM263" s="94" t="s">
        <v>1627</v>
      </c>
      <c r="AN263" s="167">
        <f t="shared" si="73"/>
        <v>2</v>
      </c>
      <c r="AO263" s="49">
        <v>0</v>
      </c>
      <c r="AP263" s="49">
        <v>2</v>
      </c>
      <c r="AQ263" s="49">
        <v>0</v>
      </c>
      <c r="AR263" s="49">
        <v>0</v>
      </c>
      <c r="AS263" s="49">
        <v>0</v>
      </c>
      <c r="AT263" s="49">
        <v>0</v>
      </c>
      <c r="AU263" s="167">
        <f t="shared" si="74"/>
        <v>2</v>
      </c>
      <c r="AV263" s="49">
        <v>0</v>
      </c>
      <c r="AW263" s="99">
        <v>15.58</v>
      </c>
      <c r="AX263" s="94"/>
      <c r="AY263" s="94" t="s">
        <v>1628</v>
      </c>
      <c r="AZ263" s="100"/>
      <c r="BA263" s="100"/>
      <c r="BB263" s="49">
        <v>1</v>
      </c>
      <c r="BC263" s="159"/>
      <c r="BD263" s="153" t="str">
        <f t="shared" si="75"/>
        <v>09,00 2023.03.21</v>
      </c>
      <c r="BE263" s="153" t="str">
        <f t="shared" si="76"/>
        <v>12,00 2023.03.21</v>
      </c>
      <c r="BF263" s="160" t="str">
        <f t="shared" si="77"/>
        <v>П</v>
      </c>
      <c r="BG263" s="161">
        <f t="shared" si="78"/>
        <v>3</v>
      </c>
      <c r="BH263" s="167">
        <f t="shared" si="79"/>
        <v>2</v>
      </c>
      <c r="BI263" s="162">
        <f t="shared" si="80"/>
        <v>0</v>
      </c>
      <c r="BJ263" s="162">
        <f t="shared" si="81"/>
        <v>2</v>
      </c>
      <c r="BK263" s="162">
        <f t="shared" si="82"/>
        <v>0</v>
      </c>
      <c r="BL263" s="162">
        <f t="shared" si="83"/>
        <v>0</v>
      </c>
      <c r="BM263" s="162">
        <f t="shared" si="84"/>
        <v>0</v>
      </c>
      <c r="BN263" s="162">
        <f t="shared" si="85"/>
        <v>0</v>
      </c>
      <c r="BO263" s="167">
        <f t="shared" si="86"/>
        <v>2</v>
      </c>
      <c r="BP263" s="162">
        <f t="shared" si="87"/>
        <v>0</v>
      </c>
      <c r="BQ263" s="168">
        <f t="shared" si="88"/>
        <v>1</v>
      </c>
      <c r="BT263" s="169">
        <f t="shared" si="89"/>
        <v>0</v>
      </c>
      <c r="BU263" s="169">
        <f t="shared" si="90"/>
        <v>0</v>
      </c>
      <c r="BV263" s="169">
        <f t="shared" si="91"/>
        <v>6</v>
      </c>
      <c r="BW263" s="169">
        <f t="shared" si="92"/>
        <v>2</v>
      </c>
      <c r="BX263" s="170">
        <f t="shared" si="93"/>
        <v>0</v>
      </c>
      <c r="BY263" s="170">
        <f t="shared" si="94"/>
        <v>0</v>
      </c>
      <c r="BZ263" s="170">
        <f t="shared" si="95"/>
        <v>0</v>
      </c>
      <c r="CA263" s="170">
        <f t="shared" si="96"/>
        <v>0</v>
      </c>
      <c r="CB263" s="216"/>
    </row>
    <row r="264" spans="1:80" s="172" customFormat="1" ht="15.75" customHeight="1">
      <c r="A264" s="163" t="s">
        <v>291</v>
      </c>
      <c r="B264" s="163"/>
      <c r="D264" s="163">
        <v>15</v>
      </c>
      <c r="AA264" s="165" t="s">
        <v>83</v>
      </c>
      <c r="AB264" s="166" t="s">
        <v>1629</v>
      </c>
      <c r="AC264" s="94" t="s">
        <v>92</v>
      </c>
      <c r="AD264" s="95" t="s">
        <v>293</v>
      </c>
      <c r="AE264" s="94" t="s">
        <v>1630</v>
      </c>
      <c r="AF264" s="96" t="s">
        <v>295</v>
      </c>
      <c r="AG264" s="22" t="s">
        <v>1624</v>
      </c>
      <c r="AH264" s="22" t="s">
        <v>1625</v>
      </c>
      <c r="AI264" s="97" t="s">
        <v>298</v>
      </c>
      <c r="AJ264" s="98">
        <v>3</v>
      </c>
      <c r="AK264" s="95" t="s">
        <v>1631</v>
      </c>
      <c r="AL264" s="94"/>
      <c r="AM264" s="94" t="s">
        <v>1627</v>
      </c>
      <c r="AN264" s="167">
        <f t="shared" si="73"/>
        <v>2</v>
      </c>
      <c r="AO264" s="49">
        <v>0</v>
      </c>
      <c r="AP264" s="49">
        <v>2</v>
      </c>
      <c r="AQ264" s="49">
        <v>0</v>
      </c>
      <c r="AR264" s="49">
        <v>0</v>
      </c>
      <c r="AS264" s="49">
        <v>0</v>
      </c>
      <c r="AT264" s="49">
        <v>0</v>
      </c>
      <c r="AU264" s="167">
        <f t="shared" si="74"/>
        <v>2</v>
      </c>
      <c r="AV264" s="49">
        <v>0</v>
      </c>
      <c r="AW264" s="99">
        <v>15.58</v>
      </c>
      <c r="AX264" s="94"/>
      <c r="AY264" s="94" t="s">
        <v>1632</v>
      </c>
      <c r="AZ264" s="100"/>
      <c r="BA264" s="100"/>
      <c r="BB264" s="49">
        <v>1</v>
      </c>
      <c r="BC264" s="159"/>
      <c r="BD264" s="153" t="str">
        <f t="shared" si="75"/>
        <v>09,00 2023.03.21</v>
      </c>
      <c r="BE264" s="153" t="str">
        <f t="shared" si="76"/>
        <v>12,00 2023.03.21</v>
      </c>
      <c r="BF264" s="160" t="str">
        <f t="shared" si="77"/>
        <v>П</v>
      </c>
      <c r="BG264" s="161">
        <f t="shared" si="78"/>
        <v>3</v>
      </c>
      <c r="BH264" s="167">
        <f t="shared" si="79"/>
        <v>2</v>
      </c>
      <c r="BI264" s="162">
        <f t="shared" si="80"/>
        <v>0</v>
      </c>
      <c r="BJ264" s="162">
        <f t="shared" si="81"/>
        <v>2</v>
      </c>
      <c r="BK264" s="162">
        <f t="shared" si="82"/>
        <v>0</v>
      </c>
      <c r="BL264" s="162">
        <f t="shared" si="83"/>
        <v>0</v>
      </c>
      <c r="BM264" s="162">
        <f t="shared" si="84"/>
        <v>0</v>
      </c>
      <c r="BN264" s="162">
        <f t="shared" si="85"/>
        <v>0</v>
      </c>
      <c r="BO264" s="167">
        <f t="shared" si="86"/>
        <v>2</v>
      </c>
      <c r="BP264" s="162">
        <f t="shared" si="87"/>
        <v>0</v>
      </c>
      <c r="BQ264" s="168">
        <f t="shared" si="88"/>
        <v>1</v>
      </c>
      <c r="BT264" s="169">
        <f t="shared" si="89"/>
        <v>0</v>
      </c>
      <c r="BU264" s="169">
        <f t="shared" si="90"/>
        <v>0</v>
      </c>
      <c r="BV264" s="169">
        <f t="shared" si="91"/>
        <v>6</v>
      </c>
      <c r="BW264" s="169">
        <f t="shared" si="92"/>
        <v>2</v>
      </c>
      <c r="BX264" s="170">
        <f t="shared" si="93"/>
        <v>0</v>
      </c>
      <c r="BY264" s="170">
        <f t="shared" si="94"/>
        <v>0</v>
      </c>
      <c r="BZ264" s="170">
        <f t="shared" si="95"/>
        <v>0</v>
      </c>
      <c r="CA264" s="170">
        <f t="shared" si="96"/>
        <v>0</v>
      </c>
      <c r="CB264" s="216"/>
    </row>
    <row r="265" spans="1:80" s="172" customFormat="1" ht="15.75" customHeight="1">
      <c r="A265" s="163" t="s">
        <v>291</v>
      </c>
      <c r="B265" s="163"/>
      <c r="D265" s="163">
        <v>15</v>
      </c>
      <c r="AA265" s="165" t="s">
        <v>83</v>
      </c>
      <c r="AB265" s="166" t="s">
        <v>1633</v>
      </c>
      <c r="AC265" s="94" t="s">
        <v>92</v>
      </c>
      <c r="AD265" s="95" t="s">
        <v>293</v>
      </c>
      <c r="AE265" s="94" t="s">
        <v>1634</v>
      </c>
      <c r="AF265" s="96" t="s">
        <v>408</v>
      </c>
      <c r="AG265" s="22" t="s">
        <v>1635</v>
      </c>
      <c r="AH265" s="22" t="s">
        <v>1636</v>
      </c>
      <c r="AI265" s="97" t="s">
        <v>309</v>
      </c>
      <c r="AJ265" s="98">
        <v>0.97</v>
      </c>
      <c r="AK265" s="95" t="s">
        <v>1637</v>
      </c>
      <c r="AL265" s="94"/>
      <c r="AM265" s="94" t="s">
        <v>1595</v>
      </c>
      <c r="AN265" s="167">
        <f t="shared" si="73"/>
        <v>6</v>
      </c>
      <c r="AO265" s="49">
        <v>1</v>
      </c>
      <c r="AP265" s="49">
        <v>1</v>
      </c>
      <c r="AQ265" s="49">
        <v>4</v>
      </c>
      <c r="AR265" s="49">
        <v>0</v>
      </c>
      <c r="AS265" s="49">
        <v>0</v>
      </c>
      <c r="AT265" s="49">
        <v>6</v>
      </c>
      <c r="AU265" s="167">
        <f t="shared" si="74"/>
        <v>0</v>
      </c>
      <c r="AV265" s="49">
        <v>0</v>
      </c>
      <c r="AW265" s="99">
        <v>32.229999999999997</v>
      </c>
      <c r="AX265" s="94"/>
      <c r="AY265" s="94" t="s">
        <v>1638</v>
      </c>
      <c r="AZ265" s="100" t="s">
        <v>501</v>
      </c>
      <c r="BA265" s="100" t="s">
        <v>639</v>
      </c>
      <c r="BB265" s="49">
        <v>1</v>
      </c>
      <c r="BC265" s="159"/>
      <c r="BD265" s="153" t="str">
        <f t="shared" si="75"/>
        <v>14,39 2023.03.21</v>
      </c>
      <c r="BE265" s="153" t="str">
        <f t="shared" si="76"/>
        <v>15,37 2023.03.21</v>
      </c>
      <c r="BF265" s="160" t="str">
        <f t="shared" si="77"/>
        <v>В</v>
      </c>
      <c r="BG265" s="161">
        <f t="shared" si="78"/>
        <v>0.97</v>
      </c>
      <c r="BH265" s="167">
        <f t="shared" si="79"/>
        <v>6</v>
      </c>
      <c r="BI265" s="162">
        <f t="shared" si="80"/>
        <v>1</v>
      </c>
      <c r="BJ265" s="162">
        <f t="shared" si="81"/>
        <v>1</v>
      </c>
      <c r="BK265" s="162">
        <f t="shared" si="82"/>
        <v>4</v>
      </c>
      <c r="BL265" s="162">
        <f t="shared" si="83"/>
        <v>0</v>
      </c>
      <c r="BM265" s="162">
        <f t="shared" si="84"/>
        <v>0</v>
      </c>
      <c r="BN265" s="162">
        <f t="shared" si="85"/>
        <v>6</v>
      </c>
      <c r="BO265" s="167">
        <f t="shared" si="86"/>
        <v>0</v>
      </c>
      <c r="BP265" s="162">
        <f t="shared" si="87"/>
        <v>0</v>
      </c>
      <c r="BQ265" s="168">
        <f t="shared" si="88"/>
        <v>1</v>
      </c>
      <c r="BT265" s="169">
        <f t="shared" si="89"/>
        <v>5.82</v>
      </c>
      <c r="BU265" s="169">
        <f t="shared" si="90"/>
        <v>6</v>
      </c>
      <c r="BV265" s="169">
        <f t="shared" si="91"/>
        <v>0</v>
      </c>
      <c r="BW265" s="169">
        <f t="shared" si="92"/>
        <v>0</v>
      </c>
      <c r="BX265" s="170">
        <f t="shared" si="93"/>
        <v>0</v>
      </c>
      <c r="BY265" s="170">
        <f t="shared" si="94"/>
        <v>0</v>
      </c>
      <c r="BZ265" s="170">
        <f t="shared" si="95"/>
        <v>0</v>
      </c>
      <c r="CA265" s="170">
        <f t="shared" si="96"/>
        <v>0</v>
      </c>
      <c r="CB265" s="216"/>
    </row>
    <row r="266" spans="1:80" s="172" customFormat="1" ht="15.75" customHeight="1">
      <c r="A266" s="163" t="s">
        <v>291</v>
      </c>
      <c r="B266" s="163"/>
      <c r="D266" s="163">
        <v>15</v>
      </c>
      <c r="AA266" s="165" t="s">
        <v>83</v>
      </c>
      <c r="AB266" s="166" t="s">
        <v>1639</v>
      </c>
      <c r="AC266" s="94" t="s">
        <v>108</v>
      </c>
      <c r="AD266" s="95" t="s">
        <v>314</v>
      </c>
      <c r="AE266" s="94" t="s">
        <v>1640</v>
      </c>
      <c r="AF266" s="96" t="s">
        <v>295</v>
      </c>
      <c r="AG266" s="22" t="s">
        <v>1641</v>
      </c>
      <c r="AH266" s="22" t="s">
        <v>1642</v>
      </c>
      <c r="AI266" s="97" t="s">
        <v>309</v>
      </c>
      <c r="AJ266" s="98">
        <v>1.58</v>
      </c>
      <c r="AK266" s="95" t="s">
        <v>1643</v>
      </c>
      <c r="AL266" s="94"/>
      <c r="AM266" s="94"/>
      <c r="AN266" s="167">
        <f t="shared" si="73"/>
        <v>22</v>
      </c>
      <c r="AO266" s="49">
        <v>0</v>
      </c>
      <c r="AP266" s="49">
        <v>0</v>
      </c>
      <c r="AQ266" s="49">
        <v>22</v>
      </c>
      <c r="AR266" s="49">
        <v>0</v>
      </c>
      <c r="AS266" s="49">
        <v>0</v>
      </c>
      <c r="AT266" s="49">
        <v>0</v>
      </c>
      <c r="AU266" s="167">
        <f t="shared" si="74"/>
        <v>22</v>
      </c>
      <c r="AV266" s="49">
        <v>0</v>
      </c>
      <c r="AW266" s="99">
        <v>6.3</v>
      </c>
      <c r="AX266" s="94"/>
      <c r="AY266" s="94" t="s">
        <v>1644</v>
      </c>
      <c r="AZ266" s="100" t="s">
        <v>312</v>
      </c>
      <c r="BA266" s="100" t="s">
        <v>313</v>
      </c>
      <c r="BB266" s="49">
        <v>0</v>
      </c>
      <c r="BC266" s="159"/>
      <c r="BD266" s="153" t="str">
        <f t="shared" si="75"/>
        <v>21,40 2023.03.21</v>
      </c>
      <c r="BE266" s="153" t="str">
        <f t="shared" si="76"/>
        <v>23,15 2023.03.21</v>
      </c>
      <c r="BF266" s="160" t="str">
        <f t="shared" si="77"/>
        <v>В</v>
      </c>
      <c r="BG266" s="161">
        <f t="shared" si="78"/>
        <v>1.58</v>
      </c>
      <c r="BH266" s="167">
        <f t="shared" si="79"/>
        <v>22</v>
      </c>
      <c r="BI266" s="162">
        <f t="shared" si="80"/>
        <v>0</v>
      </c>
      <c r="BJ266" s="162">
        <f t="shared" si="81"/>
        <v>0</v>
      </c>
      <c r="BK266" s="162">
        <f t="shared" si="82"/>
        <v>22</v>
      </c>
      <c r="BL266" s="162">
        <f t="shared" si="83"/>
        <v>0</v>
      </c>
      <c r="BM266" s="162">
        <f t="shared" si="84"/>
        <v>0</v>
      </c>
      <c r="BN266" s="162">
        <f t="shared" si="85"/>
        <v>0</v>
      </c>
      <c r="BO266" s="167">
        <f t="shared" si="86"/>
        <v>22</v>
      </c>
      <c r="BP266" s="162">
        <f t="shared" si="87"/>
        <v>0</v>
      </c>
      <c r="BQ266" s="168">
        <f t="shared" si="88"/>
        <v>0</v>
      </c>
      <c r="BT266" s="169">
        <f t="shared" si="89"/>
        <v>0</v>
      </c>
      <c r="BU266" s="169">
        <f t="shared" si="90"/>
        <v>0</v>
      </c>
      <c r="BV266" s="169">
        <f t="shared" si="91"/>
        <v>0</v>
      </c>
      <c r="BW266" s="169">
        <f t="shared" si="92"/>
        <v>0</v>
      </c>
      <c r="BX266" s="170">
        <f t="shared" si="93"/>
        <v>0</v>
      </c>
      <c r="BY266" s="170">
        <f t="shared" si="94"/>
        <v>0</v>
      </c>
      <c r="BZ266" s="170">
        <f t="shared" si="95"/>
        <v>0</v>
      </c>
      <c r="CA266" s="170">
        <f t="shared" si="96"/>
        <v>0</v>
      </c>
      <c r="CB266" s="216"/>
    </row>
    <row r="267" spans="1:80" s="172" customFormat="1" ht="15.75" customHeight="1">
      <c r="A267" s="163" t="s">
        <v>291</v>
      </c>
      <c r="B267" s="163"/>
      <c r="D267" s="163">
        <v>15</v>
      </c>
      <c r="AA267" s="165" t="s">
        <v>83</v>
      </c>
      <c r="AB267" s="166" t="s">
        <v>1645</v>
      </c>
      <c r="AC267" s="94" t="s">
        <v>90</v>
      </c>
      <c r="AD267" s="95" t="s">
        <v>314</v>
      </c>
      <c r="AE267" s="94" t="s">
        <v>1646</v>
      </c>
      <c r="AF267" s="96" t="s">
        <v>295</v>
      </c>
      <c r="AG267" s="22" t="s">
        <v>1647</v>
      </c>
      <c r="AH267" s="22" t="s">
        <v>1648</v>
      </c>
      <c r="AI267" s="97" t="s">
        <v>298</v>
      </c>
      <c r="AJ267" s="98">
        <v>7</v>
      </c>
      <c r="AK267" s="95" t="s">
        <v>1649</v>
      </c>
      <c r="AL267" s="94"/>
      <c r="AM267" s="94"/>
      <c r="AN267" s="167">
        <f t="shared" si="73"/>
        <v>1</v>
      </c>
      <c r="AO267" s="49">
        <v>0</v>
      </c>
      <c r="AP267" s="49">
        <v>0</v>
      </c>
      <c r="AQ267" s="49">
        <v>1</v>
      </c>
      <c r="AR267" s="49">
        <v>0</v>
      </c>
      <c r="AS267" s="49">
        <v>0</v>
      </c>
      <c r="AT267" s="49">
        <v>0</v>
      </c>
      <c r="AU267" s="167">
        <f t="shared" si="74"/>
        <v>1</v>
      </c>
      <c r="AV267" s="49">
        <v>0</v>
      </c>
      <c r="AW267" s="99">
        <v>13.44</v>
      </c>
      <c r="AX267" s="94"/>
      <c r="AY267" s="94" t="s">
        <v>1650</v>
      </c>
      <c r="AZ267" s="100"/>
      <c r="BA267" s="100"/>
      <c r="BB267" s="49">
        <v>1</v>
      </c>
      <c r="BC267" s="159"/>
      <c r="BD267" s="153" t="str">
        <f t="shared" si="75"/>
        <v>09,00 2023.03.22</v>
      </c>
      <c r="BE267" s="153" t="str">
        <f t="shared" si="76"/>
        <v>16,00 2023.03.22</v>
      </c>
      <c r="BF267" s="160" t="str">
        <f t="shared" si="77"/>
        <v>П</v>
      </c>
      <c r="BG267" s="161">
        <f t="shared" si="78"/>
        <v>7</v>
      </c>
      <c r="BH267" s="167">
        <f t="shared" si="79"/>
        <v>1</v>
      </c>
      <c r="BI267" s="162">
        <f t="shared" si="80"/>
        <v>0</v>
      </c>
      <c r="BJ267" s="162">
        <f t="shared" si="81"/>
        <v>0</v>
      </c>
      <c r="BK267" s="162">
        <f t="shared" si="82"/>
        <v>1</v>
      </c>
      <c r="BL267" s="162">
        <f t="shared" si="83"/>
        <v>0</v>
      </c>
      <c r="BM267" s="162">
        <f t="shared" si="84"/>
        <v>0</v>
      </c>
      <c r="BN267" s="162">
        <f t="shared" si="85"/>
        <v>0</v>
      </c>
      <c r="BO267" s="167">
        <f t="shared" si="86"/>
        <v>1</v>
      </c>
      <c r="BP267" s="162">
        <f t="shared" si="87"/>
        <v>0</v>
      </c>
      <c r="BQ267" s="168">
        <f t="shared" si="88"/>
        <v>1</v>
      </c>
      <c r="BT267" s="169">
        <f t="shared" si="89"/>
        <v>0</v>
      </c>
      <c r="BU267" s="169">
        <f t="shared" si="90"/>
        <v>0</v>
      </c>
      <c r="BV267" s="169">
        <f t="shared" si="91"/>
        <v>7</v>
      </c>
      <c r="BW267" s="169">
        <f t="shared" si="92"/>
        <v>1</v>
      </c>
      <c r="BX267" s="170">
        <f t="shared" si="93"/>
        <v>0</v>
      </c>
      <c r="BY267" s="170">
        <f t="shared" si="94"/>
        <v>0</v>
      </c>
      <c r="BZ267" s="170">
        <f t="shared" si="95"/>
        <v>0</v>
      </c>
      <c r="CA267" s="170">
        <f t="shared" si="96"/>
        <v>0</v>
      </c>
      <c r="CB267" s="216"/>
    </row>
    <row r="268" spans="1:80" s="172" customFormat="1" ht="15.75" customHeight="1">
      <c r="A268" s="163" t="s">
        <v>291</v>
      </c>
      <c r="B268" s="163"/>
      <c r="D268" s="163">
        <v>15</v>
      </c>
      <c r="AA268" s="165" t="s">
        <v>83</v>
      </c>
      <c r="AB268" s="166" t="s">
        <v>1651</v>
      </c>
      <c r="AC268" s="94" t="s">
        <v>90</v>
      </c>
      <c r="AD268" s="95" t="s">
        <v>314</v>
      </c>
      <c r="AE268" s="94" t="s">
        <v>1652</v>
      </c>
      <c r="AF268" s="96" t="s">
        <v>345</v>
      </c>
      <c r="AG268" s="22" t="s">
        <v>1647</v>
      </c>
      <c r="AH268" s="22" t="s">
        <v>1653</v>
      </c>
      <c r="AI268" s="97" t="s">
        <v>298</v>
      </c>
      <c r="AJ268" s="98">
        <v>3</v>
      </c>
      <c r="AK268" s="95" t="s">
        <v>1654</v>
      </c>
      <c r="AL268" s="94"/>
      <c r="AM268" s="94"/>
      <c r="AN268" s="167">
        <f t="shared" si="73"/>
        <v>1</v>
      </c>
      <c r="AO268" s="49">
        <v>0</v>
      </c>
      <c r="AP268" s="49">
        <v>0</v>
      </c>
      <c r="AQ268" s="49">
        <v>1</v>
      </c>
      <c r="AR268" s="49">
        <v>0</v>
      </c>
      <c r="AS268" s="49">
        <v>0</v>
      </c>
      <c r="AT268" s="49">
        <v>1</v>
      </c>
      <c r="AU268" s="167">
        <f t="shared" si="74"/>
        <v>0</v>
      </c>
      <c r="AV268" s="49">
        <v>0</v>
      </c>
      <c r="AW268" s="99">
        <v>7.62</v>
      </c>
      <c r="AX268" s="94"/>
      <c r="AY268" s="94" t="s">
        <v>1655</v>
      </c>
      <c r="AZ268" s="100"/>
      <c r="BA268" s="100"/>
      <c r="BB268" s="49">
        <v>1</v>
      </c>
      <c r="BC268" s="159"/>
      <c r="BD268" s="153" t="str">
        <f t="shared" si="75"/>
        <v>09,00 2023.03.22</v>
      </c>
      <c r="BE268" s="153" t="str">
        <f t="shared" si="76"/>
        <v>12,00 2023.03.22</v>
      </c>
      <c r="BF268" s="160" t="str">
        <f t="shared" si="77"/>
        <v>П</v>
      </c>
      <c r="BG268" s="161">
        <f t="shared" si="78"/>
        <v>3</v>
      </c>
      <c r="BH268" s="167">
        <f t="shared" si="79"/>
        <v>1</v>
      </c>
      <c r="BI268" s="162">
        <f t="shared" si="80"/>
        <v>0</v>
      </c>
      <c r="BJ268" s="162">
        <f t="shared" si="81"/>
        <v>0</v>
      </c>
      <c r="BK268" s="162">
        <f t="shared" si="82"/>
        <v>1</v>
      </c>
      <c r="BL268" s="162">
        <f t="shared" si="83"/>
        <v>0</v>
      </c>
      <c r="BM268" s="162">
        <f t="shared" si="84"/>
        <v>0</v>
      </c>
      <c r="BN268" s="162">
        <f t="shared" si="85"/>
        <v>1</v>
      </c>
      <c r="BO268" s="167">
        <f t="shared" si="86"/>
        <v>0</v>
      </c>
      <c r="BP268" s="162">
        <f t="shared" si="87"/>
        <v>0</v>
      </c>
      <c r="BQ268" s="168">
        <f t="shared" si="88"/>
        <v>1</v>
      </c>
      <c r="BT268" s="169">
        <f t="shared" si="89"/>
        <v>0</v>
      </c>
      <c r="BU268" s="169">
        <f t="shared" si="90"/>
        <v>0</v>
      </c>
      <c r="BV268" s="169">
        <f t="shared" si="91"/>
        <v>3</v>
      </c>
      <c r="BW268" s="169">
        <f t="shared" si="92"/>
        <v>1</v>
      </c>
      <c r="BX268" s="170">
        <f t="shared" si="93"/>
        <v>0</v>
      </c>
      <c r="BY268" s="170">
        <f t="shared" si="94"/>
        <v>0</v>
      </c>
      <c r="BZ268" s="170">
        <f t="shared" si="95"/>
        <v>0</v>
      </c>
      <c r="CA268" s="170">
        <f t="shared" si="96"/>
        <v>0</v>
      </c>
      <c r="CB268" s="216"/>
    </row>
    <row r="269" spans="1:80" s="172" customFormat="1" ht="15.75" customHeight="1">
      <c r="A269" s="163" t="s">
        <v>291</v>
      </c>
      <c r="B269" s="163"/>
      <c r="D269" s="163">
        <v>15</v>
      </c>
      <c r="AA269" s="165" t="s">
        <v>83</v>
      </c>
      <c r="AB269" s="166" t="s">
        <v>1656</v>
      </c>
      <c r="AC269" s="94" t="s">
        <v>92</v>
      </c>
      <c r="AD269" s="95" t="s">
        <v>314</v>
      </c>
      <c r="AE269" s="94" t="s">
        <v>1657</v>
      </c>
      <c r="AF269" s="96" t="s">
        <v>295</v>
      </c>
      <c r="AG269" s="22" t="s">
        <v>1658</v>
      </c>
      <c r="AH269" s="22" t="s">
        <v>1659</v>
      </c>
      <c r="AI269" s="97" t="s">
        <v>298</v>
      </c>
      <c r="AJ269" s="98">
        <v>2.75</v>
      </c>
      <c r="AK269" s="95" t="s">
        <v>1660</v>
      </c>
      <c r="AL269" s="94"/>
      <c r="AM269" s="94" t="s">
        <v>1661</v>
      </c>
      <c r="AN269" s="167">
        <f t="shared" si="73"/>
        <v>6</v>
      </c>
      <c r="AO269" s="49">
        <v>0</v>
      </c>
      <c r="AP269" s="49">
        <v>3</v>
      </c>
      <c r="AQ269" s="49">
        <v>3</v>
      </c>
      <c r="AR269" s="49">
        <v>0</v>
      </c>
      <c r="AS269" s="49">
        <v>0</v>
      </c>
      <c r="AT269" s="49">
        <v>0</v>
      </c>
      <c r="AU269" s="167">
        <f t="shared" si="74"/>
        <v>6</v>
      </c>
      <c r="AV269" s="49">
        <v>0</v>
      </c>
      <c r="AW269" s="99">
        <v>35.799999999999997</v>
      </c>
      <c r="AX269" s="94"/>
      <c r="AY269" s="94" t="s">
        <v>1662</v>
      </c>
      <c r="AZ269" s="100"/>
      <c r="BA269" s="100"/>
      <c r="BB269" s="49">
        <v>1</v>
      </c>
      <c r="BC269" s="159"/>
      <c r="BD269" s="153" t="str">
        <f t="shared" si="75"/>
        <v>13,45 2023.03.23</v>
      </c>
      <c r="BE269" s="153" t="str">
        <f t="shared" si="76"/>
        <v>16,30 2023.03.23</v>
      </c>
      <c r="BF269" s="160" t="str">
        <f t="shared" si="77"/>
        <v>П</v>
      </c>
      <c r="BG269" s="161">
        <f t="shared" si="78"/>
        <v>2.75</v>
      </c>
      <c r="BH269" s="167">
        <f t="shared" si="79"/>
        <v>6</v>
      </c>
      <c r="BI269" s="162">
        <f t="shared" si="80"/>
        <v>0</v>
      </c>
      <c r="BJ269" s="162">
        <f t="shared" si="81"/>
        <v>3</v>
      </c>
      <c r="BK269" s="162">
        <f t="shared" si="82"/>
        <v>3</v>
      </c>
      <c r="BL269" s="162">
        <f t="shared" si="83"/>
        <v>0</v>
      </c>
      <c r="BM269" s="162">
        <f t="shared" si="84"/>
        <v>0</v>
      </c>
      <c r="BN269" s="162">
        <f t="shared" si="85"/>
        <v>0</v>
      </c>
      <c r="BO269" s="167">
        <f t="shared" si="86"/>
        <v>6</v>
      </c>
      <c r="BP269" s="162">
        <f t="shared" si="87"/>
        <v>0</v>
      </c>
      <c r="BQ269" s="168">
        <f t="shared" si="88"/>
        <v>1</v>
      </c>
      <c r="BT269" s="169">
        <f t="shared" si="89"/>
        <v>0</v>
      </c>
      <c r="BU269" s="169">
        <f t="shared" si="90"/>
        <v>0</v>
      </c>
      <c r="BV269" s="169">
        <f t="shared" si="91"/>
        <v>16.5</v>
      </c>
      <c r="BW269" s="169">
        <f t="shared" si="92"/>
        <v>6</v>
      </c>
      <c r="BX269" s="170">
        <f t="shared" si="93"/>
        <v>0</v>
      </c>
      <c r="BY269" s="170">
        <f t="shared" si="94"/>
        <v>0</v>
      </c>
      <c r="BZ269" s="170">
        <f t="shared" si="95"/>
        <v>0</v>
      </c>
      <c r="CA269" s="170">
        <f t="shared" si="96"/>
        <v>0</v>
      </c>
      <c r="CB269" s="216"/>
    </row>
    <row r="270" spans="1:80" s="172" customFormat="1" ht="15.75" customHeight="1">
      <c r="A270" s="163" t="s">
        <v>291</v>
      </c>
      <c r="B270" s="163"/>
      <c r="D270" s="163">
        <v>15</v>
      </c>
      <c r="AA270" s="165" t="s">
        <v>83</v>
      </c>
      <c r="AB270" s="166" t="s">
        <v>1663</v>
      </c>
      <c r="AC270" s="94" t="s">
        <v>90</v>
      </c>
      <c r="AD270" s="95" t="s">
        <v>305</v>
      </c>
      <c r="AE270" s="94" t="s">
        <v>1664</v>
      </c>
      <c r="AF270" s="96" t="s">
        <v>408</v>
      </c>
      <c r="AG270" s="22" t="s">
        <v>1665</v>
      </c>
      <c r="AH270" s="22" t="s">
        <v>1666</v>
      </c>
      <c r="AI270" s="97" t="s">
        <v>298</v>
      </c>
      <c r="AJ270" s="98">
        <v>7</v>
      </c>
      <c r="AK270" s="95" t="s">
        <v>1667</v>
      </c>
      <c r="AL270" s="94"/>
      <c r="AM270" s="94"/>
      <c r="AN270" s="167">
        <f t="shared" si="73"/>
        <v>1</v>
      </c>
      <c r="AO270" s="49">
        <v>0</v>
      </c>
      <c r="AP270" s="49">
        <v>0</v>
      </c>
      <c r="AQ270" s="49">
        <v>0</v>
      </c>
      <c r="AR270" s="49">
        <v>0</v>
      </c>
      <c r="AS270" s="49">
        <v>0</v>
      </c>
      <c r="AT270" s="49">
        <v>0</v>
      </c>
      <c r="AU270" s="167">
        <f t="shared" si="74"/>
        <v>0</v>
      </c>
      <c r="AV270" s="49">
        <v>1</v>
      </c>
      <c r="AW270" s="99">
        <v>8.68</v>
      </c>
      <c r="AX270" s="94" t="s">
        <v>1668</v>
      </c>
      <c r="AY270" s="94" t="s">
        <v>1669</v>
      </c>
      <c r="AZ270" s="100"/>
      <c r="BA270" s="100"/>
      <c r="BB270" s="49">
        <v>1</v>
      </c>
      <c r="BC270" s="159"/>
      <c r="BD270" s="153" t="str">
        <f t="shared" si="75"/>
        <v>09,00 2023.03.27</v>
      </c>
      <c r="BE270" s="153" t="str">
        <f t="shared" si="76"/>
        <v>16,00 2023.03.27</v>
      </c>
      <c r="BF270" s="160" t="str">
        <f t="shared" si="77"/>
        <v>П</v>
      </c>
      <c r="BG270" s="161">
        <f t="shared" si="78"/>
        <v>7</v>
      </c>
      <c r="BH270" s="167">
        <f t="shared" si="79"/>
        <v>1</v>
      </c>
      <c r="BI270" s="162">
        <f t="shared" si="80"/>
        <v>0</v>
      </c>
      <c r="BJ270" s="162">
        <f t="shared" si="81"/>
        <v>0</v>
      </c>
      <c r="BK270" s="162">
        <f t="shared" si="82"/>
        <v>0</v>
      </c>
      <c r="BL270" s="162">
        <f t="shared" si="83"/>
        <v>0</v>
      </c>
      <c r="BM270" s="162">
        <f t="shared" si="84"/>
        <v>0</v>
      </c>
      <c r="BN270" s="162">
        <f t="shared" si="85"/>
        <v>0</v>
      </c>
      <c r="BO270" s="167">
        <f t="shared" si="86"/>
        <v>0</v>
      </c>
      <c r="BP270" s="162">
        <f t="shared" si="87"/>
        <v>1</v>
      </c>
      <c r="BQ270" s="168">
        <f t="shared" si="88"/>
        <v>1</v>
      </c>
      <c r="BT270" s="169">
        <f t="shared" si="89"/>
        <v>0</v>
      </c>
      <c r="BU270" s="169">
        <f t="shared" si="90"/>
        <v>0</v>
      </c>
      <c r="BV270" s="169">
        <f t="shared" si="91"/>
        <v>7</v>
      </c>
      <c r="BW270" s="169">
        <f t="shared" si="92"/>
        <v>1</v>
      </c>
      <c r="BX270" s="170">
        <f t="shared" si="93"/>
        <v>0</v>
      </c>
      <c r="BY270" s="170">
        <f t="shared" si="94"/>
        <v>0</v>
      </c>
      <c r="BZ270" s="170">
        <f t="shared" si="95"/>
        <v>0</v>
      </c>
      <c r="CA270" s="170">
        <f t="shared" si="96"/>
        <v>0</v>
      </c>
      <c r="CB270" s="216"/>
    </row>
    <row r="271" spans="1:80" s="172" customFormat="1" ht="15.75" customHeight="1">
      <c r="A271" s="163" t="s">
        <v>291</v>
      </c>
      <c r="B271" s="163"/>
      <c r="D271" s="163">
        <v>15</v>
      </c>
      <c r="AA271" s="165" t="s">
        <v>83</v>
      </c>
      <c r="AB271" s="166" t="s">
        <v>1670</v>
      </c>
      <c r="AC271" s="94" t="s">
        <v>110</v>
      </c>
      <c r="AD271" s="95" t="s">
        <v>314</v>
      </c>
      <c r="AE271" s="94" t="s">
        <v>1671</v>
      </c>
      <c r="AF271" s="96" t="s">
        <v>295</v>
      </c>
      <c r="AG271" s="22" t="s">
        <v>1665</v>
      </c>
      <c r="AH271" s="22" t="s">
        <v>1666</v>
      </c>
      <c r="AI271" s="97" t="s">
        <v>298</v>
      </c>
      <c r="AJ271" s="98">
        <v>7</v>
      </c>
      <c r="AK271" s="95" t="s">
        <v>1672</v>
      </c>
      <c r="AL271" s="94"/>
      <c r="AM271" s="94" t="s">
        <v>1409</v>
      </c>
      <c r="AN271" s="167">
        <f t="shared" si="73"/>
        <v>11</v>
      </c>
      <c r="AO271" s="49">
        <v>0</v>
      </c>
      <c r="AP271" s="49">
        <v>5</v>
      </c>
      <c r="AQ271" s="49">
        <v>6</v>
      </c>
      <c r="AR271" s="49">
        <v>0</v>
      </c>
      <c r="AS271" s="49">
        <v>0</v>
      </c>
      <c r="AT271" s="49">
        <v>3</v>
      </c>
      <c r="AU271" s="167">
        <f t="shared" si="74"/>
        <v>8</v>
      </c>
      <c r="AV271" s="49">
        <v>0</v>
      </c>
      <c r="AW271" s="99">
        <v>29.96</v>
      </c>
      <c r="AX271" s="94"/>
      <c r="AY271" s="94" t="s">
        <v>1673</v>
      </c>
      <c r="AZ271" s="100"/>
      <c r="BA271" s="100"/>
      <c r="BB271" s="49">
        <v>1</v>
      </c>
      <c r="BC271" s="159"/>
      <c r="BD271" s="153" t="str">
        <f t="shared" si="75"/>
        <v>09,00 2023.03.27</v>
      </c>
      <c r="BE271" s="153" t="str">
        <f t="shared" si="76"/>
        <v>16,00 2023.03.27</v>
      </c>
      <c r="BF271" s="160" t="str">
        <f t="shared" si="77"/>
        <v>П</v>
      </c>
      <c r="BG271" s="161">
        <f t="shared" si="78"/>
        <v>7</v>
      </c>
      <c r="BH271" s="167">
        <f t="shared" si="79"/>
        <v>11</v>
      </c>
      <c r="BI271" s="162">
        <f t="shared" si="80"/>
        <v>0</v>
      </c>
      <c r="BJ271" s="162">
        <f t="shared" si="81"/>
        <v>5</v>
      </c>
      <c r="BK271" s="162">
        <f t="shared" si="82"/>
        <v>6</v>
      </c>
      <c r="BL271" s="162">
        <f t="shared" si="83"/>
        <v>0</v>
      </c>
      <c r="BM271" s="162">
        <f t="shared" si="84"/>
        <v>0</v>
      </c>
      <c r="BN271" s="162">
        <f t="shared" si="85"/>
        <v>3</v>
      </c>
      <c r="BO271" s="167">
        <f t="shared" si="86"/>
        <v>8</v>
      </c>
      <c r="BP271" s="162">
        <f t="shared" si="87"/>
        <v>0</v>
      </c>
      <c r="BQ271" s="168">
        <f t="shared" si="88"/>
        <v>1</v>
      </c>
      <c r="BT271" s="169">
        <f t="shared" si="89"/>
        <v>0</v>
      </c>
      <c r="BU271" s="169">
        <f t="shared" si="90"/>
        <v>0</v>
      </c>
      <c r="BV271" s="169">
        <f t="shared" si="91"/>
        <v>77</v>
      </c>
      <c r="BW271" s="169">
        <f t="shared" si="92"/>
        <v>11</v>
      </c>
      <c r="BX271" s="170">
        <f t="shared" si="93"/>
        <v>0</v>
      </c>
      <c r="BY271" s="170">
        <f t="shared" si="94"/>
        <v>0</v>
      </c>
      <c r="BZ271" s="170">
        <f t="shared" si="95"/>
        <v>0</v>
      </c>
      <c r="CA271" s="170">
        <f t="shared" si="96"/>
        <v>0</v>
      </c>
      <c r="CB271" s="216"/>
    </row>
    <row r="272" spans="1:80" s="172" customFormat="1" ht="15.75" customHeight="1">
      <c r="A272" s="163" t="s">
        <v>291</v>
      </c>
      <c r="B272" s="163"/>
      <c r="D272" s="163">
        <v>15</v>
      </c>
      <c r="AA272" s="165" t="s">
        <v>83</v>
      </c>
      <c r="AB272" s="166" t="s">
        <v>1674</v>
      </c>
      <c r="AC272" s="94" t="s">
        <v>110</v>
      </c>
      <c r="AD272" s="95" t="s">
        <v>293</v>
      </c>
      <c r="AE272" s="94" t="s">
        <v>1675</v>
      </c>
      <c r="AF272" s="96" t="s">
        <v>295</v>
      </c>
      <c r="AG272" s="22" t="s">
        <v>1676</v>
      </c>
      <c r="AH272" s="22" t="s">
        <v>1677</v>
      </c>
      <c r="AI272" s="97" t="s">
        <v>309</v>
      </c>
      <c r="AJ272" s="98">
        <v>0.47</v>
      </c>
      <c r="AK272" s="95" t="s">
        <v>1678</v>
      </c>
      <c r="AL272" s="94"/>
      <c r="AM272" s="94" t="s">
        <v>1679</v>
      </c>
      <c r="AN272" s="167">
        <f t="shared" si="73"/>
        <v>3</v>
      </c>
      <c r="AO272" s="49">
        <v>0</v>
      </c>
      <c r="AP272" s="49">
        <v>1</v>
      </c>
      <c r="AQ272" s="49">
        <v>2</v>
      </c>
      <c r="AR272" s="49">
        <v>0</v>
      </c>
      <c r="AS272" s="49">
        <v>0</v>
      </c>
      <c r="AT272" s="49">
        <v>0</v>
      </c>
      <c r="AU272" s="167">
        <f t="shared" si="74"/>
        <v>3</v>
      </c>
      <c r="AV272" s="49">
        <v>0</v>
      </c>
      <c r="AW272" s="99">
        <v>61.64</v>
      </c>
      <c r="AX272" s="94"/>
      <c r="AY272" s="94" t="s">
        <v>1680</v>
      </c>
      <c r="AZ272" s="100" t="s">
        <v>846</v>
      </c>
      <c r="BA272" s="100" t="s">
        <v>639</v>
      </c>
      <c r="BB272" s="49">
        <v>0</v>
      </c>
      <c r="BC272" s="159"/>
      <c r="BD272" s="153" t="str">
        <f t="shared" si="75"/>
        <v>09,05 2023.03.27</v>
      </c>
      <c r="BE272" s="153" t="str">
        <f t="shared" si="76"/>
        <v>09,33 2023.03.27</v>
      </c>
      <c r="BF272" s="160" t="str">
        <f t="shared" si="77"/>
        <v>В</v>
      </c>
      <c r="BG272" s="161">
        <f t="shared" si="78"/>
        <v>0.47</v>
      </c>
      <c r="BH272" s="167">
        <f t="shared" si="79"/>
        <v>3</v>
      </c>
      <c r="BI272" s="162">
        <f t="shared" si="80"/>
        <v>0</v>
      </c>
      <c r="BJ272" s="162">
        <f t="shared" si="81"/>
        <v>1</v>
      </c>
      <c r="BK272" s="162">
        <f t="shared" si="82"/>
        <v>2</v>
      </c>
      <c r="BL272" s="162">
        <f t="shared" si="83"/>
        <v>0</v>
      </c>
      <c r="BM272" s="162">
        <f t="shared" si="84"/>
        <v>0</v>
      </c>
      <c r="BN272" s="162">
        <f t="shared" si="85"/>
        <v>0</v>
      </c>
      <c r="BO272" s="167">
        <f t="shared" si="86"/>
        <v>3</v>
      </c>
      <c r="BP272" s="162">
        <f t="shared" si="87"/>
        <v>0</v>
      </c>
      <c r="BQ272" s="168">
        <f t="shared" si="88"/>
        <v>0</v>
      </c>
      <c r="BT272" s="169">
        <f t="shared" si="89"/>
        <v>0</v>
      </c>
      <c r="BU272" s="169">
        <f t="shared" si="90"/>
        <v>0</v>
      </c>
      <c r="BV272" s="169">
        <f t="shared" si="91"/>
        <v>0</v>
      </c>
      <c r="BW272" s="169">
        <f t="shared" si="92"/>
        <v>0</v>
      </c>
      <c r="BX272" s="170">
        <f t="shared" si="93"/>
        <v>0</v>
      </c>
      <c r="BY272" s="170">
        <f t="shared" si="94"/>
        <v>0</v>
      </c>
      <c r="BZ272" s="170">
        <f t="shared" si="95"/>
        <v>0</v>
      </c>
      <c r="CA272" s="170">
        <f t="shared" si="96"/>
        <v>0</v>
      </c>
      <c r="CB272" s="216"/>
    </row>
    <row r="273" spans="1:80" s="172" customFormat="1" ht="15.75" customHeight="1">
      <c r="A273" s="163" t="s">
        <v>291</v>
      </c>
      <c r="B273" s="163"/>
      <c r="D273" s="163">
        <v>15</v>
      </c>
      <c r="AA273" s="165" t="s">
        <v>83</v>
      </c>
      <c r="AB273" s="166" t="s">
        <v>1681</v>
      </c>
      <c r="AC273" s="94" t="s">
        <v>110</v>
      </c>
      <c r="AD273" s="95" t="s">
        <v>314</v>
      </c>
      <c r="AE273" s="94" t="s">
        <v>1682</v>
      </c>
      <c r="AF273" s="96" t="s">
        <v>295</v>
      </c>
      <c r="AG273" s="22" t="s">
        <v>1683</v>
      </c>
      <c r="AH273" s="22" t="s">
        <v>1684</v>
      </c>
      <c r="AI273" s="97" t="s">
        <v>298</v>
      </c>
      <c r="AJ273" s="98">
        <v>7</v>
      </c>
      <c r="AK273" s="95" t="s">
        <v>1685</v>
      </c>
      <c r="AL273" s="94"/>
      <c r="AM273" s="94" t="s">
        <v>1335</v>
      </c>
      <c r="AN273" s="167">
        <f t="shared" si="73"/>
        <v>4</v>
      </c>
      <c r="AO273" s="49">
        <v>0</v>
      </c>
      <c r="AP273" s="49">
        <v>1</v>
      </c>
      <c r="AQ273" s="49">
        <v>3</v>
      </c>
      <c r="AR273" s="49">
        <v>0</v>
      </c>
      <c r="AS273" s="49">
        <v>0</v>
      </c>
      <c r="AT273" s="49">
        <v>1</v>
      </c>
      <c r="AU273" s="167">
        <f t="shared" si="74"/>
        <v>3</v>
      </c>
      <c r="AV273" s="49">
        <v>0</v>
      </c>
      <c r="AW273" s="99">
        <v>9.2799999999999994</v>
      </c>
      <c r="AX273" s="94"/>
      <c r="AY273" s="94" t="s">
        <v>1686</v>
      </c>
      <c r="AZ273" s="100"/>
      <c r="BA273" s="100"/>
      <c r="BB273" s="49">
        <v>1</v>
      </c>
      <c r="BC273" s="159"/>
      <c r="BD273" s="153" t="str">
        <f t="shared" si="75"/>
        <v>09,00 2023.03.28</v>
      </c>
      <c r="BE273" s="153" t="str">
        <f t="shared" si="76"/>
        <v>16,00 2023.03.28</v>
      </c>
      <c r="BF273" s="160" t="str">
        <f t="shared" si="77"/>
        <v>П</v>
      </c>
      <c r="BG273" s="161">
        <f t="shared" si="78"/>
        <v>7</v>
      </c>
      <c r="BH273" s="167">
        <f t="shared" si="79"/>
        <v>4</v>
      </c>
      <c r="BI273" s="162">
        <f t="shared" si="80"/>
        <v>0</v>
      </c>
      <c r="BJ273" s="162">
        <f t="shared" si="81"/>
        <v>1</v>
      </c>
      <c r="BK273" s="162">
        <f t="shared" si="82"/>
        <v>3</v>
      </c>
      <c r="BL273" s="162">
        <f t="shared" si="83"/>
        <v>0</v>
      </c>
      <c r="BM273" s="162">
        <f t="shared" si="84"/>
        <v>0</v>
      </c>
      <c r="BN273" s="162">
        <f t="shared" si="85"/>
        <v>1</v>
      </c>
      <c r="BO273" s="167">
        <f t="shared" si="86"/>
        <v>3</v>
      </c>
      <c r="BP273" s="162">
        <f t="shared" si="87"/>
        <v>0</v>
      </c>
      <c r="BQ273" s="168">
        <f t="shared" si="88"/>
        <v>1</v>
      </c>
      <c r="BT273" s="169">
        <f t="shared" si="89"/>
        <v>0</v>
      </c>
      <c r="BU273" s="169">
        <f t="shared" si="90"/>
        <v>0</v>
      </c>
      <c r="BV273" s="169">
        <f t="shared" si="91"/>
        <v>28</v>
      </c>
      <c r="BW273" s="169">
        <f t="shared" si="92"/>
        <v>4</v>
      </c>
      <c r="BX273" s="170">
        <f t="shared" si="93"/>
        <v>0</v>
      </c>
      <c r="BY273" s="170">
        <f t="shared" si="94"/>
        <v>0</v>
      </c>
      <c r="BZ273" s="170">
        <f t="shared" si="95"/>
        <v>0</v>
      </c>
      <c r="CA273" s="170">
        <f t="shared" si="96"/>
        <v>0</v>
      </c>
      <c r="CB273" s="216"/>
    </row>
    <row r="274" spans="1:80" s="172" customFormat="1" ht="15.75" customHeight="1">
      <c r="A274" s="163" t="s">
        <v>291</v>
      </c>
      <c r="B274" s="163"/>
      <c r="D274" s="163">
        <v>15</v>
      </c>
      <c r="AA274" s="165" t="s">
        <v>83</v>
      </c>
      <c r="AB274" s="166" t="s">
        <v>1687</v>
      </c>
      <c r="AC274" s="94" t="s">
        <v>92</v>
      </c>
      <c r="AD274" s="95" t="s">
        <v>314</v>
      </c>
      <c r="AE274" s="94" t="s">
        <v>1688</v>
      </c>
      <c r="AF274" s="96" t="s">
        <v>295</v>
      </c>
      <c r="AG274" s="22" t="s">
        <v>1683</v>
      </c>
      <c r="AH274" s="22" t="s">
        <v>1689</v>
      </c>
      <c r="AI274" s="97" t="s">
        <v>298</v>
      </c>
      <c r="AJ274" s="98">
        <v>3</v>
      </c>
      <c r="AK274" s="95" t="s">
        <v>1690</v>
      </c>
      <c r="AL274" s="94"/>
      <c r="AM274" s="94"/>
      <c r="AN274" s="167">
        <f t="shared" si="73"/>
        <v>1</v>
      </c>
      <c r="AO274" s="49">
        <v>0</v>
      </c>
      <c r="AP274" s="49">
        <v>0</v>
      </c>
      <c r="AQ274" s="49">
        <v>1</v>
      </c>
      <c r="AR274" s="49">
        <v>0</v>
      </c>
      <c r="AS274" s="49">
        <v>0</v>
      </c>
      <c r="AT274" s="49">
        <v>1</v>
      </c>
      <c r="AU274" s="167">
        <f t="shared" si="74"/>
        <v>0</v>
      </c>
      <c r="AV274" s="49">
        <v>0</v>
      </c>
      <c r="AW274" s="99">
        <v>10.43</v>
      </c>
      <c r="AX274" s="94"/>
      <c r="AY274" s="94" t="s">
        <v>1691</v>
      </c>
      <c r="AZ274" s="100"/>
      <c r="BA274" s="100"/>
      <c r="BB274" s="49">
        <v>1</v>
      </c>
      <c r="BC274" s="159"/>
      <c r="BD274" s="153" t="str">
        <f t="shared" si="75"/>
        <v>09,00 2023.03.28</v>
      </c>
      <c r="BE274" s="153" t="str">
        <f t="shared" si="76"/>
        <v>12,00 2023.03.28</v>
      </c>
      <c r="BF274" s="160" t="str">
        <f t="shared" si="77"/>
        <v>П</v>
      </c>
      <c r="BG274" s="161">
        <f t="shared" si="78"/>
        <v>3</v>
      </c>
      <c r="BH274" s="167">
        <f t="shared" si="79"/>
        <v>1</v>
      </c>
      <c r="BI274" s="162">
        <f t="shared" si="80"/>
        <v>0</v>
      </c>
      <c r="BJ274" s="162">
        <f t="shared" si="81"/>
        <v>0</v>
      </c>
      <c r="BK274" s="162">
        <f t="shared" si="82"/>
        <v>1</v>
      </c>
      <c r="BL274" s="162">
        <f t="shared" si="83"/>
        <v>0</v>
      </c>
      <c r="BM274" s="162">
        <f t="shared" si="84"/>
        <v>0</v>
      </c>
      <c r="BN274" s="162">
        <f t="shared" si="85"/>
        <v>1</v>
      </c>
      <c r="BO274" s="167">
        <f t="shared" si="86"/>
        <v>0</v>
      </c>
      <c r="BP274" s="162">
        <f t="shared" si="87"/>
        <v>0</v>
      </c>
      <c r="BQ274" s="168">
        <f t="shared" si="88"/>
        <v>1</v>
      </c>
      <c r="BT274" s="169">
        <f t="shared" si="89"/>
        <v>0</v>
      </c>
      <c r="BU274" s="169">
        <f t="shared" si="90"/>
        <v>0</v>
      </c>
      <c r="BV274" s="169">
        <f t="shared" si="91"/>
        <v>3</v>
      </c>
      <c r="BW274" s="169">
        <f t="shared" si="92"/>
        <v>1</v>
      </c>
      <c r="BX274" s="170">
        <f t="shared" si="93"/>
        <v>0</v>
      </c>
      <c r="BY274" s="170">
        <f t="shared" si="94"/>
        <v>0</v>
      </c>
      <c r="BZ274" s="170">
        <f t="shared" si="95"/>
        <v>0</v>
      </c>
      <c r="CA274" s="170">
        <f t="shared" si="96"/>
        <v>0</v>
      </c>
      <c r="CB274" s="216"/>
    </row>
    <row r="275" spans="1:80" s="172" customFormat="1" ht="15.75" customHeight="1">
      <c r="A275" s="163" t="s">
        <v>291</v>
      </c>
      <c r="B275" s="163"/>
      <c r="D275" s="163">
        <v>15</v>
      </c>
      <c r="AA275" s="165" t="s">
        <v>83</v>
      </c>
      <c r="AB275" s="166" t="s">
        <v>1692</v>
      </c>
      <c r="AC275" s="94" t="s">
        <v>90</v>
      </c>
      <c r="AD275" s="95" t="s">
        <v>314</v>
      </c>
      <c r="AE275" s="94" t="s">
        <v>1693</v>
      </c>
      <c r="AF275" s="96" t="s">
        <v>345</v>
      </c>
      <c r="AG275" s="22" t="s">
        <v>1694</v>
      </c>
      <c r="AH275" s="22" t="s">
        <v>1695</v>
      </c>
      <c r="AI275" s="97" t="s">
        <v>298</v>
      </c>
      <c r="AJ275" s="98">
        <v>7</v>
      </c>
      <c r="AK275" s="95" t="s">
        <v>1696</v>
      </c>
      <c r="AL275" s="94"/>
      <c r="AM275" s="94"/>
      <c r="AN275" s="167">
        <f t="shared" si="73"/>
        <v>16</v>
      </c>
      <c r="AO275" s="49">
        <v>0</v>
      </c>
      <c r="AP275" s="49">
        <v>0</v>
      </c>
      <c r="AQ275" s="49">
        <v>16</v>
      </c>
      <c r="AR275" s="49">
        <v>0</v>
      </c>
      <c r="AS275" s="49">
        <v>0</v>
      </c>
      <c r="AT275" s="49">
        <v>4</v>
      </c>
      <c r="AU275" s="167">
        <f t="shared" si="74"/>
        <v>12</v>
      </c>
      <c r="AV275" s="49">
        <v>0</v>
      </c>
      <c r="AW275" s="99">
        <v>28.11</v>
      </c>
      <c r="AX275" s="94"/>
      <c r="AY275" s="94" t="s">
        <v>1697</v>
      </c>
      <c r="AZ275" s="100"/>
      <c r="BA275" s="100"/>
      <c r="BB275" s="49">
        <v>1</v>
      </c>
      <c r="BC275" s="159"/>
      <c r="BD275" s="153" t="str">
        <f t="shared" si="75"/>
        <v>09,00 2023.03.29</v>
      </c>
      <c r="BE275" s="153" t="str">
        <f t="shared" si="76"/>
        <v>16,00 2023.03.29</v>
      </c>
      <c r="BF275" s="160" t="str">
        <f t="shared" si="77"/>
        <v>П</v>
      </c>
      <c r="BG275" s="161">
        <f t="shared" si="78"/>
        <v>7</v>
      </c>
      <c r="BH275" s="167">
        <f t="shared" si="79"/>
        <v>16</v>
      </c>
      <c r="BI275" s="162">
        <f t="shared" si="80"/>
        <v>0</v>
      </c>
      <c r="BJ275" s="162">
        <f t="shared" si="81"/>
        <v>0</v>
      </c>
      <c r="BK275" s="162">
        <f t="shared" si="82"/>
        <v>16</v>
      </c>
      <c r="BL275" s="162">
        <f t="shared" si="83"/>
        <v>0</v>
      </c>
      <c r="BM275" s="162">
        <f t="shared" si="84"/>
        <v>0</v>
      </c>
      <c r="BN275" s="162">
        <f t="shared" si="85"/>
        <v>4</v>
      </c>
      <c r="BO275" s="167">
        <f t="shared" si="86"/>
        <v>12</v>
      </c>
      <c r="BP275" s="162">
        <f t="shared" si="87"/>
        <v>0</v>
      </c>
      <c r="BQ275" s="168">
        <f t="shared" si="88"/>
        <v>1</v>
      </c>
      <c r="BT275" s="169">
        <f t="shared" si="89"/>
        <v>0</v>
      </c>
      <c r="BU275" s="169">
        <f t="shared" si="90"/>
        <v>0</v>
      </c>
      <c r="BV275" s="169">
        <f t="shared" si="91"/>
        <v>112</v>
      </c>
      <c r="BW275" s="169">
        <f t="shared" si="92"/>
        <v>16</v>
      </c>
      <c r="BX275" s="170">
        <f t="shared" si="93"/>
        <v>0</v>
      </c>
      <c r="BY275" s="170">
        <f t="shared" si="94"/>
        <v>0</v>
      </c>
      <c r="BZ275" s="170">
        <f t="shared" si="95"/>
        <v>0</v>
      </c>
      <c r="CA275" s="170">
        <f t="shared" si="96"/>
        <v>0</v>
      </c>
      <c r="CB275" s="216"/>
    </row>
    <row r="276" spans="1:80" s="172" customFormat="1" ht="15.75" customHeight="1">
      <c r="A276" s="163" t="s">
        <v>291</v>
      </c>
      <c r="B276" s="163"/>
      <c r="D276" s="163">
        <v>15</v>
      </c>
      <c r="AA276" s="165" t="s">
        <v>83</v>
      </c>
      <c r="AB276" s="166" t="s">
        <v>1698</v>
      </c>
      <c r="AC276" s="94" t="s">
        <v>110</v>
      </c>
      <c r="AD276" s="95" t="s">
        <v>314</v>
      </c>
      <c r="AE276" s="94" t="s">
        <v>1699</v>
      </c>
      <c r="AF276" s="96" t="s">
        <v>295</v>
      </c>
      <c r="AG276" s="22" t="s">
        <v>1700</v>
      </c>
      <c r="AH276" s="22" t="s">
        <v>1701</v>
      </c>
      <c r="AI276" s="97" t="s">
        <v>309</v>
      </c>
      <c r="AJ276" s="98">
        <v>0.5</v>
      </c>
      <c r="AK276" s="95" t="s">
        <v>1702</v>
      </c>
      <c r="AL276" s="94"/>
      <c r="AM276" s="94"/>
      <c r="AN276" s="167">
        <f t="shared" si="73"/>
        <v>2</v>
      </c>
      <c r="AO276" s="49">
        <v>0</v>
      </c>
      <c r="AP276" s="49">
        <v>0</v>
      </c>
      <c r="AQ276" s="49">
        <v>2</v>
      </c>
      <c r="AR276" s="49">
        <v>0</v>
      </c>
      <c r="AS276" s="49">
        <v>0</v>
      </c>
      <c r="AT276" s="49">
        <v>2</v>
      </c>
      <c r="AU276" s="167">
        <f t="shared" si="74"/>
        <v>0</v>
      </c>
      <c r="AV276" s="49">
        <v>0</v>
      </c>
      <c r="AW276" s="99">
        <v>4.1900000000000004</v>
      </c>
      <c r="AX276" s="94"/>
      <c r="AY276" s="94" t="s">
        <v>1703</v>
      </c>
      <c r="AZ276" s="100" t="s">
        <v>312</v>
      </c>
      <c r="BA276" s="100" t="s">
        <v>313</v>
      </c>
      <c r="BB276" s="49">
        <v>0</v>
      </c>
      <c r="BC276" s="159"/>
      <c r="BD276" s="153" t="str">
        <f t="shared" si="75"/>
        <v>16,20 2023.03.29</v>
      </c>
      <c r="BE276" s="153" t="str">
        <f t="shared" si="76"/>
        <v>16,50 2023.03.29</v>
      </c>
      <c r="BF276" s="160" t="str">
        <f t="shared" si="77"/>
        <v>В</v>
      </c>
      <c r="BG276" s="161">
        <f t="shared" si="78"/>
        <v>0.5</v>
      </c>
      <c r="BH276" s="167">
        <f t="shared" si="79"/>
        <v>2</v>
      </c>
      <c r="BI276" s="162">
        <f t="shared" si="80"/>
        <v>0</v>
      </c>
      <c r="BJ276" s="162">
        <f t="shared" si="81"/>
        <v>0</v>
      </c>
      <c r="BK276" s="162">
        <f t="shared" si="82"/>
        <v>2</v>
      </c>
      <c r="BL276" s="162">
        <f t="shared" si="83"/>
        <v>0</v>
      </c>
      <c r="BM276" s="162">
        <f t="shared" si="84"/>
        <v>0</v>
      </c>
      <c r="BN276" s="162">
        <f t="shared" si="85"/>
        <v>2</v>
      </c>
      <c r="BO276" s="167">
        <f t="shared" si="86"/>
        <v>0</v>
      </c>
      <c r="BP276" s="162">
        <f t="shared" si="87"/>
        <v>0</v>
      </c>
      <c r="BQ276" s="168">
        <f t="shared" si="88"/>
        <v>0</v>
      </c>
      <c r="BT276" s="169">
        <f t="shared" si="89"/>
        <v>0</v>
      </c>
      <c r="BU276" s="169">
        <f t="shared" si="90"/>
        <v>0</v>
      </c>
      <c r="BV276" s="169">
        <f t="shared" si="91"/>
        <v>0</v>
      </c>
      <c r="BW276" s="169">
        <f t="shared" si="92"/>
        <v>0</v>
      </c>
      <c r="BX276" s="170">
        <f t="shared" si="93"/>
        <v>0</v>
      </c>
      <c r="BY276" s="170">
        <f t="shared" si="94"/>
        <v>0</v>
      </c>
      <c r="BZ276" s="170">
        <f t="shared" si="95"/>
        <v>0</v>
      </c>
      <c r="CA276" s="170">
        <f t="shared" si="96"/>
        <v>0</v>
      </c>
      <c r="CB276" s="216"/>
    </row>
    <row r="277" spans="1:80" s="172" customFormat="1" ht="15.75" customHeight="1">
      <c r="A277" s="163" t="s">
        <v>291</v>
      </c>
      <c r="B277" s="163"/>
      <c r="D277" s="163">
        <v>15</v>
      </c>
      <c r="AA277" s="165" t="s">
        <v>83</v>
      </c>
      <c r="AB277" s="166" t="s">
        <v>1704</v>
      </c>
      <c r="AC277" s="94" t="s">
        <v>90</v>
      </c>
      <c r="AD277" s="95" t="s">
        <v>314</v>
      </c>
      <c r="AE277" s="94" t="s">
        <v>1705</v>
      </c>
      <c r="AF277" s="96" t="s">
        <v>345</v>
      </c>
      <c r="AG277" s="22" t="s">
        <v>1706</v>
      </c>
      <c r="AH277" s="22" t="s">
        <v>1707</v>
      </c>
      <c r="AI277" s="97" t="s">
        <v>298</v>
      </c>
      <c r="AJ277" s="98">
        <v>7</v>
      </c>
      <c r="AK277" s="95" t="s">
        <v>1098</v>
      </c>
      <c r="AL277" s="94"/>
      <c r="AM277" s="94"/>
      <c r="AN277" s="167">
        <f t="shared" si="73"/>
        <v>111</v>
      </c>
      <c r="AO277" s="49">
        <v>0</v>
      </c>
      <c r="AP277" s="49">
        <v>0</v>
      </c>
      <c r="AQ277" s="49">
        <v>111</v>
      </c>
      <c r="AR277" s="49">
        <v>0</v>
      </c>
      <c r="AS277" s="49">
        <v>0</v>
      </c>
      <c r="AT277" s="49">
        <v>0</v>
      </c>
      <c r="AU277" s="167">
        <f t="shared" si="74"/>
        <v>111</v>
      </c>
      <c r="AV277" s="49">
        <v>0</v>
      </c>
      <c r="AW277" s="99">
        <v>43.87</v>
      </c>
      <c r="AX277" s="94"/>
      <c r="AY277" s="94" t="s">
        <v>1708</v>
      </c>
      <c r="AZ277" s="100"/>
      <c r="BA277" s="100"/>
      <c r="BB277" s="49">
        <v>1</v>
      </c>
      <c r="BC277" s="159"/>
      <c r="BD277" s="153" t="str">
        <f t="shared" si="75"/>
        <v>09,00 2023.03.30</v>
      </c>
      <c r="BE277" s="153" t="str">
        <f t="shared" si="76"/>
        <v>16,00 2023.03.30</v>
      </c>
      <c r="BF277" s="160" t="str">
        <f t="shared" si="77"/>
        <v>П</v>
      </c>
      <c r="BG277" s="161">
        <f t="shared" si="78"/>
        <v>7</v>
      </c>
      <c r="BH277" s="167">
        <f t="shared" si="79"/>
        <v>111</v>
      </c>
      <c r="BI277" s="162">
        <f t="shared" si="80"/>
        <v>0</v>
      </c>
      <c r="BJ277" s="162">
        <f t="shared" si="81"/>
        <v>0</v>
      </c>
      <c r="BK277" s="162">
        <f t="shared" si="82"/>
        <v>111</v>
      </c>
      <c r="BL277" s="162">
        <f t="shared" si="83"/>
        <v>0</v>
      </c>
      <c r="BM277" s="162">
        <f t="shared" si="84"/>
        <v>0</v>
      </c>
      <c r="BN277" s="162">
        <f t="shared" si="85"/>
        <v>0</v>
      </c>
      <c r="BO277" s="167">
        <f t="shared" si="86"/>
        <v>111</v>
      </c>
      <c r="BP277" s="162">
        <f t="shared" si="87"/>
        <v>0</v>
      </c>
      <c r="BQ277" s="168">
        <f t="shared" si="88"/>
        <v>1</v>
      </c>
      <c r="BT277" s="169">
        <f t="shared" si="89"/>
        <v>0</v>
      </c>
      <c r="BU277" s="169">
        <f t="shared" si="90"/>
        <v>0</v>
      </c>
      <c r="BV277" s="169">
        <f t="shared" si="91"/>
        <v>777</v>
      </c>
      <c r="BW277" s="169">
        <f t="shared" si="92"/>
        <v>111</v>
      </c>
      <c r="BX277" s="170">
        <f t="shared" si="93"/>
        <v>0</v>
      </c>
      <c r="BY277" s="170">
        <f t="shared" si="94"/>
        <v>0</v>
      </c>
      <c r="BZ277" s="170">
        <f t="shared" si="95"/>
        <v>0</v>
      </c>
      <c r="CA277" s="170">
        <f t="shared" si="96"/>
        <v>0</v>
      </c>
      <c r="CB277" s="216"/>
    </row>
    <row r="278" spans="1:80" s="172" customFormat="1" ht="15.75" customHeight="1">
      <c r="A278" s="163" t="s">
        <v>291</v>
      </c>
      <c r="B278" s="163"/>
      <c r="D278" s="163">
        <v>15</v>
      </c>
      <c r="AA278" s="165" t="s">
        <v>83</v>
      </c>
      <c r="AB278" s="166" t="s">
        <v>1709</v>
      </c>
      <c r="AC278" s="94" t="s">
        <v>90</v>
      </c>
      <c r="AD278" s="95" t="s">
        <v>305</v>
      </c>
      <c r="AE278" s="94" t="s">
        <v>1710</v>
      </c>
      <c r="AF278" s="96" t="s">
        <v>345</v>
      </c>
      <c r="AG278" s="22" t="s">
        <v>1711</v>
      </c>
      <c r="AH278" s="22" t="s">
        <v>1712</v>
      </c>
      <c r="AI278" s="97" t="s">
        <v>298</v>
      </c>
      <c r="AJ278" s="98">
        <v>7</v>
      </c>
      <c r="AK278" s="95" t="s">
        <v>1713</v>
      </c>
      <c r="AL278" s="94"/>
      <c r="AM278" s="94"/>
      <c r="AN278" s="167">
        <f t="shared" si="73"/>
        <v>22</v>
      </c>
      <c r="AO278" s="49">
        <v>0</v>
      </c>
      <c r="AP278" s="49">
        <v>0</v>
      </c>
      <c r="AQ278" s="49">
        <v>22</v>
      </c>
      <c r="AR278" s="49">
        <v>0</v>
      </c>
      <c r="AS278" s="49">
        <v>0</v>
      </c>
      <c r="AT278" s="49">
        <v>2</v>
      </c>
      <c r="AU278" s="167">
        <f t="shared" si="74"/>
        <v>20</v>
      </c>
      <c r="AV278" s="49">
        <v>0</v>
      </c>
      <c r="AW278" s="99">
        <v>32.549999999999997</v>
      </c>
      <c r="AX278" s="94"/>
      <c r="AY278" s="94" t="s">
        <v>1714</v>
      </c>
      <c r="AZ278" s="100"/>
      <c r="BA278" s="100"/>
      <c r="BB278" s="49">
        <v>1</v>
      </c>
      <c r="BC278" s="159"/>
      <c r="BD278" s="153" t="str">
        <f t="shared" si="75"/>
        <v>09,00 2023.03.31</v>
      </c>
      <c r="BE278" s="153" t="str">
        <f t="shared" si="76"/>
        <v>16,00 2023.03.31</v>
      </c>
      <c r="BF278" s="160" t="str">
        <f t="shared" si="77"/>
        <v>П</v>
      </c>
      <c r="BG278" s="161">
        <f t="shared" si="78"/>
        <v>7</v>
      </c>
      <c r="BH278" s="167">
        <f t="shared" si="79"/>
        <v>22</v>
      </c>
      <c r="BI278" s="162">
        <f t="shared" si="80"/>
        <v>0</v>
      </c>
      <c r="BJ278" s="162">
        <f t="shared" si="81"/>
        <v>0</v>
      </c>
      <c r="BK278" s="162">
        <f t="shared" si="82"/>
        <v>22</v>
      </c>
      <c r="BL278" s="162">
        <f t="shared" si="83"/>
        <v>0</v>
      </c>
      <c r="BM278" s="162">
        <f t="shared" si="84"/>
        <v>0</v>
      </c>
      <c r="BN278" s="162">
        <f t="shared" si="85"/>
        <v>2</v>
      </c>
      <c r="BO278" s="167">
        <f t="shared" si="86"/>
        <v>20</v>
      </c>
      <c r="BP278" s="162">
        <f t="shared" si="87"/>
        <v>0</v>
      </c>
      <c r="BQ278" s="168">
        <f t="shared" si="88"/>
        <v>1</v>
      </c>
      <c r="BT278" s="169">
        <f t="shared" si="89"/>
        <v>0</v>
      </c>
      <c r="BU278" s="169">
        <f t="shared" si="90"/>
        <v>0</v>
      </c>
      <c r="BV278" s="169">
        <f t="shared" si="91"/>
        <v>154</v>
      </c>
      <c r="BW278" s="169">
        <f t="shared" si="92"/>
        <v>22</v>
      </c>
      <c r="BX278" s="170">
        <f t="shared" si="93"/>
        <v>0</v>
      </c>
      <c r="BY278" s="170">
        <f t="shared" si="94"/>
        <v>0</v>
      </c>
      <c r="BZ278" s="170">
        <f t="shared" si="95"/>
        <v>0</v>
      </c>
      <c r="CA278" s="170">
        <f t="shared" si="96"/>
        <v>0</v>
      </c>
      <c r="CB278" s="216"/>
    </row>
    <row r="279" spans="1:80" s="172" customFormat="1" ht="15.75" customHeight="1">
      <c r="A279" s="163" t="s">
        <v>291</v>
      </c>
      <c r="B279" s="163"/>
      <c r="D279" s="163">
        <v>15</v>
      </c>
      <c r="AA279" s="165" t="s">
        <v>83</v>
      </c>
      <c r="AB279" s="166" t="s">
        <v>1715</v>
      </c>
      <c r="AC279" s="94" t="s">
        <v>92</v>
      </c>
      <c r="AD279" s="95" t="s">
        <v>314</v>
      </c>
      <c r="AE279" s="94" t="s">
        <v>1716</v>
      </c>
      <c r="AF279" s="96" t="s">
        <v>295</v>
      </c>
      <c r="AG279" s="22" t="s">
        <v>1711</v>
      </c>
      <c r="AH279" s="22" t="s">
        <v>1712</v>
      </c>
      <c r="AI279" s="97" t="s">
        <v>298</v>
      </c>
      <c r="AJ279" s="98">
        <v>7</v>
      </c>
      <c r="AK279" s="95" t="s">
        <v>1717</v>
      </c>
      <c r="AL279" s="94"/>
      <c r="AM279" s="94"/>
      <c r="AN279" s="167">
        <f t="shared" si="73"/>
        <v>118</v>
      </c>
      <c r="AO279" s="49">
        <v>0</v>
      </c>
      <c r="AP279" s="49">
        <v>0</v>
      </c>
      <c r="AQ279" s="49">
        <v>118</v>
      </c>
      <c r="AR279" s="49">
        <v>0</v>
      </c>
      <c r="AS279" s="49">
        <v>0</v>
      </c>
      <c r="AT279" s="49">
        <v>0</v>
      </c>
      <c r="AU279" s="167">
        <f t="shared" si="74"/>
        <v>118</v>
      </c>
      <c r="AV279" s="49">
        <v>0</v>
      </c>
      <c r="AW279" s="99">
        <v>45.91</v>
      </c>
      <c r="AX279" s="94"/>
      <c r="AY279" s="94" t="s">
        <v>1718</v>
      </c>
      <c r="AZ279" s="100"/>
      <c r="BA279" s="100"/>
      <c r="BB279" s="49">
        <v>1</v>
      </c>
      <c r="BC279" s="159"/>
      <c r="BD279" s="153" t="str">
        <f t="shared" si="75"/>
        <v>09,00 2023.03.31</v>
      </c>
      <c r="BE279" s="153" t="str">
        <f t="shared" si="76"/>
        <v>16,00 2023.03.31</v>
      </c>
      <c r="BF279" s="160" t="str">
        <f t="shared" si="77"/>
        <v>П</v>
      </c>
      <c r="BG279" s="161">
        <f t="shared" si="78"/>
        <v>7</v>
      </c>
      <c r="BH279" s="167">
        <f t="shared" si="79"/>
        <v>118</v>
      </c>
      <c r="BI279" s="162">
        <f t="shared" si="80"/>
        <v>0</v>
      </c>
      <c r="BJ279" s="162">
        <f t="shared" si="81"/>
        <v>0</v>
      </c>
      <c r="BK279" s="162">
        <f t="shared" si="82"/>
        <v>118</v>
      </c>
      <c r="BL279" s="162">
        <f t="shared" si="83"/>
        <v>0</v>
      </c>
      <c r="BM279" s="162">
        <f t="shared" si="84"/>
        <v>0</v>
      </c>
      <c r="BN279" s="162">
        <f t="shared" si="85"/>
        <v>0</v>
      </c>
      <c r="BO279" s="167">
        <f t="shared" si="86"/>
        <v>118</v>
      </c>
      <c r="BP279" s="162">
        <f t="shared" si="87"/>
        <v>0</v>
      </c>
      <c r="BQ279" s="168">
        <f t="shared" si="88"/>
        <v>1</v>
      </c>
      <c r="BT279" s="169">
        <f t="shared" si="89"/>
        <v>0</v>
      </c>
      <c r="BU279" s="169">
        <f t="shared" si="90"/>
        <v>0</v>
      </c>
      <c r="BV279" s="169">
        <f t="shared" si="91"/>
        <v>826</v>
      </c>
      <c r="BW279" s="169">
        <f t="shared" si="92"/>
        <v>118</v>
      </c>
      <c r="BX279" s="170">
        <f t="shared" si="93"/>
        <v>0</v>
      </c>
      <c r="BY279" s="170">
        <f t="shared" si="94"/>
        <v>0</v>
      </c>
      <c r="BZ279" s="170">
        <f t="shared" si="95"/>
        <v>0</v>
      </c>
      <c r="CA279" s="170">
        <f t="shared" si="96"/>
        <v>0</v>
      </c>
      <c r="CB279" s="216"/>
    </row>
    <row r="280" spans="1:80" s="172" customFormat="1" ht="15.75" customHeight="1">
      <c r="A280" s="163" t="s">
        <v>291</v>
      </c>
      <c r="B280" s="163"/>
      <c r="D280" s="163">
        <v>15</v>
      </c>
      <c r="AA280" s="165" t="s">
        <v>83</v>
      </c>
      <c r="AB280" s="166" t="s">
        <v>1719</v>
      </c>
      <c r="AC280" s="94" t="s">
        <v>92</v>
      </c>
      <c r="AD280" s="95" t="s">
        <v>305</v>
      </c>
      <c r="AE280" s="94" t="s">
        <v>1720</v>
      </c>
      <c r="AF280" s="96" t="s">
        <v>295</v>
      </c>
      <c r="AG280" s="22" t="s">
        <v>1721</v>
      </c>
      <c r="AH280" s="22" t="s">
        <v>1722</v>
      </c>
      <c r="AI280" s="97" t="s">
        <v>309</v>
      </c>
      <c r="AJ280" s="98">
        <v>1.28</v>
      </c>
      <c r="AK280" s="95" t="s">
        <v>1723</v>
      </c>
      <c r="AL280" s="94"/>
      <c r="AM280" s="94"/>
      <c r="AN280" s="167">
        <f t="shared" si="73"/>
        <v>32</v>
      </c>
      <c r="AO280" s="49">
        <v>0</v>
      </c>
      <c r="AP280" s="49">
        <v>0</v>
      </c>
      <c r="AQ280" s="49">
        <v>32</v>
      </c>
      <c r="AR280" s="49">
        <v>0</v>
      </c>
      <c r="AS280" s="49">
        <v>0</v>
      </c>
      <c r="AT280" s="49">
        <v>0</v>
      </c>
      <c r="AU280" s="167">
        <f t="shared" si="74"/>
        <v>32</v>
      </c>
      <c r="AV280" s="49">
        <v>0</v>
      </c>
      <c r="AW280" s="99">
        <v>43.72</v>
      </c>
      <c r="AX280" s="94"/>
      <c r="AY280" s="94" t="s">
        <v>1724</v>
      </c>
      <c r="AZ280" s="100" t="s">
        <v>312</v>
      </c>
      <c r="BA280" s="100" t="s">
        <v>313</v>
      </c>
      <c r="BB280" s="49">
        <v>0</v>
      </c>
      <c r="BC280" s="159"/>
      <c r="BD280" s="153" t="str">
        <f t="shared" si="75"/>
        <v>10,48 2023.03.31</v>
      </c>
      <c r="BE280" s="153" t="str">
        <f t="shared" si="76"/>
        <v>12,05 2023.03.31</v>
      </c>
      <c r="BF280" s="160" t="str">
        <f t="shared" si="77"/>
        <v>В</v>
      </c>
      <c r="BG280" s="161">
        <f t="shared" si="78"/>
        <v>1.28</v>
      </c>
      <c r="BH280" s="167">
        <f t="shared" si="79"/>
        <v>32</v>
      </c>
      <c r="BI280" s="162">
        <f t="shared" si="80"/>
        <v>0</v>
      </c>
      <c r="BJ280" s="162">
        <f t="shared" si="81"/>
        <v>0</v>
      </c>
      <c r="BK280" s="162">
        <f t="shared" si="82"/>
        <v>32</v>
      </c>
      <c r="BL280" s="162">
        <f t="shared" si="83"/>
        <v>0</v>
      </c>
      <c r="BM280" s="162">
        <f t="shared" si="84"/>
        <v>0</v>
      </c>
      <c r="BN280" s="162">
        <f t="shared" si="85"/>
        <v>0</v>
      </c>
      <c r="BO280" s="167">
        <f t="shared" si="86"/>
        <v>32</v>
      </c>
      <c r="BP280" s="162">
        <f t="shared" si="87"/>
        <v>0</v>
      </c>
      <c r="BQ280" s="168">
        <f t="shared" si="88"/>
        <v>0</v>
      </c>
      <c r="BT280" s="169">
        <f t="shared" si="89"/>
        <v>0</v>
      </c>
      <c r="BU280" s="169">
        <f t="shared" si="90"/>
        <v>0</v>
      </c>
      <c r="BV280" s="169">
        <f t="shared" si="91"/>
        <v>0</v>
      </c>
      <c r="BW280" s="169">
        <f t="shared" si="92"/>
        <v>0</v>
      </c>
      <c r="BX280" s="170">
        <f t="shared" si="93"/>
        <v>0</v>
      </c>
      <c r="BY280" s="170">
        <f t="shared" si="94"/>
        <v>0</v>
      </c>
      <c r="BZ280" s="170">
        <f t="shared" si="95"/>
        <v>0</v>
      </c>
      <c r="CA280" s="170">
        <f t="shared" si="96"/>
        <v>0</v>
      </c>
      <c r="CB280" s="216"/>
    </row>
    <row r="281" spans="1:80" s="172" customFormat="1" ht="15.75" customHeight="1">
      <c r="A281" s="163" t="s">
        <v>291</v>
      </c>
      <c r="B281" s="163"/>
      <c r="D281" s="163">
        <v>15</v>
      </c>
      <c r="AA281" s="165" t="s">
        <v>83</v>
      </c>
      <c r="AB281" s="166" t="s">
        <v>1725</v>
      </c>
      <c r="AC281" s="94" t="s">
        <v>90</v>
      </c>
      <c r="AD281" s="95" t="s">
        <v>305</v>
      </c>
      <c r="AE281" s="94" t="s">
        <v>1726</v>
      </c>
      <c r="AF281" s="96" t="s">
        <v>408</v>
      </c>
      <c r="AG281" s="22" t="s">
        <v>1727</v>
      </c>
      <c r="AH281" s="22" t="s">
        <v>1728</v>
      </c>
      <c r="AI281" s="97" t="s">
        <v>298</v>
      </c>
      <c r="AJ281" s="98">
        <v>3</v>
      </c>
      <c r="AK281" s="95" t="s">
        <v>1729</v>
      </c>
      <c r="AL281" s="94"/>
      <c r="AM281" s="94" t="s">
        <v>1730</v>
      </c>
      <c r="AN281" s="167">
        <f t="shared" si="73"/>
        <v>7</v>
      </c>
      <c r="AO281" s="49">
        <v>0</v>
      </c>
      <c r="AP281" s="49">
        <v>1</v>
      </c>
      <c r="AQ281" s="49">
        <v>1</v>
      </c>
      <c r="AR281" s="49">
        <v>0</v>
      </c>
      <c r="AS281" s="49">
        <v>0</v>
      </c>
      <c r="AT281" s="49">
        <v>2</v>
      </c>
      <c r="AU281" s="167">
        <f t="shared" si="74"/>
        <v>0</v>
      </c>
      <c r="AV281" s="49">
        <v>5</v>
      </c>
      <c r="AW281" s="99">
        <v>10.69</v>
      </c>
      <c r="AX281" s="94" t="s">
        <v>1731</v>
      </c>
      <c r="AY281" s="94" t="s">
        <v>1732</v>
      </c>
      <c r="AZ281" s="100"/>
      <c r="BA281" s="100"/>
      <c r="BB281" s="49">
        <v>1</v>
      </c>
      <c r="BC281" s="159"/>
      <c r="BD281" s="153" t="str">
        <f t="shared" si="75"/>
        <v>11,00 2023.03.31</v>
      </c>
      <c r="BE281" s="153" t="str">
        <f t="shared" si="76"/>
        <v>14,00 2023.03.31</v>
      </c>
      <c r="BF281" s="160" t="str">
        <f t="shared" si="77"/>
        <v>П</v>
      </c>
      <c r="BG281" s="161">
        <f t="shared" si="78"/>
        <v>3</v>
      </c>
      <c r="BH281" s="167">
        <f t="shared" si="79"/>
        <v>7</v>
      </c>
      <c r="BI281" s="162">
        <f t="shared" si="80"/>
        <v>0</v>
      </c>
      <c r="BJ281" s="162">
        <f t="shared" si="81"/>
        <v>1</v>
      </c>
      <c r="BK281" s="162">
        <f t="shared" si="82"/>
        <v>1</v>
      </c>
      <c r="BL281" s="162">
        <f t="shared" si="83"/>
        <v>0</v>
      </c>
      <c r="BM281" s="162">
        <f t="shared" si="84"/>
        <v>0</v>
      </c>
      <c r="BN281" s="162">
        <f t="shared" si="85"/>
        <v>2</v>
      </c>
      <c r="BO281" s="167">
        <f t="shared" si="86"/>
        <v>0</v>
      </c>
      <c r="BP281" s="162">
        <f t="shared" si="87"/>
        <v>5</v>
      </c>
      <c r="BQ281" s="168">
        <f t="shared" si="88"/>
        <v>1</v>
      </c>
      <c r="BT281" s="169">
        <f t="shared" si="89"/>
        <v>0</v>
      </c>
      <c r="BU281" s="169">
        <f t="shared" si="90"/>
        <v>0</v>
      </c>
      <c r="BV281" s="169">
        <f t="shared" si="91"/>
        <v>21</v>
      </c>
      <c r="BW281" s="169">
        <f t="shared" si="92"/>
        <v>7</v>
      </c>
      <c r="BX281" s="170">
        <f t="shared" si="93"/>
        <v>0</v>
      </c>
      <c r="BY281" s="170">
        <f t="shared" si="94"/>
        <v>0</v>
      </c>
      <c r="BZ281" s="170">
        <f t="shared" si="95"/>
        <v>0</v>
      </c>
      <c r="CA281" s="170">
        <f t="shared" si="96"/>
        <v>0</v>
      </c>
      <c r="CB281" s="216"/>
    </row>
    <row r="282" spans="1:80" s="172" customFormat="1" ht="15.75" customHeight="1">
      <c r="A282" s="163" t="s">
        <v>291</v>
      </c>
      <c r="B282" s="163"/>
      <c r="D282" s="163">
        <v>15</v>
      </c>
      <c r="AA282" s="165" t="s">
        <v>83</v>
      </c>
      <c r="AB282" s="166" t="s">
        <v>1733</v>
      </c>
      <c r="AC282" s="94" t="s">
        <v>92</v>
      </c>
      <c r="AD282" s="95" t="s">
        <v>305</v>
      </c>
      <c r="AE282" s="94" t="s">
        <v>1734</v>
      </c>
      <c r="AF282" s="96" t="s">
        <v>295</v>
      </c>
      <c r="AG282" s="22" t="s">
        <v>1735</v>
      </c>
      <c r="AH282" s="22" t="s">
        <v>1736</v>
      </c>
      <c r="AI282" s="97" t="s">
        <v>309</v>
      </c>
      <c r="AJ282" s="98">
        <v>1.62</v>
      </c>
      <c r="AK282" s="95" t="s">
        <v>1737</v>
      </c>
      <c r="AL282" s="94"/>
      <c r="AM282" s="94" t="s">
        <v>1738</v>
      </c>
      <c r="AN282" s="167">
        <f t="shared" si="73"/>
        <v>77</v>
      </c>
      <c r="AO282" s="49">
        <v>0</v>
      </c>
      <c r="AP282" s="49">
        <v>6</v>
      </c>
      <c r="AQ282" s="49">
        <v>71</v>
      </c>
      <c r="AR282" s="49">
        <v>0</v>
      </c>
      <c r="AS282" s="49">
        <v>0</v>
      </c>
      <c r="AT282" s="49">
        <v>29</v>
      </c>
      <c r="AU282" s="167">
        <f t="shared" si="74"/>
        <v>48</v>
      </c>
      <c r="AV282" s="49">
        <v>0</v>
      </c>
      <c r="AW282" s="99">
        <v>124.72</v>
      </c>
      <c r="AX282" s="94"/>
      <c r="AY282" s="94" t="s">
        <v>1739</v>
      </c>
      <c r="AZ282" s="100" t="s">
        <v>1740</v>
      </c>
      <c r="BA282" s="100" t="s">
        <v>313</v>
      </c>
      <c r="BB282" s="49">
        <v>0</v>
      </c>
      <c r="BC282" s="159"/>
      <c r="BD282" s="153" t="str">
        <f t="shared" si="75"/>
        <v>11,15 2023.03.31</v>
      </c>
      <c r="BE282" s="153" t="str">
        <f t="shared" si="76"/>
        <v>12,52 2023.03.31</v>
      </c>
      <c r="BF282" s="160" t="str">
        <f t="shared" si="77"/>
        <v>В</v>
      </c>
      <c r="BG282" s="161">
        <f t="shared" si="78"/>
        <v>1.62</v>
      </c>
      <c r="BH282" s="167">
        <f t="shared" si="79"/>
        <v>77</v>
      </c>
      <c r="BI282" s="162">
        <f t="shared" si="80"/>
        <v>0</v>
      </c>
      <c r="BJ282" s="162">
        <f t="shared" si="81"/>
        <v>6</v>
      </c>
      <c r="BK282" s="162">
        <f t="shared" si="82"/>
        <v>71</v>
      </c>
      <c r="BL282" s="162">
        <f t="shared" si="83"/>
        <v>0</v>
      </c>
      <c r="BM282" s="162">
        <f t="shared" si="84"/>
        <v>0</v>
      </c>
      <c r="BN282" s="162">
        <f t="shared" si="85"/>
        <v>29</v>
      </c>
      <c r="BO282" s="167">
        <f t="shared" si="86"/>
        <v>48</v>
      </c>
      <c r="BP282" s="162">
        <f t="shared" si="87"/>
        <v>0</v>
      </c>
      <c r="BQ282" s="168">
        <f t="shared" si="88"/>
        <v>0</v>
      </c>
      <c r="BT282" s="169">
        <f t="shared" si="89"/>
        <v>0</v>
      </c>
      <c r="BU282" s="169">
        <f t="shared" si="90"/>
        <v>0</v>
      </c>
      <c r="BV282" s="169">
        <f t="shared" si="91"/>
        <v>0</v>
      </c>
      <c r="BW282" s="169">
        <f t="shared" si="92"/>
        <v>0</v>
      </c>
      <c r="BX282" s="170">
        <f t="shared" si="93"/>
        <v>0</v>
      </c>
      <c r="BY282" s="170">
        <f t="shared" si="94"/>
        <v>0</v>
      </c>
      <c r="BZ282" s="170">
        <f t="shared" si="95"/>
        <v>0</v>
      </c>
      <c r="CA282" s="170">
        <f t="shared" si="96"/>
        <v>0</v>
      </c>
      <c r="CB282" s="216"/>
    </row>
    <row r="283" spans="1:80" s="172" customFormat="1" ht="15.75" customHeight="1">
      <c r="A283" s="163" t="s">
        <v>291</v>
      </c>
      <c r="B283" s="163"/>
      <c r="D283" s="163">
        <v>15</v>
      </c>
      <c r="AA283" s="165" t="s">
        <v>83</v>
      </c>
      <c r="AB283" s="166" t="s">
        <v>1741</v>
      </c>
      <c r="AC283" s="94" t="s">
        <v>92</v>
      </c>
      <c r="AD283" s="95" t="s">
        <v>293</v>
      </c>
      <c r="AE283" s="94" t="s">
        <v>1742</v>
      </c>
      <c r="AF283" s="96" t="s">
        <v>408</v>
      </c>
      <c r="AG283" s="22" t="s">
        <v>1743</v>
      </c>
      <c r="AH283" s="22" t="s">
        <v>1744</v>
      </c>
      <c r="AI283" s="97" t="s">
        <v>309</v>
      </c>
      <c r="AJ283" s="98">
        <v>0.72</v>
      </c>
      <c r="AK283" s="95" t="s">
        <v>1745</v>
      </c>
      <c r="AL283" s="94"/>
      <c r="AM283" s="94" t="s">
        <v>1746</v>
      </c>
      <c r="AN283" s="167">
        <f t="shared" si="73"/>
        <v>118</v>
      </c>
      <c r="AO283" s="49">
        <v>0</v>
      </c>
      <c r="AP283" s="49">
        <v>9</v>
      </c>
      <c r="AQ283" s="49">
        <v>108</v>
      </c>
      <c r="AR283" s="49">
        <v>0</v>
      </c>
      <c r="AS283" s="49">
        <v>0</v>
      </c>
      <c r="AT283" s="49">
        <v>91</v>
      </c>
      <c r="AU283" s="167">
        <f t="shared" si="74"/>
        <v>26</v>
      </c>
      <c r="AV283" s="49">
        <v>1</v>
      </c>
      <c r="AW283" s="99">
        <v>208.11</v>
      </c>
      <c r="AX283" s="94" t="s">
        <v>1668</v>
      </c>
      <c r="AY283" s="94" t="s">
        <v>1747</v>
      </c>
      <c r="AZ283" s="100" t="s">
        <v>501</v>
      </c>
      <c r="BA283" s="100" t="s">
        <v>639</v>
      </c>
      <c r="BB283" s="49">
        <v>1</v>
      </c>
      <c r="BC283" s="159"/>
      <c r="BD283" s="153" t="str">
        <f t="shared" si="75"/>
        <v>03,48 2023.04.02</v>
      </c>
      <c r="BE283" s="153" t="str">
        <f t="shared" si="76"/>
        <v>04,31 2023.04.02</v>
      </c>
      <c r="BF283" s="160" t="str">
        <f t="shared" si="77"/>
        <v>В</v>
      </c>
      <c r="BG283" s="161">
        <f t="shared" si="78"/>
        <v>0.72</v>
      </c>
      <c r="BH283" s="167">
        <f t="shared" si="79"/>
        <v>118</v>
      </c>
      <c r="BI283" s="162">
        <f t="shared" si="80"/>
        <v>0</v>
      </c>
      <c r="BJ283" s="162">
        <f t="shared" si="81"/>
        <v>9</v>
      </c>
      <c r="BK283" s="162">
        <f t="shared" si="82"/>
        <v>108</v>
      </c>
      <c r="BL283" s="162">
        <f t="shared" si="83"/>
        <v>0</v>
      </c>
      <c r="BM283" s="162">
        <f t="shared" si="84"/>
        <v>0</v>
      </c>
      <c r="BN283" s="162">
        <f t="shared" si="85"/>
        <v>91</v>
      </c>
      <c r="BO283" s="167">
        <f t="shared" si="86"/>
        <v>26</v>
      </c>
      <c r="BP283" s="162">
        <f t="shared" si="87"/>
        <v>1</v>
      </c>
      <c r="BQ283" s="168">
        <f t="shared" si="88"/>
        <v>1</v>
      </c>
      <c r="BT283" s="169">
        <f t="shared" si="89"/>
        <v>84.96</v>
      </c>
      <c r="BU283" s="169">
        <f t="shared" si="90"/>
        <v>118</v>
      </c>
      <c r="BV283" s="169">
        <f t="shared" si="91"/>
        <v>0</v>
      </c>
      <c r="BW283" s="169">
        <f t="shared" si="92"/>
        <v>0</v>
      </c>
      <c r="BX283" s="170">
        <f t="shared" si="93"/>
        <v>0</v>
      </c>
      <c r="BY283" s="170">
        <f t="shared" si="94"/>
        <v>0</v>
      </c>
      <c r="BZ283" s="170">
        <f t="shared" si="95"/>
        <v>0</v>
      </c>
      <c r="CA283" s="170">
        <f t="shared" si="96"/>
        <v>0</v>
      </c>
      <c r="CB283" s="216"/>
    </row>
    <row r="284" spans="1:80" s="172" customFormat="1" ht="15.75" customHeight="1">
      <c r="A284" s="163" t="s">
        <v>291</v>
      </c>
      <c r="B284" s="163"/>
      <c r="D284" s="163">
        <v>15</v>
      </c>
      <c r="AA284" s="165" t="s">
        <v>83</v>
      </c>
      <c r="AB284" s="166" t="s">
        <v>1748</v>
      </c>
      <c r="AC284" s="94" t="s">
        <v>110</v>
      </c>
      <c r="AD284" s="95" t="s">
        <v>314</v>
      </c>
      <c r="AE284" s="94" t="s">
        <v>1749</v>
      </c>
      <c r="AF284" s="96" t="s">
        <v>345</v>
      </c>
      <c r="AG284" s="22" t="s">
        <v>1750</v>
      </c>
      <c r="AH284" s="22" t="s">
        <v>1751</v>
      </c>
      <c r="AI284" s="97" t="s">
        <v>298</v>
      </c>
      <c r="AJ284" s="98">
        <v>7</v>
      </c>
      <c r="AK284" s="95" t="s">
        <v>1752</v>
      </c>
      <c r="AL284" s="94"/>
      <c r="AM284" s="94" t="s">
        <v>1753</v>
      </c>
      <c r="AN284" s="167">
        <f t="shared" si="73"/>
        <v>21</v>
      </c>
      <c r="AO284" s="49">
        <v>0</v>
      </c>
      <c r="AP284" s="49">
        <v>8</v>
      </c>
      <c r="AQ284" s="49">
        <v>13</v>
      </c>
      <c r="AR284" s="49">
        <v>0</v>
      </c>
      <c r="AS284" s="49">
        <v>0</v>
      </c>
      <c r="AT284" s="49">
        <v>1</v>
      </c>
      <c r="AU284" s="167">
        <f t="shared" si="74"/>
        <v>20</v>
      </c>
      <c r="AV284" s="49">
        <v>0</v>
      </c>
      <c r="AW284" s="99">
        <v>49.36</v>
      </c>
      <c r="AX284" s="94"/>
      <c r="AY284" s="94" t="s">
        <v>1754</v>
      </c>
      <c r="AZ284" s="100"/>
      <c r="BA284" s="100"/>
      <c r="BB284" s="49">
        <v>1</v>
      </c>
      <c r="BC284" s="159"/>
      <c r="BD284" s="153" t="str">
        <f t="shared" si="75"/>
        <v>08,30 2023.04.03</v>
      </c>
      <c r="BE284" s="153" t="str">
        <f t="shared" si="76"/>
        <v>15,30 2023.04.03</v>
      </c>
      <c r="BF284" s="160" t="str">
        <f t="shared" si="77"/>
        <v>П</v>
      </c>
      <c r="BG284" s="161">
        <f t="shared" si="78"/>
        <v>7</v>
      </c>
      <c r="BH284" s="167">
        <f t="shared" si="79"/>
        <v>21</v>
      </c>
      <c r="BI284" s="162">
        <f t="shared" si="80"/>
        <v>0</v>
      </c>
      <c r="BJ284" s="162">
        <f t="shared" si="81"/>
        <v>8</v>
      </c>
      <c r="BK284" s="162">
        <f t="shared" si="82"/>
        <v>13</v>
      </c>
      <c r="BL284" s="162">
        <f t="shared" si="83"/>
        <v>0</v>
      </c>
      <c r="BM284" s="162">
        <f t="shared" si="84"/>
        <v>0</v>
      </c>
      <c r="BN284" s="162">
        <f t="shared" si="85"/>
        <v>1</v>
      </c>
      <c r="BO284" s="167">
        <f t="shared" si="86"/>
        <v>20</v>
      </c>
      <c r="BP284" s="162">
        <f t="shared" si="87"/>
        <v>0</v>
      </c>
      <c r="BQ284" s="168">
        <f t="shared" si="88"/>
        <v>1</v>
      </c>
      <c r="BT284" s="169">
        <f t="shared" si="89"/>
        <v>0</v>
      </c>
      <c r="BU284" s="169">
        <f t="shared" si="90"/>
        <v>0</v>
      </c>
      <c r="BV284" s="169">
        <f t="shared" si="91"/>
        <v>147</v>
      </c>
      <c r="BW284" s="169">
        <f t="shared" si="92"/>
        <v>21</v>
      </c>
      <c r="BX284" s="170">
        <f t="shared" si="93"/>
        <v>0</v>
      </c>
      <c r="BY284" s="170">
        <f t="shared" si="94"/>
        <v>0</v>
      </c>
      <c r="BZ284" s="170">
        <f t="shared" si="95"/>
        <v>0</v>
      </c>
      <c r="CA284" s="170">
        <f t="shared" si="96"/>
        <v>0</v>
      </c>
      <c r="CB284" s="216"/>
    </row>
    <row r="285" spans="1:80" s="172" customFormat="1" ht="15.75" customHeight="1">
      <c r="A285" s="163" t="s">
        <v>291</v>
      </c>
      <c r="B285" s="163"/>
      <c r="D285" s="163">
        <v>15</v>
      </c>
      <c r="AA285" s="165" t="s">
        <v>83</v>
      </c>
      <c r="AB285" s="166" t="s">
        <v>1755</v>
      </c>
      <c r="AC285" s="94" t="s">
        <v>110</v>
      </c>
      <c r="AD285" s="95" t="s">
        <v>314</v>
      </c>
      <c r="AE285" s="94" t="s">
        <v>1756</v>
      </c>
      <c r="AF285" s="96" t="s">
        <v>345</v>
      </c>
      <c r="AG285" s="22" t="s">
        <v>1757</v>
      </c>
      <c r="AH285" s="22" t="s">
        <v>1758</v>
      </c>
      <c r="AI285" s="97" t="s">
        <v>298</v>
      </c>
      <c r="AJ285" s="98">
        <v>7</v>
      </c>
      <c r="AK285" s="95" t="s">
        <v>1759</v>
      </c>
      <c r="AL285" s="94"/>
      <c r="AM285" s="94" t="s">
        <v>1760</v>
      </c>
      <c r="AN285" s="167">
        <f t="shared" ref="AN285:AN348" si="97">SUM(AO285:AQ285,AV285)</f>
        <v>32</v>
      </c>
      <c r="AO285" s="49">
        <v>0</v>
      </c>
      <c r="AP285" s="49">
        <v>14</v>
      </c>
      <c r="AQ285" s="49">
        <v>18</v>
      </c>
      <c r="AR285" s="49">
        <v>0</v>
      </c>
      <c r="AS285" s="49">
        <v>0</v>
      </c>
      <c r="AT285" s="49">
        <v>2</v>
      </c>
      <c r="AU285" s="167">
        <f t="shared" ref="AU285:AU348" si="98">AN285-AR285-AS285-AT285-AV285</f>
        <v>30</v>
      </c>
      <c r="AV285" s="49">
        <v>0</v>
      </c>
      <c r="AW285" s="99">
        <v>83.6</v>
      </c>
      <c r="AX285" s="94"/>
      <c r="AY285" s="94" t="s">
        <v>1761</v>
      </c>
      <c r="AZ285" s="100"/>
      <c r="BA285" s="100"/>
      <c r="BB285" s="49">
        <v>1</v>
      </c>
      <c r="BC285" s="159"/>
      <c r="BD285" s="153" t="str">
        <f t="shared" ref="BD285:BD348" si="99">""&amp;AG285</f>
        <v>08,30 2023.04.04</v>
      </c>
      <c r="BE285" s="153" t="str">
        <f t="shared" ref="BE285:BE348" si="100">""&amp;AH285</f>
        <v>15,30 2023.04.04</v>
      </c>
      <c r="BF285" s="160" t="str">
        <f t="shared" ref="BF285:BF348" si="101">""&amp;AI285</f>
        <v>П</v>
      </c>
      <c r="BG285" s="161">
        <f t="shared" ref="BG285:BG348" si="102">AJ285</f>
        <v>7</v>
      </c>
      <c r="BH285" s="167">
        <f t="shared" ref="BH285:BH348" si="103">SUM(BI285:BK285,BP285)</f>
        <v>32</v>
      </c>
      <c r="BI285" s="162">
        <f t="shared" ref="BI285:BI348" si="104">AO285</f>
        <v>0</v>
      </c>
      <c r="BJ285" s="162">
        <f t="shared" ref="BJ285:BJ348" si="105">AP285</f>
        <v>14</v>
      </c>
      <c r="BK285" s="162">
        <f t="shared" ref="BK285:BK348" si="106">AQ285</f>
        <v>18</v>
      </c>
      <c r="BL285" s="162">
        <f t="shared" ref="BL285:BL348" si="107">AR285</f>
        <v>0</v>
      </c>
      <c r="BM285" s="162">
        <f t="shared" ref="BM285:BM348" si="108">AS285</f>
        <v>0</v>
      </c>
      <c r="BN285" s="162">
        <f t="shared" ref="BN285:BN348" si="109">AT285</f>
        <v>2</v>
      </c>
      <c r="BO285" s="167">
        <f t="shared" ref="BO285:BO348" si="110">BH285-BL285-BM285-BN285-BP285</f>
        <v>30</v>
      </c>
      <c r="BP285" s="162">
        <f t="shared" ref="BP285:BP348" si="111">AV285</f>
        <v>0</v>
      </c>
      <c r="BQ285" s="168">
        <f t="shared" ref="BQ285:BQ348" si="112">BB285</f>
        <v>1</v>
      </c>
      <c r="BT285" s="169">
        <f t="shared" ref="BT285:BT348" si="113">IF(AND(AI285="В",BB285=1),SUMPRODUCT(AN285,AJ285),0)</f>
        <v>0</v>
      </c>
      <c r="BU285" s="169">
        <f t="shared" ref="BU285:BU348" si="114">IF(AND(AI285="В",BB285=1),AN285,0)</f>
        <v>0</v>
      </c>
      <c r="BV285" s="169">
        <f t="shared" ref="BV285:BV348" si="115">IF(AI285="П",SUMPRODUCT(AN285,AJ285),0)</f>
        <v>224</v>
      </c>
      <c r="BW285" s="169">
        <f t="shared" ref="BW285:BW348" si="116">IF(AI285="П",AN285,0)</f>
        <v>32</v>
      </c>
      <c r="BX285" s="170">
        <f t="shared" ref="BX285:BX348" si="117">IF(AND(BE285="В",BP285=1),SUMPRODUCT(BF285,BG285),0)</f>
        <v>0</v>
      </c>
      <c r="BY285" s="170">
        <f t="shared" ref="BY285:BY348" si="118">IF(AND(BE285="В",BP285=1),BG285,0)</f>
        <v>0</v>
      </c>
      <c r="BZ285" s="170">
        <f t="shared" ref="BZ285:BZ348" si="119">IF(BE285="П",SUMPRODUCT(BF285,BG285),0)</f>
        <v>0</v>
      </c>
      <c r="CA285" s="170">
        <f t="shared" ref="CA285:CA348" si="120">IF(BE285="П",BG285,0)</f>
        <v>0</v>
      </c>
      <c r="CB285" s="216"/>
    </row>
    <row r="286" spans="1:80" s="172" customFormat="1" ht="15.75" customHeight="1">
      <c r="A286" s="163" t="s">
        <v>291</v>
      </c>
      <c r="B286" s="163"/>
      <c r="D286" s="163">
        <v>15</v>
      </c>
      <c r="AA286" s="165" t="s">
        <v>83</v>
      </c>
      <c r="AB286" s="166" t="s">
        <v>1762</v>
      </c>
      <c r="AC286" s="94" t="s">
        <v>90</v>
      </c>
      <c r="AD286" s="95" t="s">
        <v>314</v>
      </c>
      <c r="AE286" s="94" t="s">
        <v>1763</v>
      </c>
      <c r="AF286" s="96" t="s">
        <v>295</v>
      </c>
      <c r="AG286" s="22" t="s">
        <v>1764</v>
      </c>
      <c r="AH286" s="22" t="s">
        <v>1765</v>
      </c>
      <c r="AI286" s="97" t="s">
        <v>298</v>
      </c>
      <c r="AJ286" s="98">
        <v>7</v>
      </c>
      <c r="AK286" s="95" t="s">
        <v>1766</v>
      </c>
      <c r="AL286" s="94"/>
      <c r="AM286" s="94"/>
      <c r="AN286" s="167">
        <f t="shared" si="97"/>
        <v>8</v>
      </c>
      <c r="AO286" s="49">
        <v>0</v>
      </c>
      <c r="AP286" s="49">
        <v>0</v>
      </c>
      <c r="AQ286" s="49">
        <v>8</v>
      </c>
      <c r="AR286" s="49">
        <v>0</v>
      </c>
      <c r="AS286" s="49">
        <v>0</v>
      </c>
      <c r="AT286" s="49">
        <v>0</v>
      </c>
      <c r="AU286" s="167">
        <f t="shared" si="98"/>
        <v>8</v>
      </c>
      <c r="AV286" s="49">
        <v>0</v>
      </c>
      <c r="AW286" s="99">
        <v>6.71</v>
      </c>
      <c r="AX286" s="94"/>
      <c r="AY286" s="94" t="s">
        <v>1767</v>
      </c>
      <c r="AZ286" s="100"/>
      <c r="BA286" s="100"/>
      <c r="BB286" s="49">
        <v>1</v>
      </c>
      <c r="BC286" s="159"/>
      <c r="BD286" s="153" t="str">
        <f t="shared" si="99"/>
        <v>09,00 2023.04.04</v>
      </c>
      <c r="BE286" s="153" t="str">
        <f t="shared" si="100"/>
        <v>16,00 2023.04.04</v>
      </c>
      <c r="BF286" s="160" t="str">
        <f t="shared" si="101"/>
        <v>П</v>
      </c>
      <c r="BG286" s="161">
        <f t="shared" si="102"/>
        <v>7</v>
      </c>
      <c r="BH286" s="167">
        <f t="shared" si="103"/>
        <v>8</v>
      </c>
      <c r="BI286" s="162">
        <f t="shared" si="104"/>
        <v>0</v>
      </c>
      <c r="BJ286" s="162">
        <f t="shared" si="105"/>
        <v>0</v>
      </c>
      <c r="BK286" s="162">
        <f t="shared" si="106"/>
        <v>8</v>
      </c>
      <c r="BL286" s="162">
        <f t="shared" si="107"/>
        <v>0</v>
      </c>
      <c r="BM286" s="162">
        <f t="shared" si="108"/>
        <v>0</v>
      </c>
      <c r="BN286" s="162">
        <f t="shared" si="109"/>
        <v>0</v>
      </c>
      <c r="BO286" s="167">
        <f t="shared" si="110"/>
        <v>8</v>
      </c>
      <c r="BP286" s="162">
        <f t="shared" si="111"/>
        <v>0</v>
      </c>
      <c r="BQ286" s="168">
        <f t="shared" si="112"/>
        <v>1</v>
      </c>
      <c r="BT286" s="169">
        <f t="shared" si="113"/>
        <v>0</v>
      </c>
      <c r="BU286" s="169">
        <f t="shared" si="114"/>
        <v>0</v>
      </c>
      <c r="BV286" s="169">
        <f t="shared" si="115"/>
        <v>56</v>
      </c>
      <c r="BW286" s="169">
        <f t="shared" si="116"/>
        <v>8</v>
      </c>
      <c r="BX286" s="170">
        <f t="shared" si="117"/>
        <v>0</v>
      </c>
      <c r="BY286" s="170">
        <f t="shared" si="118"/>
        <v>0</v>
      </c>
      <c r="BZ286" s="170">
        <f t="shared" si="119"/>
        <v>0</v>
      </c>
      <c r="CA286" s="170">
        <f t="shared" si="120"/>
        <v>0</v>
      </c>
      <c r="CB286" s="216"/>
    </row>
    <row r="287" spans="1:80" s="172" customFormat="1" ht="15.75" customHeight="1">
      <c r="A287" s="163" t="s">
        <v>291</v>
      </c>
      <c r="B287" s="163"/>
      <c r="D287" s="163">
        <v>15</v>
      </c>
      <c r="AA287" s="165" t="s">
        <v>83</v>
      </c>
      <c r="AB287" s="166" t="s">
        <v>1768</v>
      </c>
      <c r="AC287" s="94" t="s">
        <v>90</v>
      </c>
      <c r="AD287" s="95" t="s">
        <v>293</v>
      </c>
      <c r="AE287" s="94" t="s">
        <v>1769</v>
      </c>
      <c r="AF287" s="96" t="s">
        <v>295</v>
      </c>
      <c r="AG287" s="22" t="s">
        <v>1770</v>
      </c>
      <c r="AH287" s="22" t="s">
        <v>1771</v>
      </c>
      <c r="AI287" s="97" t="s">
        <v>298</v>
      </c>
      <c r="AJ287" s="98">
        <v>2</v>
      </c>
      <c r="AK287" s="95" t="s">
        <v>1772</v>
      </c>
      <c r="AL287" s="94"/>
      <c r="AM287" s="94"/>
      <c r="AN287" s="167">
        <f t="shared" si="97"/>
        <v>2</v>
      </c>
      <c r="AO287" s="49">
        <v>0</v>
      </c>
      <c r="AP287" s="49">
        <v>0</v>
      </c>
      <c r="AQ287" s="49">
        <v>2</v>
      </c>
      <c r="AR287" s="49">
        <v>0</v>
      </c>
      <c r="AS287" s="49">
        <v>0</v>
      </c>
      <c r="AT287" s="49">
        <v>0</v>
      </c>
      <c r="AU287" s="167">
        <f t="shared" si="98"/>
        <v>2</v>
      </c>
      <c r="AV287" s="49">
        <v>0</v>
      </c>
      <c r="AW287" s="99">
        <v>9.92</v>
      </c>
      <c r="AX287" s="94"/>
      <c r="AY287" s="94" t="s">
        <v>1773</v>
      </c>
      <c r="AZ287" s="100"/>
      <c r="BA287" s="100"/>
      <c r="BB287" s="49">
        <v>1</v>
      </c>
      <c r="BC287" s="159"/>
      <c r="BD287" s="153" t="str">
        <f t="shared" si="99"/>
        <v>10,00 2023.04.04</v>
      </c>
      <c r="BE287" s="153" t="str">
        <f t="shared" si="100"/>
        <v>12,00 2023.04.04</v>
      </c>
      <c r="BF287" s="160" t="str">
        <f t="shared" si="101"/>
        <v>П</v>
      </c>
      <c r="BG287" s="161">
        <f t="shared" si="102"/>
        <v>2</v>
      </c>
      <c r="BH287" s="167">
        <f t="shared" si="103"/>
        <v>2</v>
      </c>
      <c r="BI287" s="162">
        <f t="shared" si="104"/>
        <v>0</v>
      </c>
      <c r="BJ287" s="162">
        <f t="shared" si="105"/>
        <v>0</v>
      </c>
      <c r="BK287" s="162">
        <f t="shared" si="106"/>
        <v>2</v>
      </c>
      <c r="BL287" s="162">
        <f t="shared" si="107"/>
        <v>0</v>
      </c>
      <c r="BM287" s="162">
        <f t="shared" si="108"/>
        <v>0</v>
      </c>
      <c r="BN287" s="162">
        <f t="shared" si="109"/>
        <v>0</v>
      </c>
      <c r="BO287" s="167">
        <f t="shared" si="110"/>
        <v>2</v>
      </c>
      <c r="BP287" s="162">
        <f t="shared" si="111"/>
        <v>0</v>
      </c>
      <c r="BQ287" s="168">
        <f t="shared" si="112"/>
        <v>1</v>
      </c>
      <c r="BT287" s="169">
        <f t="shared" si="113"/>
        <v>0</v>
      </c>
      <c r="BU287" s="169">
        <f t="shared" si="114"/>
        <v>0</v>
      </c>
      <c r="BV287" s="169">
        <f t="shared" si="115"/>
        <v>4</v>
      </c>
      <c r="BW287" s="169">
        <f t="shared" si="116"/>
        <v>2</v>
      </c>
      <c r="BX287" s="170">
        <f t="shared" si="117"/>
        <v>0</v>
      </c>
      <c r="BY287" s="170">
        <f t="shared" si="118"/>
        <v>0</v>
      </c>
      <c r="BZ287" s="170">
        <f t="shared" si="119"/>
        <v>0</v>
      </c>
      <c r="CA287" s="170">
        <f t="shared" si="120"/>
        <v>0</v>
      </c>
      <c r="CB287" s="216"/>
    </row>
    <row r="288" spans="1:80" s="172" customFormat="1" ht="15.75" customHeight="1">
      <c r="A288" s="163" t="s">
        <v>291</v>
      </c>
      <c r="B288" s="163"/>
      <c r="D288" s="163">
        <v>15</v>
      </c>
      <c r="AA288" s="165" t="s">
        <v>83</v>
      </c>
      <c r="AB288" s="166" t="s">
        <v>1774</v>
      </c>
      <c r="AC288" s="94" t="s">
        <v>108</v>
      </c>
      <c r="AD288" s="95" t="s">
        <v>1775</v>
      </c>
      <c r="AE288" s="94" t="s">
        <v>1776</v>
      </c>
      <c r="AF288" s="96" t="s">
        <v>408</v>
      </c>
      <c r="AG288" s="22" t="s">
        <v>1777</v>
      </c>
      <c r="AH288" s="22" t="s">
        <v>1778</v>
      </c>
      <c r="AI288" s="97" t="s">
        <v>309</v>
      </c>
      <c r="AJ288" s="98">
        <v>2.15</v>
      </c>
      <c r="AK288" s="95" t="s">
        <v>1779</v>
      </c>
      <c r="AL288" s="94"/>
      <c r="AM288" s="94" t="s">
        <v>1780</v>
      </c>
      <c r="AN288" s="167">
        <f t="shared" si="97"/>
        <v>573</v>
      </c>
      <c r="AO288" s="49">
        <v>0</v>
      </c>
      <c r="AP288" s="49">
        <v>16</v>
      </c>
      <c r="AQ288" s="49">
        <v>555</v>
      </c>
      <c r="AR288" s="49">
        <v>0</v>
      </c>
      <c r="AS288" s="49">
        <v>0</v>
      </c>
      <c r="AT288" s="49">
        <v>38</v>
      </c>
      <c r="AU288" s="167">
        <f t="shared" si="98"/>
        <v>533</v>
      </c>
      <c r="AV288" s="49">
        <v>2</v>
      </c>
      <c r="AW288" s="99">
        <v>1137.3</v>
      </c>
      <c r="AX288" s="94" t="s">
        <v>691</v>
      </c>
      <c r="AY288" s="94" t="s">
        <v>1781</v>
      </c>
      <c r="AZ288" s="100" t="s">
        <v>501</v>
      </c>
      <c r="BA288" s="100" t="s">
        <v>639</v>
      </c>
      <c r="BB288" s="49">
        <v>1</v>
      </c>
      <c r="BC288" s="159"/>
      <c r="BD288" s="153" t="str">
        <f t="shared" si="99"/>
        <v>15,35 2023.04.04</v>
      </c>
      <c r="BE288" s="153" t="str">
        <f t="shared" si="100"/>
        <v>17,44 2023.04.04</v>
      </c>
      <c r="BF288" s="160" t="str">
        <f t="shared" si="101"/>
        <v>В</v>
      </c>
      <c r="BG288" s="161">
        <f t="shared" si="102"/>
        <v>2.15</v>
      </c>
      <c r="BH288" s="167">
        <f t="shared" si="103"/>
        <v>573</v>
      </c>
      <c r="BI288" s="162">
        <f t="shared" si="104"/>
        <v>0</v>
      </c>
      <c r="BJ288" s="162">
        <f t="shared" si="105"/>
        <v>16</v>
      </c>
      <c r="BK288" s="162">
        <f t="shared" si="106"/>
        <v>555</v>
      </c>
      <c r="BL288" s="162">
        <f t="shared" si="107"/>
        <v>0</v>
      </c>
      <c r="BM288" s="162">
        <f t="shared" si="108"/>
        <v>0</v>
      </c>
      <c r="BN288" s="162">
        <f t="shared" si="109"/>
        <v>38</v>
      </c>
      <c r="BO288" s="167">
        <f t="shared" si="110"/>
        <v>533</v>
      </c>
      <c r="BP288" s="162">
        <f t="shared" si="111"/>
        <v>2</v>
      </c>
      <c r="BQ288" s="168">
        <f t="shared" si="112"/>
        <v>1</v>
      </c>
      <c r="BT288" s="169">
        <f t="shared" si="113"/>
        <v>1231.95</v>
      </c>
      <c r="BU288" s="169">
        <f t="shared" si="114"/>
        <v>573</v>
      </c>
      <c r="BV288" s="169">
        <f t="shared" si="115"/>
        <v>0</v>
      </c>
      <c r="BW288" s="169">
        <f t="shared" si="116"/>
        <v>0</v>
      </c>
      <c r="BX288" s="170">
        <f t="shared" si="117"/>
        <v>0</v>
      </c>
      <c r="BY288" s="170">
        <f t="shared" si="118"/>
        <v>0</v>
      </c>
      <c r="BZ288" s="170">
        <f t="shared" si="119"/>
        <v>0</v>
      </c>
      <c r="CA288" s="170">
        <f t="shared" si="120"/>
        <v>0</v>
      </c>
      <c r="CB288" s="216"/>
    </row>
    <row r="289" spans="1:80" s="172" customFormat="1" ht="15.75" customHeight="1">
      <c r="A289" s="163" t="s">
        <v>291</v>
      </c>
      <c r="B289" s="163"/>
      <c r="D289" s="163">
        <v>15</v>
      </c>
      <c r="AA289" s="165" t="s">
        <v>83</v>
      </c>
      <c r="AB289" s="166" t="s">
        <v>1782</v>
      </c>
      <c r="AC289" s="94" t="s">
        <v>110</v>
      </c>
      <c r="AD289" s="95" t="s">
        <v>314</v>
      </c>
      <c r="AE289" s="94" t="s">
        <v>1783</v>
      </c>
      <c r="AF289" s="96" t="s">
        <v>345</v>
      </c>
      <c r="AG289" s="22" t="s">
        <v>1784</v>
      </c>
      <c r="AH289" s="22" t="s">
        <v>1785</v>
      </c>
      <c r="AI289" s="97" t="s">
        <v>298</v>
      </c>
      <c r="AJ289" s="98">
        <v>7</v>
      </c>
      <c r="AK289" s="95" t="s">
        <v>1786</v>
      </c>
      <c r="AL289" s="94"/>
      <c r="AM289" s="94"/>
      <c r="AN289" s="167">
        <f t="shared" si="97"/>
        <v>8</v>
      </c>
      <c r="AO289" s="49">
        <v>0</v>
      </c>
      <c r="AP289" s="49">
        <v>0</v>
      </c>
      <c r="AQ289" s="49">
        <v>8</v>
      </c>
      <c r="AR289" s="49">
        <v>0</v>
      </c>
      <c r="AS289" s="49">
        <v>0</v>
      </c>
      <c r="AT289" s="49">
        <v>0</v>
      </c>
      <c r="AU289" s="167">
        <f t="shared" si="98"/>
        <v>8</v>
      </c>
      <c r="AV289" s="49">
        <v>0</v>
      </c>
      <c r="AW289" s="99">
        <v>8.6300000000000008</v>
      </c>
      <c r="AX289" s="94"/>
      <c r="AY289" s="94" t="s">
        <v>1787</v>
      </c>
      <c r="AZ289" s="100"/>
      <c r="BA289" s="100"/>
      <c r="BB289" s="49">
        <v>1</v>
      </c>
      <c r="BC289" s="159"/>
      <c r="BD289" s="153" t="str">
        <f t="shared" si="99"/>
        <v>08,30 2023.04.05</v>
      </c>
      <c r="BE289" s="153" t="str">
        <f t="shared" si="100"/>
        <v>15,30 2023.04.05</v>
      </c>
      <c r="BF289" s="160" t="str">
        <f t="shared" si="101"/>
        <v>П</v>
      </c>
      <c r="BG289" s="161">
        <f t="shared" si="102"/>
        <v>7</v>
      </c>
      <c r="BH289" s="167">
        <f t="shared" si="103"/>
        <v>8</v>
      </c>
      <c r="BI289" s="162">
        <f t="shared" si="104"/>
        <v>0</v>
      </c>
      <c r="BJ289" s="162">
        <f t="shared" si="105"/>
        <v>0</v>
      </c>
      <c r="BK289" s="162">
        <f t="shared" si="106"/>
        <v>8</v>
      </c>
      <c r="BL289" s="162">
        <f t="shared" si="107"/>
        <v>0</v>
      </c>
      <c r="BM289" s="162">
        <f t="shared" si="108"/>
        <v>0</v>
      </c>
      <c r="BN289" s="162">
        <f t="shared" si="109"/>
        <v>0</v>
      </c>
      <c r="BO289" s="167">
        <f t="shared" si="110"/>
        <v>8</v>
      </c>
      <c r="BP289" s="162">
        <f t="shared" si="111"/>
        <v>0</v>
      </c>
      <c r="BQ289" s="168">
        <f t="shared" si="112"/>
        <v>1</v>
      </c>
      <c r="BT289" s="169">
        <f t="shared" si="113"/>
        <v>0</v>
      </c>
      <c r="BU289" s="169">
        <f t="shared" si="114"/>
        <v>0</v>
      </c>
      <c r="BV289" s="169">
        <f t="shared" si="115"/>
        <v>56</v>
      </c>
      <c r="BW289" s="169">
        <f t="shared" si="116"/>
        <v>8</v>
      </c>
      <c r="BX289" s="170">
        <f t="shared" si="117"/>
        <v>0</v>
      </c>
      <c r="BY289" s="170">
        <f t="shared" si="118"/>
        <v>0</v>
      </c>
      <c r="BZ289" s="170">
        <f t="shared" si="119"/>
        <v>0</v>
      </c>
      <c r="CA289" s="170">
        <f t="shared" si="120"/>
        <v>0</v>
      </c>
      <c r="CB289" s="216"/>
    </row>
    <row r="290" spans="1:80" s="172" customFormat="1" ht="15.75" customHeight="1">
      <c r="A290" s="163" t="s">
        <v>291</v>
      </c>
      <c r="B290" s="163"/>
      <c r="D290" s="163">
        <v>15</v>
      </c>
      <c r="AA290" s="165" t="s">
        <v>83</v>
      </c>
      <c r="AB290" s="166" t="s">
        <v>1788</v>
      </c>
      <c r="AC290" s="94" t="s">
        <v>90</v>
      </c>
      <c r="AD290" s="95" t="s">
        <v>314</v>
      </c>
      <c r="AE290" s="94" t="s">
        <v>1789</v>
      </c>
      <c r="AF290" s="96" t="s">
        <v>295</v>
      </c>
      <c r="AG290" s="22" t="s">
        <v>1790</v>
      </c>
      <c r="AH290" s="22" t="s">
        <v>1791</v>
      </c>
      <c r="AI290" s="97" t="s">
        <v>298</v>
      </c>
      <c r="AJ290" s="98">
        <v>7</v>
      </c>
      <c r="AK290" s="95" t="s">
        <v>1792</v>
      </c>
      <c r="AL290" s="94"/>
      <c r="AM290" s="94"/>
      <c r="AN290" s="167">
        <f t="shared" si="97"/>
        <v>68</v>
      </c>
      <c r="AO290" s="49">
        <v>0</v>
      </c>
      <c r="AP290" s="49">
        <v>0</v>
      </c>
      <c r="AQ290" s="49">
        <v>68</v>
      </c>
      <c r="AR290" s="49">
        <v>0</v>
      </c>
      <c r="AS290" s="49">
        <v>0</v>
      </c>
      <c r="AT290" s="49">
        <v>0</v>
      </c>
      <c r="AU290" s="167">
        <f t="shared" si="98"/>
        <v>68</v>
      </c>
      <c r="AV290" s="49">
        <v>0</v>
      </c>
      <c r="AW290" s="99">
        <v>257.36</v>
      </c>
      <c r="AX290" s="94"/>
      <c r="AY290" s="94" t="s">
        <v>1793</v>
      </c>
      <c r="AZ290" s="100"/>
      <c r="BA290" s="100"/>
      <c r="BB290" s="49">
        <v>1</v>
      </c>
      <c r="BC290" s="159"/>
      <c r="BD290" s="153" t="str">
        <f t="shared" si="99"/>
        <v>09,00 2023.04.05</v>
      </c>
      <c r="BE290" s="153" t="str">
        <f t="shared" si="100"/>
        <v>16,00 2023.04.05</v>
      </c>
      <c r="BF290" s="160" t="str">
        <f t="shared" si="101"/>
        <v>П</v>
      </c>
      <c r="BG290" s="161">
        <f t="shared" si="102"/>
        <v>7</v>
      </c>
      <c r="BH290" s="167">
        <f t="shared" si="103"/>
        <v>68</v>
      </c>
      <c r="BI290" s="162">
        <f t="shared" si="104"/>
        <v>0</v>
      </c>
      <c r="BJ290" s="162">
        <f t="shared" si="105"/>
        <v>0</v>
      </c>
      <c r="BK290" s="162">
        <f t="shared" si="106"/>
        <v>68</v>
      </c>
      <c r="BL290" s="162">
        <f t="shared" si="107"/>
        <v>0</v>
      </c>
      <c r="BM290" s="162">
        <f t="shared" si="108"/>
        <v>0</v>
      </c>
      <c r="BN290" s="162">
        <f t="shared" si="109"/>
        <v>0</v>
      </c>
      <c r="BO290" s="167">
        <f t="shared" si="110"/>
        <v>68</v>
      </c>
      <c r="BP290" s="162">
        <f t="shared" si="111"/>
        <v>0</v>
      </c>
      <c r="BQ290" s="168">
        <f t="shared" si="112"/>
        <v>1</v>
      </c>
      <c r="BT290" s="169">
        <f t="shared" si="113"/>
        <v>0</v>
      </c>
      <c r="BU290" s="169">
        <f t="shared" si="114"/>
        <v>0</v>
      </c>
      <c r="BV290" s="169">
        <f t="shared" si="115"/>
        <v>476</v>
      </c>
      <c r="BW290" s="169">
        <f t="shared" si="116"/>
        <v>68</v>
      </c>
      <c r="BX290" s="170">
        <f t="shared" si="117"/>
        <v>0</v>
      </c>
      <c r="BY290" s="170">
        <f t="shared" si="118"/>
        <v>0</v>
      </c>
      <c r="BZ290" s="170">
        <f t="shared" si="119"/>
        <v>0</v>
      </c>
      <c r="CA290" s="170">
        <f t="shared" si="120"/>
        <v>0</v>
      </c>
      <c r="CB290" s="216"/>
    </row>
    <row r="291" spans="1:80" s="172" customFormat="1" ht="15.75" customHeight="1">
      <c r="A291" s="163" t="s">
        <v>291</v>
      </c>
      <c r="B291" s="163"/>
      <c r="D291" s="163">
        <v>15</v>
      </c>
      <c r="AA291" s="165" t="s">
        <v>83</v>
      </c>
      <c r="AB291" s="166" t="s">
        <v>1794</v>
      </c>
      <c r="AC291" s="94" t="s">
        <v>90</v>
      </c>
      <c r="AD291" s="95" t="s">
        <v>293</v>
      </c>
      <c r="AE291" s="94" t="s">
        <v>1795</v>
      </c>
      <c r="AF291" s="96" t="s">
        <v>295</v>
      </c>
      <c r="AG291" s="22" t="s">
        <v>1790</v>
      </c>
      <c r="AH291" s="22" t="s">
        <v>1791</v>
      </c>
      <c r="AI291" s="97" t="s">
        <v>298</v>
      </c>
      <c r="AJ291" s="98">
        <v>7</v>
      </c>
      <c r="AK291" s="95" t="s">
        <v>1796</v>
      </c>
      <c r="AL291" s="94"/>
      <c r="AM291" s="94"/>
      <c r="AN291" s="167">
        <f t="shared" si="97"/>
        <v>3</v>
      </c>
      <c r="AO291" s="49">
        <v>0</v>
      </c>
      <c r="AP291" s="49">
        <v>0</v>
      </c>
      <c r="AQ291" s="49">
        <v>3</v>
      </c>
      <c r="AR291" s="49">
        <v>0</v>
      </c>
      <c r="AS291" s="49">
        <v>0</v>
      </c>
      <c r="AT291" s="49">
        <v>0</v>
      </c>
      <c r="AU291" s="167">
        <f t="shared" si="98"/>
        <v>3</v>
      </c>
      <c r="AV291" s="49">
        <v>0</v>
      </c>
      <c r="AW291" s="99">
        <v>3.26</v>
      </c>
      <c r="AX291" s="94"/>
      <c r="AY291" s="94" t="s">
        <v>1797</v>
      </c>
      <c r="AZ291" s="100"/>
      <c r="BA291" s="100"/>
      <c r="BB291" s="49">
        <v>1</v>
      </c>
      <c r="BC291" s="159"/>
      <c r="BD291" s="153" t="str">
        <f t="shared" si="99"/>
        <v>09,00 2023.04.05</v>
      </c>
      <c r="BE291" s="153" t="str">
        <f t="shared" si="100"/>
        <v>16,00 2023.04.05</v>
      </c>
      <c r="BF291" s="160" t="str">
        <f t="shared" si="101"/>
        <v>П</v>
      </c>
      <c r="BG291" s="161">
        <f t="shared" si="102"/>
        <v>7</v>
      </c>
      <c r="BH291" s="167">
        <f t="shared" si="103"/>
        <v>3</v>
      </c>
      <c r="BI291" s="162">
        <f t="shared" si="104"/>
        <v>0</v>
      </c>
      <c r="BJ291" s="162">
        <f t="shared" si="105"/>
        <v>0</v>
      </c>
      <c r="BK291" s="162">
        <f t="shared" si="106"/>
        <v>3</v>
      </c>
      <c r="BL291" s="162">
        <f t="shared" si="107"/>
        <v>0</v>
      </c>
      <c r="BM291" s="162">
        <f t="shared" si="108"/>
        <v>0</v>
      </c>
      <c r="BN291" s="162">
        <f t="shared" si="109"/>
        <v>0</v>
      </c>
      <c r="BO291" s="167">
        <f t="shared" si="110"/>
        <v>3</v>
      </c>
      <c r="BP291" s="162">
        <f t="shared" si="111"/>
        <v>0</v>
      </c>
      <c r="BQ291" s="168">
        <f t="shared" si="112"/>
        <v>1</v>
      </c>
      <c r="BT291" s="169">
        <f t="shared" si="113"/>
        <v>0</v>
      </c>
      <c r="BU291" s="169">
        <f t="shared" si="114"/>
        <v>0</v>
      </c>
      <c r="BV291" s="169">
        <f t="shared" si="115"/>
        <v>21</v>
      </c>
      <c r="BW291" s="169">
        <f t="shared" si="116"/>
        <v>3</v>
      </c>
      <c r="BX291" s="170">
        <f t="shared" si="117"/>
        <v>0</v>
      </c>
      <c r="BY291" s="170">
        <f t="shared" si="118"/>
        <v>0</v>
      </c>
      <c r="BZ291" s="170">
        <f t="shared" si="119"/>
        <v>0</v>
      </c>
      <c r="CA291" s="170">
        <f t="shared" si="120"/>
        <v>0</v>
      </c>
      <c r="CB291" s="216"/>
    </row>
    <row r="292" spans="1:80" s="172" customFormat="1" ht="15.75" customHeight="1">
      <c r="A292" s="163" t="s">
        <v>291</v>
      </c>
      <c r="B292" s="163"/>
      <c r="D292" s="163">
        <v>15</v>
      </c>
      <c r="AA292" s="165" t="s">
        <v>83</v>
      </c>
      <c r="AB292" s="166" t="s">
        <v>1798</v>
      </c>
      <c r="AC292" s="94" t="s">
        <v>92</v>
      </c>
      <c r="AD292" s="95" t="s">
        <v>768</v>
      </c>
      <c r="AE292" s="94" t="s">
        <v>1742</v>
      </c>
      <c r="AF292" s="96" t="s">
        <v>408</v>
      </c>
      <c r="AG292" s="22" t="s">
        <v>1799</v>
      </c>
      <c r="AH292" s="22" t="s">
        <v>1800</v>
      </c>
      <c r="AI292" s="97" t="s">
        <v>309</v>
      </c>
      <c r="AJ292" s="98">
        <v>0.92</v>
      </c>
      <c r="AK292" s="95" t="s">
        <v>1745</v>
      </c>
      <c r="AL292" s="94"/>
      <c r="AM292" s="94" t="s">
        <v>1746</v>
      </c>
      <c r="AN292" s="167">
        <f t="shared" si="97"/>
        <v>120</v>
      </c>
      <c r="AO292" s="49">
        <v>0</v>
      </c>
      <c r="AP292" s="49">
        <v>9</v>
      </c>
      <c r="AQ292" s="49">
        <v>110</v>
      </c>
      <c r="AR292" s="49">
        <v>0</v>
      </c>
      <c r="AS292" s="49">
        <v>0</v>
      </c>
      <c r="AT292" s="49">
        <v>93</v>
      </c>
      <c r="AU292" s="167">
        <f t="shared" si="98"/>
        <v>26</v>
      </c>
      <c r="AV292" s="49">
        <v>1</v>
      </c>
      <c r="AW292" s="99">
        <v>210.4</v>
      </c>
      <c r="AX292" s="94" t="s">
        <v>1668</v>
      </c>
      <c r="AY292" s="94" t="s">
        <v>1801</v>
      </c>
      <c r="AZ292" s="100" t="s">
        <v>501</v>
      </c>
      <c r="BA292" s="100" t="s">
        <v>639</v>
      </c>
      <c r="BB292" s="49">
        <v>1</v>
      </c>
      <c r="BC292" s="159"/>
      <c r="BD292" s="153" t="str">
        <f t="shared" si="99"/>
        <v>13,48 2023.04.05</v>
      </c>
      <c r="BE292" s="153" t="str">
        <f t="shared" si="100"/>
        <v>14,43 2023.04.05</v>
      </c>
      <c r="BF292" s="160" t="str">
        <f t="shared" si="101"/>
        <v>В</v>
      </c>
      <c r="BG292" s="161">
        <f t="shared" si="102"/>
        <v>0.92</v>
      </c>
      <c r="BH292" s="167">
        <f t="shared" si="103"/>
        <v>120</v>
      </c>
      <c r="BI292" s="162">
        <f t="shared" si="104"/>
        <v>0</v>
      </c>
      <c r="BJ292" s="162">
        <f t="shared" si="105"/>
        <v>9</v>
      </c>
      <c r="BK292" s="162">
        <f t="shared" si="106"/>
        <v>110</v>
      </c>
      <c r="BL292" s="162">
        <f t="shared" si="107"/>
        <v>0</v>
      </c>
      <c r="BM292" s="162">
        <f t="shared" si="108"/>
        <v>0</v>
      </c>
      <c r="BN292" s="162">
        <f t="shared" si="109"/>
        <v>93</v>
      </c>
      <c r="BO292" s="167">
        <f t="shared" si="110"/>
        <v>26</v>
      </c>
      <c r="BP292" s="162">
        <f t="shared" si="111"/>
        <v>1</v>
      </c>
      <c r="BQ292" s="168">
        <f t="shared" si="112"/>
        <v>1</v>
      </c>
      <c r="BT292" s="169">
        <f t="shared" si="113"/>
        <v>110.4</v>
      </c>
      <c r="BU292" s="169">
        <f t="shared" si="114"/>
        <v>120</v>
      </c>
      <c r="BV292" s="169">
        <f t="shared" si="115"/>
        <v>0</v>
      </c>
      <c r="BW292" s="169">
        <f t="shared" si="116"/>
        <v>0</v>
      </c>
      <c r="BX292" s="170">
        <f t="shared" si="117"/>
        <v>0</v>
      </c>
      <c r="BY292" s="170">
        <f t="shared" si="118"/>
        <v>0</v>
      </c>
      <c r="BZ292" s="170">
        <f t="shared" si="119"/>
        <v>0</v>
      </c>
      <c r="CA292" s="170">
        <f t="shared" si="120"/>
        <v>0</v>
      </c>
      <c r="CB292" s="216"/>
    </row>
    <row r="293" spans="1:80" s="172" customFormat="1" ht="15.75" customHeight="1">
      <c r="A293" s="163" t="s">
        <v>291</v>
      </c>
      <c r="B293" s="163"/>
      <c r="D293" s="163">
        <v>15</v>
      </c>
      <c r="AA293" s="165" t="s">
        <v>83</v>
      </c>
      <c r="AB293" s="166" t="s">
        <v>1802</v>
      </c>
      <c r="AC293" s="94" t="s">
        <v>110</v>
      </c>
      <c r="AD293" s="95" t="s">
        <v>314</v>
      </c>
      <c r="AE293" s="94" t="s">
        <v>1803</v>
      </c>
      <c r="AF293" s="96" t="s">
        <v>345</v>
      </c>
      <c r="AG293" s="22" t="s">
        <v>1804</v>
      </c>
      <c r="AH293" s="22" t="s">
        <v>1805</v>
      </c>
      <c r="AI293" s="97" t="s">
        <v>298</v>
      </c>
      <c r="AJ293" s="98">
        <v>7</v>
      </c>
      <c r="AK293" s="95" t="s">
        <v>1806</v>
      </c>
      <c r="AL293" s="94"/>
      <c r="AM293" s="94"/>
      <c r="AN293" s="167">
        <f t="shared" si="97"/>
        <v>2</v>
      </c>
      <c r="AO293" s="49">
        <v>0</v>
      </c>
      <c r="AP293" s="49">
        <v>0</v>
      </c>
      <c r="AQ293" s="49">
        <v>2</v>
      </c>
      <c r="AR293" s="49">
        <v>0</v>
      </c>
      <c r="AS293" s="49">
        <v>0</v>
      </c>
      <c r="AT293" s="49">
        <v>1</v>
      </c>
      <c r="AU293" s="167">
        <f t="shared" si="98"/>
        <v>1</v>
      </c>
      <c r="AV293" s="49">
        <v>0</v>
      </c>
      <c r="AW293" s="99">
        <v>3.05</v>
      </c>
      <c r="AX293" s="94"/>
      <c r="AY293" s="94" t="s">
        <v>1807</v>
      </c>
      <c r="AZ293" s="100"/>
      <c r="BA293" s="100"/>
      <c r="BB293" s="49">
        <v>1</v>
      </c>
      <c r="BC293" s="159"/>
      <c r="BD293" s="153" t="str">
        <f t="shared" si="99"/>
        <v>08,30 2023.04.06</v>
      </c>
      <c r="BE293" s="153" t="str">
        <f t="shared" si="100"/>
        <v>15,30 2023.04.06</v>
      </c>
      <c r="BF293" s="160" t="str">
        <f t="shared" si="101"/>
        <v>П</v>
      </c>
      <c r="BG293" s="161">
        <f t="shared" si="102"/>
        <v>7</v>
      </c>
      <c r="BH293" s="167">
        <f t="shared" si="103"/>
        <v>2</v>
      </c>
      <c r="BI293" s="162">
        <f t="shared" si="104"/>
        <v>0</v>
      </c>
      <c r="BJ293" s="162">
        <f t="shared" si="105"/>
        <v>0</v>
      </c>
      <c r="BK293" s="162">
        <f t="shared" si="106"/>
        <v>2</v>
      </c>
      <c r="BL293" s="162">
        <f t="shared" si="107"/>
        <v>0</v>
      </c>
      <c r="BM293" s="162">
        <f t="shared" si="108"/>
        <v>0</v>
      </c>
      <c r="BN293" s="162">
        <f t="shared" si="109"/>
        <v>1</v>
      </c>
      <c r="BO293" s="167">
        <f t="shared" si="110"/>
        <v>1</v>
      </c>
      <c r="BP293" s="162">
        <f t="shared" si="111"/>
        <v>0</v>
      </c>
      <c r="BQ293" s="168">
        <f t="shared" si="112"/>
        <v>1</v>
      </c>
      <c r="BT293" s="169">
        <f t="shared" si="113"/>
        <v>0</v>
      </c>
      <c r="BU293" s="169">
        <f t="shared" si="114"/>
        <v>0</v>
      </c>
      <c r="BV293" s="169">
        <f t="shared" si="115"/>
        <v>14</v>
      </c>
      <c r="BW293" s="169">
        <f t="shared" si="116"/>
        <v>2</v>
      </c>
      <c r="BX293" s="170">
        <f t="shared" si="117"/>
        <v>0</v>
      </c>
      <c r="BY293" s="170">
        <f t="shared" si="118"/>
        <v>0</v>
      </c>
      <c r="BZ293" s="170">
        <f t="shared" si="119"/>
        <v>0</v>
      </c>
      <c r="CA293" s="170">
        <f t="shared" si="120"/>
        <v>0</v>
      </c>
      <c r="CB293" s="216"/>
    </row>
    <row r="294" spans="1:80" s="172" customFormat="1" ht="15.75" customHeight="1">
      <c r="A294" s="163" t="s">
        <v>291</v>
      </c>
      <c r="B294" s="163"/>
      <c r="D294" s="163">
        <v>15</v>
      </c>
      <c r="AA294" s="165" t="s">
        <v>83</v>
      </c>
      <c r="AB294" s="166" t="s">
        <v>1808</v>
      </c>
      <c r="AC294" s="94" t="s">
        <v>90</v>
      </c>
      <c r="AD294" s="95" t="s">
        <v>314</v>
      </c>
      <c r="AE294" s="94" t="s">
        <v>1809</v>
      </c>
      <c r="AF294" s="96" t="s">
        <v>345</v>
      </c>
      <c r="AG294" s="22" t="s">
        <v>1810</v>
      </c>
      <c r="AH294" s="22" t="s">
        <v>1811</v>
      </c>
      <c r="AI294" s="97" t="s">
        <v>298</v>
      </c>
      <c r="AJ294" s="98">
        <v>5.25</v>
      </c>
      <c r="AK294" s="95" t="s">
        <v>1812</v>
      </c>
      <c r="AL294" s="94"/>
      <c r="AM294" s="94"/>
      <c r="AN294" s="167">
        <f t="shared" si="97"/>
        <v>4</v>
      </c>
      <c r="AO294" s="49">
        <v>0</v>
      </c>
      <c r="AP294" s="49">
        <v>0</v>
      </c>
      <c r="AQ294" s="49">
        <v>4</v>
      </c>
      <c r="AR294" s="49">
        <v>0</v>
      </c>
      <c r="AS294" s="49">
        <v>0</v>
      </c>
      <c r="AT294" s="49">
        <v>0</v>
      </c>
      <c r="AU294" s="167">
        <f t="shared" si="98"/>
        <v>4</v>
      </c>
      <c r="AV294" s="49">
        <v>0</v>
      </c>
      <c r="AW294" s="99">
        <v>9.0500000000000007</v>
      </c>
      <c r="AX294" s="94"/>
      <c r="AY294" s="94" t="s">
        <v>1813</v>
      </c>
      <c r="AZ294" s="100"/>
      <c r="BA294" s="100"/>
      <c r="BB294" s="49">
        <v>1</v>
      </c>
      <c r="BC294" s="159"/>
      <c r="BD294" s="153" t="str">
        <f t="shared" si="99"/>
        <v>08,45 2023.04.06</v>
      </c>
      <c r="BE294" s="153" t="str">
        <f t="shared" si="100"/>
        <v>14,00 2023.04.06</v>
      </c>
      <c r="BF294" s="160" t="str">
        <f t="shared" si="101"/>
        <v>П</v>
      </c>
      <c r="BG294" s="161">
        <f t="shared" si="102"/>
        <v>5.25</v>
      </c>
      <c r="BH294" s="167">
        <f t="shared" si="103"/>
        <v>4</v>
      </c>
      <c r="BI294" s="162">
        <f t="shared" si="104"/>
        <v>0</v>
      </c>
      <c r="BJ294" s="162">
        <f t="shared" si="105"/>
        <v>0</v>
      </c>
      <c r="BK294" s="162">
        <f t="shared" si="106"/>
        <v>4</v>
      </c>
      <c r="BL294" s="162">
        <f t="shared" si="107"/>
        <v>0</v>
      </c>
      <c r="BM294" s="162">
        <f t="shared" si="108"/>
        <v>0</v>
      </c>
      <c r="BN294" s="162">
        <f t="shared" si="109"/>
        <v>0</v>
      </c>
      <c r="BO294" s="167">
        <f t="shared" si="110"/>
        <v>4</v>
      </c>
      <c r="BP294" s="162">
        <f t="shared" si="111"/>
        <v>0</v>
      </c>
      <c r="BQ294" s="168">
        <f t="shared" si="112"/>
        <v>1</v>
      </c>
      <c r="BT294" s="169">
        <f t="shared" si="113"/>
        <v>0</v>
      </c>
      <c r="BU294" s="169">
        <f t="shared" si="114"/>
        <v>0</v>
      </c>
      <c r="BV294" s="169">
        <f t="shared" si="115"/>
        <v>21</v>
      </c>
      <c r="BW294" s="169">
        <f t="shared" si="116"/>
        <v>4</v>
      </c>
      <c r="BX294" s="170">
        <f t="shared" si="117"/>
        <v>0</v>
      </c>
      <c r="BY294" s="170">
        <f t="shared" si="118"/>
        <v>0</v>
      </c>
      <c r="BZ294" s="170">
        <f t="shared" si="119"/>
        <v>0</v>
      </c>
      <c r="CA294" s="170">
        <f t="shared" si="120"/>
        <v>0</v>
      </c>
      <c r="CB294" s="216"/>
    </row>
    <row r="295" spans="1:80" s="172" customFormat="1" ht="15.75" customHeight="1">
      <c r="A295" s="163" t="s">
        <v>291</v>
      </c>
      <c r="B295" s="163"/>
      <c r="D295" s="163">
        <v>15</v>
      </c>
      <c r="AA295" s="165" t="s">
        <v>83</v>
      </c>
      <c r="AB295" s="166" t="s">
        <v>1814</v>
      </c>
      <c r="AC295" s="94" t="s">
        <v>90</v>
      </c>
      <c r="AD295" s="95" t="s">
        <v>494</v>
      </c>
      <c r="AE295" s="94" t="s">
        <v>1815</v>
      </c>
      <c r="AF295" s="96" t="s">
        <v>345</v>
      </c>
      <c r="AG295" s="22" t="s">
        <v>1816</v>
      </c>
      <c r="AH295" s="22" t="s">
        <v>1817</v>
      </c>
      <c r="AI295" s="97" t="s">
        <v>298</v>
      </c>
      <c r="AJ295" s="98">
        <v>7</v>
      </c>
      <c r="AK295" s="95" t="s">
        <v>1818</v>
      </c>
      <c r="AL295" s="94"/>
      <c r="AM295" s="94" t="s">
        <v>1819</v>
      </c>
      <c r="AN295" s="167">
        <f t="shared" si="97"/>
        <v>11</v>
      </c>
      <c r="AO295" s="49">
        <v>8</v>
      </c>
      <c r="AP295" s="49">
        <v>3</v>
      </c>
      <c r="AQ295" s="49">
        <v>0</v>
      </c>
      <c r="AR295" s="49">
        <v>0</v>
      </c>
      <c r="AS295" s="49">
        <v>0</v>
      </c>
      <c r="AT295" s="49">
        <v>2</v>
      </c>
      <c r="AU295" s="167">
        <f t="shared" si="98"/>
        <v>9</v>
      </c>
      <c r="AV295" s="49">
        <v>0</v>
      </c>
      <c r="AW295" s="99">
        <v>37.92</v>
      </c>
      <c r="AX295" s="94"/>
      <c r="AY295" s="94" t="s">
        <v>1820</v>
      </c>
      <c r="AZ295" s="100"/>
      <c r="BA295" s="100"/>
      <c r="BB295" s="49">
        <v>1</v>
      </c>
      <c r="BC295" s="159"/>
      <c r="BD295" s="153" t="str">
        <f t="shared" si="99"/>
        <v>09,00 2023.04.07</v>
      </c>
      <c r="BE295" s="153" t="str">
        <f t="shared" si="100"/>
        <v>16,00 2023.04.07</v>
      </c>
      <c r="BF295" s="160" t="str">
        <f t="shared" si="101"/>
        <v>П</v>
      </c>
      <c r="BG295" s="161">
        <f t="shared" si="102"/>
        <v>7</v>
      </c>
      <c r="BH295" s="167">
        <f t="shared" si="103"/>
        <v>11</v>
      </c>
      <c r="BI295" s="162">
        <f t="shared" si="104"/>
        <v>8</v>
      </c>
      <c r="BJ295" s="162">
        <f t="shared" si="105"/>
        <v>3</v>
      </c>
      <c r="BK295" s="162">
        <f t="shared" si="106"/>
        <v>0</v>
      </c>
      <c r="BL295" s="162">
        <f t="shared" si="107"/>
        <v>0</v>
      </c>
      <c r="BM295" s="162">
        <f t="shared" si="108"/>
        <v>0</v>
      </c>
      <c r="BN295" s="162">
        <f t="shared" si="109"/>
        <v>2</v>
      </c>
      <c r="BO295" s="167">
        <f t="shared" si="110"/>
        <v>9</v>
      </c>
      <c r="BP295" s="162">
        <f t="shared" si="111"/>
        <v>0</v>
      </c>
      <c r="BQ295" s="168">
        <f t="shared" si="112"/>
        <v>1</v>
      </c>
      <c r="BT295" s="169">
        <f t="shared" si="113"/>
        <v>0</v>
      </c>
      <c r="BU295" s="169">
        <f t="shared" si="114"/>
        <v>0</v>
      </c>
      <c r="BV295" s="169">
        <f t="shared" si="115"/>
        <v>77</v>
      </c>
      <c r="BW295" s="169">
        <f t="shared" si="116"/>
        <v>11</v>
      </c>
      <c r="BX295" s="170">
        <f t="shared" si="117"/>
        <v>0</v>
      </c>
      <c r="BY295" s="170">
        <f t="shared" si="118"/>
        <v>0</v>
      </c>
      <c r="BZ295" s="170">
        <f t="shared" si="119"/>
        <v>0</v>
      </c>
      <c r="CA295" s="170">
        <f t="shared" si="120"/>
        <v>0</v>
      </c>
      <c r="CB295" s="216"/>
    </row>
    <row r="296" spans="1:80" s="172" customFormat="1" ht="15.75" customHeight="1">
      <c r="A296" s="163" t="s">
        <v>291</v>
      </c>
      <c r="B296" s="163"/>
      <c r="D296" s="163">
        <v>15</v>
      </c>
      <c r="AA296" s="165" t="s">
        <v>83</v>
      </c>
      <c r="AB296" s="166" t="s">
        <v>1821</v>
      </c>
      <c r="AC296" s="94" t="s">
        <v>90</v>
      </c>
      <c r="AD296" s="95" t="s">
        <v>305</v>
      </c>
      <c r="AE296" s="94" t="s">
        <v>1822</v>
      </c>
      <c r="AF296" s="96" t="s">
        <v>295</v>
      </c>
      <c r="AG296" s="22" t="s">
        <v>1823</v>
      </c>
      <c r="AH296" s="22" t="s">
        <v>1824</v>
      </c>
      <c r="AI296" s="97" t="s">
        <v>309</v>
      </c>
      <c r="AJ296" s="98">
        <v>2.35</v>
      </c>
      <c r="AK296" s="95" t="s">
        <v>1825</v>
      </c>
      <c r="AL296" s="94"/>
      <c r="AM296" s="94"/>
      <c r="AN296" s="167">
        <f t="shared" si="97"/>
        <v>1</v>
      </c>
      <c r="AO296" s="49">
        <v>0</v>
      </c>
      <c r="AP296" s="49">
        <v>0</v>
      </c>
      <c r="AQ296" s="49">
        <v>1</v>
      </c>
      <c r="AR296" s="49">
        <v>0</v>
      </c>
      <c r="AS296" s="49">
        <v>0</v>
      </c>
      <c r="AT296" s="49">
        <v>0</v>
      </c>
      <c r="AU296" s="167">
        <f t="shared" si="98"/>
        <v>1</v>
      </c>
      <c r="AV296" s="49">
        <v>0</v>
      </c>
      <c r="AW296" s="99">
        <v>25.41</v>
      </c>
      <c r="AX296" s="94"/>
      <c r="AY296" s="94" t="s">
        <v>1826</v>
      </c>
      <c r="AZ296" s="100" t="s">
        <v>501</v>
      </c>
      <c r="BA296" s="100" t="s">
        <v>313</v>
      </c>
      <c r="BB296" s="49">
        <v>1</v>
      </c>
      <c r="BC296" s="159"/>
      <c r="BD296" s="153" t="str">
        <f t="shared" si="99"/>
        <v>16,10 2023.04.08</v>
      </c>
      <c r="BE296" s="153" t="str">
        <f t="shared" si="100"/>
        <v>18,31 2023.04.08</v>
      </c>
      <c r="BF296" s="160" t="str">
        <f t="shared" si="101"/>
        <v>В</v>
      </c>
      <c r="BG296" s="161">
        <f t="shared" si="102"/>
        <v>2.35</v>
      </c>
      <c r="BH296" s="167">
        <f t="shared" si="103"/>
        <v>1</v>
      </c>
      <c r="BI296" s="162">
        <f t="shared" si="104"/>
        <v>0</v>
      </c>
      <c r="BJ296" s="162">
        <f t="shared" si="105"/>
        <v>0</v>
      </c>
      <c r="BK296" s="162">
        <f t="shared" si="106"/>
        <v>1</v>
      </c>
      <c r="BL296" s="162">
        <f t="shared" si="107"/>
        <v>0</v>
      </c>
      <c r="BM296" s="162">
        <f t="shared" si="108"/>
        <v>0</v>
      </c>
      <c r="BN296" s="162">
        <f t="shared" si="109"/>
        <v>0</v>
      </c>
      <c r="BO296" s="167">
        <f t="shared" si="110"/>
        <v>1</v>
      </c>
      <c r="BP296" s="162">
        <f t="shared" si="111"/>
        <v>0</v>
      </c>
      <c r="BQ296" s="168">
        <f t="shared" si="112"/>
        <v>1</v>
      </c>
      <c r="BT296" s="169">
        <f t="shared" si="113"/>
        <v>2.35</v>
      </c>
      <c r="BU296" s="169">
        <f t="shared" si="114"/>
        <v>1</v>
      </c>
      <c r="BV296" s="169">
        <f t="shared" si="115"/>
        <v>0</v>
      </c>
      <c r="BW296" s="169">
        <f t="shared" si="116"/>
        <v>0</v>
      </c>
      <c r="BX296" s="170">
        <f t="shared" si="117"/>
        <v>0</v>
      </c>
      <c r="BY296" s="170">
        <f t="shared" si="118"/>
        <v>0</v>
      </c>
      <c r="BZ296" s="170">
        <f t="shared" si="119"/>
        <v>0</v>
      </c>
      <c r="CA296" s="170">
        <f t="shared" si="120"/>
        <v>0</v>
      </c>
      <c r="CB296" s="216"/>
    </row>
    <row r="297" spans="1:80" s="172" customFormat="1" ht="15.75" customHeight="1">
      <c r="A297" s="163" t="s">
        <v>291</v>
      </c>
      <c r="B297" s="163"/>
      <c r="D297" s="163">
        <v>15</v>
      </c>
      <c r="AA297" s="165" t="s">
        <v>83</v>
      </c>
      <c r="AB297" s="166" t="s">
        <v>1827</v>
      </c>
      <c r="AC297" s="94" t="s">
        <v>90</v>
      </c>
      <c r="AD297" s="95" t="s">
        <v>293</v>
      </c>
      <c r="AE297" s="94" t="s">
        <v>1828</v>
      </c>
      <c r="AF297" s="96" t="s">
        <v>345</v>
      </c>
      <c r="AG297" s="22" t="s">
        <v>1829</v>
      </c>
      <c r="AH297" s="22" t="s">
        <v>1830</v>
      </c>
      <c r="AI297" s="97" t="s">
        <v>309</v>
      </c>
      <c r="AJ297" s="98">
        <v>2.77</v>
      </c>
      <c r="AK297" s="95" t="s">
        <v>1831</v>
      </c>
      <c r="AL297" s="94"/>
      <c r="AM297" s="94" t="s">
        <v>1832</v>
      </c>
      <c r="AN297" s="167">
        <f t="shared" si="97"/>
        <v>160</v>
      </c>
      <c r="AO297" s="49">
        <v>1</v>
      </c>
      <c r="AP297" s="49">
        <v>8</v>
      </c>
      <c r="AQ297" s="49">
        <v>150</v>
      </c>
      <c r="AR297" s="49">
        <v>0</v>
      </c>
      <c r="AS297" s="49">
        <v>0</v>
      </c>
      <c r="AT297" s="49">
        <v>15</v>
      </c>
      <c r="AU297" s="167">
        <f t="shared" si="98"/>
        <v>144</v>
      </c>
      <c r="AV297" s="49">
        <v>1</v>
      </c>
      <c r="AW297" s="99">
        <v>236.48</v>
      </c>
      <c r="AX297" s="94" t="s">
        <v>1602</v>
      </c>
      <c r="AY297" s="94" t="s">
        <v>1833</v>
      </c>
      <c r="AZ297" s="100" t="s">
        <v>501</v>
      </c>
      <c r="BA297" s="100" t="s">
        <v>639</v>
      </c>
      <c r="BB297" s="49">
        <v>1</v>
      </c>
      <c r="BC297" s="159"/>
      <c r="BD297" s="153" t="str">
        <f t="shared" si="99"/>
        <v>04,43 2023.04.09</v>
      </c>
      <c r="BE297" s="153" t="str">
        <f t="shared" si="100"/>
        <v>07,29 2023.04.09</v>
      </c>
      <c r="BF297" s="160" t="str">
        <f t="shared" si="101"/>
        <v>В</v>
      </c>
      <c r="BG297" s="161">
        <f t="shared" si="102"/>
        <v>2.77</v>
      </c>
      <c r="BH297" s="167">
        <f t="shared" si="103"/>
        <v>160</v>
      </c>
      <c r="BI297" s="162">
        <f t="shared" si="104"/>
        <v>1</v>
      </c>
      <c r="BJ297" s="162">
        <f t="shared" si="105"/>
        <v>8</v>
      </c>
      <c r="BK297" s="162">
        <f t="shared" si="106"/>
        <v>150</v>
      </c>
      <c r="BL297" s="162">
        <f t="shared" si="107"/>
        <v>0</v>
      </c>
      <c r="BM297" s="162">
        <f t="shared" si="108"/>
        <v>0</v>
      </c>
      <c r="BN297" s="162">
        <f t="shared" si="109"/>
        <v>15</v>
      </c>
      <c r="BO297" s="167">
        <f t="shared" si="110"/>
        <v>144</v>
      </c>
      <c r="BP297" s="162">
        <f t="shared" si="111"/>
        <v>1</v>
      </c>
      <c r="BQ297" s="168">
        <f t="shared" si="112"/>
        <v>1</v>
      </c>
      <c r="BT297" s="169">
        <f t="shared" si="113"/>
        <v>443.2</v>
      </c>
      <c r="BU297" s="169">
        <f t="shared" si="114"/>
        <v>160</v>
      </c>
      <c r="BV297" s="169">
        <f t="shared" si="115"/>
        <v>0</v>
      </c>
      <c r="BW297" s="169">
        <f t="shared" si="116"/>
        <v>0</v>
      </c>
      <c r="BX297" s="170">
        <f t="shared" si="117"/>
        <v>0</v>
      </c>
      <c r="BY297" s="170">
        <f t="shared" si="118"/>
        <v>0</v>
      </c>
      <c r="BZ297" s="170">
        <f t="shared" si="119"/>
        <v>0</v>
      </c>
      <c r="CA297" s="170">
        <f t="shared" si="120"/>
        <v>0</v>
      </c>
      <c r="CB297" s="216"/>
    </row>
    <row r="298" spans="1:80" s="172" customFormat="1" ht="15.75" customHeight="1">
      <c r="A298" s="163" t="s">
        <v>291</v>
      </c>
      <c r="B298" s="163"/>
      <c r="D298" s="163">
        <v>15</v>
      </c>
      <c r="AA298" s="165" t="s">
        <v>83</v>
      </c>
      <c r="AB298" s="166" t="s">
        <v>1834</v>
      </c>
      <c r="AC298" s="94" t="s">
        <v>92</v>
      </c>
      <c r="AD298" s="95" t="s">
        <v>314</v>
      </c>
      <c r="AE298" s="94" t="s">
        <v>1835</v>
      </c>
      <c r="AF298" s="96" t="s">
        <v>408</v>
      </c>
      <c r="AG298" s="22" t="s">
        <v>1836</v>
      </c>
      <c r="AH298" s="22" t="s">
        <v>1837</v>
      </c>
      <c r="AI298" s="97" t="s">
        <v>298</v>
      </c>
      <c r="AJ298" s="98">
        <v>7</v>
      </c>
      <c r="AK298" s="95" t="s">
        <v>1838</v>
      </c>
      <c r="AL298" s="94"/>
      <c r="AM298" s="94" t="s">
        <v>1839</v>
      </c>
      <c r="AN298" s="167">
        <f t="shared" si="97"/>
        <v>7</v>
      </c>
      <c r="AO298" s="49">
        <v>0</v>
      </c>
      <c r="AP298" s="49">
        <v>2</v>
      </c>
      <c r="AQ298" s="49">
        <v>4</v>
      </c>
      <c r="AR298" s="49">
        <v>0</v>
      </c>
      <c r="AS298" s="49">
        <v>0</v>
      </c>
      <c r="AT298" s="49">
        <v>1</v>
      </c>
      <c r="AU298" s="167">
        <f t="shared" si="98"/>
        <v>5</v>
      </c>
      <c r="AV298" s="49">
        <v>1</v>
      </c>
      <c r="AW298" s="99">
        <v>22.69</v>
      </c>
      <c r="AX298" s="94" t="s">
        <v>1668</v>
      </c>
      <c r="AY298" s="94" t="s">
        <v>1840</v>
      </c>
      <c r="AZ298" s="100"/>
      <c r="BA298" s="100"/>
      <c r="BB298" s="49">
        <v>1</v>
      </c>
      <c r="BC298" s="159"/>
      <c r="BD298" s="153" t="str">
        <f t="shared" si="99"/>
        <v>08,30 2023.04.10</v>
      </c>
      <c r="BE298" s="153" t="str">
        <f t="shared" si="100"/>
        <v>15,30 2023.04.10</v>
      </c>
      <c r="BF298" s="160" t="str">
        <f t="shared" si="101"/>
        <v>П</v>
      </c>
      <c r="BG298" s="161">
        <f t="shared" si="102"/>
        <v>7</v>
      </c>
      <c r="BH298" s="167">
        <f t="shared" si="103"/>
        <v>7</v>
      </c>
      <c r="BI298" s="162">
        <f t="shared" si="104"/>
        <v>0</v>
      </c>
      <c r="BJ298" s="162">
        <f t="shared" si="105"/>
        <v>2</v>
      </c>
      <c r="BK298" s="162">
        <f t="shared" si="106"/>
        <v>4</v>
      </c>
      <c r="BL298" s="162">
        <f t="shared" si="107"/>
        <v>0</v>
      </c>
      <c r="BM298" s="162">
        <f t="shared" si="108"/>
        <v>0</v>
      </c>
      <c r="BN298" s="162">
        <f t="shared" si="109"/>
        <v>1</v>
      </c>
      <c r="BO298" s="167">
        <f t="shared" si="110"/>
        <v>5</v>
      </c>
      <c r="BP298" s="162">
        <f t="shared" si="111"/>
        <v>1</v>
      </c>
      <c r="BQ298" s="168">
        <f t="shared" si="112"/>
        <v>1</v>
      </c>
      <c r="BT298" s="169">
        <f t="shared" si="113"/>
        <v>0</v>
      </c>
      <c r="BU298" s="169">
        <f t="shared" si="114"/>
        <v>0</v>
      </c>
      <c r="BV298" s="169">
        <f t="shared" si="115"/>
        <v>49</v>
      </c>
      <c r="BW298" s="169">
        <f t="shared" si="116"/>
        <v>7</v>
      </c>
      <c r="BX298" s="170">
        <f t="shared" si="117"/>
        <v>0</v>
      </c>
      <c r="BY298" s="170">
        <f t="shared" si="118"/>
        <v>0</v>
      </c>
      <c r="BZ298" s="170">
        <f t="shared" si="119"/>
        <v>0</v>
      </c>
      <c r="CA298" s="170">
        <f t="shared" si="120"/>
        <v>0</v>
      </c>
      <c r="CB298" s="216"/>
    </row>
    <row r="299" spans="1:80" s="172" customFormat="1" ht="15.75" customHeight="1">
      <c r="A299" s="163" t="s">
        <v>291</v>
      </c>
      <c r="B299" s="163"/>
      <c r="D299" s="163">
        <v>15</v>
      </c>
      <c r="AA299" s="165" t="s">
        <v>83</v>
      </c>
      <c r="AB299" s="166" t="s">
        <v>1841</v>
      </c>
      <c r="AC299" s="94" t="s">
        <v>90</v>
      </c>
      <c r="AD299" s="95" t="s">
        <v>314</v>
      </c>
      <c r="AE299" s="94" t="s">
        <v>1842</v>
      </c>
      <c r="AF299" s="96" t="s">
        <v>345</v>
      </c>
      <c r="AG299" s="22" t="s">
        <v>1843</v>
      </c>
      <c r="AH299" s="22" t="s">
        <v>1844</v>
      </c>
      <c r="AI299" s="97" t="s">
        <v>298</v>
      </c>
      <c r="AJ299" s="98">
        <v>1.5</v>
      </c>
      <c r="AK299" s="95" t="s">
        <v>1845</v>
      </c>
      <c r="AL299" s="94"/>
      <c r="AM299" s="94"/>
      <c r="AN299" s="167">
        <f t="shared" si="97"/>
        <v>2</v>
      </c>
      <c r="AO299" s="49">
        <v>0</v>
      </c>
      <c r="AP299" s="49">
        <v>0</v>
      </c>
      <c r="AQ299" s="49">
        <v>2</v>
      </c>
      <c r="AR299" s="49">
        <v>0</v>
      </c>
      <c r="AS299" s="49">
        <v>0</v>
      </c>
      <c r="AT299" s="49">
        <v>2</v>
      </c>
      <c r="AU299" s="167">
        <f t="shared" si="98"/>
        <v>0</v>
      </c>
      <c r="AV299" s="49">
        <v>0</v>
      </c>
      <c r="AW299" s="99">
        <v>0.85</v>
      </c>
      <c r="AX299" s="94"/>
      <c r="AY299" s="94" t="s">
        <v>1846</v>
      </c>
      <c r="AZ299" s="100"/>
      <c r="BA299" s="100"/>
      <c r="BB299" s="49">
        <v>1</v>
      </c>
      <c r="BC299" s="159"/>
      <c r="BD299" s="153" t="str">
        <f t="shared" si="99"/>
        <v>09,00 2023.04.10</v>
      </c>
      <c r="BE299" s="153" t="str">
        <f t="shared" si="100"/>
        <v>10,30 2023.04.10</v>
      </c>
      <c r="BF299" s="160" t="str">
        <f t="shared" si="101"/>
        <v>П</v>
      </c>
      <c r="BG299" s="161">
        <f t="shared" si="102"/>
        <v>1.5</v>
      </c>
      <c r="BH299" s="167">
        <f t="shared" si="103"/>
        <v>2</v>
      </c>
      <c r="BI299" s="162">
        <f t="shared" si="104"/>
        <v>0</v>
      </c>
      <c r="BJ299" s="162">
        <f t="shared" si="105"/>
        <v>0</v>
      </c>
      <c r="BK299" s="162">
        <f t="shared" si="106"/>
        <v>2</v>
      </c>
      <c r="BL299" s="162">
        <f t="shared" si="107"/>
        <v>0</v>
      </c>
      <c r="BM299" s="162">
        <f t="shared" si="108"/>
        <v>0</v>
      </c>
      <c r="BN299" s="162">
        <f t="shared" si="109"/>
        <v>2</v>
      </c>
      <c r="BO299" s="167">
        <f t="shared" si="110"/>
        <v>0</v>
      </c>
      <c r="BP299" s="162">
        <f t="shared" si="111"/>
        <v>0</v>
      </c>
      <c r="BQ299" s="168">
        <f t="shared" si="112"/>
        <v>1</v>
      </c>
      <c r="BT299" s="169">
        <f t="shared" si="113"/>
        <v>0</v>
      </c>
      <c r="BU299" s="169">
        <f t="shared" si="114"/>
        <v>0</v>
      </c>
      <c r="BV299" s="169">
        <f t="shared" si="115"/>
        <v>3</v>
      </c>
      <c r="BW299" s="169">
        <f t="shared" si="116"/>
        <v>2</v>
      </c>
      <c r="BX299" s="170">
        <f t="shared" si="117"/>
        <v>0</v>
      </c>
      <c r="BY299" s="170">
        <f t="shared" si="118"/>
        <v>0</v>
      </c>
      <c r="BZ299" s="170">
        <f t="shared" si="119"/>
        <v>0</v>
      </c>
      <c r="CA299" s="170">
        <f t="shared" si="120"/>
        <v>0</v>
      </c>
      <c r="CB299" s="216"/>
    </row>
    <row r="300" spans="1:80" s="172" customFormat="1" ht="15.75" customHeight="1">
      <c r="A300" s="163" t="s">
        <v>291</v>
      </c>
      <c r="B300" s="163"/>
      <c r="D300" s="163">
        <v>15</v>
      </c>
      <c r="AA300" s="165" t="s">
        <v>83</v>
      </c>
      <c r="AB300" s="166" t="s">
        <v>1847</v>
      </c>
      <c r="AC300" s="94" t="s">
        <v>110</v>
      </c>
      <c r="AD300" s="95" t="s">
        <v>305</v>
      </c>
      <c r="AE300" s="94" t="s">
        <v>1848</v>
      </c>
      <c r="AF300" s="96" t="s">
        <v>295</v>
      </c>
      <c r="AG300" s="22" t="s">
        <v>1849</v>
      </c>
      <c r="AH300" s="22" t="s">
        <v>1850</v>
      </c>
      <c r="AI300" s="97" t="s">
        <v>298</v>
      </c>
      <c r="AJ300" s="98">
        <v>6.5</v>
      </c>
      <c r="AK300" s="95" t="s">
        <v>1851</v>
      </c>
      <c r="AL300" s="94"/>
      <c r="AM300" s="94"/>
      <c r="AN300" s="167">
        <f t="shared" si="97"/>
        <v>18</v>
      </c>
      <c r="AO300" s="49">
        <v>0</v>
      </c>
      <c r="AP300" s="49">
        <v>0</v>
      </c>
      <c r="AQ300" s="49">
        <v>18</v>
      </c>
      <c r="AR300" s="49">
        <v>0</v>
      </c>
      <c r="AS300" s="49">
        <v>0</v>
      </c>
      <c r="AT300" s="49">
        <v>0</v>
      </c>
      <c r="AU300" s="167">
        <f t="shared" si="98"/>
        <v>18</v>
      </c>
      <c r="AV300" s="49">
        <v>0</v>
      </c>
      <c r="AW300" s="99">
        <v>54.16</v>
      </c>
      <c r="AX300" s="94"/>
      <c r="AY300" s="94" t="s">
        <v>1852</v>
      </c>
      <c r="AZ300" s="100"/>
      <c r="BA300" s="100"/>
      <c r="BB300" s="49">
        <v>1</v>
      </c>
      <c r="BC300" s="159"/>
      <c r="BD300" s="153" t="str">
        <f t="shared" si="99"/>
        <v>09,30 2023.04.10</v>
      </c>
      <c r="BE300" s="153" t="str">
        <f t="shared" si="100"/>
        <v>16,00 2023.04.10</v>
      </c>
      <c r="BF300" s="160" t="str">
        <f t="shared" si="101"/>
        <v>П</v>
      </c>
      <c r="BG300" s="161">
        <f t="shared" si="102"/>
        <v>6.5</v>
      </c>
      <c r="BH300" s="167">
        <f t="shared" si="103"/>
        <v>18</v>
      </c>
      <c r="BI300" s="162">
        <f t="shared" si="104"/>
        <v>0</v>
      </c>
      <c r="BJ300" s="162">
        <f t="shared" si="105"/>
        <v>0</v>
      </c>
      <c r="BK300" s="162">
        <f t="shared" si="106"/>
        <v>18</v>
      </c>
      <c r="BL300" s="162">
        <f t="shared" si="107"/>
        <v>0</v>
      </c>
      <c r="BM300" s="162">
        <f t="shared" si="108"/>
        <v>0</v>
      </c>
      <c r="BN300" s="162">
        <f t="shared" si="109"/>
        <v>0</v>
      </c>
      <c r="BO300" s="167">
        <f t="shared" si="110"/>
        <v>18</v>
      </c>
      <c r="BP300" s="162">
        <f t="shared" si="111"/>
        <v>0</v>
      </c>
      <c r="BQ300" s="168">
        <f t="shared" si="112"/>
        <v>1</v>
      </c>
      <c r="BT300" s="169">
        <f t="shared" si="113"/>
        <v>0</v>
      </c>
      <c r="BU300" s="169">
        <f t="shared" si="114"/>
        <v>0</v>
      </c>
      <c r="BV300" s="169">
        <f t="shared" si="115"/>
        <v>117</v>
      </c>
      <c r="BW300" s="169">
        <f t="shared" si="116"/>
        <v>18</v>
      </c>
      <c r="BX300" s="170">
        <f t="shared" si="117"/>
        <v>0</v>
      </c>
      <c r="BY300" s="170">
        <f t="shared" si="118"/>
        <v>0</v>
      </c>
      <c r="BZ300" s="170">
        <f t="shared" si="119"/>
        <v>0</v>
      </c>
      <c r="CA300" s="170">
        <f t="shared" si="120"/>
        <v>0</v>
      </c>
      <c r="CB300" s="216"/>
    </row>
    <row r="301" spans="1:80" s="172" customFormat="1" ht="15.75" customHeight="1">
      <c r="A301" s="163" t="s">
        <v>291</v>
      </c>
      <c r="B301" s="163"/>
      <c r="D301" s="163">
        <v>15</v>
      </c>
      <c r="AA301" s="165" t="s">
        <v>83</v>
      </c>
      <c r="AB301" s="166" t="s">
        <v>1853</v>
      </c>
      <c r="AC301" s="94" t="s">
        <v>90</v>
      </c>
      <c r="AD301" s="95" t="s">
        <v>314</v>
      </c>
      <c r="AE301" s="94" t="s">
        <v>1854</v>
      </c>
      <c r="AF301" s="96" t="s">
        <v>345</v>
      </c>
      <c r="AG301" s="22" t="s">
        <v>1844</v>
      </c>
      <c r="AH301" s="22" t="s">
        <v>1855</v>
      </c>
      <c r="AI301" s="97" t="s">
        <v>298</v>
      </c>
      <c r="AJ301" s="98">
        <v>2</v>
      </c>
      <c r="AK301" s="95" t="s">
        <v>1856</v>
      </c>
      <c r="AL301" s="94"/>
      <c r="AM301" s="94"/>
      <c r="AN301" s="167">
        <f t="shared" si="97"/>
        <v>2</v>
      </c>
      <c r="AO301" s="49">
        <v>0</v>
      </c>
      <c r="AP301" s="49">
        <v>0</v>
      </c>
      <c r="AQ301" s="49">
        <v>2</v>
      </c>
      <c r="AR301" s="49">
        <v>0</v>
      </c>
      <c r="AS301" s="49">
        <v>0</v>
      </c>
      <c r="AT301" s="49">
        <v>2</v>
      </c>
      <c r="AU301" s="167">
        <f t="shared" si="98"/>
        <v>0</v>
      </c>
      <c r="AV301" s="49">
        <v>0</v>
      </c>
      <c r="AW301" s="99">
        <v>0.85</v>
      </c>
      <c r="AX301" s="94"/>
      <c r="AY301" s="94" t="s">
        <v>1857</v>
      </c>
      <c r="AZ301" s="100"/>
      <c r="BA301" s="100"/>
      <c r="BB301" s="49">
        <v>1</v>
      </c>
      <c r="BC301" s="159"/>
      <c r="BD301" s="153" t="str">
        <f t="shared" si="99"/>
        <v>10,30 2023.04.10</v>
      </c>
      <c r="BE301" s="153" t="str">
        <f t="shared" si="100"/>
        <v>12,30 2023.04.10</v>
      </c>
      <c r="BF301" s="160" t="str">
        <f t="shared" si="101"/>
        <v>П</v>
      </c>
      <c r="BG301" s="161">
        <f t="shared" si="102"/>
        <v>2</v>
      </c>
      <c r="BH301" s="167">
        <f t="shared" si="103"/>
        <v>2</v>
      </c>
      <c r="BI301" s="162">
        <f t="shared" si="104"/>
        <v>0</v>
      </c>
      <c r="BJ301" s="162">
        <f t="shared" si="105"/>
        <v>0</v>
      </c>
      <c r="BK301" s="162">
        <f t="shared" si="106"/>
        <v>2</v>
      </c>
      <c r="BL301" s="162">
        <f t="shared" si="107"/>
        <v>0</v>
      </c>
      <c r="BM301" s="162">
        <f t="shared" si="108"/>
        <v>0</v>
      </c>
      <c r="BN301" s="162">
        <f t="shared" si="109"/>
        <v>2</v>
      </c>
      <c r="BO301" s="167">
        <f t="shared" si="110"/>
        <v>0</v>
      </c>
      <c r="BP301" s="162">
        <f t="shared" si="111"/>
        <v>0</v>
      </c>
      <c r="BQ301" s="168">
        <f t="shared" si="112"/>
        <v>1</v>
      </c>
      <c r="BT301" s="169">
        <f t="shared" si="113"/>
        <v>0</v>
      </c>
      <c r="BU301" s="169">
        <f t="shared" si="114"/>
        <v>0</v>
      </c>
      <c r="BV301" s="169">
        <f t="shared" si="115"/>
        <v>4</v>
      </c>
      <c r="BW301" s="169">
        <f t="shared" si="116"/>
        <v>2</v>
      </c>
      <c r="BX301" s="170">
        <f t="shared" si="117"/>
        <v>0</v>
      </c>
      <c r="BY301" s="170">
        <f t="shared" si="118"/>
        <v>0</v>
      </c>
      <c r="BZ301" s="170">
        <f t="shared" si="119"/>
        <v>0</v>
      </c>
      <c r="CA301" s="170">
        <f t="shared" si="120"/>
        <v>0</v>
      </c>
      <c r="CB301" s="216"/>
    </row>
    <row r="302" spans="1:80" s="172" customFormat="1" ht="15.75" customHeight="1">
      <c r="A302" s="163" t="s">
        <v>291</v>
      </c>
      <c r="B302" s="163"/>
      <c r="D302" s="163">
        <v>15</v>
      </c>
      <c r="AA302" s="165" t="s">
        <v>83</v>
      </c>
      <c r="AB302" s="166" t="s">
        <v>1858</v>
      </c>
      <c r="AC302" s="94" t="s">
        <v>92</v>
      </c>
      <c r="AD302" s="95" t="s">
        <v>314</v>
      </c>
      <c r="AE302" s="94" t="s">
        <v>1859</v>
      </c>
      <c r="AF302" s="96" t="s">
        <v>408</v>
      </c>
      <c r="AG302" s="22" t="s">
        <v>1860</v>
      </c>
      <c r="AH302" s="22" t="s">
        <v>1861</v>
      </c>
      <c r="AI302" s="97" t="s">
        <v>298</v>
      </c>
      <c r="AJ302" s="98">
        <v>7</v>
      </c>
      <c r="AK302" s="95" t="s">
        <v>1862</v>
      </c>
      <c r="AL302" s="94"/>
      <c r="AM302" s="94" t="s">
        <v>779</v>
      </c>
      <c r="AN302" s="167">
        <f t="shared" si="97"/>
        <v>6</v>
      </c>
      <c r="AO302" s="49">
        <v>0</v>
      </c>
      <c r="AP302" s="49">
        <v>1</v>
      </c>
      <c r="AQ302" s="49">
        <v>4</v>
      </c>
      <c r="AR302" s="49">
        <v>0</v>
      </c>
      <c r="AS302" s="49">
        <v>0</v>
      </c>
      <c r="AT302" s="49">
        <v>2</v>
      </c>
      <c r="AU302" s="167">
        <f t="shared" si="98"/>
        <v>3</v>
      </c>
      <c r="AV302" s="49">
        <v>1</v>
      </c>
      <c r="AW302" s="99">
        <v>24.51</v>
      </c>
      <c r="AX302" s="94" t="s">
        <v>1668</v>
      </c>
      <c r="AY302" s="94" t="s">
        <v>1863</v>
      </c>
      <c r="AZ302" s="100"/>
      <c r="BA302" s="100"/>
      <c r="BB302" s="49">
        <v>1</v>
      </c>
      <c r="BC302" s="159"/>
      <c r="BD302" s="153" t="str">
        <f t="shared" si="99"/>
        <v>08,30 2023.04.11</v>
      </c>
      <c r="BE302" s="153" t="str">
        <f t="shared" si="100"/>
        <v>15,30 2023.04.11</v>
      </c>
      <c r="BF302" s="160" t="str">
        <f t="shared" si="101"/>
        <v>П</v>
      </c>
      <c r="BG302" s="161">
        <f t="shared" si="102"/>
        <v>7</v>
      </c>
      <c r="BH302" s="167">
        <f t="shared" si="103"/>
        <v>6</v>
      </c>
      <c r="BI302" s="162">
        <f t="shared" si="104"/>
        <v>0</v>
      </c>
      <c r="BJ302" s="162">
        <f t="shared" si="105"/>
        <v>1</v>
      </c>
      <c r="BK302" s="162">
        <f t="shared" si="106"/>
        <v>4</v>
      </c>
      <c r="BL302" s="162">
        <f t="shared" si="107"/>
        <v>0</v>
      </c>
      <c r="BM302" s="162">
        <f t="shared" si="108"/>
        <v>0</v>
      </c>
      <c r="BN302" s="162">
        <f t="shared" si="109"/>
        <v>2</v>
      </c>
      <c r="BO302" s="167">
        <f t="shared" si="110"/>
        <v>3</v>
      </c>
      <c r="BP302" s="162">
        <f t="shared" si="111"/>
        <v>1</v>
      </c>
      <c r="BQ302" s="168">
        <f t="shared" si="112"/>
        <v>1</v>
      </c>
      <c r="BT302" s="169">
        <f t="shared" si="113"/>
        <v>0</v>
      </c>
      <c r="BU302" s="169">
        <f t="shared" si="114"/>
        <v>0</v>
      </c>
      <c r="BV302" s="169">
        <f t="shared" si="115"/>
        <v>42</v>
      </c>
      <c r="BW302" s="169">
        <f t="shared" si="116"/>
        <v>6</v>
      </c>
      <c r="BX302" s="170">
        <f t="shared" si="117"/>
        <v>0</v>
      </c>
      <c r="BY302" s="170">
        <f t="shared" si="118"/>
        <v>0</v>
      </c>
      <c r="BZ302" s="170">
        <f t="shared" si="119"/>
        <v>0</v>
      </c>
      <c r="CA302" s="170">
        <f t="shared" si="120"/>
        <v>0</v>
      </c>
      <c r="CB302" s="216"/>
    </row>
    <row r="303" spans="1:80" s="172" customFormat="1" ht="15.75" customHeight="1">
      <c r="A303" s="163" t="s">
        <v>291</v>
      </c>
      <c r="B303" s="163"/>
      <c r="D303" s="163">
        <v>15</v>
      </c>
      <c r="AA303" s="165" t="s">
        <v>83</v>
      </c>
      <c r="AB303" s="166" t="s">
        <v>1864</v>
      </c>
      <c r="AC303" s="94" t="s">
        <v>92</v>
      </c>
      <c r="AD303" s="95" t="s">
        <v>314</v>
      </c>
      <c r="AE303" s="94" t="s">
        <v>1865</v>
      </c>
      <c r="AF303" s="96" t="s">
        <v>295</v>
      </c>
      <c r="AG303" s="22" t="s">
        <v>1866</v>
      </c>
      <c r="AH303" s="22" t="s">
        <v>1867</v>
      </c>
      <c r="AI303" s="97" t="s">
        <v>298</v>
      </c>
      <c r="AJ303" s="98">
        <v>3</v>
      </c>
      <c r="AK303" s="95" t="s">
        <v>1868</v>
      </c>
      <c r="AL303" s="94"/>
      <c r="AM303" s="94" t="s">
        <v>1869</v>
      </c>
      <c r="AN303" s="167">
        <f t="shared" si="97"/>
        <v>29</v>
      </c>
      <c r="AO303" s="49">
        <v>0</v>
      </c>
      <c r="AP303" s="49">
        <v>1</v>
      </c>
      <c r="AQ303" s="49">
        <v>28</v>
      </c>
      <c r="AR303" s="49">
        <v>0</v>
      </c>
      <c r="AS303" s="49">
        <v>0</v>
      </c>
      <c r="AT303" s="49">
        <v>15</v>
      </c>
      <c r="AU303" s="167">
        <f t="shared" si="98"/>
        <v>14</v>
      </c>
      <c r="AV303" s="49">
        <v>0</v>
      </c>
      <c r="AW303" s="99">
        <v>55.06</v>
      </c>
      <c r="AX303" s="94"/>
      <c r="AY303" s="94" t="s">
        <v>1870</v>
      </c>
      <c r="AZ303" s="100"/>
      <c r="BA303" s="100"/>
      <c r="BB303" s="49">
        <v>1</v>
      </c>
      <c r="BC303" s="159"/>
      <c r="BD303" s="153" t="str">
        <f t="shared" si="99"/>
        <v>09,00 2023.04.11</v>
      </c>
      <c r="BE303" s="153" t="str">
        <f t="shared" si="100"/>
        <v>12,00 2023.04.11</v>
      </c>
      <c r="BF303" s="160" t="str">
        <f t="shared" si="101"/>
        <v>П</v>
      </c>
      <c r="BG303" s="161">
        <f t="shared" si="102"/>
        <v>3</v>
      </c>
      <c r="BH303" s="167">
        <f t="shared" si="103"/>
        <v>29</v>
      </c>
      <c r="BI303" s="162">
        <f t="shared" si="104"/>
        <v>0</v>
      </c>
      <c r="BJ303" s="162">
        <f t="shared" si="105"/>
        <v>1</v>
      </c>
      <c r="BK303" s="162">
        <f t="shared" si="106"/>
        <v>28</v>
      </c>
      <c r="BL303" s="162">
        <f t="shared" si="107"/>
        <v>0</v>
      </c>
      <c r="BM303" s="162">
        <f t="shared" si="108"/>
        <v>0</v>
      </c>
      <c r="BN303" s="162">
        <f t="shared" si="109"/>
        <v>15</v>
      </c>
      <c r="BO303" s="167">
        <f t="shared" si="110"/>
        <v>14</v>
      </c>
      <c r="BP303" s="162">
        <f t="shared" si="111"/>
        <v>0</v>
      </c>
      <c r="BQ303" s="168">
        <f t="shared" si="112"/>
        <v>1</v>
      </c>
      <c r="BT303" s="169">
        <f t="shared" si="113"/>
        <v>0</v>
      </c>
      <c r="BU303" s="169">
        <f t="shared" si="114"/>
        <v>0</v>
      </c>
      <c r="BV303" s="169">
        <f t="shared" si="115"/>
        <v>87</v>
      </c>
      <c r="BW303" s="169">
        <f t="shared" si="116"/>
        <v>29</v>
      </c>
      <c r="BX303" s="170">
        <f t="shared" si="117"/>
        <v>0</v>
      </c>
      <c r="BY303" s="170">
        <f t="shared" si="118"/>
        <v>0</v>
      </c>
      <c r="BZ303" s="170">
        <f t="shared" si="119"/>
        <v>0</v>
      </c>
      <c r="CA303" s="170">
        <f t="shared" si="120"/>
        <v>0</v>
      </c>
      <c r="CB303" s="216"/>
    </row>
    <row r="304" spans="1:80" s="172" customFormat="1" ht="15.75" customHeight="1">
      <c r="A304" s="163" t="s">
        <v>291</v>
      </c>
      <c r="B304" s="163"/>
      <c r="D304" s="163">
        <v>15</v>
      </c>
      <c r="AA304" s="165" t="s">
        <v>83</v>
      </c>
      <c r="AB304" s="166" t="s">
        <v>1871</v>
      </c>
      <c r="AC304" s="94" t="s">
        <v>90</v>
      </c>
      <c r="AD304" s="95" t="s">
        <v>314</v>
      </c>
      <c r="AE304" s="94" t="s">
        <v>1872</v>
      </c>
      <c r="AF304" s="96" t="s">
        <v>295</v>
      </c>
      <c r="AG304" s="22" t="s">
        <v>1866</v>
      </c>
      <c r="AH304" s="22" t="s">
        <v>1873</v>
      </c>
      <c r="AI304" s="97" t="s">
        <v>298</v>
      </c>
      <c r="AJ304" s="98">
        <v>6</v>
      </c>
      <c r="AK304" s="95" t="s">
        <v>1874</v>
      </c>
      <c r="AL304" s="94"/>
      <c r="AM304" s="94" t="s">
        <v>1875</v>
      </c>
      <c r="AN304" s="167">
        <f t="shared" si="97"/>
        <v>5</v>
      </c>
      <c r="AO304" s="49">
        <v>0</v>
      </c>
      <c r="AP304" s="49">
        <v>2</v>
      </c>
      <c r="AQ304" s="49">
        <v>3</v>
      </c>
      <c r="AR304" s="49">
        <v>0</v>
      </c>
      <c r="AS304" s="49">
        <v>0</v>
      </c>
      <c r="AT304" s="49">
        <v>5</v>
      </c>
      <c r="AU304" s="167">
        <f t="shared" si="98"/>
        <v>0</v>
      </c>
      <c r="AV304" s="49">
        <v>0</v>
      </c>
      <c r="AW304" s="99">
        <v>11.15</v>
      </c>
      <c r="AX304" s="94"/>
      <c r="AY304" s="94" t="s">
        <v>1876</v>
      </c>
      <c r="AZ304" s="100"/>
      <c r="BA304" s="100"/>
      <c r="BB304" s="49">
        <v>1</v>
      </c>
      <c r="BC304" s="159"/>
      <c r="BD304" s="153" t="str">
        <f t="shared" si="99"/>
        <v>09,00 2023.04.11</v>
      </c>
      <c r="BE304" s="153" t="str">
        <f t="shared" si="100"/>
        <v>15,00 2023.04.11</v>
      </c>
      <c r="BF304" s="160" t="str">
        <f t="shared" si="101"/>
        <v>П</v>
      </c>
      <c r="BG304" s="161">
        <f t="shared" si="102"/>
        <v>6</v>
      </c>
      <c r="BH304" s="167">
        <f t="shared" si="103"/>
        <v>5</v>
      </c>
      <c r="BI304" s="162">
        <f t="shared" si="104"/>
        <v>0</v>
      </c>
      <c r="BJ304" s="162">
        <f t="shared" si="105"/>
        <v>2</v>
      </c>
      <c r="BK304" s="162">
        <f t="shared" si="106"/>
        <v>3</v>
      </c>
      <c r="BL304" s="162">
        <f t="shared" si="107"/>
        <v>0</v>
      </c>
      <c r="BM304" s="162">
        <f t="shared" si="108"/>
        <v>0</v>
      </c>
      <c r="BN304" s="162">
        <f t="shared" si="109"/>
        <v>5</v>
      </c>
      <c r="BO304" s="167">
        <f t="shared" si="110"/>
        <v>0</v>
      </c>
      <c r="BP304" s="162">
        <f t="shared" si="111"/>
        <v>0</v>
      </c>
      <c r="BQ304" s="168">
        <f t="shared" si="112"/>
        <v>1</v>
      </c>
      <c r="BT304" s="169">
        <f t="shared" si="113"/>
        <v>0</v>
      </c>
      <c r="BU304" s="169">
        <f t="shared" si="114"/>
        <v>0</v>
      </c>
      <c r="BV304" s="169">
        <f t="shared" si="115"/>
        <v>30</v>
      </c>
      <c r="BW304" s="169">
        <f t="shared" si="116"/>
        <v>5</v>
      </c>
      <c r="BX304" s="170">
        <f t="shared" si="117"/>
        <v>0</v>
      </c>
      <c r="BY304" s="170">
        <f t="shared" si="118"/>
        <v>0</v>
      </c>
      <c r="BZ304" s="170">
        <f t="shared" si="119"/>
        <v>0</v>
      </c>
      <c r="CA304" s="170">
        <f t="shared" si="120"/>
        <v>0</v>
      </c>
      <c r="CB304" s="216"/>
    </row>
    <row r="305" spans="1:80" s="172" customFormat="1" ht="15.75" customHeight="1">
      <c r="A305" s="163" t="s">
        <v>291</v>
      </c>
      <c r="B305" s="163"/>
      <c r="D305" s="163">
        <v>15</v>
      </c>
      <c r="AA305" s="165" t="s">
        <v>83</v>
      </c>
      <c r="AB305" s="166" t="s">
        <v>1877</v>
      </c>
      <c r="AC305" s="94" t="s">
        <v>108</v>
      </c>
      <c r="AD305" s="95" t="s">
        <v>314</v>
      </c>
      <c r="AE305" s="94" t="s">
        <v>1878</v>
      </c>
      <c r="AF305" s="96" t="s">
        <v>295</v>
      </c>
      <c r="AG305" s="22" t="s">
        <v>1879</v>
      </c>
      <c r="AH305" s="22" t="s">
        <v>1880</v>
      </c>
      <c r="AI305" s="97" t="s">
        <v>298</v>
      </c>
      <c r="AJ305" s="98">
        <v>6.5</v>
      </c>
      <c r="AK305" s="95" t="s">
        <v>1881</v>
      </c>
      <c r="AL305" s="94"/>
      <c r="AM305" s="94"/>
      <c r="AN305" s="167">
        <f t="shared" si="97"/>
        <v>8</v>
      </c>
      <c r="AO305" s="49">
        <v>0</v>
      </c>
      <c r="AP305" s="49">
        <v>0</v>
      </c>
      <c r="AQ305" s="49">
        <v>8</v>
      </c>
      <c r="AR305" s="49">
        <v>0</v>
      </c>
      <c r="AS305" s="49">
        <v>0</v>
      </c>
      <c r="AT305" s="49">
        <v>3</v>
      </c>
      <c r="AU305" s="167">
        <f t="shared" si="98"/>
        <v>5</v>
      </c>
      <c r="AV305" s="49">
        <v>0</v>
      </c>
      <c r="AW305" s="99">
        <v>22.98</v>
      </c>
      <c r="AX305" s="94"/>
      <c r="AY305" s="94" t="s">
        <v>1882</v>
      </c>
      <c r="AZ305" s="100"/>
      <c r="BA305" s="100"/>
      <c r="BB305" s="49">
        <v>1</v>
      </c>
      <c r="BC305" s="159"/>
      <c r="BD305" s="153" t="str">
        <f t="shared" si="99"/>
        <v>09,30 2023.04.11</v>
      </c>
      <c r="BE305" s="153" t="str">
        <f t="shared" si="100"/>
        <v>16,00 2023.04.11</v>
      </c>
      <c r="BF305" s="160" t="str">
        <f t="shared" si="101"/>
        <v>П</v>
      </c>
      <c r="BG305" s="161">
        <f t="shared" si="102"/>
        <v>6.5</v>
      </c>
      <c r="BH305" s="167">
        <f t="shared" si="103"/>
        <v>8</v>
      </c>
      <c r="BI305" s="162">
        <f t="shared" si="104"/>
        <v>0</v>
      </c>
      <c r="BJ305" s="162">
        <f t="shared" si="105"/>
        <v>0</v>
      </c>
      <c r="BK305" s="162">
        <f t="shared" si="106"/>
        <v>8</v>
      </c>
      <c r="BL305" s="162">
        <f t="shared" si="107"/>
        <v>0</v>
      </c>
      <c r="BM305" s="162">
        <f t="shared" si="108"/>
        <v>0</v>
      </c>
      <c r="BN305" s="162">
        <f t="shared" si="109"/>
        <v>3</v>
      </c>
      <c r="BO305" s="167">
        <f t="shared" si="110"/>
        <v>5</v>
      </c>
      <c r="BP305" s="162">
        <f t="shared" si="111"/>
        <v>0</v>
      </c>
      <c r="BQ305" s="168">
        <f t="shared" si="112"/>
        <v>1</v>
      </c>
      <c r="BT305" s="169">
        <f t="shared" si="113"/>
        <v>0</v>
      </c>
      <c r="BU305" s="169">
        <f t="shared" si="114"/>
        <v>0</v>
      </c>
      <c r="BV305" s="169">
        <f t="shared" si="115"/>
        <v>52</v>
      </c>
      <c r="BW305" s="169">
        <f t="shared" si="116"/>
        <v>8</v>
      </c>
      <c r="BX305" s="170">
        <f t="shared" si="117"/>
        <v>0</v>
      </c>
      <c r="BY305" s="170">
        <f t="shared" si="118"/>
        <v>0</v>
      </c>
      <c r="BZ305" s="170">
        <f t="shared" si="119"/>
        <v>0</v>
      </c>
      <c r="CA305" s="170">
        <f t="shared" si="120"/>
        <v>0</v>
      </c>
      <c r="CB305" s="216"/>
    </row>
    <row r="306" spans="1:80" s="172" customFormat="1" ht="15.75" customHeight="1">
      <c r="A306" s="163" t="s">
        <v>291</v>
      </c>
      <c r="B306" s="163"/>
      <c r="D306" s="163">
        <v>15</v>
      </c>
      <c r="AA306" s="165" t="s">
        <v>83</v>
      </c>
      <c r="AB306" s="166" t="s">
        <v>1883</v>
      </c>
      <c r="AC306" s="94" t="s">
        <v>110</v>
      </c>
      <c r="AD306" s="95" t="s">
        <v>305</v>
      </c>
      <c r="AE306" s="94" t="s">
        <v>1848</v>
      </c>
      <c r="AF306" s="96" t="s">
        <v>295</v>
      </c>
      <c r="AG306" s="22" t="s">
        <v>1879</v>
      </c>
      <c r="AH306" s="22" t="s">
        <v>1880</v>
      </c>
      <c r="AI306" s="97" t="s">
        <v>298</v>
      </c>
      <c r="AJ306" s="98">
        <v>6.5</v>
      </c>
      <c r="AK306" s="95" t="s">
        <v>1851</v>
      </c>
      <c r="AL306" s="94"/>
      <c r="AM306" s="94"/>
      <c r="AN306" s="167">
        <f t="shared" si="97"/>
        <v>18</v>
      </c>
      <c r="AO306" s="49">
        <v>0</v>
      </c>
      <c r="AP306" s="49">
        <v>0</v>
      </c>
      <c r="AQ306" s="49">
        <v>18</v>
      </c>
      <c r="AR306" s="49">
        <v>0</v>
      </c>
      <c r="AS306" s="49">
        <v>0</v>
      </c>
      <c r="AT306" s="49">
        <v>0</v>
      </c>
      <c r="AU306" s="167">
        <f t="shared" si="98"/>
        <v>18</v>
      </c>
      <c r="AV306" s="49">
        <v>0</v>
      </c>
      <c r="AW306" s="99">
        <v>54.16</v>
      </c>
      <c r="AX306" s="94"/>
      <c r="AY306" s="94" t="s">
        <v>1852</v>
      </c>
      <c r="AZ306" s="100"/>
      <c r="BA306" s="100"/>
      <c r="BB306" s="49">
        <v>1</v>
      </c>
      <c r="BC306" s="159"/>
      <c r="BD306" s="153" t="str">
        <f t="shared" si="99"/>
        <v>09,30 2023.04.11</v>
      </c>
      <c r="BE306" s="153" t="str">
        <f t="shared" si="100"/>
        <v>16,00 2023.04.11</v>
      </c>
      <c r="BF306" s="160" t="str">
        <f t="shared" si="101"/>
        <v>П</v>
      </c>
      <c r="BG306" s="161">
        <f t="shared" si="102"/>
        <v>6.5</v>
      </c>
      <c r="BH306" s="167">
        <f t="shared" si="103"/>
        <v>18</v>
      </c>
      <c r="BI306" s="162">
        <f t="shared" si="104"/>
        <v>0</v>
      </c>
      <c r="BJ306" s="162">
        <f t="shared" si="105"/>
        <v>0</v>
      </c>
      <c r="BK306" s="162">
        <f t="shared" si="106"/>
        <v>18</v>
      </c>
      <c r="BL306" s="162">
        <f t="shared" si="107"/>
        <v>0</v>
      </c>
      <c r="BM306" s="162">
        <f t="shared" si="108"/>
        <v>0</v>
      </c>
      <c r="BN306" s="162">
        <f t="shared" si="109"/>
        <v>0</v>
      </c>
      <c r="BO306" s="167">
        <f t="shared" si="110"/>
        <v>18</v>
      </c>
      <c r="BP306" s="162">
        <f t="shared" si="111"/>
        <v>0</v>
      </c>
      <c r="BQ306" s="168">
        <f t="shared" si="112"/>
        <v>1</v>
      </c>
      <c r="BT306" s="169">
        <f t="shared" si="113"/>
        <v>0</v>
      </c>
      <c r="BU306" s="169">
        <f t="shared" si="114"/>
        <v>0</v>
      </c>
      <c r="BV306" s="169">
        <f t="shared" si="115"/>
        <v>117</v>
      </c>
      <c r="BW306" s="169">
        <f t="shared" si="116"/>
        <v>18</v>
      </c>
      <c r="BX306" s="170">
        <f t="shared" si="117"/>
        <v>0</v>
      </c>
      <c r="BY306" s="170">
        <f t="shared" si="118"/>
        <v>0</v>
      </c>
      <c r="BZ306" s="170">
        <f t="shared" si="119"/>
        <v>0</v>
      </c>
      <c r="CA306" s="170">
        <f t="shared" si="120"/>
        <v>0</v>
      </c>
      <c r="CB306" s="216"/>
    </row>
    <row r="307" spans="1:80" s="172" customFormat="1" ht="15.75" customHeight="1">
      <c r="A307" s="163" t="s">
        <v>291</v>
      </c>
      <c r="B307" s="163"/>
      <c r="D307" s="163">
        <v>15</v>
      </c>
      <c r="AA307" s="165" t="s">
        <v>83</v>
      </c>
      <c r="AB307" s="166" t="s">
        <v>1884</v>
      </c>
      <c r="AC307" s="94" t="s">
        <v>92</v>
      </c>
      <c r="AD307" s="95" t="s">
        <v>314</v>
      </c>
      <c r="AE307" s="94" t="s">
        <v>1885</v>
      </c>
      <c r="AF307" s="96" t="s">
        <v>295</v>
      </c>
      <c r="AG307" s="22" t="s">
        <v>1886</v>
      </c>
      <c r="AH307" s="22" t="s">
        <v>1887</v>
      </c>
      <c r="AI307" s="97" t="s">
        <v>298</v>
      </c>
      <c r="AJ307" s="98">
        <v>1.5</v>
      </c>
      <c r="AK307" s="95" t="s">
        <v>1888</v>
      </c>
      <c r="AL307" s="94"/>
      <c r="AM307" s="94" t="s">
        <v>1839</v>
      </c>
      <c r="AN307" s="167">
        <f t="shared" si="97"/>
        <v>12</v>
      </c>
      <c r="AO307" s="49">
        <v>0</v>
      </c>
      <c r="AP307" s="49">
        <v>3</v>
      </c>
      <c r="AQ307" s="49">
        <v>8</v>
      </c>
      <c r="AR307" s="49">
        <v>0</v>
      </c>
      <c r="AS307" s="49">
        <v>0</v>
      </c>
      <c r="AT307" s="49">
        <v>3</v>
      </c>
      <c r="AU307" s="167">
        <f t="shared" si="98"/>
        <v>8</v>
      </c>
      <c r="AV307" s="49">
        <v>1</v>
      </c>
      <c r="AW307" s="99">
        <v>56.2</v>
      </c>
      <c r="AX307" s="94" t="s">
        <v>1668</v>
      </c>
      <c r="AY307" s="94" t="s">
        <v>1889</v>
      </c>
      <c r="AZ307" s="100"/>
      <c r="BA307" s="100"/>
      <c r="BB307" s="49">
        <v>1</v>
      </c>
      <c r="BC307" s="159"/>
      <c r="BD307" s="153" t="str">
        <f t="shared" si="99"/>
        <v>11,00 2023.04.11</v>
      </c>
      <c r="BE307" s="153" t="str">
        <f t="shared" si="100"/>
        <v>12,30 2023.04.11</v>
      </c>
      <c r="BF307" s="160" t="str">
        <f t="shared" si="101"/>
        <v>П</v>
      </c>
      <c r="BG307" s="161">
        <f t="shared" si="102"/>
        <v>1.5</v>
      </c>
      <c r="BH307" s="167">
        <f t="shared" si="103"/>
        <v>12</v>
      </c>
      <c r="BI307" s="162">
        <f t="shared" si="104"/>
        <v>0</v>
      </c>
      <c r="BJ307" s="162">
        <f t="shared" si="105"/>
        <v>3</v>
      </c>
      <c r="BK307" s="162">
        <f t="shared" si="106"/>
        <v>8</v>
      </c>
      <c r="BL307" s="162">
        <f t="shared" si="107"/>
        <v>0</v>
      </c>
      <c r="BM307" s="162">
        <f t="shared" si="108"/>
        <v>0</v>
      </c>
      <c r="BN307" s="162">
        <f t="shared" si="109"/>
        <v>3</v>
      </c>
      <c r="BO307" s="167">
        <f t="shared" si="110"/>
        <v>8</v>
      </c>
      <c r="BP307" s="162">
        <f t="shared" si="111"/>
        <v>1</v>
      </c>
      <c r="BQ307" s="168">
        <f t="shared" si="112"/>
        <v>1</v>
      </c>
      <c r="BT307" s="169">
        <f t="shared" si="113"/>
        <v>0</v>
      </c>
      <c r="BU307" s="169">
        <f t="shared" si="114"/>
        <v>0</v>
      </c>
      <c r="BV307" s="169">
        <f t="shared" si="115"/>
        <v>18</v>
      </c>
      <c r="BW307" s="169">
        <f t="shared" si="116"/>
        <v>12</v>
      </c>
      <c r="BX307" s="170">
        <f t="shared" si="117"/>
        <v>0</v>
      </c>
      <c r="BY307" s="170">
        <f t="shared" si="118"/>
        <v>0</v>
      </c>
      <c r="BZ307" s="170">
        <f t="shared" si="119"/>
        <v>0</v>
      </c>
      <c r="CA307" s="170">
        <f t="shared" si="120"/>
        <v>0</v>
      </c>
      <c r="CB307" s="216"/>
    </row>
    <row r="308" spans="1:80" s="172" customFormat="1" ht="15.75" customHeight="1">
      <c r="A308" s="163" t="s">
        <v>291</v>
      </c>
      <c r="B308" s="163"/>
      <c r="D308" s="163">
        <v>15</v>
      </c>
      <c r="AA308" s="165" t="s">
        <v>83</v>
      </c>
      <c r="AB308" s="166" t="s">
        <v>1890</v>
      </c>
      <c r="AC308" s="94" t="s">
        <v>92</v>
      </c>
      <c r="AD308" s="95" t="s">
        <v>314</v>
      </c>
      <c r="AE308" s="94" t="s">
        <v>1891</v>
      </c>
      <c r="AF308" s="96" t="s">
        <v>295</v>
      </c>
      <c r="AG308" s="22" t="s">
        <v>1892</v>
      </c>
      <c r="AH308" s="22" t="s">
        <v>1880</v>
      </c>
      <c r="AI308" s="97" t="s">
        <v>298</v>
      </c>
      <c r="AJ308" s="98">
        <v>2.5</v>
      </c>
      <c r="AK308" s="95" t="s">
        <v>1893</v>
      </c>
      <c r="AL308" s="94"/>
      <c r="AM308" s="94" t="s">
        <v>1869</v>
      </c>
      <c r="AN308" s="167">
        <f t="shared" si="97"/>
        <v>19</v>
      </c>
      <c r="AO308" s="49">
        <v>0</v>
      </c>
      <c r="AP308" s="49">
        <v>1</v>
      </c>
      <c r="AQ308" s="49">
        <v>18</v>
      </c>
      <c r="AR308" s="49">
        <v>0</v>
      </c>
      <c r="AS308" s="49">
        <v>0</v>
      </c>
      <c r="AT308" s="49">
        <v>13</v>
      </c>
      <c r="AU308" s="167">
        <f t="shared" si="98"/>
        <v>6</v>
      </c>
      <c r="AV308" s="49">
        <v>0</v>
      </c>
      <c r="AW308" s="99">
        <v>67.77</v>
      </c>
      <c r="AX308" s="94"/>
      <c r="AY308" s="94" t="s">
        <v>1894</v>
      </c>
      <c r="AZ308" s="100"/>
      <c r="BA308" s="100"/>
      <c r="BB308" s="49">
        <v>1</v>
      </c>
      <c r="BC308" s="159"/>
      <c r="BD308" s="153" t="str">
        <f t="shared" si="99"/>
        <v>13,30 2023.04.11</v>
      </c>
      <c r="BE308" s="153" t="str">
        <f t="shared" si="100"/>
        <v>16,00 2023.04.11</v>
      </c>
      <c r="BF308" s="160" t="str">
        <f t="shared" si="101"/>
        <v>П</v>
      </c>
      <c r="BG308" s="161">
        <f t="shared" si="102"/>
        <v>2.5</v>
      </c>
      <c r="BH308" s="167">
        <f t="shared" si="103"/>
        <v>19</v>
      </c>
      <c r="BI308" s="162">
        <f t="shared" si="104"/>
        <v>0</v>
      </c>
      <c r="BJ308" s="162">
        <f t="shared" si="105"/>
        <v>1</v>
      </c>
      <c r="BK308" s="162">
        <f t="shared" si="106"/>
        <v>18</v>
      </c>
      <c r="BL308" s="162">
        <f t="shared" si="107"/>
        <v>0</v>
      </c>
      <c r="BM308" s="162">
        <f t="shared" si="108"/>
        <v>0</v>
      </c>
      <c r="BN308" s="162">
        <f t="shared" si="109"/>
        <v>13</v>
      </c>
      <c r="BO308" s="167">
        <f t="shared" si="110"/>
        <v>6</v>
      </c>
      <c r="BP308" s="162">
        <f t="shared" si="111"/>
        <v>0</v>
      </c>
      <c r="BQ308" s="168">
        <f t="shared" si="112"/>
        <v>1</v>
      </c>
      <c r="BT308" s="169">
        <f t="shared" si="113"/>
        <v>0</v>
      </c>
      <c r="BU308" s="169">
        <f t="shared" si="114"/>
        <v>0</v>
      </c>
      <c r="BV308" s="169">
        <f t="shared" si="115"/>
        <v>47.5</v>
      </c>
      <c r="BW308" s="169">
        <f t="shared" si="116"/>
        <v>19</v>
      </c>
      <c r="BX308" s="170">
        <f t="shared" si="117"/>
        <v>0</v>
      </c>
      <c r="BY308" s="170">
        <f t="shared" si="118"/>
        <v>0</v>
      </c>
      <c r="BZ308" s="170">
        <f t="shared" si="119"/>
        <v>0</v>
      </c>
      <c r="CA308" s="170">
        <f t="shared" si="120"/>
        <v>0</v>
      </c>
      <c r="CB308" s="216"/>
    </row>
    <row r="309" spans="1:80" s="172" customFormat="1" ht="15.75" customHeight="1">
      <c r="A309" s="163" t="s">
        <v>291</v>
      </c>
      <c r="B309" s="163"/>
      <c r="D309" s="163">
        <v>15</v>
      </c>
      <c r="AA309" s="165" t="s">
        <v>83</v>
      </c>
      <c r="AB309" s="166" t="s">
        <v>1895</v>
      </c>
      <c r="AC309" s="94" t="s">
        <v>92</v>
      </c>
      <c r="AD309" s="95" t="s">
        <v>314</v>
      </c>
      <c r="AE309" s="94" t="s">
        <v>1896</v>
      </c>
      <c r="AF309" s="96" t="s">
        <v>295</v>
      </c>
      <c r="AG309" s="22" t="s">
        <v>1897</v>
      </c>
      <c r="AH309" s="22" t="s">
        <v>1898</v>
      </c>
      <c r="AI309" s="97" t="s">
        <v>298</v>
      </c>
      <c r="AJ309" s="98">
        <v>7</v>
      </c>
      <c r="AK309" s="95" t="s">
        <v>1899</v>
      </c>
      <c r="AL309" s="94"/>
      <c r="AM309" s="94" t="s">
        <v>1900</v>
      </c>
      <c r="AN309" s="167">
        <f t="shared" si="97"/>
        <v>19</v>
      </c>
      <c r="AO309" s="49">
        <v>0</v>
      </c>
      <c r="AP309" s="49">
        <v>1</v>
      </c>
      <c r="AQ309" s="49">
        <v>18</v>
      </c>
      <c r="AR309" s="49">
        <v>0</v>
      </c>
      <c r="AS309" s="49">
        <v>0</v>
      </c>
      <c r="AT309" s="49">
        <v>0</v>
      </c>
      <c r="AU309" s="167">
        <f t="shared" si="98"/>
        <v>19</v>
      </c>
      <c r="AV309" s="49">
        <v>0</v>
      </c>
      <c r="AW309" s="99">
        <v>57.66</v>
      </c>
      <c r="AX309" s="94"/>
      <c r="AY309" s="94" t="s">
        <v>1901</v>
      </c>
      <c r="AZ309" s="100"/>
      <c r="BA309" s="100"/>
      <c r="BB309" s="49">
        <v>1</v>
      </c>
      <c r="BC309" s="159"/>
      <c r="BD309" s="153" t="str">
        <f t="shared" si="99"/>
        <v>08,30 2023.04.12</v>
      </c>
      <c r="BE309" s="153" t="str">
        <f t="shared" si="100"/>
        <v>15,30 2023.04.12</v>
      </c>
      <c r="BF309" s="160" t="str">
        <f t="shared" si="101"/>
        <v>П</v>
      </c>
      <c r="BG309" s="161">
        <f t="shared" si="102"/>
        <v>7</v>
      </c>
      <c r="BH309" s="167">
        <f t="shared" si="103"/>
        <v>19</v>
      </c>
      <c r="BI309" s="162">
        <f t="shared" si="104"/>
        <v>0</v>
      </c>
      <c r="BJ309" s="162">
        <f t="shared" si="105"/>
        <v>1</v>
      </c>
      <c r="BK309" s="162">
        <f t="shared" si="106"/>
        <v>18</v>
      </c>
      <c r="BL309" s="162">
        <f t="shared" si="107"/>
        <v>0</v>
      </c>
      <c r="BM309" s="162">
        <f t="shared" si="108"/>
        <v>0</v>
      </c>
      <c r="BN309" s="162">
        <f t="shared" si="109"/>
        <v>0</v>
      </c>
      <c r="BO309" s="167">
        <f t="shared" si="110"/>
        <v>19</v>
      </c>
      <c r="BP309" s="162">
        <f t="shared" si="111"/>
        <v>0</v>
      </c>
      <c r="BQ309" s="168">
        <f t="shared" si="112"/>
        <v>1</v>
      </c>
      <c r="BT309" s="169">
        <f t="shared" si="113"/>
        <v>0</v>
      </c>
      <c r="BU309" s="169">
        <f t="shared" si="114"/>
        <v>0</v>
      </c>
      <c r="BV309" s="169">
        <f t="shared" si="115"/>
        <v>133</v>
      </c>
      <c r="BW309" s="169">
        <f t="shared" si="116"/>
        <v>19</v>
      </c>
      <c r="BX309" s="170">
        <f t="shared" si="117"/>
        <v>0</v>
      </c>
      <c r="BY309" s="170">
        <f t="shared" si="118"/>
        <v>0</v>
      </c>
      <c r="BZ309" s="170">
        <f t="shared" si="119"/>
        <v>0</v>
      </c>
      <c r="CA309" s="170">
        <f t="shared" si="120"/>
        <v>0</v>
      </c>
      <c r="CB309" s="216"/>
    </row>
    <row r="310" spans="1:80" s="172" customFormat="1" ht="15.75" customHeight="1">
      <c r="A310" s="163" t="s">
        <v>291</v>
      </c>
      <c r="B310" s="163"/>
      <c r="D310" s="163">
        <v>15</v>
      </c>
      <c r="AA310" s="165" t="s">
        <v>83</v>
      </c>
      <c r="AB310" s="166" t="s">
        <v>1902</v>
      </c>
      <c r="AC310" s="94" t="s">
        <v>92</v>
      </c>
      <c r="AD310" s="95" t="s">
        <v>314</v>
      </c>
      <c r="AE310" s="94" t="s">
        <v>1903</v>
      </c>
      <c r="AF310" s="96" t="s">
        <v>295</v>
      </c>
      <c r="AG310" s="22" t="s">
        <v>1897</v>
      </c>
      <c r="AH310" s="22" t="s">
        <v>1898</v>
      </c>
      <c r="AI310" s="97" t="s">
        <v>298</v>
      </c>
      <c r="AJ310" s="98">
        <v>7</v>
      </c>
      <c r="AK310" s="95" t="s">
        <v>1904</v>
      </c>
      <c r="AL310" s="94"/>
      <c r="AM310" s="94" t="s">
        <v>1905</v>
      </c>
      <c r="AN310" s="167">
        <f t="shared" si="97"/>
        <v>1</v>
      </c>
      <c r="AO310" s="49">
        <v>0</v>
      </c>
      <c r="AP310" s="49">
        <v>1</v>
      </c>
      <c r="AQ310" s="49">
        <v>0</v>
      </c>
      <c r="AR310" s="49">
        <v>0</v>
      </c>
      <c r="AS310" s="49">
        <v>0</v>
      </c>
      <c r="AT310" s="49">
        <v>0</v>
      </c>
      <c r="AU310" s="167">
        <f t="shared" si="98"/>
        <v>1</v>
      </c>
      <c r="AV310" s="49">
        <v>0</v>
      </c>
      <c r="AW310" s="99">
        <v>4.1900000000000004</v>
      </c>
      <c r="AX310" s="94"/>
      <c r="AY310" s="94" t="s">
        <v>1906</v>
      </c>
      <c r="AZ310" s="100"/>
      <c r="BA310" s="100"/>
      <c r="BB310" s="49">
        <v>1</v>
      </c>
      <c r="BC310" s="159"/>
      <c r="BD310" s="153" t="str">
        <f t="shared" si="99"/>
        <v>08,30 2023.04.12</v>
      </c>
      <c r="BE310" s="153" t="str">
        <f t="shared" si="100"/>
        <v>15,30 2023.04.12</v>
      </c>
      <c r="BF310" s="160" t="str">
        <f t="shared" si="101"/>
        <v>П</v>
      </c>
      <c r="BG310" s="161">
        <f t="shared" si="102"/>
        <v>7</v>
      </c>
      <c r="BH310" s="167">
        <f t="shared" si="103"/>
        <v>1</v>
      </c>
      <c r="BI310" s="162">
        <f t="shared" si="104"/>
        <v>0</v>
      </c>
      <c r="BJ310" s="162">
        <f t="shared" si="105"/>
        <v>1</v>
      </c>
      <c r="BK310" s="162">
        <f t="shared" si="106"/>
        <v>0</v>
      </c>
      <c r="BL310" s="162">
        <f t="shared" si="107"/>
        <v>0</v>
      </c>
      <c r="BM310" s="162">
        <f t="shared" si="108"/>
        <v>0</v>
      </c>
      <c r="BN310" s="162">
        <f t="shared" si="109"/>
        <v>0</v>
      </c>
      <c r="BO310" s="167">
        <f t="shared" si="110"/>
        <v>1</v>
      </c>
      <c r="BP310" s="162">
        <f t="shared" si="111"/>
        <v>0</v>
      </c>
      <c r="BQ310" s="168">
        <f t="shared" si="112"/>
        <v>1</v>
      </c>
      <c r="BT310" s="169">
        <f t="shared" si="113"/>
        <v>0</v>
      </c>
      <c r="BU310" s="169">
        <f t="shared" si="114"/>
        <v>0</v>
      </c>
      <c r="BV310" s="169">
        <f t="shared" si="115"/>
        <v>7</v>
      </c>
      <c r="BW310" s="169">
        <f t="shared" si="116"/>
        <v>1</v>
      </c>
      <c r="BX310" s="170">
        <f t="shared" si="117"/>
        <v>0</v>
      </c>
      <c r="BY310" s="170">
        <f t="shared" si="118"/>
        <v>0</v>
      </c>
      <c r="BZ310" s="170">
        <f t="shared" si="119"/>
        <v>0</v>
      </c>
      <c r="CA310" s="170">
        <f t="shared" si="120"/>
        <v>0</v>
      </c>
      <c r="CB310" s="216"/>
    </row>
    <row r="311" spans="1:80" s="172" customFormat="1" ht="15.75" customHeight="1">
      <c r="A311" s="163" t="s">
        <v>291</v>
      </c>
      <c r="B311" s="163"/>
      <c r="D311" s="163">
        <v>15</v>
      </c>
      <c r="AA311" s="165" t="s">
        <v>83</v>
      </c>
      <c r="AB311" s="166" t="s">
        <v>1907</v>
      </c>
      <c r="AC311" s="94" t="s">
        <v>90</v>
      </c>
      <c r="AD311" s="95" t="s">
        <v>314</v>
      </c>
      <c r="AE311" s="94" t="s">
        <v>1908</v>
      </c>
      <c r="AF311" s="96" t="s">
        <v>295</v>
      </c>
      <c r="AG311" s="22" t="s">
        <v>1909</v>
      </c>
      <c r="AH311" s="22" t="s">
        <v>1910</v>
      </c>
      <c r="AI311" s="97" t="s">
        <v>298</v>
      </c>
      <c r="AJ311" s="98">
        <v>7</v>
      </c>
      <c r="AK311" s="95" t="s">
        <v>1911</v>
      </c>
      <c r="AL311" s="94"/>
      <c r="AM311" s="94" t="s">
        <v>1912</v>
      </c>
      <c r="AN311" s="167">
        <f t="shared" si="97"/>
        <v>1</v>
      </c>
      <c r="AO311" s="49">
        <v>0</v>
      </c>
      <c r="AP311" s="49">
        <v>1</v>
      </c>
      <c r="AQ311" s="49">
        <v>0</v>
      </c>
      <c r="AR311" s="49">
        <v>0</v>
      </c>
      <c r="AS311" s="49">
        <v>0</v>
      </c>
      <c r="AT311" s="49">
        <v>1</v>
      </c>
      <c r="AU311" s="167">
        <f t="shared" si="98"/>
        <v>0</v>
      </c>
      <c r="AV311" s="49">
        <v>0</v>
      </c>
      <c r="AW311" s="99">
        <v>5.41</v>
      </c>
      <c r="AX311" s="94"/>
      <c r="AY311" s="94" t="s">
        <v>1913</v>
      </c>
      <c r="AZ311" s="100"/>
      <c r="BA311" s="100"/>
      <c r="BB311" s="49">
        <v>1</v>
      </c>
      <c r="BC311" s="159"/>
      <c r="BD311" s="153" t="str">
        <f t="shared" si="99"/>
        <v>09,00 2023.04.12</v>
      </c>
      <c r="BE311" s="153" t="str">
        <f t="shared" si="100"/>
        <v>16,00 2023.04.12</v>
      </c>
      <c r="BF311" s="160" t="str">
        <f t="shared" si="101"/>
        <v>П</v>
      </c>
      <c r="BG311" s="161">
        <f t="shared" si="102"/>
        <v>7</v>
      </c>
      <c r="BH311" s="167">
        <f t="shared" si="103"/>
        <v>1</v>
      </c>
      <c r="BI311" s="162">
        <f t="shared" si="104"/>
        <v>0</v>
      </c>
      <c r="BJ311" s="162">
        <f t="shared" si="105"/>
        <v>1</v>
      </c>
      <c r="BK311" s="162">
        <f t="shared" si="106"/>
        <v>0</v>
      </c>
      <c r="BL311" s="162">
        <f t="shared" si="107"/>
        <v>0</v>
      </c>
      <c r="BM311" s="162">
        <f t="shared" si="108"/>
        <v>0</v>
      </c>
      <c r="BN311" s="162">
        <f t="shared" si="109"/>
        <v>1</v>
      </c>
      <c r="BO311" s="167">
        <f t="shared" si="110"/>
        <v>0</v>
      </c>
      <c r="BP311" s="162">
        <f t="shared" si="111"/>
        <v>0</v>
      </c>
      <c r="BQ311" s="168">
        <f t="shared" si="112"/>
        <v>1</v>
      </c>
      <c r="BT311" s="169">
        <f t="shared" si="113"/>
        <v>0</v>
      </c>
      <c r="BU311" s="169">
        <f t="shared" si="114"/>
        <v>0</v>
      </c>
      <c r="BV311" s="169">
        <f t="shared" si="115"/>
        <v>7</v>
      </c>
      <c r="BW311" s="169">
        <f t="shared" si="116"/>
        <v>1</v>
      </c>
      <c r="BX311" s="170">
        <f t="shared" si="117"/>
        <v>0</v>
      </c>
      <c r="BY311" s="170">
        <f t="shared" si="118"/>
        <v>0</v>
      </c>
      <c r="BZ311" s="170">
        <f t="shared" si="119"/>
        <v>0</v>
      </c>
      <c r="CA311" s="170">
        <f t="shared" si="120"/>
        <v>0</v>
      </c>
      <c r="CB311" s="216"/>
    </row>
    <row r="312" spans="1:80" s="172" customFormat="1" ht="15.75" customHeight="1">
      <c r="A312" s="163" t="s">
        <v>291</v>
      </c>
      <c r="B312" s="163"/>
      <c r="D312" s="163">
        <v>15</v>
      </c>
      <c r="AA312" s="165" t="s">
        <v>83</v>
      </c>
      <c r="AB312" s="166" t="s">
        <v>1914</v>
      </c>
      <c r="AC312" s="94" t="s">
        <v>110</v>
      </c>
      <c r="AD312" s="95" t="s">
        <v>305</v>
      </c>
      <c r="AE312" s="94" t="s">
        <v>1848</v>
      </c>
      <c r="AF312" s="96" t="s">
        <v>295</v>
      </c>
      <c r="AG312" s="22" t="s">
        <v>1915</v>
      </c>
      <c r="AH312" s="22" t="s">
        <v>1910</v>
      </c>
      <c r="AI312" s="97" t="s">
        <v>298</v>
      </c>
      <c r="AJ312" s="98">
        <v>6.5</v>
      </c>
      <c r="AK312" s="95" t="s">
        <v>1851</v>
      </c>
      <c r="AL312" s="94"/>
      <c r="AM312" s="94"/>
      <c r="AN312" s="167">
        <f t="shared" si="97"/>
        <v>18</v>
      </c>
      <c r="AO312" s="49">
        <v>0</v>
      </c>
      <c r="AP312" s="49">
        <v>0</v>
      </c>
      <c r="AQ312" s="49">
        <v>18</v>
      </c>
      <c r="AR312" s="49">
        <v>0</v>
      </c>
      <c r="AS312" s="49">
        <v>0</v>
      </c>
      <c r="AT312" s="49">
        <v>0</v>
      </c>
      <c r="AU312" s="167">
        <f t="shared" si="98"/>
        <v>18</v>
      </c>
      <c r="AV312" s="49">
        <v>0</v>
      </c>
      <c r="AW312" s="99">
        <v>54.16</v>
      </c>
      <c r="AX312" s="94"/>
      <c r="AY312" s="94" t="s">
        <v>1852</v>
      </c>
      <c r="AZ312" s="100"/>
      <c r="BA312" s="100"/>
      <c r="BB312" s="49">
        <v>1</v>
      </c>
      <c r="BC312" s="159"/>
      <c r="BD312" s="153" t="str">
        <f t="shared" si="99"/>
        <v>09,30 2023.04.12</v>
      </c>
      <c r="BE312" s="153" t="str">
        <f t="shared" si="100"/>
        <v>16,00 2023.04.12</v>
      </c>
      <c r="BF312" s="160" t="str">
        <f t="shared" si="101"/>
        <v>П</v>
      </c>
      <c r="BG312" s="161">
        <f t="shared" si="102"/>
        <v>6.5</v>
      </c>
      <c r="BH312" s="167">
        <f t="shared" si="103"/>
        <v>18</v>
      </c>
      <c r="BI312" s="162">
        <f t="shared" si="104"/>
        <v>0</v>
      </c>
      <c r="BJ312" s="162">
        <f t="shared" si="105"/>
        <v>0</v>
      </c>
      <c r="BK312" s="162">
        <f t="shared" si="106"/>
        <v>18</v>
      </c>
      <c r="BL312" s="162">
        <f t="shared" si="107"/>
        <v>0</v>
      </c>
      <c r="BM312" s="162">
        <f t="shared" si="108"/>
        <v>0</v>
      </c>
      <c r="BN312" s="162">
        <f t="shared" si="109"/>
        <v>0</v>
      </c>
      <c r="BO312" s="167">
        <f t="shared" si="110"/>
        <v>18</v>
      </c>
      <c r="BP312" s="162">
        <f t="shared" si="111"/>
        <v>0</v>
      </c>
      <c r="BQ312" s="168">
        <f t="shared" si="112"/>
        <v>1</v>
      </c>
      <c r="BT312" s="169">
        <f t="shared" si="113"/>
        <v>0</v>
      </c>
      <c r="BU312" s="169">
        <f t="shared" si="114"/>
        <v>0</v>
      </c>
      <c r="BV312" s="169">
        <f t="shared" si="115"/>
        <v>117</v>
      </c>
      <c r="BW312" s="169">
        <f t="shared" si="116"/>
        <v>18</v>
      </c>
      <c r="BX312" s="170">
        <f t="shared" si="117"/>
        <v>0</v>
      </c>
      <c r="BY312" s="170">
        <f t="shared" si="118"/>
        <v>0</v>
      </c>
      <c r="BZ312" s="170">
        <f t="shared" si="119"/>
        <v>0</v>
      </c>
      <c r="CA312" s="170">
        <f t="shared" si="120"/>
        <v>0</v>
      </c>
      <c r="CB312" s="216"/>
    </row>
    <row r="313" spans="1:80" s="172" customFormat="1" ht="15.75" customHeight="1">
      <c r="A313" s="163" t="s">
        <v>291</v>
      </c>
      <c r="B313" s="163"/>
      <c r="D313" s="163">
        <v>15</v>
      </c>
      <c r="AA313" s="165" t="s">
        <v>83</v>
      </c>
      <c r="AB313" s="166" t="s">
        <v>1916</v>
      </c>
      <c r="AC313" s="94" t="s">
        <v>108</v>
      </c>
      <c r="AD313" s="95" t="s">
        <v>305</v>
      </c>
      <c r="AE313" s="94" t="s">
        <v>1917</v>
      </c>
      <c r="AF313" s="96" t="s">
        <v>295</v>
      </c>
      <c r="AG313" s="22" t="s">
        <v>1918</v>
      </c>
      <c r="AH313" s="22" t="s">
        <v>1919</v>
      </c>
      <c r="AI313" s="97" t="s">
        <v>309</v>
      </c>
      <c r="AJ313" s="98">
        <v>0.83</v>
      </c>
      <c r="AK313" s="95" t="s">
        <v>1920</v>
      </c>
      <c r="AL313" s="94"/>
      <c r="AM313" s="94"/>
      <c r="AN313" s="167">
        <f t="shared" si="97"/>
        <v>7</v>
      </c>
      <c r="AO313" s="49">
        <v>0</v>
      </c>
      <c r="AP313" s="49">
        <v>0</v>
      </c>
      <c r="AQ313" s="49">
        <v>7</v>
      </c>
      <c r="AR313" s="49">
        <v>0</v>
      </c>
      <c r="AS313" s="49">
        <v>0</v>
      </c>
      <c r="AT313" s="49">
        <v>0</v>
      </c>
      <c r="AU313" s="167">
        <f t="shared" si="98"/>
        <v>7</v>
      </c>
      <c r="AV313" s="49">
        <v>0</v>
      </c>
      <c r="AW313" s="99">
        <v>7.37</v>
      </c>
      <c r="AX313" s="94"/>
      <c r="AY313" s="94" t="s">
        <v>1921</v>
      </c>
      <c r="AZ313" s="100" t="s">
        <v>312</v>
      </c>
      <c r="BA313" s="100" t="s">
        <v>313</v>
      </c>
      <c r="BB313" s="49">
        <v>0</v>
      </c>
      <c r="BC313" s="159"/>
      <c r="BD313" s="153" t="str">
        <f t="shared" si="99"/>
        <v>10,30 2023.04.12</v>
      </c>
      <c r="BE313" s="153" t="str">
        <f t="shared" si="100"/>
        <v>11,20 2023.04.12</v>
      </c>
      <c r="BF313" s="160" t="str">
        <f t="shared" si="101"/>
        <v>В</v>
      </c>
      <c r="BG313" s="161">
        <f t="shared" si="102"/>
        <v>0.83</v>
      </c>
      <c r="BH313" s="167">
        <f t="shared" si="103"/>
        <v>7</v>
      </c>
      <c r="BI313" s="162">
        <f t="shared" si="104"/>
        <v>0</v>
      </c>
      <c r="BJ313" s="162">
        <f t="shared" si="105"/>
        <v>0</v>
      </c>
      <c r="BK313" s="162">
        <f t="shared" si="106"/>
        <v>7</v>
      </c>
      <c r="BL313" s="162">
        <f t="shared" si="107"/>
        <v>0</v>
      </c>
      <c r="BM313" s="162">
        <f t="shared" si="108"/>
        <v>0</v>
      </c>
      <c r="BN313" s="162">
        <f t="shared" si="109"/>
        <v>0</v>
      </c>
      <c r="BO313" s="167">
        <f t="shared" si="110"/>
        <v>7</v>
      </c>
      <c r="BP313" s="162">
        <f t="shared" si="111"/>
        <v>0</v>
      </c>
      <c r="BQ313" s="168">
        <f t="shared" si="112"/>
        <v>0</v>
      </c>
      <c r="BT313" s="169">
        <f t="shared" si="113"/>
        <v>0</v>
      </c>
      <c r="BU313" s="169">
        <f t="shared" si="114"/>
        <v>0</v>
      </c>
      <c r="BV313" s="169">
        <f t="shared" si="115"/>
        <v>0</v>
      </c>
      <c r="BW313" s="169">
        <f t="shared" si="116"/>
        <v>0</v>
      </c>
      <c r="BX313" s="170">
        <f t="shared" si="117"/>
        <v>0</v>
      </c>
      <c r="BY313" s="170">
        <f t="shared" si="118"/>
        <v>0</v>
      </c>
      <c r="BZ313" s="170">
        <f t="shared" si="119"/>
        <v>0</v>
      </c>
      <c r="CA313" s="170">
        <f t="shared" si="120"/>
        <v>0</v>
      </c>
      <c r="CB313" s="216"/>
    </row>
    <row r="314" spans="1:80" s="172" customFormat="1" ht="15.75" customHeight="1">
      <c r="A314" s="163" t="s">
        <v>291</v>
      </c>
      <c r="B314" s="163"/>
      <c r="D314" s="163">
        <v>15</v>
      </c>
      <c r="AA314" s="165" t="s">
        <v>83</v>
      </c>
      <c r="AB314" s="166" t="s">
        <v>1922</v>
      </c>
      <c r="AC314" s="94" t="s">
        <v>92</v>
      </c>
      <c r="AD314" s="95" t="s">
        <v>314</v>
      </c>
      <c r="AE314" s="94" t="s">
        <v>1923</v>
      </c>
      <c r="AF314" s="96" t="s">
        <v>408</v>
      </c>
      <c r="AG314" s="22" t="s">
        <v>1924</v>
      </c>
      <c r="AH314" s="22" t="s">
        <v>1925</v>
      </c>
      <c r="AI314" s="97" t="s">
        <v>298</v>
      </c>
      <c r="AJ314" s="98">
        <v>7</v>
      </c>
      <c r="AK314" s="95" t="s">
        <v>1926</v>
      </c>
      <c r="AL314" s="94"/>
      <c r="AM314" s="94" t="s">
        <v>1280</v>
      </c>
      <c r="AN314" s="167">
        <f t="shared" si="97"/>
        <v>5</v>
      </c>
      <c r="AO314" s="49">
        <v>0</v>
      </c>
      <c r="AP314" s="49">
        <v>1</v>
      </c>
      <c r="AQ314" s="49">
        <v>4</v>
      </c>
      <c r="AR314" s="49">
        <v>0</v>
      </c>
      <c r="AS314" s="49">
        <v>0</v>
      </c>
      <c r="AT314" s="49">
        <v>5</v>
      </c>
      <c r="AU314" s="167">
        <f t="shared" si="98"/>
        <v>0</v>
      </c>
      <c r="AV314" s="49">
        <v>0</v>
      </c>
      <c r="AW314" s="99">
        <v>9.52</v>
      </c>
      <c r="AX314" s="94"/>
      <c r="AY314" s="94" t="s">
        <v>1927</v>
      </c>
      <c r="AZ314" s="100"/>
      <c r="BA314" s="100"/>
      <c r="BB314" s="49">
        <v>1</v>
      </c>
      <c r="BC314" s="159"/>
      <c r="BD314" s="153" t="str">
        <f t="shared" si="99"/>
        <v>08,30 2023.04.13</v>
      </c>
      <c r="BE314" s="153" t="str">
        <f t="shared" si="100"/>
        <v>15,30 2023.04.13</v>
      </c>
      <c r="BF314" s="160" t="str">
        <f t="shared" si="101"/>
        <v>П</v>
      </c>
      <c r="BG314" s="161">
        <f t="shared" si="102"/>
        <v>7</v>
      </c>
      <c r="BH314" s="167">
        <f t="shared" si="103"/>
        <v>5</v>
      </c>
      <c r="BI314" s="162">
        <f t="shared" si="104"/>
        <v>0</v>
      </c>
      <c r="BJ314" s="162">
        <f t="shared" si="105"/>
        <v>1</v>
      </c>
      <c r="BK314" s="162">
        <f t="shared" si="106"/>
        <v>4</v>
      </c>
      <c r="BL314" s="162">
        <f t="shared" si="107"/>
        <v>0</v>
      </c>
      <c r="BM314" s="162">
        <f t="shared" si="108"/>
        <v>0</v>
      </c>
      <c r="BN314" s="162">
        <f t="shared" si="109"/>
        <v>5</v>
      </c>
      <c r="BO314" s="167">
        <f t="shared" si="110"/>
        <v>0</v>
      </c>
      <c r="BP314" s="162">
        <f t="shared" si="111"/>
        <v>0</v>
      </c>
      <c r="BQ314" s="168">
        <f t="shared" si="112"/>
        <v>1</v>
      </c>
      <c r="BT314" s="169">
        <f t="shared" si="113"/>
        <v>0</v>
      </c>
      <c r="BU314" s="169">
        <f t="shared" si="114"/>
        <v>0</v>
      </c>
      <c r="BV314" s="169">
        <f t="shared" si="115"/>
        <v>35</v>
      </c>
      <c r="BW314" s="169">
        <f t="shared" si="116"/>
        <v>5</v>
      </c>
      <c r="BX314" s="170">
        <f t="shared" si="117"/>
        <v>0</v>
      </c>
      <c r="BY314" s="170">
        <f t="shared" si="118"/>
        <v>0</v>
      </c>
      <c r="BZ314" s="170">
        <f t="shared" si="119"/>
        <v>0</v>
      </c>
      <c r="CA314" s="170">
        <f t="shared" si="120"/>
        <v>0</v>
      </c>
      <c r="CB314" s="216"/>
    </row>
    <row r="315" spans="1:80" s="172" customFormat="1" ht="15.75" customHeight="1">
      <c r="A315" s="163" t="s">
        <v>291</v>
      </c>
      <c r="B315" s="163"/>
      <c r="D315" s="163">
        <v>15</v>
      </c>
      <c r="AA315" s="165" t="s">
        <v>83</v>
      </c>
      <c r="AB315" s="166" t="s">
        <v>1928</v>
      </c>
      <c r="AC315" s="94" t="s">
        <v>90</v>
      </c>
      <c r="AD315" s="95" t="s">
        <v>305</v>
      </c>
      <c r="AE315" s="94" t="s">
        <v>1929</v>
      </c>
      <c r="AF315" s="96" t="s">
        <v>345</v>
      </c>
      <c r="AG315" s="22" t="s">
        <v>1930</v>
      </c>
      <c r="AH315" s="22" t="s">
        <v>1931</v>
      </c>
      <c r="AI315" s="97" t="s">
        <v>298</v>
      </c>
      <c r="AJ315" s="98">
        <v>7</v>
      </c>
      <c r="AK315" s="95" t="s">
        <v>1932</v>
      </c>
      <c r="AL315" s="94"/>
      <c r="AM315" s="94"/>
      <c r="AN315" s="167">
        <f t="shared" si="97"/>
        <v>114</v>
      </c>
      <c r="AO315" s="49">
        <v>0</v>
      </c>
      <c r="AP315" s="49">
        <v>0</v>
      </c>
      <c r="AQ315" s="49">
        <v>114</v>
      </c>
      <c r="AR315" s="49">
        <v>0</v>
      </c>
      <c r="AS315" s="49">
        <v>0</v>
      </c>
      <c r="AT315" s="49">
        <v>0</v>
      </c>
      <c r="AU315" s="167">
        <f t="shared" si="98"/>
        <v>114</v>
      </c>
      <c r="AV315" s="49">
        <v>0</v>
      </c>
      <c r="AW315" s="99">
        <v>114.81</v>
      </c>
      <c r="AX315" s="94"/>
      <c r="AY315" s="94" t="s">
        <v>1933</v>
      </c>
      <c r="AZ315" s="100"/>
      <c r="BA315" s="100"/>
      <c r="BB315" s="49">
        <v>1</v>
      </c>
      <c r="BC315" s="159"/>
      <c r="BD315" s="153" t="str">
        <f t="shared" si="99"/>
        <v>09,00 2023.04.13</v>
      </c>
      <c r="BE315" s="153" t="str">
        <f t="shared" si="100"/>
        <v>16,00 2023.04.13</v>
      </c>
      <c r="BF315" s="160" t="str">
        <f t="shared" si="101"/>
        <v>П</v>
      </c>
      <c r="BG315" s="161">
        <f t="shared" si="102"/>
        <v>7</v>
      </c>
      <c r="BH315" s="167">
        <f t="shared" si="103"/>
        <v>114</v>
      </c>
      <c r="BI315" s="162">
        <f t="shared" si="104"/>
        <v>0</v>
      </c>
      <c r="BJ315" s="162">
        <f t="shared" si="105"/>
        <v>0</v>
      </c>
      <c r="BK315" s="162">
        <f t="shared" si="106"/>
        <v>114</v>
      </c>
      <c r="BL315" s="162">
        <f t="shared" si="107"/>
        <v>0</v>
      </c>
      <c r="BM315" s="162">
        <f t="shared" si="108"/>
        <v>0</v>
      </c>
      <c r="BN315" s="162">
        <f t="shared" si="109"/>
        <v>0</v>
      </c>
      <c r="BO315" s="167">
        <f t="shared" si="110"/>
        <v>114</v>
      </c>
      <c r="BP315" s="162">
        <f t="shared" si="111"/>
        <v>0</v>
      </c>
      <c r="BQ315" s="168">
        <f t="shared" si="112"/>
        <v>1</v>
      </c>
      <c r="BT315" s="169">
        <f t="shared" si="113"/>
        <v>0</v>
      </c>
      <c r="BU315" s="169">
        <f t="shared" si="114"/>
        <v>0</v>
      </c>
      <c r="BV315" s="169">
        <f t="shared" si="115"/>
        <v>798</v>
      </c>
      <c r="BW315" s="169">
        <f t="shared" si="116"/>
        <v>114</v>
      </c>
      <c r="BX315" s="170">
        <f t="shared" si="117"/>
        <v>0</v>
      </c>
      <c r="BY315" s="170">
        <f t="shared" si="118"/>
        <v>0</v>
      </c>
      <c r="BZ315" s="170">
        <f t="shared" si="119"/>
        <v>0</v>
      </c>
      <c r="CA315" s="170">
        <f t="shared" si="120"/>
        <v>0</v>
      </c>
      <c r="CB315" s="216"/>
    </row>
    <row r="316" spans="1:80" s="172" customFormat="1" ht="15.75" customHeight="1">
      <c r="A316" s="163" t="s">
        <v>291</v>
      </c>
      <c r="B316" s="163"/>
      <c r="D316" s="163">
        <v>15</v>
      </c>
      <c r="AA316" s="165" t="s">
        <v>83</v>
      </c>
      <c r="AB316" s="166" t="s">
        <v>1934</v>
      </c>
      <c r="AC316" s="94" t="s">
        <v>110</v>
      </c>
      <c r="AD316" s="95" t="s">
        <v>305</v>
      </c>
      <c r="AE316" s="94" t="s">
        <v>1848</v>
      </c>
      <c r="AF316" s="96" t="s">
        <v>295</v>
      </c>
      <c r="AG316" s="22" t="s">
        <v>1935</v>
      </c>
      <c r="AH316" s="22" t="s">
        <v>1931</v>
      </c>
      <c r="AI316" s="97" t="s">
        <v>298</v>
      </c>
      <c r="AJ316" s="98">
        <v>6.5</v>
      </c>
      <c r="AK316" s="95" t="s">
        <v>1851</v>
      </c>
      <c r="AL316" s="94"/>
      <c r="AM316" s="94"/>
      <c r="AN316" s="167">
        <f t="shared" si="97"/>
        <v>18</v>
      </c>
      <c r="AO316" s="49">
        <v>0</v>
      </c>
      <c r="AP316" s="49">
        <v>0</v>
      </c>
      <c r="AQ316" s="49">
        <v>18</v>
      </c>
      <c r="AR316" s="49">
        <v>0</v>
      </c>
      <c r="AS316" s="49">
        <v>0</v>
      </c>
      <c r="AT316" s="49">
        <v>0</v>
      </c>
      <c r="AU316" s="167">
        <f t="shared" si="98"/>
        <v>18</v>
      </c>
      <c r="AV316" s="49">
        <v>0</v>
      </c>
      <c r="AW316" s="99">
        <v>54.16</v>
      </c>
      <c r="AX316" s="94"/>
      <c r="AY316" s="94" t="s">
        <v>1852</v>
      </c>
      <c r="AZ316" s="100"/>
      <c r="BA316" s="100"/>
      <c r="BB316" s="49">
        <v>1</v>
      </c>
      <c r="BC316" s="159"/>
      <c r="BD316" s="153" t="str">
        <f t="shared" si="99"/>
        <v>09,30 2023.04.13</v>
      </c>
      <c r="BE316" s="153" t="str">
        <f t="shared" si="100"/>
        <v>16,00 2023.04.13</v>
      </c>
      <c r="BF316" s="160" t="str">
        <f t="shared" si="101"/>
        <v>П</v>
      </c>
      <c r="BG316" s="161">
        <f t="shared" si="102"/>
        <v>6.5</v>
      </c>
      <c r="BH316" s="167">
        <f t="shared" si="103"/>
        <v>18</v>
      </c>
      <c r="BI316" s="162">
        <f t="shared" si="104"/>
        <v>0</v>
      </c>
      <c r="BJ316" s="162">
        <f t="shared" si="105"/>
        <v>0</v>
      </c>
      <c r="BK316" s="162">
        <f t="shared" si="106"/>
        <v>18</v>
      </c>
      <c r="BL316" s="162">
        <f t="shared" si="107"/>
        <v>0</v>
      </c>
      <c r="BM316" s="162">
        <f t="shared" si="108"/>
        <v>0</v>
      </c>
      <c r="BN316" s="162">
        <f t="shared" si="109"/>
        <v>0</v>
      </c>
      <c r="BO316" s="167">
        <f t="shared" si="110"/>
        <v>18</v>
      </c>
      <c r="BP316" s="162">
        <f t="shared" si="111"/>
        <v>0</v>
      </c>
      <c r="BQ316" s="168">
        <f t="shared" si="112"/>
        <v>1</v>
      </c>
      <c r="BT316" s="169">
        <f t="shared" si="113"/>
        <v>0</v>
      </c>
      <c r="BU316" s="169">
        <f t="shared" si="114"/>
        <v>0</v>
      </c>
      <c r="BV316" s="169">
        <f t="shared" si="115"/>
        <v>117</v>
      </c>
      <c r="BW316" s="169">
        <f t="shared" si="116"/>
        <v>18</v>
      </c>
      <c r="BX316" s="170">
        <f t="shared" si="117"/>
        <v>0</v>
      </c>
      <c r="BY316" s="170">
        <f t="shared" si="118"/>
        <v>0</v>
      </c>
      <c r="BZ316" s="170">
        <f t="shared" si="119"/>
        <v>0</v>
      </c>
      <c r="CA316" s="170">
        <f t="shared" si="120"/>
        <v>0</v>
      </c>
      <c r="CB316" s="216"/>
    </row>
    <row r="317" spans="1:80" s="172" customFormat="1" ht="15.75" customHeight="1">
      <c r="A317" s="163" t="s">
        <v>291</v>
      </c>
      <c r="B317" s="163"/>
      <c r="D317" s="163">
        <v>15</v>
      </c>
      <c r="AA317" s="165" t="s">
        <v>83</v>
      </c>
      <c r="AB317" s="166" t="s">
        <v>1936</v>
      </c>
      <c r="AC317" s="94" t="s">
        <v>108</v>
      </c>
      <c r="AD317" s="95" t="s">
        <v>314</v>
      </c>
      <c r="AE317" s="94" t="s">
        <v>1937</v>
      </c>
      <c r="AF317" s="96" t="s">
        <v>295</v>
      </c>
      <c r="AG317" s="22" t="s">
        <v>1938</v>
      </c>
      <c r="AH317" s="22" t="s">
        <v>1925</v>
      </c>
      <c r="AI317" s="97" t="s">
        <v>298</v>
      </c>
      <c r="AJ317" s="98">
        <v>2</v>
      </c>
      <c r="AK317" s="95" t="s">
        <v>1939</v>
      </c>
      <c r="AL317" s="94"/>
      <c r="AM317" s="94"/>
      <c r="AN317" s="167">
        <f t="shared" si="97"/>
        <v>4</v>
      </c>
      <c r="AO317" s="49">
        <v>0</v>
      </c>
      <c r="AP317" s="49">
        <v>0</v>
      </c>
      <c r="AQ317" s="49">
        <v>4</v>
      </c>
      <c r="AR317" s="49">
        <v>0</v>
      </c>
      <c r="AS317" s="49">
        <v>0</v>
      </c>
      <c r="AT317" s="49">
        <v>0</v>
      </c>
      <c r="AU317" s="167">
        <f t="shared" si="98"/>
        <v>4</v>
      </c>
      <c r="AV317" s="49">
        <v>0</v>
      </c>
      <c r="AW317" s="99">
        <v>9.0399999999999991</v>
      </c>
      <c r="AX317" s="94"/>
      <c r="AY317" s="94" t="s">
        <v>1940</v>
      </c>
      <c r="AZ317" s="100"/>
      <c r="BA317" s="100"/>
      <c r="BB317" s="49">
        <v>1</v>
      </c>
      <c r="BC317" s="159"/>
      <c r="BD317" s="153" t="str">
        <f t="shared" si="99"/>
        <v>13,30 2023.04.13</v>
      </c>
      <c r="BE317" s="153" t="str">
        <f t="shared" si="100"/>
        <v>15,30 2023.04.13</v>
      </c>
      <c r="BF317" s="160" t="str">
        <f t="shared" si="101"/>
        <v>П</v>
      </c>
      <c r="BG317" s="161">
        <f t="shared" si="102"/>
        <v>2</v>
      </c>
      <c r="BH317" s="167">
        <f t="shared" si="103"/>
        <v>4</v>
      </c>
      <c r="BI317" s="162">
        <f t="shared" si="104"/>
        <v>0</v>
      </c>
      <c r="BJ317" s="162">
        <f t="shared" si="105"/>
        <v>0</v>
      </c>
      <c r="BK317" s="162">
        <f t="shared" si="106"/>
        <v>4</v>
      </c>
      <c r="BL317" s="162">
        <f t="shared" si="107"/>
        <v>0</v>
      </c>
      <c r="BM317" s="162">
        <f t="shared" si="108"/>
        <v>0</v>
      </c>
      <c r="BN317" s="162">
        <f t="shared" si="109"/>
        <v>0</v>
      </c>
      <c r="BO317" s="167">
        <f t="shared" si="110"/>
        <v>4</v>
      </c>
      <c r="BP317" s="162">
        <f t="shared" si="111"/>
        <v>0</v>
      </c>
      <c r="BQ317" s="168">
        <f t="shared" si="112"/>
        <v>1</v>
      </c>
      <c r="BT317" s="169">
        <f t="shared" si="113"/>
        <v>0</v>
      </c>
      <c r="BU317" s="169">
        <f t="shared" si="114"/>
        <v>0</v>
      </c>
      <c r="BV317" s="169">
        <f t="shared" si="115"/>
        <v>8</v>
      </c>
      <c r="BW317" s="169">
        <f t="shared" si="116"/>
        <v>4</v>
      </c>
      <c r="BX317" s="170">
        <f t="shared" si="117"/>
        <v>0</v>
      </c>
      <c r="BY317" s="170">
        <f t="shared" si="118"/>
        <v>0</v>
      </c>
      <c r="BZ317" s="170">
        <f t="shared" si="119"/>
        <v>0</v>
      </c>
      <c r="CA317" s="170">
        <f t="shared" si="120"/>
        <v>0</v>
      </c>
      <c r="CB317" s="216"/>
    </row>
    <row r="318" spans="1:80" s="172" customFormat="1" ht="15.75" customHeight="1">
      <c r="A318" s="163" t="s">
        <v>291</v>
      </c>
      <c r="B318" s="163"/>
      <c r="D318" s="163">
        <v>15</v>
      </c>
      <c r="AA318" s="165" t="s">
        <v>83</v>
      </c>
      <c r="AB318" s="166" t="s">
        <v>1941</v>
      </c>
      <c r="AC318" s="94" t="s">
        <v>92</v>
      </c>
      <c r="AD318" s="95" t="s">
        <v>305</v>
      </c>
      <c r="AE318" s="94" t="s">
        <v>1942</v>
      </c>
      <c r="AF318" s="96" t="s">
        <v>295</v>
      </c>
      <c r="AG318" s="22" t="s">
        <v>1943</v>
      </c>
      <c r="AH318" s="22" t="s">
        <v>1944</v>
      </c>
      <c r="AI318" s="97" t="s">
        <v>309</v>
      </c>
      <c r="AJ318" s="98">
        <v>3.4</v>
      </c>
      <c r="AK318" s="95" t="s">
        <v>1945</v>
      </c>
      <c r="AL318" s="94"/>
      <c r="AM318" s="94"/>
      <c r="AN318" s="167">
        <f t="shared" si="97"/>
        <v>4</v>
      </c>
      <c r="AO318" s="49">
        <v>0</v>
      </c>
      <c r="AP318" s="49">
        <v>0</v>
      </c>
      <c r="AQ318" s="49">
        <v>4</v>
      </c>
      <c r="AR318" s="49">
        <v>0</v>
      </c>
      <c r="AS318" s="49">
        <v>0</v>
      </c>
      <c r="AT318" s="49">
        <v>0</v>
      </c>
      <c r="AU318" s="167">
        <f t="shared" si="98"/>
        <v>4</v>
      </c>
      <c r="AV318" s="49">
        <v>0</v>
      </c>
      <c r="AW318" s="99">
        <v>8.69</v>
      </c>
      <c r="AX318" s="94"/>
      <c r="AY318" s="94" t="s">
        <v>1946</v>
      </c>
      <c r="AZ318" s="100" t="s">
        <v>1947</v>
      </c>
      <c r="BA318" s="100" t="s">
        <v>313</v>
      </c>
      <c r="BB318" s="49">
        <v>0</v>
      </c>
      <c r="BC318" s="159"/>
      <c r="BD318" s="153" t="str">
        <f t="shared" si="99"/>
        <v>20,26 2023.04.13</v>
      </c>
      <c r="BE318" s="153" t="str">
        <f t="shared" si="100"/>
        <v>23,50 2023.04.13</v>
      </c>
      <c r="BF318" s="160" t="str">
        <f t="shared" si="101"/>
        <v>В</v>
      </c>
      <c r="BG318" s="161">
        <f t="shared" si="102"/>
        <v>3.4</v>
      </c>
      <c r="BH318" s="167">
        <f t="shared" si="103"/>
        <v>4</v>
      </c>
      <c r="BI318" s="162">
        <f t="shared" si="104"/>
        <v>0</v>
      </c>
      <c r="BJ318" s="162">
        <f t="shared" si="105"/>
        <v>0</v>
      </c>
      <c r="BK318" s="162">
        <f t="shared" si="106"/>
        <v>4</v>
      </c>
      <c r="BL318" s="162">
        <f t="shared" si="107"/>
        <v>0</v>
      </c>
      <c r="BM318" s="162">
        <f t="shared" si="108"/>
        <v>0</v>
      </c>
      <c r="BN318" s="162">
        <f t="shared" si="109"/>
        <v>0</v>
      </c>
      <c r="BO318" s="167">
        <f t="shared" si="110"/>
        <v>4</v>
      </c>
      <c r="BP318" s="162">
        <f t="shared" si="111"/>
        <v>0</v>
      </c>
      <c r="BQ318" s="168">
        <f t="shared" si="112"/>
        <v>0</v>
      </c>
      <c r="BT318" s="169">
        <f t="shared" si="113"/>
        <v>0</v>
      </c>
      <c r="BU318" s="169">
        <f t="shared" si="114"/>
        <v>0</v>
      </c>
      <c r="BV318" s="169">
        <f t="shared" si="115"/>
        <v>0</v>
      </c>
      <c r="BW318" s="169">
        <f t="shared" si="116"/>
        <v>0</v>
      </c>
      <c r="BX318" s="170">
        <f t="shared" si="117"/>
        <v>0</v>
      </c>
      <c r="BY318" s="170">
        <f t="shared" si="118"/>
        <v>0</v>
      </c>
      <c r="BZ318" s="170">
        <f t="shared" si="119"/>
        <v>0</v>
      </c>
      <c r="CA318" s="170">
        <f t="shared" si="120"/>
        <v>0</v>
      </c>
      <c r="CB318" s="216"/>
    </row>
    <row r="319" spans="1:80" s="172" customFormat="1" ht="15.75" customHeight="1">
      <c r="A319" s="163" t="s">
        <v>291</v>
      </c>
      <c r="B319" s="163"/>
      <c r="D319" s="163">
        <v>15</v>
      </c>
      <c r="AA319" s="165" t="s">
        <v>83</v>
      </c>
      <c r="AB319" s="166" t="s">
        <v>1948</v>
      </c>
      <c r="AC319" s="94" t="s">
        <v>92</v>
      </c>
      <c r="AD319" s="95" t="s">
        <v>305</v>
      </c>
      <c r="AE319" s="94" t="s">
        <v>1949</v>
      </c>
      <c r="AF319" s="96" t="s">
        <v>408</v>
      </c>
      <c r="AG319" s="22" t="s">
        <v>1950</v>
      </c>
      <c r="AH319" s="22" t="s">
        <v>1951</v>
      </c>
      <c r="AI319" s="97" t="s">
        <v>309</v>
      </c>
      <c r="AJ319" s="98">
        <v>1.3</v>
      </c>
      <c r="AK319" s="95" t="s">
        <v>1952</v>
      </c>
      <c r="AL319" s="94"/>
      <c r="AM319" s="94"/>
      <c r="AN319" s="167">
        <f t="shared" si="97"/>
        <v>25</v>
      </c>
      <c r="AO319" s="49">
        <v>0</v>
      </c>
      <c r="AP319" s="49">
        <v>0</v>
      </c>
      <c r="AQ319" s="49">
        <v>21</v>
      </c>
      <c r="AR319" s="49">
        <v>0</v>
      </c>
      <c r="AS319" s="49">
        <v>0</v>
      </c>
      <c r="AT319" s="49">
        <v>21</v>
      </c>
      <c r="AU319" s="167">
        <f t="shared" si="98"/>
        <v>0</v>
      </c>
      <c r="AV319" s="49">
        <v>4</v>
      </c>
      <c r="AW319" s="99">
        <v>47.39</v>
      </c>
      <c r="AX319" s="94" t="s">
        <v>1953</v>
      </c>
      <c r="AY319" s="94" t="s">
        <v>1954</v>
      </c>
      <c r="AZ319" s="100" t="s">
        <v>501</v>
      </c>
      <c r="BA319" s="100" t="s">
        <v>313</v>
      </c>
      <c r="BB319" s="49">
        <v>1</v>
      </c>
      <c r="BC319" s="159"/>
      <c r="BD319" s="153" t="str">
        <f t="shared" si="99"/>
        <v>23,55 2023.04.13</v>
      </c>
      <c r="BE319" s="153" t="str">
        <f t="shared" si="100"/>
        <v>01,13 2023.04.14</v>
      </c>
      <c r="BF319" s="160" t="str">
        <f t="shared" si="101"/>
        <v>В</v>
      </c>
      <c r="BG319" s="161">
        <f t="shared" si="102"/>
        <v>1.3</v>
      </c>
      <c r="BH319" s="167">
        <f t="shared" si="103"/>
        <v>25</v>
      </c>
      <c r="BI319" s="162">
        <f t="shared" si="104"/>
        <v>0</v>
      </c>
      <c r="BJ319" s="162">
        <f t="shared" si="105"/>
        <v>0</v>
      </c>
      <c r="BK319" s="162">
        <f t="shared" si="106"/>
        <v>21</v>
      </c>
      <c r="BL319" s="162">
        <f t="shared" si="107"/>
        <v>0</v>
      </c>
      <c r="BM319" s="162">
        <f t="shared" si="108"/>
        <v>0</v>
      </c>
      <c r="BN319" s="162">
        <f t="shared" si="109"/>
        <v>21</v>
      </c>
      <c r="BO319" s="167">
        <f t="shared" si="110"/>
        <v>0</v>
      </c>
      <c r="BP319" s="162">
        <f t="shared" si="111"/>
        <v>4</v>
      </c>
      <c r="BQ319" s="168">
        <f t="shared" si="112"/>
        <v>1</v>
      </c>
      <c r="BT319" s="169">
        <f t="shared" si="113"/>
        <v>32.5</v>
      </c>
      <c r="BU319" s="169">
        <f t="shared" si="114"/>
        <v>25</v>
      </c>
      <c r="BV319" s="169">
        <f t="shared" si="115"/>
        <v>0</v>
      </c>
      <c r="BW319" s="169">
        <f t="shared" si="116"/>
        <v>0</v>
      </c>
      <c r="BX319" s="170">
        <f t="shared" si="117"/>
        <v>0</v>
      </c>
      <c r="BY319" s="170">
        <f t="shared" si="118"/>
        <v>0</v>
      </c>
      <c r="BZ319" s="170">
        <f t="shared" si="119"/>
        <v>0</v>
      </c>
      <c r="CA319" s="170">
        <f t="shared" si="120"/>
        <v>0</v>
      </c>
      <c r="CB319" s="216"/>
    </row>
    <row r="320" spans="1:80" s="172" customFormat="1" ht="15.75" customHeight="1">
      <c r="A320" s="163" t="s">
        <v>291</v>
      </c>
      <c r="B320" s="163"/>
      <c r="D320" s="163">
        <v>15</v>
      </c>
      <c r="AA320" s="165" t="s">
        <v>83</v>
      </c>
      <c r="AB320" s="166" t="s">
        <v>1955</v>
      </c>
      <c r="AC320" s="94" t="s">
        <v>92</v>
      </c>
      <c r="AD320" s="95" t="s">
        <v>314</v>
      </c>
      <c r="AE320" s="94" t="s">
        <v>1956</v>
      </c>
      <c r="AF320" s="96" t="s">
        <v>408</v>
      </c>
      <c r="AG320" s="22" t="s">
        <v>1957</v>
      </c>
      <c r="AH320" s="22" t="s">
        <v>1958</v>
      </c>
      <c r="AI320" s="97" t="s">
        <v>298</v>
      </c>
      <c r="AJ320" s="98">
        <v>7</v>
      </c>
      <c r="AK320" s="95" t="s">
        <v>1959</v>
      </c>
      <c r="AL320" s="94"/>
      <c r="AM320" s="94" t="s">
        <v>1280</v>
      </c>
      <c r="AN320" s="167">
        <f t="shared" si="97"/>
        <v>2</v>
      </c>
      <c r="AO320" s="49">
        <v>0</v>
      </c>
      <c r="AP320" s="49">
        <v>1</v>
      </c>
      <c r="AQ320" s="49">
        <v>1</v>
      </c>
      <c r="AR320" s="49">
        <v>0</v>
      </c>
      <c r="AS320" s="49">
        <v>0</v>
      </c>
      <c r="AT320" s="49">
        <v>2</v>
      </c>
      <c r="AU320" s="167">
        <f t="shared" si="98"/>
        <v>0</v>
      </c>
      <c r="AV320" s="49">
        <v>0</v>
      </c>
      <c r="AW320" s="99">
        <v>6.51</v>
      </c>
      <c r="AX320" s="94"/>
      <c r="AY320" s="94" t="s">
        <v>1960</v>
      </c>
      <c r="AZ320" s="100"/>
      <c r="BA320" s="100"/>
      <c r="BB320" s="49">
        <v>1</v>
      </c>
      <c r="BC320" s="159"/>
      <c r="BD320" s="153" t="str">
        <f t="shared" si="99"/>
        <v>08,30 2023.04.14</v>
      </c>
      <c r="BE320" s="153" t="str">
        <f t="shared" si="100"/>
        <v>15,30 2023.04.14</v>
      </c>
      <c r="BF320" s="160" t="str">
        <f t="shared" si="101"/>
        <v>П</v>
      </c>
      <c r="BG320" s="161">
        <f t="shared" si="102"/>
        <v>7</v>
      </c>
      <c r="BH320" s="167">
        <f t="shared" si="103"/>
        <v>2</v>
      </c>
      <c r="BI320" s="162">
        <f t="shared" si="104"/>
        <v>0</v>
      </c>
      <c r="BJ320" s="162">
        <f t="shared" si="105"/>
        <v>1</v>
      </c>
      <c r="BK320" s="162">
        <f t="shared" si="106"/>
        <v>1</v>
      </c>
      <c r="BL320" s="162">
        <f t="shared" si="107"/>
        <v>0</v>
      </c>
      <c r="BM320" s="162">
        <f t="shared" si="108"/>
        <v>0</v>
      </c>
      <c r="BN320" s="162">
        <f t="shared" si="109"/>
        <v>2</v>
      </c>
      <c r="BO320" s="167">
        <f t="shared" si="110"/>
        <v>0</v>
      </c>
      <c r="BP320" s="162">
        <f t="shared" si="111"/>
        <v>0</v>
      </c>
      <c r="BQ320" s="168">
        <f t="shared" si="112"/>
        <v>1</v>
      </c>
      <c r="BT320" s="169">
        <f t="shared" si="113"/>
        <v>0</v>
      </c>
      <c r="BU320" s="169">
        <f t="shared" si="114"/>
        <v>0</v>
      </c>
      <c r="BV320" s="169">
        <f t="shared" si="115"/>
        <v>14</v>
      </c>
      <c r="BW320" s="169">
        <f t="shared" si="116"/>
        <v>2</v>
      </c>
      <c r="BX320" s="170">
        <f t="shared" si="117"/>
        <v>0</v>
      </c>
      <c r="BY320" s="170">
        <f t="shared" si="118"/>
        <v>0</v>
      </c>
      <c r="BZ320" s="170">
        <f t="shared" si="119"/>
        <v>0</v>
      </c>
      <c r="CA320" s="170">
        <f t="shared" si="120"/>
        <v>0</v>
      </c>
      <c r="CB320" s="216"/>
    </row>
    <row r="321" spans="1:80" s="172" customFormat="1" ht="15.75" customHeight="1">
      <c r="A321" s="163" t="s">
        <v>291</v>
      </c>
      <c r="B321" s="163"/>
      <c r="D321" s="163">
        <v>15</v>
      </c>
      <c r="AA321" s="165" t="s">
        <v>83</v>
      </c>
      <c r="AB321" s="166" t="s">
        <v>1961</v>
      </c>
      <c r="AC321" s="94" t="s">
        <v>90</v>
      </c>
      <c r="AD321" s="95" t="s">
        <v>314</v>
      </c>
      <c r="AE321" s="94" t="s">
        <v>1962</v>
      </c>
      <c r="AF321" s="96" t="s">
        <v>345</v>
      </c>
      <c r="AG321" s="22" t="s">
        <v>1963</v>
      </c>
      <c r="AH321" s="22" t="s">
        <v>1964</v>
      </c>
      <c r="AI321" s="97" t="s">
        <v>298</v>
      </c>
      <c r="AJ321" s="98">
        <v>7.25</v>
      </c>
      <c r="AK321" s="95" t="s">
        <v>1965</v>
      </c>
      <c r="AL321" s="94"/>
      <c r="AM321" s="94" t="s">
        <v>1966</v>
      </c>
      <c r="AN321" s="167">
        <f t="shared" si="97"/>
        <v>11</v>
      </c>
      <c r="AO321" s="49">
        <v>1</v>
      </c>
      <c r="AP321" s="49">
        <v>1</v>
      </c>
      <c r="AQ321" s="49">
        <v>9</v>
      </c>
      <c r="AR321" s="49">
        <v>0</v>
      </c>
      <c r="AS321" s="49">
        <v>0</v>
      </c>
      <c r="AT321" s="49">
        <v>2</v>
      </c>
      <c r="AU321" s="167">
        <f t="shared" si="98"/>
        <v>9</v>
      </c>
      <c r="AV321" s="49">
        <v>0</v>
      </c>
      <c r="AW321" s="99">
        <v>34.57</v>
      </c>
      <c r="AX321" s="94"/>
      <c r="AY321" s="94" t="s">
        <v>1967</v>
      </c>
      <c r="AZ321" s="100"/>
      <c r="BA321" s="100"/>
      <c r="BB321" s="49">
        <v>1</v>
      </c>
      <c r="BC321" s="159"/>
      <c r="BD321" s="153" t="str">
        <f t="shared" si="99"/>
        <v>08,45 2023.04.14</v>
      </c>
      <c r="BE321" s="153" t="str">
        <f t="shared" si="100"/>
        <v>16,00 2023.04.14</v>
      </c>
      <c r="BF321" s="160" t="str">
        <f t="shared" si="101"/>
        <v>П</v>
      </c>
      <c r="BG321" s="161">
        <f t="shared" si="102"/>
        <v>7.25</v>
      </c>
      <c r="BH321" s="167">
        <f t="shared" si="103"/>
        <v>11</v>
      </c>
      <c r="BI321" s="162">
        <f t="shared" si="104"/>
        <v>1</v>
      </c>
      <c r="BJ321" s="162">
        <f t="shared" si="105"/>
        <v>1</v>
      </c>
      <c r="BK321" s="162">
        <f t="shared" si="106"/>
        <v>9</v>
      </c>
      <c r="BL321" s="162">
        <f t="shared" si="107"/>
        <v>0</v>
      </c>
      <c r="BM321" s="162">
        <f t="shared" si="108"/>
        <v>0</v>
      </c>
      <c r="BN321" s="162">
        <f t="shared" si="109"/>
        <v>2</v>
      </c>
      <c r="BO321" s="167">
        <f t="shared" si="110"/>
        <v>9</v>
      </c>
      <c r="BP321" s="162">
        <f t="shared" si="111"/>
        <v>0</v>
      </c>
      <c r="BQ321" s="168">
        <f t="shared" si="112"/>
        <v>1</v>
      </c>
      <c r="BT321" s="169">
        <f t="shared" si="113"/>
        <v>0</v>
      </c>
      <c r="BU321" s="169">
        <f t="shared" si="114"/>
        <v>0</v>
      </c>
      <c r="BV321" s="169">
        <f t="shared" si="115"/>
        <v>79.75</v>
      </c>
      <c r="BW321" s="169">
        <f t="shared" si="116"/>
        <v>11</v>
      </c>
      <c r="BX321" s="170">
        <f t="shared" si="117"/>
        <v>0</v>
      </c>
      <c r="BY321" s="170">
        <f t="shared" si="118"/>
        <v>0</v>
      </c>
      <c r="BZ321" s="170">
        <f t="shared" si="119"/>
        <v>0</v>
      </c>
      <c r="CA321" s="170">
        <f t="shared" si="120"/>
        <v>0</v>
      </c>
      <c r="CB321" s="216"/>
    </row>
    <row r="322" spans="1:80" s="172" customFormat="1" ht="15.75" customHeight="1">
      <c r="A322" s="163" t="s">
        <v>291</v>
      </c>
      <c r="B322" s="163"/>
      <c r="D322" s="163">
        <v>15</v>
      </c>
      <c r="AA322" s="165" t="s">
        <v>83</v>
      </c>
      <c r="AB322" s="166" t="s">
        <v>1968</v>
      </c>
      <c r="AC322" s="94" t="s">
        <v>92</v>
      </c>
      <c r="AD322" s="95" t="s">
        <v>314</v>
      </c>
      <c r="AE322" s="94" t="s">
        <v>1969</v>
      </c>
      <c r="AF322" s="96" t="s">
        <v>295</v>
      </c>
      <c r="AG322" s="22" t="s">
        <v>1970</v>
      </c>
      <c r="AH322" s="22" t="s">
        <v>1971</v>
      </c>
      <c r="AI322" s="97" t="s">
        <v>298</v>
      </c>
      <c r="AJ322" s="98">
        <v>3</v>
      </c>
      <c r="AK322" s="95" t="s">
        <v>1972</v>
      </c>
      <c r="AL322" s="94"/>
      <c r="AM322" s="94"/>
      <c r="AN322" s="167">
        <f t="shared" si="97"/>
        <v>15</v>
      </c>
      <c r="AO322" s="49">
        <v>0</v>
      </c>
      <c r="AP322" s="49">
        <v>0</v>
      </c>
      <c r="AQ322" s="49">
        <v>15</v>
      </c>
      <c r="AR322" s="49">
        <v>0</v>
      </c>
      <c r="AS322" s="49">
        <v>0</v>
      </c>
      <c r="AT322" s="49">
        <v>1</v>
      </c>
      <c r="AU322" s="167">
        <f t="shared" si="98"/>
        <v>14</v>
      </c>
      <c r="AV322" s="49">
        <v>0</v>
      </c>
      <c r="AW322" s="99">
        <v>45.18</v>
      </c>
      <c r="AX322" s="94"/>
      <c r="AY322" s="94" t="s">
        <v>1973</v>
      </c>
      <c r="AZ322" s="100"/>
      <c r="BA322" s="100"/>
      <c r="BB322" s="49">
        <v>1</v>
      </c>
      <c r="BC322" s="159"/>
      <c r="BD322" s="153" t="str">
        <f t="shared" si="99"/>
        <v>09,00 2023.04.14</v>
      </c>
      <c r="BE322" s="153" t="str">
        <f t="shared" si="100"/>
        <v>12,00 2023.04.14</v>
      </c>
      <c r="BF322" s="160" t="str">
        <f t="shared" si="101"/>
        <v>П</v>
      </c>
      <c r="BG322" s="161">
        <f t="shared" si="102"/>
        <v>3</v>
      </c>
      <c r="BH322" s="167">
        <f t="shared" si="103"/>
        <v>15</v>
      </c>
      <c r="BI322" s="162">
        <f t="shared" si="104"/>
        <v>0</v>
      </c>
      <c r="BJ322" s="162">
        <f t="shared" si="105"/>
        <v>0</v>
      </c>
      <c r="BK322" s="162">
        <f t="shared" si="106"/>
        <v>15</v>
      </c>
      <c r="BL322" s="162">
        <f t="shared" si="107"/>
        <v>0</v>
      </c>
      <c r="BM322" s="162">
        <f t="shared" si="108"/>
        <v>0</v>
      </c>
      <c r="BN322" s="162">
        <f t="shared" si="109"/>
        <v>1</v>
      </c>
      <c r="BO322" s="167">
        <f t="shared" si="110"/>
        <v>14</v>
      </c>
      <c r="BP322" s="162">
        <f t="shared" si="111"/>
        <v>0</v>
      </c>
      <c r="BQ322" s="168">
        <f t="shared" si="112"/>
        <v>1</v>
      </c>
      <c r="BT322" s="169">
        <f t="shared" si="113"/>
        <v>0</v>
      </c>
      <c r="BU322" s="169">
        <f t="shared" si="114"/>
        <v>0</v>
      </c>
      <c r="BV322" s="169">
        <f t="shared" si="115"/>
        <v>45</v>
      </c>
      <c r="BW322" s="169">
        <f t="shared" si="116"/>
        <v>15</v>
      </c>
      <c r="BX322" s="170">
        <f t="shared" si="117"/>
        <v>0</v>
      </c>
      <c r="BY322" s="170">
        <f t="shared" si="118"/>
        <v>0</v>
      </c>
      <c r="BZ322" s="170">
        <f t="shared" si="119"/>
        <v>0</v>
      </c>
      <c r="CA322" s="170">
        <f t="shared" si="120"/>
        <v>0</v>
      </c>
      <c r="CB322" s="216"/>
    </row>
    <row r="323" spans="1:80" s="172" customFormat="1" ht="15.75" customHeight="1">
      <c r="A323" s="163" t="s">
        <v>291</v>
      </c>
      <c r="B323" s="163"/>
      <c r="D323" s="163">
        <v>15</v>
      </c>
      <c r="AA323" s="165" t="s">
        <v>83</v>
      </c>
      <c r="AB323" s="166" t="s">
        <v>1974</v>
      </c>
      <c r="AC323" s="94" t="s">
        <v>108</v>
      </c>
      <c r="AD323" s="95" t="s">
        <v>314</v>
      </c>
      <c r="AE323" s="94" t="s">
        <v>1975</v>
      </c>
      <c r="AF323" s="96" t="s">
        <v>295</v>
      </c>
      <c r="AG323" s="22" t="s">
        <v>1970</v>
      </c>
      <c r="AH323" s="22" t="s">
        <v>1976</v>
      </c>
      <c r="AI323" s="97" t="s">
        <v>298</v>
      </c>
      <c r="AJ323" s="98">
        <v>4</v>
      </c>
      <c r="AK323" s="95" t="s">
        <v>1977</v>
      </c>
      <c r="AL323" s="94"/>
      <c r="AM323" s="94"/>
      <c r="AN323" s="167">
        <f t="shared" si="97"/>
        <v>2</v>
      </c>
      <c r="AO323" s="49">
        <v>0</v>
      </c>
      <c r="AP323" s="49">
        <v>0</v>
      </c>
      <c r="AQ323" s="49">
        <v>2</v>
      </c>
      <c r="AR323" s="49">
        <v>0</v>
      </c>
      <c r="AS323" s="49">
        <v>0</v>
      </c>
      <c r="AT323" s="49">
        <v>2</v>
      </c>
      <c r="AU323" s="167">
        <f t="shared" si="98"/>
        <v>0</v>
      </c>
      <c r="AV323" s="49">
        <v>0</v>
      </c>
      <c r="AW323" s="99">
        <v>4.6100000000000003</v>
      </c>
      <c r="AX323" s="94"/>
      <c r="AY323" s="94" t="s">
        <v>1978</v>
      </c>
      <c r="AZ323" s="100"/>
      <c r="BA323" s="100"/>
      <c r="BB323" s="49">
        <v>1</v>
      </c>
      <c r="BC323" s="159"/>
      <c r="BD323" s="153" t="str">
        <f t="shared" si="99"/>
        <v>09,00 2023.04.14</v>
      </c>
      <c r="BE323" s="153" t="str">
        <f t="shared" si="100"/>
        <v>13,00 2023.04.14</v>
      </c>
      <c r="BF323" s="160" t="str">
        <f t="shared" si="101"/>
        <v>П</v>
      </c>
      <c r="BG323" s="161">
        <f t="shared" si="102"/>
        <v>4</v>
      </c>
      <c r="BH323" s="167">
        <f t="shared" si="103"/>
        <v>2</v>
      </c>
      <c r="BI323" s="162">
        <f t="shared" si="104"/>
        <v>0</v>
      </c>
      <c r="BJ323" s="162">
        <f t="shared" si="105"/>
        <v>0</v>
      </c>
      <c r="BK323" s="162">
        <f t="shared" si="106"/>
        <v>2</v>
      </c>
      <c r="BL323" s="162">
        <f t="shared" si="107"/>
        <v>0</v>
      </c>
      <c r="BM323" s="162">
        <f t="shared" si="108"/>
        <v>0</v>
      </c>
      <c r="BN323" s="162">
        <f t="shared" si="109"/>
        <v>2</v>
      </c>
      <c r="BO323" s="167">
        <f t="shared" si="110"/>
        <v>0</v>
      </c>
      <c r="BP323" s="162">
        <f t="shared" si="111"/>
        <v>0</v>
      </c>
      <c r="BQ323" s="168">
        <f t="shared" si="112"/>
        <v>1</v>
      </c>
      <c r="BT323" s="169">
        <f t="shared" si="113"/>
        <v>0</v>
      </c>
      <c r="BU323" s="169">
        <f t="shared" si="114"/>
        <v>0</v>
      </c>
      <c r="BV323" s="169">
        <f t="shared" si="115"/>
        <v>8</v>
      </c>
      <c r="BW323" s="169">
        <f t="shared" si="116"/>
        <v>2</v>
      </c>
      <c r="BX323" s="170">
        <f t="shared" si="117"/>
        <v>0</v>
      </c>
      <c r="BY323" s="170">
        <f t="shared" si="118"/>
        <v>0</v>
      </c>
      <c r="BZ323" s="170">
        <f t="shared" si="119"/>
        <v>0</v>
      </c>
      <c r="CA323" s="170">
        <f t="shared" si="120"/>
        <v>0</v>
      </c>
      <c r="CB323" s="216"/>
    </row>
    <row r="324" spans="1:80" s="172" customFormat="1" ht="15.75" customHeight="1">
      <c r="A324" s="163" t="s">
        <v>291</v>
      </c>
      <c r="B324" s="163"/>
      <c r="D324" s="163">
        <v>15</v>
      </c>
      <c r="AA324" s="165" t="s">
        <v>83</v>
      </c>
      <c r="AB324" s="166" t="s">
        <v>1979</v>
      </c>
      <c r="AC324" s="94" t="s">
        <v>110</v>
      </c>
      <c r="AD324" s="95" t="s">
        <v>305</v>
      </c>
      <c r="AE324" s="94" t="s">
        <v>1848</v>
      </c>
      <c r="AF324" s="96" t="s">
        <v>295</v>
      </c>
      <c r="AG324" s="22" t="s">
        <v>1980</v>
      </c>
      <c r="AH324" s="22" t="s">
        <v>1964</v>
      </c>
      <c r="AI324" s="97" t="s">
        <v>298</v>
      </c>
      <c r="AJ324" s="98">
        <v>6.5</v>
      </c>
      <c r="AK324" s="95" t="s">
        <v>1851</v>
      </c>
      <c r="AL324" s="94"/>
      <c r="AM324" s="94"/>
      <c r="AN324" s="167">
        <f t="shared" si="97"/>
        <v>18</v>
      </c>
      <c r="AO324" s="49">
        <v>0</v>
      </c>
      <c r="AP324" s="49">
        <v>0</v>
      </c>
      <c r="AQ324" s="49">
        <v>18</v>
      </c>
      <c r="AR324" s="49">
        <v>0</v>
      </c>
      <c r="AS324" s="49">
        <v>0</v>
      </c>
      <c r="AT324" s="49">
        <v>0</v>
      </c>
      <c r="AU324" s="167">
        <f t="shared" si="98"/>
        <v>18</v>
      </c>
      <c r="AV324" s="49">
        <v>0</v>
      </c>
      <c r="AW324" s="99">
        <v>54.16</v>
      </c>
      <c r="AX324" s="94"/>
      <c r="AY324" s="94" t="s">
        <v>1852</v>
      </c>
      <c r="AZ324" s="100"/>
      <c r="BA324" s="100"/>
      <c r="BB324" s="49">
        <v>1</v>
      </c>
      <c r="BC324" s="159"/>
      <c r="BD324" s="153" t="str">
        <f t="shared" si="99"/>
        <v>09,30 2023.04.14</v>
      </c>
      <c r="BE324" s="153" t="str">
        <f t="shared" si="100"/>
        <v>16,00 2023.04.14</v>
      </c>
      <c r="BF324" s="160" t="str">
        <f t="shared" si="101"/>
        <v>П</v>
      </c>
      <c r="BG324" s="161">
        <f t="shared" si="102"/>
        <v>6.5</v>
      </c>
      <c r="BH324" s="167">
        <f t="shared" si="103"/>
        <v>18</v>
      </c>
      <c r="BI324" s="162">
        <f t="shared" si="104"/>
        <v>0</v>
      </c>
      <c r="BJ324" s="162">
        <f t="shared" si="105"/>
        <v>0</v>
      </c>
      <c r="BK324" s="162">
        <f t="shared" si="106"/>
        <v>18</v>
      </c>
      <c r="BL324" s="162">
        <f t="shared" si="107"/>
        <v>0</v>
      </c>
      <c r="BM324" s="162">
        <f t="shared" si="108"/>
        <v>0</v>
      </c>
      <c r="BN324" s="162">
        <f t="shared" si="109"/>
        <v>0</v>
      </c>
      <c r="BO324" s="167">
        <f t="shared" si="110"/>
        <v>18</v>
      </c>
      <c r="BP324" s="162">
        <f t="shared" si="111"/>
        <v>0</v>
      </c>
      <c r="BQ324" s="168">
        <f t="shared" si="112"/>
        <v>1</v>
      </c>
      <c r="BT324" s="169">
        <f t="shared" si="113"/>
        <v>0</v>
      </c>
      <c r="BU324" s="169">
        <f t="shared" si="114"/>
        <v>0</v>
      </c>
      <c r="BV324" s="169">
        <f t="shared" si="115"/>
        <v>117</v>
      </c>
      <c r="BW324" s="169">
        <f t="shared" si="116"/>
        <v>18</v>
      </c>
      <c r="BX324" s="170">
        <f t="shared" si="117"/>
        <v>0</v>
      </c>
      <c r="BY324" s="170">
        <f t="shared" si="118"/>
        <v>0</v>
      </c>
      <c r="BZ324" s="170">
        <f t="shared" si="119"/>
        <v>0</v>
      </c>
      <c r="CA324" s="170">
        <f t="shared" si="120"/>
        <v>0</v>
      </c>
      <c r="CB324" s="216"/>
    </row>
    <row r="325" spans="1:80" s="172" customFormat="1" ht="15.75" customHeight="1">
      <c r="A325" s="163" t="s">
        <v>291</v>
      </c>
      <c r="B325" s="163"/>
      <c r="D325" s="163">
        <v>15</v>
      </c>
      <c r="AA325" s="165" t="s">
        <v>83</v>
      </c>
      <c r="AB325" s="166" t="s">
        <v>1981</v>
      </c>
      <c r="AC325" s="94" t="s">
        <v>90</v>
      </c>
      <c r="AD325" s="95" t="s">
        <v>305</v>
      </c>
      <c r="AE325" s="94" t="s">
        <v>1982</v>
      </c>
      <c r="AF325" s="96" t="s">
        <v>295</v>
      </c>
      <c r="AG325" s="22" t="s">
        <v>1983</v>
      </c>
      <c r="AH325" s="22" t="s">
        <v>1984</v>
      </c>
      <c r="AI325" s="97" t="s">
        <v>309</v>
      </c>
      <c r="AJ325" s="98">
        <v>5.07</v>
      </c>
      <c r="AK325" s="95" t="s">
        <v>1985</v>
      </c>
      <c r="AL325" s="94"/>
      <c r="AM325" s="94"/>
      <c r="AN325" s="167">
        <f t="shared" si="97"/>
        <v>7</v>
      </c>
      <c r="AO325" s="49">
        <v>0</v>
      </c>
      <c r="AP325" s="49">
        <v>0</v>
      </c>
      <c r="AQ325" s="49">
        <v>7</v>
      </c>
      <c r="AR325" s="49">
        <v>0</v>
      </c>
      <c r="AS325" s="49">
        <v>0</v>
      </c>
      <c r="AT325" s="49">
        <v>0</v>
      </c>
      <c r="AU325" s="167">
        <f t="shared" si="98"/>
        <v>7</v>
      </c>
      <c r="AV325" s="49">
        <v>0</v>
      </c>
      <c r="AW325" s="99">
        <v>12.53</v>
      </c>
      <c r="AX325" s="94"/>
      <c r="AY325" s="94" t="s">
        <v>1986</v>
      </c>
      <c r="AZ325" s="100" t="s">
        <v>1987</v>
      </c>
      <c r="BA325" s="100" t="s">
        <v>313</v>
      </c>
      <c r="BB325" s="49">
        <v>0</v>
      </c>
      <c r="BC325" s="159"/>
      <c r="BD325" s="153" t="str">
        <f t="shared" si="99"/>
        <v>09,45 2023.04.14</v>
      </c>
      <c r="BE325" s="153" t="str">
        <f t="shared" si="100"/>
        <v>14,49 2023.04.14</v>
      </c>
      <c r="BF325" s="160" t="str">
        <f t="shared" si="101"/>
        <v>В</v>
      </c>
      <c r="BG325" s="161">
        <f t="shared" si="102"/>
        <v>5.07</v>
      </c>
      <c r="BH325" s="167">
        <f t="shared" si="103"/>
        <v>7</v>
      </c>
      <c r="BI325" s="162">
        <f t="shared" si="104"/>
        <v>0</v>
      </c>
      <c r="BJ325" s="162">
        <f t="shared" si="105"/>
        <v>0</v>
      </c>
      <c r="BK325" s="162">
        <f t="shared" si="106"/>
        <v>7</v>
      </c>
      <c r="BL325" s="162">
        <f t="shared" si="107"/>
        <v>0</v>
      </c>
      <c r="BM325" s="162">
        <f t="shared" si="108"/>
        <v>0</v>
      </c>
      <c r="BN325" s="162">
        <f t="shared" si="109"/>
        <v>0</v>
      </c>
      <c r="BO325" s="167">
        <f t="shared" si="110"/>
        <v>7</v>
      </c>
      <c r="BP325" s="162">
        <f t="shared" si="111"/>
        <v>0</v>
      </c>
      <c r="BQ325" s="168">
        <f t="shared" si="112"/>
        <v>0</v>
      </c>
      <c r="BT325" s="169">
        <f t="shared" si="113"/>
        <v>0</v>
      </c>
      <c r="BU325" s="169">
        <f t="shared" si="114"/>
        <v>0</v>
      </c>
      <c r="BV325" s="169">
        <f t="shared" si="115"/>
        <v>0</v>
      </c>
      <c r="BW325" s="169">
        <f t="shared" si="116"/>
        <v>0</v>
      </c>
      <c r="BX325" s="170">
        <f t="shared" si="117"/>
        <v>0</v>
      </c>
      <c r="BY325" s="170">
        <f t="shared" si="118"/>
        <v>0</v>
      </c>
      <c r="BZ325" s="170">
        <f t="shared" si="119"/>
        <v>0</v>
      </c>
      <c r="CA325" s="170">
        <f t="shared" si="120"/>
        <v>0</v>
      </c>
      <c r="CB325" s="216"/>
    </row>
    <row r="326" spans="1:80" s="172" customFormat="1" ht="15.75" customHeight="1">
      <c r="A326" s="163" t="s">
        <v>291</v>
      </c>
      <c r="B326" s="163"/>
      <c r="D326" s="163">
        <v>15</v>
      </c>
      <c r="AA326" s="165" t="s">
        <v>83</v>
      </c>
      <c r="AB326" s="166" t="s">
        <v>1988</v>
      </c>
      <c r="AC326" s="94" t="s">
        <v>92</v>
      </c>
      <c r="AD326" s="95" t="s">
        <v>314</v>
      </c>
      <c r="AE326" s="94" t="s">
        <v>1989</v>
      </c>
      <c r="AF326" s="96" t="s">
        <v>295</v>
      </c>
      <c r="AG326" s="22" t="s">
        <v>1990</v>
      </c>
      <c r="AH326" s="22" t="s">
        <v>1991</v>
      </c>
      <c r="AI326" s="97" t="s">
        <v>298</v>
      </c>
      <c r="AJ326" s="98">
        <v>1.5</v>
      </c>
      <c r="AK326" s="95" t="s">
        <v>1992</v>
      </c>
      <c r="AL326" s="94"/>
      <c r="AM326" s="94" t="s">
        <v>1280</v>
      </c>
      <c r="AN326" s="167">
        <f t="shared" si="97"/>
        <v>7</v>
      </c>
      <c r="AO326" s="49">
        <v>0</v>
      </c>
      <c r="AP326" s="49">
        <v>2</v>
      </c>
      <c r="AQ326" s="49">
        <v>5</v>
      </c>
      <c r="AR326" s="49">
        <v>0</v>
      </c>
      <c r="AS326" s="49">
        <v>0</v>
      </c>
      <c r="AT326" s="49">
        <v>7</v>
      </c>
      <c r="AU326" s="167">
        <f t="shared" si="98"/>
        <v>0</v>
      </c>
      <c r="AV326" s="49">
        <v>0</v>
      </c>
      <c r="AW326" s="99">
        <v>24.04</v>
      </c>
      <c r="AX326" s="94"/>
      <c r="AY326" s="94" t="s">
        <v>1993</v>
      </c>
      <c r="AZ326" s="100"/>
      <c r="BA326" s="100"/>
      <c r="BB326" s="49">
        <v>1</v>
      </c>
      <c r="BC326" s="159"/>
      <c r="BD326" s="153" t="str">
        <f t="shared" si="99"/>
        <v>11,00 2023.04.14</v>
      </c>
      <c r="BE326" s="153" t="str">
        <f t="shared" si="100"/>
        <v>12,30 2023.04.14</v>
      </c>
      <c r="BF326" s="160" t="str">
        <f t="shared" si="101"/>
        <v>П</v>
      </c>
      <c r="BG326" s="161">
        <f t="shared" si="102"/>
        <v>1.5</v>
      </c>
      <c r="BH326" s="167">
        <f t="shared" si="103"/>
        <v>7</v>
      </c>
      <c r="BI326" s="162">
        <f t="shared" si="104"/>
        <v>0</v>
      </c>
      <c r="BJ326" s="162">
        <f t="shared" si="105"/>
        <v>2</v>
      </c>
      <c r="BK326" s="162">
        <f t="shared" si="106"/>
        <v>5</v>
      </c>
      <c r="BL326" s="162">
        <f t="shared" si="107"/>
        <v>0</v>
      </c>
      <c r="BM326" s="162">
        <f t="shared" si="108"/>
        <v>0</v>
      </c>
      <c r="BN326" s="162">
        <f t="shared" si="109"/>
        <v>7</v>
      </c>
      <c r="BO326" s="167">
        <f t="shared" si="110"/>
        <v>0</v>
      </c>
      <c r="BP326" s="162">
        <f t="shared" si="111"/>
        <v>0</v>
      </c>
      <c r="BQ326" s="168">
        <f t="shared" si="112"/>
        <v>1</v>
      </c>
      <c r="BT326" s="169">
        <f t="shared" si="113"/>
        <v>0</v>
      </c>
      <c r="BU326" s="169">
        <f t="shared" si="114"/>
        <v>0</v>
      </c>
      <c r="BV326" s="169">
        <f t="shared" si="115"/>
        <v>10.5</v>
      </c>
      <c r="BW326" s="169">
        <f t="shared" si="116"/>
        <v>7</v>
      </c>
      <c r="BX326" s="170">
        <f t="shared" si="117"/>
        <v>0</v>
      </c>
      <c r="BY326" s="170">
        <f t="shared" si="118"/>
        <v>0</v>
      </c>
      <c r="BZ326" s="170">
        <f t="shared" si="119"/>
        <v>0</v>
      </c>
      <c r="CA326" s="170">
        <f t="shared" si="120"/>
        <v>0</v>
      </c>
      <c r="CB326" s="216"/>
    </row>
    <row r="327" spans="1:80" s="172" customFormat="1" ht="15.75" customHeight="1">
      <c r="A327" s="163" t="s">
        <v>291</v>
      </c>
      <c r="B327" s="163"/>
      <c r="D327" s="163">
        <v>15</v>
      </c>
      <c r="AA327" s="165" t="s">
        <v>83</v>
      </c>
      <c r="AB327" s="166" t="s">
        <v>1994</v>
      </c>
      <c r="AC327" s="94" t="s">
        <v>90</v>
      </c>
      <c r="AD327" s="95" t="s">
        <v>305</v>
      </c>
      <c r="AE327" s="94" t="s">
        <v>1995</v>
      </c>
      <c r="AF327" s="96" t="s">
        <v>295</v>
      </c>
      <c r="AG327" s="22" t="s">
        <v>1996</v>
      </c>
      <c r="AH327" s="22" t="s">
        <v>1997</v>
      </c>
      <c r="AI327" s="97" t="s">
        <v>309</v>
      </c>
      <c r="AJ327" s="98">
        <v>3.3</v>
      </c>
      <c r="AK327" s="95" t="s">
        <v>1998</v>
      </c>
      <c r="AL327" s="94"/>
      <c r="AM327" s="94"/>
      <c r="AN327" s="167">
        <f t="shared" si="97"/>
        <v>20</v>
      </c>
      <c r="AO327" s="49">
        <v>0</v>
      </c>
      <c r="AP327" s="49">
        <v>0</v>
      </c>
      <c r="AQ327" s="49">
        <v>20</v>
      </c>
      <c r="AR327" s="49">
        <v>0</v>
      </c>
      <c r="AS327" s="49">
        <v>0</v>
      </c>
      <c r="AT327" s="49">
        <v>0</v>
      </c>
      <c r="AU327" s="167">
        <f t="shared" si="98"/>
        <v>20</v>
      </c>
      <c r="AV327" s="49">
        <v>0</v>
      </c>
      <c r="AW327" s="99">
        <v>31.25</v>
      </c>
      <c r="AX327" s="94"/>
      <c r="AY327" s="94" t="s">
        <v>1999</v>
      </c>
      <c r="AZ327" s="100" t="s">
        <v>312</v>
      </c>
      <c r="BA327" s="100" t="s">
        <v>313</v>
      </c>
      <c r="BB327" s="49">
        <v>0</v>
      </c>
      <c r="BC327" s="159"/>
      <c r="BD327" s="153" t="str">
        <f t="shared" si="99"/>
        <v>11,49 2023.04.14</v>
      </c>
      <c r="BE327" s="153" t="str">
        <f t="shared" si="100"/>
        <v>15,07 2023.04.14</v>
      </c>
      <c r="BF327" s="160" t="str">
        <f t="shared" si="101"/>
        <v>В</v>
      </c>
      <c r="BG327" s="161">
        <f t="shared" si="102"/>
        <v>3.3</v>
      </c>
      <c r="BH327" s="167">
        <f t="shared" si="103"/>
        <v>20</v>
      </c>
      <c r="BI327" s="162">
        <f t="shared" si="104"/>
        <v>0</v>
      </c>
      <c r="BJ327" s="162">
        <f t="shared" si="105"/>
        <v>0</v>
      </c>
      <c r="BK327" s="162">
        <f t="shared" si="106"/>
        <v>20</v>
      </c>
      <c r="BL327" s="162">
        <f t="shared" si="107"/>
        <v>0</v>
      </c>
      <c r="BM327" s="162">
        <f t="shared" si="108"/>
        <v>0</v>
      </c>
      <c r="BN327" s="162">
        <f t="shared" si="109"/>
        <v>0</v>
      </c>
      <c r="BO327" s="167">
        <f t="shared" si="110"/>
        <v>20</v>
      </c>
      <c r="BP327" s="162">
        <f t="shared" si="111"/>
        <v>0</v>
      </c>
      <c r="BQ327" s="168">
        <f t="shared" si="112"/>
        <v>0</v>
      </c>
      <c r="BT327" s="169">
        <f t="shared" si="113"/>
        <v>0</v>
      </c>
      <c r="BU327" s="169">
        <f t="shared" si="114"/>
        <v>0</v>
      </c>
      <c r="BV327" s="169">
        <f t="shared" si="115"/>
        <v>0</v>
      </c>
      <c r="BW327" s="169">
        <f t="shared" si="116"/>
        <v>0</v>
      </c>
      <c r="BX327" s="170">
        <f t="shared" si="117"/>
        <v>0</v>
      </c>
      <c r="BY327" s="170">
        <f t="shared" si="118"/>
        <v>0</v>
      </c>
      <c r="BZ327" s="170">
        <f t="shared" si="119"/>
        <v>0</v>
      </c>
      <c r="CA327" s="170">
        <f t="shared" si="120"/>
        <v>0</v>
      </c>
      <c r="CB327" s="216"/>
    </row>
    <row r="328" spans="1:80" s="172" customFormat="1" ht="15.75" customHeight="1">
      <c r="A328" s="163" t="s">
        <v>291</v>
      </c>
      <c r="B328" s="163"/>
      <c r="D328" s="163">
        <v>15</v>
      </c>
      <c r="AA328" s="165" t="s">
        <v>83</v>
      </c>
      <c r="AB328" s="166" t="s">
        <v>2000</v>
      </c>
      <c r="AC328" s="94" t="s">
        <v>92</v>
      </c>
      <c r="AD328" s="95" t="s">
        <v>305</v>
      </c>
      <c r="AE328" s="94" t="s">
        <v>2001</v>
      </c>
      <c r="AF328" s="96" t="s">
        <v>295</v>
      </c>
      <c r="AG328" s="22" t="s">
        <v>2002</v>
      </c>
      <c r="AH328" s="22" t="s">
        <v>2003</v>
      </c>
      <c r="AI328" s="97" t="s">
        <v>309</v>
      </c>
      <c r="AJ328" s="98">
        <v>0.12</v>
      </c>
      <c r="AK328" s="95" t="s">
        <v>2004</v>
      </c>
      <c r="AL328" s="94"/>
      <c r="AM328" s="94"/>
      <c r="AN328" s="167">
        <f t="shared" si="97"/>
        <v>77</v>
      </c>
      <c r="AO328" s="49">
        <v>0</v>
      </c>
      <c r="AP328" s="49">
        <v>0</v>
      </c>
      <c r="AQ328" s="49">
        <v>77</v>
      </c>
      <c r="AR328" s="49">
        <v>0</v>
      </c>
      <c r="AS328" s="49">
        <v>0</v>
      </c>
      <c r="AT328" s="49">
        <v>0</v>
      </c>
      <c r="AU328" s="167">
        <f t="shared" si="98"/>
        <v>77</v>
      </c>
      <c r="AV328" s="49">
        <v>0</v>
      </c>
      <c r="AW328" s="99">
        <v>55.74</v>
      </c>
      <c r="AX328" s="94"/>
      <c r="AY328" s="94" t="s">
        <v>2005</v>
      </c>
      <c r="AZ328" s="100" t="s">
        <v>312</v>
      </c>
      <c r="BA328" s="100" t="s">
        <v>313</v>
      </c>
      <c r="BB328" s="49">
        <v>0</v>
      </c>
      <c r="BC328" s="159"/>
      <c r="BD328" s="153" t="str">
        <f t="shared" si="99"/>
        <v>13,17 2023.04.14</v>
      </c>
      <c r="BE328" s="153" t="str">
        <f t="shared" si="100"/>
        <v>13,24 2023.04.14</v>
      </c>
      <c r="BF328" s="160" t="str">
        <f t="shared" si="101"/>
        <v>В</v>
      </c>
      <c r="BG328" s="161">
        <f t="shared" si="102"/>
        <v>0.12</v>
      </c>
      <c r="BH328" s="167">
        <f t="shared" si="103"/>
        <v>77</v>
      </c>
      <c r="BI328" s="162">
        <f t="shared" si="104"/>
        <v>0</v>
      </c>
      <c r="BJ328" s="162">
        <f t="shared" si="105"/>
        <v>0</v>
      </c>
      <c r="BK328" s="162">
        <f t="shared" si="106"/>
        <v>77</v>
      </c>
      <c r="BL328" s="162">
        <f t="shared" si="107"/>
        <v>0</v>
      </c>
      <c r="BM328" s="162">
        <f t="shared" si="108"/>
        <v>0</v>
      </c>
      <c r="BN328" s="162">
        <f t="shared" si="109"/>
        <v>0</v>
      </c>
      <c r="BO328" s="167">
        <f t="shared" si="110"/>
        <v>77</v>
      </c>
      <c r="BP328" s="162">
        <f t="shared" si="111"/>
        <v>0</v>
      </c>
      <c r="BQ328" s="168">
        <f t="shared" si="112"/>
        <v>0</v>
      </c>
      <c r="BT328" s="169">
        <f t="shared" si="113"/>
        <v>0</v>
      </c>
      <c r="BU328" s="169">
        <f t="shared" si="114"/>
        <v>0</v>
      </c>
      <c r="BV328" s="169">
        <f t="shared" si="115"/>
        <v>0</v>
      </c>
      <c r="BW328" s="169">
        <f t="shared" si="116"/>
        <v>0</v>
      </c>
      <c r="BX328" s="170">
        <f t="shared" si="117"/>
        <v>0</v>
      </c>
      <c r="BY328" s="170">
        <f t="shared" si="118"/>
        <v>0</v>
      </c>
      <c r="BZ328" s="170">
        <f t="shared" si="119"/>
        <v>0</v>
      </c>
      <c r="CA328" s="170">
        <f t="shared" si="120"/>
        <v>0</v>
      </c>
      <c r="CB328" s="216"/>
    </row>
    <row r="329" spans="1:80" s="172" customFormat="1" ht="15.75" customHeight="1">
      <c r="A329" s="163" t="s">
        <v>291</v>
      </c>
      <c r="B329" s="163"/>
      <c r="D329" s="163">
        <v>15</v>
      </c>
      <c r="AA329" s="165" t="s">
        <v>83</v>
      </c>
      <c r="AB329" s="166" t="s">
        <v>2006</v>
      </c>
      <c r="AC329" s="94" t="s">
        <v>92</v>
      </c>
      <c r="AD329" s="95" t="s">
        <v>314</v>
      </c>
      <c r="AE329" s="94" t="s">
        <v>2007</v>
      </c>
      <c r="AF329" s="96" t="s">
        <v>295</v>
      </c>
      <c r="AG329" s="22" t="s">
        <v>2008</v>
      </c>
      <c r="AH329" s="22" t="s">
        <v>1964</v>
      </c>
      <c r="AI329" s="97" t="s">
        <v>298</v>
      </c>
      <c r="AJ329" s="98">
        <v>2.5</v>
      </c>
      <c r="AK329" s="95" t="s">
        <v>2009</v>
      </c>
      <c r="AL329" s="94"/>
      <c r="AM329" s="94" t="s">
        <v>2010</v>
      </c>
      <c r="AN329" s="167">
        <f t="shared" si="97"/>
        <v>7</v>
      </c>
      <c r="AO329" s="49">
        <v>0</v>
      </c>
      <c r="AP329" s="49">
        <v>2</v>
      </c>
      <c r="AQ329" s="49">
        <v>5</v>
      </c>
      <c r="AR329" s="49">
        <v>0</v>
      </c>
      <c r="AS329" s="49">
        <v>0</v>
      </c>
      <c r="AT329" s="49">
        <v>3</v>
      </c>
      <c r="AU329" s="167">
        <f t="shared" si="98"/>
        <v>4</v>
      </c>
      <c r="AV329" s="49">
        <v>0</v>
      </c>
      <c r="AW329" s="99">
        <v>16.68</v>
      </c>
      <c r="AX329" s="94"/>
      <c r="AY329" s="94" t="s">
        <v>2011</v>
      </c>
      <c r="AZ329" s="100"/>
      <c r="BA329" s="100"/>
      <c r="BB329" s="49">
        <v>1</v>
      </c>
      <c r="BC329" s="159"/>
      <c r="BD329" s="153" t="str">
        <f t="shared" si="99"/>
        <v>13,30 2023.04.14</v>
      </c>
      <c r="BE329" s="153" t="str">
        <f t="shared" si="100"/>
        <v>16,00 2023.04.14</v>
      </c>
      <c r="BF329" s="160" t="str">
        <f t="shared" si="101"/>
        <v>П</v>
      </c>
      <c r="BG329" s="161">
        <f t="shared" si="102"/>
        <v>2.5</v>
      </c>
      <c r="BH329" s="167">
        <f t="shared" si="103"/>
        <v>7</v>
      </c>
      <c r="BI329" s="162">
        <f t="shared" si="104"/>
        <v>0</v>
      </c>
      <c r="BJ329" s="162">
        <f t="shared" si="105"/>
        <v>2</v>
      </c>
      <c r="BK329" s="162">
        <f t="shared" si="106"/>
        <v>5</v>
      </c>
      <c r="BL329" s="162">
        <f t="shared" si="107"/>
        <v>0</v>
      </c>
      <c r="BM329" s="162">
        <f t="shared" si="108"/>
        <v>0</v>
      </c>
      <c r="BN329" s="162">
        <f t="shared" si="109"/>
        <v>3</v>
      </c>
      <c r="BO329" s="167">
        <f t="shared" si="110"/>
        <v>4</v>
      </c>
      <c r="BP329" s="162">
        <f t="shared" si="111"/>
        <v>0</v>
      </c>
      <c r="BQ329" s="168">
        <f t="shared" si="112"/>
        <v>1</v>
      </c>
      <c r="BT329" s="169">
        <f t="shared" si="113"/>
        <v>0</v>
      </c>
      <c r="BU329" s="169">
        <f t="shared" si="114"/>
        <v>0</v>
      </c>
      <c r="BV329" s="169">
        <f t="shared" si="115"/>
        <v>17.5</v>
      </c>
      <c r="BW329" s="169">
        <f t="shared" si="116"/>
        <v>7</v>
      </c>
      <c r="BX329" s="170">
        <f t="shared" si="117"/>
        <v>0</v>
      </c>
      <c r="BY329" s="170">
        <f t="shared" si="118"/>
        <v>0</v>
      </c>
      <c r="BZ329" s="170">
        <f t="shared" si="119"/>
        <v>0</v>
      </c>
      <c r="CA329" s="170">
        <f t="shared" si="120"/>
        <v>0</v>
      </c>
      <c r="CB329" s="216"/>
    </row>
    <row r="330" spans="1:80" s="172" customFormat="1" ht="15.75" customHeight="1">
      <c r="A330" s="163" t="s">
        <v>291</v>
      </c>
      <c r="B330" s="163"/>
      <c r="D330" s="163">
        <v>15</v>
      </c>
      <c r="AA330" s="165" t="s">
        <v>83</v>
      </c>
      <c r="AB330" s="166" t="s">
        <v>2012</v>
      </c>
      <c r="AC330" s="94" t="s">
        <v>90</v>
      </c>
      <c r="AD330" s="95" t="s">
        <v>305</v>
      </c>
      <c r="AE330" s="94" t="s">
        <v>2013</v>
      </c>
      <c r="AF330" s="96" t="s">
        <v>295</v>
      </c>
      <c r="AG330" s="22" t="s">
        <v>2014</v>
      </c>
      <c r="AH330" s="22" t="s">
        <v>2015</v>
      </c>
      <c r="AI330" s="97" t="s">
        <v>309</v>
      </c>
      <c r="AJ330" s="98">
        <v>2.5299999999999998</v>
      </c>
      <c r="AK330" s="95" t="s">
        <v>2016</v>
      </c>
      <c r="AL330" s="94"/>
      <c r="AM330" s="94"/>
      <c r="AN330" s="167">
        <f t="shared" si="97"/>
        <v>47</v>
      </c>
      <c r="AO330" s="49">
        <v>0</v>
      </c>
      <c r="AP330" s="49">
        <v>0</v>
      </c>
      <c r="AQ330" s="49">
        <v>47</v>
      </c>
      <c r="AR330" s="49">
        <v>0</v>
      </c>
      <c r="AS330" s="49">
        <v>0</v>
      </c>
      <c r="AT330" s="49">
        <v>0</v>
      </c>
      <c r="AU330" s="167">
        <f t="shared" si="98"/>
        <v>47</v>
      </c>
      <c r="AV330" s="49">
        <v>0</v>
      </c>
      <c r="AW330" s="99">
        <v>48.59</v>
      </c>
      <c r="AX330" s="94"/>
      <c r="AY330" s="94" t="s">
        <v>2017</v>
      </c>
      <c r="AZ330" s="100" t="s">
        <v>2018</v>
      </c>
      <c r="BA330" s="100" t="s">
        <v>313</v>
      </c>
      <c r="BB330" s="49">
        <v>0</v>
      </c>
      <c r="BC330" s="159"/>
      <c r="BD330" s="153" t="str">
        <f t="shared" si="99"/>
        <v>09,28 2023.04.16</v>
      </c>
      <c r="BE330" s="153" t="str">
        <f t="shared" si="100"/>
        <v>12,00 2023.04.16</v>
      </c>
      <c r="BF330" s="160" t="str">
        <f t="shared" si="101"/>
        <v>В</v>
      </c>
      <c r="BG330" s="161">
        <f t="shared" si="102"/>
        <v>2.5299999999999998</v>
      </c>
      <c r="BH330" s="167">
        <f t="shared" si="103"/>
        <v>47</v>
      </c>
      <c r="BI330" s="162">
        <f t="shared" si="104"/>
        <v>0</v>
      </c>
      <c r="BJ330" s="162">
        <f t="shared" si="105"/>
        <v>0</v>
      </c>
      <c r="BK330" s="162">
        <f t="shared" si="106"/>
        <v>47</v>
      </c>
      <c r="BL330" s="162">
        <f t="shared" si="107"/>
        <v>0</v>
      </c>
      <c r="BM330" s="162">
        <f t="shared" si="108"/>
        <v>0</v>
      </c>
      <c r="BN330" s="162">
        <f t="shared" si="109"/>
        <v>0</v>
      </c>
      <c r="BO330" s="167">
        <f t="shared" si="110"/>
        <v>47</v>
      </c>
      <c r="BP330" s="162">
        <f t="shared" si="111"/>
        <v>0</v>
      </c>
      <c r="BQ330" s="168">
        <f t="shared" si="112"/>
        <v>0</v>
      </c>
      <c r="BT330" s="169">
        <f t="shared" si="113"/>
        <v>0</v>
      </c>
      <c r="BU330" s="169">
        <f t="shared" si="114"/>
        <v>0</v>
      </c>
      <c r="BV330" s="169">
        <f t="shared" si="115"/>
        <v>0</v>
      </c>
      <c r="BW330" s="169">
        <f t="shared" si="116"/>
        <v>0</v>
      </c>
      <c r="BX330" s="170">
        <f t="shared" si="117"/>
        <v>0</v>
      </c>
      <c r="BY330" s="170">
        <f t="shared" si="118"/>
        <v>0</v>
      </c>
      <c r="BZ330" s="170">
        <f t="shared" si="119"/>
        <v>0</v>
      </c>
      <c r="CA330" s="170">
        <f t="shared" si="120"/>
        <v>0</v>
      </c>
      <c r="CB330" s="216"/>
    </row>
    <row r="331" spans="1:80" s="172" customFormat="1" ht="15.75" customHeight="1">
      <c r="A331" s="163" t="s">
        <v>291</v>
      </c>
      <c r="B331" s="163"/>
      <c r="D331" s="163">
        <v>15</v>
      </c>
      <c r="AA331" s="165" t="s">
        <v>83</v>
      </c>
      <c r="AB331" s="166" t="s">
        <v>2019</v>
      </c>
      <c r="AC331" s="94" t="s">
        <v>92</v>
      </c>
      <c r="AD331" s="95" t="s">
        <v>293</v>
      </c>
      <c r="AE331" s="94" t="s">
        <v>2020</v>
      </c>
      <c r="AF331" s="96" t="s">
        <v>408</v>
      </c>
      <c r="AG331" s="22" t="s">
        <v>2021</v>
      </c>
      <c r="AH331" s="22" t="s">
        <v>2022</v>
      </c>
      <c r="AI331" s="97" t="s">
        <v>309</v>
      </c>
      <c r="AJ331" s="98">
        <v>0.93</v>
      </c>
      <c r="AK331" s="95" t="s">
        <v>2023</v>
      </c>
      <c r="AL331" s="94"/>
      <c r="AM331" s="94" t="s">
        <v>2024</v>
      </c>
      <c r="AN331" s="167">
        <f t="shared" si="97"/>
        <v>25</v>
      </c>
      <c r="AO331" s="49">
        <v>0</v>
      </c>
      <c r="AP331" s="49">
        <v>4</v>
      </c>
      <c r="AQ331" s="49">
        <v>21</v>
      </c>
      <c r="AR331" s="49">
        <v>0</v>
      </c>
      <c r="AS331" s="49">
        <v>0</v>
      </c>
      <c r="AT331" s="49">
        <v>16</v>
      </c>
      <c r="AU331" s="167">
        <f t="shared" si="98"/>
        <v>9</v>
      </c>
      <c r="AV331" s="49">
        <v>0</v>
      </c>
      <c r="AW331" s="99">
        <v>32.03</v>
      </c>
      <c r="AX331" s="94"/>
      <c r="AY331" s="94" t="s">
        <v>2025</v>
      </c>
      <c r="AZ331" s="100" t="s">
        <v>501</v>
      </c>
      <c r="BA331" s="100" t="s">
        <v>639</v>
      </c>
      <c r="BB331" s="49">
        <v>1</v>
      </c>
      <c r="BC331" s="159"/>
      <c r="BD331" s="153" t="str">
        <f t="shared" si="99"/>
        <v>12,01 2023.04.16</v>
      </c>
      <c r="BE331" s="153" t="str">
        <f t="shared" si="100"/>
        <v>12,57 2023.04.16</v>
      </c>
      <c r="BF331" s="160" t="str">
        <f t="shared" si="101"/>
        <v>В</v>
      </c>
      <c r="BG331" s="161">
        <f t="shared" si="102"/>
        <v>0.93</v>
      </c>
      <c r="BH331" s="167">
        <f t="shared" si="103"/>
        <v>25</v>
      </c>
      <c r="BI331" s="162">
        <f t="shared" si="104"/>
        <v>0</v>
      </c>
      <c r="BJ331" s="162">
        <f t="shared" si="105"/>
        <v>4</v>
      </c>
      <c r="BK331" s="162">
        <f t="shared" si="106"/>
        <v>21</v>
      </c>
      <c r="BL331" s="162">
        <f t="shared" si="107"/>
        <v>0</v>
      </c>
      <c r="BM331" s="162">
        <f t="shared" si="108"/>
        <v>0</v>
      </c>
      <c r="BN331" s="162">
        <f t="shared" si="109"/>
        <v>16</v>
      </c>
      <c r="BO331" s="167">
        <f t="shared" si="110"/>
        <v>9</v>
      </c>
      <c r="BP331" s="162">
        <f t="shared" si="111"/>
        <v>0</v>
      </c>
      <c r="BQ331" s="168">
        <f t="shared" si="112"/>
        <v>1</v>
      </c>
      <c r="BT331" s="169">
        <f t="shared" si="113"/>
        <v>23.25</v>
      </c>
      <c r="BU331" s="169">
        <f t="shared" si="114"/>
        <v>25</v>
      </c>
      <c r="BV331" s="169">
        <f t="shared" si="115"/>
        <v>0</v>
      </c>
      <c r="BW331" s="169">
        <f t="shared" si="116"/>
        <v>0</v>
      </c>
      <c r="BX331" s="170">
        <f t="shared" si="117"/>
        <v>0</v>
      </c>
      <c r="BY331" s="170">
        <f t="shared" si="118"/>
        <v>0</v>
      </c>
      <c r="BZ331" s="170">
        <f t="shared" si="119"/>
        <v>0</v>
      </c>
      <c r="CA331" s="170">
        <f t="shared" si="120"/>
        <v>0</v>
      </c>
      <c r="CB331" s="216"/>
    </row>
    <row r="332" spans="1:80" s="172" customFormat="1" ht="15.75" customHeight="1">
      <c r="A332" s="163" t="s">
        <v>291</v>
      </c>
      <c r="B332" s="163"/>
      <c r="D332" s="163">
        <v>15</v>
      </c>
      <c r="AA332" s="165" t="s">
        <v>83</v>
      </c>
      <c r="AB332" s="166" t="s">
        <v>2026</v>
      </c>
      <c r="AC332" s="94" t="s">
        <v>92</v>
      </c>
      <c r="AD332" s="95" t="s">
        <v>314</v>
      </c>
      <c r="AE332" s="94" t="s">
        <v>2027</v>
      </c>
      <c r="AF332" s="96" t="s">
        <v>408</v>
      </c>
      <c r="AG332" s="22" t="s">
        <v>2028</v>
      </c>
      <c r="AH332" s="22" t="s">
        <v>2029</v>
      </c>
      <c r="AI332" s="97" t="s">
        <v>298</v>
      </c>
      <c r="AJ332" s="98">
        <v>7</v>
      </c>
      <c r="AK332" s="95" t="s">
        <v>2030</v>
      </c>
      <c r="AL332" s="94"/>
      <c r="AM332" s="94"/>
      <c r="AN332" s="167">
        <f t="shared" si="97"/>
        <v>33</v>
      </c>
      <c r="AO332" s="49">
        <v>0</v>
      </c>
      <c r="AP332" s="49">
        <v>0</v>
      </c>
      <c r="AQ332" s="49">
        <v>33</v>
      </c>
      <c r="AR332" s="49">
        <v>0</v>
      </c>
      <c r="AS332" s="49">
        <v>0</v>
      </c>
      <c r="AT332" s="49">
        <v>1</v>
      </c>
      <c r="AU332" s="167">
        <f t="shared" si="98"/>
        <v>32</v>
      </c>
      <c r="AV332" s="49">
        <v>0</v>
      </c>
      <c r="AW332" s="99">
        <v>41.05</v>
      </c>
      <c r="AX332" s="94"/>
      <c r="AY332" s="94" t="s">
        <v>2031</v>
      </c>
      <c r="AZ332" s="100"/>
      <c r="BA332" s="100"/>
      <c r="BB332" s="49">
        <v>1</v>
      </c>
      <c r="BC332" s="159"/>
      <c r="BD332" s="153" t="str">
        <f t="shared" si="99"/>
        <v>08,30 2023.04.17</v>
      </c>
      <c r="BE332" s="153" t="str">
        <f t="shared" si="100"/>
        <v>15,30 2023.04.17</v>
      </c>
      <c r="BF332" s="160" t="str">
        <f t="shared" si="101"/>
        <v>П</v>
      </c>
      <c r="BG332" s="161">
        <f t="shared" si="102"/>
        <v>7</v>
      </c>
      <c r="BH332" s="167">
        <f t="shared" si="103"/>
        <v>33</v>
      </c>
      <c r="BI332" s="162">
        <f t="shared" si="104"/>
        <v>0</v>
      </c>
      <c r="BJ332" s="162">
        <f t="shared" si="105"/>
        <v>0</v>
      </c>
      <c r="BK332" s="162">
        <f t="shared" si="106"/>
        <v>33</v>
      </c>
      <c r="BL332" s="162">
        <f t="shared" si="107"/>
        <v>0</v>
      </c>
      <c r="BM332" s="162">
        <f t="shared" si="108"/>
        <v>0</v>
      </c>
      <c r="BN332" s="162">
        <f t="shared" si="109"/>
        <v>1</v>
      </c>
      <c r="BO332" s="167">
        <f t="shared" si="110"/>
        <v>32</v>
      </c>
      <c r="BP332" s="162">
        <f t="shared" si="111"/>
        <v>0</v>
      </c>
      <c r="BQ332" s="168">
        <f t="shared" si="112"/>
        <v>1</v>
      </c>
      <c r="BT332" s="169">
        <f t="shared" si="113"/>
        <v>0</v>
      </c>
      <c r="BU332" s="169">
        <f t="shared" si="114"/>
        <v>0</v>
      </c>
      <c r="BV332" s="169">
        <f t="shared" si="115"/>
        <v>231</v>
      </c>
      <c r="BW332" s="169">
        <f t="shared" si="116"/>
        <v>33</v>
      </c>
      <c r="BX332" s="170">
        <f t="shared" si="117"/>
        <v>0</v>
      </c>
      <c r="BY332" s="170">
        <f t="shared" si="118"/>
        <v>0</v>
      </c>
      <c r="BZ332" s="170">
        <f t="shared" si="119"/>
        <v>0</v>
      </c>
      <c r="CA332" s="170">
        <f t="shared" si="120"/>
        <v>0</v>
      </c>
      <c r="CB332" s="216"/>
    </row>
    <row r="333" spans="1:80" s="172" customFormat="1" ht="15.75" customHeight="1">
      <c r="A333" s="163" t="s">
        <v>291</v>
      </c>
      <c r="B333" s="163"/>
      <c r="D333" s="163">
        <v>15</v>
      </c>
      <c r="AA333" s="165" t="s">
        <v>83</v>
      </c>
      <c r="AB333" s="166" t="s">
        <v>2032</v>
      </c>
      <c r="AC333" s="94" t="s">
        <v>92</v>
      </c>
      <c r="AD333" s="95" t="s">
        <v>314</v>
      </c>
      <c r="AE333" s="94" t="s">
        <v>2033</v>
      </c>
      <c r="AF333" s="96" t="s">
        <v>295</v>
      </c>
      <c r="AG333" s="22" t="s">
        <v>2034</v>
      </c>
      <c r="AH333" s="22" t="s">
        <v>2035</v>
      </c>
      <c r="AI333" s="97" t="s">
        <v>298</v>
      </c>
      <c r="AJ333" s="98">
        <v>4</v>
      </c>
      <c r="AK333" s="95" t="s">
        <v>2036</v>
      </c>
      <c r="AL333" s="94"/>
      <c r="AM333" s="94"/>
      <c r="AN333" s="167">
        <f t="shared" si="97"/>
        <v>2</v>
      </c>
      <c r="AO333" s="49">
        <v>0</v>
      </c>
      <c r="AP333" s="49">
        <v>0</v>
      </c>
      <c r="AQ333" s="49">
        <v>2</v>
      </c>
      <c r="AR333" s="49">
        <v>0</v>
      </c>
      <c r="AS333" s="49">
        <v>0</v>
      </c>
      <c r="AT333" s="49">
        <v>2</v>
      </c>
      <c r="AU333" s="167">
        <f t="shared" si="98"/>
        <v>0</v>
      </c>
      <c r="AV333" s="49">
        <v>0</v>
      </c>
      <c r="AW333" s="99">
        <v>7.02</v>
      </c>
      <c r="AX333" s="94"/>
      <c r="AY333" s="94" t="s">
        <v>2037</v>
      </c>
      <c r="AZ333" s="100"/>
      <c r="BA333" s="100"/>
      <c r="BB333" s="49">
        <v>1</v>
      </c>
      <c r="BC333" s="159"/>
      <c r="BD333" s="153" t="str">
        <f t="shared" si="99"/>
        <v>09,00 2023.04.17</v>
      </c>
      <c r="BE333" s="153" t="str">
        <f t="shared" si="100"/>
        <v>13,00 2023.04.17</v>
      </c>
      <c r="BF333" s="160" t="str">
        <f t="shared" si="101"/>
        <v>П</v>
      </c>
      <c r="BG333" s="161">
        <f t="shared" si="102"/>
        <v>4</v>
      </c>
      <c r="BH333" s="167">
        <f t="shared" si="103"/>
        <v>2</v>
      </c>
      <c r="BI333" s="162">
        <f t="shared" si="104"/>
        <v>0</v>
      </c>
      <c r="BJ333" s="162">
        <f t="shared" si="105"/>
        <v>0</v>
      </c>
      <c r="BK333" s="162">
        <f t="shared" si="106"/>
        <v>2</v>
      </c>
      <c r="BL333" s="162">
        <f t="shared" si="107"/>
        <v>0</v>
      </c>
      <c r="BM333" s="162">
        <f t="shared" si="108"/>
        <v>0</v>
      </c>
      <c r="BN333" s="162">
        <f t="shared" si="109"/>
        <v>2</v>
      </c>
      <c r="BO333" s="167">
        <f t="shared" si="110"/>
        <v>0</v>
      </c>
      <c r="BP333" s="162">
        <f t="shared" si="111"/>
        <v>0</v>
      </c>
      <c r="BQ333" s="168">
        <f t="shared" si="112"/>
        <v>1</v>
      </c>
      <c r="BT333" s="169">
        <f t="shared" si="113"/>
        <v>0</v>
      </c>
      <c r="BU333" s="169">
        <f t="shared" si="114"/>
        <v>0</v>
      </c>
      <c r="BV333" s="169">
        <f t="shared" si="115"/>
        <v>8</v>
      </c>
      <c r="BW333" s="169">
        <f t="shared" si="116"/>
        <v>2</v>
      </c>
      <c r="BX333" s="170">
        <f t="shared" si="117"/>
        <v>0</v>
      </c>
      <c r="BY333" s="170">
        <f t="shared" si="118"/>
        <v>0</v>
      </c>
      <c r="BZ333" s="170">
        <f t="shared" si="119"/>
        <v>0</v>
      </c>
      <c r="CA333" s="170">
        <f t="shared" si="120"/>
        <v>0</v>
      </c>
      <c r="CB333" s="216"/>
    </row>
    <row r="334" spans="1:80" s="172" customFormat="1" ht="15.75" customHeight="1">
      <c r="A334" s="163" t="s">
        <v>291</v>
      </c>
      <c r="B334" s="163"/>
      <c r="D334" s="163">
        <v>15</v>
      </c>
      <c r="AA334" s="165" t="s">
        <v>83</v>
      </c>
      <c r="AB334" s="166" t="s">
        <v>2038</v>
      </c>
      <c r="AC334" s="94" t="s">
        <v>110</v>
      </c>
      <c r="AD334" s="95" t="s">
        <v>305</v>
      </c>
      <c r="AE334" s="94" t="s">
        <v>1848</v>
      </c>
      <c r="AF334" s="96" t="s">
        <v>295</v>
      </c>
      <c r="AG334" s="22" t="s">
        <v>2039</v>
      </c>
      <c r="AH334" s="22" t="s">
        <v>2040</v>
      </c>
      <c r="AI334" s="97" t="s">
        <v>298</v>
      </c>
      <c r="AJ334" s="98">
        <v>6.5</v>
      </c>
      <c r="AK334" s="95" t="s">
        <v>1851</v>
      </c>
      <c r="AL334" s="94"/>
      <c r="AM334" s="94"/>
      <c r="AN334" s="167">
        <f t="shared" si="97"/>
        <v>18</v>
      </c>
      <c r="AO334" s="49">
        <v>0</v>
      </c>
      <c r="AP334" s="49">
        <v>0</v>
      </c>
      <c r="AQ334" s="49">
        <v>18</v>
      </c>
      <c r="AR334" s="49">
        <v>0</v>
      </c>
      <c r="AS334" s="49">
        <v>0</v>
      </c>
      <c r="AT334" s="49">
        <v>0</v>
      </c>
      <c r="AU334" s="167">
        <f t="shared" si="98"/>
        <v>18</v>
      </c>
      <c r="AV334" s="49">
        <v>0</v>
      </c>
      <c r="AW334" s="99">
        <v>54.16</v>
      </c>
      <c r="AX334" s="94"/>
      <c r="AY334" s="94" t="s">
        <v>1852</v>
      </c>
      <c r="AZ334" s="100"/>
      <c r="BA334" s="100"/>
      <c r="BB334" s="49">
        <v>1</v>
      </c>
      <c r="BC334" s="159"/>
      <c r="BD334" s="153" t="str">
        <f t="shared" si="99"/>
        <v>09,30 2023.04.17</v>
      </c>
      <c r="BE334" s="153" t="str">
        <f t="shared" si="100"/>
        <v>16,00 2023.04.17</v>
      </c>
      <c r="BF334" s="160" t="str">
        <f t="shared" si="101"/>
        <v>П</v>
      </c>
      <c r="BG334" s="161">
        <f t="shared" si="102"/>
        <v>6.5</v>
      </c>
      <c r="BH334" s="167">
        <f t="shared" si="103"/>
        <v>18</v>
      </c>
      <c r="BI334" s="162">
        <f t="shared" si="104"/>
        <v>0</v>
      </c>
      <c r="BJ334" s="162">
        <f t="shared" si="105"/>
        <v>0</v>
      </c>
      <c r="BK334" s="162">
        <f t="shared" si="106"/>
        <v>18</v>
      </c>
      <c r="BL334" s="162">
        <f t="shared" si="107"/>
        <v>0</v>
      </c>
      <c r="BM334" s="162">
        <f t="shared" si="108"/>
        <v>0</v>
      </c>
      <c r="BN334" s="162">
        <f t="shared" si="109"/>
        <v>0</v>
      </c>
      <c r="BO334" s="167">
        <f t="shared" si="110"/>
        <v>18</v>
      </c>
      <c r="BP334" s="162">
        <f t="shared" si="111"/>
        <v>0</v>
      </c>
      <c r="BQ334" s="168">
        <f t="shared" si="112"/>
        <v>1</v>
      </c>
      <c r="BT334" s="169">
        <f t="shared" si="113"/>
        <v>0</v>
      </c>
      <c r="BU334" s="169">
        <f t="shared" si="114"/>
        <v>0</v>
      </c>
      <c r="BV334" s="169">
        <f t="shared" si="115"/>
        <v>117</v>
      </c>
      <c r="BW334" s="169">
        <f t="shared" si="116"/>
        <v>18</v>
      </c>
      <c r="BX334" s="170">
        <f t="shared" si="117"/>
        <v>0</v>
      </c>
      <c r="BY334" s="170">
        <f t="shared" si="118"/>
        <v>0</v>
      </c>
      <c r="BZ334" s="170">
        <f t="shared" si="119"/>
        <v>0</v>
      </c>
      <c r="CA334" s="170">
        <f t="shared" si="120"/>
        <v>0</v>
      </c>
      <c r="CB334" s="216"/>
    </row>
    <row r="335" spans="1:80" s="172" customFormat="1" ht="15.75" customHeight="1">
      <c r="A335" s="163" t="s">
        <v>291</v>
      </c>
      <c r="B335" s="163"/>
      <c r="D335" s="163">
        <v>15</v>
      </c>
      <c r="AA335" s="165" t="s">
        <v>83</v>
      </c>
      <c r="AB335" s="166" t="s">
        <v>2041</v>
      </c>
      <c r="AC335" s="94" t="s">
        <v>92</v>
      </c>
      <c r="AD335" s="95" t="s">
        <v>305</v>
      </c>
      <c r="AE335" s="94" t="s">
        <v>2042</v>
      </c>
      <c r="AF335" s="96" t="s">
        <v>345</v>
      </c>
      <c r="AG335" s="22" t="s">
        <v>2043</v>
      </c>
      <c r="AH335" s="22" t="s">
        <v>2040</v>
      </c>
      <c r="AI335" s="97" t="s">
        <v>298</v>
      </c>
      <c r="AJ335" s="98">
        <v>6</v>
      </c>
      <c r="AK335" s="95" t="s">
        <v>2044</v>
      </c>
      <c r="AL335" s="94"/>
      <c r="AM335" s="94" t="s">
        <v>2045</v>
      </c>
      <c r="AN335" s="167">
        <f t="shared" si="97"/>
        <v>3</v>
      </c>
      <c r="AO335" s="49">
        <v>0</v>
      </c>
      <c r="AP335" s="49">
        <v>1</v>
      </c>
      <c r="AQ335" s="49">
        <v>2</v>
      </c>
      <c r="AR335" s="49">
        <v>0</v>
      </c>
      <c r="AS335" s="49">
        <v>0</v>
      </c>
      <c r="AT335" s="49">
        <v>0</v>
      </c>
      <c r="AU335" s="167">
        <f t="shared" si="98"/>
        <v>3</v>
      </c>
      <c r="AV335" s="49">
        <v>0</v>
      </c>
      <c r="AW335" s="99">
        <v>8.9600000000000009</v>
      </c>
      <c r="AX335" s="94"/>
      <c r="AY335" s="94" t="s">
        <v>2046</v>
      </c>
      <c r="AZ335" s="100"/>
      <c r="BA335" s="100"/>
      <c r="BB335" s="49">
        <v>1</v>
      </c>
      <c r="BC335" s="159"/>
      <c r="BD335" s="153" t="str">
        <f t="shared" si="99"/>
        <v>10,00 2023.04.17</v>
      </c>
      <c r="BE335" s="153" t="str">
        <f t="shared" si="100"/>
        <v>16,00 2023.04.17</v>
      </c>
      <c r="BF335" s="160" t="str">
        <f t="shared" si="101"/>
        <v>П</v>
      </c>
      <c r="BG335" s="161">
        <f t="shared" si="102"/>
        <v>6</v>
      </c>
      <c r="BH335" s="167">
        <f t="shared" si="103"/>
        <v>3</v>
      </c>
      <c r="BI335" s="162">
        <f t="shared" si="104"/>
        <v>0</v>
      </c>
      <c r="BJ335" s="162">
        <f t="shared" si="105"/>
        <v>1</v>
      </c>
      <c r="BK335" s="162">
        <f t="shared" si="106"/>
        <v>2</v>
      </c>
      <c r="BL335" s="162">
        <f t="shared" si="107"/>
        <v>0</v>
      </c>
      <c r="BM335" s="162">
        <f t="shared" si="108"/>
        <v>0</v>
      </c>
      <c r="BN335" s="162">
        <f t="shared" si="109"/>
        <v>0</v>
      </c>
      <c r="BO335" s="167">
        <f t="shared" si="110"/>
        <v>3</v>
      </c>
      <c r="BP335" s="162">
        <f t="shared" si="111"/>
        <v>0</v>
      </c>
      <c r="BQ335" s="168">
        <f t="shared" si="112"/>
        <v>1</v>
      </c>
      <c r="BT335" s="169">
        <f t="shared" si="113"/>
        <v>0</v>
      </c>
      <c r="BU335" s="169">
        <f t="shared" si="114"/>
        <v>0</v>
      </c>
      <c r="BV335" s="169">
        <f t="shared" si="115"/>
        <v>18</v>
      </c>
      <c r="BW335" s="169">
        <f t="shared" si="116"/>
        <v>3</v>
      </c>
      <c r="BX335" s="170">
        <f t="shared" si="117"/>
        <v>0</v>
      </c>
      <c r="BY335" s="170">
        <f t="shared" si="118"/>
        <v>0</v>
      </c>
      <c r="BZ335" s="170">
        <f t="shared" si="119"/>
        <v>0</v>
      </c>
      <c r="CA335" s="170">
        <f t="shared" si="120"/>
        <v>0</v>
      </c>
      <c r="CB335" s="216"/>
    </row>
    <row r="336" spans="1:80" s="172" customFormat="1" ht="15.75" customHeight="1">
      <c r="A336" s="163" t="s">
        <v>291</v>
      </c>
      <c r="B336" s="163"/>
      <c r="D336" s="163">
        <v>15</v>
      </c>
      <c r="AA336" s="165" t="s">
        <v>83</v>
      </c>
      <c r="AB336" s="166" t="s">
        <v>2047</v>
      </c>
      <c r="AC336" s="94" t="s">
        <v>92</v>
      </c>
      <c r="AD336" s="95" t="s">
        <v>293</v>
      </c>
      <c r="AE336" s="94" t="s">
        <v>2048</v>
      </c>
      <c r="AF336" s="96" t="s">
        <v>408</v>
      </c>
      <c r="AG336" s="22" t="s">
        <v>2049</v>
      </c>
      <c r="AH336" s="22" t="s">
        <v>2050</v>
      </c>
      <c r="AI336" s="97" t="s">
        <v>309</v>
      </c>
      <c r="AJ336" s="98">
        <v>2.27</v>
      </c>
      <c r="AK336" s="95" t="s">
        <v>2051</v>
      </c>
      <c r="AL336" s="94"/>
      <c r="AM336" s="94"/>
      <c r="AN336" s="167">
        <f t="shared" si="97"/>
        <v>19</v>
      </c>
      <c r="AO336" s="49">
        <v>0</v>
      </c>
      <c r="AP336" s="49">
        <v>0</v>
      </c>
      <c r="AQ336" s="49">
        <v>17</v>
      </c>
      <c r="AR336" s="49">
        <v>0</v>
      </c>
      <c r="AS336" s="49">
        <v>0</v>
      </c>
      <c r="AT336" s="49">
        <v>14</v>
      </c>
      <c r="AU336" s="167">
        <f t="shared" si="98"/>
        <v>3</v>
      </c>
      <c r="AV336" s="49">
        <v>2</v>
      </c>
      <c r="AW336" s="99">
        <v>28.33</v>
      </c>
      <c r="AX336" s="94" t="s">
        <v>2052</v>
      </c>
      <c r="AY336" s="94" t="s">
        <v>2053</v>
      </c>
      <c r="AZ336" s="100" t="s">
        <v>501</v>
      </c>
      <c r="BA336" s="100" t="s">
        <v>639</v>
      </c>
      <c r="BB336" s="49">
        <v>1</v>
      </c>
      <c r="BC336" s="159"/>
      <c r="BD336" s="153" t="str">
        <f t="shared" si="99"/>
        <v>07,15 2023.04.18</v>
      </c>
      <c r="BE336" s="153" t="str">
        <f t="shared" si="100"/>
        <v>09,31 2023.04.18</v>
      </c>
      <c r="BF336" s="160" t="str">
        <f t="shared" si="101"/>
        <v>В</v>
      </c>
      <c r="BG336" s="161">
        <f t="shared" si="102"/>
        <v>2.27</v>
      </c>
      <c r="BH336" s="167">
        <f t="shared" si="103"/>
        <v>19</v>
      </c>
      <c r="BI336" s="162">
        <f t="shared" si="104"/>
        <v>0</v>
      </c>
      <c r="BJ336" s="162">
        <f t="shared" si="105"/>
        <v>0</v>
      </c>
      <c r="BK336" s="162">
        <f t="shared" si="106"/>
        <v>17</v>
      </c>
      <c r="BL336" s="162">
        <f t="shared" si="107"/>
        <v>0</v>
      </c>
      <c r="BM336" s="162">
        <f t="shared" si="108"/>
        <v>0</v>
      </c>
      <c r="BN336" s="162">
        <f t="shared" si="109"/>
        <v>14</v>
      </c>
      <c r="BO336" s="167">
        <f t="shared" si="110"/>
        <v>3</v>
      </c>
      <c r="BP336" s="162">
        <f t="shared" si="111"/>
        <v>2</v>
      </c>
      <c r="BQ336" s="168">
        <f t="shared" si="112"/>
        <v>1</v>
      </c>
      <c r="BT336" s="169">
        <f t="shared" si="113"/>
        <v>43.13</v>
      </c>
      <c r="BU336" s="169">
        <f t="shared" si="114"/>
        <v>19</v>
      </c>
      <c r="BV336" s="169">
        <f t="shared" si="115"/>
        <v>0</v>
      </c>
      <c r="BW336" s="169">
        <f t="shared" si="116"/>
        <v>0</v>
      </c>
      <c r="BX336" s="170">
        <f t="shared" si="117"/>
        <v>0</v>
      </c>
      <c r="BY336" s="170">
        <f t="shared" si="118"/>
        <v>0</v>
      </c>
      <c r="BZ336" s="170">
        <f t="shared" si="119"/>
        <v>0</v>
      </c>
      <c r="CA336" s="170">
        <f t="shared" si="120"/>
        <v>0</v>
      </c>
      <c r="CB336" s="216"/>
    </row>
    <row r="337" spans="1:80" s="172" customFormat="1" ht="15.75" customHeight="1">
      <c r="A337" s="163" t="s">
        <v>291</v>
      </c>
      <c r="B337" s="163"/>
      <c r="D337" s="163">
        <v>15</v>
      </c>
      <c r="AA337" s="165" t="s">
        <v>83</v>
      </c>
      <c r="AB337" s="166" t="s">
        <v>2054</v>
      </c>
      <c r="AC337" s="94" t="s">
        <v>92</v>
      </c>
      <c r="AD337" s="95" t="s">
        <v>293</v>
      </c>
      <c r="AE337" s="94" t="s">
        <v>2055</v>
      </c>
      <c r="AF337" s="96" t="s">
        <v>408</v>
      </c>
      <c r="AG337" s="22" t="s">
        <v>2049</v>
      </c>
      <c r="AH337" s="22" t="s">
        <v>2056</v>
      </c>
      <c r="AI337" s="97" t="s">
        <v>309</v>
      </c>
      <c r="AJ337" s="98">
        <v>1.08</v>
      </c>
      <c r="AK337" s="95" t="s">
        <v>2057</v>
      </c>
      <c r="AL337" s="94"/>
      <c r="AM337" s="94" t="s">
        <v>2058</v>
      </c>
      <c r="AN337" s="167">
        <f t="shared" si="97"/>
        <v>117</v>
      </c>
      <c r="AO337" s="49">
        <v>0</v>
      </c>
      <c r="AP337" s="49">
        <v>12</v>
      </c>
      <c r="AQ337" s="49">
        <v>105</v>
      </c>
      <c r="AR337" s="49">
        <v>0</v>
      </c>
      <c r="AS337" s="49">
        <v>0</v>
      </c>
      <c r="AT337" s="49">
        <v>39</v>
      </c>
      <c r="AU337" s="167">
        <f t="shared" si="98"/>
        <v>78</v>
      </c>
      <c r="AV337" s="49">
        <v>0</v>
      </c>
      <c r="AW337" s="99">
        <v>136.01</v>
      </c>
      <c r="AX337" s="94"/>
      <c r="AY337" s="94" t="s">
        <v>2059</v>
      </c>
      <c r="AZ337" s="100" t="s">
        <v>501</v>
      </c>
      <c r="BA337" s="100" t="s">
        <v>639</v>
      </c>
      <c r="BB337" s="49">
        <v>1</v>
      </c>
      <c r="BC337" s="159"/>
      <c r="BD337" s="153" t="str">
        <f t="shared" si="99"/>
        <v>07,15 2023.04.18</v>
      </c>
      <c r="BE337" s="153" t="str">
        <f t="shared" si="100"/>
        <v>08,20 2023.04.18</v>
      </c>
      <c r="BF337" s="160" t="str">
        <f t="shared" si="101"/>
        <v>В</v>
      </c>
      <c r="BG337" s="161">
        <f t="shared" si="102"/>
        <v>1.08</v>
      </c>
      <c r="BH337" s="167">
        <f t="shared" si="103"/>
        <v>117</v>
      </c>
      <c r="BI337" s="162">
        <f t="shared" si="104"/>
        <v>0</v>
      </c>
      <c r="BJ337" s="162">
        <f t="shared" si="105"/>
        <v>12</v>
      </c>
      <c r="BK337" s="162">
        <f t="shared" si="106"/>
        <v>105</v>
      </c>
      <c r="BL337" s="162">
        <f t="shared" si="107"/>
        <v>0</v>
      </c>
      <c r="BM337" s="162">
        <f t="shared" si="108"/>
        <v>0</v>
      </c>
      <c r="BN337" s="162">
        <f t="shared" si="109"/>
        <v>39</v>
      </c>
      <c r="BO337" s="167">
        <f t="shared" si="110"/>
        <v>78</v>
      </c>
      <c r="BP337" s="162">
        <f t="shared" si="111"/>
        <v>0</v>
      </c>
      <c r="BQ337" s="168">
        <f t="shared" si="112"/>
        <v>1</v>
      </c>
      <c r="BT337" s="169">
        <f t="shared" si="113"/>
        <v>126.36000000000001</v>
      </c>
      <c r="BU337" s="169">
        <f t="shared" si="114"/>
        <v>117</v>
      </c>
      <c r="BV337" s="169">
        <f t="shared" si="115"/>
        <v>0</v>
      </c>
      <c r="BW337" s="169">
        <f t="shared" si="116"/>
        <v>0</v>
      </c>
      <c r="BX337" s="170">
        <f t="shared" si="117"/>
        <v>0</v>
      </c>
      <c r="BY337" s="170">
        <f t="shared" si="118"/>
        <v>0</v>
      </c>
      <c r="BZ337" s="170">
        <f t="shared" si="119"/>
        <v>0</v>
      </c>
      <c r="CA337" s="170">
        <f t="shared" si="120"/>
        <v>0</v>
      </c>
      <c r="CB337" s="216"/>
    </row>
    <row r="338" spans="1:80" s="172" customFormat="1" ht="15.75" customHeight="1">
      <c r="A338" s="163" t="s">
        <v>291</v>
      </c>
      <c r="B338" s="163"/>
      <c r="D338" s="163">
        <v>15</v>
      </c>
      <c r="AA338" s="165" t="s">
        <v>83</v>
      </c>
      <c r="AB338" s="166" t="s">
        <v>2060</v>
      </c>
      <c r="AC338" s="94" t="s">
        <v>92</v>
      </c>
      <c r="AD338" s="95" t="s">
        <v>293</v>
      </c>
      <c r="AE338" s="94" t="s">
        <v>2061</v>
      </c>
      <c r="AF338" s="96" t="s">
        <v>295</v>
      </c>
      <c r="AG338" s="22" t="s">
        <v>2062</v>
      </c>
      <c r="AH338" s="22" t="s">
        <v>2063</v>
      </c>
      <c r="AI338" s="97" t="s">
        <v>298</v>
      </c>
      <c r="AJ338" s="98">
        <v>7</v>
      </c>
      <c r="AK338" s="95" t="s">
        <v>2064</v>
      </c>
      <c r="AL338" s="94"/>
      <c r="AM338" s="94"/>
      <c r="AN338" s="167">
        <f t="shared" si="97"/>
        <v>1</v>
      </c>
      <c r="AO338" s="49">
        <v>0</v>
      </c>
      <c r="AP338" s="49">
        <v>0</v>
      </c>
      <c r="AQ338" s="49">
        <v>1</v>
      </c>
      <c r="AR338" s="49">
        <v>0</v>
      </c>
      <c r="AS338" s="49">
        <v>0</v>
      </c>
      <c r="AT338" s="49">
        <v>1</v>
      </c>
      <c r="AU338" s="167">
        <f t="shared" si="98"/>
        <v>0</v>
      </c>
      <c r="AV338" s="49">
        <v>0</v>
      </c>
      <c r="AW338" s="99">
        <v>6.98</v>
      </c>
      <c r="AX338" s="94"/>
      <c r="AY338" s="94" t="s">
        <v>2065</v>
      </c>
      <c r="AZ338" s="100"/>
      <c r="BA338" s="100"/>
      <c r="BB338" s="49">
        <v>1</v>
      </c>
      <c r="BC338" s="159"/>
      <c r="BD338" s="153" t="str">
        <f t="shared" si="99"/>
        <v>09,00 2023.04.18</v>
      </c>
      <c r="BE338" s="153" t="str">
        <f t="shared" si="100"/>
        <v>16,00 2023.04.18</v>
      </c>
      <c r="BF338" s="160" t="str">
        <f t="shared" si="101"/>
        <v>П</v>
      </c>
      <c r="BG338" s="161">
        <f t="shared" si="102"/>
        <v>7</v>
      </c>
      <c r="BH338" s="167">
        <f t="shared" si="103"/>
        <v>1</v>
      </c>
      <c r="BI338" s="162">
        <f t="shared" si="104"/>
        <v>0</v>
      </c>
      <c r="BJ338" s="162">
        <f t="shared" si="105"/>
        <v>0</v>
      </c>
      <c r="BK338" s="162">
        <f t="shared" si="106"/>
        <v>1</v>
      </c>
      <c r="BL338" s="162">
        <f t="shared" si="107"/>
        <v>0</v>
      </c>
      <c r="BM338" s="162">
        <f t="shared" si="108"/>
        <v>0</v>
      </c>
      <c r="BN338" s="162">
        <f t="shared" si="109"/>
        <v>1</v>
      </c>
      <c r="BO338" s="167">
        <f t="shared" si="110"/>
        <v>0</v>
      </c>
      <c r="BP338" s="162">
        <f t="shared" si="111"/>
        <v>0</v>
      </c>
      <c r="BQ338" s="168">
        <f t="shared" si="112"/>
        <v>1</v>
      </c>
      <c r="BT338" s="169">
        <f t="shared" si="113"/>
        <v>0</v>
      </c>
      <c r="BU338" s="169">
        <f t="shared" si="114"/>
        <v>0</v>
      </c>
      <c r="BV338" s="169">
        <f t="shared" si="115"/>
        <v>7</v>
      </c>
      <c r="BW338" s="169">
        <f t="shared" si="116"/>
        <v>1</v>
      </c>
      <c r="BX338" s="170">
        <f t="shared" si="117"/>
        <v>0</v>
      </c>
      <c r="BY338" s="170">
        <f t="shared" si="118"/>
        <v>0</v>
      </c>
      <c r="BZ338" s="170">
        <f t="shared" si="119"/>
        <v>0</v>
      </c>
      <c r="CA338" s="170">
        <f t="shared" si="120"/>
        <v>0</v>
      </c>
      <c r="CB338" s="216"/>
    </row>
    <row r="339" spans="1:80" s="172" customFormat="1" ht="15.75" customHeight="1">
      <c r="A339" s="163" t="s">
        <v>291</v>
      </c>
      <c r="B339" s="163"/>
      <c r="D339" s="163">
        <v>15</v>
      </c>
      <c r="AA339" s="165" t="s">
        <v>83</v>
      </c>
      <c r="AB339" s="166" t="s">
        <v>2066</v>
      </c>
      <c r="AC339" s="94" t="s">
        <v>90</v>
      </c>
      <c r="AD339" s="95" t="s">
        <v>494</v>
      </c>
      <c r="AE339" s="94" t="s">
        <v>2067</v>
      </c>
      <c r="AF339" s="96" t="s">
        <v>295</v>
      </c>
      <c r="AG339" s="22" t="s">
        <v>2062</v>
      </c>
      <c r="AH339" s="22" t="s">
        <v>2063</v>
      </c>
      <c r="AI339" s="97" t="s">
        <v>298</v>
      </c>
      <c r="AJ339" s="98">
        <v>7</v>
      </c>
      <c r="AK339" s="95" t="s">
        <v>2068</v>
      </c>
      <c r="AL339" s="94"/>
      <c r="AM339" s="94" t="s">
        <v>2069</v>
      </c>
      <c r="AN339" s="167">
        <f t="shared" si="97"/>
        <v>30</v>
      </c>
      <c r="AO339" s="49">
        <v>0</v>
      </c>
      <c r="AP339" s="49">
        <v>9</v>
      </c>
      <c r="AQ339" s="49">
        <v>21</v>
      </c>
      <c r="AR339" s="49">
        <v>0</v>
      </c>
      <c r="AS339" s="49">
        <v>0</v>
      </c>
      <c r="AT339" s="49">
        <v>22</v>
      </c>
      <c r="AU339" s="167">
        <f t="shared" si="98"/>
        <v>8</v>
      </c>
      <c r="AV339" s="49">
        <v>0</v>
      </c>
      <c r="AW339" s="99">
        <v>72.430000000000007</v>
      </c>
      <c r="AX339" s="94"/>
      <c r="AY339" s="94" t="s">
        <v>2070</v>
      </c>
      <c r="AZ339" s="100"/>
      <c r="BA339" s="100"/>
      <c r="BB339" s="49">
        <v>1</v>
      </c>
      <c r="BC339" s="159"/>
      <c r="BD339" s="153" t="str">
        <f t="shared" si="99"/>
        <v>09,00 2023.04.18</v>
      </c>
      <c r="BE339" s="153" t="str">
        <f t="shared" si="100"/>
        <v>16,00 2023.04.18</v>
      </c>
      <c r="BF339" s="160" t="str">
        <f t="shared" si="101"/>
        <v>П</v>
      </c>
      <c r="BG339" s="161">
        <f t="shared" si="102"/>
        <v>7</v>
      </c>
      <c r="BH339" s="167">
        <f t="shared" si="103"/>
        <v>30</v>
      </c>
      <c r="BI339" s="162">
        <f t="shared" si="104"/>
        <v>0</v>
      </c>
      <c r="BJ339" s="162">
        <f t="shared" si="105"/>
        <v>9</v>
      </c>
      <c r="BK339" s="162">
        <f t="shared" si="106"/>
        <v>21</v>
      </c>
      <c r="BL339" s="162">
        <f t="shared" si="107"/>
        <v>0</v>
      </c>
      <c r="BM339" s="162">
        <f t="shared" si="108"/>
        <v>0</v>
      </c>
      <c r="BN339" s="162">
        <f t="shared" si="109"/>
        <v>22</v>
      </c>
      <c r="BO339" s="167">
        <f t="shared" si="110"/>
        <v>8</v>
      </c>
      <c r="BP339" s="162">
        <f t="shared" si="111"/>
        <v>0</v>
      </c>
      <c r="BQ339" s="168">
        <f t="shared" si="112"/>
        <v>1</v>
      </c>
      <c r="BT339" s="169">
        <f t="shared" si="113"/>
        <v>0</v>
      </c>
      <c r="BU339" s="169">
        <f t="shared" si="114"/>
        <v>0</v>
      </c>
      <c r="BV339" s="169">
        <f t="shared" si="115"/>
        <v>210</v>
      </c>
      <c r="BW339" s="169">
        <f t="shared" si="116"/>
        <v>30</v>
      </c>
      <c r="BX339" s="170">
        <f t="shared" si="117"/>
        <v>0</v>
      </c>
      <c r="BY339" s="170">
        <f t="shared" si="118"/>
        <v>0</v>
      </c>
      <c r="BZ339" s="170">
        <f t="shared" si="119"/>
        <v>0</v>
      </c>
      <c r="CA339" s="170">
        <f t="shared" si="120"/>
        <v>0</v>
      </c>
      <c r="CB339" s="216"/>
    </row>
    <row r="340" spans="1:80" s="172" customFormat="1" ht="15.75" customHeight="1">
      <c r="A340" s="163" t="s">
        <v>291</v>
      </c>
      <c r="B340" s="163"/>
      <c r="D340" s="163">
        <v>15</v>
      </c>
      <c r="AA340" s="165" t="s">
        <v>83</v>
      </c>
      <c r="AB340" s="166" t="s">
        <v>2071</v>
      </c>
      <c r="AC340" s="94" t="s">
        <v>92</v>
      </c>
      <c r="AD340" s="95" t="s">
        <v>293</v>
      </c>
      <c r="AE340" s="94" t="s">
        <v>2072</v>
      </c>
      <c r="AF340" s="96" t="s">
        <v>295</v>
      </c>
      <c r="AG340" s="22" t="s">
        <v>2062</v>
      </c>
      <c r="AH340" s="22" t="s">
        <v>2063</v>
      </c>
      <c r="AI340" s="97" t="s">
        <v>298</v>
      </c>
      <c r="AJ340" s="98">
        <v>7</v>
      </c>
      <c r="AK340" s="95" t="s">
        <v>2073</v>
      </c>
      <c r="AL340" s="94"/>
      <c r="AM340" s="94"/>
      <c r="AN340" s="167">
        <f t="shared" si="97"/>
        <v>2</v>
      </c>
      <c r="AO340" s="49">
        <v>0</v>
      </c>
      <c r="AP340" s="49">
        <v>0</v>
      </c>
      <c r="AQ340" s="49">
        <v>2</v>
      </c>
      <c r="AR340" s="49">
        <v>0</v>
      </c>
      <c r="AS340" s="49">
        <v>0</v>
      </c>
      <c r="AT340" s="49">
        <v>0</v>
      </c>
      <c r="AU340" s="167">
        <f t="shared" si="98"/>
        <v>2</v>
      </c>
      <c r="AV340" s="49">
        <v>0</v>
      </c>
      <c r="AW340" s="99">
        <v>1.58</v>
      </c>
      <c r="AX340" s="94"/>
      <c r="AY340" s="94" t="s">
        <v>2074</v>
      </c>
      <c r="AZ340" s="100"/>
      <c r="BA340" s="100"/>
      <c r="BB340" s="49">
        <v>1</v>
      </c>
      <c r="BC340" s="159"/>
      <c r="BD340" s="153" t="str">
        <f t="shared" si="99"/>
        <v>09,00 2023.04.18</v>
      </c>
      <c r="BE340" s="153" t="str">
        <f t="shared" si="100"/>
        <v>16,00 2023.04.18</v>
      </c>
      <c r="BF340" s="160" t="str">
        <f t="shared" si="101"/>
        <v>П</v>
      </c>
      <c r="BG340" s="161">
        <f t="shared" si="102"/>
        <v>7</v>
      </c>
      <c r="BH340" s="167">
        <f t="shared" si="103"/>
        <v>2</v>
      </c>
      <c r="BI340" s="162">
        <f t="shared" si="104"/>
        <v>0</v>
      </c>
      <c r="BJ340" s="162">
        <f t="shared" si="105"/>
        <v>0</v>
      </c>
      <c r="BK340" s="162">
        <f t="shared" si="106"/>
        <v>2</v>
      </c>
      <c r="BL340" s="162">
        <f t="shared" si="107"/>
        <v>0</v>
      </c>
      <c r="BM340" s="162">
        <f t="shared" si="108"/>
        <v>0</v>
      </c>
      <c r="BN340" s="162">
        <f t="shared" si="109"/>
        <v>0</v>
      </c>
      <c r="BO340" s="167">
        <f t="shared" si="110"/>
        <v>2</v>
      </c>
      <c r="BP340" s="162">
        <f t="shared" si="111"/>
        <v>0</v>
      </c>
      <c r="BQ340" s="168">
        <f t="shared" si="112"/>
        <v>1</v>
      </c>
      <c r="BT340" s="169">
        <f t="shared" si="113"/>
        <v>0</v>
      </c>
      <c r="BU340" s="169">
        <f t="shared" si="114"/>
        <v>0</v>
      </c>
      <c r="BV340" s="169">
        <f t="shared" si="115"/>
        <v>14</v>
      </c>
      <c r="BW340" s="169">
        <f t="shared" si="116"/>
        <v>2</v>
      </c>
      <c r="BX340" s="170">
        <f t="shared" si="117"/>
        <v>0</v>
      </c>
      <c r="BY340" s="170">
        <f t="shared" si="118"/>
        <v>0</v>
      </c>
      <c r="BZ340" s="170">
        <f t="shared" si="119"/>
        <v>0</v>
      </c>
      <c r="CA340" s="170">
        <f t="shared" si="120"/>
        <v>0</v>
      </c>
      <c r="CB340" s="216"/>
    </row>
    <row r="341" spans="1:80" s="172" customFormat="1" ht="15.75" customHeight="1">
      <c r="A341" s="163" t="s">
        <v>291</v>
      </c>
      <c r="B341" s="163"/>
      <c r="D341" s="163">
        <v>15</v>
      </c>
      <c r="AA341" s="165" t="s">
        <v>83</v>
      </c>
      <c r="AB341" s="166" t="s">
        <v>2075</v>
      </c>
      <c r="AC341" s="94" t="s">
        <v>110</v>
      </c>
      <c r="AD341" s="95" t="s">
        <v>305</v>
      </c>
      <c r="AE341" s="94" t="s">
        <v>1848</v>
      </c>
      <c r="AF341" s="96" t="s">
        <v>295</v>
      </c>
      <c r="AG341" s="22" t="s">
        <v>2076</v>
      </c>
      <c r="AH341" s="22" t="s">
        <v>2063</v>
      </c>
      <c r="AI341" s="97" t="s">
        <v>298</v>
      </c>
      <c r="AJ341" s="98">
        <v>6.5</v>
      </c>
      <c r="AK341" s="95" t="s">
        <v>2077</v>
      </c>
      <c r="AL341" s="94"/>
      <c r="AM341" s="94"/>
      <c r="AN341" s="167">
        <f t="shared" si="97"/>
        <v>18</v>
      </c>
      <c r="AO341" s="49">
        <v>0</v>
      </c>
      <c r="AP341" s="49">
        <v>0</v>
      </c>
      <c r="AQ341" s="49">
        <v>18</v>
      </c>
      <c r="AR341" s="49">
        <v>0</v>
      </c>
      <c r="AS341" s="49">
        <v>0</v>
      </c>
      <c r="AT341" s="49">
        <v>0</v>
      </c>
      <c r="AU341" s="167">
        <f t="shared" si="98"/>
        <v>18</v>
      </c>
      <c r="AV341" s="49">
        <v>0</v>
      </c>
      <c r="AW341" s="99">
        <v>54.16</v>
      </c>
      <c r="AX341" s="94"/>
      <c r="AY341" s="94" t="s">
        <v>1852</v>
      </c>
      <c r="AZ341" s="100"/>
      <c r="BA341" s="100"/>
      <c r="BB341" s="49">
        <v>1</v>
      </c>
      <c r="BC341" s="159"/>
      <c r="BD341" s="153" t="str">
        <f t="shared" si="99"/>
        <v>09,30 2023.04.18</v>
      </c>
      <c r="BE341" s="153" t="str">
        <f t="shared" si="100"/>
        <v>16,00 2023.04.18</v>
      </c>
      <c r="BF341" s="160" t="str">
        <f t="shared" si="101"/>
        <v>П</v>
      </c>
      <c r="BG341" s="161">
        <f t="shared" si="102"/>
        <v>6.5</v>
      </c>
      <c r="BH341" s="167">
        <f t="shared" si="103"/>
        <v>18</v>
      </c>
      <c r="BI341" s="162">
        <f t="shared" si="104"/>
        <v>0</v>
      </c>
      <c r="BJ341" s="162">
        <f t="shared" si="105"/>
        <v>0</v>
      </c>
      <c r="BK341" s="162">
        <f t="shared" si="106"/>
        <v>18</v>
      </c>
      <c r="BL341" s="162">
        <f t="shared" si="107"/>
        <v>0</v>
      </c>
      <c r="BM341" s="162">
        <f t="shared" si="108"/>
        <v>0</v>
      </c>
      <c r="BN341" s="162">
        <f t="shared" si="109"/>
        <v>0</v>
      </c>
      <c r="BO341" s="167">
        <f t="shared" si="110"/>
        <v>18</v>
      </c>
      <c r="BP341" s="162">
        <f t="shared" si="111"/>
        <v>0</v>
      </c>
      <c r="BQ341" s="168">
        <f t="shared" si="112"/>
        <v>1</v>
      </c>
      <c r="BT341" s="169">
        <f t="shared" si="113"/>
        <v>0</v>
      </c>
      <c r="BU341" s="169">
        <f t="shared" si="114"/>
        <v>0</v>
      </c>
      <c r="BV341" s="169">
        <f t="shared" si="115"/>
        <v>117</v>
      </c>
      <c r="BW341" s="169">
        <f t="shared" si="116"/>
        <v>18</v>
      </c>
      <c r="BX341" s="170">
        <f t="shared" si="117"/>
        <v>0</v>
      </c>
      <c r="BY341" s="170">
        <f t="shared" si="118"/>
        <v>0</v>
      </c>
      <c r="BZ341" s="170">
        <f t="shared" si="119"/>
        <v>0</v>
      </c>
      <c r="CA341" s="170">
        <f t="shared" si="120"/>
        <v>0</v>
      </c>
      <c r="CB341" s="216"/>
    </row>
    <row r="342" spans="1:80" s="172" customFormat="1" ht="15.75" customHeight="1">
      <c r="A342" s="163" t="s">
        <v>291</v>
      </c>
      <c r="B342" s="163"/>
      <c r="D342" s="163">
        <v>15</v>
      </c>
      <c r="AA342" s="165" t="s">
        <v>83</v>
      </c>
      <c r="AB342" s="166" t="s">
        <v>2078</v>
      </c>
      <c r="AC342" s="94" t="s">
        <v>92</v>
      </c>
      <c r="AD342" s="95" t="s">
        <v>305</v>
      </c>
      <c r="AE342" s="94" t="s">
        <v>2042</v>
      </c>
      <c r="AF342" s="96" t="s">
        <v>345</v>
      </c>
      <c r="AG342" s="22" t="s">
        <v>2079</v>
      </c>
      <c r="AH342" s="22" t="s">
        <v>2063</v>
      </c>
      <c r="AI342" s="97" t="s">
        <v>298</v>
      </c>
      <c r="AJ342" s="98">
        <v>6</v>
      </c>
      <c r="AK342" s="95" t="s">
        <v>2080</v>
      </c>
      <c r="AL342" s="94"/>
      <c r="AM342" s="94" t="s">
        <v>2045</v>
      </c>
      <c r="AN342" s="167">
        <f t="shared" si="97"/>
        <v>3</v>
      </c>
      <c r="AO342" s="49">
        <v>0</v>
      </c>
      <c r="AP342" s="49">
        <v>1</v>
      </c>
      <c r="AQ342" s="49">
        <v>2</v>
      </c>
      <c r="AR342" s="49">
        <v>0</v>
      </c>
      <c r="AS342" s="49">
        <v>0</v>
      </c>
      <c r="AT342" s="49">
        <v>0</v>
      </c>
      <c r="AU342" s="167">
        <f t="shared" si="98"/>
        <v>3</v>
      </c>
      <c r="AV342" s="49">
        <v>0</v>
      </c>
      <c r="AW342" s="99">
        <v>8.9600000000000009</v>
      </c>
      <c r="AX342" s="94"/>
      <c r="AY342" s="94" t="s">
        <v>2046</v>
      </c>
      <c r="AZ342" s="100"/>
      <c r="BA342" s="100"/>
      <c r="BB342" s="49">
        <v>1</v>
      </c>
      <c r="BC342" s="159"/>
      <c r="BD342" s="153" t="str">
        <f t="shared" si="99"/>
        <v>10,00 2023.04.18</v>
      </c>
      <c r="BE342" s="153" t="str">
        <f t="shared" si="100"/>
        <v>16,00 2023.04.18</v>
      </c>
      <c r="BF342" s="160" t="str">
        <f t="shared" si="101"/>
        <v>П</v>
      </c>
      <c r="BG342" s="161">
        <f t="shared" si="102"/>
        <v>6</v>
      </c>
      <c r="BH342" s="167">
        <f t="shared" si="103"/>
        <v>3</v>
      </c>
      <c r="BI342" s="162">
        <f t="shared" si="104"/>
        <v>0</v>
      </c>
      <c r="BJ342" s="162">
        <f t="shared" si="105"/>
        <v>1</v>
      </c>
      <c r="BK342" s="162">
        <f t="shared" si="106"/>
        <v>2</v>
      </c>
      <c r="BL342" s="162">
        <f t="shared" si="107"/>
        <v>0</v>
      </c>
      <c r="BM342" s="162">
        <f t="shared" si="108"/>
        <v>0</v>
      </c>
      <c r="BN342" s="162">
        <f t="shared" si="109"/>
        <v>0</v>
      </c>
      <c r="BO342" s="167">
        <f t="shared" si="110"/>
        <v>3</v>
      </c>
      <c r="BP342" s="162">
        <f t="shared" si="111"/>
        <v>0</v>
      </c>
      <c r="BQ342" s="168">
        <f t="shared" si="112"/>
        <v>1</v>
      </c>
      <c r="BT342" s="169">
        <f t="shared" si="113"/>
        <v>0</v>
      </c>
      <c r="BU342" s="169">
        <f t="shared" si="114"/>
        <v>0</v>
      </c>
      <c r="BV342" s="169">
        <f t="shared" si="115"/>
        <v>18</v>
      </c>
      <c r="BW342" s="169">
        <f t="shared" si="116"/>
        <v>3</v>
      </c>
      <c r="BX342" s="170">
        <f t="shared" si="117"/>
        <v>0</v>
      </c>
      <c r="BY342" s="170">
        <f t="shared" si="118"/>
        <v>0</v>
      </c>
      <c r="BZ342" s="170">
        <f t="shared" si="119"/>
        <v>0</v>
      </c>
      <c r="CA342" s="170">
        <f t="shared" si="120"/>
        <v>0</v>
      </c>
      <c r="CB342" s="216"/>
    </row>
    <row r="343" spans="1:80" s="172" customFormat="1" ht="15.75" customHeight="1">
      <c r="A343" s="163" t="s">
        <v>291</v>
      </c>
      <c r="B343" s="163"/>
      <c r="D343" s="163">
        <v>15</v>
      </c>
      <c r="AA343" s="165" t="s">
        <v>83</v>
      </c>
      <c r="AB343" s="166" t="s">
        <v>2081</v>
      </c>
      <c r="AC343" s="94" t="s">
        <v>92</v>
      </c>
      <c r="AD343" s="95" t="s">
        <v>305</v>
      </c>
      <c r="AE343" s="94" t="s">
        <v>2042</v>
      </c>
      <c r="AF343" s="96" t="s">
        <v>345</v>
      </c>
      <c r="AG343" s="22" t="s">
        <v>2082</v>
      </c>
      <c r="AH343" s="22" t="s">
        <v>2083</v>
      </c>
      <c r="AI343" s="97" t="s">
        <v>298</v>
      </c>
      <c r="AJ343" s="98">
        <v>3</v>
      </c>
      <c r="AK343" s="95" t="s">
        <v>2080</v>
      </c>
      <c r="AL343" s="94"/>
      <c r="AM343" s="94" t="s">
        <v>2045</v>
      </c>
      <c r="AN343" s="167">
        <f t="shared" si="97"/>
        <v>3</v>
      </c>
      <c r="AO343" s="49">
        <v>0</v>
      </c>
      <c r="AP343" s="49">
        <v>1</v>
      </c>
      <c r="AQ343" s="49">
        <v>2</v>
      </c>
      <c r="AR343" s="49">
        <v>0</v>
      </c>
      <c r="AS343" s="49">
        <v>0</v>
      </c>
      <c r="AT343" s="49">
        <v>0</v>
      </c>
      <c r="AU343" s="167">
        <f t="shared" si="98"/>
        <v>3</v>
      </c>
      <c r="AV343" s="49">
        <v>0</v>
      </c>
      <c r="AW343" s="99">
        <v>14.12</v>
      </c>
      <c r="AX343" s="94"/>
      <c r="AY343" s="94" t="s">
        <v>2084</v>
      </c>
      <c r="AZ343" s="100"/>
      <c r="BA343" s="100"/>
      <c r="BB343" s="49">
        <v>1</v>
      </c>
      <c r="BC343" s="159"/>
      <c r="BD343" s="153" t="str">
        <f t="shared" si="99"/>
        <v>11,00 2023.04.18</v>
      </c>
      <c r="BE343" s="153" t="str">
        <f t="shared" si="100"/>
        <v>14,00 2023.04.18</v>
      </c>
      <c r="BF343" s="160" t="str">
        <f t="shared" si="101"/>
        <v>П</v>
      </c>
      <c r="BG343" s="161">
        <f t="shared" si="102"/>
        <v>3</v>
      </c>
      <c r="BH343" s="167">
        <f t="shared" si="103"/>
        <v>3</v>
      </c>
      <c r="BI343" s="162">
        <f t="shared" si="104"/>
        <v>0</v>
      </c>
      <c r="BJ343" s="162">
        <f t="shared" si="105"/>
        <v>1</v>
      </c>
      <c r="BK343" s="162">
        <f t="shared" si="106"/>
        <v>2</v>
      </c>
      <c r="BL343" s="162">
        <f t="shared" si="107"/>
        <v>0</v>
      </c>
      <c r="BM343" s="162">
        <f t="shared" si="108"/>
        <v>0</v>
      </c>
      <c r="BN343" s="162">
        <f t="shared" si="109"/>
        <v>0</v>
      </c>
      <c r="BO343" s="167">
        <f t="shared" si="110"/>
        <v>3</v>
      </c>
      <c r="BP343" s="162">
        <f t="shared" si="111"/>
        <v>0</v>
      </c>
      <c r="BQ343" s="168">
        <f t="shared" si="112"/>
        <v>1</v>
      </c>
      <c r="BT343" s="169">
        <f t="shared" si="113"/>
        <v>0</v>
      </c>
      <c r="BU343" s="169">
        <f t="shared" si="114"/>
        <v>0</v>
      </c>
      <c r="BV343" s="169">
        <f t="shared" si="115"/>
        <v>9</v>
      </c>
      <c r="BW343" s="169">
        <f t="shared" si="116"/>
        <v>3</v>
      </c>
      <c r="BX343" s="170">
        <f t="shared" si="117"/>
        <v>0</v>
      </c>
      <c r="BY343" s="170">
        <f t="shared" si="118"/>
        <v>0</v>
      </c>
      <c r="BZ343" s="170">
        <f t="shared" si="119"/>
        <v>0</v>
      </c>
      <c r="CA343" s="170">
        <f t="shared" si="120"/>
        <v>0</v>
      </c>
      <c r="CB343" s="216"/>
    </row>
    <row r="344" spans="1:80" s="172" customFormat="1" ht="15.75" customHeight="1">
      <c r="A344" s="163" t="s">
        <v>291</v>
      </c>
      <c r="B344" s="163"/>
      <c r="D344" s="163">
        <v>15</v>
      </c>
      <c r="AA344" s="165" t="s">
        <v>83</v>
      </c>
      <c r="AB344" s="166" t="s">
        <v>2085</v>
      </c>
      <c r="AC344" s="94" t="s">
        <v>90</v>
      </c>
      <c r="AD344" s="95" t="s">
        <v>293</v>
      </c>
      <c r="AE344" s="94" t="s">
        <v>2086</v>
      </c>
      <c r="AF344" s="96" t="s">
        <v>345</v>
      </c>
      <c r="AG344" s="22" t="s">
        <v>2087</v>
      </c>
      <c r="AH344" s="22" t="s">
        <v>2088</v>
      </c>
      <c r="AI344" s="97" t="s">
        <v>309</v>
      </c>
      <c r="AJ344" s="98">
        <v>0.95</v>
      </c>
      <c r="AK344" s="95" t="s">
        <v>2089</v>
      </c>
      <c r="AL344" s="94"/>
      <c r="AM344" s="94"/>
      <c r="AN344" s="167">
        <f t="shared" si="97"/>
        <v>12</v>
      </c>
      <c r="AO344" s="49">
        <v>0</v>
      </c>
      <c r="AP344" s="49">
        <v>0</v>
      </c>
      <c r="AQ344" s="49">
        <v>12</v>
      </c>
      <c r="AR344" s="49">
        <v>0</v>
      </c>
      <c r="AS344" s="49">
        <v>0</v>
      </c>
      <c r="AT344" s="49">
        <v>0</v>
      </c>
      <c r="AU344" s="167">
        <f t="shared" si="98"/>
        <v>12</v>
      </c>
      <c r="AV344" s="49">
        <v>0</v>
      </c>
      <c r="AW344" s="99">
        <v>19.649999999999999</v>
      </c>
      <c r="AX344" s="94"/>
      <c r="AY344" s="94" t="s">
        <v>2090</v>
      </c>
      <c r="AZ344" s="100" t="s">
        <v>501</v>
      </c>
      <c r="BA344" s="100" t="s">
        <v>639</v>
      </c>
      <c r="BB344" s="49">
        <v>1</v>
      </c>
      <c r="BC344" s="159"/>
      <c r="BD344" s="153" t="str">
        <f t="shared" si="99"/>
        <v>18,22 2023.04.18</v>
      </c>
      <c r="BE344" s="153" t="str">
        <f t="shared" si="100"/>
        <v>19,19 2023.04.18</v>
      </c>
      <c r="BF344" s="160" t="str">
        <f t="shared" si="101"/>
        <v>В</v>
      </c>
      <c r="BG344" s="161">
        <f t="shared" si="102"/>
        <v>0.95</v>
      </c>
      <c r="BH344" s="167">
        <f t="shared" si="103"/>
        <v>12</v>
      </c>
      <c r="BI344" s="162">
        <f t="shared" si="104"/>
        <v>0</v>
      </c>
      <c r="BJ344" s="162">
        <f t="shared" si="105"/>
        <v>0</v>
      </c>
      <c r="BK344" s="162">
        <f t="shared" si="106"/>
        <v>12</v>
      </c>
      <c r="BL344" s="162">
        <f t="shared" si="107"/>
        <v>0</v>
      </c>
      <c r="BM344" s="162">
        <f t="shared" si="108"/>
        <v>0</v>
      </c>
      <c r="BN344" s="162">
        <f t="shared" si="109"/>
        <v>0</v>
      </c>
      <c r="BO344" s="167">
        <f t="shared" si="110"/>
        <v>12</v>
      </c>
      <c r="BP344" s="162">
        <f t="shared" si="111"/>
        <v>0</v>
      </c>
      <c r="BQ344" s="168">
        <f t="shared" si="112"/>
        <v>1</v>
      </c>
      <c r="BT344" s="169">
        <f t="shared" si="113"/>
        <v>11.399999999999999</v>
      </c>
      <c r="BU344" s="169">
        <f t="shared" si="114"/>
        <v>12</v>
      </c>
      <c r="BV344" s="169">
        <f t="shared" si="115"/>
        <v>0</v>
      </c>
      <c r="BW344" s="169">
        <f t="shared" si="116"/>
        <v>0</v>
      </c>
      <c r="BX344" s="170">
        <f t="shared" si="117"/>
        <v>0</v>
      </c>
      <c r="BY344" s="170">
        <f t="shared" si="118"/>
        <v>0</v>
      </c>
      <c r="BZ344" s="170">
        <f t="shared" si="119"/>
        <v>0</v>
      </c>
      <c r="CA344" s="170">
        <f t="shared" si="120"/>
        <v>0</v>
      </c>
      <c r="CB344" s="216"/>
    </row>
    <row r="345" spans="1:80" s="172" customFormat="1" ht="15.75" customHeight="1">
      <c r="A345" s="163" t="s">
        <v>291</v>
      </c>
      <c r="B345" s="163"/>
      <c r="D345" s="163">
        <v>15</v>
      </c>
      <c r="AA345" s="165" t="s">
        <v>83</v>
      </c>
      <c r="AB345" s="166" t="s">
        <v>2091</v>
      </c>
      <c r="AC345" s="94" t="s">
        <v>108</v>
      </c>
      <c r="AD345" s="95" t="s">
        <v>293</v>
      </c>
      <c r="AE345" s="94" t="s">
        <v>2092</v>
      </c>
      <c r="AF345" s="96" t="s">
        <v>345</v>
      </c>
      <c r="AG345" s="22" t="s">
        <v>2093</v>
      </c>
      <c r="AH345" s="22" t="s">
        <v>2094</v>
      </c>
      <c r="AI345" s="97" t="s">
        <v>309</v>
      </c>
      <c r="AJ345" s="98">
        <v>0.48</v>
      </c>
      <c r="AK345" s="95" t="s">
        <v>2095</v>
      </c>
      <c r="AL345" s="94"/>
      <c r="AM345" s="94" t="s">
        <v>2096</v>
      </c>
      <c r="AN345" s="167">
        <f t="shared" si="97"/>
        <v>277</v>
      </c>
      <c r="AO345" s="49">
        <v>1</v>
      </c>
      <c r="AP345" s="49">
        <v>10</v>
      </c>
      <c r="AQ345" s="49">
        <v>263</v>
      </c>
      <c r="AR345" s="49">
        <v>0</v>
      </c>
      <c r="AS345" s="49">
        <v>0</v>
      </c>
      <c r="AT345" s="49">
        <v>40</v>
      </c>
      <c r="AU345" s="167">
        <f t="shared" si="98"/>
        <v>234</v>
      </c>
      <c r="AV345" s="49">
        <v>3</v>
      </c>
      <c r="AW345" s="99">
        <v>484.72</v>
      </c>
      <c r="AX345" s="94" t="s">
        <v>2097</v>
      </c>
      <c r="AY345" s="94" t="s">
        <v>2098</v>
      </c>
      <c r="AZ345" s="100" t="s">
        <v>501</v>
      </c>
      <c r="BA345" s="100" t="s">
        <v>639</v>
      </c>
      <c r="BB345" s="49">
        <v>1</v>
      </c>
      <c r="BC345" s="159"/>
      <c r="BD345" s="153" t="str">
        <f t="shared" si="99"/>
        <v>18,23 2023.04.18</v>
      </c>
      <c r="BE345" s="153" t="str">
        <f t="shared" si="100"/>
        <v>18,52 2023.04.18</v>
      </c>
      <c r="BF345" s="160" t="str">
        <f t="shared" si="101"/>
        <v>В</v>
      </c>
      <c r="BG345" s="161">
        <f t="shared" si="102"/>
        <v>0.48</v>
      </c>
      <c r="BH345" s="167">
        <f t="shared" si="103"/>
        <v>277</v>
      </c>
      <c r="BI345" s="162">
        <f t="shared" si="104"/>
        <v>1</v>
      </c>
      <c r="BJ345" s="162">
        <f t="shared" si="105"/>
        <v>10</v>
      </c>
      <c r="BK345" s="162">
        <f t="shared" si="106"/>
        <v>263</v>
      </c>
      <c r="BL345" s="162">
        <f t="shared" si="107"/>
        <v>0</v>
      </c>
      <c r="BM345" s="162">
        <f t="shared" si="108"/>
        <v>0</v>
      </c>
      <c r="BN345" s="162">
        <f t="shared" si="109"/>
        <v>40</v>
      </c>
      <c r="BO345" s="167">
        <f t="shared" si="110"/>
        <v>234</v>
      </c>
      <c r="BP345" s="162">
        <f t="shared" si="111"/>
        <v>3</v>
      </c>
      <c r="BQ345" s="168">
        <f t="shared" si="112"/>
        <v>1</v>
      </c>
      <c r="BT345" s="169">
        <f t="shared" si="113"/>
        <v>132.96</v>
      </c>
      <c r="BU345" s="169">
        <f t="shared" si="114"/>
        <v>277</v>
      </c>
      <c r="BV345" s="169">
        <f t="shared" si="115"/>
        <v>0</v>
      </c>
      <c r="BW345" s="169">
        <f t="shared" si="116"/>
        <v>0</v>
      </c>
      <c r="BX345" s="170">
        <f t="shared" si="117"/>
        <v>0</v>
      </c>
      <c r="BY345" s="170">
        <f t="shared" si="118"/>
        <v>0</v>
      </c>
      <c r="BZ345" s="170">
        <f t="shared" si="119"/>
        <v>0</v>
      </c>
      <c r="CA345" s="170">
        <f t="shared" si="120"/>
        <v>0</v>
      </c>
      <c r="CB345" s="216"/>
    </row>
    <row r="346" spans="1:80" s="172" customFormat="1" ht="15.75" customHeight="1">
      <c r="A346" s="163" t="s">
        <v>291</v>
      </c>
      <c r="B346" s="163"/>
      <c r="D346" s="163">
        <v>15</v>
      </c>
      <c r="AA346" s="165" t="s">
        <v>83</v>
      </c>
      <c r="AB346" s="166" t="s">
        <v>2099</v>
      </c>
      <c r="AC346" s="94" t="s">
        <v>92</v>
      </c>
      <c r="AD346" s="95" t="s">
        <v>293</v>
      </c>
      <c r="AE346" s="94" t="s">
        <v>2100</v>
      </c>
      <c r="AF346" s="96" t="s">
        <v>408</v>
      </c>
      <c r="AG346" s="22" t="s">
        <v>2101</v>
      </c>
      <c r="AH346" s="22" t="s">
        <v>2102</v>
      </c>
      <c r="AI346" s="97" t="s">
        <v>309</v>
      </c>
      <c r="AJ346" s="98">
        <v>1.28</v>
      </c>
      <c r="AK346" s="95" t="s">
        <v>2103</v>
      </c>
      <c r="AL346" s="94"/>
      <c r="AM346" s="94" t="s">
        <v>2104</v>
      </c>
      <c r="AN346" s="167">
        <f t="shared" si="97"/>
        <v>79</v>
      </c>
      <c r="AO346" s="49">
        <v>0</v>
      </c>
      <c r="AP346" s="49">
        <v>5</v>
      </c>
      <c r="AQ346" s="49">
        <v>73</v>
      </c>
      <c r="AR346" s="49">
        <v>0</v>
      </c>
      <c r="AS346" s="49">
        <v>0</v>
      </c>
      <c r="AT346" s="49">
        <v>14</v>
      </c>
      <c r="AU346" s="167">
        <f t="shared" si="98"/>
        <v>64</v>
      </c>
      <c r="AV346" s="49">
        <v>1</v>
      </c>
      <c r="AW346" s="99">
        <v>156.43</v>
      </c>
      <c r="AX346" s="94" t="s">
        <v>587</v>
      </c>
      <c r="AY346" s="94" t="s">
        <v>2105</v>
      </c>
      <c r="AZ346" s="100" t="s">
        <v>501</v>
      </c>
      <c r="BA346" s="100" t="s">
        <v>639</v>
      </c>
      <c r="BB346" s="49">
        <v>1</v>
      </c>
      <c r="BC346" s="159"/>
      <c r="BD346" s="153" t="str">
        <f t="shared" si="99"/>
        <v>23,00 2023.04.18</v>
      </c>
      <c r="BE346" s="153" t="str">
        <f t="shared" si="100"/>
        <v>00,17 2023.04.19</v>
      </c>
      <c r="BF346" s="160" t="str">
        <f t="shared" si="101"/>
        <v>В</v>
      </c>
      <c r="BG346" s="161">
        <f t="shared" si="102"/>
        <v>1.28</v>
      </c>
      <c r="BH346" s="167">
        <f t="shared" si="103"/>
        <v>79</v>
      </c>
      <c r="BI346" s="162">
        <f t="shared" si="104"/>
        <v>0</v>
      </c>
      <c r="BJ346" s="162">
        <f t="shared" si="105"/>
        <v>5</v>
      </c>
      <c r="BK346" s="162">
        <f t="shared" si="106"/>
        <v>73</v>
      </c>
      <c r="BL346" s="162">
        <f t="shared" si="107"/>
        <v>0</v>
      </c>
      <c r="BM346" s="162">
        <f t="shared" si="108"/>
        <v>0</v>
      </c>
      <c r="BN346" s="162">
        <f t="shared" si="109"/>
        <v>14</v>
      </c>
      <c r="BO346" s="167">
        <f t="shared" si="110"/>
        <v>64</v>
      </c>
      <c r="BP346" s="162">
        <f t="shared" si="111"/>
        <v>1</v>
      </c>
      <c r="BQ346" s="168">
        <f t="shared" si="112"/>
        <v>1</v>
      </c>
      <c r="BT346" s="169">
        <f t="shared" si="113"/>
        <v>101.12</v>
      </c>
      <c r="BU346" s="169">
        <f t="shared" si="114"/>
        <v>79</v>
      </c>
      <c r="BV346" s="169">
        <f t="shared" si="115"/>
        <v>0</v>
      </c>
      <c r="BW346" s="169">
        <f t="shared" si="116"/>
        <v>0</v>
      </c>
      <c r="BX346" s="170">
        <f t="shared" si="117"/>
        <v>0</v>
      </c>
      <c r="BY346" s="170">
        <f t="shared" si="118"/>
        <v>0</v>
      </c>
      <c r="BZ346" s="170">
        <f t="shared" si="119"/>
        <v>0</v>
      </c>
      <c r="CA346" s="170">
        <f t="shared" si="120"/>
        <v>0</v>
      </c>
      <c r="CB346" s="216"/>
    </row>
    <row r="347" spans="1:80" s="172" customFormat="1" ht="15.75" customHeight="1">
      <c r="A347" s="163" t="s">
        <v>291</v>
      </c>
      <c r="B347" s="163"/>
      <c r="D347" s="163">
        <v>15</v>
      </c>
      <c r="AA347" s="165" t="s">
        <v>83</v>
      </c>
      <c r="AB347" s="166" t="s">
        <v>2106</v>
      </c>
      <c r="AC347" s="94" t="s">
        <v>90</v>
      </c>
      <c r="AD347" s="95" t="s">
        <v>293</v>
      </c>
      <c r="AE347" s="94" t="s">
        <v>2107</v>
      </c>
      <c r="AF347" s="96" t="s">
        <v>345</v>
      </c>
      <c r="AG347" s="22" t="s">
        <v>2108</v>
      </c>
      <c r="AH347" s="22" t="s">
        <v>2109</v>
      </c>
      <c r="AI347" s="97" t="s">
        <v>309</v>
      </c>
      <c r="AJ347" s="98">
        <v>1.62</v>
      </c>
      <c r="AK347" s="95" t="s">
        <v>2110</v>
      </c>
      <c r="AL347" s="94"/>
      <c r="AM347" s="94" t="s">
        <v>2111</v>
      </c>
      <c r="AN347" s="167">
        <f t="shared" si="97"/>
        <v>320</v>
      </c>
      <c r="AO347" s="49">
        <v>0</v>
      </c>
      <c r="AP347" s="49">
        <v>3</v>
      </c>
      <c r="AQ347" s="49">
        <v>317</v>
      </c>
      <c r="AR347" s="49">
        <v>0</v>
      </c>
      <c r="AS347" s="49">
        <v>0</v>
      </c>
      <c r="AT347" s="49">
        <v>16</v>
      </c>
      <c r="AU347" s="167">
        <f t="shared" si="98"/>
        <v>304</v>
      </c>
      <c r="AV347" s="49">
        <v>0</v>
      </c>
      <c r="AW347" s="99">
        <v>636.01</v>
      </c>
      <c r="AX347" s="94"/>
      <c r="AY347" s="94" t="s">
        <v>2112</v>
      </c>
      <c r="AZ347" s="100" t="s">
        <v>501</v>
      </c>
      <c r="BA347" s="100" t="s">
        <v>639</v>
      </c>
      <c r="BB347" s="49">
        <v>1</v>
      </c>
      <c r="BC347" s="159"/>
      <c r="BD347" s="153" t="str">
        <f t="shared" si="99"/>
        <v>04,27 2023.04.19</v>
      </c>
      <c r="BE347" s="153" t="str">
        <f t="shared" si="100"/>
        <v>06,04 2023.04.19</v>
      </c>
      <c r="BF347" s="160" t="str">
        <f t="shared" si="101"/>
        <v>В</v>
      </c>
      <c r="BG347" s="161">
        <f t="shared" si="102"/>
        <v>1.62</v>
      </c>
      <c r="BH347" s="167">
        <f t="shared" si="103"/>
        <v>320</v>
      </c>
      <c r="BI347" s="162">
        <f t="shared" si="104"/>
        <v>0</v>
      </c>
      <c r="BJ347" s="162">
        <f t="shared" si="105"/>
        <v>3</v>
      </c>
      <c r="BK347" s="162">
        <f t="shared" si="106"/>
        <v>317</v>
      </c>
      <c r="BL347" s="162">
        <f t="shared" si="107"/>
        <v>0</v>
      </c>
      <c r="BM347" s="162">
        <f t="shared" si="108"/>
        <v>0</v>
      </c>
      <c r="BN347" s="162">
        <f t="shared" si="109"/>
        <v>16</v>
      </c>
      <c r="BO347" s="167">
        <f t="shared" si="110"/>
        <v>304</v>
      </c>
      <c r="BP347" s="162">
        <f t="shared" si="111"/>
        <v>0</v>
      </c>
      <c r="BQ347" s="168">
        <f t="shared" si="112"/>
        <v>1</v>
      </c>
      <c r="BT347" s="169">
        <f t="shared" si="113"/>
        <v>518.40000000000009</v>
      </c>
      <c r="BU347" s="169">
        <f t="shared" si="114"/>
        <v>320</v>
      </c>
      <c r="BV347" s="169">
        <f t="shared" si="115"/>
        <v>0</v>
      </c>
      <c r="BW347" s="169">
        <f t="shared" si="116"/>
        <v>0</v>
      </c>
      <c r="BX347" s="170">
        <f t="shared" si="117"/>
        <v>0</v>
      </c>
      <c r="BY347" s="170">
        <f t="shared" si="118"/>
        <v>0</v>
      </c>
      <c r="BZ347" s="170">
        <f t="shared" si="119"/>
        <v>0</v>
      </c>
      <c r="CA347" s="170">
        <f t="shared" si="120"/>
        <v>0</v>
      </c>
      <c r="CB347" s="216"/>
    </row>
    <row r="348" spans="1:80" s="172" customFormat="1" ht="15.75" customHeight="1">
      <c r="A348" s="163" t="s">
        <v>291</v>
      </c>
      <c r="B348" s="163"/>
      <c r="D348" s="163">
        <v>15</v>
      </c>
      <c r="AA348" s="165" t="s">
        <v>83</v>
      </c>
      <c r="AB348" s="166" t="s">
        <v>2113</v>
      </c>
      <c r="AC348" s="94" t="s">
        <v>108</v>
      </c>
      <c r="AD348" s="95" t="s">
        <v>314</v>
      </c>
      <c r="AE348" s="94" t="s">
        <v>2114</v>
      </c>
      <c r="AF348" s="96" t="s">
        <v>295</v>
      </c>
      <c r="AG348" s="22" t="s">
        <v>2115</v>
      </c>
      <c r="AH348" s="22" t="s">
        <v>2116</v>
      </c>
      <c r="AI348" s="97" t="s">
        <v>298</v>
      </c>
      <c r="AJ348" s="98">
        <v>7</v>
      </c>
      <c r="AK348" s="95" t="s">
        <v>2117</v>
      </c>
      <c r="AL348" s="94"/>
      <c r="AM348" s="94"/>
      <c r="AN348" s="167">
        <f t="shared" si="97"/>
        <v>4</v>
      </c>
      <c r="AO348" s="49">
        <v>0</v>
      </c>
      <c r="AP348" s="49">
        <v>0</v>
      </c>
      <c r="AQ348" s="49">
        <v>4</v>
      </c>
      <c r="AR348" s="49">
        <v>0</v>
      </c>
      <c r="AS348" s="49">
        <v>0</v>
      </c>
      <c r="AT348" s="49">
        <v>0</v>
      </c>
      <c r="AU348" s="167">
        <f t="shared" si="98"/>
        <v>4</v>
      </c>
      <c r="AV348" s="49">
        <v>0</v>
      </c>
      <c r="AW348" s="99">
        <v>6.46</v>
      </c>
      <c r="AX348" s="94"/>
      <c r="AY348" s="94" t="s">
        <v>2118</v>
      </c>
      <c r="AZ348" s="100"/>
      <c r="BA348" s="100"/>
      <c r="BB348" s="49">
        <v>1</v>
      </c>
      <c r="BC348" s="159"/>
      <c r="BD348" s="153" t="str">
        <f t="shared" si="99"/>
        <v>09,00 2023.04.19</v>
      </c>
      <c r="BE348" s="153" t="str">
        <f t="shared" si="100"/>
        <v>16,00 2023.04.19</v>
      </c>
      <c r="BF348" s="160" t="str">
        <f t="shared" si="101"/>
        <v>П</v>
      </c>
      <c r="BG348" s="161">
        <f t="shared" si="102"/>
        <v>7</v>
      </c>
      <c r="BH348" s="167">
        <f t="shared" si="103"/>
        <v>4</v>
      </c>
      <c r="BI348" s="162">
        <f t="shared" si="104"/>
        <v>0</v>
      </c>
      <c r="BJ348" s="162">
        <f t="shared" si="105"/>
        <v>0</v>
      </c>
      <c r="BK348" s="162">
        <f t="shared" si="106"/>
        <v>4</v>
      </c>
      <c r="BL348" s="162">
        <f t="shared" si="107"/>
        <v>0</v>
      </c>
      <c r="BM348" s="162">
        <f t="shared" si="108"/>
        <v>0</v>
      </c>
      <c r="BN348" s="162">
        <f t="shared" si="109"/>
        <v>0</v>
      </c>
      <c r="BO348" s="167">
        <f t="shared" si="110"/>
        <v>4</v>
      </c>
      <c r="BP348" s="162">
        <f t="shared" si="111"/>
        <v>0</v>
      </c>
      <c r="BQ348" s="168">
        <f t="shared" si="112"/>
        <v>1</v>
      </c>
      <c r="BT348" s="169">
        <f t="shared" si="113"/>
        <v>0</v>
      </c>
      <c r="BU348" s="169">
        <f t="shared" si="114"/>
        <v>0</v>
      </c>
      <c r="BV348" s="169">
        <f t="shared" si="115"/>
        <v>28</v>
      </c>
      <c r="BW348" s="169">
        <f t="shared" si="116"/>
        <v>4</v>
      </c>
      <c r="BX348" s="170">
        <f t="shared" si="117"/>
        <v>0</v>
      </c>
      <c r="BY348" s="170">
        <f t="shared" si="118"/>
        <v>0</v>
      </c>
      <c r="BZ348" s="170">
        <f t="shared" si="119"/>
        <v>0</v>
      </c>
      <c r="CA348" s="170">
        <f t="shared" si="120"/>
        <v>0</v>
      </c>
      <c r="CB348" s="216"/>
    </row>
    <row r="349" spans="1:80" s="172" customFormat="1" ht="15.75" customHeight="1">
      <c r="A349" s="163" t="s">
        <v>291</v>
      </c>
      <c r="B349" s="163"/>
      <c r="D349" s="163">
        <v>15</v>
      </c>
      <c r="AA349" s="165" t="s">
        <v>83</v>
      </c>
      <c r="AB349" s="166" t="s">
        <v>2119</v>
      </c>
      <c r="AC349" s="94" t="s">
        <v>92</v>
      </c>
      <c r="AD349" s="95" t="s">
        <v>293</v>
      </c>
      <c r="AE349" s="94" t="s">
        <v>2120</v>
      </c>
      <c r="AF349" s="96" t="s">
        <v>295</v>
      </c>
      <c r="AG349" s="22" t="s">
        <v>2115</v>
      </c>
      <c r="AH349" s="22" t="s">
        <v>2116</v>
      </c>
      <c r="AI349" s="97" t="s">
        <v>298</v>
      </c>
      <c r="AJ349" s="98">
        <v>7</v>
      </c>
      <c r="AK349" s="95" t="s">
        <v>2121</v>
      </c>
      <c r="AL349" s="94"/>
      <c r="AM349" s="94"/>
      <c r="AN349" s="167">
        <f t="shared" ref="AN349:AN412" si="121">SUM(AO349:AQ349,AV349)</f>
        <v>1</v>
      </c>
      <c r="AO349" s="49">
        <v>0</v>
      </c>
      <c r="AP349" s="49">
        <v>0</v>
      </c>
      <c r="AQ349" s="49">
        <v>1</v>
      </c>
      <c r="AR349" s="49">
        <v>0</v>
      </c>
      <c r="AS349" s="49">
        <v>0</v>
      </c>
      <c r="AT349" s="49">
        <v>0</v>
      </c>
      <c r="AU349" s="167">
        <f t="shared" ref="AU349:AU412" si="122">AN349-AR349-AS349-AT349-AV349</f>
        <v>1</v>
      </c>
      <c r="AV349" s="49">
        <v>0</v>
      </c>
      <c r="AW349" s="99">
        <v>81.58</v>
      </c>
      <c r="AX349" s="94"/>
      <c r="AY349" s="94" t="s">
        <v>2122</v>
      </c>
      <c r="AZ349" s="100"/>
      <c r="BA349" s="100"/>
      <c r="BB349" s="49">
        <v>1</v>
      </c>
      <c r="BC349" s="159"/>
      <c r="BD349" s="153" t="str">
        <f t="shared" ref="BD349:BD412" si="123">""&amp;AG349</f>
        <v>09,00 2023.04.19</v>
      </c>
      <c r="BE349" s="153" t="str">
        <f t="shared" ref="BE349:BE412" si="124">""&amp;AH349</f>
        <v>16,00 2023.04.19</v>
      </c>
      <c r="BF349" s="160" t="str">
        <f t="shared" ref="BF349:BF412" si="125">""&amp;AI349</f>
        <v>П</v>
      </c>
      <c r="BG349" s="161">
        <f t="shared" ref="BG349:BG412" si="126">AJ349</f>
        <v>7</v>
      </c>
      <c r="BH349" s="167">
        <f t="shared" ref="BH349:BH412" si="127">SUM(BI349:BK349,BP349)</f>
        <v>1</v>
      </c>
      <c r="BI349" s="162">
        <f t="shared" ref="BI349:BI412" si="128">AO349</f>
        <v>0</v>
      </c>
      <c r="BJ349" s="162">
        <f t="shared" ref="BJ349:BJ412" si="129">AP349</f>
        <v>0</v>
      </c>
      <c r="BK349" s="162">
        <f t="shared" ref="BK349:BK412" si="130">AQ349</f>
        <v>1</v>
      </c>
      <c r="BL349" s="162">
        <f t="shared" ref="BL349:BL412" si="131">AR349</f>
        <v>0</v>
      </c>
      <c r="BM349" s="162">
        <f t="shared" ref="BM349:BM412" si="132">AS349</f>
        <v>0</v>
      </c>
      <c r="BN349" s="162">
        <f t="shared" ref="BN349:BN412" si="133">AT349</f>
        <v>0</v>
      </c>
      <c r="BO349" s="167">
        <f t="shared" ref="BO349:BO412" si="134">BH349-BL349-BM349-BN349-BP349</f>
        <v>1</v>
      </c>
      <c r="BP349" s="162">
        <f t="shared" ref="BP349:BP412" si="135">AV349</f>
        <v>0</v>
      </c>
      <c r="BQ349" s="168">
        <f t="shared" ref="BQ349:BQ412" si="136">BB349</f>
        <v>1</v>
      </c>
      <c r="BT349" s="169">
        <f t="shared" ref="BT349:BT412" si="137">IF(AND(AI349="В",BB349=1),SUMPRODUCT(AN349,AJ349),0)</f>
        <v>0</v>
      </c>
      <c r="BU349" s="169">
        <f t="shared" ref="BU349:BU412" si="138">IF(AND(AI349="В",BB349=1),AN349,0)</f>
        <v>0</v>
      </c>
      <c r="BV349" s="169">
        <f t="shared" ref="BV349:BV412" si="139">IF(AI349="П",SUMPRODUCT(AN349,AJ349),0)</f>
        <v>7</v>
      </c>
      <c r="BW349" s="169">
        <f t="shared" ref="BW349:BW412" si="140">IF(AI349="П",AN349,0)</f>
        <v>1</v>
      </c>
      <c r="BX349" s="170">
        <f t="shared" ref="BX349:BX412" si="141">IF(AND(BE349="В",BP349=1),SUMPRODUCT(BF349,BG349),0)</f>
        <v>0</v>
      </c>
      <c r="BY349" s="170">
        <f t="shared" ref="BY349:BY412" si="142">IF(AND(BE349="В",BP349=1),BG349,0)</f>
        <v>0</v>
      </c>
      <c r="BZ349" s="170">
        <f t="shared" ref="BZ349:BZ412" si="143">IF(BE349="П",SUMPRODUCT(BF349,BG349),0)</f>
        <v>0</v>
      </c>
      <c r="CA349" s="170">
        <f t="shared" ref="CA349:CA412" si="144">IF(BE349="П",BG349,0)</f>
        <v>0</v>
      </c>
      <c r="CB349" s="216"/>
    </row>
    <row r="350" spans="1:80" s="172" customFormat="1" ht="15.75" customHeight="1">
      <c r="A350" s="163" t="s">
        <v>291</v>
      </c>
      <c r="B350" s="163"/>
      <c r="D350" s="163">
        <v>15</v>
      </c>
      <c r="AA350" s="165" t="s">
        <v>83</v>
      </c>
      <c r="AB350" s="166" t="s">
        <v>2123</v>
      </c>
      <c r="AC350" s="94" t="s">
        <v>90</v>
      </c>
      <c r="AD350" s="95" t="s">
        <v>494</v>
      </c>
      <c r="AE350" s="94" t="s">
        <v>2124</v>
      </c>
      <c r="AF350" s="96" t="s">
        <v>295</v>
      </c>
      <c r="AG350" s="22" t="s">
        <v>2115</v>
      </c>
      <c r="AH350" s="22" t="s">
        <v>2116</v>
      </c>
      <c r="AI350" s="97" t="s">
        <v>298</v>
      </c>
      <c r="AJ350" s="98">
        <v>7</v>
      </c>
      <c r="AK350" s="95" t="s">
        <v>2125</v>
      </c>
      <c r="AL350" s="94"/>
      <c r="AM350" s="94" t="s">
        <v>2126</v>
      </c>
      <c r="AN350" s="167">
        <f t="shared" si="121"/>
        <v>19</v>
      </c>
      <c r="AO350" s="49">
        <v>0</v>
      </c>
      <c r="AP350" s="49">
        <v>6</v>
      </c>
      <c r="AQ350" s="49">
        <v>13</v>
      </c>
      <c r="AR350" s="49">
        <v>0</v>
      </c>
      <c r="AS350" s="49">
        <v>0</v>
      </c>
      <c r="AT350" s="49">
        <v>8</v>
      </c>
      <c r="AU350" s="167">
        <f t="shared" si="122"/>
        <v>11</v>
      </c>
      <c r="AV350" s="49">
        <v>0</v>
      </c>
      <c r="AW350" s="99">
        <v>34.72</v>
      </c>
      <c r="AX350" s="94"/>
      <c r="AY350" s="94" t="s">
        <v>2127</v>
      </c>
      <c r="AZ350" s="100"/>
      <c r="BA350" s="100"/>
      <c r="BB350" s="49">
        <v>1</v>
      </c>
      <c r="BC350" s="159"/>
      <c r="BD350" s="153" t="str">
        <f t="shared" si="123"/>
        <v>09,00 2023.04.19</v>
      </c>
      <c r="BE350" s="153" t="str">
        <f t="shared" si="124"/>
        <v>16,00 2023.04.19</v>
      </c>
      <c r="BF350" s="160" t="str">
        <f t="shared" si="125"/>
        <v>П</v>
      </c>
      <c r="BG350" s="161">
        <f t="shared" si="126"/>
        <v>7</v>
      </c>
      <c r="BH350" s="167">
        <f t="shared" si="127"/>
        <v>19</v>
      </c>
      <c r="BI350" s="162">
        <f t="shared" si="128"/>
        <v>0</v>
      </c>
      <c r="BJ350" s="162">
        <f t="shared" si="129"/>
        <v>6</v>
      </c>
      <c r="BK350" s="162">
        <f t="shared" si="130"/>
        <v>13</v>
      </c>
      <c r="BL350" s="162">
        <f t="shared" si="131"/>
        <v>0</v>
      </c>
      <c r="BM350" s="162">
        <f t="shared" si="132"/>
        <v>0</v>
      </c>
      <c r="BN350" s="162">
        <f t="shared" si="133"/>
        <v>8</v>
      </c>
      <c r="BO350" s="167">
        <f t="shared" si="134"/>
        <v>11</v>
      </c>
      <c r="BP350" s="162">
        <f t="shared" si="135"/>
        <v>0</v>
      </c>
      <c r="BQ350" s="168">
        <f t="shared" si="136"/>
        <v>1</v>
      </c>
      <c r="BT350" s="169">
        <f t="shared" si="137"/>
        <v>0</v>
      </c>
      <c r="BU350" s="169">
        <f t="shared" si="138"/>
        <v>0</v>
      </c>
      <c r="BV350" s="169">
        <f t="shared" si="139"/>
        <v>133</v>
      </c>
      <c r="BW350" s="169">
        <f t="shared" si="140"/>
        <v>19</v>
      </c>
      <c r="BX350" s="170">
        <f t="shared" si="141"/>
        <v>0</v>
      </c>
      <c r="BY350" s="170">
        <f t="shared" si="142"/>
        <v>0</v>
      </c>
      <c r="BZ350" s="170">
        <f t="shared" si="143"/>
        <v>0</v>
      </c>
      <c r="CA350" s="170">
        <f t="shared" si="144"/>
        <v>0</v>
      </c>
      <c r="CB350" s="216"/>
    </row>
    <row r="351" spans="1:80" s="172" customFormat="1" ht="15.75" customHeight="1">
      <c r="A351" s="163" t="s">
        <v>291</v>
      </c>
      <c r="B351" s="163"/>
      <c r="D351" s="163">
        <v>15</v>
      </c>
      <c r="AA351" s="165" t="s">
        <v>83</v>
      </c>
      <c r="AB351" s="166" t="s">
        <v>2128</v>
      </c>
      <c r="AC351" s="94" t="s">
        <v>110</v>
      </c>
      <c r="AD351" s="95" t="s">
        <v>305</v>
      </c>
      <c r="AE351" s="94" t="s">
        <v>2129</v>
      </c>
      <c r="AF351" s="96" t="s">
        <v>295</v>
      </c>
      <c r="AG351" s="22" t="s">
        <v>2130</v>
      </c>
      <c r="AH351" s="22" t="s">
        <v>2116</v>
      </c>
      <c r="AI351" s="97" t="s">
        <v>298</v>
      </c>
      <c r="AJ351" s="98">
        <v>6.5</v>
      </c>
      <c r="AK351" s="95" t="s">
        <v>2131</v>
      </c>
      <c r="AL351" s="94"/>
      <c r="AM351" s="94"/>
      <c r="AN351" s="167">
        <f t="shared" si="121"/>
        <v>50</v>
      </c>
      <c r="AO351" s="49">
        <v>0</v>
      </c>
      <c r="AP351" s="49">
        <v>0</v>
      </c>
      <c r="AQ351" s="49">
        <v>50</v>
      </c>
      <c r="AR351" s="49">
        <v>0</v>
      </c>
      <c r="AS351" s="49">
        <v>0</v>
      </c>
      <c r="AT351" s="49">
        <v>0</v>
      </c>
      <c r="AU351" s="167">
        <f t="shared" si="122"/>
        <v>50</v>
      </c>
      <c r="AV351" s="49">
        <v>0</v>
      </c>
      <c r="AW351" s="99">
        <v>154.97</v>
      </c>
      <c r="AX351" s="94"/>
      <c r="AY351" s="94" t="s">
        <v>2132</v>
      </c>
      <c r="AZ351" s="100"/>
      <c r="BA351" s="100"/>
      <c r="BB351" s="49">
        <v>1</v>
      </c>
      <c r="BC351" s="159"/>
      <c r="BD351" s="153" t="str">
        <f t="shared" si="123"/>
        <v>09,30 2023.04.19</v>
      </c>
      <c r="BE351" s="153" t="str">
        <f t="shared" si="124"/>
        <v>16,00 2023.04.19</v>
      </c>
      <c r="BF351" s="160" t="str">
        <f t="shared" si="125"/>
        <v>П</v>
      </c>
      <c r="BG351" s="161">
        <f t="shared" si="126"/>
        <v>6.5</v>
      </c>
      <c r="BH351" s="167">
        <f t="shared" si="127"/>
        <v>50</v>
      </c>
      <c r="BI351" s="162">
        <f t="shared" si="128"/>
        <v>0</v>
      </c>
      <c r="BJ351" s="162">
        <f t="shared" si="129"/>
        <v>0</v>
      </c>
      <c r="BK351" s="162">
        <f t="shared" si="130"/>
        <v>50</v>
      </c>
      <c r="BL351" s="162">
        <f t="shared" si="131"/>
        <v>0</v>
      </c>
      <c r="BM351" s="162">
        <f t="shared" si="132"/>
        <v>0</v>
      </c>
      <c r="BN351" s="162">
        <f t="shared" si="133"/>
        <v>0</v>
      </c>
      <c r="BO351" s="167">
        <f t="shared" si="134"/>
        <v>50</v>
      </c>
      <c r="BP351" s="162">
        <f t="shared" si="135"/>
        <v>0</v>
      </c>
      <c r="BQ351" s="168">
        <f t="shared" si="136"/>
        <v>1</v>
      </c>
      <c r="BT351" s="169">
        <f t="shared" si="137"/>
        <v>0</v>
      </c>
      <c r="BU351" s="169">
        <f t="shared" si="138"/>
        <v>0</v>
      </c>
      <c r="BV351" s="169">
        <f t="shared" si="139"/>
        <v>325</v>
      </c>
      <c r="BW351" s="169">
        <f t="shared" si="140"/>
        <v>50</v>
      </c>
      <c r="BX351" s="170">
        <f t="shared" si="141"/>
        <v>0</v>
      </c>
      <c r="BY351" s="170">
        <f t="shared" si="142"/>
        <v>0</v>
      </c>
      <c r="BZ351" s="170">
        <f t="shared" si="143"/>
        <v>0</v>
      </c>
      <c r="CA351" s="170">
        <f t="shared" si="144"/>
        <v>0</v>
      </c>
      <c r="CB351" s="216"/>
    </row>
    <row r="352" spans="1:80" s="172" customFormat="1" ht="15.75" customHeight="1">
      <c r="A352" s="163" t="s">
        <v>291</v>
      </c>
      <c r="B352" s="163"/>
      <c r="D352" s="163">
        <v>15</v>
      </c>
      <c r="AA352" s="165" t="s">
        <v>83</v>
      </c>
      <c r="AB352" s="166" t="s">
        <v>2133</v>
      </c>
      <c r="AC352" s="94" t="s">
        <v>110</v>
      </c>
      <c r="AD352" s="95" t="s">
        <v>305</v>
      </c>
      <c r="AE352" s="94" t="s">
        <v>1848</v>
      </c>
      <c r="AF352" s="96" t="s">
        <v>295</v>
      </c>
      <c r="AG352" s="22" t="s">
        <v>2130</v>
      </c>
      <c r="AH352" s="22" t="s">
        <v>2116</v>
      </c>
      <c r="AI352" s="97" t="s">
        <v>298</v>
      </c>
      <c r="AJ352" s="98">
        <v>6.5</v>
      </c>
      <c r="AK352" s="95" t="s">
        <v>1851</v>
      </c>
      <c r="AL352" s="94"/>
      <c r="AM352" s="94"/>
      <c r="AN352" s="167">
        <f t="shared" si="121"/>
        <v>18</v>
      </c>
      <c r="AO352" s="49">
        <v>0</v>
      </c>
      <c r="AP352" s="49">
        <v>0</v>
      </c>
      <c r="AQ352" s="49">
        <v>18</v>
      </c>
      <c r="AR352" s="49">
        <v>0</v>
      </c>
      <c r="AS352" s="49">
        <v>0</v>
      </c>
      <c r="AT352" s="49">
        <v>0</v>
      </c>
      <c r="AU352" s="167">
        <f t="shared" si="122"/>
        <v>18</v>
      </c>
      <c r="AV352" s="49">
        <v>0</v>
      </c>
      <c r="AW352" s="99">
        <v>54.16</v>
      </c>
      <c r="AX352" s="94"/>
      <c r="AY352" s="94" t="s">
        <v>1852</v>
      </c>
      <c r="AZ352" s="100"/>
      <c r="BA352" s="100"/>
      <c r="BB352" s="49">
        <v>1</v>
      </c>
      <c r="BC352" s="159"/>
      <c r="BD352" s="153" t="str">
        <f t="shared" si="123"/>
        <v>09,30 2023.04.19</v>
      </c>
      <c r="BE352" s="153" t="str">
        <f t="shared" si="124"/>
        <v>16,00 2023.04.19</v>
      </c>
      <c r="BF352" s="160" t="str">
        <f t="shared" si="125"/>
        <v>П</v>
      </c>
      <c r="BG352" s="161">
        <f t="shared" si="126"/>
        <v>6.5</v>
      </c>
      <c r="BH352" s="167">
        <f t="shared" si="127"/>
        <v>18</v>
      </c>
      <c r="BI352" s="162">
        <f t="shared" si="128"/>
        <v>0</v>
      </c>
      <c r="BJ352" s="162">
        <f t="shared" si="129"/>
        <v>0</v>
      </c>
      <c r="BK352" s="162">
        <f t="shared" si="130"/>
        <v>18</v>
      </c>
      <c r="BL352" s="162">
        <f t="shared" si="131"/>
        <v>0</v>
      </c>
      <c r="BM352" s="162">
        <f t="shared" si="132"/>
        <v>0</v>
      </c>
      <c r="BN352" s="162">
        <f t="shared" si="133"/>
        <v>0</v>
      </c>
      <c r="BO352" s="167">
        <f t="shared" si="134"/>
        <v>18</v>
      </c>
      <c r="BP352" s="162">
        <f t="shared" si="135"/>
        <v>0</v>
      </c>
      <c r="BQ352" s="168">
        <f t="shared" si="136"/>
        <v>1</v>
      </c>
      <c r="BT352" s="169">
        <f t="shared" si="137"/>
        <v>0</v>
      </c>
      <c r="BU352" s="169">
        <f t="shared" si="138"/>
        <v>0</v>
      </c>
      <c r="BV352" s="169">
        <f t="shared" si="139"/>
        <v>117</v>
      </c>
      <c r="BW352" s="169">
        <f t="shared" si="140"/>
        <v>18</v>
      </c>
      <c r="BX352" s="170">
        <f t="shared" si="141"/>
        <v>0</v>
      </c>
      <c r="BY352" s="170">
        <f t="shared" si="142"/>
        <v>0</v>
      </c>
      <c r="BZ352" s="170">
        <f t="shared" si="143"/>
        <v>0</v>
      </c>
      <c r="CA352" s="170">
        <f t="shared" si="144"/>
        <v>0</v>
      </c>
      <c r="CB352" s="216"/>
    </row>
    <row r="353" spans="1:80" s="172" customFormat="1" ht="15.75" customHeight="1">
      <c r="A353" s="163" t="s">
        <v>291</v>
      </c>
      <c r="B353" s="163"/>
      <c r="D353" s="163">
        <v>15</v>
      </c>
      <c r="AA353" s="165" t="s">
        <v>83</v>
      </c>
      <c r="AB353" s="166" t="s">
        <v>2134</v>
      </c>
      <c r="AC353" s="94" t="s">
        <v>90</v>
      </c>
      <c r="AD353" s="95" t="s">
        <v>314</v>
      </c>
      <c r="AE353" s="94" t="s">
        <v>2135</v>
      </c>
      <c r="AF353" s="96" t="s">
        <v>295</v>
      </c>
      <c r="AG353" s="22" t="s">
        <v>2136</v>
      </c>
      <c r="AH353" s="22" t="s">
        <v>2137</v>
      </c>
      <c r="AI353" s="97" t="s">
        <v>298</v>
      </c>
      <c r="AJ353" s="98">
        <v>7</v>
      </c>
      <c r="AK353" s="95" t="s">
        <v>2138</v>
      </c>
      <c r="AL353" s="94"/>
      <c r="AM353" s="94"/>
      <c r="AN353" s="167">
        <f t="shared" si="121"/>
        <v>2</v>
      </c>
      <c r="AO353" s="49">
        <v>0</v>
      </c>
      <c r="AP353" s="49">
        <v>0</v>
      </c>
      <c r="AQ353" s="49">
        <v>2</v>
      </c>
      <c r="AR353" s="49">
        <v>0</v>
      </c>
      <c r="AS353" s="49">
        <v>0</v>
      </c>
      <c r="AT353" s="49">
        <v>0</v>
      </c>
      <c r="AU353" s="167">
        <f t="shared" si="122"/>
        <v>2</v>
      </c>
      <c r="AV353" s="49">
        <v>0</v>
      </c>
      <c r="AW353" s="99">
        <v>6.89</v>
      </c>
      <c r="AX353" s="94"/>
      <c r="AY353" s="94" t="s">
        <v>2139</v>
      </c>
      <c r="AZ353" s="100"/>
      <c r="BA353" s="100"/>
      <c r="BB353" s="49">
        <v>1</v>
      </c>
      <c r="BC353" s="159"/>
      <c r="BD353" s="153" t="str">
        <f t="shared" si="123"/>
        <v>09,00 2023.04.20</v>
      </c>
      <c r="BE353" s="153" t="str">
        <f t="shared" si="124"/>
        <v>16,00 2023.04.20</v>
      </c>
      <c r="BF353" s="160" t="str">
        <f t="shared" si="125"/>
        <v>П</v>
      </c>
      <c r="BG353" s="161">
        <f t="shared" si="126"/>
        <v>7</v>
      </c>
      <c r="BH353" s="167">
        <f t="shared" si="127"/>
        <v>2</v>
      </c>
      <c r="BI353" s="162">
        <f t="shared" si="128"/>
        <v>0</v>
      </c>
      <c r="BJ353" s="162">
        <f t="shared" si="129"/>
        <v>0</v>
      </c>
      <c r="BK353" s="162">
        <f t="shared" si="130"/>
        <v>2</v>
      </c>
      <c r="BL353" s="162">
        <f t="shared" si="131"/>
        <v>0</v>
      </c>
      <c r="BM353" s="162">
        <f t="shared" si="132"/>
        <v>0</v>
      </c>
      <c r="BN353" s="162">
        <f t="shared" si="133"/>
        <v>0</v>
      </c>
      <c r="BO353" s="167">
        <f t="shared" si="134"/>
        <v>2</v>
      </c>
      <c r="BP353" s="162">
        <f t="shared" si="135"/>
        <v>0</v>
      </c>
      <c r="BQ353" s="168">
        <f t="shared" si="136"/>
        <v>1</v>
      </c>
      <c r="BT353" s="169">
        <f t="shared" si="137"/>
        <v>0</v>
      </c>
      <c r="BU353" s="169">
        <f t="shared" si="138"/>
        <v>0</v>
      </c>
      <c r="BV353" s="169">
        <f t="shared" si="139"/>
        <v>14</v>
      </c>
      <c r="BW353" s="169">
        <f t="shared" si="140"/>
        <v>2</v>
      </c>
      <c r="BX353" s="170">
        <f t="shared" si="141"/>
        <v>0</v>
      </c>
      <c r="BY353" s="170">
        <f t="shared" si="142"/>
        <v>0</v>
      </c>
      <c r="BZ353" s="170">
        <f t="shared" si="143"/>
        <v>0</v>
      </c>
      <c r="CA353" s="170">
        <f t="shared" si="144"/>
        <v>0</v>
      </c>
      <c r="CB353" s="216"/>
    </row>
    <row r="354" spans="1:80" s="172" customFormat="1" ht="15.75" customHeight="1">
      <c r="A354" s="163" t="s">
        <v>291</v>
      </c>
      <c r="B354" s="163"/>
      <c r="D354" s="163">
        <v>15</v>
      </c>
      <c r="AA354" s="165" t="s">
        <v>83</v>
      </c>
      <c r="AB354" s="166" t="s">
        <v>2140</v>
      </c>
      <c r="AC354" s="94" t="s">
        <v>92</v>
      </c>
      <c r="AD354" s="95" t="s">
        <v>293</v>
      </c>
      <c r="AE354" s="94" t="s">
        <v>2141</v>
      </c>
      <c r="AF354" s="96" t="s">
        <v>295</v>
      </c>
      <c r="AG354" s="22" t="s">
        <v>2136</v>
      </c>
      <c r="AH354" s="22" t="s">
        <v>2137</v>
      </c>
      <c r="AI354" s="97" t="s">
        <v>298</v>
      </c>
      <c r="AJ354" s="98">
        <v>7</v>
      </c>
      <c r="AK354" s="95" t="s">
        <v>2142</v>
      </c>
      <c r="AL354" s="94"/>
      <c r="AM354" s="94"/>
      <c r="AN354" s="167">
        <f t="shared" si="121"/>
        <v>2</v>
      </c>
      <c r="AO354" s="49">
        <v>0</v>
      </c>
      <c r="AP354" s="49">
        <v>0</v>
      </c>
      <c r="AQ354" s="49">
        <v>2</v>
      </c>
      <c r="AR354" s="49">
        <v>0</v>
      </c>
      <c r="AS354" s="49">
        <v>0</v>
      </c>
      <c r="AT354" s="49">
        <v>2</v>
      </c>
      <c r="AU354" s="167">
        <f t="shared" si="122"/>
        <v>0</v>
      </c>
      <c r="AV354" s="49">
        <v>0</v>
      </c>
      <c r="AW354" s="99">
        <v>9.02</v>
      </c>
      <c r="AX354" s="94"/>
      <c r="AY354" s="94" t="s">
        <v>2143</v>
      </c>
      <c r="AZ354" s="100"/>
      <c r="BA354" s="100"/>
      <c r="BB354" s="49">
        <v>1</v>
      </c>
      <c r="BC354" s="159"/>
      <c r="BD354" s="153" t="str">
        <f t="shared" si="123"/>
        <v>09,00 2023.04.20</v>
      </c>
      <c r="BE354" s="153" t="str">
        <f t="shared" si="124"/>
        <v>16,00 2023.04.20</v>
      </c>
      <c r="BF354" s="160" t="str">
        <f t="shared" si="125"/>
        <v>П</v>
      </c>
      <c r="BG354" s="161">
        <f t="shared" si="126"/>
        <v>7</v>
      </c>
      <c r="BH354" s="167">
        <f t="shared" si="127"/>
        <v>2</v>
      </c>
      <c r="BI354" s="162">
        <f t="shared" si="128"/>
        <v>0</v>
      </c>
      <c r="BJ354" s="162">
        <f t="shared" si="129"/>
        <v>0</v>
      </c>
      <c r="BK354" s="162">
        <f t="shared" si="130"/>
        <v>2</v>
      </c>
      <c r="BL354" s="162">
        <f t="shared" si="131"/>
        <v>0</v>
      </c>
      <c r="BM354" s="162">
        <f t="shared" si="132"/>
        <v>0</v>
      </c>
      <c r="BN354" s="162">
        <f t="shared" si="133"/>
        <v>2</v>
      </c>
      <c r="BO354" s="167">
        <f t="shared" si="134"/>
        <v>0</v>
      </c>
      <c r="BP354" s="162">
        <f t="shared" si="135"/>
        <v>0</v>
      </c>
      <c r="BQ354" s="168">
        <f t="shared" si="136"/>
        <v>1</v>
      </c>
      <c r="BT354" s="169">
        <f t="shared" si="137"/>
        <v>0</v>
      </c>
      <c r="BU354" s="169">
        <f t="shared" si="138"/>
        <v>0</v>
      </c>
      <c r="BV354" s="169">
        <f t="shared" si="139"/>
        <v>14</v>
      </c>
      <c r="BW354" s="169">
        <f t="shared" si="140"/>
        <v>2</v>
      </c>
      <c r="BX354" s="170">
        <f t="shared" si="141"/>
        <v>0</v>
      </c>
      <c r="BY354" s="170">
        <f t="shared" si="142"/>
        <v>0</v>
      </c>
      <c r="BZ354" s="170">
        <f t="shared" si="143"/>
        <v>0</v>
      </c>
      <c r="CA354" s="170">
        <f t="shared" si="144"/>
        <v>0</v>
      </c>
      <c r="CB354" s="216"/>
    </row>
    <row r="355" spans="1:80" s="172" customFormat="1" ht="15.75" customHeight="1">
      <c r="A355" s="163" t="s">
        <v>291</v>
      </c>
      <c r="B355" s="163"/>
      <c r="D355" s="163">
        <v>15</v>
      </c>
      <c r="AA355" s="165" t="s">
        <v>83</v>
      </c>
      <c r="AB355" s="166" t="s">
        <v>2144</v>
      </c>
      <c r="AC355" s="94" t="s">
        <v>110</v>
      </c>
      <c r="AD355" s="95" t="s">
        <v>305</v>
      </c>
      <c r="AE355" s="94" t="s">
        <v>1848</v>
      </c>
      <c r="AF355" s="96" t="s">
        <v>295</v>
      </c>
      <c r="AG355" s="22" t="s">
        <v>2145</v>
      </c>
      <c r="AH355" s="22" t="s">
        <v>2137</v>
      </c>
      <c r="AI355" s="97" t="s">
        <v>298</v>
      </c>
      <c r="AJ355" s="98">
        <v>6.5</v>
      </c>
      <c r="AK355" s="95" t="s">
        <v>1851</v>
      </c>
      <c r="AL355" s="94"/>
      <c r="AM355" s="94"/>
      <c r="AN355" s="167">
        <f t="shared" si="121"/>
        <v>18</v>
      </c>
      <c r="AO355" s="49">
        <v>0</v>
      </c>
      <c r="AP355" s="49">
        <v>0</v>
      </c>
      <c r="AQ355" s="49">
        <v>18</v>
      </c>
      <c r="AR355" s="49">
        <v>0</v>
      </c>
      <c r="AS355" s="49">
        <v>0</v>
      </c>
      <c r="AT355" s="49">
        <v>0</v>
      </c>
      <c r="AU355" s="167">
        <f t="shared" si="122"/>
        <v>18</v>
      </c>
      <c r="AV355" s="49">
        <v>0</v>
      </c>
      <c r="AW355" s="99">
        <v>54.16</v>
      </c>
      <c r="AX355" s="94"/>
      <c r="AY355" s="94" t="s">
        <v>1852</v>
      </c>
      <c r="AZ355" s="100"/>
      <c r="BA355" s="100"/>
      <c r="BB355" s="49">
        <v>1</v>
      </c>
      <c r="BC355" s="159"/>
      <c r="BD355" s="153" t="str">
        <f t="shared" si="123"/>
        <v>09,30 2023.04.20</v>
      </c>
      <c r="BE355" s="153" t="str">
        <f t="shared" si="124"/>
        <v>16,00 2023.04.20</v>
      </c>
      <c r="BF355" s="160" t="str">
        <f t="shared" si="125"/>
        <v>П</v>
      </c>
      <c r="BG355" s="161">
        <f t="shared" si="126"/>
        <v>6.5</v>
      </c>
      <c r="BH355" s="167">
        <f t="shared" si="127"/>
        <v>18</v>
      </c>
      <c r="BI355" s="162">
        <f t="shared" si="128"/>
        <v>0</v>
      </c>
      <c r="BJ355" s="162">
        <f t="shared" si="129"/>
        <v>0</v>
      </c>
      <c r="BK355" s="162">
        <f t="shared" si="130"/>
        <v>18</v>
      </c>
      <c r="BL355" s="162">
        <f t="shared" si="131"/>
        <v>0</v>
      </c>
      <c r="BM355" s="162">
        <f t="shared" si="132"/>
        <v>0</v>
      </c>
      <c r="BN355" s="162">
        <f t="shared" si="133"/>
        <v>0</v>
      </c>
      <c r="BO355" s="167">
        <f t="shared" si="134"/>
        <v>18</v>
      </c>
      <c r="BP355" s="162">
        <f t="shared" si="135"/>
        <v>0</v>
      </c>
      <c r="BQ355" s="168">
        <f t="shared" si="136"/>
        <v>1</v>
      </c>
      <c r="BT355" s="169">
        <f t="shared" si="137"/>
        <v>0</v>
      </c>
      <c r="BU355" s="169">
        <f t="shared" si="138"/>
        <v>0</v>
      </c>
      <c r="BV355" s="169">
        <f t="shared" si="139"/>
        <v>117</v>
      </c>
      <c r="BW355" s="169">
        <f t="shared" si="140"/>
        <v>18</v>
      </c>
      <c r="BX355" s="170">
        <f t="shared" si="141"/>
        <v>0</v>
      </c>
      <c r="BY355" s="170">
        <f t="shared" si="142"/>
        <v>0</v>
      </c>
      <c r="BZ355" s="170">
        <f t="shared" si="143"/>
        <v>0</v>
      </c>
      <c r="CA355" s="170">
        <f t="shared" si="144"/>
        <v>0</v>
      </c>
      <c r="CB355" s="216"/>
    </row>
    <row r="356" spans="1:80" s="172" customFormat="1" ht="15.75" customHeight="1">
      <c r="A356" s="163" t="s">
        <v>291</v>
      </c>
      <c r="B356" s="163"/>
      <c r="D356" s="163">
        <v>15</v>
      </c>
      <c r="AA356" s="165" t="s">
        <v>83</v>
      </c>
      <c r="AB356" s="166" t="s">
        <v>2146</v>
      </c>
      <c r="AC356" s="94" t="s">
        <v>110</v>
      </c>
      <c r="AD356" s="95" t="s">
        <v>305</v>
      </c>
      <c r="AE356" s="94" t="s">
        <v>2129</v>
      </c>
      <c r="AF356" s="96" t="s">
        <v>295</v>
      </c>
      <c r="AG356" s="22" t="s">
        <v>2145</v>
      </c>
      <c r="AH356" s="22" t="s">
        <v>2137</v>
      </c>
      <c r="AI356" s="97" t="s">
        <v>298</v>
      </c>
      <c r="AJ356" s="98">
        <v>6.5</v>
      </c>
      <c r="AK356" s="95" t="s">
        <v>2147</v>
      </c>
      <c r="AL356" s="94"/>
      <c r="AM356" s="94"/>
      <c r="AN356" s="167">
        <f t="shared" si="121"/>
        <v>50</v>
      </c>
      <c r="AO356" s="49">
        <v>0</v>
      </c>
      <c r="AP356" s="49">
        <v>0</v>
      </c>
      <c r="AQ356" s="49">
        <v>50</v>
      </c>
      <c r="AR356" s="49">
        <v>0</v>
      </c>
      <c r="AS356" s="49">
        <v>0</v>
      </c>
      <c r="AT356" s="49">
        <v>0</v>
      </c>
      <c r="AU356" s="167">
        <f t="shared" si="122"/>
        <v>50</v>
      </c>
      <c r="AV356" s="49">
        <v>0</v>
      </c>
      <c r="AW356" s="99">
        <v>154.97</v>
      </c>
      <c r="AX356" s="94"/>
      <c r="AY356" s="94" t="s">
        <v>2132</v>
      </c>
      <c r="AZ356" s="100"/>
      <c r="BA356" s="100"/>
      <c r="BB356" s="49">
        <v>1</v>
      </c>
      <c r="BC356" s="159"/>
      <c r="BD356" s="153" t="str">
        <f t="shared" si="123"/>
        <v>09,30 2023.04.20</v>
      </c>
      <c r="BE356" s="153" t="str">
        <f t="shared" si="124"/>
        <v>16,00 2023.04.20</v>
      </c>
      <c r="BF356" s="160" t="str">
        <f t="shared" si="125"/>
        <v>П</v>
      </c>
      <c r="BG356" s="161">
        <f t="shared" si="126"/>
        <v>6.5</v>
      </c>
      <c r="BH356" s="167">
        <f t="shared" si="127"/>
        <v>50</v>
      </c>
      <c r="BI356" s="162">
        <f t="shared" si="128"/>
        <v>0</v>
      </c>
      <c r="BJ356" s="162">
        <f t="shared" si="129"/>
        <v>0</v>
      </c>
      <c r="BK356" s="162">
        <f t="shared" si="130"/>
        <v>50</v>
      </c>
      <c r="BL356" s="162">
        <f t="shared" si="131"/>
        <v>0</v>
      </c>
      <c r="BM356" s="162">
        <f t="shared" si="132"/>
        <v>0</v>
      </c>
      <c r="BN356" s="162">
        <f t="shared" si="133"/>
        <v>0</v>
      </c>
      <c r="BO356" s="167">
        <f t="shared" si="134"/>
        <v>50</v>
      </c>
      <c r="BP356" s="162">
        <f t="shared" si="135"/>
        <v>0</v>
      </c>
      <c r="BQ356" s="168">
        <f t="shared" si="136"/>
        <v>1</v>
      </c>
      <c r="BT356" s="169">
        <f t="shared" si="137"/>
        <v>0</v>
      </c>
      <c r="BU356" s="169">
        <f t="shared" si="138"/>
        <v>0</v>
      </c>
      <c r="BV356" s="169">
        <f t="shared" si="139"/>
        <v>325</v>
      </c>
      <c r="BW356" s="169">
        <f t="shared" si="140"/>
        <v>50</v>
      </c>
      <c r="BX356" s="170">
        <f t="shared" si="141"/>
        <v>0</v>
      </c>
      <c r="BY356" s="170">
        <f t="shared" si="142"/>
        <v>0</v>
      </c>
      <c r="BZ356" s="170">
        <f t="shared" si="143"/>
        <v>0</v>
      </c>
      <c r="CA356" s="170">
        <f t="shared" si="144"/>
        <v>0</v>
      </c>
      <c r="CB356" s="216"/>
    </row>
    <row r="357" spans="1:80" s="172" customFormat="1" ht="15.75" customHeight="1">
      <c r="A357" s="163" t="s">
        <v>291</v>
      </c>
      <c r="B357" s="163"/>
      <c r="D357" s="163">
        <v>15</v>
      </c>
      <c r="AA357" s="165" t="s">
        <v>83</v>
      </c>
      <c r="AB357" s="166" t="s">
        <v>2148</v>
      </c>
      <c r="AC357" s="94" t="s">
        <v>90</v>
      </c>
      <c r="AD357" s="95" t="s">
        <v>314</v>
      </c>
      <c r="AE357" s="94" t="s">
        <v>2149</v>
      </c>
      <c r="AF357" s="96" t="s">
        <v>295</v>
      </c>
      <c r="AG357" s="22" t="s">
        <v>2150</v>
      </c>
      <c r="AH357" s="22" t="s">
        <v>2151</v>
      </c>
      <c r="AI357" s="97" t="s">
        <v>298</v>
      </c>
      <c r="AJ357" s="98">
        <v>4</v>
      </c>
      <c r="AK357" s="95" t="s">
        <v>2152</v>
      </c>
      <c r="AL357" s="94"/>
      <c r="AM357" s="94"/>
      <c r="AN357" s="167">
        <f t="shared" si="121"/>
        <v>1</v>
      </c>
      <c r="AO357" s="49">
        <v>0</v>
      </c>
      <c r="AP357" s="49">
        <v>0</v>
      </c>
      <c r="AQ357" s="49">
        <v>1</v>
      </c>
      <c r="AR357" s="49">
        <v>0</v>
      </c>
      <c r="AS357" s="49">
        <v>0</v>
      </c>
      <c r="AT357" s="49">
        <v>0</v>
      </c>
      <c r="AU357" s="167">
        <f t="shared" si="122"/>
        <v>1</v>
      </c>
      <c r="AV357" s="49">
        <v>0</v>
      </c>
      <c r="AW357" s="99">
        <v>0.22</v>
      </c>
      <c r="AX357" s="94"/>
      <c r="AY357" s="94" t="s">
        <v>2153</v>
      </c>
      <c r="AZ357" s="100"/>
      <c r="BA357" s="100"/>
      <c r="BB357" s="49">
        <v>1</v>
      </c>
      <c r="BC357" s="159"/>
      <c r="BD357" s="153" t="str">
        <f t="shared" si="123"/>
        <v>10,00 2023.04.20</v>
      </c>
      <c r="BE357" s="153" t="str">
        <f t="shared" si="124"/>
        <v>14,00 2023.04.20</v>
      </c>
      <c r="BF357" s="160" t="str">
        <f t="shared" si="125"/>
        <v>П</v>
      </c>
      <c r="BG357" s="161">
        <f t="shared" si="126"/>
        <v>4</v>
      </c>
      <c r="BH357" s="167">
        <f t="shared" si="127"/>
        <v>1</v>
      </c>
      <c r="BI357" s="162">
        <f t="shared" si="128"/>
        <v>0</v>
      </c>
      <c r="BJ357" s="162">
        <f t="shared" si="129"/>
        <v>0</v>
      </c>
      <c r="BK357" s="162">
        <f t="shared" si="130"/>
        <v>1</v>
      </c>
      <c r="BL357" s="162">
        <f t="shared" si="131"/>
        <v>0</v>
      </c>
      <c r="BM357" s="162">
        <f t="shared" si="132"/>
        <v>0</v>
      </c>
      <c r="BN357" s="162">
        <f t="shared" si="133"/>
        <v>0</v>
      </c>
      <c r="BO357" s="167">
        <f t="shared" si="134"/>
        <v>1</v>
      </c>
      <c r="BP357" s="162">
        <f t="shared" si="135"/>
        <v>0</v>
      </c>
      <c r="BQ357" s="168">
        <f t="shared" si="136"/>
        <v>1</v>
      </c>
      <c r="BT357" s="169">
        <f t="shared" si="137"/>
        <v>0</v>
      </c>
      <c r="BU357" s="169">
        <f t="shared" si="138"/>
        <v>0</v>
      </c>
      <c r="BV357" s="169">
        <f t="shared" si="139"/>
        <v>4</v>
      </c>
      <c r="BW357" s="169">
        <f t="shared" si="140"/>
        <v>1</v>
      </c>
      <c r="BX357" s="170">
        <f t="shared" si="141"/>
        <v>0</v>
      </c>
      <c r="BY357" s="170">
        <f t="shared" si="142"/>
        <v>0</v>
      </c>
      <c r="BZ357" s="170">
        <f t="shared" si="143"/>
        <v>0</v>
      </c>
      <c r="CA357" s="170">
        <f t="shared" si="144"/>
        <v>0</v>
      </c>
      <c r="CB357" s="216"/>
    </row>
    <row r="358" spans="1:80" s="172" customFormat="1" ht="15.75" customHeight="1">
      <c r="A358" s="163" t="s">
        <v>291</v>
      </c>
      <c r="B358" s="163"/>
      <c r="D358" s="163">
        <v>15</v>
      </c>
      <c r="AA358" s="165" t="s">
        <v>83</v>
      </c>
      <c r="AB358" s="166" t="s">
        <v>2154</v>
      </c>
      <c r="AC358" s="94" t="s">
        <v>90</v>
      </c>
      <c r="AD358" s="95" t="s">
        <v>494</v>
      </c>
      <c r="AE358" s="94" t="s">
        <v>2155</v>
      </c>
      <c r="AF358" s="96" t="s">
        <v>345</v>
      </c>
      <c r="AG358" s="22" t="s">
        <v>2156</v>
      </c>
      <c r="AH358" s="22" t="s">
        <v>2157</v>
      </c>
      <c r="AI358" s="97" t="s">
        <v>298</v>
      </c>
      <c r="AJ358" s="98">
        <v>10.25</v>
      </c>
      <c r="AK358" s="95" t="s">
        <v>2158</v>
      </c>
      <c r="AL358" s="94"/>
      <c r="AM358" s="94" t="s">
        <v>2159</v>
      </c>
      <c r="AN358" s="167">
        <f t="shared" si="121"/>
        <v>6</v>
      </c>
      <c r="AO358" s="49">
        <v>0</v>
      </c>
      <c r="AP358" s="49">
        <v>4</v>
      </c>
      <c r="AQ358" s="49">
        <v>2</v>
      </c>
      <c r="AR358" s="49">
        <v>0</v>
      </c>
      <c r="AS358" s="49">
        <v>0</v>
      </c>
      <c r="AT358" s="49">
        <v>0</v>
      </c>
      <c r="AU358" s="167">
        <f t="shared" si="122"/>
        <v>6</v>
      </c>
      <c r="AV358" s="49">
        <v>0</v>
      </c>
      <c r="AW358" s="99">
        <v>14.35</v>
      </c>
      <c r="AX358" s="94"/>
      <c r="AY358" s="94" t="s">
        <v>2160</v>
      </c>
      <c r="AZ358" s="100"/>
      <c r="BA358" s="100"/>
      <c r="BB358" s="49">
        <v>1</v>
      </c>
      <c r="BC358" s="159"/>
      <c r="BD358" s="153" t="str">
        <f t="shared" si="123"/>
        <v>08,45 2023.04.21</v>
      </c>
      <c r="BE358" s="153" t="str">
        <f t="shared" si="124"/>
        <v>19,00 2023.04.21</v>
      </c>
      <c r="BF358" s="160" t="str">
        <f t="shared" si="125"/>
        <v>П</v>
      </c>
      <c r="BG358" s="161">
        <f t="shared" si="126"/>
        <v>10.25</v>
      </c>
      <c r="BH358" s="167">
        <f t="shared" si="127"/>
        <v>6</v>
      </c>
      <c r="BI358" s="162">
        <f t="shared" si="128"/>
        <v>0</v>
      </c>
      <c r="BJ358" s="162">
        <f t="shared" si="129"/>
        <v>4</v>
      </c>
      <c r="BK358" s="162">
        <f t="shared" si="130"/>
        <v>2</v>
      </c>
      <c r="BL358" s="162">
        <f t="shared" si="131"/>
        <v>0</v>
      </c>
      <c r="BM358" s="162">
        <f t="shared" si="132"/>
        <v>0</v>
      </c>
      <c r="BN358" s="162">
        <f t="shared" si="133"/>
        <v>0</v>
      </c>
      <c r="BO358" s="167">
        <f t="shared" si="134"/>
        <v>6</v>
      </c>
      <c r="BP358" s="162">
        <f t="shared" si="135"/>
        <v>0</v>
      </c>
      <c r="BQ358" s="168">
        <f t="shared" si="136"/>
        <v>1</v>
      </c>
      <c r="BT358" s="169">
        <f t="shared" si="137"/>
        <v>0</v>
      </c>
      <c r="BU358" s="169">
        <f t="shared" si="138"/>
        <v>0</v>
      </c>
      <c r="BV358" s="169">
        <f t="shared" si="139"/>
        <v>61.5</v>
      </c>
      <c r="BW358" s="169">
        <f t="shared" si="140"/>
        <v>6</v>
      </c>
      <c r="BX358" s="170">
        <f t="shared" si="141"/>
        <v>0</v>
      </c>
      <c r="BY358" s="170">
        <f t="shared" si="142"/>
        <v>0</v>
      </c>
      <c r="BZ358" s="170">
        <f t="shared" si="143"/>
        <v>0</v>
      </c>
      <c r="CA358" s="170">
        <f t="shared" si="144"/>
        <v>0</v>
      </c>
      <c r="CB358" s="216"/>
    </row>
    <row r="359" spans="1:80" s="172" customFormat="1" ht="15.75" customHeight="1">
      <c r="A359" s="163" t="s">
        <v>291</v>
      </c>
      <c r="B359" s="163"/>
      <c r="D359" s="163">
        <v>15</v>
      </c>
      <c r="AA359" s="165" t="s">
        <v>83</v>
      </c>
      <c r="AB359" s="166" t="s">
        <v>2161</v>
      </c>
      <c r="AC359" s="94" t="s">
        <v>110</v>
      </c>
      <c r="AD359" s="95" t="s">
        <v>305</v>
      </c>
      <c r="AE359" s="94" t="s">
        <v>1848</v>
      </c>
      <c r="AF359" s="96" t="s">
        <v>295</v>
      </c>
      <c r="AG359" s="22" t="s">
        <v>2162</v>
      </c>
      <c r="AH359" s="22" t="s">
        <v>2163</v>
      </c>
      <c r="AI359" s="97" t="s">
        <v>298</v>
      </c>
      <c r="AJ359" s="98">
        <v>6.5</v>
      </c>
      <c r="AK359" s="95" t="s">
        <v>1851</v>
      </c>
      <c r="AL359" s="94"/>
      <c r="AM359" s="94"/>
      <c r="AN359" s="167">
        <f t="shared" si="121"/>
        <v>18</v>
      </c>
      <c r="AO359" s="49">
        <v>0</v>
      </c>
      <c r="AP359" s="49">
        <v>0</v>
      </c>
      <c r="AQ359" s="49">
        <v>18</v>
      </c>
      <c r="AR359" s="49">
        <v>0</v>
      </c>
      <c r="AS359" s="49">
        <v>0</v>
      </c>
      <c r="AT359" s="49">
        <v>0</v>
      </c>
      <c r="AU359" s="167">
        <f t="shared" si="122"/>
        <v>18</v>
      </c>
      <c r="AV359" s="49">
        <v>0</v>
      </c>
      <c r="AW359" s="99">
        <v>54.16</v>
      </c>
      <c r="AX359" s="94"/>
      <c r="AY359" s="94" t="s">
        <v>1852</v>
      </c>
      <c r="AZ359" s="100"/>
      <c r="BA359" s="100"/>
      <c r="BB359" s="49">
        <v>1</v>
      </c>
      <c r="BC359" s="159"/>
      <c r="BD359" s="153" t="str">
        <f t="shared" si="123"/>
        <v>09,30 2023.04.21</v>
      </c>
      <c r="BE359" s="153" t="str">
        <f t="shared" si="124"/>
        <v>16,00 2023.04.21</v>
      </c>
      <c r="BF359" s="160" t="str">
        <f t="shared" si="125"/>
        <v>П</v>
      </c>
      <c r="BG359" s="161">
        <f t="shared" si="126"/>
        <v>6.5</v>
      </c>
      <c r="BH359" s="167">
        <f t="shared" si="127"/>
        <v>18</v>
      </c>
      <c r="BI359" s="162">
        <f t="shared" si="128"/>
        <v>0</v>
      </c>
      <c r="BJ359" s="162">
        <f t="shared" si="129"/>
        <v>0</v>
      </c>
      <c r="BK359" s="162">
        <f t="shared" si="130"/>
        <v>18</v>
      </c>
      <c r="BL359" s="162">
        <f t="shared" si="131"/>
        <v>0</v>
      </c>
      <c r="BM359" s="162">
        <f t="shared" si="132"/>
        <v>0</v>
      </c>
      <c r="BN359" s="162">
        <f t="shared" si="133"/>
        <v>0</v>
      </c>
      <c r="BO359" s="167">
        <f t="shared" si="134"/>
        <v>18</v>
      </c>
      <c r="BP359" s="162">
        <f t="shared" si="135"/>
        <v>0</v>
      </c>
      <c r="BQ359" s="168">
        <f t="shared" si="136"/>
        <v>1</v>
      </c>
      <c r="BT359" s="169">
        <f t="shared" si="137"/>
        <v>0</v>
      </c>
      <c r="BU359" s="169">
        <f t="shared" si="138"/>
        <v>0</v>
      </c>
      <c r="BV359" s="169">
        <f t="shared" si="139"/>
        <v>117</v>
      </c>
      <c r="BW359" s="169">
        <f t="shared" si="140"/>
        <v>18</v>
      </c>
      <c r="BX359" s="170">
        <f t="shared" si="141"/>
        <v>0</v>
      </c>
      <c r="BY359" s="170">
        <f t="shared" si="142"/>
        <v>0</v>
      </c>
      <c r="BZ359" s="170">
        <f t="shared" si="143"/>
        <v>0</v>
      </c>
      <c r="CA359" s="170">
        <f t="shared" si="144"/>
        <v>0</v>
      </c>
      <c r="CB359" s="216"/>
    </row>
    <row r="360" spans="1:80" s="172" customFormat="1" ht="15.75" customHeight="1">
      <c r="A360" s="163" t="s">
        <v>291</v>
      </c>
      <c r="B360" s="163"/>
      <c r="D360" s="163">
        <v>15</v>
      </c>
      <c r="AA360" s="165" t="s">
        <v>83</v>
      </c>
      <c r="AB360" s="166" t="s">
        <v>2164</v>
      </c>
      <c r="AC360" s="94" t="s">
        <v>110</v>
      </c>
      <c r="AD360" s="95" t="s">
        <v>305</v>
      </c>
      <c r="AE360" s="94" t="s">
        <v>2129</v>
      </c>
      <c r="AF360" s="96" t="s">
        <v>295</v>
      </c>
      <c r="AG360" s="22" t="s">
        <v>2162</v>
      </c>
      <c r="AH360" s="22" t="s">
        <v>2163</v>
      </c>
      <c r="AI360" s="97" t="s">
        <v>298</v>
      </c>
      <c r="AJ360" s="98">
        <v>6.5</v>
      </c>
      <c r="AK360" s="95" t="s">
        <v>2147</v>
      </c>
      <c r="AL360" s="94"/>
      <c r="AM360" s="94"/>
      <c r="AN360" s="167">
        <f t="shared" si="121"/>
        <v>50</v>
      </c>
      <c r="AO360" s="49">
        <v>0</v>
      </c>
      <c r="AP360" s="49">
        <v>0</v>
      </c>
      <c r="AQ360" s="49">
        <v>50</v>
      </c>
      <c r="AR360" s="49">
        <v>0</v>
      </c>
      <c r="AS360" s="49">
        <v>0</v>
      </c>
      <c r="AT360" s="49">
        <v>0</v>
      </c>
      <c r="AU360" s="167">
        <f t="shared" si="122"/>
        <v>50</v>
      </c>
      <c r="AV360" s="49">
        <v>0</v>
      </c>
      <c r="AW360" s="99">
        <v>154.97</v>
      </c>
      <c r="AX360" s="94"/>
      <c r="AY360" s="94" t="s">
        <v>2132</v>
      </c>
      <c r="AZ360" s="100"/>
      <c r="BA360" s="100"/>
      <c r="BB360" s="49">
        <v>1</v>
      </c>
      <c r="BC360" s="159"/>
      <c r="BD360" s="153" t="str">
        <f t="shared" si="123"/>
        <v>09,30 2023.04.21</v>
      </c>
      <c r="BE360" s="153" t="str">
        <f t="shared" si="124"/>
        <v>16,00 2023.04.21</v>
      </c>
      <c r="BF360" s="160" t="str">
        <f t="shared" si="125"/>
        <v>П</v>
      </c>
      <c r="BG360" s="161">
        <f t="shared" si="126"/>
        <v>6.5</v>
      </c>
      <c r="BH360" s="167">
        <f t="shared" si="127"/>
        <v>50</v>
      </c>
      <c r="BI360" s="162">
        <f t="shared" si="128"/>
        <v>0</v>
      </c>
      <c r="BJ360" s="162">
        <f t="shared" si="129"/>
        <v>0</v>
      </c>
      <c r="BK360" s="162">
        <f t="shared" si="130"/>
        <v>50</v>
      </c>
      <c r="BL360" s="162">
        <f t="shared" si="131"/>
        <v>0</v>
      </c>
      <c r="BM360" s="162">
        <f t="shared" si="132"/>
        <v>0</v>
      </c>
      <c r="BN360" s="162">
        <f t="shared" si="133"/>
        <v>0</v>
      </c>
      <c r="BO360" s="167">
        <f t="shared" si="134"/>
        <v>50</v>
      </c>
      <c r="BP360" s="162">
        <f t="shared" si="135"/>
        <v>0</v>
      </c>
      <c r="BQ360" s="168">
        <f t="shared" si="136"/>
        <v>1</v>
      </c>
      <c r="BT360" s="169">
        <f t="shared" si="137"/>
        <v>0</v>
      </c>
      <c r="BU360" s="169">
        <f t="shared" si="138"/>
        <v>0</v>
      </c>
      <c r="BV360" s="169">
        <f t="shared" si="139"/>
        <v>325</v>
      </c>
      <c r="BW360" s="169">
        <f t="shared" si="140"/>
        <v>50</v>
      </c>
      <c r="BX360" s="170">
        <f t="shared" si="141"/>
        <v>0</v>
      </c>
      <c r="BY360" s="170">
        <f t="shared" si="142"/>
        <v>0</v>
      </c>
      <c r="BZ360" s="170">
        <f t="shared" si="143"/>
        <v>0</v>
      </c>
      <c r="CA360" s="170">
        <f t="shared" si="144"/>
        <v>0</v>
      </c>
      <c r="CB360" s="216"/>
    </row>
    <row r="361" spans="1:80" s="172" customFormat="1" ht="15.75" customHeight="1">
      <c r="A361" s="163" t="s">
        <v>291</v>
      </c>
      <c r="B361" s="163"/>
      <c r="D361" s="163">
        <v>15</v>
      </c>
      <c r="AA361" s="165" t="s">
        <v>83</v>
      </c>
      <c r="AB361" s="166" t="s">
        <v>2165</v>
      </c>
      <c r="AC361" s="94" t="s">
        <v>92</v>
      </c>
      <c r="AD361" s="95" t="s">
        <v>314</v>
      </c>
      <c r="AE361" s="94" t="s">
        <v>2166</v>
      </c>
      <c r="AF361" s="96" t="s">
        <v>295</v>
      </c>
      <c r="AG361" s="22" t="s">
        <v>2167</v>
      </c>
      <c r="AH361" s="22" t="s">
        <v>2168</v>
      </c>
      <c r="AI361" s="97" t="s">
        <v>298</v>
      </c>
      <c r="AJ361" s="98">
        <v>1.5</v>
      </c>
      <c r="AK361" s="95" t="s">
        <v>2169</v>
      </c>
      <c r="AL361" s="94"/>
      <c r="AM361" s="94"/>
      <c r="AN361" s="167">
        <f t="shared" si="121"/>
        <v>6</v>
      </c>
      <c r="AO361" s="49">
        <v>0</v>
      </c>
      <c r="AP361" s="49">
        <v>0</v>
      </c>
      <c r="AQ361" s="49">
        <v>6</v>
      </c>
      <c r="AR361" s="49">
        <v>0</v>
      </c>
      <c r="AS361" s="49">
        <v>0</v>
      </c>
      <c r="AT361" s="49">
        <v>0</v>
      </c>
      <c r="AU361" s="167">
        <f t="shared" si="122"/>
        <v>6</v>
      </c>
      <c r="AV361" s="49">
        <v>0</v>
      </c>
      <c r="AW361" s="99">
        <v>7.94</v>
      </c>
      <c r="AX361" s="94"/>
      <c r="AY361" s="94" t="s">
        <v>2170</v>
      </c>
      <c r="AZ361" s="100"/>
      <c r="BA361" s="100"/>
      <c r="BB361" s="49">
        <v>1</v>
      </c>
      <c r="BC361" s="159"/>
      <c r="BD361" s="153" t="str">
        <f t="shared" si="123"/>
        <v>10,00 2023.04.21</v>
      </c>
      <c r="BE361" s="153" t="str">
        <f t="shared" si="124"/>
        <v>11,30 2023.04.21</v>
      </c>
      <c r="BF361" s="160" t="str">
        <f t="shared" si="125"/>
        <v>П</v>
      </c>
      <c r="BG361" s="161">
        <f t="shared" si="126"/>
        <v>1.5</v>
      </c>
      <c r="BH361" s="167">
        <f t="shared" si="127"/>
        <v>6</v>
      </c>
      <c r="BI361" s="162">
        <f t="shared" si="128"/>
        <v>0</v>
      </c>
      <c r="BJ361" s="162">
        <f t="shared" si="129"/>
        <v>0</v>
      </c>
      <c r="BK361" s="162">
        <f t="shared" si="130"/>
        <v>6</v>
      </c>
      <c r="BL361" s="162">
        <f t="shared" si="131"/>
        <v>0</v>
      </c>
      <c r="BM361" s="162">
        <f t="shared" si="132"/>
        <v>0</v>
      </c>
      <c r="BN361" s="162">
        <f t="shared" si="133"/>
        <v>0</v>
      </c>
      <c r="BO361" s="167">
        <f t="shared" si="134"/>
        <v>6</v>
      </c>
      <c r="BP361" s="162">
        <f t="shared" si="135"/>
        <v>0</v>
      </c>
      <c r="BQ361" s="168">
        <f t="shared" si="136"/>
        <v>1</v>
      </c>
      <c r="BT361" s="169">
        <f t="shared" si="137"/>
        <v>0</v>
      </c>
      <c r="BU361" s="169">
        <f t="shared" si="138"/>
        <v>0</v>
      </c>
      <c r="BV361" s="169">
        <f t="shared" si="139"/>
        <v>9</v>
      </c>
      <c r="BW361" s="169">
        <f t="shared" si="140"/>
        <v>6</v>
      </c>
      <c r="BX361" s="170">
        <f t="shared" si="141"/>
        <v>0</v>
      </c>
      <c r="BY361" s="170">
        <f t="shared" si="142"/>
        <v>0</v>
      </c>
      <c r="BZ361" s="170">
        <f t="shared" si="143"/>
        <v>0</v>
      </c>
      <c r="CA361" s="170">
        <f t="shared" si="144"/>
        <v>0</v>
      </c>
      <c r="CB361" s="216"/>
    </row>
    <row r="362" spans="1:80" s="172" customFormat="1" ht="15.75" customHeight="1">
      <c r="A362" s="163" t="s">
        <v>291</v>
      </c>
      <c r="B362" s="163"/>
      <c r="D362" s="163">
        <v>15</v>
      </c>
      <c r="AA362" s="165" t="s">
        <v>83</v>
      </c>
      <c r="AB362" s="166" t="s">
        <v>2171</v>
      </c>
      <c r="AC362" s="94" t="s">
        <v>90</v>
      </c>
      <c r="AD362" s="95" t="s">
        <v>293</v>
      </c>
      <c r="AE362" s="94" t="s">
        <v>2172</v>
      </c>
      <c r="AF362" s="96" t="s">
        <v>295</v>
      </c>
      <c r="AG362" s="22" t="s">
        <v>2167</v>
      </c>
      <c r="AH362" s="22" t="s">
        <v>2173</v>
      </c>
      <c r="AI362" s="97" t="s">
        <v>298</v>
      </c>
      <c r="AJ362" s="98">
        <v>2</v>
      </c>
      <c r="AK362" s="95" t="s">
        <v>2174</v>
      </c>
      <c r="AL362" s="94"/>
      <c r="AM362" s="94"/>
      <c r="AN362" s="167">
        <f t="shared" si="121"/>
        <v>3</v>
      </c>
      <c r="AO362" s="49">
        <v>0</v>
      </c>
      <c r="AP362" s="49">
        <v>0</v>
      </c>
      <c r="AQ362" s="49">
        <v>3</v>
      </c>
      <c r="AR362" s="49">
        <v>0</v>
      </c>
      <c r="AS362" s="49">
        <v>0</v>
      </c>
      <c r="AT362" s="49">
        <v>0</v>
      </c>
      <c r="AU362" s="167">
        <f t="shared" si="122"/>
        <v>3</v>
      </c>
      <c r="AV362" s="49">
        <v>0</v>
      </c>
      <c r="AW362" s="99">
        <v>8.02</v>
      </c>
      <c r="AX362" s="94"/>
      <c r="AY362" s="94" t="s">
        <v>2175</v>
      </c>
      <c r="AZ362" s="100"/>
      <c r="BA362" s="100"/>
      <c r="BB362" s="49">
        <v>1</v>
      </c>
      <c r="BC362" s="159"/>
      <c r="BD362" s="153" t="str">
        <f t="shared" si="123"/>
        <v>10,00 2023.04.21</v>
      </c>
      <c r="BE362" s="153" t="str">
        <f t="shared" si="124"/>
        <v>12,00 2023.04.21</v>
      </c>
      <c r="BF362" s="160" t="str">
        <f t="shared" si="125"/>
        <v>П</v>
      </c>
      <c r="BG362" s="161">
        <f t="shared" si="126"/>
        <v>2</v>
      </c>
      <c r="BH362" s="167">
        <f t="shared" si="127"/>
        <v>3</v>
      </c>
      <c r="BI362" s="162">
        <f t="shared" si="128"/>
        <v>0</v>
      </c>
      <c r="BJ362" s="162">
        <f t="shared" si="129"/>
        <v>0</v>
      </c>
      <c r="BK362" s="162">
        <f t="shared" si="130"/>
        <v>3</v>
      </c>
      <c r="BL362" s="162">
        <f t="shared" si="131"/>
        <v>0</v>
      </c>
      <c r="BM362" s="162">
        <f t="shared" si="132"/>
        <v>0</v>
      </c>
      <c r="BN362" s="162">
        <f t="shared" si="133"/>
        <v>0</v>
      </c>
      <c r="BO362" s="167">
        <f t="shared" si="134"/>
        <v>3</v>
      </c>
      <c r="BP362" s="162">
        <f t="shared" si="135"/>
        <v>0</v>
      </c>
      <c r="BQ362" s="168">
        <f t="shared" si="136"/>
        <v>1</v>
      </c>
      <c r="BT362" s="169">
        <f t="shared" si="137"/>
        <v>0</v>
      </c>
      <c r="BU362" s="169">
        <f t="shared" si="138"/>
        <v>0</v>
      </c>
      <c r="BV362" s="169">
        <f t="shared" si="139"/>
        <v>6</v>
      </c>
      <c r="BW362" s="169">
        <f t="shared" si="140"/>
        <v>3</v>
      </c>
      <c r="BX362" s="170">
        <f t="shared" si="141"/>
        <v>0</v>
      </c>
      <c r="BY362" s="170">
        <f t="shared" si="142"/>
        <v>0</v>
      </c>
      <c r="BZ362" s="170">
        <f t="shared" si="143"/>
        <v>0</v>
      </c>
      <c r="CA362" s="170">
        <f t="shared" si="144"/>
        <v>0</v>
      </c>
      <c r="CB362" s="216"/>
    </row>
    <row r="363" spans="1:80" s="172" customFormat="1" ht="15.75" customHeight="1">
      <c r="A363" s="163" t="s">
        <v>291</v>
      </c>
      <c r="B363" s="163"/>
      <c r="D363" s="163">
        <v>15</v>
      </c>
      <c r="AA363" s="165" t="s">
        <v>83</v>
      </c>
      <c r="AB363" s="166" t="s">
        <v>2176</v>
      </c>
      <c r="AC363" s="94" t="s">
        <v>92</v>
      </c>
      <c r="AD363" s="95" t="s">
        <v>314</v>
      </c>
      <c r="AE363" s="94" t="s">
        <v>2177</v>
      </c>
      <c r="AF363" s="96" t="s">
        <v>295</v>
      </c>
      <c r="AG363" s="22" t="s">
        <v>2178</v>
      </c>
      <c r="AH363" s="22" t="s">
        <v>2173</v>
      </c>
      <c r="AI363" s="97" t="s">
        <v>298</v>
      </c>
      <c r="AJ363" s="98">
        <v>1.33</v>
      </c>
      <c r="AK363" s="95" t="s">
        <v>2179</v>
      </c>
      <c r="AL363" s="94"/>
      <c r="AM363" s="94"/>
      <c r="AN363" s="167">
        <f t="shared" si="121"/>
        <v>16</v>
      </c>
      <c r="AO363" s="49">
        <v>0</v>
      </c>
      <c r="AP363" s="49">
        <v>0</v>
      </c>
      <c r="AQ363" s="49">
        <v>16</v>
      </c>
      <c r="AR363" s="49">
        <v>0</v>
      </c>
      <c r="AS363" s="49">
        <v>0</v>
      </c>
      <c r="AT363" s="49">
        <v>1</v>
      </c>
      <c r="AU363" s="167">
        <f t="shared" si="122"/>
        <v>15</v>
      </c>
      <c r="AV363" s="49">
        <v>0</v>
      </c>
      <c r="AW363" s="99">
        <v>19.760000000000002</v>
      </c>
      <c r="AX363" s="94"/>
      <c r="AY363" s="94" t="s">
        <v>2180</v>
      </c>
      <c r="AZ363" s="100"/>
      <c r="BA363" s="100"/>
      <c r="BB363" s="49">
        <v>1</v>
      </c>
      <c r="BC363" s="159"/>
      <c r="BD363" s="153" t="str">
        <f t="shared" si="123"/>
        <v>10,40 2023.04.21</v>
      </c>
      <c r="BE363" s="153" t="str">
        <f t="shared" si="124"/>
        <v>12,00 2023.04.21</v>
      </c>
      <c r="BF363" s="160" t="str">
        <f t="shared" si="125"/>
        <v>П</v>
      </c>
      <c r="BG363" s="161">
        <f t="shared" si="126"/>
        <v>1.33</v>
      </c>
      <c r="BH363" s="167">
        <f t="shared" si="127"/>
        <v>16</v>
      </c>
      <c r="BI363" s="162">
        <f t="shared" si="128"/>
        <v>0</v>
      </c>
      <c r="BJ363" s="162">
        <f t="shared" si="129"/>
        <v>0</v>
      </c>
      <c r="BK363" s="162">
        <f t="shared" si="130"/>
        <v>16</v>
      </c>
      <c r="BL363" s="162">
        <f t="shared" si="131"/>
        <v>0</v>
      </c>
      <c r="BM363" s="162">
        <f t="shared" si="132"/>
        <v>0</v>
      </c>
      <c r="BN363" s="162">
        <f t="shared" si="133"/>
        <v>1</v>
      </c>
      <c r="BO363" s="167">
        <f t="shared" si="134"/>
        <v>15</v>
      </c>
      <c r="BP363" s="162">
        <f t="shared" si="135"/>
        <v>0</v>
      </c>
      <c r="BQ363" s="168">
        <f t="shared" si="136"/>
        <v>1</v>
      </c>
      <c r="BT363" s="169">
        <f t="shared" si="137"/>
        <v>0</v>
      </c>
      <c r="BU363" s="169">
        <f t="shared" si="138"/>
        <v>0</v>
      </c>
      <c r="BV363" s="169">
        <f t="shared" si="139"/>
        <v>21.28</v>
      </c>
      <c r="BW363" s="169">
        <f t="shared" si="140"/>
        <v>16</v>
      </c>
      <c r="BX363" s="170">
        <f t="shared" si="141"/>
        <v>0</v>
      </c>
      <c r="BY363" s="170">
        <f t="shared" si="142"/>
        <v>0</v>
      </c>
      <c r="BZ363" s="170">
        <f t="shared" si="143"/>
        <v>0</v>
      </c>
      <c r="CA363" s="170">
        <f t="shared" si="144"/>
        <v>0</v>
      </c>
      <c r="CB363" s="216"/>
    </row>
    <row r="364" spans="1:80" s="172" customFormat="1" ht="15.75" customHeight="1">
      <c r="A364" s="163" t="s">
        <v>291</v>
      </c>
      <c r="B364" s="163"/>
      <c r="D364" s="163">
        <v>15</v>
      </c>
      <c r="AA364" s="165" t="s">
        <v>83</v>
      </c>
      <c r="AB364" s="166" t="s">
        <v>2181</v>
      </c>
      <c r="AC364" s="94" t="s">
        <v>108</v>
      </c>
      <c r="AD364" s="95" t="s">
        <v>314</v>
      </c>
      <c r="AE364" s="94" t="s">
        <v>2182</v>
      </c>
      <c r="AF364" s="96" t="s">
        <v>295</v>
      </c>
      <c r="AG364" s="22" t="s">
        <v>2173</v>
      </c>
      <c r="AH364" s="22" t="s">
        <v>2183</v>
      </c>
      <c r="AI364" s="97" t="s">
        <v>298</v>
      </c>
      <c r="AJ364" s="98">
        <v>0.5</v>
      </c>
      <c r="AK364" s="95" t="s">
        <v>2184</v>
      </c>
      <c r="AL364" s="94"/>
      <c r="AM364" s="94"/>
      <c r="AN364" s="167">
        <f t="shared" si="121"/>
        <v>70</v>
      </c>
      <c r="AO364" s="49">
        <v>0</v>
      </c>
      <c r="AP364" s="49">
        <v>0</v>
      </c>
      <c r="AQ364" s="49">
        <v>70</v>
      </c>
      <c r="AR364" s="49">
        <v>0</v>
      </c>
      <c r="AS364" s="49">
        <v>0</v>
      </c>
      <c r="AT364" s="49">
        <v>1</v>
      </c>
      <c r="AU364" s="167">
        <f t="shared" si="122"/>
        <v>69</v>
      </c>
      <c r="AV364" s="49">
        <v>0</v>
      </c>
      <c r="AW364" s="99">
        <v>64.569999999999993</v>
      </c>
      <c r="AX364" s="94"/>
      <c r="AY364" s="94" t="s">
        <v>2185</v>
      </c>
      <c r="AZ364" s="100"/>
      <c r="BA364" s="100"/>
      <c r="BB364" s="49">
        <v>1</v>
      </c>
      <c r="BC364" s="159"/>
      <c r="BD364" s="153" t="str">
        <f t="shared" si="123"/>
        <v>12,00 2023.04.21</v>
      </c>
      <c r="BE364" s="153" t="str">
        <f t="shared" si="124"/>
        <v>12,30 2023.04.21</v>
      </c>
      <c r="BF364" s="160" t="str">
        <f t="shared" si="125"/>
        <v>П</v>
      </c>
      <c r="BG364" s="161">
        <f t="shared" si="126"/>
        <v>0.5</v>
      </c>
      <c r="BH364" s="167">
        <f t="shared" si="127"/>
        <v>70</v>
      </c>
      <c r="BI364" s="162">
        <f t="shared" si="128"/>
        <v>0</v>
      </c>
      <c r="BJ364" s="162">
        <f t="shared" si="129"/>
        <v>0</v>
      </c>
      <c r="BK364" s="162">
        <f t="shared" si="130"/>
        <v>70</v>
      </c>
      <c r="BL364" s="162">
        <f t="shared" si="131"/>
        <v>0</v>
      </c>
      <c r="BM364" s="162">
        <f t="shared" si="132"/>
        <v>0</v>
      </c>
      <c r="BN364" s="162">
        <f t="shared" si="133"/>
        <v>1</v>
      </c>
      <c r="BO364" s="167">
        <f t="shared" si="134"/>
        <v>69</v>
      </c>
      <c r="BP364" s="162">
        <f t="shared" si="135"/>
        <v>0</v>
      </c>
      <c r="BQ364" s="168">
        <f t="shared" si="136"/>
        <v>1</v>
      </c>
      <c r="BT364" s="169">
        <f t="shared" si="137"/>
        <v>0</v>
      </c>
      <c r="BU364" s="169">
        <f t="shared" si="138"/>
        <v>0</v>
      </c>
      <c r="BV364" s="169">
        <f t="shared" si="139"/>
        <v>35</v>
      </c>
      <c r="BW364" s="169">
        <f t="shared" si="140"/>
        <v>70</v>
      </c>
      <c r="BX364" s="170">
        <f t="shared" si="141"/>
        <v>0</v>
      </c>
      <c r="BY364" s="170">
        <f t="shared" si="142"/>
        <v>0</v>
      </c>
      <c r="BZ364" s="170">
        <f t="shared" si="143"/>
        <v>0</v>
      </c>
      <c r="CA364" s="170">
        <f t="shared" si="144"/>
        <v>0</v>
      </c>
      <c r="CB364" s="216"/>
    </row>
    <row r="365" spans="1:80" s="172" customFormat="1" ht="15.75" customHeight="1">
      <c r="A365" s="163" t="s">
        <v>291</v>
      </c>
      <c r="B365" s="163"/>
      <c r="D365" s="163">
        <v>15</v>
      </c>
      <c r="AA365" s="165" t="s">
        <v>83</v>
      </c>
      <c r="AB365" s="166" t="s">
        <v>2186</v>
      </c>
      <c r="AC365" s="94" t="s">
        <v>108</v>
      </c>
      <c r="AD365" s="95" t="s">
        <v>314</v>
      </c>
      <c r="AE365" s="94" t="s">
        <v>2187</v>
      </c>
      <c r="AF365" s="96" t="s">
        <v>295</v>
      </c>
      <c r="AG365" s="22" t="s">
        <v>2173</v>
      </c>
      <c r="AH365" s="22" t="s">
        <v>2163</v>
      </c>
      <c r="AI365" s="97" t="s">
        <v>298</v>
      </c>
      <c r="AJ365" s="98">
        <v>4</v>
      </c>
      <c r="AK365" s="95" t="s">
        <v>2188</v>
      </c>
      <c r="AL365" s="94"/>
      <c r="AM365" s="94"/>
      <c r="AN365" s="167">
        <f t="shared" si="121"/>
        <v>59</v>
      </c>
      <c r="AO365" s="49">
        <v>0</v>
      </c>
      <c r="AP365" s="49">
        <v>0</v>
      </c>
      <c r="AQ365" s="49">
        <v>59</v>
      </c>
      <c r="AR365" s="49">
        <v>0</v>
      </c>
      <c r="AS365" s="49">
        <v>0</v>
      </c>
      <c r="AT365" s="49">
        <v>1</v>
      </c>
      <c r="AU365" s="167">
        <f t="shared" si="122"/>
        <v>58</v>
      </c>
      <c r="AV365" s="49">
        <v>0</v>
      </c>
      <c r="AW365" s="99">
        <v>82.94</v>
      </c>
      <c r="AX365" s="94"/>
      <c r="AY365" s="94" t="s">
        <v>2189</v>
      </c>
      <c r="AZ365" s="100"/>
      <c r="BA365" s="100"/>
      <c r="BB365" s="49">
        <v>1</v>
      </c>
      <c r="BC365" s="159"/>
      <c r="BD365" s="153" t="str">
        <f t="shared" si="123"/>
        <v>12,00 2023.04.21</v>
      </c>
      <c r="BE365" s="153" t="str">
        <f t="shared" si="124"/>
        <v>16,00 2023.04.21</v>
      </c>
      <c r="BF365" s="160" t="str">
        <f t="shared" si="125"/>
        <v>П</v>
      </c>
      <c r="BG365" s="161">
        <f t="shared" si="126"/>
        <v>4</v>
      </c>
      <c r="BH365" s="167">
        <f t="shared" si="127"/>
        <v>59</v>
      </c>
      <c r="BI365" s="162">
        <f t="shared" si="128"/>
        <v>0</v>
      </c>
      <c r="BJ365" s="162">
        <f t="shared" si="129"/>
        <v>0</v>
      </c>
      <c r="BK365" s="162">
        <f t="shared" si="130"/>
        <v>59</v>
      </c>
      <c r="BL365" s="162">
        <f t="shared" si="131"/>
        <v>0</v>
      </c>
      <c r="BM365" s="162">
        <f t="shared" si="132"/>
        <v>0</v>
      </c>
      <c r="BN365" s="162">
        <f t="shared" si="133"/>
        <v>1</v>
      </c>
      <c r="BO365" s="167">
        <f t="shared" si="134"/>
        <v>58</v>
      </c>
      <c r="BP365" s="162">
        <f t="shared" si="135"/>
        <v>0</v>
      </c>
      <c r="BQ365" s="168">
        <f t="shared" si="136"/>
        <v>1</v>
      </c>
      <c r="BT365" s="169">
        <f t="shared" si="137"/>
        <v>0</v>
      </c>
      <c r="BU365" s="169">
        <f t="shared" si="138"/>
        <v>0</v>
      </c>
      <c r="BV365" s="169">
        <f t="shared" si="139"/>
        <v>236</v>
      </c>
      <c r="BW365" s="169">
        <f t="shared" si="140"/>
        <v>59</v>
      </c>
      <c r="BX365" s="170">
        <f t="shared" si="141"/>
        <v>0</v>
      </c>
      <c r="BY365" s="170">
        <f t="shared" si="142"/>
        <v>0</v>
      </c>
      <c r="BZ365" s="170">
        <f t="shared" si="143"/>
        <v>0</v>
      </c>
      <c r="CA365" s="170">
        <f t="shared" si="144"/>
        <v>0</v>
      </c>
      <c r="CB365" s="216"/>
    </row>
    <row r="366" spans="1:80" s="172" customFormat="1" ht="15.75" customHeight="1">
      <c r="A366" s="163" t="s">
        <v>291</v>
      </c>
      <c r="B366" s="163"/>
      <c r="D366" s="163">
        <v>15</v>
      </c>
      <c r="AA366" s="165" t="s">
        <v>83</v>
      </c>
      <c r="AB366" s="166" t="s">
        <v>2190</v>
      </c>
      <c r="AC366" s="94" t="s">
        <v>92</v>
      </c>
      <c r="AD366" s="95" t="s">
        <v>305</v>
      </c>
      <c r="AE366" s="94" t="s">
        <v>2191</v>
      </c>
      <c r="AF366" s="96" t="s">
        <v>345</v>
      </c>
      <c r="AG366" s="22" t="s">
        <v>2192</v>
      </c>
      <c r="AH366" s="22" t="s">
        <v>2163</v>
      </c>
      <c r="AI366" s="97" t="s">
        <v>298</v>
      </c>
      <c r="AJ366" s="98">
        <v>3</v>
      </c>
      <c r="AK366" s="95" t="s">
        <v>2193</v>
      </c>
      <c r="AL366" s="94"/>
      <c r="AM366" s="94"/>
      <c r="AN366" s="167">
        <f t="shared" si="121"/>
        <v>6</v>
      </c>
      <c r="AO366" s="49">
        <v>0</v>
      </c>
      <c r="AP366" s="49">
        <v>0</v>
      </c>
      <c r="AQ366" s="49">
        <v>6</v>
      </c>
      <c r="AR366" s="49">
        <v>0</v>
      </c>
      <c r="AS366" s="49">
        <v>0</v>
      </c>
      <c r="AT366" s="49">
        <v>0</v>
      </c>
      <c r="AU366" s="167">
        <f t="shared" si="122"/>
        <v>6</v>
      </c>
      <c r="AV366" s="49">
        <v>0</v>
      </c>
      <c r="AW366" s="99">
        <v>5.66</v>
      </c>
      <c r="AX366" s="94"/>
      <c r="AY366" s="94" t="s">
        <v>2194</v>
      </c>
      <c r="AZ366" s="100"/>
      <c r="BA366" s="100"/>
      <c r="BB366" s="49">
        <v>1</v>
      </c>
      <c r="BC366" s="159"/>
      <c r="BD366" s="153" t="str">
        <f t="shared" si="123"/>
        <v>13,00 2023.04.21</v>
      </c>
      <c r="BE366" s="153" t="str">
        <f t="shared" si="124"/>
        <v>16,00 2023.04.21</v>
      </c>
      <c r="BF366" s="160" t="str">
        <f t="shared" si="125"/>
        <v>П</v>
      </c>
      <c r="BG366" s="161">
        <f t="shared" si="126"/>
        <v>3</v>
      </c>
      <c r="BH366" s="167">
        <f t="shared" si="127"/>
        <v>6</v>
      </c>
      <c r="BI366" s="162">
        <f t="shared" si="128"/>
        <v>0</v>
      </c>
      <c r="BJ366" s="162">
        <f t="shared" si="129"/>
        <v>0</v>
      </c>
      <c r="BK366" s="162">
        <f t="shared" si="130"/>
        <v>6</v>
      </c>
      <c r="BL366" s="162">
        <f t="shared" si="131"/>
        <v>0</v>
      </c>
      <c r="BM366" s="162">
        <f t="shared" si="132"/>
        <v>0</v>
      </c>
      <c r="BN366" s="162">
        <f t="shared" si="133"/>
        <v>0</v>
      </c>
      <c r="BO366" s="167">
        <f t="shared" si="134"/>
        <v>6</v>
      </c>
      <c r="BP366" s="162">
        <f t="shared" si="135"/>
        <v>0</v>
      </c>
      <c r="BQ366" s="168">
        <f t="shared" si="136"/>
        <v>1</v>
      </c>
      <c r="BT366" s="169">
        <f t="shared" si="137"/>
        <v>0</v>
      </c>
      <c r="BU366" s="169">
        <f t="shared" si="138"/>
        <v>0</v>
      </c>
      <c r="BV366" s="169">
        <f t="shared" si="139"/>
        <v>18</v>
      </c>
      <c r="BW366" s="169">
        <f t="shared" si="140"/>
        <v>6</v>
      </c>
      <c r="BX366" s="170">
        <f t="shared" si="141"/>
        <v>0</v>
      </c>
      <c r="BY366" s="170">
        <f t="shared" si="142"/>
        <v>0</v>
      </c>
      <c r="BZ366" s="170">
        <f t="shared" si="143"/>
        <v>0</v>
      </c>
      <c r="CA366" s="170">
        <f t="shared" si="144"/>
        <v>0</v>
      </c>
      <c r="CB366" s="216"/>
    </row>
    <row r="367" spans="1:80" s="172" customFormat="1" ht="15.75" customHeight="1">
      <c r="A367" s="163" t="s">
        <v>291</v>
      </c>
      <c r="B367" s="163"/>
      <c r="D367" s="163">
        <v>15</v>
      </c>
      <c r="AA367" s="165" t="s">
        <v>83</v>
      </c>
      <c r="AB367" s="166" t="s">
        <v>2195</v>
      </c>
      <c r="AC367" s="94" t="s">
        <v>90</v>
      </c>
      <c r="AD367" s="95" t="s">
        <v>293</v>
      </c>
      <c r="AE367" s="94" t="s">
        <v>2196</v>
      </c>
      <c r="AF367" s="96" t="s">
        <v>408</v>
      </c>
      <c r="AG367" s="22" t="s">
        <v>2197</v>
      </c>
      <c r="AH367" s="22" t="s">
        <v>2198</v>
      </c>
      <c r="AI367" s="97" t="s">
        <v>298</v>
      </c>
      <c r="AJ367" s="98">
        <v>8</v>
      </c>
      <c r="AK367" s="95" t="s">
        <v>2199</v>
      </c>
      <c r="AL367" s="94"/>
      <c r="AM367" s="94"/>
      <c r="AN367" s="167">
        <f t="shared" si="121"/>
        <v>1</v>
      </c>
      <c r="AO367" s="49">
        <v>0</v>
      </c>
      <c r="AP367" s="49">
        <v>0</v>
      </c>
      <c r="AQ367" s="49">
        <v>0</v>
      </c>
      <c r="AR367" s="49">
        <v>0</v>
      </c>
      <c r="AS367" s="49">
        <v>0</v>
      </c>
      <c r="AT367" s="49">
        <v>0</v>
      </c>
      <c r="AU367" s="167">
        <f t="shared" si="122"/>
        <v>0</v>
      </c>
      <c r="AV367" s="49">
        <v>1</v>
      </c>
      <c r="AW367" s="99">
        <v>5.97</v>
      </c>
      <c r="AX367" s="94" t="s">
        <v>2200</v>
      </c>
      <c r="AY367" s="94" t="s">
        <v>2201</v>
      </c>
      <c r="AZ367" s="100"/>
      <c r="BA367" s="100"/>
      <c r="BB367" s="49">
        <v>1</v>
      </c>
      <c r="BC367" s="159"/>
      <c r="BD367" s="153" t="str">
        <f t="shared" si="123"/>
        <v>09,00 2023.04.22</v>
      </c>
      <c r="BE367" s="153" t="str">
        <f t="shared" si="124"/>
        <v>17,00 2023.04.22</v>
      </c>
      <c r="BF367" s="160" t="str">
        <f t="shared" si="125"/>
        <v>П</v>
      </c>
      <c r="BG367" s="161">
        <f t="shared" si="126"/>
        <v>8</v>
      </c>
      <c r="BH367" s="167">
        <f t="shared" si="127"/>
        <v>1</v>
      </c>
      <c r="BI367" s="162">
        <f t="shared" si="128"/>
        <v>0</v>
      </c>
      <c r="BJ367" s="162">
        <f t="shared" si="129"/>
        <v>0</v>
      </c>
      <c r="BK367" s="162">
        <f t="shared" si="130"/>
        <v>0</v>
      </c>
      <c r="BL367" s="162">
        <f t="shared" si="131"/>
        <v>0</v>
      </c>
      <c r="BM367" s="162">
        <f t="shared" si="132"/>
        <v>0</v>
      </c>
      <c r="BN367" s="162">
        <f t="shared" si="133"/>
        <v>0</v>
      </c>
      <c r="BO367" s="167">
        <f t="shared" si="134"/>
        <v>0</v>
      </c>
      <c r="BP367" s="162">
        <f t="shared" si="135"/>
        <v>1</v>
      </c>
      <c r="BQ367" s="168">
        <f t="shared" si="136"/>
        <v>1</v>
      </c>
      <c r="BT367" s="169">
        <f t="shared" si="137"/>
        <v>0</v>
      </c>
      <c r="BU367" s="169">
        <f t="shared" si="138"/>
        <v>0</v>
      </c>
      <c r="BV367" s="169">
        <f t="shared" si="139"/>
        <v>8</v>
      </c>
      <c r="BW367" s="169">
        <f t="shared" si="140"/>
        <v>1</v>
      </c>
      <c r="BX367" s="170">
        <f t="shared" si="141"/>
        <v>0</v>
      </c>
      <c r="BY367" s="170">
        <f t="shared" si="142"/>
        <v>0</v>
      </c>
      <c r="BZ367" s="170">
        <f t="shared" si="143"/>
        <v>0</v>
      </c>
      <c r="CA367" s="170">
        <f t="shared" si="144"/>
        <v>0</v>
      </c>
      <c r="CB367" s="216"/>
    </row>
    <row r="368" spans="1:80" s="172" customFormat="1" ht="15.75" customHeight="1">
      <c r="A368" s="163" t="s">
        <v>291</v>
      </c>
      <c r="B368" s="163"/>
      <c r="D368" s="163">
        <v>15</v>
      </c>
      <c r="AA368" s="165" t="s">
        <v>83</v>
      </c>
      <c r="AB368" s="166" t="s">
        <v>2202</v>
      </c>
      <c r="AC368" s="94" t="s">
        <v>90</v>
      </c>
      <c r="AD368" s="95" t="s">
        <v>314</v>
      </c>
      <c r="AE368" s="94" t="s">
        <v>2203</v>
      </c>
      <c r="AF368" s="96" t="s">
        <v>295</v>
      </c>
      <c r="AG368" s="22" t="s">
        <v>2204</v>
      </c>
      <c r="AH368" s="22" t="s">
        <v>2205</v>
      </c>
      <c r="AI368" s="97" t="s">
        <v>298</v>
      </c>
      <c r="AJ368" s="98">
        <v>4</v>
      </c>
      <c r="AK368" s="95" t="s">
        <v>2206</v>
      </c>
      <c r="AL368" s="94"/>
      <c r="AM368" s="94"/>
      <c r="AN368" s="167">
        <f t="shared" si="121"/>
        <v>66</v>
      </c>
      <c r="AO368" s="49">
        <v>0</v>
      </c>
      <c r="AP368" s="49">
        <v>0</v>
      </c>
      <c r="AQ368" s="49">
        <v>66</v>
      </c>
      <c r="AR368" s="49">
        <v>0</v>
      </c>
      <c r="AS368" s="49">
        <v>0</v>
      </c>
      <c r="AT368" s="49">
        <v>0</v>
      </c>
      <c r="AU368" s="167">
        <f t="shared" si="122"/>
        <v>66</v>
      </c>
      <c r="AV368" s="49">
        <v>0</v>
      </c>
      <c r="AW368" s="99">
        <v>73.23</v>
      </c>
      <c r="AX368" s="94"/>
      <c r="AY368" s="94" t="s">
        <v>2207</v>
      </c>
      <c r="AZ368" s="100"/>
      <c r="BA368" s="100"/>
      <c r="BB368" s="49">
        <v>1</v>
      </c>
      <c r="BC368" s="159"/>
      <c r="BD368" s="153" t="str">
        <f t="shared" si="123"/>
        <v>09,00 2023.04.24</v>
      </c>
      <c r="BE368" s="153" t="str">
        <f t="shared" si="124"/>
        <v>13,00 2023.04.24</v>
      </c>
      <c r="BF368" s="160" t="str">
        <f t="shared" si="125"/>
        <v>П</v>
      </c>
      <c r="BG368" s="161">
        <f t="shared" si="126"/>
        <v>4</v>
      </c>
      <c r="BH368" s="167">
        <f t="shared" si="127"/>
        <v>66</v>
      </c>
      <c r="BI368" s="162">
        <f t="shared" si="128"/>
        <v>0</v>
      </c>
      <c r="BJ368" s="162">
        <f t="shared" si="129"/>
        <v>0</v>
      </c>
      <c r="BK368" s="162">
        <f t="shared" si="130"/>
        <v>66</v>
      </c>
      <c r="BL368" s="162">
        <f t="shared" si="131"/>
        <v>0</v>
      </c>
      <c r="BM368" s="162">
        <f t="shared" si="132"/>
        <v>0</v>
      </c>
      <c r="BN368" s="162">
        <f t="shared" si="133"/>
        <v>0</v>
      </c>
      <c r="BO368" s="167">
        <f t="shared" si="134"/>
        <v>66</v>
      </c>
      <c r="BP368" s="162">
        <f t="shared" si="135"/>
        <v>0</v>
      </c>
      <c r="BQ368" s="168">
        <f t="shared" si="136"/>
        <v>1</v>
      </c>
      <c r="BT368" s="169">
        <f t="shared" si="137"/>
        <v>0</v>
      </c>
      <c r="BU368" s="169">
        <f t="shared" si="138"/>
        <v>0</v>
      </c>
      <c r="BV368" s="169">
        <f t="shared" si="139"/>
        <v>264</v>
      </c>
      <c r="BW368" s="169">
        <f t="shared" si="140"/>
        <v>66</v>
      </c>
      <c r="BX368" s="170">
        <f t="shared" si="141"/>
        <v>0</v>
      </c>
      <c r="BY368" s="170">
        <f t="shared" si="142"/>
        <v>0</v>
      </c>
      <c r="BZ368" s="170">
        <f t="shared" si="143"/>
        <v>0</v>
      </c>
      <c r="CA368" s="170">
        <f t="shared" si="144"/>
        <v>0</v>
      </c>
      <c r="CB368" s="216"/>
    </row>
    <row r="369" spans="1:80" s="172" customFormat="1" ht="15.75" customHeight="1">
      <c r="A369" s="163" t="s">
        <v>291</v>
      </c>
      <c r="B369" s="163"/>
      <c r="D369" s="163">
        <v>15</v>
      </c>
      <c r="AA369" s="165" t="s">
        <v>83</v>
      </c>
      <c r="AB369" s="166" t="s">
        <v>2208</v>
      </c>
      <c r="AC369" s="94" t="s">
        <v>110</v>
      </c>
      <c r="AD369" s="95" t="s">
        <v>305</v>
      </c>
      <c r="AE369" s="94" t="s">
        <v>2129</v>
      </c>
      <c r="AF369" s="96" t="s">
        <v>295</v>
      </c>
      <c r="AG369" s="22" t="s">
        <v>2209</v>
      </c>
      <c r="AH369" s="22" t="s">
        <v>2210</v>
      </c>
      <c r="AI369" s="97" t="s">
        <v>298</v>
      </c>
      <c r="AJ369" s="98">
        <v>6.5</v>
      </c>
      <c r="AK369" s="95" t="s">
        <v>2147</v>
      </c>
      <c r="AL369" s="94"/>
      <c r="AM369" s="94"/>
      <c r="AN369" s="167">
        <f t="shared" si="121"/>
        <v>50</v>
      </c>
      <c r="AO369" s="49">
        <v>0</v>
      </c>
      <c r="AP369" s="49">
        <v>0</v>
      </c>
      <c r="AQ369" s="49">
        <v>50</v>
      </c>
      <c r="AR369" s="49">
        <v>0</v>
      </c>
      <c r="AS369" s="49">
        <v>0</v>
      </c>
      <c r="AT369" s="49">
        <v>0</v>
      </c>
      <c r="AU369" s="167">
        <f t="shared" si="122"/>
        <v>50</v>
      </c>
      <c r="AV369" s="49">
        <v>0</v>
      </c>
      <c r="AW369" s="99">
        <v>154.97</v>
      </c>
      <c r="AX369" s="94"/>
      <c r="AY369" s="94" t="s">
        <v>2132</v>
      </c>
      <c r="AZ369" s="100"/>
      <c r="BA369" s="100"/>
      <c r="BB369" s="49">
        <v>1</v>
      </c>
      <c r="BC369" s="159"/>
      <c r="BD369" s="153" t="str">
        <f t="shared" si="123"/>
        <v>09,30 2023.04.24</v>
      </c>
      <c r="BE369" s="153" t="str">
        <f t="shared" si="124"/>
        <v>16,00 2023.04.24</v>
      </c>
      <c r="BF369" s="160" t="str">
        <f t="shared" si="125"/>
        <v>П</v>
      </c>
      <c r="BG369" s="161">
        <f t="shared" si="126"/>
        <v>6.5</v>
      </c>
      <c r="BH369" s="167">
        <f t="shared" si="127"/>
        <v>50</v>
      </c>
      <c r="BI369" s="162">
        <f t="shared" si="128"/>
        <v>0</v>
      </c>
      <c r="BJ369" s="162">
        <f t="shared" si="129"/>
        <v>0</v>
      </c>
      <c r="BK369" s="162">
        <f t="shared" si="130"/>
        <v>50</v>
      </c>
      <c r="BL369" s="162">
        <f t="shared" si="131"/>
        <v>0</v>
      </c>
      <c r="BM369" s="162">
        <f t="shared" si="132"/>
        <v>0</v>
      </c>
      <c r="BN369" s="162">
        <f t="shared" si="133"/>
        <v>0</v>
      </c>
      <c r="BO369" s="167">
        <f t="shared" si="134"/>
        <v>50</v>
      </c>
      <c r="BP369" s="162">
        <f t="shared" si="135"/>
        <v>0</v>
      </c>
      <c r="BQ369" s="168">
        <f t="shared" si="136"/>
        <v>1</v>
      </c>
      <c r="BT369" s="169">
        <f t="shared" si="137"/>
        <v>0</v>
      </c>
      <c r="BU369" s="169">
        <f t="shared" si="138"/>
        <v>0</v>
      </c>
      <c r="BV369" s="169">
        <f t="shared" si="139"/>
        <v>325</v>
      </c>
      <c r="BW369" s="169">
        <f t="shared" si="140"/>
        <v>50</v>
      </c>
      <c r="BX369" s="170">
        <f t="shared" si="141"/>
        <v>0</v>
      </c>
      <c r="BY369" s="170">
        <f t="shared" si="142"/>
        <v>0</v>
      </c>
      <c r="BZ369" s="170">
        <f t="shared" si="143"/>
        <v>0</v>
      </c>
      <c r="CA369" s="170">
        <f t="shared" si="144"/>
        <v>0</v>
      </c>
      <c r="CB369" s="216"/>
    </row>
    <row r="370" spans="1:80" s="172" customFormat="1" ht="15.75" customHeight="1">
      <c r="A370" s="163" t="s">
        <v>291</v>
      </c>
      <c r="B370" s="163"/>
      <c r="D370" s="163">
        <v>15</v>
      </c>
      <c r="AA370" s="165" t="s">
        <v>83</v>
      </c>
      <c r="AB370" s="166" t="s">
        <v>2211</v>
      </c>
      <c r="AC370" s="94" t="s">
        <v>108</v>
      </c>
      <c r="AD370" s="95" t="s">
        <v>314</v>
      </c>
      <c r="AE370" s="94" t="s">
        <v>2212</v>
      </c>
      <c r="AF370" s="96" t="s">
        <v>295</v>
      </c>
      <c r="AG370" s="22" t="s">
        <v>2205</v>
      </c>
      <c r="AH370" s="22" t="s">
        <v>2210</v>
      </c>
      <c r="AI370" s="97" t="s">
        <v>298</v>
      </c>
      <c r="AJ370" s="98">
        <v>3</v>
      </c>
      <c r="AK370" s="95" t="s">
        <v>2213</v>
      </c>
      <c r="AL370" s="94"/>
      <c r="AM370" s="94"/>
      <c r="AN370" s="167">
        <f t="shared" si="121"/>
        <v>1</v>
      </c>
      <c r="AO370" s="49">
        <v>0</v>
      </c>
      <c r="AP370" s="49">
        <v>0</v>
      </c>
      <c r="AQ370" s="49">
        <v>1</v>
      </c>
      <c r="AR370" s="49">
        <v>0</v>
      </c>
      <c r="AS370" s="49">
        <v>0</v>
      </c>
      <c r="AT370" s="49">
        <v>0</v>
      </c>
      <c r="AU370" s="167">
        <f t="shared" si="122"/>
        <v>1</v>
      </c>
      <c r="AV370" s="49">
        <v>0</v>
      </c>
      <c r="AW370" s="99">
        <v>3.96</v>
      </c>
      <c r="AX370" s="94"/>
      <c r="AY370" s="94" t="s">
        <v>2214</v>
      </c>
      <c r="AZ370" s="100"/>
      <c r="BA370" s="100"/>
      <c r="BB370" s="49">
        <v>1</v>
      </c>
      <c r="BC370" s="159"/>
      <c r="BD370" s="153" t="str">
        <f t="shared" si="123"/>
        <v>13,00 2023.04.24</v>
      </c>
      <c r="BE370" s="153" t="str">
        <f t="shared" si="124"/>
        <v>16,00 2023.04.24</v>
      </c>
      <c r="BF370" s="160" t="str">
        <f t="shared" si="125"/>
        <v>П</v>
      </c>
      <c r="BG370" s="161">
        <f t="shared" si="126"/>
        <v>3</v>
      </c>
      <c r="BH370" s="167">
        <f t="shared" si="127"/>
        <v>1</v>
      </c>
      <c r="BI370" s="162">
        <f t="shared" si="128"/>
        <v>0</v>
      </c>
      <c r="BJ370" s="162">
        <f t="shared" si="129"/>
        <v>0</v>
      </c>
      <c r="BK370" s="162">
        <f t="shared" si="130"/>
        <v>1</v>
      </c>
      <c r="BL370" s="162">
        <f t="shared" si="131"/>
        <v>0</v>
      </c>
      <c r="BM370" s="162">
        <f t="shared" si="132"/>
        <v>0</v>
      </c>
      <c r="BN370" s="162">
        <f t="shared" si="133"/>
        <v>0</v>
      </c>
      <c r="BO370" s="167">
        <f t="shared" si="134"/>
        <v>1</v>
      </c>
      <c r="BP370" s="162">
        <f t="shared" si="135"/>
        <v>0</v>
      </c>
      <c r="BQ370" s="168">
        <f t="shared" si="136"/>
        <v>1</v>
      </c>
      <c r="BT370" s="169">
        <f t="shared" si="137"/>
        <v>0</v>
      </c>
      <c r="BU370" s="169">
        <f t="shared" si="138"/>
        <v>0</v>
      </c>
      <c r="BV370" s="169">
        <f t="shared" si="139"/>
        <v>3</v>
      </c>
      <c r="BW370" s="169">
        <f t="shared" si="140"/>
        <v>1</v>
      </c>
      <c r="BX370" s="170">
        <f t="shared" si="141"/>
        <v>0</v>
      </c>
      <c r="BY370" s="170">
        <f t="shared" si="142"/>
        <v>0</v>
      </c>
      <c r="BZ370" s="170">
        <f t="shared" si="143"/>
        <v>0</v>
      </c>
      <c r="CA370" s="170">
        <f t="shared" si="144"/>
        <v>0</v>
      </c>
      <c r="CB370" s="216"/>
    </row>
    <row r="371" spans="1:80" s="172" customFormat="1" ht="15.75" customHeight="1">
      <c r="A371" s="163" t="s">
        <v>291</v>
      </c>
      <c r="B371" s="163"/>
      <c r="D371" s="163">
        <v>15</v>
      </c>
      <c r="AA371" s="165" t="s">
        <v>83</v>
      </c>
      <c r="AB371" s="166" t="s">
        <v>2215</v>
      </c>
      <c r="AC371" s="94" t="s">
        <v>90</v>
      </c>
      <c r="AD371" s="95" t="s">
        <v>293</v>
      </c>
      <c r="AE371" s="94" t="s">
        <v>2216</v>
      </c>
      <c r="AF371" s="96" t="s">
        <v>345</v>
      </c>
      <c r="AG371" s="22" t="s">
        <v>2217</v>
      </c>
      <c r="AH371" s="22" t="s">
        <v>2218</v>
      </c>
      <c r="AI371" s="97" t="s">
        <v>309</v>
      </c>
      <c r="AJ371" s="98">
        <v>1.18</v>
      </c>
      <c r="AK371" s="95" t="s">
        <v>2219</v>
      </c>
      <c r="AL371" s="94"/>
      <c r="AM371" s="94" t="s">
        <v>2220</v>
      </c>
      <c r="AN371" s="167">
        <f t="shared" si="121"/>
        <v>187</v>
      </c>
      <c r="AO371" s="49">
        <v>0</v>
      </c>
      <c r="AP371" s="49">
        <v>3</v>
      </c>
      <c r="AQ371" s="49">
        <v>184</v>
      </c>
      <c r="AR371" s="49">
        <v>0</v>
      </c>
      <c r="AS371" s="49">
        <v>0</v>
      </c>
      <c r="AT371" s="49">
        <v>5</v>
      </c>
      <c r="AU371" s="167">
        <f t="shared" si="122"/>
        <v>182</v>
      </c>
      <c r="AV371" s="49">
        <v>0</v>
      </c>
      <c r="AW371" s="99">
        <v>286.83</v>
      </c>
      <c r="AX371" s="94"/>
      <c r="AY371" s="94" t="s">
        <v>2221</v>
      </c>
      <c r="AZ371" s="100" t="s">
        <v>501</v>
      </c>
      <c r="BA371" s="100" t="s">
        <v>639</v>
      </c>
      <c r="BB371" s="49">
        <v>1</v>
      </c>
      <c r="BC371" s="159"/>
      <c r="BD371" s="153" t="str">
        <f t="shared" si="123"/>
        <v>04,26 2023.04.25</v>
      </c>
      <c r="BE371" s="153" t="str">
        <f t="shared" si="124"/>
        <v>05,37 2023.04.25</v>
      </c>
      <c r="BF371" s="160" t="str">
        <f t="shared" si="125"/>
        <v>В</v>
      </c>
      <c r="BG371" s="161">
        <f t="shared" si="126"/>
        <v>1.18</v>
      </c>
      <c r="BH371" s="167">
        <f t="shared" si="127"/>
        <v>187</v>
      </c>
      <c r="BI371" s="162">
        <f t="shared" si="128"/>
        <v>0</v>
      </c>
      <c r="BJ371" s="162">
        <f t="shared" si="129"/>
        <v>3</v>
      </c>
      <c r="BK371" s="162">
        <f t="shared" si="130"/>
        <v>184</v>
      </c>
      <c r="BL371" s="162">
        <f t="shared" si="131"/>
        <v>0</v>
      </c>
      <c r="BM371" s="162">
        <f t="shared" si="132"/>
        <v>0</v>
      </c>
      <c r="BN371" s="162">
        <f t="shared" si="133"/>
        <v>5</v>
      </c>
      <c r="BO371" s="167">
        <f t="shared" si="134"/>
        <v>182</v>
      </c>
      <c r="BP371" s="162">
        <f t="shared" si="135"/>
        <v>0</v>
      </c>
      <c r="BQ371" s="168">
        <f t="shared" si="136"/>
        <v>1</v>
      </c>
      <c r="BT371" s="169">
        <f t="shared" si="137"/>
        <v>220.66</v>
      </c>
      <c r="BU371" s="169">
        <f t="shared" si="138"/>
        <v>187</v>
      </c>
      <c r="BV371" s="169">
        <f t="shared" si="139"/>
        <v>0</v>
      </c>
      <c r="BW371" s="169">
        <f t="shared" si="140"/>
        <v>0</v>
      </c>
      <c r="BX371" s="170">
        <f t="shared" si="141"/>
        <v>0</v>
      </c>
      <c r="BY371" s="170">
        <f t="shared" si="142"/>
        <v>0</v>
      </c>
      <c r="BZ371" s="170">
        <f t="shared" si="143"/>
        <v>0</v>
      </c>
      <c r="CA371" s="170">
        <f t="shared" si="144"/>
        <v>0</v>
      </c>
      <c r="CB371" s="216"/>
    </row>
    <row r="372" spans="1:80" s="172" customFormat="1" ht="15.75" customHeight="1">
      <c r="A372" s="163" t="s">
        <v>291</v>
      </c>
      <c r="B372" s="163"/>
      <c r="D372" s="163">
        <v>15</v>
      </c>
      <c r="AA372" s="165" t="s">
        <v>83</v>
      </c>
      <c r="AB372" s="166" t="s">
        <v>2222</v>
      </c>
      <c r="AC372" s="94" t="s">
        <v>90</v>
      </c>
      <c r="AD372" s="95" t="s">
        <v>314</v>
      </c>
      <c r="AE372" s="94" t="s">
        <v>2223</v>
      </c>
      <c r="AF372" s="96" t="s">
        <v>345</v>
      </c>
      <c r="AG372" s="22" t="s">
        <v>2224</v>
      </c>
      <c r="AH372" s="22" t="s">
        <v>2225</v>
      </c>
      <c r="AI372" s="97" t="s">
        <v>298</v>
      </c>
      <c r="AJ372" s="98">
        <v>7.25</v>
      </c>
      <c r="AK372" s="95" t="s">
        <v>2226</v>
      </c>
      <c r="AL372" s="94"/>
      <c r="AM372" s="94"/>
      <c r="AN372" s="167">
        <f t="shared" si="121"/>
        <v>2</v>
      </c>
      <c r="AO372" s="49">
        <v>0</v>
      </c>
      <c r="AP372" s="49">
        <v>0</v>
      </c>
      <c r="AQ372" s="49">
        <v>2</v>
      </c>
      <c r="AR372" s="49">
        <v>0</v>
      </c>
      <c r="AS372" s="49">
        <v>0</v>
      </c>
      <c r="AT372" s="49">
        <v>1</v>
      </c>
      <c r="AU372" s="167">
        <f t="shared" si="122"/>
        <v>1</v>
      </c>
      <c r="AV372" s="49">
        <v>0</v>
      </c>
      <c r="AW372" s="99">
        <v>9.67</v>
      </c>
      <c r="AX372" s="94"/>
      <c r="AY372" s="94" t="s">
        <v>2227</v>
      </c>
      <c r="AZ372" s="100"/>
      <c r="BA372" s="100"/>
      <c r="BB372" s="49">
        <v>1</v>
      </c>
      <c r="BC372" s="159"/>
      <c r="BD372" s="153" t="str">
        <f t="shared" si="123"/>
        <v>08,45 2023.04.25</v>
      </c>
      <c r="BE372" s="153" t="str">
        <f t="shared" si="124"/>
        <v>16,00 2023.04.25</v>
      </c>
      <c r="BF372" s="160" t="str">
        <f t="shared" si="125"/>
        <v>П</v>
      </c>
      <c r="BG372" s="161">
        <f t="shared" si="126"/>
        <v>7.25</v>
      </c>
      <c r="BH372" s="167">
        <f t="shared" si="127"/>
        <v>2</v>
      </c>
      <c r="BI372" s="162">
        <f t="shared" si="128"/>
        <v>0</v>
      </c>
      <c r="BJ372" s="162">
        <f t="shared" si="129"/>
        <v>0</v>
      </c>
      <c r="BK372" s="162">
        <f t="shared" si="130"/>
        <v>2</v>
      </c>
      <c r="BL372" s="162">
        <f t="shared" si="131"/>
        <v>0</v>
      </c>
      <c r="BM372" s="162">
        <f t="shared" si="132"/>
        <v>0</v>
      </c>
      <c r="BN372" s="162">
        <f t="shared" si="133"/>
        <v>1</v>
      </c>
      <c r="BO372" s="167">
        <f t="shared" si="134"/>
        <v>1</v>
      </c>
      <c r="BP372" s="162">
        <f t="shared" si="135"/>
        <v>0</v>
      </c>
      <c r="BQ372" s="168">
        <f t="shared" si="136"/>
        <v>1</v>
      </c>
      <c r="BT372" s="169">
        <f t="shared" si="137"/>
        <v>0</v>
      </c>
      <c r="BU372" s="169">
        <f t="shared" si="138"/>
        <v>0</v>
      </c>
      <c r="BV372" s="169">
        <f t="shared" si="139"/>
        <v>14.5</v>
      </c>
      <c r="BW372" s="169">
        <f t="shared" si="140"/>
        <v>2</v>
      </c>
      <c r="BX372" s="170">
        <f t="shared" si="141"/>
        <v>0</v>
      </c>
      <c r="BY372" s="170">
        <f t="shared" si="142"/>
        <v>0</v>
      </c>
      <c r="BZ372" s="170">
        <f t="shared" si="143"/>
        <v>0</v>
      </c>
      <c r="CA372" s="170">
        <f t="shared" si="144"/>
        <v>0</v>
      </c>
      <c r="CB372" s="216"/>
    </row>
    <row r="373" spans="1:80" s="172" customFormat="1" ht="15.75" customHeight="1">
      <c r="A373" s="163" t="s">
        <v>291</v>
      </c>
      <c r="B373" s="163"/>
      <c r="D373" s="163">
        <v>15</v>
      </c>
      <c r="AA373" s="165" t="s">
        <v>83</v>
      </c>
      <c r="AB373" s="166" t="s">
        <v>2228</v>
      </c>
      <c r="AC373" s="94" t="s">
        <v>110</v>
      </c>
      <c r="AD373" s="95" t="s">
        <v>305</v>
      </c>
      <c r="AE373" s="94" t="s">
        <v>2129</v>
      </c>
      <c r="AF373" s="96" t="s">
        <v>295</v>
      </c>
      <c r="AG373" s="22" t="s">
        <v>2229</v>
      </c>
      <c r="AH373" s="22" t="s">
        <v>2225</v>
      </c>
      <c r="AI373" s="97" t="s">
        <v>298</v>
      </c>
      <c r="AJ373" s="98">
        <v>6.5</v>
      </c>
      <c r="AK373" s="95" t="s">
        <v>2147</v>
      </c>
      <c r="AL373" s="94"/>
      <c r="AM373" s="94"/>
      <c r="AN373" s="167">
        <f t="shared" si="121"/>
        <v>50</v>
      </c>
      <c r="AO373" s="49">
        <v>0</v>
      </c>
      <c r="AP373" s="49">
        <v>0</v>
      </c>
      <c r="AQ373" s="49">
        <v>50</v>
      </c>
      <c r="AR373" s="49">
        <v>0</v>
      </c>
      <c r="AS373" s="49">
        <v>0</v>
      </c>
      <c r="AT373" s="49">
        <v>0</v>
      </c>
      <c r="AU373" s="167">
        <f t="shared" si="122"/>
        <v>50</v>
      </c>
      <c r="AV373" s="49">
        <v>0</v>
      </c>
      <c r="AW373" s="99">
        <v>154.97</v>
      </c>
      <c r="AX373" s="94"/>
      <c r="AY373" s="94" t="s">
        <v>2132</v>
      </c>
      <c r="AZ373" s="100"/>
      <c r="BA373" s="100"/>
      <c r="BB373" s="49">
        <v>1</v>
      </c>
      <c r="BC373" s="159"/>
      <c r="BD373" s="153" t="str">
        <f t="shared" si="123"/>
        <v>09,30 2023.04.25</v>
      </c>
      <c r="BE373" s="153" t="str">
        <f t="shared" si="124"/>
        <v>16,00 2023.04.25</v>
      </c>
      <c r="BF373" s="160" t="str">
        <f t="shared" si="125"/>
        <v>П</v>
      </c>
      <c r="BG373" s="161">
        <f t="shared" si="126"/>
        <v>6.5</v>
      </c>
      <c r="BH373" s="167">
        <f t="shared" si="127"/>
        <v>50</v>
      </c>
      <c r="BI373" s="162">
        <f t="shared" si="128"/>
        <v>0</v>
      </c>
      <c r="BJ373" s="162">
        <f t="shared" si="129"/>
        <v>0</v>
      </c>
      <c r="BK373" s="162">
        <f t="shared" si="130"/>
        <v>50</v>
      </c>
      <c r="BL373" s="162">
        <f t="shared" si="131"/>
        <v>0</v>
      </c>
      <c r="BM373" s="162">
        <f t="shared" si="132"/>
        <v>0</v>
      </c>
      <c r="BN373" s="162">
        <f t="shared" si="133"/>
        <v>0</v>
      </c>
      <c r="BO373" s="167">
        <f t="shared" si="134"/>
        <v>50</v>
      </c>
      <c r="BP373" s="162">
        <f t="shared" si="135"/>
        <v>0</v>
      </c>
      <c r="BQ373" s="168">
        <f t="shared" si="136"/>
        <v>1</v>
      </c>
      <c r="BT373" s="169">
        <f t="shared" si="137"/>
        <v>0</v>
      </c>
      <c r="BU373" s="169">
        <f t="shared" si="138"/>
        <v>0</v>
      </c>
      <c r="BV373" s="169">
        <f t="shared" si="139"/>
        <v>325</v>
      </c>
      <c r="BW373" s="169">
        <f t="shared" si="140"/>
        <v>50</v>
      </c>
      <c r="BX373" s="170">
        <f t="shared" si="141"/>
        <v>0</v>
      </c>
      <c r="BY373" s="170">
        <f t="shared" si="142"/>
        <v>0</v>
      </c>
      <c r="BZ373" s="170">
        <f t="shared" si="143"/>
        <v>0</v>
      </c>
      <c r="CA373" s="170">
        <f t="shared" si="144"/>
        <v>0</v>
      </c>
      <c r="CB373" s="216"/>
    </row>
    <row r="374" spans="1:80" s="172" customFormat="1" ht="15.75" customHeight="1">
      <c r="A374" s="163" t="s">
        <v>291</v>
      </c>
      <c r="B374" s="163"/>
      <c r="D374" s="163">
        <v>15</v>
      </c>
      <c r="AA374" s="165" t="s">
        <v>83</v>
      </c>
      <c r="AB374" s="166" t="s">
        <v>2230</v>
      </c>
      <c r="AC374" s="94" t="s">
        <v>108</v>
      </c>
      <c r="AD374" s="95" t="s">
        <v>293</v>
      </c>
      <c r="AE374" s="94" t="s">
        <v>2231</v>
      </c>
      <c r="AF374" s="96" t="s">
        <v>408</v>
      </c>
      <c r="AG374" s="22" t="s">
        <v>2232</v>
      </c>
      <c r="AH374" s="22" t="s">
        <v>2233</v>
      </c>
      <c r="AI374" s="97" t="s">
        <v>309</v>
      </c>
      <c r="AJ374" s="98">
        <v>0.78</v>
      </c>
      <c r="AK374" s="95" t="s">
        <v>2234</v>
      </c>
      <c r="AL374" s="94"/>
      <c r="AM374" s="94"/>
      <c r="AN374" s="167">
        <f t="shared" si="121"/>
        <v>2</v>
      </c>
      <c r="AO374" s="49">
        <v>0</v>
      </c>
      <c r="AP374" s="49">
        <v>0</v>
      </c>
      <c r="AQ374" s="49">
        <v>0</v>
      </c>
      <c r="AR374" s="49">
        <v>0</v>
      </c>
      <c r="AS374" s="49">
        <v>0</v>
      </c>
      <c r="AT374" s="49">
        <v>0</v>
      </c>
      <c r="AU374" s="167">
        <f t="shared" si="122"/>
        <v>0</v>
      </c>
      <c r="AV374" s="49">
        <v>2</v>
      </c>
      <c r="AW374" s="99">
        <v>12.24</v>
      </c>
      <c r="AX374" s="94" t="s">
        <v>587</v>
      </c>
      <c r="AY374" s="94" t="s">
        <v>2235</v>
      </c>
      <c r="AZ374" s="100" t="s">
        <v>501</v>
      </c>
      <c r="BA374" s="100" t="s">
        <v>639</v>
      </c>
      <c r="BB374" s="49">
        <v>1</v>
      </c>
      <c r="BC374" s="159"/>
      <c r="BD374" s="153" t="str">
        <f t="shared" si="123"/>
        <v>06,10 2023.04.26</v>
      </c>
      <c r="BE374" s="153" t="str">
        <f t="shared" si="124"/>
        <v>06,57 2023.04.26</v>
      </c>
      <c r="BF374" s="160" t="str">
        <f t="shared" si="125"/>
        <v>В</v>
      </c>
      <c r="BG374" s="161">
        <f t="shared" si="126"/>
        <v>0.78</v>
      </c>
      <c r="BH374" s="167">
        <f t="shared" si="127"/>
        <v>2</v>
      </c>
      <c r="BI374" s="162">
        <f t="shared" si="128"/>
        <v>0</v>
      </c>
      <c r="BJ374" s="162">
        <f t="shared" si="129"/>
        <v>0</v>
      </c>
      <c r="BK374" s="162">
        <f t="shared" si="130"/>
        <v>0</v>
      </c>
      <c r="BL374" s="162">
        <f t="shared" si="131"/>
        <v>0</v>
      </c>
      <c r="BM374" s="162">
        <f t="shared" si="132"/>
        <v>0</v>
      </c>
      <c r="BN374" s="162">
        <f t="shared" si="133"/>
        <v>0</v>
      </c>
      <c r="BO374" s="167">
        <f t="shared" si="134"/>
        <v>0</v>
      </c>
      <c r="BP374" s="162">
        <f t="shared" si="135"/>
        <v>2</v>
      </c>
      <c r="BQ374" s="168">
        <f t="shared" si="136"/>
        <v>1</v>
      </c>
      <c r="BT374" s="169">
        <f t="shared" si="137"/>
        <v>1.56</v>
      </c>
      <c r="BU374" s="169">
        <f t="shared" si="138"/>
        <v>2</v>
      </c>
      <c r="BV374" s="169">
        <f t="shared" si="139"/>
        <v>0</v>
      </c>
      <c r="BW374" s="169">
        <f t="shared" si="140"/>
        <v>0</v>
      </c>
      <c r="BX374" s="170">
        <f t="shared" si="141"/>
        <v>0</v>
      </c>
      <c r="BY374" s="170">
        <f t="shared" si="142"/>
        <v>0</v>
      </c>
      <c r="BZ374" s="170">
        <f t="shared" si="143"/>
        <v>0</v>
      </c>
      <c r="CA374" s="170">
        <f t="shared" si="144"/>
        <v>0</v>
      </c>
      <c r="CB374" s="216"/>
    </row>
    <row r="375" spans="1:80" s="172" customFormat="1" ht="15.75" customHeight="1">
      <c r="A375" s="163" t="s">
        <v>291</v>
      </c>
      <c r="B375" s="163"/>
      <c r="D375" s="163">
        <v>15</v>
      </c>
      <c r="AA375" s="165" t="s">
        <v>83</v>
      </c>
      <c r="AB375" s="166" t="s">
        <v>2236</v>
      </c>
      <c r="AC375" s="94" t="s">
        <v>92</v>
      </c>
      <c r="AD375" s="95" t="s">
        <v>305</v>
      </c>
      <c r="AE375" s="94" t="s">
        <v>2237</v>
      </c>
      <c r="AF375" s="96" t="s">
        <v>295</v>
      </c>
      <c r="AG375" s="22" t="s">
        <v>2238</v>
      </c>
      <c r="AH375" s="22" t="s">
        <v>2239</v>
      </c>
      <c r="AI375" s="97" t="s">
        <v>309</v>
      </c>
      <c r="AJ375" s="98">
        <v>1.22</v>
      </c>
      <c r="AK375" s="95" t="s">
        <v>2240</v>
      </c>
      <c r="AL375" s="94"/>
      <c r="AM375" s="94"/>
      <c r="AN375" s="167">
        <f t="shared" si="121"/>
        <v>1</v>
      </c>
      <c r="AO375" s="49">
        <v>0</v>
      </c>
      <c r="AP375" s="49">
        <v>0</v>
      </c>
      <c r="AQ375" s="49">
        <v>1</v>
      </c>
      <c r="AR375" s="49">
        <v>0</v>
      </c>
      <c r="AS375" s="49">
        <v>0</v>
      </c>
      <c r="AT375" s="49">
        <v>0</v>
      </c>
      <c r="AU375" s="167">
        <f t="shared" si="122"/>
        <v>1</v>
      </c>
      <c r="AV375" s="49">
        <v>0</v>
      </c>
      <c r="AW375" s="99">
        <v>0.18</v>
      </c>
      <c r="AX375" s="94"/>
      <c r="AY375" s="94" t="s">
        <v>2241</v>
      </c>
      <c r="AZ375" s="100" t="s">
        <v>501</v>
      </c>
      <c r="BA375" s="100" t="s">
        <v>313</v>
      </c>
      <c r="BB375" s="49">
        <v>1</v>
      </c>
      <c r="BC375" s="159"/>
      <c r="BD375" s="153" t="str">
        <f t="shared" si="123"/>
        <v>08,12 2023.04.26</v>
      </c>
      <c r="BE375" s="153" t="str">
        <f t="shared" si="124"/>
        <v>09,25 2023.04.26</v>
      </c>
      <c r="BF375" s="160" t="str">
        <f t="shared" si="125"/>
        <v>В</v>
      </c>
      <c r="BG375" s="161">
        <f t="shared" si="126"/>
        <v>1.22</v>
      </c>
      <c r="BH375" s="167">
        <f t="shared" si="127"/>
        <v>1</v>
      </c>
      <c r="BI375" s="162">
        <f t="shared" si="128"/>
        <v>0</v>
      </c>
      <c r="BJ375" s="162">
        <f t="shared" si="129"/>
        <v>0</v>
      </c>
      <c r="BK375" s="162">
        <f t="shared" si="130"/>
        <v>1</v>
      </c>
      <c r="BL375" s="162">
        <f t="shared" si="131"/>
        <v>0</v>
      </c>
      <c r="BM375" s="162">
        <f t="shared" si="132"/>
        <v>0</v>
      </c>
      <c r="BN375" s="162">
        <f t="shared" si="133"/>
        <v>0</v>
      </c>
      <c r="BO375" s="167">
        <f t="shared" si="134"/>
        <v>1</v>
      </c>
      <c r="BP375" s="162">
        <f t="shared" si="135"/>
        <v>0</v>
      </c>
      <c r="BQ375" s="168">
        <f t="shared" si="136"/>
        <v>1</v>
      </c>
      <c r="BT375" s="169">
        <f t="shared" si="137"/>
        <v>1.22</v>
      </c>
      <c r="BU375" s="169">
        <f t="shared" si="138"/>
        <v>1</v>
      </c>
      <c r="BV375" s="169">
        <f t="shared" si="139"/>
        <v>0</v>
      </c>
      <c r="BW375" s="169">
        <f t="shared" si="140"/>
        <v>0</v>
      </c>
      <c r="BX375" s="170">
        <f t="shared" si="141"/>
        <v>0</v>
      </c>
      <c r="BY375" s="170">
        <f t="shared" si="142"/>
        <v>0</v>
      </c>
      <c r="BZ375" s="170">
        <f t="shared" si="143"/>
        <v>0</v>
      </c>
      <c r="CA375" s="170">
        <f t="shared" si="144"/>
        <v>0</v>
      </c>
      <c r="CB375" s="216"/>
    </row>
    <row r="376" spans="1:80" s="172" customFormat="1" ht="15.75" customHeight="1">
      <c r="A376" s="163" t="s">
        <v>291</v>
      </c>
      <c r="B376" s="163"/>
      <c r="D376" s="163">
        <v>15</v>
      </c>
      <c r="AA376" s="165" t="s">
        <v>83</v>
      </c>
      <c r="AB376" s="166" t="s">
        <v>2242</v>
      </c>
      <c r="AC376" s="94" t="s">
        <v>92</v>
      </c>
      <c r="AD376" s="95" t="s">
        <v>314</v>
      </c>
      <c r="AE376" s="94" t="s">
        <v>2243</v>
      </c>
      <c r="AF376" s="96" t="s">
        <v>295</v>
      </c>
      <c r="AG376" s="22" t="s">
        <v>2244</v>
      </c>
      <c r="AH376" s="22" t="s">
        <v>2245</v>
      </c>
      <c r="AI376" s="97" t="s">
        <v>298</v>
      </c>
      <c r="AJ376" s="98">
        <v>7.5</v>
      </c>
      <c r="AK376" s="95" t="s">
        <v>2246</v>
      </c>
      <c r="AL376" s="94"/>
      <c r="AM376" s="94"/>
      <c r="AN376" s="167">
        <f t="shared" si="121"/>
        <v>2</v>
      </c>
      <c r="AO376" s="49">
        <v>0</v>
      </c>
      <c r="AP376" s="49">
        <v>0</v>
      </c>
      <c r="AQ376" s="49">
        <v>2</v>
      </c>
      <c r="AR376" s="49">
        <v>0</v>
      </c>
      <c r="AS376" s="49">
        <v>0</v>
      </c>
      <c r="AT376" s="49">
        <v>2</v>
      </c>
      <c r="AU376" s="167">
        <f t="shared" si="122"/>
        <v>0</v>
      </c>
      <c r="AV376" s="49">
        <v>0</v>
      </c>
      <c r="AW376" s="99">
        <v>6.36</v>
      </c>
      <c r="AX376" s="94"/>
      <c r="AY376" s="94" t="s">
        <v>2247</v>
      </c>
      <c r="AZ376" s="100"/>
      <c r="BA376" s="100"/>
      <c r="BB376" s="49">
        <v>1</v>
      </c>
      <c r="BC376" s="159"/>
      <c r="BD376" s="153" t="str">
        <f t="shared" si="123"/>
        <v>08,30 2023.04.26</v>
      </c>
      <c r="BE376" s="153" t="str">
        <f t="shared" si="124"/>
        <v>16,00 2023.04.26</v>
      </c>
      <c r="BF376" s="160" t="str">
        <f t="shared" si="125"/>
        <v>П</v>
      </c>
      <c r="BG376" s="161">
        <f t="shared" si="126"/>
        <v>7.5</v>
      </c>
      <c r="BH376" s="167">
        <f t="shared" si="127"/>
        <v>2</v>
      </c>
      <c r="BI376" s="162">
        <f t="shared" si="128"/>
        <v>0</v>
      </c>
      <c r="BJ376" s="162">
        <f t="shared" si="129"/>
        <v>0</v>
      </c>
      <c r="BK376" s="162">
        <f t="shared" si="130"/>
        <v>2</v>
      </c>
      <c r="BL376" s="162">
        <f t="shared" si="131"/>
        <v>0</v>
      </c>
      <c r="BM376" s="162">
        <f t="shared" si="132"/>
        <v>0</v>
      </c>
      <c r="BN376" s="162">
        <f t="shared" si="133"/>
        <v>2</v>
      </c>
      <c r="BO376" s="167">
        <f t="shared" si="134"/>
        <v>0</v>
      </c>
      <c r="BP376" s="162">
        <f t="shared" si="135"/>
        <v>0</v>
      </c>
      <c r="BQ376" s="168">
        <f t="shared" si="136"/>
        <v>1</v>
      </c>
      <c r="BT376" s="169">
        <f t="shared" si="137"/>
        <v>0</v>
      </c>
      <c r="BU376" s="169">
        <f t="shared" si="138"/>
        <v>0</v>
      </c>
      <c r="BV376" s="169">
        <f t="shared" si="139"/>
        <v>15</v>
      </c>
      <c r="BW376" s="169">
        <f t="shared" si="140"/>
        <v>2</v>
      </c>
      <c r="BX376" s="170">
        <f t="shared" si="141"/>
        <v>0</v>
      </c>
      <c r="BY376" s="170">
        <f t="shared" si="142"/>
        <v>0</v>
      </c>
      <c r="BZ376" s="170">
        <f t="shared" si="143"/>
        <v>0</v>
      </c>
      <c r="CA376" s="170">
        <f t="shared" si="144"/>
        <v>0</v>
      </c>
      <c r="CB376" s="216"/>
    </row>
    <row r="377" spans="1:80" s="172" customFormat="1" ht="15.75" customHeight="1">
      <c r="A377" s="163" t="s">
        <v>291</v>
      </c>
      <c r="B377" s="163"/>
      <c r="D377" s="163">
        <v>15</v>
      </c>
      <c r="AA377" s="165" t="s">
        <v>83</v>
      </c>
      <c r="AB377" s="166" t="s">
        <v>2248</v>
      </c>
      <c r="AC377" s="94" t="s">
        <v>90</v>
      </c>
      <c r="AD377" s="95" t="s">
        <v>314</v>
      </c>
      <c r="AE377" s="94" t="s">
        <v>2249</v>
      </c>
      <c r="AF377" s="96" t="s">
        <v>345</v>
      </c>
      <c r="AG377" s="22" t="s">
        <v>2250</v>
      </c>
      <c r="AH377" s="22" t="s">
        <v>2245</v>
      </c>
      <c r="AI377" s="97" t="s">
        <v>298</v>
      </c>
      <c r="AJ377" s="98">
        <v>7.25</v>
      </c>
      <c r="AK377" s="95" t="s">
        <v>2251</v>
      </c>
      <c r="AL377" s="94"/>
      <c r="AM377" s="94" t="s">
        <v>1481</v>
      </c>
      <c r="AN377" s="167">
        <f t="shared" si="121"/>
        <v>2</v>
      </c>
      <c r="AO377" s="49">
        <v>0</v>
      </c>
      <c r="AP377" s="49">
        <v>1</v>
      </c>
      <c r="AQ377" s="49">
        <v>1</v>
      </c>
      <c r="AR377" s="49">
        <v>0</v>
      </c>
      <c r="AS377" s="49">
        <v>0</v>
      </c>
      <c r="AT377" s="49">
        <v>1</v>
      </c>
      <c r="AU377" s="167">
        <f t="shared" si="122"/>
        <v>1</v>
      </c>
      <c r="AV377" s="49">
        <v>0</v>
      </c>
      <c r="AW377" s="99">
        <v>10.67</v>
      </c>
      <c r="AX377" s="94"/>
      <c r="AY377" s="94" t="s">
        <v>2252</v>
      </c>
      <c r="AZ377" s="100"/>
      <c r="BA377" s="100"/>
      <c r="BB377" s="49">
        <v>1</v>
      </c>
      <c r="BC377" s="159"/>
      <c r="BD377" s="153" t="str">
        <f t="shared" si="123"/>
        <v>08,45 2023.04.26</v>
      </c>
      <c r="BE377" s="153" t="str">
        <f t="shared" si="124"/>
        <v>16,00 2023.04.26</v>
      </c>
      <c r="BF377" s="160" t="str">
        <f t="shared" si="125"/>
        <v>П</v>
      </c>
      <c r="BG377" s="161">
        <f t="shared" si="126"/>
        <v>7.25</v>
      </c>
      <c r="BH377" s="167">
        <f t="shared" si="127"/>
        <v>2</v>
      </c>
      <c r="BI377" s="162">
        <f t="shared" si="128"/>
        <v>0</v>
      </c>
      <c r="BJ377" s="162">
        <f t="shared" si="129"/>
        <v>1</v>
      </c>
      <c r="BK377" s="162">
        <f t="shared" si="130"/>
        <v>1</v>
      </c>
      <c r="BL377" s="162">
        <f t="shared" si="131"/>
        <v>0</v>
      </c>
      <c r="BM377" s="162">
        <f t="shared" si="132"/>
        <v>0</v>
      </c>
      <c r="BN377" s="162">
        <f t="shared" si="133"/>
        <v>1</v>
      </c>
      <c r="BO377" s="167">
        <f t="shared" si="134"/>
        <v>1</v>
      </c>
      <c r="BP377" s="162">
        <f t="shared" si="135"/>
        <v>0</v>
      </c>
      <c r="BQ377" s="168">
        <f t="shared" si="136"/>
        <v>1</v>
      </c>
      <c r="BT377" s="169">
        <f t="shared" si="137"/>
        <v>0</v>
      </c>
      <c r="BU377" s="169">
        <f t="shared" si="138"/>
        <v>0</v>
      </c>
      <c r="BV377" s="169">
        <f t="shared" si="139"/>
        <v>14.5</v>
      </c>
      <c r="BW377" s="169">
        <f t="shared" si="140"/>
        <v>2</v>
      </c>
      <c r="BX377" s="170">
        <f t="shared" si="141"/>
        <v>0</v>
      </c>
      <c r="BY377" s="170">
        <f t="shared" si="142"/>
        <v>0</v>
      </c>
      <c r="BZ377" s="170">
        <f t="shared" si="143"/>
        <v>0</v>
      </c>
      <c r="CA377" s="170">
        <f t="shared" si="144"/>
        <v>0</v>
      </c>
      <c r="CB377" s="216"/>
    </row>
    <row r="378" spans="1:80" s="172" customFormat="1" ht="15.75" customHeight="1">
      <c r="A378" s="163" t="s">
        <v>291</v>
      </c>
      <c r="B378" s="163"/>
      <c r="D378" s="163">
        <v>15</v>
      </c>
      <c r="AA378" s="165" t="s">
        <v>83</v>
      </c>
      <c r="AB378" s="166" t="s">
        <v>2253</v>
      </c>
      <c r="AC378" s="94" t="s">
        <v>110</v>
      </c>
      <c r="AD378" s="95" t="s">
        <v>305</v>
      </c>
      <c r="AE378" s="94" t="s">
        <v>2129</v>
      </c>
      <c r="AF378" s="96" t="s">
        <v>295</v>
      </c>
      <c r="AG378" s="22" t="s">
        <v>2254</v>
      </c>
      <c r="AH378" s="22" t="s">
        <v>2245</v>
      </c>
      <c r="AI378" s="97" t="s">
        <v>298</v>
      </c>
      <c r="AJ378" s="98">
        <v>6.5</v>
      </c>
      <c r="AK378" s="95" t="s">
        <v>2147</v>
      </c>
      <c r="AL378" s="94"/>
      <c r="AM378" s="94"/>
      <c r="AN378" s="167">
        <f t="shared" si="121"/>
        <v>50</v>
      </c>
      <c r="AO378" s="49">
        <v>0</v>
      </c>
      <c r="AP378" s="49">
        <v>0</v>
      </c>
      <c r="AQ378" s="49">
        <v>50</v>
      </c>
      <c r="AR378" s="49">
        <v>0</v>
      </c>
      <c r="AS378" s="49">
        <v>0</v>
      </c>
      <c r="AT378" s="49">
        <v>0</v>
      </c>
      <c r="AU378" s="167">
        <f t="shared" si="122"/>
        <v>50</v>
      </c>
      <c r="AV378" s="49">
        <v>0</v>
      </c>
      <c r="AW378" s="99">
        <v>154.97</v>
      </c>
      <c r="AX378" s="94"/>
      <c r="AY378" s="94" t="s">
        <v>2132</v>
      </c>
      <c r="AZ378" s="100"/>
      <c r="BA378" s="100"/>
      <c r="BB378" s="49">
        <v>1</v>
      </c>
      <c r="BC378" s="159"/>
      <c r="BD378" s="153" t="str">
        <f t="shared" si="123"/>
        <v>09,30 2023.04.26</v>
      </c>
      <c r="BE378" s="153" t="str">
        <f t="shared" si="124"/>
        <v>16,00 2023.04.26</v>
      </c>
      <c r="BF378" s="160" t="str">
        <f t="shared" si="125"/>
        <v>П</v>
      </c>
      <c r="BG378" s="161">
        <f t="shared" si="126"/>
        <v>6.5</v>
      </c>
      <c r="BH378" s="167">
        <f t="shared" si="127"/>
        <v>50</v>
      </c>
      <c r="BI378" s="162">
        <f t="shared" si="128"/>
        <v>0</v>
      </c>
      <c r="BJ378" s="162">
        <f t="shared" si="129"/>
        <v>0</v>
      </c>
      <c r="BK378" s="162">
        <f t="shared" si="130"/>
        <v>50</v>
      </c>
      <c r="BL378" s="162">
        <f t="shared" si="131"/>
        <v>0</v>
      </c>
      <c r="BM378" s="162">
        <f t="shared" si="132"/>
        <v>0</v>
      </c>
      <c r="BN378" s="162">
        <f t="shared" si="133"/>
        <v>0</v>
      </c>
      <c r="BO378" s="167">
        <f t="shared" si="134"/>
        <v>50</v>
      </c>
      <c r="BP378" s="162">
        <f t="shared" si="135"/>
        <v>0</v>
      </c>
      <c r="BQ378" s="168">
        <f t="shared" si="136"/>
        <v>1</v>
      </c>
      <c r="BT378" s="169">
        <f t="shared" si="137"/>
        <v>0</v>
      </c>
      <c r="BU378" s="169">
        <f t="shared" si="138"/>
        <v>0</v>
      </c>
      <c r="BV378" s="169">
        <f t="shared" si="139"/>
        <v>325</v>
      </c>
      <c r="BW378" s="169">
        <f t="shared" si="140"/>
        <v>50</v>
      </c>
      <c r="BX378" s="170">
        <f t="shared" si="141"/>
        <v>0</v>
      </c>
      <c r="BY378" s="170">
        <f t="shared" si="142"/>
        <v>0</v>
      </c>
      <c r="BZ378" s="170">
        <f t="shared" si="143"/>
        <v>0</v>
      </c>
      <c r="CA378" s="170">
        <f t="shared" si="144"/>
        <v>0</v>
      </c>
      <c r="CB378" s="216"/>
    </row>
    <row r="379" spans="1:80" s="172" customFormat="1" ht="15.75" customHeight="1">
      <c r="A379" s="163" t="s">
        <v>291</v>
      </c>
      <c r="B379" s="163"/>
      <c r="D379" s="163">
        <v>15</v>
      </c>
      <c r="AA379" s="165" t="s">
        <v>83</v>
      </c>
      <c r="AB379" s="166" t="s">
        <v>2255</v>
      </c>
      <c r="AC379" s="94" t="s">
        <v>90</v>
      </c>
      <c r="AD379" s="95" t="s">
        <v>305</v>
      </c>
      <c r="AE379" s="94" t="s">
        <v>2256</v>
      </c>
      <c r="AF379" s="96" t="s">
        <v>295</v>
      </c>
      <c r="AG379" s="22" t="s">
        <v>2257</v>
      </c>
      <c r="AH379" s="22" t="s">
        <v>2258</v>
      </c>
      <c r="AI379" s="97" t="s">
        <v>309</v>
      </c>
      <c r="AJ379" s="98">
        <v>5.38</v>
      </c>
      <c r="AK379" s="95" t="s">
        <v>2259</v>
      </c>
      <c r="AL379" s="94"/>
      <c r="AM379" s="94"/>
      <c r="AN379" s="167">
        <f t="shared" si="121"/>
        <v>1</v>
      </c>
      <c r="AO379" s="49">
        <v>0</v>
      </c>
      <c r="AP379" s="49">
        <v>0</v>
      </c>
      <c r="AQ379" s="49">
        <v>1</v>
      </c>
      <c r="AR379" s="49">
        <v>0</v>
      </c>
      <c r="AS379" s="49">
        <v>0</v>
      </c>
      <c r="AT379" s="49">
        <v>0</v>
      </c>
      <c r="AU379" s="167">
        <f t="shared" si="122"/>
        <v>1</v>
      </c>
      <c r="AV379" s="49">
        <v>0</v>
      </c>
      <c r="AW379" s="99">
        <v>0.54</v>
      </c>
      <c r="AX379" s="94"/>
      <c r="AY379" s="94" t="s">
        <v>2260</v>
      </c>
      <c r="AZ379" s="100" t="s">
        <v>501</v>
      </c>
      <c r="BA379" s="100" t="s">
        <v>313</v>
      </c>
      <c r="BB379" s="49">
        <v>1</v>
      </c>
      <c r="BC379" s="159"/>
      <c r="BD379" s="153" t="str">
        <f t="shared" si="123"/>
        <v>12,50 2023.04.26</v>
      </c>
      <c r="BE379" s="153" t="str">
        <f t="shared" si="124"/>
        <v>18,13 2023.04.26</v>
      </c>
      <c r="BF379" s="160" t="str">
        <f t="shared" si="125"/>
        <v>В</v>
      </c>
      <c r="BG379" s="161">
        <f t="shared" si="126"/>
        <v>5.38</v>
      </c>
      <c r="BH379" s="167">
        <f t="shared" si="127"/>
        <v>1</v>
      </c>
      <c r="BI379" s="162">
        <f t="shared" si="128"/>
        <v>0</v>
      </c>
      <c r="BJ379" s="162">
        <f t="shared" si="129"/>
        <v>0</v>
      </c>
      <c r="BK379" s="162">
        <f t="shared" si="130"/>
        <v>1</v>
      </c>
      <c r="BL379" s="162">
        <f t="shared" si="131"/>
        <v>0</v>
      </c>
      <c r="BM379" s="162">
        <f t="shared" si="132"/>
        <v>0</v>
      </c>
      <c r="BN379" s="162">
        <f t="shared" si="133"/>
        <v>0</v>
      </c>
      <c r="BO379" s="167">
        <f t="shared" si="134"/>
        <v>1</v>
      </c>
      <c r="BP379" s="162">
        <f t="shared" si="135"/>
        <v>0</v>
      </c>
      <c r="BQ379" s="168">
        <f t="shared" si="136"/>
        <v>1</v>
      </c>
      <c r="BT379" s="169">
        <f t="shared" si="137"/>
        <v>5.38</v>
      </c>
      <c r="BU379" s="169">
        <f t="shared" si="138"/>
        <v>1</v>
      </c>
      <c r="BV379" s="169">
        <f t="shared" si="139"/>
        <v>0</v>
      </c>
      <c r="BW379" s="169">
        <f t="shared" si="140"/>
        <v>0</v>
      </c>
      <c r="BX379" s="170">
        <f t="shared" si="141"/>
        <v>0</v>
      </c>
      <c r="BY379" s="170">
        <f t="shared" si="142"/>
        <v>0</v>
      </c>
      <c r="BZ379" s="170">
        <f t="shared" si="143"/>
        <v>0</v>
      </c>
      <c r="CA379" s="170">
        <f t="shared" si="144"/>
        <v>0</v>
      </c>
      <c r="CB379" s="216"/>
    </row>
    <row r="380" spans="1:80" s="172" customFormat="1" ht="15.75" customHeight="1">
      <c r="A380" s="163" t="s">
        <v>291</v>
      </c>
      <c r="B380" s="163"/>
      <c r="D380" s="163">
        <v>15</v>
      </c>
      <c r="AA380" s="165" t="s">
        <v>83</v>
      </c>
      <c r="AB380" s="166" t="s">
        <v>2261</v>
      </c>
      <c r="AC380" s="94" t="s">
        <v>108</v>
      </c>
      <c r="AD380" s="95" t="s">
        <v>293</v>
      </c>
      <c r="AE380" s="94" t="s">
        <v>1189</v>
      </c>
      <c r="AF380" s="96" t="s">
        <v>408</v>
      </c>
      <c r="AG380" s="22" t="s">
        <v>2262</v>
      </c>
      <c r="AH380" s="22" t="s">
        <v>2263</v>
      </c>
      <c r="AI380" s="97" t="s">
        <v>309</v>
      </c>
      <c r="AJ380" s="98">
        <v>2.93</v>
      </c>
      <c r="AK380" s="95" t="s">
        <v>1192</v>
      </c>
      <c r="AL380" s="94"/>
      <c r="AM380" s="94" t="s">
        <v>1193</v>
      </c>
      <c r="AN380" s="167">
        <f t="shared" si="121"/>
        <v>333</v>
      </c>
      <c r="AO380" s="49">
        <v>0</v>
      </c>
      <c r="AP380" s="49">
        <v>4</v>
      </c>
      <c r="AQ380" s="49">
        <v>327</v>
      </c>
      <c r="AR380" s="49">
        <v>0</v>
      </c>
      <c r="AS380" s="49">
        <v>0</v>
      </c>
      <c r="AT380" s="49">
        <v>20</v>
      </c>
      <c r="AU380" s="167">
        <f t="shared" si="122"/>
        <v>311</v>
      </c>
      <c r="AV380" s="49">
        <v>2</v>
      </c>
      <c r="AW380" s="99">
        <v>733.28</v>
      </c>
      <c r="AX380" s="94" t="s">
        <v>1194</v>
      </c>
      <c r="AY380" s="94" t="s">
        <v>2264</v>
      </c>
      <c r="AZ380" s="100" t="s">
        <v>501</v>
      </c>
      <c r="BA380" s="100" t="s">
        <v>639</v>
      </c>
      <c r="BB380" s="49">
        <v>1</v>
      </c>
      <c r="BC380" s="159"/>
      <c r="BD380" s="153" t="str">
        <f t="shared" si="123"/>
        <v>13,10 2023.04.26</v>
      </c>
      <c r="BE380" s="153" t="str">
        <f t="shared" si="124"/>
        <v>16,06 2023.04.26</v>
      </c>
      <c r="BF380" s="160" t="str">
        <f t="shared" si="125"/>
        <v>В</v>
      </c>
      <c r="BG380" s="161">
        <f t="shared" si="126"/>
        <v>2.93</v>
      </c>
      <c r="BH380" s="167">
        <f t="shared" si="127"/>
        <v>333</v>
      </c>
      <c r="BI380" s="162">
        <f t="shared" si="128"/>
        <v>0</v>
      </c>
      <c r="BJ380" s="162">
        <f t="shared" si="129"/>
        <v>4</v>
      </c>
      <c r="BK380" s="162">
        <f t="shared" si="130"/>
        <v>327</v>
      </c>
      <c r="BL380" s="162">
        <f t="shared" si="131"/>
        <v>0</v>
      </c>
      <c r="BM380" s="162">
        <f t="shared" si="132"/>
        <v>0</v>
      </c>
      <c r="BN380" s="162">
        <f t="shared" si="133"/>
        <v>20</v>
      </c>
      <c r="BO380" s="167">
        <f t="shared" si="134"/>
        <v>311</v>
      </c>
      <c r="BP380" s="162">
        <f t="shared" si="135"/>
        <v>2</v>
      </c>
      <c r="BQ380" s="168">
        <f t="shared" si="136"/>
        <v>1</v>
      </c>
      <c r="BT380" s="169">
        <f t="shared" si="137"/>
        <v>975.69</v>
      </c>
      <c r="BU380" s="169">
        <f t="shared" si="138"/>
        <v>333</v>
      </c>
      <c r="BV380" s="169">
        <f t="shared" si="139"/>
        <v>0</v>
      </c>
      <c r="BW380" s="169">
        <f t="shared" si="140"/>
        <v>0</v>
      </c>
      <c r="BX380" s="170">
        <f t="shared" si="141"/>
        <v>0</v>
      </c>
      <c r="BY380" s="170">
        <f t="shared" si="142"/>
        <v>0</v>
      </c>
      <c r="BZ380" s="170">
        <f t="shared" si="143"/>
        <v>0</v>
      </c>
      <c r="CA380" s="170">
        <f t="shared" si="144"/>
        <v>0</v>
      </c>
      <c r="CB380" s="216"/>
    </row>
    <row r="381" spans="1:80" s="172" customFormat="1" ht="15.75" customHeight="1">
      <c r="A381" s="163" t="s">
        <v>291</v>
      </c>
      <c r="B381" s="163"/>
      <c r="D381" s="163">
        <v>15</v>
      </c>
      <c r="AA381" s="165" t="s">
        <v>83</v>
      </c>
      <c r="AB381" s="166" t="s">
        <v>2265</v>
      </c>
      <c r="AC381" s="94" t="s">
        <v>92</v>
      </c>
      <c r="AD381" s="95" t="s">
        <v>305</v>
      </c>
      <c r="AE381" s="94" t="s">
        <v>2266</v>
      </c>
      <c r="AF381" s="96" t="s">
        <v>295</v>
      </c>
      <c r="AG381" s="22" t="s">
        <v>2267</v>
      </c>
      <c r="AH381" s="22" t="s">
        <v>2245</v>
      </c>
      <c r="AI381" s="97" t="s">
        <v>298</v>
      </c>
      <c r="AJ381" s="98">
        <v>2</v>
      </c>
      <c r="AK381" s="95" t="s">
        <v>2268</v>
      </c>
      <c r="AL381" s="94"/>
      <c r="AM381" s="94"/>
      <c r="AN381" s="167">
        <f t="shared" si="121"/>
        <v>2</v>
      </c>
      <c r="AO381" s="49">
        <v>0</v>
      </c>
      <c r="AP381" s="49">
        <v>0</v>
      </c>
      <c r="AQ381" s="49">
        <v>2</v>
      </c>
      <c r="AR381" s="49">
        <v>0</v>
      </c>
      <c r="AS381" s="49">
        <v>0</v>
      </c>
      <c r="AT381" s="49">
        <v>0</v>
      </c>
      <c r="AU381" s="167">
        <f t="shared" si="122"/>
        <v>2</v>
      </c>
      <c r="AV381" s="49">
        <v>0</v>
      </c>
      <c r="AW381" s="99">
        <v>2.17</v>
      </c>
      <c r="AX381" s="94"/>
      <c r="AY381" s="94" t="s">
        <v>2269</v>
      </c>
      <c r="AZ381" s="100"/>
      <c r="BA381" s="100"/>
      <c r="BB381" s="49">
        <v>1</v>
      </c>
      <c r="BC381" s="159"/>
      <c r="BD381" s="153" t="str">
        <f t="shared" si="123"/>
        <v>14,00 2023.04.26</v>
      </c>
      <c r="BE381" s="153" t="str">
        <f t="shared" si="124"/>
        <v>16,00 2023.04.26</v>
      </c>
      <c r="BF381" s="160" t="str">
        <f t="shared" si="125"/>
        <v>П</v>
      </c>
      <c r="BG381" s="161">
        <f t="shared" si="126"/>
        <v>2</v>
      </c>
      <c r="BH381" s="167">
        <f t="shared" si="127"/>
        <v>2</v>
      </c>
      <c r="BI381" s="162">
        <f t="shared" si="128"/>
        <v>0</v>
      </c>
      <c r="BJ381" s="162">
        <f t="shared" si="129"/>
        <v>0</v>
      </c>
      <c r="BK381" s="162">
        <f t="shared" si="130"/>
        <v>2</v>
      </c>
      <c r="BL381" s="162">
        <f t="shared" si="131"/>
        <v>0</v>
      </c>
      <c r="BM381" s="162">
        <f t="shared" si="132"/>
        <v>0</v>
      </c>
      <c r="BN381" s="162">
        <f t="shared" si="133"/>
        <v>0</v>
      </c>
      <c r="BO381" s="167">
        <f t="shared" si="134"/>
        <v>2</v>
      </c>
      <c r="BP381" s="162">
        <f t="shared" si="135"/>
        <v>0</v>
      </c>
      <c r="BQ381" s="168">
        <f t="shared" si="136"/>
        <v>1</v>
      </c>
      <c r="BT381" s="169">
        <f t="shared" si="137"/>
        <v>0</v>
      </c>
      <c r="BU381" s="169">
        <f t="shared" si="138"/>
        <v>0</v>
      </c>
      <c r="BV381" s="169">
        <f t="shared" si="139"/>
        <v>4</v>
      </c>
      <c r="BW381" s="169">
        <f t="shared" si="140"/>
        <v>2</v>
      </c>
      <c r="BX381" s="170">
        <f t="shared" si="141"/>
        <v>0</v>
      </c>
      <c r="BY381" s="170">
        <f t="shared" si="142"/>
        <v>0</v>
      </c>
      <c r="BZ381" s="170">
        <f t="shared" si="143"/>
        <v>0</v>
      </c>
      <c r="CA381" s="170">
        <f t="shared" si="144"/>
        <v>0</v>
      </c>
      <c r="CB381" s="216"/>
    </row>
    <row r="382" spans="1:80" s="172" customFormat="1" ht="15.75" customHeight="1">
      <c r="A382" s="163" t="s">
        <v>291</v>
      </c>
      <c r="B382" s="163"/>
      <c r="D382" s="163">
        <v>15</v>
      </c>
      <c r="AA382" s="165" t="s">
        <v>83</v>
      </c>
      <c r="AB382" s="166" t="s">
        <v>2270</v>
      </c>
      <c r="AC382" s="94" t="s">
        <v>110</v>
      </c>
      <c r="AD382" s="95" t="s">
        <v>314</v>
      </c>
      <c r="AE382" s="94" t="s">
        <v>2271</v>
      </c>
      <c r="AF382" s="96" t="s">
        <v>345</v>
      </c>
      <c r="AG382" s="22" t="s">
        <v>2272</v>
      </c>
      <c r="AH382" s="22" t="s">
        <v>2273</v>
      </c>
      <c r="AI382" s="97" t="s">
        <v>298</v>
      </c>
      <c r="AJ382" s="98">
        <v>7.5</v>
      </c>
      <c r="AK382" s="95" t="s">
        <v>2274</v>
      </c>
      <c r="AL382" s="94"/>
      <c r="AM382" s="94" t="s">
        <v>2275</v>
      </c>
      <c r="AN382" s="167">
        <f t="shared" si="121"/>
        <v>7</v>
      </c>
      <c r="AO382" s="49">
        <v>0</v>
      </c>
      <c r="AP382" s="49">
        <v>5</v>
      </c>
      <c r="AQ382" s="49">
        <v>2</v>
      </c>
      <c r="AR382" s="49">
        <v>0</v>
      </c>
      <c r="AS382" s="49">
        <v>0</v>
      </c>
      <c r="AT382" s="49">
        <v>3</v>
      </c>
      <c r="AU382" s="167">
        <f t="shared" si="122"/>
        <v>4</v>
      </c>
      <c r="AV382" s="49">
        <v>0</v>
      </c>
      <c r="AW382" s="99">
        <v>29.81</v>
      </c>
      <c r="AX382" s="94"/>
      <c r="AY382" s="94" t="s">
        <v>2276</v>
      </c>
      <c r="AZ382" s="100"/>
      <c r="BA382" s="100"/>
      <c r="BB382" s="49">
        <v>1</v>
      </c>
      <c r="BC382" s="159"/>
      <c r="BD382" s="153" t="str">
        <f t="shared" si="123"/>
        <v>08,30 2023.04.27</v>
      </c>
      <c r="BE382" s="153" t="str">
        <f t="shared" si="124"/>
        <v>16,00 2023.04.27</v>
      </c>
      <c r="BF382" s="160" t="str">
        <f t="shared" si="125"/>
        <v>П</v>
      </c>
      <c r="BG382" s="161">
        <f t="shared" si="126"/>
        <v>7.5</v>
      </c>
      <c r="BH382" s="167">
        <f t="shared" si="127"/>
        <v>7</v>
      </c>
      <c r="BI382" s="162">
        <f t="shared" si="128"/>
        <v>0</v>
      </c>
      <c r="BJ382" s="162">
        <f t="shared" si="129"/>
        <v>5</v>
      </c>
      <c r="BK382" s="162">
        <f t="shared" si="130"/>
        <v>2</v>
      </c>
      <c r="BL382" s="162">
        <f t="shared" si="131"/>
        <v>0</v>
      </c>
      <c r="BM382" s="162">
        <f t="shared" si="132"/>
        <v>0</v>
      </c>
      <c r="BN382" s="162">
        <f t="shared" si="133"/>
        <v>3</v>
      </c>
      <c r="BO382" s="167">
        <f t="shared" si="134"/>
        <v>4</v>
      </c>
      <c r="BP382" s="162">
        <f t="shared" si="135"/>
        <v>0</v>
      </c>
      <c r="BQ382" s="168">
        <f t="shared" si="136"/>
        <v>1</v>
      </c>
      <c r="BT382" s="169">
        <f t="shared" si="137"/>
        <v>0</v>
      </c>
      <c r="BU382" s="169">
        <f t="shared" si="138"/>
        <v>0</v>
      </c>
      <c r="BV382" s="169">
        <f t="shared" si="139"/>
        <v>52.5</v>
      </c>
      <c r="BW382" s="169">
        <f t="shared" si="140"/>
        <v>7</v>
      </c>
      <c r="BX382" s="170">
        <f t="shared" si="141"/>
        <v>0</v>
      </c>
      <c r="BY382" s="170">
        <f t="shared" si="142"/>
        <v>0</v>
      </c>
      <c r="BZ382" s="170">
        <f t="shared" si="143"/>
        <v>0</v>
      </c>
      <c r="CA382" s="170">
        <f t="shared" si="144"/>
        <v>0</v>
      </c>
      <c r="CB382" s="216"/>
    </row>
    <row r="383" spans="1:80" s="172" customFormat="1" ht="15.75" customHeight="1">
      <c r="A383" s="163" t="s">
        <v>291</v>
      </c>
      <c r="B383" s="163"/>
      <c r="D383" s="163">
        <v>15</v>
      </c>
      <c r="AA383" s="165" t="s">
        <v>83</v>
      </c>
      <c r="AB383" s="166" t="s">
        <v>2277</v>
      </c>
      <c r="AC383" s="94" t="s">
        <v>90</v>
      </c>
      <c r="AD383" s="95" t="s">
        <v>314</v>
      </c>
      <c r="AE383" s="94" t="s">
        <v>2278</v>
      </c>
      <c r="AF383" s="96" t="s">
        <v>295</v>
      </c>
      <c r="AG383" s="22" t="s">
        <v>2279</v>
      </c>
      <c r="AH383" s="22" t="s">
        <v>2273</v>
      </c>
      <c r="AI383" s="97" t="s">
        <v>298</v>
      </c>
      <c r="AJ383" s="98">
        <v>7</v>
      </c>
      <c r="AK383" s="95" t="s">
        <v>2280</v>
      </c>
      <c r="AL383" s="94"/>
      <c r="AM383" s="94"/>
      <c r="AN383" s="167">
        <f t="shared" si="121"/>
        <v>67</v>
      </c>
      <c r="AO383" s="49">
        <v>0</v>
      </c>
      <c r="AP383" s="49">
        <v>0</v>
      </c>
      <c r="AQ383" s="49">
        <v>67</v>
      </c>
      <c r="AR383" s="49">
        <v>0</v>
      </c>
      <c r="AS383" s="49">
        <v>0</v>
      </c>
      <c r="AT383" s="49">
        <v>0</v>
      </c>
      <c r="AU383" s="167">
        <f t="shared" si="122"/>
        <v>67</v>
      </c>
      <c r="AV383" s="49">
        <v>0</v>
      </c>
      <c r="AW383" s="99">
        <v>21.76</v>
      </c>
      <c r="AX383" s="94"/>
      <c r="AY383" s="94" t="s">
        <v>2281</v>
      </c>
      <c r="AZ383" s="100"/>
      <c r="BA383" s="100"/>
      <c r="BB383" s="49">
        <v>1</v>
      </c>
      <c r="BC383" s="159"/>
      <c r="BD383" s="153" t="str">
        <f t="shared" si="123"/>
        <v>09,00 2023.04.27</v>
      </c>
      <c r="BE383" s="153" t="str">
        <f t="shared" si="124"/>
        <v>16,00 2023.04.27</v>
      </c>
      <c r="BF383" s="160" t="str">
        <f t="shared" si="125"/>
        <v>П</v>
      </c>
      <c r="BG383" s="161">
        <f t="shared" si="126"/>
        <v>7</v>
      </c>
      <c r="BH383" s="167">
        <f t="shared" si="127"/>
        <v>67</v>
      </c>
      <c r="BI383" s="162">
        <f t="shared" si="128"/>
        <v>0</v>
      </c>
      <c r="BJ383" s="162">
        <f t="shared" si="129"/>
        <v>0</v>
      </c>
      <c r="BK383" s="162">
        <f t="shared" si="130"/>
        <v>67</v>
      </c>
      <c r="BL383" s="162">
        <f t="shared" si="131"/>
        <v>0</v>
      </c>
      <c r="BM383" s="162">
        <f t="shared" si="132"/>
        <v>0</v>
      </c>
      <c r="BN383" s="162">
        <f t="shared" si="133"/>
        <v>0</v>
      </c>
      <c r="BO383" s="167">
        <f t="shared" si="134"/>
        <v>67</v>
      </c>
      <c r="BP383" s="162">
        <f t="shared" si="135"/>
        <v>0</v>
      </c>
      <c r="BQ383" s="168">
        <f t="shared" si="136"/>
        <v>1</v>
      </c>
      <c r="BT383" s="169">
        <f t="shared" si="137"/>
        <v>0</v>
      </c>
      <c r="BU383" s="169">
        <f t="shared" si="138"/>
        <v>0</v>
      </c>
      <c r="BV383" s="169">
        <f t="shared" si="139"/>
        <v>469</v>
      </c>
      <c r="BW383" s="169">
        <f t="shared" si="140"/>
        <v>67</v>
      </c>
      <c r="BX383" s="170">
        <f t="shared" si="141"/>
        <v>0</v>
      </c>
      <c r="BY383" s="170">
        <f t="shared" si="142"/>
        <v>0</v>
      </c>
      <c r="BZ383" s="170">
        <f t="shared" si="143"/>
        <v>0</v>
      </c>
      <c r="CA383" s="170">
        <f t="shared" si="144"/>
        <v>0</v>
      </c>
      <c r="CB383" s="216"/>
    </row>
    <row r="384" spans="1:80" s="172" customFormat="1" ht="15.75" customHeight="1">
      <c r="A384" s="163" t="s">
        <v>291</v>
      </c>
      <c r="B384" s="163"/>
      <c r="D384" s="163">
        <v>15</v>
      </c>
      <c r="AA384" s="165" t="s">
        <v>83</v>
      </c>
      <c r="AB384" s="166" t="s">
        <v>2282</v>
      </c>
      <c r="AC384" s="94" t="s">
        <v>110</v>
      </c>
      <c r="AD384" s="95" t="s">
        <v>314</v>
      </c>
      <c r="AE384" s="94" t="s">
        <v>2283</v>
      </c>
      <c r="AF384" s="96" t="s">
        <v>295</v>
      </c>
      <c r="AG384" s="22" t="s">
        <v>2279</v>
      </c>
      <c r="AH384" s="22" t="s">
        <v>2273</v>
      </c>
      <c r="AI384" s="97" t="s">
        <v>298</v>
      </c>
      <c r="AJ384" s="98">
        <v>7</v>
      </c>
      <c r="AK384" s="95" t="s">
        <v>2284</v>
      </c>
      <c r="AL384" s="94"/>
      <c r="AM384" s="94"/>
      <c r="AN384" s="167">
        <f t="shared" si="121"/>
        <v>23</v>
      </c>
      <c r="AO384" s="49">
        <v>0</v>
      </c>
      <c r="AP384" s="49">
        <v>0</v>
      </c>
      <c r="AQ384" s="49">
        <v>23</v>
      </c>
      <c r="AR384" s="49">
        <v>0</v>
      </c>
      <c r="AS384" s="49">
        <v>0</v>
      </c>
      <c r="AT384" s="49">
        <v>0</v>
      </c>
      <c r="AU384" s="167">
        <f t="shared" si="122"/>
        <v>23</v>
      </c>
      <c r="AV384" s="49">
        <v>0</v>
      </c>
      <c r="AW384" s="99">
        <v>36.44</v>
      </c>
      <c r="AX384" s="94"/>
      <c r="AY384" s="94" t="s">
        <v>2285</v>
      </c>
      <c r="AZ384" s="100"/>
      <c r="BA384" s="100"/>
      <c r="BB384" s="49">
        <v>1</v>
      </c>
      <c r="BC384" s="159"/>
      <c r="BD384" s="153" t="str">
        <f t="shared" si="123"/>
        <v>09,00 2023.04.27</v>
      </c>
      <c r="BE384" s="153" t="str">
        <f t="shared" si="124"/>
        <v>16,00 2023.04.27</v>
      </c>
      <c r="BF384" s="160" t="str">
        <f t="shared" si="125"/>
        <v>П</v>
      </c>
      <c r="BG384" s="161">
        <f t="shared" si="126"/>
        <v>7</v>
      </c>
      <c r="BH384" s="167">
        <f t="shared" si="127"/>
        <v>23</v>
      </c>
      <c r="BI384" s="162">
        <f t="shared" si="128"/>
        <v>0</v>
      </c>
      <c r="BJ384" s="162">
        <f t="shared" si="129"/>
        <v>0</v>
      </c>
      <c r="BK384" s="162">
        <f t="shared" si="130"/>
        <v>23</v>
      </c>
      <c r="BL384" s="162">
        <f t="shared" si="131"/>
        <v>0</v>
      </c>
      <c r="BM384" s="162">
        <f t="shared" si="132"/>
        <v>0</v>
      </c>
      <c r="BN384" s="162">
        <f t="shared" si="133"/>
        <v>0</v>
      </c>
      <c r="BO384" s="167">
        <f t="shared" si="134"/>
        <v>23</v>
      </c>
      <c r="BP384" s="162">
        <f t="shared" si="135"/>
        <v>0</v>
      </c>
      <c r="BQ384" s="168">
        <f t="shared" si="136"/>
        <v>1</v>
      </c>
      <c r="BT384" s="169">
        <f t="shared" si="137"/>
        <v>0</v>
      </c>
      <c r="BU384" s="169">
        <f t="shared" si="138"/>
        <v>0</v>
      </c>
      <c r="BV384" s="169">
        <f t="shared" si="139"/>
        <v>161</v>
      </c>
      <c r="BW384" s="169">
        <f t="shared" si="140"/>
        <v>23</v>
      </c>
      <c r="BX384" s="170">
        <f t="shared" si="141"/>
        <v>0</v>
      </c>
      <c r="BY384" s="170">
        <f t="shared" si="142"/>
        <v>0</v>
      </c>
      <c r="BZ384" s="170">
        <f t="shared" si="143"/>
        <v>0</v>
      </c>
      <c r="CA384" s="170">
        <f t="shared" si="144"/>
        <v>0</v>
      </c>
      <c r="CB384" s="216"/>
    </row>
    <row r="385" spans="1:80" s="172" customFormat="1" ht="15.75" customHeight="1">
      <c r="A385" s="163" t="s">
        <v>291</v>
      </c>
      <c r="B385" s="163"/>
      <c r="D385" s="163">
        <v>15</v>
      </c>
      <c r="AA385" s="165" t="s">
        <v>83</v>
      </c>
      <c r="AB385" s="166" t="s">
        <v>2286</v>
      </c>
      <c r="AC385" s="94" t="s">
        <v>110</v>
      </c>
      <c r="AD385" s="95" t="s">
        <v>305</v>
      </c>
      <c r="AE385" s="94" t="s">
        <v>2129</v>
      </c>
      <c r="AF385" s="96" t="s">
        <v>295</v>
      </c>
      <c r="AG385" s="22" t="s">
        <v>2287</v>
      </c>
      <c r="AH385" s="22" t="s">
        <v>2273</v>
      </c>
      <c r="AI385" s="97" t="s">
        <v>298</v>
      </c>
      <c r="AJ385" s="98">
        <v>6.5</v>
      </c>
      <c r="AK385" s="95" t="s">
        <v>2147</v>
      </c>
      <c r="AL385" s="94"/>
      <c r="AM385" s="94"/>
      <c r="AN385" s="167">
        <f t="shared" si="121"/>
        <v>50</v>
      </c>
      <c r="AO385" s="49">
        <v>0</v>
      </c>
      <c r="AP385" s="49">
        <v>0</v>
      </c>
      <c r="AQ385" s="49">
        <v>50</v>
      </c>
      <c r="AR385" s="49">
        <v>0</v>
      </c>
      <c r="AS385" s="49">
        <v>0</v>
      </c>
      <c r="AT385" s="49">
        <v>0</v>
      </c>
      <c r="AU385" s="167">
        <f t="shared" si="122"/>
        <v>50</v>
      </c>
      <c r="AV385" s="49">
        <v>0</v>
      </c>
      <c r="AW385" s="99">
        <v>154.97</v>
      </c>
      <c r="AX385" s="94"/>
      <c r="AY385" s="94" t="s">
        <v>2132</v>
      </c>
      <c r="AZ385" s="100"/>
      <c r="BA385" s="100"/>
      <c r="BB385" s="49">
        <v>1</v>
      </c>
      <c r="BC385" s="159"/>
      <c r="BD385" s="153" t="str">
        <f t="shared" si="123"/>
        <v>09,30 2023.04.27</v>
      </c>
      <c r="BE385" s="153" t="str">
        <f t="shared" si="124"/>
        <v>16,00 2023.04.27</v>
      </c>
      <c r="BF385" s="160" t="str">
        <f t="shared" si="125"/>
        <v>П</v>
      </c>
      <c r="BG385" s="161">
        <f t="shared" si="126"/>
        <v>6.5</v>
      </c>
      <c r="BH385" s="167">
        <f t="shared" si="127"/>
        <v>50</v>
      </c>
      <c r="BI385" s="162">
        <f t="shared" si="128"/>
        <v>0</v>
      </c>
      <c r="BJ385" s="162">
        <f t="shared" si="129"/>
        <v>0</v>
      </c>
      <c r="BK385" s="162">
        <f t="shared" si="130"/>
        <v>50</v>
      </c>
      <c r="BL385" s="162">
        <f t="shared" si="131"/>
        <v>0</v>
      </c>
      <c r="BM385" s="162">
        <f t="shared" si="132"/>
        <v>0</v>
      </c>
      <c r="BN385" s="162">
        <f t="shared" si="133"/>
        <v>0</v>
      </c>
      <c r="BO385" s="167">
        <f t="shared" si="134"/>
        <v>50</v>
      </c>
      <c r="BP385" s="162">
        <f t="shared" si="135"/>
        <v>0</v>
      </c>
      <c r="BQ385" s="168">
        <f t="shared" si="136"/>
        <v>1</v>
      </c>
      <c r="BT385" s="169">
        <f t="shared" si="137"/>
        <v>0</v>
      </c>
      <c r="BU385" s="169">
        <f t="shared" si="138"/>
        <v>0</v>
      </c>
      <c r="BV385" s="169">
        <f t="shared" si="139"/>
        <v>325</v>
      </c>
      <c r="BW385" s="169">
        <f t="shared" si="140"/>
        <v>50</v>
      </c>
      <c r="BX385" s="170">
        <f t="shared" si="141"/>
        <v>0</v>
      </c>
      <c r="BY385" s="170">
        <f t="shared" si="142"/>
        <v>0</v>
      </c>
      <c r="BZ385" s="170">
        <f t="shared" si="143"/>
        <v>0</v>
      </c>
      <c r="CA385" s="170">
        <f t="shared" si="144"/>
        <v>0</v>
      </c>
      <c r="CB385" s="216"/>
    </row>
    <row r="386" spans="1:80" s="172" customFormat="1" ht="15.75" customHeight="1">
      <c r="A386" s="163" t="s">
        <v>291</v>
      </c>
      <c r="B386" s="163"/>
      <c r="D386" s="163">
        <v>15</v>
      </c>
      <c r="AA386" s="165" t="s">
        <v>83</v>
      </c>
      <c r="AB386" s="166" t="s">
        <v>2288</v>
      </c>
      <c r="AC386" s="94" t="s">
        <v>90</v>
      </c>
      <c r="AD386" s="95" t="s">
        <v>314</v>
      </c>
      <c r="AE386" s="94" t="s">
        <v>2289</v>
      </c>
      <c r="AF386" s="96" t="s">
        <v>345</v>
      </c>
      <c r="AG386" s="22" t="s">
        <v>2290</v>
      </c>
      <c r="AH386" s="22" t="s">
        <v>2291</v>
      </c>
      <c r="AI386" s="97" t="s">
        <v>309</v>
      </c>
      <c r="AJ386" s="98">
        <v>1.62</v>
      </c>
      <c r="AK386" s="95" t="s">
        <v>2292</v>
      </c>
      <c r="AL386" s="94"/>
      <c r="AM386" s="94" t="s">
        <v>2111</v>
      </c>
      <c r="AN386" s="167">
        <f t="shared" si="121"/>
        <v>170</v>
      </c>
      <c r="AO386" s="49">
        <v>0</v>
      </c>
      <c r="AP386" s="49">
        <v>2</v>
      </c>
      <c r="AQ386" s="49">
        <v>168</v>
      </c>
      <c r="AR386" s="49">
        <v>0</v>
      </c>
      <c r="AS386" s="49">
        <v>0</v>
      </c>
      <c r="AT386" s="49">
        <v>7</v>
      </c>
      <c r="AU386" s="167">
        <f t="shared" si="122"/>
        <v>163</v>
      </c>
      <c r="AV386" s="49">
        <v>0</v>
      </c>
      <c r="AW386" s="99">
        <v>299.06</v>
      </c>
      <c r="AX386" s="94"/>
      <c r="AY386" s="94" t="s">
        <v>2293</v>
      </c>
      <c r="AZ386" s="100" t="s">
        <v>501</v>
      </c>
      <c r="BA386" s="100" t="s">
        <v>313</v>
      </c>
      <c r="BB386" s="49">
        <v>1</v>
      </c>
      <c r="BC386" s="159"/>
      <c r="BD386" s="153" t="str">
        <f t="shared" si="123"/>
        <v>16,30 2023.04.27</v>
      </c>
      <c r="BE386" s="153" t="str">
        <f t="shared" si="124"/>
        <v>18,07 2023.04.27</v>
      </c>
      <c r="BF386" s="160" t="str">
        <f t="shared" si="125"/>
        <v>В</v>
      </c>
      <c r="BG386" s="161">
        <f t="shared" si="126"/>
        <v>1.62</v>
      </c>
      <c r="BH386" s="167">
        <f t="shared" si="127"/>
        <v>170</v>
      </c>
      <c r="BI386" s="162">
        <f t="shared" si="128"/>
        <v>0</v>
      </c>
      <c r="BJ386" s="162">
        <f t="shared" si="129"/>
        <v>2</v>
      </c>
      <c r="BK386" s="162">
        <f t="shared" si="130"/>
        <v>168</v>
      </c>
      <c r="BL386" s="162">
        <f t="shared" si="131"/>
        <v>0</v>
      </c>
      <c r="BM386" s="162">
        <f t="shared" si="132"/>
        <v>0</v>
      </c>
      <c r="BN386" s="162">
        <f t="shared" si="133"/>
        <v>7</v>
      </c>
      <c r="BO386" s="167">
        <f t="shared" si="134"/>
        <v>163</v>
      </c>
      <c r="BP386" s="162">
        <f t="shared" si="135"/>
        <v>0</v>
      </c>
      <c r="BQ386" s="168">
        <f t="shared" si="136"/>
        <v>1</v>
      </c>
      <c r="BT386" s="169">
        <f t="shared" si="137"/>
        <v>275.40000000000003</v>
      </c>
      <c r="BU386" s="169">
        <f t="shared" si="138"/>
        <v>170</v>
      </c>
      <c r="BV386" s="169">
        <f t="shared" si="139"/>
        <v>0</v>
      </c>
      <c r="BW386" s="169">
        <f t="shared" si="140"/>
        <v>0</v>
      </c>
      <c r="BX386" s="170">
        <f t="shared" si="141"/>
        <v>0</v>
      </c>
      <c r="BY386" s="170">
        <f t="shared" si="142"/>
        <v>0</v>
      </c>
      <c r="BZ386" s="170">
        <f t="shared" si="143"/>
        <v>0</v>
      </c>
      <c r="CA386" s="170">
        <f t="shared" si="144"/>
        <v>0</v>
      </c>
      <c r="CB386" s="216"/>
    </row>
    <row r="387" spans="1:80" s="172" customFormat="1" ht="15.75" customHeight="1">
      <c r="A387" s="163" t="s">
        <v>291</v>
      </c>
      <c r="B387" s="163"/>
      <c r="D387" s="163">
        <v>15</v>
      </c>
      <c r="AA387" s="165" t="s">
        <v>83</v>
      </c>
      <c r="AB387" s="166" t="s">
        <v>2294</v>
      </c>
      <c r="AC387" s="94" t="s">
        <v>90</v>
      </c>
      <c r="AD387" s="95" t="s">
        <v>293</v>
      </c>
      <c r="AE387" s="94" t="s">
        <v>2295</v>
      </c>
      <c r="AF387" s="96" t="s">
        <v>345</v>
      </c>
      <c r="AG387" s="22" t="s">
        <v>2296</v>
      </c>
      <c r="AH387" s="22" t="s">
        <v>2297</v>
      </c>
      <c r="AI387" s="97" t="s">
        <v>309</v>
      </c>
      <c r="AJ387" s="98">
        <v>0.75</v>
      </c>
      <c r="AK387" s="95" t="s">
        <v>2298</v>
      </c>
      <c r="AL387" s="94"/>
      <c r="AM387" s="94" t="s">
        <v>2299</v>
      </c>
      <c r="AN387" s="167">
        <f t="shared" si="121"/>
        <v>58</v>
      </c>
      <c r="AO387" s="49">
        <v>1</v>
      </c>
      <c r="AP387" s="49">
        <v>10</v>
      </c>
      <c r="AQ387" s="49">
        <v>45</v>
      </c>
      <c r="AR387" s="49">
        <v>0</v>
      </c>
      <c r="AS387" s="49">
        <v>0</v>
      </c>
      <c r="AT387" s="49">
        <v>15</v>
      </c>
      <c r="AU387" s="167">
        <f t="shared" si="122"/>
        <v>41</v>
      </c>
      <c r="AV387" s="49">
        <v>2</v>
      </c>
      <c r="AW387" s="99">
        <v>773.19</v>
      </c>
      <c r="AX387" s="94" t="s">
        <v>2300</v>
      </c>
      <c r="AY387" s="94" t="s">
        <v>2301</v>
      </c>
      <c r="AZ387" s="100" t="s">
        <v>501</v>
      </c>
      <c r="BA387" s="100" t="s">
        <v>639</v>
      </c>
      <c r="BB387" s="49">
        <v>1</v>
      </c>
      <c r="BC387" s="159"/>
      <c r="BD387" s="153" t="str">
        <f t="shared" si="123"/>
        <v>19,00 2023.04.27</v>
      </c>
      <c r="BE387" s="153" t="str">
        <f t="shared" si="124"/>
        <v>19,45 2023.04.27</v>
      </c>
      <c r="BF387" s="160" t="str">
        <f t="shared" si="125"/>
        <v>В</v>
      </c>
      <c r="BG387" s="161">
        <f t="shared" si="126"/>
        <v>0.75</v>
      </c>
      <c r="BH387" s="167">
        <f t="shared" si="127"/>
        <v>58</v>
      </c>
      <c r="BI387" s="162">
        <f t="shared" si="128"/>
        <v>1</v>
      </c>
      <c r="BJ387" s="162">
        <f t="shared" si="129"/>
        <v>10</v>
      </c>
      <c r="BK387" s="162">
        <f t="shared" si="130"/>
        <v>45</v>
      </c>
      <c r="BL387" s="162">
        <f t="shared" si="131"/>
        <v>0</v>
      </c>
      <c r="BM387" s="162">
        <f t="shared" si="132"/>
        <v>0</v>
      </c>
      <c r="BN387" s="162">
        <f t="shared" si="133"/>
        <v>15</v>
      </c>
      <c r="BO387" s="167">
        <f t="shared" si="134"/>
        <v>41</v>
      </c>
      <c r="BP387" s="162">
        <f t="shared" si="135"/>
        <v>2</v>
      </c>
      <c r="BQ387" s="168">
        <f t="shared" si="136"/>
        <v>1</v>
      </c>
      <c r="BT387" s="169">
        <f t="shared" si="137"/>
        <v>43.5</v>
      </c>
      <c r="BU387" s="169">
        <f t="shared" si="138"/>
        <v>58</v>
      </c>
      <c r="BV387" s="169">
        <f t="shared" si="139"/>
        <v>0</v>
      </c>
      <c r="BW387" s="169">
        <f t="shared" si="140"/>
        <v>0</v>
      </c>
      <c r="BX387" s="170">
        <f t="shared" si="141"/>
        <v>0</v>
      </c>
      <c r="BY387" s="170">
        <f t="shared" si="142"/>
        <v>0</v>
      </c>
      <c r="BZ387" s="170">
        <f t="shared" si="143"/>
        <v>0</v>
      </c>
      <c r="CA387" s="170">
        <f t="shared" si="144"/>
        <v>0</v>
      </c>
      <c r="CB387" s="216"/>
    </row>
    <row r="388" spans="1:80" s="172" customFormat="1" ht="15.75" customHeight="1">
      <c r="A388" s="163" t="s">
        <v>291</v>
      </c>
      <c r="B388" s="163"/>
      <c r="D388" s="163">
        <v>15</v>
      </c>
      <c r="AA388" s="165" t="s">
        <v>83</v>
      </c>
      <c r="AB388" s="166" t="s">
        <v>2302</v>
      </c>
      <c r="AC388" s="94" t="s">
        <v>108</v>
      </c>
      <c r="AD388" s="95" t="s">
        <v>314</v>
      </c>
      <c r="AE388" s="94" t="s">
        <v>2303</v>
      </c>
      <c r="AF388" s="96" t="s">
        <v>295</v>
      </c>
      <c r="AG388" s="22" t="s">
        <v>2304</v>
      </c>
      <c r="AH388" s="22" t="s">
        <v>2305</v>
      </c>
      <c r="AI388" s="97" t="s">
        <v>309</v>
      </c>
      <c r="AJ388" s="98">
        <v>2</v>
      </c>
      <c r="AK388" s="95" t="s">
        <v>2306</v>
      </c>
      <c r="AL388" s="94"/>
      <c r="AM388" s="94"/>
      <c r="AN388" s="167">
        <f t="shared" si="121"/>
        <v>1</v>
      </c>
      <c r="AO388" s="49">
        <v>0</v>
      </c>
      <c r="AP388" s="49">
        <v>0</v>
      </c>
      <c r="AQ388" s="49">
        <v>1</v>
      </c>
      <c r="AR388" s="49">
        <v>0</v>
      </c>
      <c r="AS388" s="49">
        <v>0</v>
      </c>
      <c r="AT388" s="49">
        <v>1</v>
      </c>
      <c r="AU388" s="167">
        <f t="shared" si="122"/>
        <v>0</v>
      </c>
      <c r="AV388" s="49">
        <v>0</v>
      </c>
      <c r="AW388" s="99">
        <v>26.72</v>
      </c>
      <c r="AX388" s="94"/>
      <c r="AY388" s="94" t="s">
        <v>2307</v>
      </c>
      <c r="AZ388" s="100" t="s">
        <v>501</v>
      </c>
      <c r="BA388" s="100" t="s">
        <v>2308</v>
      </c>
      <c r="BB388" s="49">
        <v>1</v>
      </c>
      <c r="BC388" s="159"/>
      <c r="BD388" s="153" t="str">
        <f t="shared" si="123"/>
        <v>08,40 2023.04.28</v>
      </c>
      <c r="BE388" s="153" t="str">
        <f t="shared" si="124"/>
        <v>10,40 2023.04.28</v>
      </c>
      <c r="BF388" s="160" t="str">
        <f t="shared" si="125"/>
        <v>В</v>
      </c>
      <c r="BG388" s="161">
        <f t="shared" si="126"/>
        <v>2</v>
      </c>
      <c r="BH388" s="167">
        <f t="shared" si="127"/>
        <v>1</v>
      </c>
      <c r="BI388" s="162">
        <f t="shared" si="128"/>
        <v>0</v>
      </c>
      <c r="BJ388" s="162">
        <f t="shared" si="129"/>
        <v>0</v>
      </c>
      <c r="BK388" s="162">
        <f t="shared" si="130"/>
        <v>1</v>
      </c>
      <c r="BL388" s="162">
        <f t="shared" si="131"/>
        <v>0</v>
      </c>
      <c r="BM388" s="162">
        <f t="shared" si="132"/>
        <v>0</v>
      </c>
      <c r="BN388" s="162">
        <f t="shared" si="133"/>
        <v>1</v>
      </c>
      <c r="BO388" s="167">
        <f t="shared" si="134"/>
        <v>0</v>
      </c>
      <c r="BP388" s="162">
        <f t="shared" si="135"/>
        <v>0</v>
      </c>
      <c r="BQ388" s="168">
        <f t="shared" si="136"/>
        <v>1</v>
      </c>
      <c r="BT388" s="169">
        <f t="shared" si="137"/>
        <v>2</v>
      </c>
      <c r="BU388" s="169">
        <f t="shared" si="138"/>
        <v>1</v>
      </c>
      <c r="BV388" s="169">
        <f t="shared" si="139"/>
        <v>0</v>
      </c>
      <c r="BW388" s="169">
        <f t="shared" si="140"/>
        <v>0</v>
      </c>
      <c r="BX388" s="170">
        <f t="shared" si="141"/>
        <v>0</v>
      </c>
      <c r="BY388" s="170">
        <f t="shared" si="142"/>
        <v>0</v>
      </c>
      <c r="BZ388" s="170">
        <f t="shared" si="143"/>
        <v>0</v>
      </c>
      <c r="CA388" s="170">
        <f t="shared" si="144"/>
        <v>0</v>
      </c>
      <c r="CB388" s="216"/>
    </row>
    <row r="389" spans="1:80" s="172" customFormat="1" ht="15.75" customHeight="1">
      <c r="A389" s="163" t="s">
        <v>291</v>
      </c>
      <c r="B389" s="163"/>
      <c r="D389" s="163">
        <v>15</v>
      </c>
      <c r="AA389" s="165" t="s">
        <v>83</v>
      </c>
      <c r="AB389" s="166" t="s">
        <v>2309</v>
      </c>
      <c r="AC389" s="94" t="s">
        <v>90</v>
      </c>
      <c r="AD389" s="95" t="s">
        <v>314</v>
      </c>
      <c r="AE389" s="94" t="s">
        <v>2310</v>
      </c>
      <c r="AF389" s="96" t="s">
        <v>345</v>
      </c>
      <c r="AG389" s="22" t="s">
        <v>2311</v>
      </c>
      <c r="AH389" s="22" t="s">
        <v>2312</v>
      </c>
      <c r="AI389" s="97" t="s">
        <v>298</v>
      </c>
      <c r="AJ389" s="98">
        <v>7.25</v>
      </c>
      <c r="AK389" s="95" t="s">
        <v>2313</v>
      </c>
      <c r="AL389" s="94"/>
      <c r="AM389" s="94" t="s">
        <v>1966</v>
      </c>
      <c r="AN389" s="167">
        <f t="shared" si="121"/>
        <v>9</v>
      </c>
      <c r="AO389" s="49">
        <v>2</v>
      </c>
      <c r="AP389" s="49">
        <v>2</v>
      </c>
      <c r="AQ389" s="49">
        <v>5</v>
      </c>
      <c r="AR389" s="49">
        <v>0</v>
      </c>
      <c r="AS389" s="49">
        <v>0</v>
      </c>
      <c r="AT389" s="49">
        <v>2</v>
      </c>
      <c r="AU389" s="167">
        <f t="shared" si="122"/>
        <v>7</v>
      </c>
      <c r="AV389" s="49">
        <v>0</v>
      </c>
      <c r="AW389" s="99">
        <v>18.489999999999998</v>
      </c>
      <c r="AX389" s="94"/>
      <c r="AY389" s="94" t="s">
        <v>2314</v>
      </c>
      <c r="AZ389" s="100"/>
      <c r="BA389" s="100"/>
      <c r="BB389" s="49">
        <v>1</v>
      </c>
      <c r="BC389" s="159"/>
      <c r="BD389" s="153" t="str">
        <f t="shared" si="123"/>
        <v>08,45 2023.04.28</v>
      </c>
      <c r="BE389" s="153" t="str">
        <f t="shared" si="124"/>
        <v>16,00 2023.04.28</v>
      </c>
      <c r="BF389" s="160" t="str">
        <f t="shared" si="125"/>
        <v>П</v>
      </c>
      <c r="BG389" s="161">
        <f t="shared" si="126"/>
        <v>7.25</v>
      </c>
      <c r="BH389" s="167">
        <f t="shared" si="127"/>
        <v>9</v>
      </c>
      <c r="BI389" s="162">
        <f t="shared" si="128"/>
        <v>2</v>
      </c>
      <c r="BJ389" s="162">
        <f t="shared" si="129"/>
        <v>2</v>
      </c>
      <c r="BK389" s="162">
        <f t="shared" si="130"/>
        <v>5</v>
      </c>
      <c r="BL389" s="162">
        <f t="shared" si="131"/>
        <v>0</v>
      </c>
      <c r="BM389" s="162">
        <f t="shared" si="132"/>
        <v>0</v>
      </c>
      <c r="BN389" s="162">
        <f t="shared" si="133"/>
        <v>2</v>
      </c>
      <c r="BO389" s="167">
        <f t="shared" si="134"/>
        <v>7</v>
      </c>
      <c r="BP389" s="162">
        <f t="shared" si="135"/>
        <v>0</v>
      </c>
      <c r="BQ389" s="168">
        <f t="shared" si="136"/>
        <v>1</v>
      </c>
      <c r="BT389" s="169">
        <f t="shared" si="137"/>
        <v>0</v>
      </c>
      <c r="BU389" s="169">
        <f t="shared" si="138"/>
        <v>0</v>
      </c>
      <c r="BV389" s="169">
        <f t="shared" si="139"/>
        <v>65.25</v>
      </c>
      <c r="BW389" s="169">
        <f t="shared" si="140"/>
        <v>9</v>
      </c>
      <c r="BX389" s="170">
        <f t="shared" si="141"/>
        <v>0</v>
      </c>
      <c r="BY389" s="170">
        <f t="shared" si="142"/>
        <v>0</v>
      </c>
      <c r="BZ389" s="170">
        <f t="shared" si="143"/>
        <v>0</v>
      </c>
      <c r="CA389" s="170">
        <f t="shared" si="144"/>
        <v>0</v>
      </c>
      <c r="CB389" s="216"/>
    </row>
    <row r="390" spans="1:80" s="172" customFormat="1" ht="15.75" customHeight="1">
      <c r="A390" s="163" t="s">
        <v>291</v>
      </c>
      <c r="B390" s="163"/>
      <c r="D390" s="163">
        <v>15</v>
      </c>
      <c r="AA390" s="165" t="s">
        <v>83</v>
      </c>
      <c r="AB390" s="166" t="s">
        <v>2315</v>
      </c>
      <c r="AC390" s="94" t="s">
        <v>92</v>
      </c>
      <c r="AD390" s="95" t="s">
        <v>314</v>
      </c>
      <c r="AE390" s="94" t="s">
        <v>2316</v>
      </c>
      <c r="AF390" s="96" t="s">
        <v>295</v>
      </c>
      <c r="AG390" s="22" t="s">
        <v>2317</v>
      </c>
      <c r="AH390" s="22" t="s">
        <v>2312</v>
      </c>
      <c r="AI390" s="97" t="s">
        <v>298</v>
      </c>
      <c r="AJ390" s="98">
        <v>7</v>
      </c>
      <c r="AK390" s="95" t="s">
        <v>2318</v>
      </c>
      <c r="AL390" s="94"/>
      <c r="AM390" s="94"/>
      <c r="AN390" s="167">
        <f t="shared" si="121"/>
        <v>3</v>
      </c>
      <c r="AO390" s="49">
        <v>0</v>
      </c>
      <c r="AP390" s="49">
        <v>0</v>
      </c>
      <c r="AQ390" s="49">
        <v>3</v>
      </c>
      <c r="AR390" s="49">
        <v>0</v>
      </c>
      <c r="AS390" s="49">
        <v>0</v>
      </c>
      <c r="AT390" s="49">
        <v>2</v>
      </c>
      <c r="AU390" s="167">
        <f t="shared" si="122"/>
        <v>1</v>
      </c>
      <c r="AV390" s="49">
        <v>0</v>
      </c>
      <c r="AW390" s="99">
        <v>9.6999999999999993</v>
      </c>
      <c r="AX390" s="94"/>
      <c r="AY390" s="94" t="s">
        <v>2319</v>
      </c>
      <c r="AZ390" s="100"/>
      <c r="BA390" s="100"/>
      <c r="BB390" s="49">
        <v>1</v>
      </c>
      <c r="BC390" s="159"/>
      <c r="BD390" s="153" t="str">
        <f t="shared" si="123"/>
        <v>09,00 2023.04.28</v>
      </c>
      <c r="BE390" s="153" t="str">
        <f t="shared" si="124"/>
        <v>16,00 2023.04.28</v>
      </c>
      <c r="BF390" s="160" t="str">
        <f t="shared" si="125"/>
        <v>П</v>
      </c>
      <c r="BG390" s="161">
        <f t="shared" si="126"/>
        <v>7</v>
      </c>
      <c r="BH390" s="167">
        <f t="shared" si="127"/>
        <v>3</v>
      </c>
      <c r="BI390" s="162">
        <f t="shared" si="128"/>
        <v>0</v>
      </c>
      <c r="BJ390" s="162">
        <f t="shared" si="129"/>
        <v>0</v>
      </c>
      <c r="BK390" s="162">
        <f t="shared" si="130"/>
        <v>3</v>
      </c>
      <c r="BL390" s="162">
        <f t="shared" si="131"/>
        <v>0</v>
      </c>
      <c r="BM390" s="162">
        <f t="shared" si="132"/>
        <v>0</v>
      </c>
      <c r="BN390" s="162">
        <f t="shared" si="133"/>
        <v>2</v>
      </c>
      <c r="BO390" s="167">
        <f t="shared" si="134"/>
        <v>1</v>
      </c>
      <c r="BP390" s="162">
        <f t="shared" si="135"/>
        <v>0</v>
      </c>
      <c r="BQ390" s="168">
        <f t="shared" si="136"/>
        <v>1</v>
      </c>
      <c r="BT390" s="169">
        <f t="shared" si="137"/>
        <v>0</v>
      </c>
      <c r="BU390" s="169">
        <f t="shared" si="138"/>
        <v>0</v>
      </c>
      <c r="BV390" s="169">
        <f t="shared" si="139"/>
        <v>21</v>
      </c>
      <c r="BW390" s="169">
        <f t="shared" si="140"/>
        <v>3</v>
      </c>
      <c r="BX390" s="170">
        <f t="shared" si="141"/>
        <v>0</v>
      </c>
      <c r="BY390" s="170">
        <f t="shared" si="142"/>
        <v>0</v>
      </c>
      <c r="BZ390" s="170">
        <f t="shared" si="143"/>
        <v>0</v>
      </c>
      <c r="CA390" s="170">
        <f t="shared" si="144"/>
        <v>0</v>
      </c>
      <c r="CB390" s="216"/>
    </row>
    <row r="391" spans="1:80" s="172" customFormat="1" ht="15.75" customHeight="1">
      <c r="A391" s="163" t="s">
        <v>291</v>
      </c>
      <c r="B391" s="163"/>
      <c r="D391" s="163">
        <v>15</v>
      </c>
      <c r="AA391" s="165" t="s">
        <v>83</v>
      </c>
      <c r="AB391" s="166" t="s">
        <v>2320</v>
      </c>
      <c r="AC391" s="94" t="s">
        <v>110</v>
      </c>
      <c r="AD391" s="95" t="s">
        <v>305</v>
      </c>
      <c r="AE391" s="94" t="s">
        <v>2129</v>
      </c>
      <c r="AF391" s="96" t="s">
        <v>295</v>
      </c>
      <c r="AG391" s="22" t="s">
        <v>2321</v>
      </c>
      <c r="AH391" s="22" t="s">
        <v>2312</v>
      </c>
      <c r="AI391" s="97" t="s">
        <v>298</v>
      </c>
      <c r="AJ391" s="98">
        <v>6.5</v>
      </c>
      <c r="AK391" s="95" t="s">
        <v>2147</v>
      </c>
      <c r="AL391" s="94"/>
      <c r="AM391" s="94"/>
      <c r="AN391" s="167">
        <f t="shared" si="121"/>
        <v>50</v>
      </c>
      <c r="AO391" s="49">
        <v>0</v>
      </c>
      <c r="AP391" s="49">
        <v>0</v>
      </c>
      <c r="AQ391" s="49">
        <v>50</v>
      </c>
      <c r="AR391" s="49">
        <v>0</v>
      </c>
      <c r="AS391" s="49">
        <v>0</v>
      </c>
      <c r="AT391" s="49">
        <v>0</v>
      </c>
      <c r="AU391" s="167">
        <f t="shared" si="122"/>
        <v>50</v>
      </c>
      <c r="AV391" s="49">
        <v>0</v>
      </c>
      <c r="AW391" s="99">
        <v>154.97</v>
      </c>
      <c r="AX391" s="94"/>
      <c r="AY391" s="94" t="s">
        <v>2132</v>
      </c>
      <c r="AZ391" s="100"/>
      <c r="BA391" s="100"/>
      <c r="BB391" s="49">
        <v>1</v>
      </c>
      <c r="BC391" s="159"/>
      <c r="BD391" s="153" t="str">
        <f t="shared" si="123"/>
        <v>09,30 2023.04.28</v>
      </c>
      <c r="BE391" s="153" t="str">
        <f t="shared" si="124"/>
        <v>16,00 2023.04.28</v>
      </c>
      <c r="BF391" s="160" t="str">
        <f t="shared" si="125"/>
        <v>П</v>
      </c>
      <c r="BG391" s="161">
        <f t="shared" si="126"/>
        <v>6.5</v>
      </c>
      <c r="BH391" s="167">
        <f t="shared" si="127"/>
        <v>50</v>
      </c>
      <c r="BI391" s="162">
        <f t="shared" si="128"/>
        <v>0</v>
      </c>
      <c r="BJ391" s="162">
        <f t="shared" si="129"/>
        <v>0</v>
      </c>
      <c r="BK391" s="162">
        <f t="shared" si="130"/>
        <v>50</v>
      </c>
      <c r="BL391" s="162">
        <f t="shared" si="131"/>
        <v>0</v>
      </c>
      <c r="BM391" s="162">
        <f t="shared" si="132"/>
        <v>0</v>
      </c>
      <c r="BN391" s="162">
        <f t="shared" si="133"/>
        <v>0</v>
      </c>
      <c r="BO391" s="167">
        <f t="shared" si="134"/>
        <v>50</v>
      </c>
      <c r="BP391" s="162">
        <f t="shared" si="135"/>
        <v>0</v>
      </c>
      <c r="BQ391" s="168">
        <f t="shared" si="136"/>
        <v>1</v>
      </c>
      <c r="BT391" s="169">
        <f t="shared" si="137"/>
        <v>0</v>
      </c>
      <c r="BU391" s="169">
        <f t="shared" si="138"/>
        <v>0</v>
      </c>
      <c r="BV391" s="169">
        <f t="shared" si="139"/>
        <v>325</v>
      </c>
      <c r="BW391" s="169">
        <f t="shared" si="140"/>
        <v>50</v>
      </c>
      <c r="BX391" s="170">
        <f t="shared" si="141"/>
        <v>0</v>
      </c>
      <c r="BY391" s="170">
        <f t="shared" si="142"/>
        <v>0</v>
      </c>
      <c r="BZ391" s="170">
        <f t="shared" si="143"/>
        <v>0</v>
      </c>
      <c r="CA391" s="170">
        <f t="shared" si="144"/>
        <v>0</v>
      </c>
      <c r="CB391" s="216"/>
    </row>
    <row r="392" spans="1:80" s="172" customFormat="1" ht="15.75" customHeight="1">
      <c r="A392" s="163" t="s">
        <v>291</v>
      </c>
      <c r="B392" s="163"/>
      <c r="D392" s="163">
        <v>15</v>
      </c>
      <c r="AA392" s="165" t="s">
        <v>83</v>
      </c>
      <c r="AB392" s="166" t="s">
        <v>2322</v>
      </c>
      <c r="AC392" s="94" t="s">
        <v>108</v>
      </c>
      <c r="AD392" s="95" t="s">
        <v>314</v>
      </c>
      <c r="AE392" s="94" t="s">
        <v>2323</v>
      </c>
      <c r="AF392" s="96" t="s">
        <v>295</v>
      </c>
      <c r="AG392" s="22" t="s">
        <v>2324</v>
      </c>
      <c r="AH392" s="22" t="s">
        <v>2325</v>
      </c>
      <c r="AI392" s="97" t="s">
        <v>298</v>
      </c>
      <c r="AJ392" s="98">
        <v>2</v>
      </c>
      <c r="AK392" s="95" t="s">
        <v>2326</v>
      </c>
      <c r="AL392" s="94"/>
      <c r="AM392" s="94"/>
      <c r="AN392" s="167">
        <f t="shared" si="121"/>
        <v>21</v>
      </c>
      <c r="AO392" s="49">
        <v>0</v>
      </c>
      <c r="AP392" s="49">
        <v>0</v>
      </c>
      <c r="AQ392" s="49">
        <v>21</v>
      </c>
      <c r="AR392" s="49">
        <v>0</v>
      </c>
      <c r="AS392" s="49">
        <v>0</v>
      </c>
      <c r="AT392" s="49">
        <v>0</v>
      </c>
      <c r="AU392" s="167">
        <f t="shared" si="122"/>
        <v>21</v>
      </c>
      <c r="AV392" s="49">
        <v>0</v>
      </c>
      <c r="AW392" s="99">
        <v>9.1</v>
      </c>
      <c r="AX392" s="94"/>
      <c r="AY392" s="94" t="s">
        <v>2327</v>
      </c>
      <c r="AZ392" s="100"/>
      <c r="BA392" s="100"/>
      <c r="BB392" s="49">
        <v>1</v>
      </c>
      <c r="BC392" s="159"/>
      <c r="BD392" s="153" t="str">
        <f t="shared" si="123"/>
        <v>13,30 2023.04.28</v>
      </c>
      <c r="BE392" s="153" t="str">
        <f t="shared" si="124"/>
        <v>15,30 2023.04.28</v>
      </c>
      <c r="BF392" s="160" t="str">
        <f t="shared" si="125"/>
        <v>П</v>
      </c>
      <c r="BG392" s="161">
        <f t="shared" si="126"/>
        <v>2</v>
      </c>
      <c r="BH392" s="167">
        <f t="shared" si="127"/>
        <v>21</v>
      </c>
      <c r="BI392" s="162">
        <f t="shared" si="128"/>
        <v>0</v>
      </c>
      <c r="BJ392" s="162">
        <f t="shared" si="129"/>
        <v>0</v>
      </c>
      <c r="BK392" s="162">
        <f t="shared" si="130"/>
        <v>21</v>
      </c>
      <c r="BL392" s="162">
        <f t="shared" si="131"/>
        <v>0</v>
      </c>
      <c r="BM392" s="162">
        <f t="shared" si="132"/>
        <v>0</v>
      </c>
      <c r="BN392" s="162">
        <f t="shared" si="133"/>
        <v>0</v>
      </c>
      <c r="BO392" s="167">
        <f t="shared" si="134"/>
        <v>21</v>
      </c>
      <c r="BP392" s="162">
        <f t="shared" si="135"/>
        <v>0</v>
      </c>
      <c r="BQ392" s="168">
        <f t="shared" si="136"/>
        <v>1</v>
      </c>
      <c r="BT392" s="169">
        <f t="shared" si="137"/>
        <v>0</v>
      </c>
      <c r="BU392" s="169">
        <f t="shared" si="138"/>
        <v>0</v>
      </c>
      <c r="BV392" s="169">
        <f t="shared" si="139"/>
        <v>42</v>
      </c>
      <c r="BW392" s="169">
        <f t="shared" si="140"/>
        <v>21</v>
      </c>
      <c r="BX392" s="170">
        <f t="shared" si="141"/>
        <v>0</v>
      </c>
      <c r="BY392" s="170">
        <f t="shared" si="142"/>
        <v>0</v>
      </c>
      <c r="BZ392" s="170">
        <f t="shared" si="143"/>
        <v>0</v>
      </c>
      <c r="CA392" s="170">
        <f t="shared" si="144"/>
        <v>0</v>
      </c>
      <c r="CB392" s="216"/>
    </row>
    <row r="393" spans="1:80" s="172" customFormat="1" ht="15.75" customHeight="1">
      <c r="A393" s="163" t="s">
        <v>291</v>
      </c>
      <c r="B393" s="163"/>
      <c r="D393" s="163">
        <v>15</v>
      </c>
      <c r="AA393" s="165" t="s">
        <v>83</v>
      </c>
      <c r="AB393" s="166" t="s">
        <v>2328</v>
      </c>
      <c r="AC393" s="94" t="s">
        <v>90</v>
      </c>
      <c r="AD393" s="95" t="s">
        <v>494</v>
      </c>
      <c r="AE393" s="94" t="s">
        <v>2329</v>
      </c>
      <c r="AF393" s="96" t="s">
        <v>345</v>
      </c>
      <c r="AG393" s="22" t="s">
        <v>2330</v>
      </c>
      <c r="AH393" s="22" t="s">
        <v>2331</v>
      </c>
      <c r="AI393" s="97" t="s">
        <v>298</v>
      </c>
      <c r="AJ393" s="98">
        <v>7</v>
      </c>
      <c r="AK393" s="95" t="s">
        <v>2332</v>
      </c>
      <c r="AL393" s="94"/>
      <c r="AM393" s="94" t="s">
        <v>2333</v>
      </c>
      <c r="AN393" s="167">
        <f t="shared" si="121"/>
        <v>1</v>
      </c>
      <c r="AO393" s="49">
        <v>0</v>
      </c>
      <c r="AP393" s="49">
        <v>1</v>
      </c>
      <c r="AQ393" s="49">
        <v>0</v>
      </c>
      <c r="AR393" s="49">
        <v>0</v>
      </c>
      <c r="AS393" s="49">
        <v>0</v>
      </c>
      <c r="AT393" s="49">
        <v>1</v>
      </c>
      <c r="AU393" s="167">
        <f t="shared" si="122"/>
        <v>0</v>
      </c>
      <c r="AV393" s="49">
        <v>0</v>
      </c>
      <c r="AW393" s="99">
        <v>19.100000000000001</v>
      </c>
      <c r="AX393" s="94"/>
      <c r="AY393" s="94" t="s">
        <v>2334</v>
      </c>
      <c r="AZ393" s="100"/>
      <c r="BA393" s="100"/>
      <c r="BB393" s="49">
        <v>1</v>
      </c>
      <c r="BC393" s="159"/>
      <c r="BD393" s="153" t="str">
        <f t="shared" si="123"/>
        <v>09,00 2023.05.01</v>
      </c>
      <c r="BE393" s="153" t="str">
        <f t="shared" si="124"/>
        <v>16,00 2023.05.01</v>
      </c>
      <c r="BF393" s="160" t="str">
        <f t="shared" si="125"/>
        <v>П</v>
      </c>
      <c r="BG393" s="161">
        <f t="shared" si="126"/>
        <v>7</v>
      </c>
      <c r="BH393" s="167">
        <f t="shared" si="127"/>
        <v>1</v>
      </c>
      <c r="BI393" s="162">
        <f t="shared" si="128"/>
        <v>0</v>
      </c>
      <c r="BJ393" s="162">
        <f t="shared" si="129"/>
        <v>1</v>
      </c>
      <c r="BK393" s="162">
        <f t="shared" si="130"/>
        <v>0</v>
      </c>
      <c r="BL393" s="162">
        <f t="shared" si="131"/>
        <v>0</v>
      </c>
      <c r="BM393" s="162">
        <f t="shared" si="132"/>
        <v>0</v>
      </c>
      <c r="BN393" s="162">
        <f t="shared" si="133"/>
        <v>1</v>
      </c>
      <c r="BO393" s="167">
        <f t="shared" si="134"/>
        <v>0</v>
      </c>
      <c r="BP393" s="162">
        <f t="shared" si="135"/>
        <v>0</v>
      </c>
      <c r="BQ393" s="168">
        <f t="shared" si="136"/>
        <v>1</v>
      </c>
      <c r="BT393" s="169">
        <f t="shared" si="137"/>
        <v>0</v>
      </c>
      <c r="BU393" s="169">
        <f t="shared" si="138"/>
        <v>0</v>
      </c>
      <c r="BV393" s="169">
        <f t="shared" si="139"/>
        <v>7</v>
      </c>
      <c r="BW393" s="169">
        <f t="shared" si="140"/>
        <v>1</v>
      </c>
      <c r="BX393" s="170">
        <f t="shared" si="141"/>
        <v>0</v>
      </c>
      <c r="BY393" s="170">
        <f t="shared" si="142"/>
        <v>0</v>
      </c>
      <c r="BZ393" s="170">
        <f t="shared" si="143"/>
        <v>0</v>
      </c>
      <c r="CA393" s="170">
        <f t="shared" si="144"/>
        <v>0</v>
      </c>
      <c r="CB393" s="216"/>
    </row>
    <row r="394" spans="1:80" s="172" customFormat="1" ht="15.75" customHeight="1">
      <c r="A394" s="163" t="s">
        <v>291</v>
      </c>
      <c r="B394" s="163"/>
      <c r="D394" s="163">
        <v>15</v>
      </c>
      <c r="AA394" s="165" t="s">
        <v>83</v>
      </c>
      <c r="AB394" s="166" t="s">
        <v>2335</v>
      </c>
      <c r="AC394" s="94" t="s">
        <v>90</v>
      </c>
      <c r="AD394" s="95" t="s">
        <v>293</v>
      </c>
      <c r="AE394" s="94" t="s">
        <v>2336</v>
      </c>
      <c r="AF394" s="96" t="s">
        <v>345</v>
      </c>
      <c r="AG394" s="22" t="s">
        <v>2337</v>
      </c>
      <c r="AH394" s="22" t="s">
        <v>2338</v>
      </c>
      <c r="AI394" s="97" t="s">
        <v>309</v>
      </c>
      <c r="AJ394" s="98">
        <v>0.78</v>
      </c>
      <c r="AK394" s="95" t="s">
        <v>2339</v>
      </c>
      <c r="AL394" s="94"/>
      <c r="AM394" s="94" t="s">
        <v>2340</v>
      </c>
      <c r="AN394" s="167">
        <f t="shared" si="121"/>
        <v>76</v>
      </c>
      <c r="AO394" s="49">
        <v>1</v>
      </c>
      <c r="AP394" s="49">
        <v>6</v>
      </c>
      <c r="AQ394" s="49">
        <v>69</v>
      </c>
      <c r="AR394" s="49">
        <v>0</v>
      </c>
      <c r="AS394" s="49">
        <v>0</v>
      </c>
      <c r="AT394" s="49">
        <v>24</v>
      </c>
      <c r="AU394" s="167">
        <f t="shared" si="122"/>
        <v>52</v>
      </c>
      <c r="AV394" s="49">
        <v>0</v>
      </c>
      <c r="AW394" s="99">
        <v>411.07</v>
      </c>
      <c r="AX394" s="94"/>
      <c r="AY394" s="94" t="s">
        <v>2341</v>
      </c>
      <c r="AZ394" s="100" t="s">
        <v>501</v>
      </c>
      <c r="BA394" s="100" t="s">
        <v>639</v>
      </c>
      <c r="BB394" s="49">
        <v>1</v>
      </c>
      <c r="BC394" s="159"/>
      <c r="BD394" s="153" t="str">
        <f t="shared" si="123"/>
        <v>00,01 2023.05.02</v>
      </c>
      <c r="BE394" s="153" t="str">
        <f t="shared" si="124"/>
        <v>00,48 2023.05.02</v>
      </c>
      <c r="BF394" s="160" t="str">
        <f t="shared" si="125"/>
        <v>В</v>
      </c>
      <c r="BG394" s="161">
        <f t="shared" si="126"/>
        <v>0.78</v>
      </c>
      <c r="BH394" s="167">
        <f t="shared" si="127"/>
        <v>76</v>
      </c>
      <c r="BI394" s="162">
        <f t="shared" si="128"/>
        <v>1</v>
      </c>
      <c r="BJ394" s="162">
        <f t="shared" si="129"/>
        <v>6</v>
      </c>
      <c r="BK394" s="162">
        <f t="shared" si="130"/>
        <v>69</v>
      </c>
      <c r="BL394" s="162">
        <f t="shared" si="131"/>
        <v>0</v>
      </c>
      <c r="BM394" s="162">
        <f t="shared" si="132"/>
        <v>0</v>
      </c>
      <c r="BN394" s="162">
        <f t="shared" si="133"/>
        <v>24</v>
      </c>
      <c r="BO394" s="167">
        <f t="shared" si="134"/>
        <v>52</v>
      </c>
      <c r="BP394" s="162">
        <f t="shared" si="135"/>
        <v>0</v>
      </c>
      <c r="BQ394" s="168">
        <f t="shared" si="136"/>
        <v>1</v>
      </c>
      <c r="BT394" s="169">
        <f t="shared" si="137"/>
        <v>59.28</v>
      </c>
      <c r="BU394" s="169">
        <f t="shared" si="138"/>
        <v>76</v>
      </c>
      <c r="BV394" s="169">
        <f t="shared" si="139"/>
        <v>0</v>
      </c>
      <c r="BW394" s="169">
        <f t="shared" si="140"/>
        <v>0</v>
      </c>
      <c r="BX394" s="170">
        <f t="shared" si="141"/>
        <v>0</v>
      </c>
      <c r="BY394" s="170">
        <f t="shared" si="142"/>
        <v>0</v>
      </c>
      <c r="BZ394" s="170">
        <f t="shared" si="143"/>
        <v>0</v>
      </c>
      <c r="CA394" s="170">
        <f t="shared" si="144"/>
        <v>0</v>
      </c>
      <c r="CB394" s="216"/>
    </row>
    <row r="395" spans="1:80" s="172" customFormat="1" ht="15.75" customHeight="1">
      <c r="A395" s="163" t="s">
        <v>291</v>
      </c>
      <c r="B395" s="163"/>
      <c r="D395" s="163">
        <v>15</v>
      </c>
      <c r="AA395" s="165" t="s">
        <v>83</v>
      </c>
      <c r="AB395" s="166" t="s">
        <v>2342</v>
      </c>
      <c r="AC395" s="94" t="s">
        <v>90</v>
      </c>
      <c r="AD395" s="95" t="s">
        <v>293</v>
      </c>
      <c r="AE395" s="94" t="s">
        <v>2343</v>
      </c>
      <c r="AF395" s="96" t="s">
        <v>345</v>
      </c>
      <c r="AG395" s="22" t="s">
        <v>2337</v>
      </c>
      <c r="AH395" s="22" t="s">
        <v>2344</v>
      </c>
      <c r="AI395" s="97" t="s">
        <v>309</v>
      </c>
      <c r="AJ395" s="98">
        <v>1.08</v>
      </c>
      <c r="AK395" s="95" t="s">
        <v>2345</v>
      </c>
      <c r="AL395" s="94"/>
      <c r="AM395" s="94" t="s">
        <v>2346</v>
      </c>
      <c r="AN395" s="167">
        <f t="shared" si="121"/>
        <v>119</v>
      </c>
      <c r="AO395" s="49">
        <v>0</v>
      </c>
      <c r="AP395" s="49">
        <v>9</v>
      </c>
      <c r="AQ395" s="49">
        <v>107</v>
      </c>
      <c r="AR395" s="49">
        <v>0</v>
      </c>
      <c r="AS395" s="49">
        <v>0</v>
      </c>
      <c r="AT395" s="49">
        <v>36</v>
      </c>
      <c r="AU395" s="167">
        <f t="shared" si="122"/>
        <v>80</v>
      </c>
      <c r="AV395" s="49">
        <v>3</v>
      </c>
      <c r="AW395" s="99">
        <v>210.83</v>
      </c>
      <c r="AX395" s="94" t="s">
        <v>2347</v>
      </c>
      <c r="AY395" s="94" t="s">
        <v>2348</v>
      </c>
      <c r="AZ395" s="100" t="s">
        <v>501</v>
      </c>
      <c r="BA395" s="100" t="s">
        <v>639</v>
      </c>
      <c r="BB395" s="49">
        <v>1</v>
      </c>
      <c r="BC395" s="159"/>
      <c r="BD395" s="153" t="str">
        <f t="shared" si="123"/>
        <v>00,01 2023.05.02</v>
      </c>
      <c r="BE395" s="153" t="str">
        <f t="shared" si="124"/>
        <v>01,06 2023.05.02</v>
      </c>
      <c r="BF395" s="160" t="str">
        <f t="shared" si="125"/>
        <v>В</v>
      </c>
      <c r="BG395" s="161">
        <f t="shared" si="126"/>
        <v>1.08</v>
      </c>
      <c r="BH395" s="167">
        <f t="shared" si="127"/>
        <v>119</v>
      </c>
      <c r="BI395" s="162">
        <f t="shared" si="128"/>
        <v>0</v>
      </c>
      <c r="BJ395" s="162">
        <f t="shared" si="129"/>
        <v>9</v>
      </c>
      <c r="BK395" s="162">
        <f t="shared" si="130"/>
        <v>107</v>
      </c>
      <c r="BL395" s="162">
        <f t="shared" si="131"/>
        <v>0</v>
      </c>
      <c r="BM395" s="162">
        <f t="shared" si="132"/>
        <v>0</v>
      </c>
      <c r="BN395" s="162">
        <f t="shared" si="133"/>
        <v>36</v>
      </c>
      <c r="BO395" s="167">
        <f t="shared" si="134"/>
        <v>80</v>
      </c>
      <c r="BP395" s="162">
        <f t="shared" si="135"/>
        <v>3</v>
      </c>
      <c r="BQ395" s="168">
        <f t="shared" si="136"/>
        <v>1</v>
      </c>
      <c r="BT395" s="169">
        <f t="shared" si="137"/>
        <v>128.52000000000001</v>
      </c>
      <c r="BU395" s="169">
        <f t="shared" si="138"/>
        <v>119</v>
      </c>
      <c r="BV395" s="169">
        <f t="shared" si="139"/>
        <v>0</v>
      </c>
      <c r="BW395" s="169">
        <f t="shared" si="140"/>
        <v>0</v>
      </c>
      <c r="BX395" s="170">
        <f t="shared" si="141"/>
        <v>0</v>
      </c>
      <c r="BY395" s="170">
        <f t="shared" si="142"/>
        <v>0</v>
      </c>
      <c r="BZ395" s="170">
        <f t="shared" si="143"/>
        <v>0</v>
      </c>
      <c r="CA395" s="170">
        <f t="shared" si="144"/>
        <v>0</v>
      </c>
      <c r="CB395" s="216"/>
    </row>
    <row r="396" spans="1:80" s="172" customFormat="1" ht="15.75" customHeight="1">
      <c r="A396" s="163" t="s">
        <v>291</v>
      </c>
      <c r="B396" s="163"/>
      <c r="D396" s="163">
        <v>15</v>
      </c>
      <c r="AA396" s="165" t="s">
        <v>83</v>
      </c>
      <c r="AB396" s="166" t="s">
        <v>2349</v>
      </c>
      <c r="AC396" s="94" t="s">
        <v>108</v>
      </c>
      <c r="AD396" s="95" t="s">
        <v>768</v>
      </c>
      <c r="AE396" s="94" t="s">
        <v>2350</v>
      </c>
      <c r="AF396" s="96" t="s">
        <v>408</v>
      </c>
      <c r="AG396" s="22" t="s">
        <v>2351</v>
      </c>
      <c r="AH396" s="22" t="s">
        <v>2352</v>
      </c>
      <c r="AI396" s="97" t="s">
        <v>309</v>
      </c>
      <c r="AJ396" s="98">
        <v>0.3</v>
      </c>
      <c r="AK396" s="95" t="s">
        <v>2353</v>
      </c>
      <c r="AL396" s="94"/>
      <c r="AM396" s="94" t="s">
        <v>2354</v>
      </c>
      <c r="AN396" s="167">
        <f t="shared" si="121"/>
        <v>2</v>
      </c>
      <c r="AO396" s="49">
        <v>1</v>
      </c>
      <c r="AP396" s="49">
        <v>1</v>
      </c>
      <c r="AQ396" s="49">
        <v>0</v>
      </c>
      <c r="AR396" s="49">
        <v>0</v>
      </c>
      <c r="AS396" s="49">
        <v>0</v>
      </c>
      <c r="AT396" s="49">
        <v>2</v>
      </c>
      <c r="AU396" s="167">
        <f t="shared" si="122"/>
        <v>0</v>
      </c>
      <c r="AV396" s="49">
        <v>0</v>
      </c>
      <c r="AW396" s="99">
        <v>197.9</v>
      </c>
      <c r="AX396" s="94"/>
      <c r="AY396" s="94" t="s">
        <v>2355</v>
      </c>
      <c r="AZ396" s="100" t="s">
        <v>693</v>
      </c>
      <c r="BA396" s="100" t="s">
        <v>313</v>
      </c>
      <c r="BB396" s="49">
        <v>0</v>
      </c>
      <c r="BC396" s="159"/>
      <c r="BD396" s="153" t="str">
        <f t="shared" si="123"/>
        <v>08,00 2023.05.02</v>
      </c>
      <c r="BE396" s="153" t="str">
        <f t="shared" si="124"/>
        <v>08,18 2023.05.02</v>
      </c>
      <c r="BF396" s="160" t="str">
        <f t="shared" si="125"/>
        <v>В</v>
      </c>
      <c r="BG396" s="161">
        <f t="shared" si="126"/>
        <v>0.3</v>
      </c>
      <c r="BH396" s="167">
        <f t="shared" si="127"/>
        <v>2</v>
      </c>
      <c r="BI396" s="162">
        <f t="shared" si="128"/>
        <v>1</v>
      </c>
      <c r="BJ396" s="162">
        <f t="shared" si="129"/>
        <v>1</v>
      </c>
      <c r="BK396" s="162">
        <f t="shared" si="130"/>
        <v>0</v>
      </c>
      <c r="BL396" s="162">
        <f t="shared" si="131"/>
        <v>0</v>
      </c>
      <c r="BM396" s="162">
        <f t="shared" si="132"/>
        <v>0</v>
      </c>
      <c r="BN396" s="162">
        <f t="shared" si="133"/>
        <v>2</v>
      </c>
      <c r="BO396" s="167">
        <f t="shared" si="134"/>
        <v>0</v>
      </c>
      <c r="BP396" s="162">
        <f t="shared" si="135"/>
        <v>0</v>
      </c>
      <c r="BQ396" s="168">
        <f t="shared" si="136"/>
        <v>0</v>
      </c>
      <c r="BT396" s="169">
        <f t="shared" si="137"/>
        <v>0</v>
      </c>
      <c r="BU396" s="169">
        <f t="shared" si="138"/>
        <v>0</v>
      </c>
      <c r="BV396" s="169">
        <f t="shared" si="139"/>
        <v>0</v>
      </c>
      <c r="BW396" s="169">
        <f t="shared" si="140"/>
        <v>0</v>
      </c>
      <c r="BX396" s="170">
        <f t="shared" si="141"/>
        <v>0</v>
      </c>
      <c r="BY396" s="170">
        <f t="shared" si="142"/>
        <v>0</v>
      </c>
      <c r="BZ396" s="170">
        <f t="shared" si="143"/>
        <v>0</v>
      </c>
      <c r="CA396" s="170">
        <f t="shared" si="144"/>
        <v>0</v>
      </c>
      <c r="CB396" s="216"/>
    </row>
    <row r="397" spans="1:80" s="172" customFormat="1" ht="15.75" customHeight="1">
      <c r="A397" s="163" t="s">
        <v>291</v>
      </c>
      <c r="B397" s="163"/>
      <c r="D397" s="163">
        <v>15</v>
      </c>
      <c r="AA397" s="165" t="s">
        <v>83</v>
      </c>
      <c r="AB397" s="166" t="s">
        <v>2356</v>
      </c>
      <c r="AC397" s="94" t="s">
        <v>108</v>
      </c>
      <c r="AD397" s="95" t="s">
        <v>768</v>
      </c>
      <c r="AE397" s="94" t="s">
        <v>2357</v>
      </c>
      <c r="AF397" s="96" t="s">
        <v>408</v>
      </c>
      <c r="AG397" s="22" t="s">
        <v>2351</v>
      </c>
      <c r="AH397" s="22" t="s">
        <v>2352</v>
      </c>
      <c r="AI397" s="97" t="s">
        <v>309</v>
      </c>
      <c r="AJ397" s="98">
        <v>0.3</v>
      </c>
      <c r="AK397" s="95" t="s">
        <v>2358</v>
      </c>
      <c r="AL397" s="94"/>
      <c r="AM397" s="94" t="s">
        <v>2359</v>
      </c>
      <c r="AN397" s="167">
        <f t="shared" si="121"/>
        <v>250</v>
      </c>
      <c r="AO397" s="49">
        <v>0</v>
      </c>
      <c r="AP397" s="49">
        <v>6</v>
      </c>
      <c r="AQ397" s="49">
        <v>243</v>
      </c>
      <c r="AR397" s="49">
        <v>0</v>
      </c>
      <c r="AS397" s="49">
        <v>0</v>
      </c>
      <c r="AT397" s="49">
        <v>26</v>
      </c>
      <c r="AU397" s="167">
        <f t="shared" si="122"/>
        <v>223</v>
      </c>
      <c r="AV397" s="49">
        <v>1</v>
      </c>
      <c r="AW397" s="99">
        <v>471.39</v>
      </c>
      <c r="AX397" s="94" t="s">
        <v>1602</v>
      </c>
      <c r="AY397" s="94" t="s">
        <v>2360</v>
      </c>
      <c r="AZ397" s="100" t="s">
        <v>693</v>
      </c>
      <c r="BA397" s="100" t="s">
        <v>313</v>
      </c>
      <c r="BB397" s="49">
        <v>0</v>
      </c>
      <c r="BC397" s="159"/>
      <c r="BD397" s="153" t="str">
        <f t="shared" si="123"/>
        <v>08,00 2023.05.02</v>
      </c>
      <c r="BE397" s="153" t="str">
        <f t="shared" si="124"/>
        <v>08,18 2023.05.02</v>
      </c>
      <c r="BF397" s="160" t="str">
        <f t="shared" si="125"/>
        <v>В</v>
      </c>
      <c r="BG397" s="161">
        <f t="shared" si="126"/>
        <v>0.3</v>
      </c>
      <c r="BH397" s="167">
        <f t="shared" si="127"/>
        <v>250</v>
      </c>
      <c r="BI397" s="162">
        <f t="shared" si="128"/>
        <v>0</v>
      </c>
      <c r="BJ397" s="162">
        <f t="shared" si="129"/>
        <v>6</v>
      </c>
      <c r="BK397" s="162">
        <f t="shared" si="130"/>
        <v>243</v>
      </c>
      <c r="BL397" s="162">
        <f t="shared" si="131"/>
        <v>0</v>
      </c>
      <c r="BM397" s="162">
        <f t="shared" si="132"/>
        <v>0</v>
      </c>
      <c r="BN397" s="162">
        <f t="shared" si="133"/>
        <v>26</v>
      </c>
      <c r="BO397" s="167">
        <f t="shared" si="134"/>
        <v>223</v>
      </c>
      <c r="BP397" s="162">
        <f t="shared" si="135"/>
        <v>1</v>
      </c>
      <c r="BQ397" s="168">
        <f t="shared" si="136"/>
        <v>0</v>
      </c>
      <c r="BT397" s="169">
        <f t="shared" si="137"/>
        <v>0</v>
      </c>
      <c r="BU397" s="169">
        <f t="shared" si="138"/>
        <v>0</v>
      </c>
      <c r="BV397" s="169">
        <f t="shared" si="139"/>
        <v>0</v>
      </c>
      <c r="BW397" s="169">
        <f t="shared" si="140"/>
        <v>0</v>
      </c>
      <c r="BX397" s="170">
        <f t="shared" si="141"/>
        <v>0</v>
      </c>
      <c r="BY397" s="170">
        <f t="shared" si="142"/>
        <v>0</v>
      </c>
      <c r="BZ397" s="170">
        <f t="shared" si="143"/>
        <v>0</v>
      </c>
      <c r="CA397" s="170">
        <f t="shared" si="144"/>
        <v>0</v>
      </c>
      <c r="CB397" s="216"/>
    </row>
    <row r="398" spans="1:80" s="172" customFormat="1" ht="15.75" customHeight="1">
      <c r="A398" s="163" t="s">
        <v>291</v>
      </c>
      <c r="B398" s="163"/>
      <c r="D398" s="163">
        <v>15</v>
      </c>
      <c r="AA398" s="165" t="s">
        <v>83</v>
      </c>
      <c r="AB398" s="166" t="s">
        <v>2361</v>
      </c>
      <c r="AC398" s="94" t="s">
        <v>108</v>
      </c>
      <c r="AD398" s="95" t="s">
        <v>768</v>
      </c>
      <c r="AE398" s="94" t="s">
        <v>2362</v>
      </c>
      <c r="AF398" s="96" t="s">
        <v>408</v>
      </c>
      <c r="AG398" s="22" t="s">
        <v>2351</v>
      </c>
      <c r="AH398" s="22" t="s">
        <v>2352</v>
      </c>
      <c r="AI398" s="97" t="s">
        <v>309</v>
      </c>
      <c r="AJ398" s="98">
        <v>0.3</v>
      </c>
      <c r="AK398" s="95" t="s">
        <v>2363</v>
      </c>
      <c r="AL398" s="94"/>
      <c r="AM398" s="94" t="s">
        <v>1481</v>
      </c>
      <c r="AN398" s="167">
        <f t="shared" si="121"/>
        <v>1</v>
      </c>
      <c r="AO398" s="49">
        <v>0</v>
      </c>
      <c r="AP398" s="49">
        <v>1</v>
      </c>
      <c r="AQ398" s="49">
        <v>0</v>
      </c>
      <c r="AR398" s="49">
        <v>0</v>
      </c>
      <c r="AS398" s="49">
        <v>0</v>
      </c>
      <c r="AT398" s="49">
        <v>1</v>
      </c>
      <c r="AU398" s="167">
        <f t="shared" si="122"/>
        <v>0</v>
      </c>
      <c r="AV398" s="49">
        <v>0</v>
      </c>
      <c r="AW398" s="99">
        <v>60.48</v>
      </c>
      <c r="AX398" s="94"/>
      <c r="AY398" s="94" t="s">
        <v>2364</v>
      </c>
      <c r="AZ398" s="100" t="s">
        <v>693</v>
      </c>
      <c r="BA398" s="100" t="s">
        <v>313</v>
      </c>
      <c r="BB398" s="49">
        <v>0</v>
      </c>
      <c r="BC398" s="159"/>
      <c r="BD398" s="153" t="str">
        <f t="shared" si="123"/>
        <v>08,00 2023.05.02</v>
      </c>
      <c r="BE398" s="153" t="str">
        <f t="shared" si="124"/>
        <v>08,18 2023.05.02</v>
      </c>
      <c r="BF398" s="160" t="str">
        <f t="shared" si="125"/>
        <v>В</v>
      </c>
      <c r="BG398" s="161">
        <f t="shared" si="126"/>
        <v>0.3</v>
      </c>
      <c r="BH398" s="167">
        <f t="shared" si="127"/>
        <v>1</v>
      </c>
      <c r="BI398" s="162">
        <f t="shared" si="128"/>
        <v>0</v>
      </c>
      <c r="BJ398" s="162">
        <f t="shared" si="129"/>
        <v>1</v>
      </c>
      <c r="BK398" s="162">
        <f t="shared" si="130"/>
        <v>0</v>
      </c>
      <c r="BL398" s="162">
        <f t="shared" si="131"/>
        <v>0</v>
      </c>
      <c r="BM398" s="162">
        <f t="shared" si="132"/>
        <v>0</v>
      </c>
      <c r="BN398" s="162">
        <f t="shared" si="133"/>
        <v>1</v>
      </c>
      <c r="BO398" s="167">
        <f t="shared" si="134"/>
        <v>0</v>
      </c>
      <c r="BP398" s="162">
        <f t="shared" si="135"/>
        <v>0</v>
      </c>
      <c r="BQ398" s="168">
        <f t="shared" si="136"/>
        <v>0</v>
      </c>
      <c r="BT398" s="169">
        <f t="shared" si="137"/>
        <v>0</v>
      </c>
      <c r="BU398" s="169">
        <f t="shared" si="138"/>
        <v>0</v>
      </c>
      <c r="BV398" s="169">
        <f t="shared" si="139"/>
        <v>0</v>
      </c>
      <c r="BW398" s="169">
        <f t="shared" si="140"/>
        <v>0</v>
      </c>
      <c r="BX398" s="170">
        <f t="shared" si="141"/>
        <v>0</v>
      </c>
      <c r="BY398" s="170">
        <f t="shared" si="142"/>
        <v>0</v>
      </c>
      <c r="BZ398" s="170">
        <f t="shared" si="143"/>
        <v>0</v>
      </c>
      <c r="CA398" s="170">
        <f t="shared" si="144"/>
        <v>0</v>
      </c>
      <c r="CB398" s="216"/>
    </row>
    <row r="399" spans="1:80" s="172" customFormat="1" ht="15.75" customHeight="1">
      <c r="A399" s="163" t="s">
        <v>291</v>
      </c>
      <c r="B399" s="163"/>
      <c r="D399" s="163">
        <v>15</v>
      </c>
      <c r="AA399" s="165" t="s">
        <v>83</v>
      </c>
      <c r="AB399" s="166" t="s">
        <v>2365</v>
      </c>
      <c r="AC399" s="94" t="s">
        <v>108</v>
      </c>
      <c r="AD399" s="95" t="s">
        <v>768</v>
      </c>
      <c r="AE399" s="94" t="s">
        <v>2366</v>
      </c>
      <c r="AF399" s="96" t="s">
        <v>408</v>
      </c>
      <c r="AG399" s="22" t="s">
        <v>2351</v>
      </c>
      <c r="AH399" s="22" t="s">
        <v>2352</v>
      </c>
      <c r="AI399" s="97" t="s">
        <v>309</v>
      </c>
      <c r="AJ399" s="98">
        <v>0.3</v>
      </c>
      <c r="AK399" s="95" t="s">
        <v>2367</v>
      </c>
      <c r="AL399" s="94"/>
      <c r="AM399" s="94" t="s">
        <v>2368</v>
      </c>
      <c r="AN399" s="167">
        <f t="shared" si="121"/>
        <v>302</v>
      </c>
      <c r="AO399" s="49">
        <v>0</v>
      </c>
      <c r="AP399" s="49">
        <v>4</v>
      </c>
      <c r="AQ399" s="49">
        <v>295</v>
      </c>
      <c r="AR399" s="49">
        <v>0</v>
      </c>
      <c r="AS399" s="49">
        <v>0</v>
      </c>
      <c r="AT399" s="49">
        <v>37</v>
      </c>
      <c r="AU399" s="167">
        <f t="shared" si="122"/>
        <v>262</v>
      </c>
      <c r="AV399" s="49">
        <v>3</v>
      </c>
      <c r="AW399" s="99">
        <v>548.25</v>
      </c>
      <c r="AX399" s="94" t="s">
        <v>2369</v>
      </c>
      <c r="AY399" s="94" t="s">
        <v>2370</v>
      </c>
      <c r="AZ399" s="100" t="s">
        <v>693</v>
      </c>
      <c r="BA399" s="100" t="s">
        <v>313</v>
      </c>
      <c r="BB399" s="49">
        <v>0</v>
      </c>
      <c r="BC399" s="159"/>
      <c r="BD399" s="153" t="str">
        <f t="shared" si="123"/>
        <v>08,00 2023.05.02</v>
      </c>
      <c r="BE399" s="153" t="str">
        <f t="shared" si="124"/>
        <v>08,18 2023.05.02</v>
      </c>
      <c r="BF399" s="160" t="str">
        <f t="shared" si="125"/>
        <v>В</v>
      </c>
      <c r="BG399" s="161">
        <f t="shared" si="126"/>
        <v>0.3</v>
      </c>
      <c r="BH399" s="167">
        <f t="shared" si="127"/>
        <v>302</v>
      </c>
      <c r="BI399" s="162">
        <f t="shared" si="128"/>
        <v>0</v>
      </c>
      <c r="BJ399" s="162">
        <f t="shared" si="129"/>
        <v>4</v>
      </c>
      <c r="BK399" s="162">
        <f t="shared" si="130"/>
        <v>295</v>
      </c>
      <c r="BL399" s="162">
        <f t="shared" si="131"/>
        <v>0</v>
      </c>
      <c r="BM399" s="162">
        <f t="shared" si="132"/>
        <v>0</v>
      </c>
      <c r="BN399" s="162">
        <f t="shared" si="133"/>
        <v>37</v>
      </c>
      <c r="BO399" s="167">
        <f t="shared" si="134"/>
        <v>262</v>
      </c>
      <c r="BP399" s="162">
        <f t="shared" si="135"/>
        <v>3</v>
      </c>
      <c r="BQ399" s="168">
        <f t="shared" si="136"/>
        <v>0</v>
      </c>
      <c r="BT399" s="169">
        <f t="shared" si="137"/>
        <v>0</v>
      </c>
      <c r="BU399" s="169">
        <f t="shared" si="138"/>
        <v>0</v>
      </c>
      <c r="BV399" s="169">
        <f t="shared" si="139"/>
        <v>0</v>
      </c>
      <c r="BW399" s="169">
        <f t="shared" si="140"/>
        <v>0</v>
      </c>
      <c r="BX399" s="170">
        <f t="shared" si="141"/>
        <v>0</v>
      </c>
      <c r="BY399" s="170">
        <f t="shared" si="142"/>
        <v>0</v>
      </c>
      <c r="BZ399" s="170">
        <f t="shared" si="143"/>
        <v>0</v>
      </c>
      <c r="CA399" s="170">
        <f t="shared" si="144"/>
        <v>0</v>
      </c>
      <c r="CB399" s="216"/>
    </row>
    <row r="400" spans="1:80" s="172" customFormat="1" ht="15.75" customHeight="1">
      <c r="A400" s="163" t="s">
        <v>291</v>
      </c>
      <c r="B400" s="163"/>
      <c r="D400" s="163">
        <v>15</v>
      </c>
      <c r="AA400" s="165" t="s">
        <v>83</v>
      </c>
      <c r="AB400" s="166" t="s">
        <v>2371</v>
      </c>
      <c r="AC400" s="94" t="s">
        <v>108</v>
      </c>
      <c r="AD400" s="95" t="s">
        <v>768</v>
      </c>
      <c r="AE400" s="94" t="s">
        <v>2372</v>
      </c>
      <c r="AF400" s="96" t="s">
        <v>408</v>
      </c>
      <c r="AG400" s="22" t="s">
        <v>2351</v>
      </c>
      <c r="AH400" s="22" t="s">
        <v>2352</v>
      </c>
      <c r="AI400" s="97" t="s">
        <v>309</v>
      </c>
      <c r="AJ400" s="98">
        <v>0.3</v>
      </c>
      <c r="AK400" s="95" t="s">
        <v>2373</v>
      </c>
      <c r="AL400" s="94"/>
      <c r="AM400" s="94" t="s">
        <v>2374</v>
      </c>
      <c r="AN400" s="167">
        <f t="shared" si="121"/>
        <v>141</v>
      </c>
      <c r="AO400" s="49">
        <v>0</v>
      </c>
      <c r="AP400" s="49">
        <v>15</v>
      </c>
      <c r="AQ400" s="49">
        <v>125</v>
      </c>
      <c r="AR400" s="49">
        <v>0</v>
      </c>
      <c r="AS400" s="49">
        <v>0</v>
      </c>
      <c r="AT400" s="49">
        <v>9</v>
      </c>
      <c r="AU400" s="167">
        <f t="shared" si="122"/>
        <v>131</v>
      </c>
      <c r="AV400" s="49">
        <v>1</v>
      </c>
      <c r="AW400" s="99">
        <v>280.89999999999998</v>
      </c>
      <c r="AX400" s="94" t="s">
        <v>2375</v>
      </c>
      <c r="AY400" s="94" t="s">
        <v>2376</v>
      </c>
      <c r="AZ400" s="100" t="s">
        <v>693</v>
      </c>
      <c r="BA400" s="100" t="s">
        <v>313</v>
      </c>
      <c r="BB400" s="49">
        <v>0</v>
      </c>
      <c r="BC400" s="159"/>
      <c r="BD400" s="153" t="str">
        <f t="shared" si="123"/>
        <v>08,00 2023.05.02</v>
      </c>
      <c r="BE400" s="153" t="str">
        <f t="shared" si="124"/>
        <v>08,18 2023.05.02</v>
      </c>
      <c r="BF400" s="160" t="str">
        <f t="shared" si="125"/>
        <v>В</v>
      </c>
      <c r="BG400" s="161">
        <f t="shared" si="126"/>
        <v>0.3</v>
      </c>
      <c r="BH400" s="167">
        <f t="shared" si="127"/>
        <v>141</v>
      </c>
      <c r="BI400" s="162">
        <f t="shared" si="128"/>
        <v>0</v>
      </c>
      <c r="BJ400" s="162">
        <f t="shared" si="129"/>
        <v>15</v>
      </c>
      <c r="BK400" s="162">
        <f t="shared" si="130"/>
        <v>125</v>
      </c>
      <c r="BL400" s="162">
        <f t="shared" si="131"/>
        <v>0</v>
      </c>
      <c r="BM400" s="162">
        <f t="shared" si="132"/>
        <v>0</v>
      </c>
      <c r="BN400" s="162">
        <f t="shared" si="133"/>
        <v>9</v>
      </c>
      <c r="BO400" s="167">
        <f t="shared" si="134"/>
        <v>131</v>
      </c>
      <c r="BP400" s="162">
        <f t="shared" si="135"/>
        <v>1</v>
      </c>
      <c r="BQ400" s="168">
        <f t="shared" si="136"/>
        <v>0</v>
      </c>
      <c r="BT400" s="169">
        <f t="shared" si="137"/>
        <v>0</v>
      </c>
      <c r="BU400" s="169">
        <f t="shared" si="138"/>
        <v>0</v>
      </c>
      <c r="BV400" s="169">
        <f t="shared" si="139"/>
        <v>0</v>
      </c>
      <c r="BW400" s="169">
        <f t="shared" si="140"/>
        <v>0</v>
      </c>
      <c r="BX400" s="170">
        <f t="shared" si="141"/>
        <v>0</v>
      </c>
      <c r="BY400" s="170">
        <f t="shared" si="142"/>
        <v>0</v>
      </c>
      <c r="BZ400" s="170">
        <f t="shared" si="143"/>
        <v>0</v>
      </c>
      <c r="CA400" s="170">
        <f t="shared" si="144"/>
        <v>0</v>
      </c>
      <c r="CB400" s="216"/>
    </row>
    <row r="401" spans="1:80" s="172" customFormat="1" ht="15.75" customHeight="1">
      <c r="A401" s="163" t="s">
        <v>291</v>
      </c>
      <c r="B401" s="163"/>
      <c r="D401" s="163">
        <v>15</v>
      </c>
      <c r="AA401" s="165" t="s">
        <v>83</v>
      </c>
      <c r="AB401" s="166" t="s">
        <v>2377</v>
      </c>
      <c r="AC401" s="94" t="s">
        <v>110</v>
      </c>
      <c r="AD401" s="95" t="s">
        <v>314</v>
      </c>
      <c r="AE401" s="94" t="s">
        <v>2378</v>
      </c>
      <c r="AF401" s="96" t="s">
        <v>295</v>
      </c>
      <c r="AG401" s="22" t="s">
        <v>2379</v>
      </c>
      <c r="AH401" s="22" t="s">
        <v>2380</v>
      </c>
      <c r="AI401" s="97" t="s">
        <v>309</v>
      </c>
      <c r="AJ401" s="98">
        <v>1</v>
      </c>
      <c r="AK401" s="95" t="s">
        <v>2381</v>
      </c>
      <c r="AL401" s="94"/>
      <c r="AM401" s="94"/>
      <c r="AN401" s="167">
        <f t="shared" si="121"/>
        <v>35</v>
      </c>
      <c r="AO401" s="49">
        <v>0</v>
      </c>
      <c r="AP401" s="49">
        <v>0</v>
      </c>
      <c r="AQ401" s="49">
        <v>35</v>
      </c>
      <c r="AR401" s="49">
        <v>0</v>
      </c>
      <c r="AS401" s="49">
        <v>0</v>
      </c>
      <c r="AT401" s="49">
        <v>0</v>
      </c>
      <c r="AU401" s="167">
        <f t="shared" si="122"/>
        <v>35</v>
      </c>
      <c r="AV401" s="49">
        <v>0</v>
      </c>
      <c r="AW401" s="99">
        <v>25.22</v>
      </c>
      <c r="AX401" s="94"/>
      <c r="AY401" s="94" t="s">
        <v>2382</v>
      </c>
      <c r="AZ401" s="100" t="s">
        <v>312</v>
      </c>
      <c r="BA401" s="100" t="s">
        <v>313</v>
      </c>
      <c r="BB401" s="49">
        <v>0</v>
      </c>
      <c r="BC401" s="159"/>
      <c r="BD401" s="153" t="str">
        <f t="shared" si="123"/>
        <v>08,50 2023.05.02</v>
      </c>
      <c r="BE401" s="153" t="str">
        <f t="shared" si="124"/>
        <v>09,50 2023.05.02</v>
      </c>
      <c r="BF401" s="160" t="str">
        <f t="shared" si="125"/>
        <v>В</v>
      </c>
      <c r="BG401" s="161">
        <f t="shared" si="126"/>
        <v>1</v>
      </c>
      <c r="BH401" s="167">
        <f t="shared" si="127"/>
        <v>35</v>
      </c>
      <c r="BI401" s="162">
        <f t="shared" si="128"/>
        <v>0</v>
      </c>
      <c r="BJ401" s="162">
        <f t="shared" si="129"/>
        <v>0</v>
      </c>
      <c r="BK401" s="162">
        <f t="shared" si="130"/>
        <v>35</v>
      </c>
      <c r="BL401" s="162">
        <f t="shared" si="131"/>
        <v>0</v>
      </c>
      <c r="BM401" s="162">
        <f t="shared" si="132"/>
        <v>0</v>
      </c>
      <c r="BN401" s="162">
        <f t="shared" si="133"/>
        <v>0</v>
      </c>
      <c r="BO401" s="167">
        <f t="shared" si="134"/>
        <v>35</v>
      </c>
      <c r="BP401" s="162">
        <f t="shared" si="135"/>
        <v>0</v>
      </c>
      <c r="BQ401" s="168">
        <f t="shared" si="136"/>
        <v>0</v>
      </c>
      <c r="BT401" s="169">
        <f t="shared" si="137"/>
        <v>0</v>
      </c>
      <c r="BU401" s="169">
        <f t="shared" si="138"/>
        <v>0</v>
      </c>
      <c r="BV401" s="169">
        <f t="shared" si="139"/>
        <v>0</v>
      </c>
      <c r="BW401" s="169">
        <f t="shared" si="140"/>
        <v>0</v>
      </c>
      <c r="BX401" s="170">
        <f t="shared" si="141"/>
        <v>0</v>
      </c>
      <c r="BY401" s="170">
        <f t="shared" si="142"/>
        <v>0</v>
      </c>
      <c r="BZ401" s="170">
        <f t="shared" si="143"/>
        <v>0</v>
      </c>
      <c r="CA401" s="170">
        <f t="shared" si="144"/>
        <v>0</v>
      </c>
      <c r="CB401" s="216"/>
    </row>
    <row r="402" spans="1:80" s="172" customFormat="1" ht="15.75" customHeight="1">
      <c r="A402" s="163" t="s">
        <v>291</v>
      </c>
      <c r="B402" s="163"/>
      <c r="D402" s="163">
        <v>15</v>
      </c>
      <c r="AA402" s="165" t="s">
        <v>83</v>
      </c>
      <c r="AB402" s="166" t="s">
        <v>2383</v>
      </c>
      <c r="AC402" s="94" t="s">
        <v>108</v>
      </c>
      <c r="AD402" s="95" t="s">
        <v>314</v>
      </c>
      <c r="AE402" s="94" t="s">
        <v>2384</v>
      </c>
      <c r="AF402" s="96" t="s">
        <v>408</v>
      </c>
      <c r="AG402" s="22" t="s">
        <v>2385</v>
      </c>
      <c r="AH402" s="22" t="s">
        <v>2386</v>
      </c>
      <c r="AI402" s="97" t="s">
        <v>298</v>
      </c>
      <c r="AJ402" s="98">
        <v>6</v>
      </c>
      <c r="AK402" s="95" t="s">
        <v>2387</v>
      </c>
      <c r="AL402" s="94"/>
      <c r="AM402" s="94"/>
      <c r="AN402" s="167">
        <f t="shared" si="121"/>
        <v>2</v>
      </c>
      <c r="AO402" s="49">
        <v>0</v>
      </c>
      <c r="AP402" s="49">
        <v>0</v>
      </c>
      <c r="AQ402" s="49">
        <v>2</v>
      </c>
      <c r="AR402" s="49">
        <v>0</v>
      </c>
      <c r="AS402" s="49">
        <v>0</v>
      </c>
      <c r="AT402" s="49">
        <v>2</v>
      </c>
      <c r="AU402" s="167">
        <f t="shared" si="122"/>
        <v>0</v>
      </c>
      <c r="AV402" s="49">
        <v>0</v>
      </c>
      <c r="AW402" s="99">
        <v>4.67</v>
      </c>
      <c r="AX402" s="94"/>
      <c r="AY402" s="94" t="s">
        <v>2388</v>
      </c>
      <c r="AZ402" s="100"/>
      <c r="BA402" s="100"/>
      <c r="BB402" s="49">
        <v>1</v>
      </c>
      <c r="BC402" s="159"/>
      <c r="BD402" s="153" t="str">
        <f t="shared" si="123"/>
        <v>09,00 2023.05.02</v>
      </c>
      <c r="BE402" s="153" t="str">
        <f t="shared" si="124"/>
        <v>15,00 2023.05.02</v>
      </c>
      <c r="BF402" s="160" t="str">
        <f t="shared" si="125"/>
        <v>П</v>
      </c>
      <c r="BG402" s="161">
        <f t="shared" si="126"/>
        <v>6</v>
      </c>
      <c r="BH402" s="167">
        <f t="shared" si="127"/>
        <v>2</v>
      </c>
      <c r="BI402" s="162">
        <f t="shared" si="128"/>
        <v>0</v>
      </c>
      <c r="BJ402" s="162">
        <f t="shared" si="129"/>
        <v>0</v>
      </c>
      <c r="BK402" s="162">
        <f t="shared" si="130"/>
        <v>2</v>
      </c>
      <c r="BL402" s="162">
        <f t="shared" si="131"/>
        <v>0</v>
      </c>
      <c r="BM402" s="162">
        <f t="shared" si="132"/>
        <v>0</v>
      </c>
      <c r="BN402" s="162">
        <f t="shared" si="133"/>
        <v>2</v>
      </c>
      <c r="BO402" s="167">
        <f t="shared" si="134"/>
        <v>0</v>
      </c>
      <c r="BP402" s="162">
        <f t="shared" si="135"/>
        <v>0</v>
      </c>
      <c r="BQ402" s="168">
        <f t="shared" si="136"/>
        <v>1</v>
      </c>
      <c r="BT402" s="169">
        <f t="shared" si="137"/>
        <v>0</v>
      </c>
      <c r="BU402" s="169">
        <f t="shared" si="138"/>
        <v>0</v>
      </c>
      <c r="BV402" s="169">
        <f t="shared" si="139"/>
        <v>12</v>
      </c>
      <c r="BW402" s="169">
        <f t="shared" si="140"/>
        <v>2</v>
      </c>
      <c r="BX402" s="170">
        <f t="shared" si="141"/>
        <v>0</v>
      </c>
      <c r="BY402" s="170">
        <f t="shared" si="142"/>
        <v>0</v>
      </c>
      <c r="BZ402" s="170">
        <f t="shared" si="143"/>
        <v>0</v>
      </c>
      <c r="CA402" s="170">
        <f t="shared" si="144"/>
        <v>0</v>
      </c>
      <c r="CB402" s="216"/>
    </row>
    <row r="403" spans="1:80" s="172" customFormat="1" ht="15.75" customHeight="1">
      <c r="A403" s="163" t="s">
        <v>291</v>
      </c>
      <c r="B403" s="163"/>
      <c r="D403" s="163">
        <v>15</v>
      </c>
      <c r="AA403" s="165" t="s">
        <v>83</v>
      </c>
      <c r="AB403" s="166" t="s">
        <v>2389</v>
      </c>
      <c r="AC403" s="94" t="s">
        <v>92</v>
      </c>
      <c r="AD403" s="95" t="s">
        <v>293</v>
      </c>
      <c r="AE403" s="94" t="s">
        <v>2390</v>
      </c>
      <c r="AF403" s="96" t="s">
        <v>295</v>
      </c>
      <c r="AG403" s="22" t="s">
        <v>2386</v>
      </c>
      <c r="AH403" s="22" t="s">
        <v>2391</v>
      </c>
      <c r="AI403" s="97" t="s">
        <v>309</v>
      </c>
      <c r="AJ403" s="98">
        <v>0.88</v>
      </c>
      <c r="AK403" s="95" t="s">
        <v>2392</v>
      </c>
      <c r="AL403" s="94"/>
      <c r="AM403" s="94" t="s">
        <v>2393</v>
      </c>
      <c r="AN403" s="167">
        <f t="shared" si="121"/>
        <v>1</v>
      </c>
      <c r="AO403" s="49">
        <v>0</v>
      </c>
      <c r="AP403" s="49">
        <v>1</v>
      </c>
      <c r="AQ403" s="49">
        <v>0</v>
      </c>
      <c r="AR403" s="49">
        <v>0</v>
      </c>
      <c r="AS403" s="49">
        <v>0</v>
      </c>
      <c r="AT403" s="49">
        <v>0</v>
      </c>
      <c r="AU403" s="167">
        <f t="shared" si="122"/>
        <v>1</v>
      </c>
      <c r="AV403" s="49">
        <v>0</v>
      </c>
      <c r="AW403" s="99">
        <v>9.2899999999999991</v>
      </c>
      <c r="AX403" s="94"/>
      <c r="AY403" s="94" t="s">
        <v>2394</v>
      </c>
      <c r="AZ403" s="100" t="s">
        <v>501</v>
      </c>
      <c r="BA403" s="100" t="s">
        <v>639</v>
      </c>
      <c r="BB403" s="49">
        <v>1</v>
      </c>
      <c r="BC403" s="159"/>
      <c r="BD403" s="153" t="str">
        <f t="shared" si="123"/>
        <v>15,00 2023.05.02</v>
      </c>
      <c r="BE403" s="153" t="str">
        <f t="shared" si="124"/>
        <v>15,53 2023.05.02</v>
      </c>
      <c r="BF403" s="160" t="str">
        <f t="shared" si="125"/>
        <v>В</v>
      </c>
      <c r="BG403" s="161">
        <f t="shared" si="126"/>
        <v>0.88</v>
      </c>
      <c r="BH403" s="167">
        <f t="shared" si="127"/>
        <v>1</v>
      </c>
      <c r="BI403" s="162">
        <f t="shared" si="128"/>
        <v>0</v>
      </c>
      <c r="BJ403" s="162">
        <f t="shared" si="129"/>
        <v>1</v>
      </c>
      <c r="BK403" s="162">
        <f t="shared" si="130"/>
        <v>0</v>
      </c>
      <c r="BL403" s="162">
        <f t="shared" si="131"/>
        <v>0</v>
      </c>
      <c r="BM403" s="162">
        <f t="shared" si="132"/>
        <v>0</v>
      </c>
      <c r="BN403" s="162">
        <f t="shared" si="133"/>
        <v>0</v>
      </c>
      <c r="BO403" s="167">
        <f t="shared" si="134"/>
        <v>1</v>
      </c>
      <c r="BP403" s="162">
        <f t="shared" si="135"/>
        <v>0</v>
      </c>
      <c r="BQ403" s="168">
        <f t="shared" si="136"/>
        <v>1</v>
      </c>
      <c r="BT403" s="169">
        <f t="shared" si="137"/>
        <v>0.88</v>
      </c>
      <c r="BU403" s="169">
        <f t="shared" si="138"/>
        <v>1</v>
      </c>
      <c r="BV403" s="169">
        <f t="shared" si="139"/>
        <v>0</v>
      </c>
      <c r="BW403" s="169">
        <f t="shared" si="140"/>
        <v>0</v>
      </c>
      <c r="BX403" s="170">
        <f t="shared" si="141"/>
        <v>0</v>
      </c>
      <c r="BY403" s="170">
        <f t="shared" si="142"/>
        <v>0</v>
      </c>
      <c r="BZ403" s="170">
        <f t="shared" si="143"/>
        <v>0</v>
      </c>
      <c r="CA403" s="170">
        <f t="shared" si="144"/>
        <v>0</v>
      </c>
      <c r="CB403" s="216"/>
    </row>
    <row r="404" spans="1:80" s="172" customFormat="1" ht="15.75" customHeight="1">
      <c r="A404" s="163" t="s">
        <v>291</v>
      </c>
      <c r="B404" s="163"/>
      <c r="D404" s="163">
        <v>15</v>
      </c>
      <c r="AA404" s="165" t="s">
        <v>83</v>
      </c>
      <c r="AB404" s="166" t="s">
        <v>2395</v>
      </c>
      <c r="AC404" s="94" t="s">
        <v>92</v>
      </c>
      <c r="AD404" s="95" t="s">
        <v>293</v>
      </c>
      <c r="AE404" s="94" t="s">
        <v>2396</v>
      </c>
      <c r="AF404" s="96" t="s">
        <v>295</v>
      </c>
      <c r="AG404" s="22" t="s">
        <v>2397</v>
      </c>
      <c r="AH404" s="22" t="s">
        <v>2398</v>
      </c>
      <c r="AI404" s="97" t="s">
        <v>298</v>
      </c>
      <c r="AJ404" s="98">
        <v>4</v>
      </c>
      <c r="AK404" s="95" t="s">
        <v>2399</v>
      </c>
      <c r="AL404" s="94"/>
      <c r="AM404" s="94"/>
      <c r="AN404" s="167">
        <f t="shared" si="121"/>
        <v>4</v>
      </c>
      <c r="AO404" s="49">
        <v>0</v>
      </c>
      <c r="AP404" s="49">
        <v>0</v>
      </c>
      <c r="AQ404" s="49">
        <v>4</v>
      </c>
      <c r="AR404" s="49">
        <v>0</v>
      </c>
      <c r="AS404" s="49">
        <v>0</v>
      </c>
      <c r="AT404" s="49">
        <v>3</v>
      </c>
      <c r="AU404" s="167">
        <f t="shared" si="122"/>
        <v>1</v>
      </c>
      <c r="AV404" s="49">
        <v>0</v>
      </c>
      <c r="AW404" s="99">
        <v>10.83</v>
      </c>
      <c r="AX404" s="94"/>
      <c r="AY404" s="94" t="s">
        <v>2400</v>
      </c>
      <c r="AZ404" s="100"/>
      <c r="BA404" s="100"/>
      <c r="BB404" s="49">
        <v>1</v>
      </c>
      <c r="BC404" s="159"/>
      <c r="BD404" s="153" t="str">
        <f t="shared" si="123"/>
        <v>08,00 2023.05.03</v>
      </c>
      <c r="BE404" s="153" t="str">
        <f t="shared" si="124"/>
        <v>12,00 2023.05.03</v>
      </c>
      <c r="BF404" s="160" t="str">
        <f t="shared" si="125"/>
        <v>П</v>
      </c>
      <c r="BG404" s="161">
        <f t="shared" si="126"/>
        <v>4</v>
      </c>
      <c r="BH404" s="167">
        <f t="shared" si="127"/>
        <v>4</v>
      </c>
      <c r="BI404" s="162">
        <f t="shared" si="128"/>
        <v>0</v>
      </c>
      <c r="BJ404" s="162">
        <f t="shared" si="129"/>
        <v>0</v>
      </c>
      <c r="BK404" s="162">
        <f t="shared" si="130"/>
        <v>4</v>
      </c>
      <c r="BL404" s="162">
        <f t="shared" si="131"/>
        <v>0</v>
      </c>
      <c r="BM404" s="162">
        <f t="shared" si="132"/>
        <v>0</v>
      </c>
      <c r="BN404" s="162">
        <f t="shared" si="133"/>
        <v>3</v>
      </c>
      <c r="BO404" s="167">
        <f t="shared" si="134"/>
        <v>1</v>
      </c>
      <c r="BP404" s="162">
        <f t="shared" si="135"/>
        <v>0</v>
      </c>
      <c r="BQ404" s="168">
        <f t="shared" si="136"/>
        <v>1</v>
      </c>
      <c r="BT404" s="169">
        <f t="shared" si="137"/>
        <v>0</v>
      </c>
      <c r="BU404" s="169">
        <f t="shared" si="138"/>
        <v>0</v>
      </c>
      <c r="BV404" s="169">
        <f t="shared" si="139"/>
        <v>16</v>
      </c>
      <c r="BW404" s="169">
        <f t="shared" si="140"/>
        <v>4</v>
      </c>
      <c r="BX404" s="170">
        <f t="shared" si="141"/>
        <v>0</v>
      </c>
      <c r="BY404" s="170">
        <f t="shared" si="142"/>
        <v>0</v>
      </c>
      <c r="BZ404" s="170">
        <f t="shared" si="143"/>
        <v>0</v>
      </c>
      <c r="CA404" s="170">
        <f t="shared" si="144"/>
        <v>0</v>
      </c>
      <c r="CB404" s="216"/>
    </row>
    <row r="405" spans="1:80" s="172" customFormat="1" ht="15.75" customHeight="1">
      <c r="A405" s="163" t="s">
        <v>291</v>
      </c>
      <c r="B405" s="163"/>
      <c r="D405" s="163">
        <v>15</v>
      </c>
      <c r="AA405" s="165" t="s">
        <v>83</v>
      </c>
      <c r="AB405" s="166" t="s">
        <v>2401</v>
      </c>
      <c r="AC405" s="94" t="s">
        <v>90</v>
      </c>
      <c r="AD405" s="95" t="s">
        <v>314</v>
      </c>
      <c r="AE405" s="94" t="s">
        <v>2402</v>
      </c>
      <c r="AF405" s="96" t="s">
        <v>295</v>
      </c>
      <c r="AG405" s="22" t="s">
        <v>2397</v>
      </c>
      <c r="AH405" s="22" t="s">
        <v>2403</v>
      </c>
      <c r="AI405" s="97" t="s">
        <v>298</v>
      </c>
      <c r="AJ405" s="98">
        <v>9</v>
      </c>
      <c r="AK405" s="95" t="s">
        <v>2404</v>
      </c>
      <c r="AL405" s="94"/>
      <c r="AM405" s="94" t="s">
        <v>2405</v>
      </c>
      <c r="AN405" s="167">
        <f t="shared" si="121"/>
        <v>15</v>
      </c>
      <c r="AO405" s="49">
        <v>0</v>
      </c>
      <c r="AP405" s="49">
        <v>2</v>
      </c>
      <c r="AQ405" s="49">
        <v>13</v>
      </c>
      <c r="AR405" s="49">
        <v>0</v>
      </c>
      <c r="AS405" s="49">
        <v>0</v>
      </c>
      <c r="AT405" s="49">
        <v>3</v>
      </c>
      <c r="AU405" s="167">
        <f t="shared" si="122"/>
        <v>12</v>
      </c>
      <c r="AV405" s="49">
        <v>0</v>
      </c>
      <c r="AW405" s="99">
        <v>19.059999999999999</v>
      </c>
      <c r="AX405" s="94"/>
      <c r="AY405" s="94" t="s">
        <v>2406</v>
      </c>
      <c r="AZ405" s="100"/>
      <c r="BA405" s="100"/>
      <c r="BB405" s="49">
        <v>1</v>
      </c>
      <c r="BC405" s="159"/>
      <c r="BD405" s="153" t="str">
        <f t="shared" si="123"/>
        <v>08,00 2023.05.03</v>
      </c>
      <c r="BE405" s="153" t="str">
        <f t="shared" si="124"/>
        <v>17,00 2023.05.03</v>
      </c>
      <c r="BF405" s="160" t="str">
        <f t="shared" si="125"/>
        <v>П</v>
      </c>
      <c r="BG405" s="161">
        <f t="shared" si="126"/>
        <v>9</v>
      </c>
      <c r="BH405" s="167">
        <f t="shared" si="127"/>
        <v>15</v>
      </c>
      <c r="BI405" s="162">
        <f t="shared" si="128"/>
        <v>0</v>
      </c>
      <c r="BJ405" s="162">
        <f t="shared" si="129"/>
        <v>2</v>
      </c>
      <c r="BK405" s="162">
        <f t="shared" si="130"/>
        <v>13</v>
      </c>
      <c r="BL405" s="162">
        <f t="shared" si="131"/>
        <v>0</v>
      </c>
      <c r="BM405" s="162">
        <f t="shared" si="132"/>
        <v>0</v>
      </c>
      <c r="BN405" s="162">
        <f t="shared" si="133"/>
        <v>3</v>
      </c>
      <c r="BO405" s="167">
        <f t="shared" si="134"/>
        <v>12</v>
      </c>
      <c r="BP405" s="162">
        <f t="shared" si="135"/>
        <v>0</v>
      </c>
      <c r="BQ405" s="168">
        <f t="shared" si="136"/>
        <v>1</v>
      </c>
      <c r="BT405" s="169">
        <f t="shared" si="137"/>
        <v>0</v>
      </c>
      <c r="BU405" s="169">
        <f t="shared" si="138"/>
        <v>0</v>
      </c>
      <c r="BV405" s="169">
        <f t="shared" si="139"/>
        <v>135</v>
      </c>
      <c r="BW405" s="169">
        <f t="shared" si="140"/>
        <v>15</v>
      </c>
      <c r="BX405" s="170">
        <f t="shared" si="141"/>
        <v>0</v>
      </c>
      <c r="BY405" s="170">
        <f t="shared" si="142"/>
        <v>0</v>
      </c>
      <c r="BZ405" s="170">
        <f t="shared" si="143"/>
        <v>0</v>
      </c>
      <c r="CA405" s="170">
        <f t="shared" si="144"/>
        <v>0</v>
      </c>
      <c r="CB405" s="216"/>
    </row>
    <row r="406" spans="1:80" s="172" customFormat="1" ht="15.75" customHeight="1">
      <c r="A406" s="163" t="s">
        <v>291</v>
      </c>
      <c r="B406" s="163"/>
      <c r="D406" s="163">
        <v>15</v>
      </c>
      <c r="AA406" s="165" t="s">
        <v>83</v>
      </c>
      <c r="AB406" s="166" t="s">
        <v>2407</v>
      </c>
      <c r="AC406" s="94" t="s">
        <v>92</v>
      </c>
      <c r="AD406" s="95" t="s">
        <v>293</v>
      </c>
      <c r="AE406" s="94" t="s">
        <v>2408</v>
      </c>
      <c r="AF406" s="96" t="s">
        <v>295</v>
      </c>
      <c r="AG406" s="22" t="s">
        <v>2397</v>
      </c>
      <c r="AH406" s="22" t="s">
        <v>2403</v>
      </c>
      <c r="AI406" s="97" t="s">
        <v>298</v>
      </c>
      <c r="AJ406" s="98">
        <v>9</v>
      </c>
      <c r="AK406" s="95" t="s">
        <v>2409</v>
      </c>
      <c r="AL406" s="94"/>
      <c r="AM406" s="94"/>
      <c r="AN406" s="167">
        <f t="shared" si="121"/>
        <v>1</v>
      </c>
      <c r="AO406" s="49">
        <v>0</v>
      </c>
      <c r="AP406" s="49">
        <v>0</v>
      </c>
      <c r="AQ406" s="49">
        <v>1</v>
      </c>
      <c r="AR406" s="49">
        <v>0</v>
      </c>
      <c r="AS406" s="49">
        <v>0</v>
      </c>
      <c r="AT406" s="49">
        <v>0</v>
      </c>
      <c r="AU406" s="167">
        <f t="shared" si="122"/>
        <v>1</v>
      </c>
      <c r="AV406" s="49">
        <v>0</v>
      </c>
      <c r="AW406" s="99">
        <v>1.47</v>
      </c>
      <c r="AX406" s="94"/>
      <c r="AY406" s="94" t="s">
        <v>2410</v>
      </c>
      <c r="AZ406" s="100"/>
      <c r="BA406" s="100"/>
      <c r="BB406" s="49">
        <v>1</v>
      </c>
      <c r="BC406" s="159"/>
      <c r="BD406" s="153" t="str">
        <f t="shared" si="123"/>
        <v>08,00 2023.05.03</v>
      </c>
      <c r="BE406" s="153" t="str">
        <f t="shared" si="124"/>
        <v>17,00 2023.05.03</v>
      </c>
      <c r="BF406" s="160" t="str">
        <f t="shared" si="125"/>
        <v>П</v>
      </c>
      <c r="BG406" s="161">
        <f t="shared" si="126"/>
        <v>9</v>
      </c>
      <c r="BH406" s="167">
        <f t="shared" si="127"/>
        <v>1</v>
      </c>
      <c r="BI406" s="162">
        <f t="shared" si="128"/>
        <v>0</v>
      </c>
      <c r="BJ406" s="162">
        <f t="shared" si="129"/>
        <v>0</v>
      </c>
      <c r="BK406" s="162">
        <f t="shared" si="130"/>
        <v>1</v>
      </c>
      <c r="BL406" s="162">
        <f t="shared" si="131"/>
        <v>0</v>
      </c>
      <c r="BM406" s="162">
        <f t="shared" si="132"/>
        <v>0</v>
      </c>
      <c r="BN406" s="162">
        <f t="shared" si="133"/>
        <v>0</v>
      </c>
      <c r="BO406" s="167">
        <f t="shared" si="134"/>
        <v>1</v>
      </c>
      <c r="BP406" s="162">
        <f t="shared" si="135"/>
        <v>0</v>
      </c>
      <c r="BQ406" s="168">
        <f t="shared" si="136"/>
        <v>1</v>
      </c>
      <c r="BT406" s="169">
        <f t="shared" si="137"/>
        <v>0</v>
      </c>
      <c r="BU406" s="169">
        <f t="shared" si="138"/>
        <v>0</v>
      </c>
      <c r="BV406" s="169">
        <f t="shared" si="139"/>
        <v>9</v>
      </c>
      <c r="BW406" s="169">
        <f t="shared" si="140"/>
        <v>1</v>
      </c>
      <c r="BX406" s="170">
        <f t="shared" si="141"/>
        <v>0</v>
      </c>
      <c r="BY406" s="170">
        <f t="shared" si="142"/>
        <v>0</v>
      </c>
      <c r="BZ406" s="170">
        <f t="shared" si="143"/>
        <v>0</v>
      </c>
      <c r="CA406" s="170">
        <f t="shared" si="144"/>
        <v>0</v>
      </c>
      <c r="CB406" s="216"/>
    </row>
    <row r="407" spans="1:80" s="172" customFormat="1" ht="15.75" customHeight="1">
      <c r="A407" s="163" t="s">
        <v>291</v>
      </c>
      <c r="B407" s="163"/>
      <c r="D407" s="163">
        <v>15</v>
      </c>
      <c r="AA407" s="165" t="s">
        <v>83</v>
      </c>
      <c r="AB407" s="166" t="s">
        <v>2411</v>
      </c>
      <c r="AC407" s="94" t="s">
        <v>110</v>
      </c>
      <c r="AD407" s="95" t="s">
        <v>314</v>
      </c>
      <c r="AE407" s="94" t="s">
        <v>2412</v>
      </c>
      <c r="AF407" s="96" t="s">
        <v>345</v>
      </c>
      <c r="AG407" s="22" t="s">
        <v>2413</v>
      </c>
      <c r="AH407" s="22" t="s">
        <v>2414</v>
      </c>
      <c r="AI407" s="97" t="s">
        <v>298</v>
      </c>
      <c r="AJ407" s="98">
        <v>8</v>
      </c>
      <c r="AK407" s="95" t="s">
        <v>2415</v>
      </c>
      <c r="AL407" s="94"/>
      <c r="AM407" s="94" t="s">
        <v>2416</v>
      </c>
      <c r="AN407" s="167">
        <f t="shared" si="121"/>
        <v>16</v>
      </c>
      <c r="AO407" s="49">
        <v>0</v>
      </c>
      <c r="AP407" s="49">
        <v>6</v>
      </c>
      <c r="AQ407" s="49">
        <v>10</v>
      </c>
      <c r="AR407" s="49">
        <v>0</v>
      </c>
      <c r="AS407" s="49">
        <v>0</v>
      </c>
      <c r="AT407" s="49">
        <v>3</v>
      </c>
      <c r="AU407" s="167">
        <f t="shared" si="122"/>
        <v>13</v>
      </c>
      <c r="AV407" s="49">
        <v>0</v>
      </c>
      <c r="AW407" s="99">
        <v>24.21</v>
      </c>
      <c r="AX407" s="94"/>
      <c r="AY407" s="94" t="s">
        <v>2417</v>
      </c>
      <c r="AZ407" s="100"/>
      <c r="BA407" s="100"/>
      <c r="BB407" s="49">
        <v>1</v>
      </c>
      <c r="BC407" s="159"/>
      <c r="BD407" s="153" t="str">
        <f t="shared" si="123"/>
        <v>08,30 2023.05.03</v>
      </c>
      <c r="BE407" s="153" t="str">
        <f t="shared" si="124"/>
        <v>16,30 2023.05.03</v>
      </c>
      <c r="BF407" s="160" t="str">
        <f t="shared" si="125"/>
        <v>П</v>
      </c>
      <c r="BG407" s="161">
        <f t="shared" si="126"/>
        <v>8</v>
      </c>
      <c r="BH407" s="167">
        <f t="shared" si="127"/>
        <v>16</v>
      </c>
      <c r="BI407" s="162">
        <f t="shared" si="128"/>
        <v>0</v>
      </c>
      <c r="BJ407" s="162">
        <f t="shared" si="129"/>
        <v>6</v>
      </c>
      <c r="BK407" s="162">
        <f t="shared" si="130"/>
        <v>10</v>
      </c>
      <c r="BL407" s="162">
        <f t="shared" si="131"/>
        <v>0</v>
      </c>
      <c r="BM407" s="162">
        <f t="shared" si="132"/>
        <v>0</v>
      </c>
      <c r="BN407" s="162">
        <f t="shared" si="133"/>
        <v>3</v>
      </c>
      <c r="BO407" s="167">
        <f t="shared" si="134"/>
        <v>13</v>
      </c>
      <c r="BP407" s="162">
        <f t="shared" si="135"/>
        <v>0</v>
      </c>
      <c r="BQ407" s="168">
        <f t="shared" si="136"/>
        <v>1</v>
      </c>
      <c r="BT407" s="169">
        <f t="shared" si="137"/>
        <v>0</v>
      </c>
      <c r="BU407" s="169">
        <f t="shared" si="138"/>
        <v>0</v>
      </c>
      <c r="BV407" s="169">
        <f t="shared" si="139"/>
        <v>128</v>
      </c>
      <c r="BW407" s="169">
        <f t="shared" si="140"/>
        <v>16</v>
      </c>
      <c r="BX407" s="170">
        <f t="shared" si="141"/>
        <v>0</v>
      </c>
      <c r="BY407" s="170">
        <f t="shared" si="142"/>
        <v>0</v>
      </c>
      <c r="BZ407" s="170">
        <f t="shared" si="143"/>
        <v>0</v>
      </c>
      <c r="CA407" s="170">
        <f t="shared" si="144"/>
        <v>0</v>
      </c>
      <c r="CB407" s="216"/>
    </row>
    <row r="408" spans="1:80" s="172" customFormat="1" ht="15.75" customHeight="1">
      <c r="A408" s="163" t="s">
        <v>291</v>
      </c>
      <c r="B408" s="163"/>
      <c r="D408" s="163">
        <v>15</v>
      </c>
      <c r="AA408" s="165" t="s">
        <v>83</v>
      </c>
      <c r="AB408" s="166" t="s">
        <v>2418</v>
      </c>
      <c r="AC408" s="94" t="s">
        <v>108</v>
      </c>
      <c r="AD408" s="95" t="s">
        <v>314</v>
      </c>
      <c r="AE408" s="94" t="s">
        <v>2419</v>
      </c>
      <c r="AF408" s="96" t="s">
        <v>295</v>
      </c>
      <c r="AG408" s="22" t="s">
        <v>2420</v>
      </c>
      <c r="AH408" s="22" t="s">
        <v>2421</v>
      </c>
      <c r="AI408" s="97" t="s">
        <v>298</v>
      </c>
      <c r="AJ408" s="98">
        <v>7</v>
      </c>
      <c r="AK408" s="95" t="s">
        <v>2422</v>
      </c>
      <c r="AL408" s="94"/>
      <c r="AM408" s="94"/>
      <c r="AN408" s="167">
        <f t="shared" si="121"/>
        <v>22</v>
      </c>
      <c r="AO408" s="49">
        <v>0</v>
      </c>
      <c r="AP408" s="49">
        <v>0</v>
      </c>
      <c r="AQ408" s="49">
        <v>22</v>
      </c>
      <c r="AR408" s="49">
        <v>0</v>
      </c>
      <c r="AS408" s="49">
        <v>0</v>
      </c>
      <c r="AT408" s="49">
        <v>0</v>
      </c>
      <c r="AU408" s="167">
        <f t="shared" si="122"/>
        <v>22</v>
      </c>
      <c r="AV408" s="49">
        <v>0</v>
      </c>
      <c r="AW408" s="99">
        <v>15.99</v>
      </c>
      <c r="AX408" s="94"/>
      <c r="AY408" s="94" t="s">
        <v>2423</v>
      </c>
      <c r="AZ408" s="100"/>
      <c r="BA408" s="100"/>
      <c r="BB408" s="49">
        <v>1</v>
      </c>
      <c r="BC408" s="159"/>
      <c r="BD408" s="153" t="str">
        <f t="shared" si="123"/>
        <v>09,00 2023.05.03</v>
      </c>
      <c r="BE408" s="153" t="str">
        <f t="shared" si="124"/>
        <v>16,00 2023.05.03</v>
      </c>
      <c r="BF408" s="160" t="str">
        <f t="shared" si="125"/>
        <v>П</v>
      </c>
      <c r="BG408" s="161">
        <f t="shared" si="126"/>
        <v>7</v>
      </c>
      <c r="BH408" s="167">
        <f t="shared" si="127"/>
        <v>22</v>
      </c>
      <c r="BI408" s="162">
        <f t="shared" si="128"/>
        <v>0</v>
      </c>
      <c r="BJ408" s="162">
        <f t="shared" si="129"/>
        <v>0</v>
      </c>
      <c r="BK408" s="162">
        <f t="shared" si="130"/>
        <v>22</v>
      </c>
      <c r="BL408" s="162">
        <f t="shared" si="131"/>
        <v>0</v>
      </c>
      <c r="BM408" s="162">
        <f t="shared" si="132"/>
        <v>0</v>
      </c>
      <c r="BN408" s="162">
        <f t="shared" si="133"/>
        <v>0</v>
      </c>
      <c r="BO408" s="167">
        <f t="shared" si="134"/>
        <v>22</v>
      </c>
      <c r="BP408" s="162">
        <f t="shared" si="135"/>
        <v>0</v>
      </c>
      <c r="BQ408" s="168">
        <f t="shared" si="136"/>
        <v>1</v>
      </c>
      <c r="BT408" s="169">
        <f t="shared" si="137"/>
        <v>0</v>
      </c>
      <c r="BU408" s="169">
        <f t="shared" si="138"/>
        <v>0</v>
      </c>
      <c r="BV408" s="169">
        <f t="shared" si="139"/>
        <v>154</v>
      </c>
      <c r="BW408" s="169">
        <f t="shared" si="140"/>
        <v>22</v>
      </c>
      <c r="BX408" s="170">
        <f t="shared" si="141"/>
        <v>0</v>
      </c>
      <c r="BY408" s="170">
        <f t="shared" si="142"/>
        <v>0</v>
      </c>
      <c r="BZ408" s="170">
        <f t="shared" si="143"/>
        <v>0</v>
      </c>
      <c r="CA408" s="170">
        <f t="shared" si="144"/>
        <v>0</v>
      </c>
      <c r="CB408" s="216"/>
    </row>
    <row r="409" spans="1:80" s="172" customFormat="1" ht="15.75" customHeight="1">
      <c r="A409" s="163" t="s">
        <v>291</v>
      </c>
      <c r="B409" s="163"/>
      <c r="D409" s="163">
        <v>15</v>
      </c>
      <c r="AA409" s="165" t="s">
        <v>83</v>
      </c>
      <c r="AB409" s="166" t="s">
        <v>2424</v>
      </c>
      <c r="AC409" s="94" t="s">
        <v>110</v>
      </c>
      <c r="AD409" s="95" t="s">
        <v>768</v>
      </c>
      <c r="AE409" s="94" t="s">
        <v>2425</v>
      </c>
      <c r="AF409" s="96" t="s">
        <v>408</v>
      </c>
      <c r="AG409" s="22" t="s">
        <v>2426</v>
      </c>
      <c r="AH409" s="22" t="s">
        <v>2427</v>
      </c>
      <c r="AI409" s="97" t="s">
        <v>309</v>
      </c>
      <c r="AJ409" s="98">
        <v>1.42</v>
      </c>
      <c r="AK409" s="95" t="s">
        <v>2428</v>
      </c>
      <c r="AL409" s="94"/>
      <c r="AM409" s="94" t="s">
        <v>1481</v>
      </c>
      <c r="AN409" s="167">
        <f t="shared" si="121"/>
        <v>2</v>
      </c>
      <c r="AO409" s="49">
        <v>0</v>
      </c>
      <c r="AP409" s="49">
        <v>2</v>
      </c>
      <c r="AQ409" s="49">
        <v>0</v>
      </c>
      <c r="AR409" s="49">
        <v>0</v>
      </c>
      <c r="AS409" s="49">
        <v>0</v>
      </c>
      <c r="AT409" s="49">
        <v>2</v>
      </c>
      <c r="AU409" s="167">
        <f t="shared" si="122"/>
        <v>0</v>
      </c>
      <c r="AV409" s="49">
        <v>0</v>
      </c>
      <c r="AW409" s="99">
        <v>94.54</v>
      </c>
      <c r="AX409" s="94"/>
      <c r="AY409" s="94" t="s">
        <v>2429</v>
      </c>
      <c r="AZ409" s="100" t="s">
        <v>501</v>
      </c>
      <c r="BA409" s="100" t="s">
        <v>313</v>
      </c>
      <c r="BB409" s="49">
        <v>1</v>
      </c>
      <c r="BC409" s="159"/>
      <c r="BD409" s="153" t="str">
        <f t="shared" si="123"/>
        <v>23,50 2023.05.03</v>
      </c>
      <c r="BE409" s="153" t="str">
        <f t="shared" si="124"/>
        <v>01,15 2023.05.04</v>
      </c>
      <c r="BF409" s="160" t="str">
        <f t="shared" si="125"/>
        <v>В</v>
      </c>
      <c r="BG409" s="161">
        <f t="shared" si="126"/>
        <v>1.42</v>
      </c>
      <c r="BH409" s="167">
        <f t="shared" si="127"/>
        <v>2</v>
      </c>
      <c r="BI409" s="162">
        <f t="shared" si="128"/>
        <v>0</v>
      </c>
      <c r="BJ409" s="162">
        <f t="shared" si="129"/>
        <v>2</v>
      </c>
      <c r="BK409" s="162">
        <f t="shared" si="130"/>
        <v>0</v>
      </c>
      <c r="BL409" s="162">
        <f t="shared" si="131"/>
        <v>0</v>
      </c>
      <c r="BM409" s="162">
        <f t="shared" si="132"/>
        <v>0</v>
      </c>
      <c r="BN409" s="162">
        <f t="shared" si="133"/>
        <v>2</v>
      </c>
      <c r="BO409" s="167">
        <f t="shared" si="134"/>
        <v>0</v>
      </c>
      <c r="BP409" s="162">
        <f t="shared" si="135"/>
        <v>0</v>
      </c>
      <c r="BQ409" s="168">
        <f t="shared" si="136"/>
        <v>1</v>
      </c>
      <c r="BT409" s="169">
        <f t="shared" si="137"/>
        <v>2.84</v>
      </c>
      <c r="BU409" s="169">
        <f t="shared" si="138"/>
        <v>2</v>
      </c>
      <c r="BV409" s="169">
        <f t="shared" si="139"/>
        <v>0</v>
      </c>
      <c r="BW409" s="169">
        <f t="shared" si="140"/>
        <v>0</v>
      </c>
      <c r="BX409" s="170">
        <f t="shared" si="141"/>
        <v>0</v>
      </c>
      <c r="BY409" s="170">
        <f t="shared" si="142"/>
        <v>0</v>
      </c>
      <c r="BZ409" s="170">
        <f t="shared" si="143"/>
        <v>0</v>
      </c>
      <c r="CA409" s="170">
        <f t="shared" si="144"/>
        <v>0</v>
      </c>
      <c r="CB409" s="216"/>
    </row>
    <row r="410" spans="1:80" s="172" customFormat="1" ht="15.75" customHeight="1">
      <c r="A410" s="163" t="s">
        <v>291</v>
      </c>
      <c r="B410" s="163"/>
      <c r="D410" s="163">
        <v>15</v>
      </c>
      <c r="AA410" s="165" t="s">
        <v>83</v>
      </c>
      <c r="AB410" s="166" t="s">
        <v>2430</v>
      </c>
      <c r="AC410" s="94" t="s">
        <v>90</v>
      </c>
      <c r="AD410" s="95" t="s">
        <v>314</v>
      </c>
      <c r="AE410" s="94" t="s">
        <v>2431</v>
      </c>
      <c r="AF410" s="96" t="s">
        <v>295</v>
      </c>
      <c r="AG410" s="22" t="s">
        <v>2432</v>
      </c>
      <c r="AH410" s="22" t="s">
        <v>2433</v>
      </c>
      <c r="AI410" s="97" t="s">
        <v>298</v>
      </c>
      <c r="AJ410" s="98">
        <v>9</v>
      </c>
      <c r="AK410" s="95" t="s">
        <v>2434</v>
      </c>
      <c r="AL410" s="94"/>
      <c r="AM410" s="94"/>
      <c r="AN410" s="167">
        <f t="shared" si="121"/>
        <v>6</v>
      </c>
      <c r="AO410" s="49">
        <v>0</v>
      </c>
      <c r="AP410" s="49">
        <v>0</v>
      </c>
      <c r="AQ410" s="49">
        <v>6</v>
      </c>
      <c r="AR410" s="49">
        <v>0</v>
      </c>
      <c r="AS410" s="49">
        <v>0</v>
      </c>
      <c r="AT410" s="49">
        <v>3</v>
      </c>
      <c r="AU410" s="167">
        <f t="shared" si="122"/>
        <v>3</v>
      </c>
      <c r="AV410" s="49">
        <v>0</v>
      </c>
      <c r="AW410" s="99">
        <v>13.87</v>
      </c>
      <c r="AX410" s="94"/>
      <c r="AY410" s="94" t="s">
        <v>2435</v>
      </c>
      <c r="AZ410" s="100"/>
      <c r="BA410" s="100"/>
      <c r="BB410" s="49">
        <v>1</v>
      </c>
      <c r="BC410" s="159"/>
      <c r="BD410" s="153" t="str">
        <f t="shared" si="123"/>
        <v>08,00 2023.05.04</v>
      </c>
      <c r="BE410" s="153" t="str">
        <f t="shared" si="124"/>
        <v>17,00 2023.05.04</v>
      </c>
      <c r="BF410" s="160" t="str">
        <f t="shared" si="125"/>
        <v>П</v>
      </c>
      <c r="BG410" s="161">
        <f t="shared" si="126"/>
        <v>9</v>
      </c>
      <c r="BH410" s="167">
        <f t="shared" si="127"/>
        <v>6</v>
      </c>
      <c r="BI410" s="162">
        <f t="shared" si="128"/>
        <v>0</v>
      </c>
      <c r="BJ410" s="162">
        <f t="shared" si="129"/>
        <v>0</v>
      </c>
      <c r="BK410" s="162">
        <f t="shared" si="130"/>
        <v>6</v>
      </c>
      <c r="BL410" s="162">
        <f t="shared" si="131"/>
        <v>0</v>
      </c>
      <c r="BM410" s="162">
        <f t="shared" si="132"/>
        <v>0</v>
      </c>
      <c r="BN410" s="162">
        <f t="shared" si="133"/>
        <v>3</v>
      </c>
      <c r="BO410" s="167">
        <f t="shared" si="134"/>
        <v>3</v>
      </c>
      <c r="BP410" s="162">
        <f t="shared" si="135"/>
        <v>0</v>
      </c>
      <c r="BQ410" s="168">
        <f t="shared" si="136"/>
        <v>1</v>
      </c>
      <c r="BT410" s="169">
        <f t="shared" si="137"/>
        <v>0</v>
      </c>
      <c r="BU410" s="169">
        <f t="shared" si="138"/>
        <v>0</v>
      </c>
      <c r="BV410" s="169">
        <f t="shared" si="139"/>
        <v>54</v>
      </c>
      <c r="BW410" s="169">
        <f t="shared" si="140"/>
        <v>6</v>
      </c>
      <c r="BX410" s="170">
        <f t="shared" si="141"/>
        <v>0</v>
      </c>
      <c r="BY410" s="170">
        <f t="shared" si="142"/>
        <v>0</v>
      </c>
      <c r="BZ410" s="170">
        <f t="shared" si="143"/>
        <v>0</v>
      </c>
      <c r="CA410" s="170">
        <f t="shared" si="144"/>
        <v>0</v>
      </c>
      <c r="CB410" s="216"/>
    </row>
    <row r="411" spans="1:80" s="172" customFormat="1" ht="15.75" customHeight="1">
      <c r="A411" s="163" t="s">
        <v>291</v>
      </c>
      <c r="B411" s="163"/>
      <c r="D411" s="163">
        <v>15</v>
      </c>
      <c r="AA411" s="165" t="s">
        <v>83</v>
      </c>
      <c r="AB411" s="166" t="s">
        <v>2436</v>
      </c>
      <c r="AC411" s="94" t="s">
        <v>92</v>
      </c>
      <c r="AD411" s="95" t="s">
        <v>314</v>
      </c>
      <c r="AE411" s="94" t="s">
        <v>2437</v>
      </c>
      <c r="AF411" s="96" t="s">
        <v>295</v>
      </c>
      <c r="AG411" s="22" t="s">
        <v>2432</v>
      </c>
      <c r="AH411" s="22" t="s">
        <v>2433</v>
      </c>
      <c r="AI411" s="97" t="s">
        <v>298</v>
      </c>
      <c r="AJ411" s="98">
        <v>9</v>
      </c>
      <c r="AK411" s="95" t="s">
        <v>2438</v>
      </c>
      <c r="AL411" s="94"/>
      <c r="AM411" s="94"/>
      <c r="AN411" s="167">
        <f t="shared" si="121"/>
        <v>3</v>
      </c>
      <c r="AO411" s="49">
        <v>0</v>
      </c>
      <c r="AP411" s="49">
        <v>0</v>
      </c>
      <c r="AQ411" s="49">
        <v>3</v>
      </c>
      <c r="AR411" s="49">
        <v>0</v>
      </c>
      <c r="AS411" s="49">
        <v>0</v>
      </c>
      <c r="AT411" s="49">
        <v>0</v>
      </c>
      <c r="AU411" s="167">
        <f t="shared" si="122"/>
        <v>3</v>
      </c>
      <c r="AV411" s="49">
        <v>0</v>
      </c>
      <c r="AW411" s="99">
        <v>6.85</v>
      </c>
      <c r="AX411" s="94"/>
      <c r="AY411" s="94" t="s">
        <v>2439</v>
      </c>
      <c r="AZ411" s="100"/>
      <c r="BA411" s="100"/>
      <c r="BB411" s="49">
        <v>1</v>
      </c>
      <c r="BC411" s="159"/>
      <c r="BD411" s="153" t="str">
        <f t="shared" si="123"/>
        <v>08,00 2023.05.04</v>
      </c>
      <c r="BE411" s="153" t="str">
        <f t="shared" si="124"/>
        <v>17,00 2023.05.04</v>
      </c>
      <c r="BF411" s="160" t="str">
        <f t="shared" si="125"/>
        <v>П</v>
      </c>
      <c r="BG411" s="161">
        <f t="shared" si="126"/>
        <v>9</v>
      </c>
      <c r="BH411" s="167">
        <f t="shared" si="127"/>
        <v>3</v>
      </c>
      <c r="BI411" s="162">
        <f t="shared" si="128"/>
        <v>0</v>
      </c>
      <c r="BJ411" s="162">
        <f t="shared" si="129"/>
        <v>0</v>
      </c>
      <c r="BK411" s="162">
        <f t="shared" si="130"/>
        <v>3</v>
      </c>
      <c r="BL411" s="162">
        <f t="shared" si="131"/>
        <v>0</v>
      </c>
      <c r="BM411" s="162">
        <f t="shared" si="132"/>
        <v>0</v>
      </c>
      <c r="BN411" s="162">
        <f t="shared" si="133"/>
        <v>0</v>
      </c>
      <c r="BO411" s="167">
        <f t="shared" si="134"/>
        <v>3</v>
      </c>
      <c r="BP411" s="162">
        <f t="shared" si="135"/>
        <v>0</v>
      </c>
      <c r="BQ411" s="168">
        <f t="shared" si="136"/>
        <v>1</v>
      </c>
      <c r="BT411" s="169">
        <f t="shared" si="137"/>
        <v>0</v>
      </c>
      <c r="BU411" s="169">
        <f t="shared" si="138"/>
        <v>0</v>
      </c>
      <c r="BV411" s="169">
        <f t="shared" si="139"/>
        <v>27</v>
      </c>
      <c r="BW411" s="169">
        <f t="shared" si="140"/>
        <v>3</v>
      </c>
      <c r="BX411" s="170">
        <f t="shared" si="141"/>
        <v>0</v>
      </c>
      <c r="BY411" s="170">
        <f t="shared" si="142"/>
        <v>0</v>
      </c>
      <c r="BZ411" s="170">
        <f t="shared" si="143"/>
        <v>0</v>
      </c>
      <c r="CA411" s="170">
        <f t="shared" si="144"/>
        <v>0</v>
      </c>
      <c r="CB411" s="216"/>
    </row>
    <row r="412" spans="1:80" s="172" customFormat="1" ht="15.75" customHeight="1">
      <c r="A412" s="163" t="s">
        <v>291</v>
      </c>
      <c r="B412" s="163"/>
      <c r="D412" s="163">
        <v>15</v>
      </c>
      <c r="AA412" s="165" t="s">
        <v>83</v>
      </c>
      <c r="AB412" s="166" t="s">
        <v>2440</v>
      </c>
      <c r="AC412" s="94" t="s">
        <v>110</v>
      </c>
      <c r="AD412" s="95" t="s">
        <v>314</v>
      </c>
      <c r="AE412" s="94" t="s">
        <v>2441</v>
      </c>
      <c r="AF412" s="96" t="s">
        <v>345</v>
      </c>
      <c r="AG412" s="22" t="s">
        <v>2442</v>
      </c>
      <c r="AH412" s="22" t="s">
        <v>2443</v>
      </c>
      <c r="AI412" s="97" t="s">
        <v>298</v>
      </c>
      <c r="AJ412" s="98">
        <v>8</v>
      </c>
      <c r="AK412" s="95" t="s">
        <v>2444</v>
      </c>
      <c r="AL412" s="94"/>
      <c r="AM412" s="94" t="s">
        <v>2445</v>
      </c>
      <c r="AN412" s="167">
        <f t="shared" si="121"/>
        <v>21</v>
      </c>
      <c r="AO412" s="49">
        <v>2</v>
      </c>
      <c r="AP412" s="49">
        <v>10</v>
      </c>
      <c r="AQ412" s="49">
        <v>9</v>
      </c>
      <c r="AR412" s="49">
        <v>0</v>
      </c>
      <c r="AS412" s="49">
        <v>0</v>
      </c>
      <c r="AT412" s="49">
        <v>1</v>
      </c>
      <c r="AU412" s="167">
        <f t="shared" si="122"/>
        <v>20</v>
      </c>
      <c r="AV412" s="49">
        <v>0</v>
      </c>
      <c r="AW412" s="99">
        <v>50.13</v>
      </c>
      <c r="AX412" s="94"/>
      <c r="AY412" s="94" t="s">
        <v>2446</v>
      </c>
      <c r="AZ412" s="100"/>
      <c r="BA412" s="100"/>
      <c r="BB412" s="49">
        <v>1</v>
      </c>
      <c r="BC412" s="159"/>
      <c r="BD412" s="153" t="str">
        <f t="shared" si="123"/>
        <v>08,30 2023.05.04</v>
      </c>
      <c r="BE412" s="153" t="str">
        <f t="shared" si="124"/>
        <v>16,30 2023.05.04</v>
      </c>
      <c r="BF412" s="160" t="str">
        <f t="shared" si="125"/>
        <v>П</v>
      </c>
      <c r="BG412" s="161">
        <f t="shared" si="126"/>
        <v>8</v>
      </c>
      <c r="BH412" s="167">
        <f t="shared" si="127"/>
        <v>21</v>
      </c>
      <c r="BI412" s="162">
        <f t="shared" si="128"/>
        <v>2</v>
      </c>
      <c r="BJ412" s="162">
        <f t="shared" si="129"/>
        <v>10</v>
      </c>
      <c r="BK412" s="162">
        <f t="shared" si="130"/>
        <v>9</v>
      </c>
      <c r="BL412" s="162">
        <f t="shared" si="131"/>
        <v>0</v>
      </c>
      <c r="BM412" s="162">
        <f t="shared" si="132"/>
        <v>0</v>
      </c>
      <c r="BN412" s="162">
        <f t="shared" si="133"/>
        <v>1</v>
      </c>
      <c r="BO412" s="167">
        <f t="shared" si="134"/>
        <v>20</v>
      </c>
      <c r="BP412" s="162">
        <f t="shared" si="135"/>
        <v>0</v>
      </c>
      <c r="BQ412" s="168">
        <f t="shared" si="136"/>
        <v>1</v>
      </c>
      <c r="BT412" s="169">
        <f t="shared" si="137"/>
        <v>0</v>
      </c>
      <c r="BU412" s="169">
        <f t="shared" si="138"/>
        <v>0</v>
      </c>
      <c r="BV412" s="169">
        <f t="shared" si="139"/>
        <v>168</v>
      </c>
      <c r="BW412" s="169">
        <f t="shared" si="140"/>
        <v>21</v>
      </c>
      <c r="BX412" s="170">
        <f t="shared" si="141"/>
        <v>0</v>
      </c>
      <c r="BY412" s="170">
        <f t="shared" si="142"/>
        <v>0</v>
      </c>
      <c r="BZ412" s="170">
        <f t="shared" si="143"/>
        <v>0</v>
      </c>
      <c r="CA412" s="170">
        <f t="shared" si="144"/>
        <v>0</v>
      </c>
      <c r="CB412" s="216"/>
    </row>
    <row r="413" spans="1:80" s="172" customFormat="1" ht="15.75" customHeight="1">
      <c r="A413" s="163" t="s">
        <v>291</v>
      </c>
      <c r="B413" s="163"/>
      <c r="D413" s="163">
        <v>15</v>
      </c>
      <c r="AA413" s="165" t="s">
        <v>83</v>
      </c>
      <c r="AB413" s="166" t="s">
        <v>2447</v>
      </c>
      <c r="AC413" s="94" t="s">
        <v>92</v>
      </c>
      <c r="AD413" s="95" t="s">
        <v>314</v>
      </c>
      <c r="AE413" s="94" t="s">
        <v>2448</v>
      </c>
      <c r="AF413" s="96" t="s">
        <v>408</v>
      </c>
      <c r="AG413" s="22" t="s">
        <v>2442</v>
      </c>
      <c r="AH413" s="22" t="s">
        <v>2443</v>
      </c>
      <c r="AI413" s="97" t="s">
        <v>298</v>
      </c>
      <c r="AJ413" s="98">
        <v>8</v>
      </c>
      <c r="AK413" s="95" t="s">
        <v>2449</v>
      </c>
      <c r="AL413" s="94"/>
      <c r="AM413" s="94" t="s">
        <v>2450</v>
      </c>
      <c r="AN413" s="167">
        <f t="shared" ref="AN413:AN476" si="145">SUM(AO413:AQ413,AV413)</f>
        <v>5</v>
      </c>
      <c r="AO413" s="49">
        <v>0</v>
      </c>
      <c r="AP413" s="49">
        <v>2</v>
      </c>
      <c r="AQ413" s="49">
        <v>3</v>
      </c>
      <c r="AR413" s="49">
        <v>0</v>
      </c>
      <c r="AS413" s="49">
        <v>0</v>
      </c>
      <c r="AT413" s="49">
        <v>0</v>
      </c>
      <c r="AU413" s="167">
        <f t="shared" ref="AU413:AU476" si="146">AN413-AR413-AS413-AT413-AV413</f>
        <v>5</v>
      </c>
      <c r="AV413" s="49">
        <v>0</v>
      </c>
      <c r="AW413" s="99">
        <v>5.48</v>
      </c>
      <c r="AX413" s="94"/>
      <c r="AY413" s="94" t="s">
        <v>2451</v>
      </c>
      <c r="AZ413" s="100"/>
      <c r="BA413" s="100"/>
      <c r="BB413" s="49">
        <v>1</v>
      </c>
      <c r="BC413" s="159"/>
      <c r="BD413" s="153" t="str">
        <f t="shared" ref="BD413:BD476" si="147">""&amp;AG413</f>
        <v>08,30 2023.05.04</v>
      </c>
      <c r="BE413" s="153" t="str">
        <f t="shared" ref="BE413:BE476" si="148">""&amp;AH413</f>
        <v>16,30 2023.05.04</v>
      </c>
      <c r="BF413" s="160" t="str">
        <f t="shared" ref="BF413:BF476" si="149">""&amp;AI413</f>
        <v>П</v>
      </c>
      <c r="BG413" s="161">
        <f t="shared" ref="BG413:BG476" si="150">AJ413</f>
        <v>8</v>
      </c>
      <c r="BH413" s="167">
        <f t="shared" ref="BH413:BH476" si="151">SUM(BI413:BK413,BP413)</f>
        <v>5</v>
      </c>
      <c r="BI413" s="162">
        <f t="shared" ref="BI413:BI476" si="152">AO413</f>
        <v>0</v>
      </c>
      <c r="BJ413" s="162">
        <f t="shared" ref="BJ413:BJ476" si="153">AP413</f>
        <v>2</v>
      </c>
      <c r="BK413" s="162">
        <f t="shared" ref="BK413:BK476" si="154">AQ413</f>
        <v>3</v>
      </c>
      <c r="BL413" s="162">
        <f t="shared" ref="BL413:BL476" si="155">AR413</f>
        <v>0</v>
      </c>
      <c r="BM413" s="162">
        <f t="shared" ref="BM413:BM476" si="156">AS413</f>
        <v>0</v>
      </c>
      <c r="BN413" s="162">
        <f t="shared" ref="BN413:BN476" si="157">AT413</f>
        <v>0</v>
      </c>
      <c r="BO413" s="167">
        <f t="shared" ref="BO413:BO476" si="158">BH413-BL413-BM413-BN413-BP413</f>
        <v>5</v>
      </c>
      <c r="BP413" s="162">
        <f t="shared" ref="BP413:BP476" si="159">AV413</f>
        <v>0</v>
      </c>
      <c r="BQ413" s="168">
        <f t="shared" ref="BQ413:BQ476" si="160">BB413</f>
        <v>1</v>
      </c>
      <c r="BT413" s="169">
        <f t="shared" ref="BT413:BT476" si="161">IF(AND(AI413="В",BB413=1),SUMPRODUCT(AN413,AJ413),0)</f>
        <v>0</v>
      </c>
      <c r="BU413" s="169">
        <f t="shared" ref="BU413:BU476" si="162">IF(AND(AI413="В",BB413=1),AN413,0)</f>
        <v>0</v>
      </c>
      <c r="BV413" s="169">
        <f t="shared" ref="BV413:BV476" si="163">IF(AI413="П",SUMPRODUCT(AN413,AJ413),0)</f>
        <v>40</v>
      </c>
      <c r="BW413" s="169">
        <f t="shared" ref="BW413:BW476" si="164">IF(AI413="П",AN413,0)</f>
        <v>5</v>
      </c>
      <c r="BX413" s="170">
        <f t="shared" ref="BX413:BX476" si="165">IF(AND(BE413="В",BP413=1),SUMPRODUCT(BF413,BG413),0)</f>
        <v>0</v>
      </c>
      <c r="BY413" s="170">
        <f t="shared" ref="BY413:BY476" si="166">IF(AND(BE413="В",BP413=1),BG413,0)</f>
        <v>0</v>
      </c>
      <c r="BZ413" s="170">
        <f t="shared" ref="BZ413:BZ476" si="167">IF(BE413="П",SUMPRODUCT(BF413,BG413),0)</f>
        <v>0</v>
      </c>
      <c r="CA413" s="170">
        <f t="shared" ref="CA413:CA476" si="168">IF(BE413="П",BG413,0)</f>
        <v>0</v>
      </c>
      <c r="CB413" s="216"/>
    </row>
    <row r="414" spans="1:80" s="172" customFormat="1" ht="15.75" customHeight="1">
      <c r="A414" s="163" t="s">
        <v>291</v>
      </c>
      <c r="B414" s="163"/>
      <c r="D414" s="163">
        <v>15</v>
      </c>
      <c r="AA414" s="165" t="s">
        <v>83</v>
      </c>
      <c r="AB414" s="166" t="s">
        <v>2452</v>
      </c>
      <c r="AC414" s="94" t="s">
        <v>108</v>
      </c>
      <c r="AD414" s="95" t="s">
        <v>314</v>
      </c>
      <c r="AE414" s="94" t="s">
        <v>2453</v>
      </c>
      <c r="AF414" s="96" t="s">
        <v>295</v>
      </c>
      <c r="AG414" s="22" t="s">
        <v>2454</v>
      </c>
      <c r="AH414" s="22" t="s">
        <v>2455</v>
      </c>
      <c r="AI414" s="97" t="s">
        <v>298</v>
      </c>
      <c r="AJ414" s="98">
        <v>7</v>
      </c>
      <c r="AK414" s="95" t="s">
        <v>2456</v>
      </c>
      <c r="AL414" s="94"/>
      <c r="AM414" s="94"/>
      <c r="AN414" s="167">
        <f t="shared" si="145"/>
        <v>25</v>
      </c>
      <c r="AO414" s="49">
        <v>0</v>
      </c>
      <c r="AP414" s="49">
        <v>0</v>
      </c>
      <c r="AQ414" s="49">
        <v>25</v>
      </c>
      <c r="AR414" s="49">
        <v>0</v>
      </c>
      <c r="AS414" s="49">
        <v>0</v>
      </c>
      <c r="AT414" s="49">
        <v>3</v>
      </c>
      <c r="AU414" s="167">
        <f t="shared" si="146"/>
        <v>22</v>
      </c>
      <c r="AV414" s="49">
        <v>0</v>
      </c>
      <c r="AW414" s="99">
        <v>22.46</v>
      </c>
      <c r="AX414" s="94"/>
      <c r="AY414" s="94" t="s">
        <v>2457</v>
      </c>
      <c r="AZ414" s="100"/>
      <c r="BA414" s="100"/>
      <c r="BB414" s="49">
        <v>1</v>
      </c>
      <c r="BC414" s="159"/>
      <c r="BD414" s="153" t="str">
        <f t="shared" si="147"/>
        <v>09,00 2023.05.04</v>
      </c>
      <c r="BE414" s="153" t="str">
        <f t="shared" si="148"/>
        <v>16,00 2023.05.04</v>
      </c>
      <c r="BF414" s="160" t="str">
        <f t="shared" si="149"/>
        <v>П</v>
      </c>
      <c r="BG414" s="161">
        <f t="shared" si="150"/>
        <v>7</v>
      </c>
      <c r="BH414" s="167">
        <f t="shared" si="151"/>
        <v>25</v>
      </c>
      <c r="BI414" s="162">
        <f t="shared" si="152"/>
        <v>0</v>
      </c>
      <c r="BJ414" s="162">
        <f t="shared" si="153"/>
        <v>0</v>
      </c>
      <c r="BK414" s="162">
        <f t="shared" si="154"/>
        <v>25</v>
      </c>
      <c r="BL414" s="162">
        <f t="shared" si="155"/>
        <v>0</v>
      </c>
      <c r="BM414" s="162">
        <f t="shared" si="156"/>
        <v>0</v>
      </c>
      <c r="BN414" s="162">
        <f t="shared" si="157"/>
        <v>3</v>
      </c>
      <c r="BO414" s="167">
        <f t="shared" si="158"/>
        <v>22</v>
      </c>
      <c r="BP414" s="162">
        <f t="shared" si="159"/>
        <v>0</v>
      </c>
      <c r="BQ414" s="168">
        <f t="shared" si="160"/>
        <v>1</v>
      </c>
      <c r="BT414" s="169">
        <f t="shared" si="161"/>
        <v>0</v>
      </c>
      <c r="BU414" s="169">
        <f t="shared" si="162"/>
        <v>0</v>
      </c>
      <c r="BV414" s="169">
        <f t="shared" si="163"/>
        <v>175</v>
      </c>
      <c r="BW414" s="169">
        <f t="shared" si="164"/>
        <v>25</v>
      </c>
      <c r="BX414" s="170">
        <f t="shared" si="165"/>
        <v>0</v>
      </c>
      <c r="BY414" s="170">
        <f t="shared" si="166"/>
        <v>0</v>
      </c>
      <c r="BZ414" s="170">
        <f t="shared" si="167"/>
        <v>0</v>
      </c>
      <c r="CA414" s="170">
        <f t="shared" si="168"/>
        <v>0</v>
      </c>
      <c r="CB414" s="216"/>
    </row>
    <row r="415" spans="1:80" s="172" customFormat="1" ht="15.75" customHeight="1">
      <c r="A415" s="163" t="s">
        <v>291</v>
      </c>
      <c r="B415" s="163"/>
      <c r="D415" s="163">
        <v>15</v>
      </c>
      <c r="AA415" s="165" t="s">
        <v>83</v>
      </c>
      <c r="AB415" s="166" t="s">
        <v>2458</v>
      </c>
      <c r="AC415" s="94" t="s">
        <v>92</v>
      </c>
      <c r="AD415" s="95" t="s">
        <v>314</v>
      </c>
      <c r="AE415" s="94" t="s">
        <v>2459</v>
      </c>
      <c r="AF415" s="96" t="s">
        <v>295</v>
      </c>
      <c r="AG415" s="22" t="s">
        <v>2460</v>
      </c>
      <c r="AH415" s="22" t="s">
        <v>2461</v>
      </c>
      <c r="AI415" s="97" t="s">
        <v>298</v>
      </c>
      <c r="AJ415" s="98">
        <v>9</v>
      </c>
      <c r="AK415" s="95" t="s">
        <v>2462</v>
      </c>
      <c r="AL415" s="94"/>
      <c r="AM415" s="94"/>
      <c r="AN415" s="167">
        <f t="shared" si="145"/>
        <v>1</v>
      </c>
      <c r="AO415" s="49">
        <v>0</v>
      </c>
      <c r="AP415" s="49">
        <v>0</v>
      </c>
      <c r="AQ415" s="49">
        <v>1</v>
      </c>
      <c r="AR415" s="49">
        <v>0</v>
      </c>
      <c r="AS415" s="49">
        <v>0</v>
      </c>
      <c r="AT415" s="49">
        <v>0</v>
      </c>
      <c r="AU415" s="167">
        <f t="shared" si="146"/>
        <v>1</v>
      </c>
      <c r="AV415" s="49">
        <v>0</v>
      </c>
      <c r="AW415" s="99">
        <v>3.42</v>
      </c>
      <c r="AX415" s="94"/>
      <c r="AY415" s="94" t="s">
        <v>2463</v>
      </c>
      <c r="AZ415" s="100"/>
      <c r="BA415" s="100"/>
      <c r="BB415" s="49">
        <v>1</v>
      </c>
      <c r="BC415" s="159"/>
      <c r="BD415" s="153" t="str">
        <f t="shared" si="147"/>
        <v>08,00 2023.05.05</v>
      </c>
      <c r="BE415" s="153" t="str">
        <f t="shared" si="148"/>
        <v>17,00 2023.05.05</v>
      </c>
      <c r="BF415" s="160" t="str">
        <f t="shared" si="149"/>
        <v>П</v>
      </c>
      <c r="BG415" s="161">
        <f t="shared" si="150"/>
        <v>9</v>
      </c>
      <c r="BH415" s="167">
        <f t="shared" si="151"/>
        <v>1</v>
      </c>
      <c r="BI415" s="162">
        <f t="shared" si="152"/>
        <v>0</v>
      </c>
      <c r="BJ415" s="162">
        <f t="shared" si="153"/>
        <v>0</v>
      </c>
      <c r="BK415" s="162">
        <f t="shared" si="154"/>
        <v>1</v>
      </c>
      <c r="BL415" s="162">
        <f t="shared" si="155"/>
        <v>0</v>
      </c>
      <c r="BM415" s="162">
        <f t="shared" si="156"/>
        <v>0</v>
      </c>
      <c r="BN415" s="162">
        <f t="shared" si="157"/>
        <v>0</v>
      </c>
      <c r="BO415" s="167">
        <f t="shared" si="158"/>
        <v>1</v>
      </c>
      <c r="BP415" s="162">
        <f t="shared" si="159"/>
        <v>0</v>
      </c>
      <c r="BQ415" s="168">
        <f t="shared" si="160"/>
        <v>1</v>
      </c>
      <c r="BT415" s="169">
        <f t="shared" si="161"/>
        <v>0</v>
      </c>
      <c r="BU415" s="169">
        <f t="shared" si="162"/>
        <v>0</v>
      </c>
      <c r="BV415" s="169">
        <f t="shared" si="163"/>
        <v>9</v>
      </c>
      <c r="BW415" s="169">
        <f t="shared" si="164"/>
        <v>1</v>
      </c>
      <c r="BX415" s="170">
        <f t="shared" si="165"/>
        <v>0</v>
      </c>
      <c r="BY415" s="170">
        <f t="shared" si="166"/>
        <v>0</v>
      </c>
      <c r="BZ415" s="170">
        <f t="shared" si="167"/>
        <v>0</v>
      </c>
      <c r="CA415" s="170">
        <f t="shared" si="168"/>
        <v>0</v>
      </c>
      <c r="CB415" s="216"/>
    </row>
    <row r="416" spans="1:80" s="172" customFormat="1" ht="15.75" customHeight="1">
      <c r="A416" s="163" t="s">
        <v>291</v>
      </c>
      <c r="B416" s="163"/>
      <c r="D416" s="163">
        <v>15</v>
      </c>
      <c r="AA416" s="165" t="s">
        <v>83</v>
      </c>
      <c r="AB416" s="166" t="s">
        <v>2464</v>
      </c>
      <c r="AC416" s="94" t="s">
        <v>90</v>
      </c>
      <c r="AD416" s="95" t="s">
        <v>305</v>
      </c>
      <c r="AE416" s="94" t="s">
        <v>2465</v>
      </c>
      <c r="AF416" s="96" t="s">
        <v>295</v>
      </c>
      <c r="AG416" s="22" t="s">
        <v>2460</v>
      </c>
      <c r="AH416" s="22" t="s">
        <v>2461</v>
      </c>
      <c r="AI416" s="97" t="s">
        <v>298</v>
      </c>
      <c r="AJ416" s="98">
        <v>9</v>
      </c>
      <c r="AK416" s="95" t="s">
        <v>2466</v>
      </c>
      <c r="AL416" s="94"/>
      <c r="AM416" s="94"/>
      <c r="AN416" s="167">
        <f t="shared" si="145"/>
        <v>38</v>
      </c>
      <c r="AO416" s="49">
        <v>0</v>
      </c>
      <c r="AP416" s="49">
        <v>0</v>
      </c>
      <c r="AQ416" s="49">
        <v>38</v>
      </c>
      <c r="AR416" s="49">
        <v>0</v>
      </c>
      <c r="AS416" s="49">
        <v>0</v>
      </c>
      <c r="AT416" s="49">
        <v>0</v>
      </c>
      <c r="AU416" s="167">
        <f t="shared" si="146"/>
        <v>38</v>
      </c>
      <c r="AV416" s="49">
        <v>0</v>
      </c>
      <c r="AW416" s="99">
        <v>24.69</v>
      </c>
      <c r="AX416" s="94"/>
      <c r="AY416" s="94" t="s">
        <v>2467</v>
      </c>
      <c r="AZ416" s="100"/>
      <c r="BA416" s="100"/>
      <c r="BB416" s="49">
        <v>1</v>
      </c>
      <c r="BC416" s="159"/>
      <c r="BD416" s="153" t="str">
        <f t="shared" si="147"/>
        <v>08,00 2023.05.05</v>
      </c>
      <c r="BE416" s="153" t="str">
        <f t="shared" si="148"/>
        <v>17,00 2023.05.05</v>
      </c>
      <c r="BF416" s="160" t="str">
        <f t="shared" si="149"/>
        <v>П</v>
      </c>
      <c r="BG416" s="161">
        <f t="shared" si="150"/>
        <v>9</v>
      </c>
      <c r="BH416" s="167">
        <f t="shared" si="151"/>
        <v>38</v>
      </c>
      <c r="BI416" s="162">
        <f t="shared" si="152"/>
        <v>0</v>
      </c>
      <c r="BJ416" s="162">
        <f t="shared" si="153"/>
        <v>0</v>
      </c>
      <c r="BK416" s="162">
        <f t="shared" si="154"/>
        <v>38</v>
      </c>
      <c r="BL416" s="162">
        <f t="shared" si="155"/>
        <v>0</v>
      </c>
      <c r="BM416" s="162">
        <f t="shared" si="156"/>
        <v>0</v>
      </c>
      <c r="BN416" s="162">
        <f t="shared" si="157"/>
        <v>0</v>
      </c>
      <c r="BO416" s="167">
        <f t="shared" si="158"/>
        <v>38</v>
      </c>
      <c r="BP416" s="162">
        <f t="shared" si="159"/>
        <v>0</v>
      </c>
      <c r="BQ416" s="168">
        <f t="shared" si="160"/>
        <v>1</v>
      </c>
      <c r="BT416" s="169">
        <f t="shared" si="161"/>
        <v>0</v>
      </c>
      <c r="BU416" s="169">
        <f t="shared" si="162"/>
        <v>0</v>
      </c>
      <c r="BV416" s="169">
        <f t="shared" si="163"/>
        <v>342</v>
      </c>
      <c r="BW416" s="169">
        <f t="shared" si="164"/>
        <v>38</v>
      </c>
      <c r="BX416" s="170">
        <f t="shared" si="165"/>
        <v>0</v>
      </c>
      <c r="BY416" s="170">
        <f t="shared" si="166"/>
        <v>0</v>
      </c>
      <c r="BZ416" s="170">
        <f t="shared" si="167"/>
        <v>0</v>
      </c>
      <c r="CA416" s="170">
        <f t="shared" si="168"/>
        <v>0</v>
      </c>
      <c r="CB416" s="216"/>
    </row>
    <row r="417" spans="1:80" s="172" customFormat="1" ht="15.75" customHeight="1">
      <c r="A417" s="163" t="s">
        <v>291</v>
      </c>
      <c r="B417" s="163"/>
      <c r="D417" s="163">
        <v>15</v>
      </c>
      <c r="AA417" s="165" t="s">
        <v>83</v>
      </c>
      <c r="AB417" s="166" t="s">
        <v>2468</v>
      </c>
      <c r="AC417" s="94" t="s">
        <v>92</v>
      </c>
      <c r="AD417" s="95" t="s">
        <v>314</v>
      </c>
      <c r="AE417" s="94" t="s">
        <v>2469</v>
      </c>
      <c r="AF417" s="96" t="s">
        <v>408</v>
      </c>
      <c r="AG417" s="22" t="s">
        <v>2470</v>
      </c>
      <c r="AH417" s="22" t="s">
        <v>2471</v>
      </c>
      <c r="AI417" s="97" t="s">
        <v>298</v>
      </c>
      <c r="AJ417" s="98">
        <v>8</v>
      </c>
      <c r="AK417" s="95" t="s">
        <v>2472</v>
      </c>
      <c r="AL417" s="94"/>
      <c r="AM417" s="94" t="s">
        <v>2473</v>
      </c>
      <c r="AN417" s="167">
        <f t="shared" si="145"/>
        <v>8</v>
      </c>
      <c r="AO417" s="49">
        <v>0</v>
      </c>
      <c r="AP417" s="49">
        <v>4</v>
      </c>
      <c r="AQ417" s="49">
        <v>4</v>
      </c>
      <c r="AR417" s="49">
        <v>0</v>
      </c>
      <c r="AS417" s="49">
        <v>0</v>
      </c>
      <c r="AT417" s="49">
        <v>0</v>
      </c>
      <c r="AU417" s="167">
        <f t="shared" si="146"/>
        <v>8</v>
      </c>
      <c r="AV417" s="49">
        <v>0</v>
      </c>
      <c r="AW417" s="99">
        <v>7.36</v>
      </c>
      <c r="AX417" s="94"/>
      <c r="AY417" s="94" t="s">
        <v>2474</v>
      </c>
      <c r="AZ417" s="100"/>
      <c r="BA417" s="100"/>
      <c r="BB417" s="49">
        <v>1</v>
      </c>
      <c r="BC417" s="159"/>
      <c r="BD417" s="153" t="str">
        <f t="shared" si="147"/>
        <v>08,30 2023.05.05</v>
      </c>
      <c r="BE417" s="153" t="str">
        <f t="shared" si="148"/>
        <v>16,30 2023.05.05</v>
      </c>
      <c r="BF417" s="160" t="str">
        <f t="shared" si="149"/>
        <v>П</v>
      </c>
      <c r="BG417" s="161">
        <f t="shared" si="150"/>
        <v>8</v>
      </c>
      <c r="BH417" s="167">
        <f t="shared" si="151"/>
        <v>8</v>
      </c>
      <c r="BI417" s="162">
        <f t="shared" si="152"/>
        <v>0</v>
      </c>
      <c r="BJ417" s="162">
        <f t="shared" si="153"/>
        <v>4</v>
      </c>
      <c r="BK417" s="162">
        <f t="shared" si="154"/>
        <v>4</v>
      </c>
      <c r="BL417" s="162">
        <f t="shared" si="155"/>
        <v>0</v>
      </c>
      <c r="BM417" s="162">
        <f t="shared" si="156"/>
        <v>0</v>
      </c>
      <c r="BN417" s="162">
        <f t="shared" si="157"/>
        <v>0</v>
      </c>
      <c r="BO417" s="167">
        <f t="shared" si="158"/>
        <v>8</v>
      </c>
      <c r="BP417" s="162">
        <f t="shared" si="159"/>
        <v>0</v>
      </c>
      <c r="BQ417" s="168">
        <f t="shared" si="160"/>
        <v>1</v>
      </c>
      <c r="BT417" s="169">
        <f t="shared" si="161"/>
        <v>0</v>
      </c>
      <c r="BU417" s="169">
        <f t="shared" si="162"/>
        <v>0</v>
      </c>
      <c r="BV417" s="169">
        <f t="shared" si="163"/>
        <v>64</v>
      </c>
      <c r="BW417" s="169">
        <f t="shared" si="164"/>
        <v>8</v>
      </c>
      <c r="BX417" s="170">
        <f t="shared" si="165"/>
        <v>0</v>
      </c>
      <c r="BY417" s="170">
        <f t="shared" si="166"/>
        <v>0</v>
      </c>
      <c r="BZ417" s="170">
        <f t="shared" si="167"/>
        <v>0</v>
      </c>
      <c r="CA417" s="170">
        <f t="shared" si="168"/>
        <v>0</v>
      </c>
      <c r="CB417" s="216"/>
    </row>
    <row r="418" spans="1:80" s="172" customFormat="1" ht="15.75" customHeight="1">
      <c r="A418" s="163" t="s">
        <v>291</v>
      </c>
      <c r="B418" s="163"/>
      <c r="D418" s="163">
        <v>15</v>
      </c>
      <c r="AA418" s="165" t="s">
        <v>83</v>
      </c>
      <c r="AB418" s="166" t="s">
        <v>2475</v>
      </c>
      <c r="AC418" s="94" t="s">
        <v>90</v>
      </c>
      <c r="AD418" s="95" t="s">
        <v>314</v>
      </c>
      <c r="AE418" s="94" t="s">
        <v>2476</v>
      </c>
      <c r="AF418" s="96" t="s">
        <v>295</v>
      </c>
      <c r="AG418" s="22" t="s">
        <v>2477</v>
      </c>
      <c r="AH418" s="22" t="s">
        <v>2461</v>
      </c>
      <c r="AI418" s="97" t="s">
        <v>298</v>
      </c>
      <c r="AJ418" s="98">
        <v>8</v>
      </c>
      <c r="AK418" s="95" t="s">
        <v>2478</v>
      </c>
      <c r="AL418" s="94"/>
      <c r="AM418" s="94"/>
      <c r="AN418" s="167">
        <f t="shared" si="145"/>
        <v>2</v>
      </c>
      <c r="AO418" s="49">
        <v>0</v>
      </c>
      <c r="AP418" s="49">
        <v>0</v>
      </c>
      <c r="AQ418" s="49">
        <v>2</v>
      </c>
      <c r="AR418" s="49">
        <v>0</v>
      </c>
      <c r="AS418" s="49">
        <v>0</v>
      </c>
      <c r="AT418" s="49">
        <v>0</v>
      </c>
      <c r="AU418" s="167">
        <f t="shared" si="146"/>
        <v>2</v>
      </c>
      <c r="AV418" s="49">
        <v>0</v>
      </c>
      <c r="AW418" s="99">
        <v>3.58</v>
      </c>
      <c r="AX418" s="94"/>
      <c r="AY418" s="94" t="s">
        <v>2479</v>
      </c>
      <c r="AZ418" s="100"/>
      <c r="BA418" s="100"/>
      <c r="BB418" s="49">
        <v>1</v>
      </c>
      <c r="BC418" s="159"/>
      <c r="BD418" s="153" t="str">
        <f t="shared" si="147"/>
        <v>09,00 2023.05.05</v>
      </c>
      <c r="BE418" s="153" t="str">
        <f t="shared" si="148"/>
        <v>17,00 2023.05.05</v>
      </c>
      <c r="BF418" s="160" t="str">
        <f t="shared" si="149"/>
        <v>П</v>
      </c>
      <c r="BG418" s="161">
        <f t="shared" si="150"/>
        <v>8</v>
      </c>
      <c r="BH418" s="167">
        <f t="shared" si="151"/>
        <v>2</v>
      </c>
      <c r="BI418" s="162">
        <f t="shared" si="152"/>
        <v>0</v>
      </c>
      <c r="BJ418" s="162">
        <f t="shared" si="153"/>
        <v>0</v>
      </c>
      <c r="BK418" s="162">
        <f t="shared" si="154"/>
        <v>2</v>
      </c>
      <c r="BL418" s="162">
        <f t="shared" si="155"/>
        <v>0</v>
      </c>
      <c r="BM418" s="162">
        <f t="shared" si="156"/>
        <v>0</v>
      </c>
      <c r="BN418" s="162">
        <f t="shared" si="157"/>
        <v>0</v>
      </c>
      <c r="BO418" s="167">
        <f t="shared" si="158"/>
        <v>2</v>
      </c>
      <c r="BP418" s="162">
        <f t="shared" si="159"/>
        <v>0</v>
      </c>
      <c r="BQ418" s="168">
        <f t="shared" si="160"/>
        <v>1</v>
      </c>
      <c r="BT418" s="169">
        <f t="shared" si="161"/>
        <v>0</v>
      </c>
      <c r="BU418" s="169">
        <f t="shared" si="162"/>
        <v>0</v>
      </c>
      <c r="BV418" s="169">
        <f t="shared" si="163"/>
        <v>16</v>
      </c>
      <c r="BW418" s="169">
        <f t="shared" si="164"/>
        <v>2</v>
      </c>
      <c r="BX418" s="170">
        <f t="shared" si="165"/>
        <v>0</v>
      </c>
      <c r="BY418" s="170">
        <f t="shared" si="166"/>
        <v>0</v>
      </c>
      <c r="BZ418" s="170">
        <f t="shared" si="167"/>
        <v>0</v>
      </c>
      <c r="CA418" s="170">
        <f t="shared" si="168"/>
        <v>0</v>
      </c>
      <c r="CB418" s="216"/>
    </row>
    <row r="419" spans="1:80" s="172" customFormat="1" ht="15.75" customHeight="1">
      <c r="A419" s="163" t="s">
        <v>291</v>
      </c>
      <c r="B419" s="163"/>
      <c r="D419" s="163">
        <v>15</v>
      </c>
      <c r="AA419" s="165" t="s">
        <v>83</v>
      </c>
      <c r="AB419" s="166" t="s">
        <v>2480</v>
      </c>
      <c r="AC419" s="94" t="s">
        <v>90</v>
      </c>
      <c r="AD419" s="95" t="s">
        <v>314</v>
      </c>
      <c r="AE419" s="94" t="s">
        <v>2481</v>
      </c>
      <c r="AF419" s="96" t="s">
        <v>295</v>
      </c>
      <c r="AG419" s="22" t="s">
        <v>2477</v>
      </c>
      <c r="AH419" s="22" t="s">
        <v>2482</v>
      </c>
      <c r="AI419" s="97" t="s">
        <v>298</v>
      </c>
      <c r="AJ419" s="98">
        <v>7</v>
      </c>
      <c r="AK419" s="95" t="s">
        <v>2483</v>
      </c>
      <c r="AL419" s="94"/>
      <c r="AM419" s="94"/>
      <c r="AN419" s="167">
        <f t="shared" si="145"/>
        <v>35</v>
      </c>
      <c r="AO419" s="49">
        <v>0</v>
      </c>
      <c r="AP419" s="49">
        <v>0</v>
      </c>
      <c r="AQ419" s="49">
        <v>35</v>
      </c>
      <c r="AR419" s="49">
        <v>0</v>
      </c>
      <c r="AS419" s="49">
        <v>0</v>
      </c>
      <c r="AT419" s="49">
        <v>1</v>
      </c>
      <c r="AU419" s="167">
        <f t="shared" si="146"/>
        <v>34</v>
      </c>
      <c r="AV419" s="49">
        <v>0</v>
      </c>
      <c r="AW419" s="99">
        <v>24.83</v>
      </c>
      <c r="AX419" s="94"/>
      <c r="AY419" s="94" t="s">
        <v>2484</v>
      </c>
      <c r="AZ419" s="100"/>
      <c r="BA419" s="100"/>
      <c r="BB419" s="49">
        <v>1</v>
      </c>
      <c r="BC419" s="159"/>
      <c r="BD419" s="153" t="str">
        <f t="shared" si="147"/>
        <v>09,00 2023.05.05</v>
      </c>
      <c r="BE419" s="153" t="str">
        <f t="shared" si="148"/>
        <v>16,00 2023.05.05</v>
      </c>
      <c r="BF419" s="160" t="str">
        <f t="shared" si="149"/>
        <v>П</v>
      </c>
      <c r="BG419" s="161">
        <f t="shared" si="150"/>
        <v>7</v>
      </c>
      <c r="BH419" s="167">
        <f t="shared" si="151"/>
        <v>35</v>
      </c>
      <c r="BI419" s="162">
        <f t="shared" si="152"/>
        <v>0</v>
      </c>
      <c r="BJ419" s="162">
        <f t="shared" si="153"/>
        <v>0</v>
      </c>
      <c r="BK419" s="162">
        <f t="shared" si="154"/>
        <v>35</v>
      </c>
      <c r="BL419" s="162">
        <f t="shared" si="155"/>
        <v>0</v>
      </c>
      <c r="BM419" s="162">
        <f t="shared" si="156"/>
        <v>0</v>
      </c>
      <c r="BN419" s="162">
        <f t="shared" si="157"/>
        <v>1</v>
      </c>
      <c r="BO419" s="167">
        <f t="shared" si="158"/>
        <v>34</v>
      </c>
      <c r="BP419" s="162">
        <f t="shared" si="159"/>
        <v>0</v>
      </c>
      <c r="BQ419" s="168">
        <f t="shared" si="160"/>
        <v>1</v>
      </c>
      <c r="BT419" s="169">
        <f t="shared" si="161"/>
        <v>0</v>
      </c>
      <c r="BU419" s="169">
        <f t="shared" si="162"/>
        <v>0</v>
      </c>
      <c r="BV419" s="169">
        <f t="shared" si="163"/>
        <v>245</v>
      </c>
      <c r="BW419" s="169">
        <f t="shared" si="164"/>
        <v>35</v>
      </c>
      <c r="BX419" s="170">
        <f t="shared" si="165"/>
        <v>0</v>
      </c>
      <c r="BY419" s="170">
        <f t="shared" si="166"/>
        <v>0</v>
      </c>
      <c r="BZ419" s="170">
        <f t="shared" si="167"/>
        <v>0</v>
      </c>
      <c r="CA419" s="170">
        <f t="shared" si="168"/>
        <v>0</v>
      </c>
      <c r="CB419" s="216"/>
    </row>
    <row r="420" spans="1:80" s="172" customFormat="1" ht="15.75" customHeight="1">
      <c r="A420" s="163" t="s">
        <v>291</v>
      </c>
      <c r="B420" s="163"/>
      <c r="D420" s="163">
        <v>15</v>
      </c>
      <c r="AA420" s="165" t="s">
        <v>83</v>
      </c>
      <c r="AB420" s="166" t="s">
        <v>2485</v>
      </c>
      <c r="AC420" s="94" t="s">
        <v>92</v>
      </c>
      <c r="AD420" s="95" t="s">
        <v>314</v>
      </c>
      <c r="AE420" s="94" t="s">
        <v>2486</v>
      </c>
      <c r="AF420" s="96" t="s">
        <v>295</v>
      </c>
      <c r="AG420" s="22" t="s">
        <v>2487</v>
      </c>
      <c r="AH420" s="22" t="s">
        <v>2488</v>
      </c>
      <c r="AI420" s="97" t="s">
        <v>298</v>
      </c>
      <c r="AJ420" s="98">
        <v>1.5</v>
      </c>
      <c r="AK420" s="95" t="s">
        <v>2489</v>
      </c>
      <c r="AL420" s="94"/>
      <c r="AM420" s="94" t="s">
        <v>2473</v>
      </c>
      <c r="AN420" s="167">
        <f t="shared" si="145"/>
        <v>13</v>
      </c>
      <c r="AO420" s="49">
        <v>0</v>
      </c>
      <c r="AP420" s="49">
        <v>6</v>
      </c>
      <c r="AQ420" s="49">
        <v>7</v>
      </c>
      <c r="AR420" s="49">
        <v>0</v>
      </c>
      <c r="AS420" s="49">
        <v>0</v>
      </c>
      <c r="AT420" s="49">
        <v>0</v>
      </c>
      <c r="AU420" s="167">
        <f t="shared" si="146"/>
        <v>13</v>
      </c>
      <c r="AV420" s="49">
        <v>0</v>
      </c>
      <c r="AW420" s="99">
        <v>12.84</v>
      </c>
      <c r="AX420" s="94"/>
      <c r="AY420" s="94" t="s">
        <v>2490</v>
      </c>
      <c r="AZ420" s="100"/>
      <c r="BA420" s="100"/>
      <c r="BB420" s="49">
        <v>1</v>
      </c>
      <c r="BC420" s="159"/>
      <c r="BD420" s="153" t="str">
        <f t="shared" si="147"/>
        <v>11,00 2023.05.05</v>
      </c>
      <c r="BE420" s="153" t="str">
        <f t="shared" si="148"/>
        <v>12,30 2023.05.05</v>
      </c>
      <c r="BF420" s="160" t="str">
        <f t="shared" si="149"/>
        <v>П</v>
      </c>
      <c r="BG420" s="161">
        <f t="shared" si="150"/>
        <v>1.5</v>
      </c>
      <c r="BH420" s="167">
        <f t="shared" si="151"/>
        <v>13</v>
      </c>
      <c r="BI420" s="162">
        <f t="shared" si="152"/>
        <v>0</v>
      </c>
      <c r="BJ420" s="162">
        <f t="shared" si="153"/>
        <v>6</v>
      </c>
      <c r="BK420" s="162">
        <f t="shared" si="154"/>
        <v>7</v>
      </c>
      <c r="BL420" s="162">
        <f t="shared" si="155"/>
        <v>0</v>
      </c>
      <c r="BM420" s="162">
        <f t="shared" si="156"/>
        <v>0</v>
      </c>
      <c r="BN420" s="162">
        <f t="shared" si="157"/>
        <v>0</v>
      </c>
      <c r="BO420" s="167">
        <f t="shared" si="158"/>
        <v>13</v>
      </c>
      <c r="BP420" s="162">
        <f t="shared" si="159"/>
        <v>0</v>
      </c>
      <c r="BQ420" s="168">
        <f t="shared" si="160"/>
        <v>1</v>
      </c>
      <c r="BT420" s="169">
        <f t="shared" si="161"/>
        <v>0</v>
      </c>
      <c r="BU420" s="169">
        <f t="shared" si="162"/>
        <v>0</v>
      </c>
      <c r="BV420" s="169">
        <f t="shared" si="163"/>
        <v>19.5</v>
      </c>
      <c r="BW420" s="169">
        <f t="shared" si="164"/>
        <v>13</v>
      </c>
      <c r="BX420" s="170">
        <f t="shared" si="165"/>
        <v>0</v>
      </c>
      <c r="BY420" s="170">
        <f t="shared" si="166"/>
        <v>0</v>
      </c>
      <c r="BZ420" s="170">
        <f t="shared" si="167"/>
        <v>0</v>
      </c>
      <c r="CA420" s="170">
        <f t="shared" si="168"/>
        <v>0</v>
      </c>
      <c r="CB420" s="216"/>
    </row>
    <row r="421" spans="1:80" s="172" customFormat="1" ht="15.75" customHeight="1">
      <c r="A421" s="163" t="s">
        <v>291</v>
      </c>
      <c r="B421" s="163"/>
      <c r="D421" s="163">
        <v>15</v>
      </c>
      <c r="AA421" s="165" t="s">
        <v>83</v>
      </c>
      <c r="AB421" s="166" t="s">
        <v>2491</v>
      </c>
      <c r="AC421" s="94" t="s">
        <v>92</v>
      </c>
      <c r="AD421" s="95" t="s">
        <v>314</v>
      </c>
      <c r="AE421" s="94" t="s">
        <v>2492</v>
      </c>
      <c r="AF421" s="96" t="s">
        <v>295</v>
      </c>
      <c r="AG421" s="22" t="s">
        <v>2493</v>
      </c>
      <c r="AH421" s="22" t="s">
        <v>2482</v>
      </c>
      <c r="AI421" s="97" t="s">
        <v>298</v>
      </c>
      <c r="AJ421" s="98">
        <v>2</v>
      </c>
      <c r="AK421" s="95" t="s">
        <v>2494</v>
      </c>
      <c r="AL421" s="94"/>
      <c r="AM421" s="94" t="s">
        <v>779</v>
      </c>
      <c r="AN421" s="167">
        <f t="shared" si="145"/>
        <v>15</v>
      </c>
      <c r="AO421" s="49">
        <v>0</v>
      </c>
      <c r="AP421" s="49">
        <v>1</v>
      </c>
      <c r="AQ421" s="49">
        <v>14</v>
      </c>
      <c r="AR421" s="49">
        <v>0</v>
      </c>
      <c r="AS421" s="49">
        <v>0</v>
      </c>
      <c r="AT421" s="49">
        <v>3</v>
      </c>
      <c r="AU421" s="167">
        <f t="shared" si="146"/>
        <v>12</v>
      </c>
      <c r="AV421" s="49">
        <v>0</v>
      </c>
      <c r="AW421" s="99">
        <v>19.37</v>
      </c>
      <c r="AX421" s="94"/>
      <c r="AY421" s="94" t="s">
        <v>2495</v>
      </c>
      <c r="AZ421" s="100"/>
      <c r="BA421" s="100"/>
      <c r="BB421" s="49">
        <v>1</v>
      </c>
      <c r="BC421" s="159"/>
      <c r="BD421" s="153" t="str">
        <f t="shared" si="147"/>
        <v>14,00 2023.05.05</v>
      </c>
      <c r="BE421" s="153" t="str">
        <f t="shared" si="148"/>
        <v>16,00 2023.05.05</v>
      </c>
      <c r="BF421" s="160" t="str">
        <f t="shared" si="149"/>
        <v>П</v>
      </c>
      <c r="BG421" s="161">
        <f t="shared" si="150"/>
        <v>2</v>
      </c>
      <c r="BH421" s="167">
        <f t="shared" si="151"/>
        <v>15</v>
      </c>
      <c r="BI421" s="162">
        <f t="shared" si="152"/>
        <v>0</v>
      </c>
      <c r="BJ421" s="162">
        <f t="shared" si="153"/>
        <v>1</v>
      </c>
      <c r="BK421" s="162">
        <f t="shared" si="154"/>
        <v>14</v>
      </c>
      <c r="BL421" s="162">
        <f t="shared" si="155"/>
        <v>0</v>
      </c>
      <c r="BM421" s="162">
        <f t="shared" si="156"/>
        <v>0</v>
      </c>
      <c r="BN421" s="162">
        <f t="shared" si="157"/>
        <v>3</v>
      </c>
      <c r="BO421" s="167">
        <f t="shared" si="158"/>
        <v>12</v>
      </c>
      <c r="BP421" s="162">
        <f t="shared" si="159"/>
        <v>0</v>
      </c>
      <c r="BQ421" s="168">
        <f t="shared" si="160"/>
        <v>1</v>
      </c>
      <c r="BT421" s="169">
        <f t="shared" si="161"/>
        <v>0</v>
      </c>
      <c r="BU421" s="169">
        <f t="shared" si="162"/>
        <v>0</v>
      </c>
      <c r="BV421" s="169">
        <f t="shared" si="163"/>
        <v>30</v>
      </c>
      <c r="BW421" s="169">
        <f t="shared" si="164"/>
        <v>15</v>
      </c>
      <c r="BX421" s="170">
        <f t="shared" si="165"/>
        <v>0</v>
      </c>
      <c r="BY421" s="170">
        <f t="shared" si="166"/>
        <v>0</v>
      </c>
      <c r="BZ421" s="170">
        <f t="shared" si="167"/>
        <v>0</v>
      </c>
      <c r="CA421" s="170">
        <f t="shared" si="168"/>
        <v>0</v>
      </c>
      <c r="CB421" s="216"/>
    </row>
    <row r="422" spans="1:80" s="172" customFormat="1" ht="15.75" customHeight="1">
      <c r="A422" s="163" t="s">
        <v>291</v>
      </c>
      <c r="B422" s="163"/>
      <c r="D422" s="163">
        <v>15</v>
      </c>
      <c r="AA422" s="165" t="s">
        <v>83</v>
      </c>
      <c r="AB422" s="166" t="s">
        <v>2496</v>
      </c>
      <c r="AC422" s="94" t="s">
        <v>110</v>
      </c>
      <c r="AD422" s="95" t="s">
        <v>314</v>
      </c>
      <c r="AE422" s="94" t="s">
        <v>2497</v>
      </c>
      <c r="AF422" s="96" t="s">
        <v>345</v>
      </c>
      <c r="AG422" s="22" t="s">
        <v>2498</v>
      </c>
      <c r="AH422" s="22" t="s">
        <v>2499</v>
      </c>
      <c r="AI422" s="97" t="s">
        <v>309</v>
      </c>
      <c r="AJ422" s="98">
        <v>1.95</v>
      </c>
      <c r="AK422" s="95" t="s">
        <v>2500</v>
      </c>
      <c r="AL422" s="94"/>
      <c r="AM422" s="94" t="s">
        <v>2501</v>
      </c>
      <c r="AN422" s="167">
        <f t="shared" si="145"/>
        <v>47</v>
      </c>
      <c r="AO422" s="49">
        <v>0</v>
      </c>
      <c r="AP422" s="49">
        <v>11</v>
      </c>
      <c r="AQ422" s="49">
        <v>33</v>
      </c>
      <c r="AR422" s="49">
        <v>0</v>
      </c>
      <c r="AS422" s="49">
        <v>0</v>
      </c>
      <c r="AT422" s="49">
        <v>22</v>
      </c>
      <c r="AU422" s="167">
        <f t="shared" si="146"/>
        <v>22</v>
      </c>
      <c r="AV422" s="49">
        <v>3</v>
      </c>
      <c r="AW422" s="99">
        <v>86.36</v>
      </c>
      <c r="AX422" s="94" t="s">
        <v>2502</v>
      </c>
      <c r="AY422" s="94" t="s">
        <v>2503</v>
      </c>
      <c r="AZ422" s="100" t="s">
        <v>693</v>
      </c>
      <c r="BA422" s="100" t="s">
        <v>313</v>
      </c>
      <c r="BB422" s="49">
        <v>0</v>
      </c>
      <c r="BC422" s="159"/>
      <c r="BD422" s="153" t="str">
        <f t="shared" si="147"/>
        <v>16,03 2023.05.06</v>
      </c>
      <c r="BE422" s="153" t="str">
        <f t="shared" si="148"/>
        <v>18,00 2023.05.06</v>
      </c>
      <c r="BF422" s="160" t="str">
        <f t="shared" si="149"/>
        <v>В</v>
      </c>
      <c r="BG422" s="161">
        <f t="shared" si="150"/>
        <v>1.95</v>
      </c>
      <c r="BH422" s="167">
        <f t="shared" si="151"/>
        <v>47</v>
      </c>
      <c r="BI422" s="162">
        <f t="shared" si="152"/>
        <v>0</v>
      </c>
      <c r="BJ422" s="162">
        <f t="shared" si="153"/>
        <v>11</v>
      </c>
      <c r="BK422" s="162">
        <f t="shared" si="154"/>
        <v>33</v>
      </c>
      <c r="BL422" s="162">
        <f t="shared" si="155"/>
        <v>0</v>
      </c>
      <c r="BM422" s="162">
        <f t="shared" si="156"/>
        <v>0</v>
      </c>
      <c r="BN422" s="162">
        <f t="shared" si="157"/>
        <v>22</v>
      </c>
      <c r="BO422" s="167">
        <f t="shared" si="158"/>
        <v>22</v>
      </c>
      <c r="BP422" s="162">
        <f t="shared" si="159"/>
        <v>3</v>
      </c>
      <c r="BQ422" s="168">
        <f t="shared" si="160"/>
        <v>0</v>
      </c>
      <c r="BT422" s="169">
        <f t="shared" si="161"/>
        <v>0</v>
      </c>
      <c r="BU422" s="169">
        <f t="shared" si="162"/>
        <v>0</v>
      </c>
      <c r="BV422" s="169">
        <f t="shared" si="163"/>
        <v>0</v>
      </c>
      <c r="BW422" s="169">
        <f t="shared" si="164"/>
        <v>0</v>
      </c>
      <c r="BX422" s="170">
        <f t="shared" si="165"/>
        <v>0</v>
      </c>
      <c r="BY422" s="170">
        <f t="shared" si="166"/>
        <v>0</v>
      </c>
      <c r="BZ422" s="170">
        <f t="shared" si="167"/>
        <v>0</v>
      </c>
      <c r="CA422" s="170">
        <f t="shared" si="168"/>
        <v>0</v>
      </c>
      <c r="CB422" s="216"/>
    </row>
    <row r="423" spans="1:80" s="172" customFormat="1" ht="15.75" customHeight="1">
      <c r="A423" s="163" t="s">
        <v>291</v>
      </c>
      <c r="B423" s="163"/>
      <c r="D423" s="163">
        <v>15</v>
      </c>
      <c r="AA423" s="165" t="s">
        <v>83</v>
      </c>
      <c r="AB423" s="166" t="s">
        <v>2504</v>
      </c>
      <c r="AC423" s="94" t="s">
        <v>110</v>
      </c>
      <c r="AD423" s="95" t="s">
        <v>314</v>
      </c>
      <c r="AE423" s="94" t="s">
        <v>2505</v>
      </c>
      <c r="AF423" s="96" t="s">
        <v>345</v>
      </c>
      <c r="AG423" s="22" t="s">
        <v>2498</v>
      </c>
      <c r="AH423" s="22" t="s">
        <v>2499</v>
      </c>
      <c r="AI423" s="97" t="s">
        <v>309</v>
      </c>
      <c r="AJ423" s="98">
        <v>1.95</v>
      </c>
      <c r="AK423" s="95" t="s">
        <v>2506</v>
      </c>
      <c r="AL423" s="94"/>
      <c r="AM423" s="94" t="s">
        <v>2507</v>
      </c>
      <c r="AN423" s="167">
        <f t="shared" si="145"/>
        <v>39</v>
      </c>
      <c r="AO423" s="49">
        <v>0</v>
      </c>
      <c r="AP423" s="49">
        <v>10</v>
      </c>
      <c r="AQ423" s="49">
        <v>26</v>
      </c>
      <c r="AR423" s="49">
        <v>0</v>
      </c>
      <c r="AS423" s="49">
        <v>0</v>
      </c>
      <c r="AT423" s="49">
        <v>16</v>
      </c>
      <c r="AU423" s="167">
        <f t="shared" si="146"/>
        <v>20</v>
      </c>
      <c r="AV423" s="49">
        <v>3</v>
      </c>
      <c r="AW423" s="99">
        <v>61.65</v>
      </c>
      <c r="AX423" s="94" t="s">
        <v>2502</v>
      </c>
      <c r="AY423" s="94" t="s">
        <v>2508</v>
      </c>
      <c r="AZ423" s="100" t="s">
        <v>693</v>
      </c>
      <c r="BA423" s="100" t="s">
        <v>313</v>
      </c>
      <c r="BB423" s="49">
        <v>0</v>
      </c>
      <c r="BC423" s="159"/>
      <c r="BD423" s="153" t="str">
        <f t="shared" si="147"/>
        <v>16,03 2023.05.06</v>
      </c>
      <c r="BE423" s="153" t="str">
        <f t="shared" si="148"/>
        <v>18,00 2023.05.06</v>
      </c>
      <c r="BF423" s="160" t="str">
        <f t="shared" si="149"/>
        <v>В</v>
      </c>
      <c r="BG423" s="161">
        <f t="shared" si="150"/>
        <v>1.95</v>
      </c>
      <c r="BH423" s="167">
        <f t="shared" si="151"/>
        <v>39</v>
      </c>
      <c r="BI423" s="162">
        <f t="shared" si="152"/>
        <v>0</v>
      </c>
      <c r="BJ423" s="162">
        <f t="shared" si="153"/>
        <v>10</v>
      </c>
      <c r="BK423" s="162">
        <f t="shared" si="154"/>
        <v>26</v>
      </c>
      <c r="BL423" s="162">
        <f t="shared" si="155"/>
        <v>0</v>
      </c>
      <c r="BM423" s="162">
        <f t="shared" si="156"/>
        <v>0</v>
      </c>
      <c r="BN423" s="162">
        <f t="shared" si="157"/>
        <v>16</v>
      </c>
      <c r="BO423" s="167">
        <f t="shared" si="158"/>
        <v>20</v>
      </c>
      <c r="BP423" s="162">
        <f t="shared" si="159"/>
        <v>3</v>
      </c>
      <c r="BQ423" s="168">
        <f t="shared" si="160"/>
        <v>0</v>
      </c>
      <c r="BT423" s="169">
        <f t="shared" si="161"/>
        <v>0</v>
      </c>
      <c r="BU423" s="169">
        <f t="shared" si="162"/>
        <v>0</v>
      </c>
      <c r="BV423" s="169">
        <f t="shared" si="163"/>
        <v>0</v>
      </c>
      <c r="BW423" s="169">
        <f t="shared" si="164"/>
        <v>0</v>
      </c>
      <c r="BX423" s="170">
        <f t="shared" si="165"/>
        <v>0</v>
      </c>
      <c r="BY423" s="170">
        <f t="shared" si="166"/>
        <v>0</v>
      </c>
      <c r="BZ423" s="170">
        <f t="shared" si="167"/>
        <v>0</v>
      </c>
      <c r="CA423" s="170">
        <f t="shared" si="168"/>
        <v>0</v>
      </c>
      <c r="CB423" s="216"/>
    </row>
    <row r="424" spans="1:80" s="172" customFormat="1" ht="15.75" customHeight="1">
      <c r="A424" s="163" t="s">
        <v>291</v>
      </c>
      <c r="B424" s="163"/>
      <c r="D424" s="163">
        <v>15</v>
      </c>
      <c r="AA424" s="165" t="s">
        <v>83</v>
      </c>
      <c r="AB424" s="166" t="s">
        <v>2509</v>
      </c>
      <c r="AC424" s="94" t="s">
        <v>110</v>
      </c>
      <c r="AD424" s="95" t="s">
        <v>314</v>
      </c>
      <c r="AE424" s="94" t="s">
        <v>2497</v>
      </c>
      <c r="AF424" s="96" t="s">
        <v>345</v>
      </c>
      <c r="AG424" s="22" t="s">
        <v>2498</v>
      </c>
      <c r="AH424" s="22" t="s">
        <v>2499</v>
      </c>
      <c r="AI424" s="97" t="s">
        <v>309</v>
      </c>
      <c r="AJ424" s="98">
        <v>1.95</v>
      </c>
      <c r="AK424" s="95" t="s">
        <v>2500</v>
      </c>
      <c r="AL424" s="94"/>
      <c r="AM424" s="94" t="s">
        <v>2501</v>
      </c>
      <c r="AN424" s="167">
        <f t="shared" si="145"/>
        <v>47</v>
      </c>
      <c r="AO424" s="49">
        <v>0</v>
      </c>
      <c r="AP424" s="49">
        <v>11</v>
      </c>
      <c r="AQ424" s="49">
        <v>33</v>
      </c>
      <c r="AR424" s="49">
        <v>0</v>
      </c>
      <c r="AS424" s="49">
        <v>0</v>
      </c>
      <c r="AT424" s="49">
        <v>22</v>
      </c>
      <c r="AU424" s="167">
        <f t="shared" si="146"/>
        <v>22</v>
      </c>
      <c r="AV424" s="49">
        <v>3</v>
      </c>
      <c r="AW424" s="99">
        <v>86.36</v>
      </c>
      <c r="AX424" s="94" t="s">
        <v>2502</v>
      </c>
      <c r="AY424" s="94" t="s">
        <v>2503</v>
      </c>
      <c r="AZ424" s="100" t="s">
        <v>693</v>
      </c>
      <c r="BA424" s="100" t="s">
        <v>313</v>
      </c>
      <c r="BB424" s="49">
        <v>0</v>
      </c>
      <c r="BC424" s="159"/>
      <c r="BD424" s="153" t="str">
        <f t="shared" si="147"/>
        <v>16,03 2023.05.06</v>
      </c>
      <c r="BE424" s="153" t="str">
        <f t="shared" si="148"/>
        <v>18,00 2023.05.06</v>
      </c>
      <c r="BF424" s="160" t="str">
        <f t="shared" si="149"/>
        <v>В</v>
      </c>
      <c r="BG424" s="161">
        <f t="shared" si="150"/>
        <v>1.95</v>
      </c>
      <c r="BH424" s="167">
        <f t="shared" si="151"/>
        <v>47</v>
      </c>
      <c r="BI424" s="162">
        <f t="shared" si="152"/>
        <v>0</v>
      </c>
      <c r="BJ424" s="162">
        <f t="shared" si="153"/>
        <v>11</v>
      </c>
      <c r="BK424" s="162">
        <f t="shared" si="154"/>
        <v>33</v>
      </c>
      <c r="BL424" s="162">
        <f t="shared" si="155"/>
        <v>0</v>
      </c>
      <c r="BM424" s="162">
        <f t="shared" si="156"/>
        <v>0</v>
      </c>
      <c r="BN424" s="162">
        <f t="shared" si="157"/>
        <v>22</v>
      </c>
      <c r="BO424" s="167">
        <f t="shared" si="158"/>
        <v>22</v>
      </c>
      <c r="BP424" s="162">
        <f t="shared" si="159"/>
        <v>3</v>
      </c>
      <c r="BQ424" s="168">
        <f t="shared" si="160"/>
        <v>0</v>
      </c>
      <c r="BT424" s="169">
        <f t="shared" si="161"/>
        <v>0</v>
      </c>
      <c r="BU424" s="169">
        <f t="shared" si="162"/>
        <v>0</v>
      </c>
      <c r="BV424" s="169">
        <f t="shared" si="163"/>
        <v>0</v>
      </c>
      <c r="BW424" s="169">
        <f t="shared" si="164"/>
        <v>0</v>
      </c>
      <c r="BX424" s="170">
        <f t="shared" si="165"/>
        <v>0</v>
      </c>
      <c r="BY424" s="170">
        <f t="shared" si="166"/>
        <v>0</v>
      </c>
      <c r="BZ424" s="170">
        <f t="shared" si="167"/>
        <v>0</v>
      </c>
      <c r="CA424" s="170">
        <f t="shared" si="168"/>
        <v>0</v>
      </c>
      <c r="CB424" s="216"/>
    </row>
    <row r="425" spans="1:80" s="172" customFormat="1" ht="15.75" customHeight="1">
      <c r="A425" s="163" t="s">
        <v>291</v>
      </c>
      <c r="B425" s="163"/>
      <c r="D425" s="163">
        <v>15</v>
      </c>
      <c r="AA425" s="165" t="s">
        <v>83</v>
      </c>
      <c r="AB425" s="166" t="s">
        <v>2510</v>
      </c>
      <c r="AC425" s="94" t="s">
        <v>110</v>
      </c>
      <c r="AD425" s="95" t="s">
        <v>314</v>
      </c>
      <c r="AE425" s="94" t="s">
        <v>2505</v>
      </c>
      <c r="AF425" s="96" t="s">
        <v>345</v>
      </c>
      <c r="AG425" s="22" t="s">
        <v>2498</v>
      </c>
      <c r="AH425" s="22" t="s">
        <v>2499</v>
      </c>
      <c r="AI425" s="97" t="s">
        <v>309</v>
      </c>
      <c r="AJ425" s="98">
        <v>1.95</v>
      </c>
      <c r="AK425" s="95" t="s">
        <v>2506</v>
      </c>
      <c r="AL425" s="94"/>
      <c r="AM425" s="94" t="s">
        <v>2507</v>
      </c>
      <c r="AN425" s="167">
        <f t="shared" si="145"/>
        <v>39</v>
      </c>
      <c r="AO425" s="49">
        <v>0</v>
      </c>
      <c r="AP425" s="49">
        <v>10</v>
      </c>
      <c r="AQ425" s="49">
        <v>26</v>
      </c>
      <c r="AR425" s="49">
        <v>0</v>
      </c>
      <c r="AS425" s="49">
        <v>0</v>
      </c>
      <c r="AT425" s="49">
        <v>16</v>
      </c>
      <c r="AU425" s="167">
        <f t="shared" si="146"/>
        <v>20</v>
      </c>
      <c r="AV425" s="49">
        <v>3</v>
      </c>
      <c r="AW425" s="99">
        <v>61.65</v>
      </c>
      <c r="AX425" s="94" t="s">
        <v>2502</v>
      </c>
      <c r="AY425" s="94" t="s">
        <v>2508</v>
      </c>
      <c r="AZ425" s="100" t="s">
        <v>693</v>
      </c>
      <c r="BA425" s="100" t="s">
        <v>313</v>
      </c>
      <c r="BB425" s="49">
        <v>0</v>
      </c>
      <c r="BC425" s="159"/>
      <c r="BD425" s="153" t="str">
        <f t="shared" si="147"/>
        <v>16,03 2023.05.06</v>
      </c>
      <c r="BE425" s="153" t="str">
        <f t="shared" si="148"/>
        <v>18,00 2023.05.06</v>
      </c>
      <c r="BF425" s="160" t="str">
        <f t="shared" si="149"/>
        <v>В</v>
      </c>
      <c r="BG425" s="161">
        <f t="shared" si="150"/>
        <v>1.95</v>
      </c>
      <c r="BH425" s="167">
        <f t="shared" si="151"/>
        <v>39</v>
      </c>
      <c r="BI425" s="162">
        <f t="shared" si="152"/>
        <v>0</v>
      </c>
      <c r="BJ425" s="162">
        <f t="shared" si="153"/>
        <v>10</v>
      </c>
      <c r="BK425" s="162">
        <f t="shared" si="154"/>
        <v>26</v>
      </c>
      <c r="BL425" s="162">
        <f t="shared" si="155"/>
        <v>0</v>
      </c>
      <c r="BM425" s="162">
        <f t="shared" si="156"/>
        <v>0</v>
      </c>
      <c r="BN425" s="162">
        <f t="shared" si="157"/>
        <v>16</v>
      </c>
      <c r="BO425" s="167">
        <f t="shared" si="158"/>
        <v>20</v>
      </c>
      <c r="BP425" s="162">
        <f t="shared" si="159"/>
        <v>3</v>
      </c>
      <c r="BQ425" s="168">
        <f t="shared" si="160"/>
        <v>0</v>
      </c>
      <c r="BT425" s="169">
        <f t="shared" si="161"/>
        <v>0</v>
      </c>
      <c r="BU425" s="169">
        <f t="shared" si="162"/>
        <v>0</v>
      </c>
      <c r="BV425" s="169">
        <f t="shared" si="163"/>
        <v>0</v>
      </c>
      <c r="BW425" s="169">
        <f t="shared" si="164"/>
        <v>0</v>
      </c>
      <c r="BX425" s="170">
        <f t="shared" si="165"/>
        <v>0</v>
      </c>
      <c r="BY425" s="170">
        <f t="shared" si="166"/>
        <v>0</v>
      </c>
      <c r="BZ425" s="170">
        <f t="shared" si="167"/>
        <v>0</v>
      </c>
      <c r="CA425" s="170">
        <f t="shared" si="168"/>
        <v>0</v>
      </c>
      <c r="CB425" s="216"/>
    </row>
    <row r="426" spans="1:80" s="172" customFormat="1" ht="15.75" customHeight="1">
      <c r="A426" s="163" t="s">
        <v>291</v>
      </c>
      <c r="B426" s="163"/>
      <c r="D426" s="163">
        <v>15</v>
      </c>
      <c r="AA426" s="165" t="s">
        <v>83</v>
      </c>
      <c r="AB426" s="166" t="s">
        <v>2511</v>
      </c>
      <c r="AC426" s="94" t="s">
        <v>92</v>
      </c>
      <c r="AD426" s="95" t="s">
        <v>293</v>
      </c>
      <c r="AE426" s="94" t="s">
        <v>2512</v>
      </c>
      <c r="AF426" s="96" t="s">
        <v>408</v>
      </c>
      <c r="AG426" s="22" t="s">
        <v>2513</v>
      </c>
      <c r="AH426" s="22" t="s">
        <v>2514</v>
      </c>
      <c r="AI426" s="97" t="s">
        <v>309</v>
      </c>
      <c r="AJ426" s="98">
        <v>0.72</v>
      </c>
      <c r="AK426" s="95" t="s">
        <v>2515</v>
      </c>
      <c r="AL426" s="94"/>
      <c r="AM426" s="94" t="s">
        <v>1481</v>
      </c>
      <c r="AN426" s="167">
        <f t="shared" si="145"/>
        <v>91</v>
      </c>
      <c r="AO426" s="49">
        <v>0</v>
      </c>
      <c r="AP426" s="49">
        <v>1</v>
      </c>
      <c r="AQ426" s="49">
        <v>87</v>
      </c>
      <c r="AR426" s="49">
        <v>0</v>
      </c>
      <c r="AS426" s="49">
        <v>0</v>
      </c>
      <c r="AT426" s="49">
        <v>0</v>
      </c>
      <c r="AU426" s="167">
        <f t="shared" si="146"/>
        <v>88</v>
      </c>
      <c r="AV426" s="49">
        <v>3</v>
      </c>
      <c r="AW426" s="99">
        <v>74.819999999999993</v>
      </c>
      <c r="AX426" s="94" t="s">
        <v>1602</v>
      </c>
      <c r="AY426" s="94" t="s">
        <v>2516</v>
      </c>
      <c r="AZ426" s="100" t="s">
        <v>693</v>
      </c>
      <c r="BA426" s="100" t="s">
        <v>639</v>
      </c>
      <c r="BB426" s="49">
        <v>0</v>
      </c>
      <c r="BC426" s="159"/>
      <c r="BD426" s="153" t="str">
        <f t="shared" si="147"/>
        <v>23,45 2023.05.06</v>
      </c>
      <c r="BE426" s="153" t="str">
        <f t="shared" si="148"/>
        <v>00,28 2023.05.07</v>
      </c>
      <c r="BF426" s="160" t="str">
        <f t="shared" si="149"/>
        <v>В</v>
      </c>
      <c r="BG426" s="161">
        <f t="shared" si="150"/>
        <v>0.72</v>
      </c>
      <c r="BH426" s="167">
        <f t="shared" si="151"/>
        <v>91</v>
      </c>
      <c r="BI426" s="162">
        <f t="shared" si="152"/>
        <v>0</v>
      </c>
      <c r="BJ426" s="162">
        <f t="shared" si="153"/>
        <v>1</v>
      </c>
      <c r="BK426" s="162">
        <f t="shared" si="154"/>
        <v>87</v>
      </c>
      <c r="BL426" s="162">
        <f t="shared" si="155"/>
        <v>0</v>
      </c>
      <c r="BM426" s="162">
        <f t="shared" si="156"/>
        <v>0</v>
      </c>
      <c r="BN426" s="162">
        <f t="shared" si="157"/>
        <v>0</v>
      </c>
      <c r="BO426" s="167">
        <f t="shared" si="158"/>
        <v>88</v>
      </c>
      <c r="BP426" s="162">
        <f t="shared" si="159"/>
        <v>3</v>
      </c>
      <c r="BQ426" s="168">
        <f t="shared" si="160"/>
        <v>0</v>
      </c>
      <c r="BT426" s="169">
        <f t="shared" si="161"/>
        <v>0</v>
      </c>
      <c r="BU426" s="169">
        <f t="shared" si="162"/>
        <v>0</v>
      </c>
      <c r="BV426" s="169">
        <f t="shared" si="163"/>
        <v>0</v>
      </c>
      <c r="BW426" s="169">
        <f t="shared" si="164"/>
        <v>0</v>
      </c>
      <c r="BX426" s="170">
        <f t="shared" si="165"/>
        <v>0</v>
      </c>
      <c r="BY426" s="170">
        <f t="shared" si="166"/>
        <v>0</v>
      </c>
      <c r="BZ426" s="170">
        <f t="shared" si="167"/>
        <v>0</v>
      </c>
      <c r="CA426" s="170">
        <f t="shared" si="168"/>
        <v>0</v>
      </c>
      <c r="CB426" s="216"/>
    </row>
    <row r="427" spans="1:80" s="172" customFormat="1" ht="15.75" customHeight="1">
      <c r="A427" s="163" t="s">
        <v>291</v>
      </c>
      <c r="B427" s="163"/>
      <c r="D427" s="163">
        <v>15</v>
      </c>
      <c r="AA427" s="165" t="s">
        <v>83</v>
      </c>
      <c r="AB427" s="166" t="s">
        <v>2517</v>
      </c>
      <c r="AC427" s="94" t="s">
        <v>108</v>
      </c>
      <c r="AD427" s="95" t="s">
        <v>293</v>
      </c>
      <c r="AE427" s="94" t="s">
        <v>2518</v>
      </c>
      <c r="AF427" s="96" t="s">
        <v>345</v>
      </c>
      <c r="AG427" s="22" t="s">
        <v>2519</v>
      </c>
      <c r="AH427" s="22" t="s">
        <v>2520</v>
      </c>
      <c r="AI427" s="97" t="s">
        <v>309</v>
      </c>
      <c r="AJ427" s="98">
        <v>1.3</v>
      </c>
      <c r="AK427" s="95" t="s">
        <v>2521</v>
      </c>
      <c r="AL427" s="94"/>
      <c r="AM427" s="94" t="s">
        <v>2522</v>
      </c>
      <c r="AN427" s="167">
        <f t="shared" si="145"/>
        <v>157</v>
      </c>
      <c r="AO427" s="49">
        <v>2</v>
      </c>
      <c r="AP427" s="49">
        <v>10</v>
      </c>
      <c r="AQ427" s="49">
        <v>142</v>
      </c>
      <c r="AR427" s="49">
        <v>0</v>
      </c>
      <c r="AS427" s="49">
        <v>0</v>
      </c>
      <c r="AT427" s="49">
        <v>56</v>
      </c>
      <c r="AU427" s="167">
        <f t="shared" si="146"/>
        <v>98</v>
      </c>
      <c r="AV427" s="49">
        <v>3</v>
      </c>
      <c r="AW427" s="99">
        <v>235.07</v>
      </c>
      <c r="AX427" s="94" t="s">
        <v>2347</v>
      </c>
      <c r="AY427" s="94" t="s">
        <v>2523</v>
      </c>
      <c r="AZ427" s="100" t="s">
        <v>501</v>
      </c>
      <c r="BA427" s="100" t="s">
        <v>639</v>
      </c>
      <c r="BB427" s="49">
        <v>1</v>
      </c>
      <c r="BC427" s="159"/>
      <c r="BD427" s="153" t="str">
        <f t="shared" si="147"/>
        <v>02,25 2023.05.07</v>
      </c>
      <c r="BE427" s="153" t="str">
        <f t="shared" si="148"/>
        <v>03,43 2023.05.07</v>
      </c>
      <c r="BF427" s="160" t="str">
        <f t="shared" si="149"/>
        <v>В</v>
      </c>
      <c r="BG427" s="161">
        <f t="shared" si="150"/>
        <v>1.3</v>
      </c>
      <c r="BH427" s="167">
        <f t="shared" si="151"/>
        <v>157</v>
      </c>
      <c r="BI427" s="162">
        <f t="shared" si="152"/>
        <v>2</v>
      </c>
      <c r="BJ427" s="162">
        <f t="shared" si="153"/>
        <v>10</v>
      </c>
      <c r="BK427" s="162">
        <f t="shared" si="154"/>
        <v>142</v>
      </c>
      <c r="BL427" s="162">
        <f t="shared" si="155"/>
        <v>0</v>
      </c>
      <c r="BM427" s="162">
        <f t="shared" si="156"/>
        <v>0</v>
      </c>
      <c r="BN427" s="162">
        <f t="shared" si="157"/>
        <v>56</v>
      </c>
      <c r="BO427" s="167">
        <f t="shared" si="158"/>
        <v>98</v>
      </c>
      <c r="BP427" s="162">
        <f t="shared" si="159"/>
        <v>3</v>
      </c>
      <c r="BQ427" s="168">
        <f t="shared" si="160"/>
        <v>1</v>
      </c>
      <c r="BT427" s="169">
        <f t="shared" si="161"/>
        <v>204.1</v>
      </c>
      <c r="BU427" s="169">
        <f t="shared" si="162"/>
        <v>157</v>
      </c>
      <c r="BV427" s="169">
        <f t="shared" si="163"/>
        <v>0</v>
      </c>
      <c r="BW427" s="169">
        <f t="shared" si="164"/>
        <v>0</v>
      </c>
      <c r="BX427" s="170">
        <f t="shared" si="165"/>
        <v>0</v>
      </c>
      <c r="BY427" s="170">
        <f t="shared" si="166"/>
        <v>0</v>
      </c>
      <c r="BZ427" s="170">
        <f t="shared" si="167"/>
        <v>0</v>
      </c>
      <c r="CA427" s="170">
        <f t="shared" si="168"/>
        <v>0</v>
      </c>
      <c r="CB427" s="216"/>
    </row>
    <row r="428" spans="1:80" s="172" customFormat="1" ht="15.75" customHeight="1">
      <c r="A428" s="163" t="s">
        <v>291</v>
      </c>
      <c r="B428" s="163"/>
      <c r="D428" s="163">
        <v>15</v>
      </c>
      <c r="AA428" s="165" t="s">
        <v>83</v>
      </c>
      <c r="AB428" s="166" t="s">
        <v>2524</v>
      </c>
      <c r="AC428" s="94" t="s">
        <v>92</v>
      </c>
      <c r="AD428" s="95" t="s">
        <v>293</v>
      </c>
      <c r="AE428" s="94" t="s">
        <v>2525</v>
      </c>
      <c r="AF428" s="96" t="s">
        <v>295</v>
      </c>
      <c r="AG428" s="22" t="s">
        <v>2526</v>
      </c>
      <c r="AH428" s="22" t="s">
        <v>2527</v>
      </c>
      <c r="AI428" s="97" t="s">
        <v>309</v>
      </c>
      <c r="AJ428" s="98">
        <v>0.83</v>
      </c>
      <c r="AK428" s="95" t="s">
        <v>2528</v>
      </c>
      <c r="AL428" s="94"/>
      <c r="AM428" s="94" t="s">
        <v>2529</v>
      </c>
      <c r="AN428" s="167">
        <f t="shared" si="145"/>
        <v>1</v>
      </c>
      <c r="AO428" s="49">
        <v>0</v>
      </c>
      <c r="AP428" s="49">
        <v>0</v>
      </c>
      <c r="AQ428" s="49">
        <v>1</v>
      </c>
      <c r="AR428" s="49">
        <v>0</v>
      </c>
      <c r="AS428" s="49">
        <v>0</v>
      </c>
      <c r="AT428" s="49">
        <v>0</v>
      </c>
      <c r="AU428" s="167">
        <f t="shared" si="146"/>
        <v>1</v>
      </c>
      <c r="AV428" s="49">
        <v>0</v>
      </c>
      <c r="AW428" s="99">
        <v>4.3</v>
      </c>
      <c r="AX428" s="94"/>
      <c r="AY428" s="94" t="s">
        <v>2530</v>
      </c>
      <c r="AZ428" s="100" t="s">
        <v>501</v>
      </c>
      <c r="BA428" s="100" t="s">
        <v>639</v>
      </c>
      <c r="BB428" s="49">
        <v>1</v>
      </c>
      <c r="BC428" s="159"/>
      <c r="BD428" s="153" t="str">
        <f t="shared" si="147"/>
        <v>03,35 2023.05.08</v>
      </c>
      <c r="BE428" s="153" t="str">
        <f t="shared" si="148"/>
        <v>04,25 2023.05.08</v>
      </c>
      <c r="BF428" s="160" t="str">
        <f t="shared" si="149"/>
        <v>В</v>
      </c>
      <c r="BG428" s="161">
        <f t="shared" si="150"/>
        <v>0.83</v>
      </c>
      <c r="BH428" s="167">
        <f t="shared" si="151"/>
        <v>1</v>
      </c>
      <c r="BI428" s="162">
        <f t="shared" si="152"/>
        <v>0</v>
      </c>
      <c r="BJ428" s="162">
        <f t="shared" si="153"/>
        <v>0</v>
      </c>
      <c r="BK428" s="162">
        <f t="shared" si="154"/>
        <v>1</v>
      </c>
      <c r="BL428" s="162">
        <f t="shared" si="155"/>
        <v>0</v>
      </c>
      <c r="BM428" s="162">
        <f t="shared" si="156"/>
        <v>0</v>
      </c>
      <c r="BN428" s="162">
        <f t="shared" si="157"/>
        <v>0</v>
      </c>
      <c r="BO428" s="167">
        <f t="shared" si="158"/>
        <v>1</v>
      </c>
      <c r="BP428" s="162">
        <f t="shared" si="159"/>
        <v>0</v>
      </c>
      <c r="BQ428" s="168">
        <f t="shared" si="160"/>
        <v>1</v>
      </c>
      <c r="BT428" s="169">
        <f t="shared" si="161"/>
        <v>0.83</v>
      </c>
      <c r="BU428" s="169">
        <f t="shared" si="162"/>
        <v>1</v>
      </c>
      <c r="BV428" s="169">
        <f t="shared" si="163"/>
        <v>0</v>
      </c>
      <c r="BW428" s="169">
        <f t="shared" si="164"/>
        <v>0</v>
      </c>
      <c r="BX428" s="170">
        <f t="shared" si="165"/>
        <v>0</v>
      </c>
      <c r="BY428" s="170">
        <f t="shared" si="166"/>
        <v>0</v>
      </c>
      <c r="BZ428" s="170">
        <f t="shared" si="167"/>
        <v>0</v>
      </c>
      <c r="CA428" s="170">
        <f t="shared" si="168"/>
        <v>0</v>
      </c>
      <c r="CB428" s="216"/>
    </row>
    <row r="429" spans="1:80" s="172" customFormat="1" ht="15.75" customHeight="1">
      <c r="A429" s="163" t="s">
        <v>291</v>
      </c>
      <c r="B429" s="163"/>
      <c r="D429" s="163">
        <v>15</v>
      </c>
      <c r="AA429" s="165" t="s">
        <v>83</v>
      </c>
      <c r="AB429" s="166" t="s">
        <v>2531</v>
      </c>
      <c r="AC429" s="94" t="s">
        <v>92</v>
      </c>
      <c r="AD429" s="95" t="s">
        <v>293</v>
      </c>
      <c r="AE429" s="94" t="s">
        <v>2532</v>
      </c>
      <c r="AF429" s="96" t="s">
        <v>408</v>
      </c>
      <c r="AG429" s="22" t="s">
        <v>2533</v>
      </c>
      <c r="AH429" s="22" t="s">
        <v>2534</v>
      </c>
      <c r="AI429" s="97" t="s">
        <v>309</v>
      </c>
      <c r="AJ429" s="98">
        <v>1.27</v>
      </c>
      <c r="AK429" s="95" t="s">
        <v>2535</v>
      </c>
      <c r="AL429" s="94"/>
      <c r="AM429" s="94" t="s">
        <v>2536</v>
      </c>
      <c r="AN429" s="167">
        <f t="shared" si="145"/>
        <v>119</v>
      </c>
      <c r="AO429" s="49">
        <v>0</v>
      </c>
      <c r="AP429" s="49">
        <v>5</v>
      </c>
      <c r="AQ429" s="49">
        <v>113</v>
      </c>
      <c r="AR429" s="49">
        <v>0</v>
      </c>
      <c r="AS429" s="49">
        <v>0</v>
      </c>
      <c r="AT429" s="49">
        <v>40</v>
      </c>
      <c r="AU429" s="167">
        <f t="shared" si="146"/>
        <v>78</v>
      </c>
      <c r="AV429" s="49">
        <v>1</v>
      </c>
      <c r="AW429" s="99">
        <v>785.66</v>
      </c>
      <c r="AX429" s="94" t="s">
        <v>427</v>
      </c>
      <c r="AY429" s="94" t="s">
        <v>2537</v>
      </c>
      <c r="AZ429" s="100" t="s">
        <v>501</v>
      </c>
      <c r="BA429" s="100" t="s">
        <v>639</v>
      </c>
      <c r="BB429" s="49">
        <v>1</v>
      </c>
      <c r="BC429" s="159"/>
      <c r="BD429" s="153" t="str">
        <f t="shared" si="147"/>
        <v>06,04 2023.05.10</v>
      </c>
      <c r="BE429" s="153" t="str">
        <f t="shared" si="148"/>
        <v>07,20 2023.05.10</v>
      </c>
      <c r="BF429" s="160" t="str">
        <f t="shared" si="149"/>
        <v>В</v>
      </c>
      <c r="BG429" s="161">
        <f t="shared" si="150"/>
        <v>1.27</v>
      </c>
      <c r="BH429" s="167">
        <f t="shared" si="151"/>
        <v>119</v>
      </c>
      <c r="BI429" s="162">
        <f t="shared" si="152"/>
        <v>0</v>
      </c>
      <c r="BJ429" s="162">
        <f t="shared" si="153"/>
        <v>5</v>
      </c>
      <c r="BK429" s="162">
        <f t="shared" si="154"/>
        <v>113</v>
      </c>
      <c r="BL429" s="162">
        <f t="shared" si="155"/>
        <v>0</v>
      </c>
      <c r="BM429" s="162">
        <f t="shared" si="156"/>
        <v>0</v>
      </c>
      <c r="BN429" s="162">
        <f t="shared" si="157"/>
        <v>40</v>
      </c>
      <c r="BO429" s="167">
        <f t="shared" si="158"/>
        <v>78</v>
      </c>
      <c r="BP429" s="162">
        <f t="shared" si="159"/>
        <v>1</v>
      </c>
      <c r="BQ429" s="168">
        <f t="shared" si="160"/>
        <v>1</v>
      </c>
      <c r="BT429" s="169">
        <f t="shared" si="161"/>
        <v>151.13</v>
      </c>
      <c r="BU429" s="169">
        <f t="shared" si="162"/>
        <v>119</v>
      </c>
      <c r="BV429" s="169">
        <f t="shared" si="163"/>
        <v>0</v>
      </c>
      <c r="BW429" s="169">
        <f t="shared" si="164"/>
        <v>0</v>
      </c>
      <c r="BX429" s="170">
        <f t="shared" si="165"/>
        <v>0</v>
      </c>
      <c r="BY429" s="170">
        <f t="shared" si="166"/>
        <v>0</v>
      </c>
      <c r="BZ429" s="170">
        <f t="shared" si="167"/>
        <v>0</v>
      </c>
      <c r="CA429" s="170">
        <f t="shared" si="168"/>
        <v>0</v>
      </c>
      <c r="CB429" s="216"/>
    </row>
    <row r="430" spans="1:80" s="172" customFormat="1" ht="15.75" customHeight="1">
      <c r="A430" s="163" t="s">
        <v>291</v>
      </c>
      <c r="B430" s="163"/>
      <c r="D430" s="163">
        <v>15</v>
      </c>
      <c r="AA430" s="165" t="s">
        <v>83</v>
      </c>
      <c r="AB430" s="166" t="s">
        <v>2538</v>
      </c>
      <c r="AC430" s="94" t="s">
        <v>90</v>
      </c>
      <c r="AD430" s="95" t="s">
        <v>305</v>
      </c>
      <c r="AE430" s="94" t="s">
        <v>2539</v>
      </c>
      <c r="AF430" s="96" t="s">
        <v>295</v>
      </c>
      <c r="AG430" s="22" t="s">
        <v>2540</v>
      </c>
      <c r="AH430" s="22" t="s">
        <v>2541</v>
      </c>
      <c r="AI430" s="97" t="s">
        <v>309</v>
      </c>
      <c r="AJ430" s="98">
        <v>0.92</v>
      </c>
      <c r="AK430" s="95" t="s">
        <v>2542</v>
      </c>
      <c r="AL430" s="94"/>
      <c r="AM430" s="94"/>
      <c r="AN430" s="167">
        <f t="shared" si="145"/>
        <v>12</v>
      </c>
      <c r="AO430" s="49">
        <v>0</v>
      </c>
      <c r="AP430" s="49">
        <v>0</v>
      </c>
      <c r="AQ430" s="49">
        <v>12</v>
      </c>
      <c r="AR430" s="49">
        <v>0</v>
      </c>
      <c r="AS430" s="49">
        <v>0</v>
      </c>
      <c r="AT430" s="49">
        <v>0</v>
      </c>
      <c r="AU430" s="167">
        <f t="shared" si="146"/>
        <v>12</v>
      </c>
      <c r="AV430" s="49">
        <v>0</v>
      </c>
      <c r="AW430" s="99">
        <v>22.49</v>
      </c>
      <c r="AX430" s="94"/>
      <c r="AY430" s="94" t="s">
        <v>2543</v>
      </c>
      <c r="AZ430" s="100" t="s">
        <v>2018</v>
      </c>
      <c r="BA430" s="100" t="s">
        <v>313</v>
      </c>
      <c r="BB430" s="49">
        <v>0</v>
      </c>
      <c r="BC430" s="159"/>
      <c r="BD430" s="153" t="str">
        <f t="shared" si="147"/>
        <v>08,40 2023.05.10</v>
      </c>
      <c r="BE430" s="153" t="str">
        <f t="shared" si="148"/>
        <v>09,35 2023.05.10</v>
      </c>
      <c r="BF430" s="160" t="str">
        <f t="shared" si="149"/>
        <v>В</v>
      </c>
      <c r="BG430" s="161">
        <f t="shared" si="150"/>
        <v>0.92</v>
      </c>
      <c r="BH430" s="167">
        <f t="shared" si="151"/>
        <v>12</v>
      </c>
      <c r="BI430" s="162">
        <f t="shared" si="152"/>
        <v>0</v>
      </c>
      <c r="BJ430" s="162">
        <f t="shared" si="153"/>
        <v>0</v>
      </c>
      <c r="BK430" s="162">
        <f t="shared" si="154"/>
        <v>12</v>
      </c>
      <c r="BL430" s="162">
        <f t="shared" si="155"/>
        <v>0</v>
      </c>
      <c r="BM430" s="162">
        <f t="shared" si="156"/>
        <v>0</v>
      </c>
      <c r="BN430" s="162">
        <f t="shared" si="157"/>
        <v>0</v>
      </c>
      <c r="BO430" s="167">
        <f t="shared" si="158"/>
        <v>12</v>
      </c>
      <c r="BP430" s="162">
        <f t="shared" si="159"/>
        <v>0</v>
      </c>
      <c r="BQ430" s="168">
        <f t="shared" si="160"/>
        <v>0</v>
      </c>
      <c r="BT430" s="169">
        <f t="shared" si="161"/>
        <v>0</v>
      </c>
      <c r="BU430" s="169">
        <f t="shared" si="162"/>
        <v>0</v>
      </c>
      <c r="BV430" s="169">
        <f t="shared" si="163"/>
        <v>0</v>
      </c>
      <c r="BW430" s="169">
        <f t="shared" si="164"/>
        <v>0</v>
      </c>
      <c r="BX430" s="170">
        <f t="shared" si="165"/>
        <v>0</v>
      </c>
      <c r="BY430" s="170">
        <f t="shared" si="166"/>
        <v>0</v>
      </c>
      <c r="BZ430" s="170">
        <f t="shared" si="167"/>
        <v>0</v>
      </c>
      <c r="CA430" s="170">
        <f t="shared" si="168"/>
        <v>0</v>
      </c>
      <c r="CB430" s="216"/>
    </row>
    <row r="431" spans="1:80" s="172" customFormat="1" ht="15.75" customHeight="1">
      <c r="A431" s="163" t="s">
        <v>291</v>
      </c>
      <c r="B431" s="163"/>
      <c r="D431" s="163">
        <v>15</v>
      </c>
      <c r="AA431" s="165" t="s">
        <v>83</v>
      </c>
      <c r="AB431" s="166" t="s">
        <v>2544</v>
      </c>
      <c r="AC431" s="94" t="s">
        <v>108</v>
      </c>
      <c r="AD431" s="95" t="s">
        <v>305</v>
      </c>
      <c r="AE431" s="94" t="s">
        <v>2545</v>
      </c>
      <c r="AF431" s="96" t="s">
        <v>295</v>
      </c>
      <c r="AG431" s="22" t="s">
        <v>2546</v>
      </c>
      <c r="AH431" s="22" t="s">
        <v>2547</v>
      </c>
      <c r="AI431" s="97" t="s">
        <v>309</v>
      </c>
      <c r="AJ431" s="98">
        <v>1.17</v>
      </c>
      <c r="AK431" s="95" t="s">
        <v>2548</v>
      </c>
      <c r="AL431" s="94"/>
      <c r="AM431" s="94"/>
      <c r="AN431" s="167">
        <f t="shared" si="145"/>
        <v>13</v>
      </c>
      <c r="AO431" s="49">
        <v>0</v>
      </c>
      <c r="AP431" s="49">
        <v>0</v>
      </c>
      <c r="AQ431" s="49">
        <v>13</v>
      </c>
      <c r="AR431" s="49">
        <v>0</v>
      </c>
      <c r="AS431" s="49">
        <v>0</v>
      </c>
      <c r="AT431" s="49">
        <v>0</v>
      </c>
      <c r="AU431" s="167">
        <f t="shared" si="146"/>
        <v>13</v>
      </c>
      <c r="AV431" s="49">
        <v>0</v>
      </c>
      <c r="AW431" s="99">
        <v>4.22</v>
      </c>
      <c r="AX431" s="94"/>
      <c r="AY431" s="94" t="s">
        <v>2549</v>
      </c>
      <c r="AZ431" s="100" t="s">
        <v>501</v>
      </c>
      <c r="BA431" s="100" t="s">
        <v>313</v>
      </c>
      <c r="BB431" s="49">
        <v>1</v>
      </c>
      <c r="BC431" s="159"/>
      <c r="BD431" s="153" t="str">
        <f t="shared" si="147"/>
        <v>13,40 2023.05.10</v>
      </c>
      <c r="BE431" s="153" t="str">
        <f t="shared" si="148"/>
        <v>14,50 2023.05.10</v>
      </c>
      <c r="BF431" s="160" t="str">
        <f t="shared" si="149"/>
        <v>В</v>
      </c>
      <c r="BG431" s="161">
        <f t="shared" si="150"/>
        <v>1.17</v>
      </c>
      <c r="BH431" s="167">
        <f t="shared" si="151"/>
        <v>13</v>
      </c>
      <c r="BI431" s="162">
        <f t="shared" si="152"/>
        <v>0</v>
      </c>
      <c r="BJ431" s="162">
        <f t="shared" si="153"/>
        <v>0</v>
      </c>
      <c r="BK431" s="162">
        <f t="shared" si="154"/>
        <v>13</v>
      </c>
      <c r="BL431" s="162">
        <f t="shared" si="155"/>
        <v>0</v>
      </c>
      <c r="BM431" s="162">
        <f t="shared" si="156"/>
        <v>0</v>
      </c>
      <c r="BN431" s="162">
        <f t="shared" si="157"/>
        <v>0</v>
      </c>
      <c r="BO431" s="167">
        <f t="shared" si="158"/>
        <v>13</v>
      </c>
      <c r="BP431" s="162">
        <f t="shared" si="159"/>
        <v>0</v>
      </c>
      <c r="BQ431" s="168">
        <f t="shared" si="160"/>
        <v>1</v>
      </c>
      <c r="BT431" s="169">
        <f t="shared" si="161"/>
        <v>15.209999999999999</v>
      </c>
      <c r="BU431" s="169">
        <f t="shared" si="162"/>
        <v>13</v>
      </c>
      <c r="BV431" s="169">
        <f t="shared" si="163"/>
        <v>0</v>
      </c>
      <c r="BW431" s="169">
        <f t="shared" si="164"/>
        <v>0</v>
      </c>
      <c r="BX431" s="170">
        <f t="shared" si="165"/>
        <v>0</v>
      </c>
      <c r="BY431" s="170">
        <f t="shared" si="166"/>
        <v>0</v>
      </c>
      <c r="BZ431" s="170">
        <f t="shared" si="167"/>
        <v>0</v>
      </c>
      <c r="CA431" s="170">
        <f t="shared" si="168"/>
        <v>0</v>
      </c>
      <c r="CB431" s="216"/>
    </row>
    <row r="432" spans="1:80" s="172" customFormat="1" ht="15.75" customHeight="1">
      <c r="A432" s="163" t="s">
        <v>291</v>
      </c>
      <c r="B432" s="163"/>
      <c r="D432" s="163">
        <v>15</v>
      </c>
      <c r="AA432" s="165" t="s">
        <v>83</v>
      </c>
      <c r="AB432" s="166" t="s">
        <v>2550</v>
      </c>
      <c r="AC432" s="94" t="s">
        <v>90</v>
      </c>
      <c r="AD432" s="95" t="s">
        <v>314</v>
      </c>
      <c r="AE432" s="94" t="s">
        <v>2551</v>
      </c>
      <c r="AF432" s="96" t="s">
        <v>295</v>
      </c>
      <c r="AG432" s="22" t="s">
        <v>2552</v>
      </c>
      <c r="AH432" s="22" t="s">
        <v>2553</v>
      </c>
      <c r="AI432" s="97" t="s">
        <v>298</v>
      </c>
      <c r="AJ432" s="98">
        <v>9</v>
      </c>
      <c r="AK432" s="95" t="s">
        <v>2554</v>
      </c>
      <c r="AL432" s="94"/>
      <c r="AM432" s="94"/>
      <c r="AN432" s="167">
        <f t="shared" si="145"/>
        <v>53</v>
      </c>
      <c r="AO432" s="49">
        <v>0</v>
      </c>
      <c r="AP432" s="49">
        <v>0</v>
      </c>
      <c r="AQ432" s="49">
        <v>53</v>
      </c>
      <c r="AR432" s="49">
        <v>0</v>
      </c>
      <c r="AS432" s="49">
        <v>0</v>
      </c>
      <c r="AT432" s="49">
        <v>0</v>
      </c>
      <c r="AU432" s="167">
        <f t="shared" si="146"/>
        <v>53</v>
      </c>
      <c r="AV432" s="49">
        <v>0</v>
      </c>
      <c r="AW432" s="99">
        <v>54.66</v>
      </c>
      <c r="AX432" s="94"/>
      <c r="AY432" s="94" t="s">
        <v>2555</v>
      </c>
      <c r="AZ432" s="100"/>
      <c r="BA432" s="100"/>
      <c r="BB432" s="49">
        <v>1</v>
      </c>
      <c r="BC432" s="159"/>
      <c r="BD432" s="153" t="str">
        <f t="shared" si="147"/>
        <v>08,00 2023.05.11</v>
      </c>
      <c r="BE432" s="153" t="str">
        <f t="shared" si="148"/>
        <v>17,00 2023.05.11</v>
      </c>
      <c r="BF432" s="160" t="str">
        <f t="shared" si="149"/>
        <v>П</v>
      </c>
      <c r="BG432" s="161">
        <f t="shared" si="150"/>
        <v>9</v>
      </c>
      <c r="BH432" s="167">
        <f t="shared" si="151"/>
        <v>53</v>
      </c>
      <c r="BI432" s="162">
        <f t="shared" si="152"/>
        <v>0</v>
      </c>
      <c r="BJ432" s="162">
        <f t="shared" si="153"/>
        <v>0</v>
      </c>
      <c r="BK432" s="162">
        <f t="shared" si="154"/>
        <v>53</v>
      </c>
      <c r="BL432" s="162">
        <f t="shared" si="155"/>
        <v>0</v>
      </c>
      <c r="BM432" s="162">
        <f t="shared" si="156"/>
        <v>0</v>
      </c>
      <c r="BN432" s="162">
        <f t="shared" si="157"/>
        <v>0</v>
      </c>
      <c r="BO432" s="167">
        <f t="shared" si="158"/>
        <v>53</v>
      </c>
      <c r="BP432" s="162">
        <f t="shared" si="159"/>
        <v>0</v>
      </c>
      <c r="BQ432" s="168">
        <f t="shared" si="160"/>
        <v>1</v>
      </c>
      <c r="BT432" s="169">
        <f t="shared" si="161"/>
        <v>0</v>
      </c>
      <c r="BU432" s="169">
        <f t="shared" si="162"/>
        <v>0</v>
      </c>
      <c r="BV432" s="169">
        <f t="shared" si="163"/>
        <v>477</v>
      </c>
      <c r="BW432" s="169">
        <f t="shared" si="164"/>
        <v>53</v>
      </c>
      <c r="BX432" s="170">
        <f t="shared" si="165"/>
        <v>0</v>
      </c>
      <c r="BY432" s="170">
        <f t="shared" si="166"/>
        <v>0</v>
      </c>
      <c r="BZ432" s="170">
        <f t="shared" si="167"/>
        <v>0</v>
      </c>
      <c r="CA432" s="170">
        <f t="shared" si="168"/>
        <v>0</v>
      </c>
      <c r="CB432" s="216"/>
    </row>
    <row r="433" spans="1:80" s="172" customFormat="1" ht="15.75" customHeight="1">
      <c r="A433" s="163" t="s">
        <v>291</v>
      </c>
      <c r="B433" s="163"/>
      <c r="D433" s="163">
        <v>15</v>
      </c>
      <c r="AA433" s="165" t="s">
        <v>83</v>
      </c>
      <c r="AB433" s="166" t="s">
        <v>2556</v>
      </c>
      <c r="AC433" s="94" t="s">
        <v>90</v>
      </c>
      <c r="AD433" s="95" t="s">
        <v>494</v>
      </c>
      <c r="AE433" s="94" t="s">
        <v>2557</v>
      </c>
      <c r="AF433" s="96" t="s">
        <v>295</v>
      </c>
      <c r="AG433" s="22" t="s">
        <v>2552</v>
      </c>
      <c r="AH433" s="22" t="s">
        <v>2553</v>
      </c>
      <c r="AI433" s="97" t="s">
        <v>298</v>
      </c>
      <c r="AJ433" s="98">
        <v>9</v>
      </c>
      <c r="AK433" s="95" t="s">
        <v>2558</v>
      </c>
      <c r="AL433" s="94"/>
      <c r="AM433" s="94"/>
      <c r="AN433" s="167">
        <f t="shared" si="145"/>
        <v>1</v>
      </c>
      <c r="AO433" s="49">
        <v>0</v>
      </c>
      <c r="AP433" s="49">
        <v>0</v>
      </c>
      <c r="AQ433" s="49">
        <v>1</v>
      </c>
      <c r="AR433" s="49">
        <v>0</v>
      </c>
      <c r="AS433" s="49">
        <v>0</v>
      </c>
      <c r="AT433" s="49">
        <v>0</v>
      </c>
      <c r="AU433" s="167">
        <f t="shared" si="146"/>
        <v>1</v>
      </c>
      <c r="AV433" s="49">
        <v>0</v>
      </c>
      <c r="AW433" s="99">
        <v>2.34</v>
      </c>
      <c r="AX433" s="94"/>
      <c r="AY433" s="94" t="s">
        <v>2559</v>
      </c>
      <c r="AZ433" s="100"/>
      <c r="BA433" s="100"/>
      <c r="BB433" s="49">
        <v>1</v>
      </c>
      <c r="BC433" s="159"/>
      <c r="BD433" s="153" t="str">
        <f t="shared" si="147"/>
        <v>08,00 2023.05.11</v>
      </c>
      <c r="BE433" s="153" t="str">
        <f t="shared" si="148"/>
        <v>17,00 2023.05.11</v>
      </c>
      <c r="BF433" s="160" t="str">
        <f t="shared" si="149"/>
        <v>П</v>
      </c>
      <c r="BG433" s="161">
        <f t="shared" si="150"/>
        <v>9</v>
      </c>
      <c r="BH433" s="167">
        <f t="shared" si="151"/>
        <v>1</v>
      </c>
      <c r="BI433" s="162">
        <f t="shared" si="152"/>
        <v>0</v>
      </c>
      <c r="BJ433" s="162">
        <f t="shared" si="153"/>
        <v>0</v>
      </c>
      <c r="BK433" s="162">
        <f t="shared" si="154"/>
        <v>1</v>
      </c>
      <c r="BL433" s="162">
        <f t="shared" si="155"/>
        <v>0</v>
      </c>
      <c r="BM433" s="162">
        <f t="shared" si="156"/>
        <v>0</v>
      </c>
      <c r="BN433" s="162">
        <f t="shared" si="157"/>
        <v>0</v>
      </c>
      <c r="BO433" s="167">
        <f t="shared" si="158"/>
        <v>1</v>
      </c>
      <c r="BP433" s="162">
        <f t="shared" si="159"/>
        <v>0</v>
      </c>
      <c r="BQ433" s="168">
        <f t="shared" si="160"/>
        <v>1</v>
      </c>
      <c r="BT433" s="169">
        <f t="shared" si="161"/>
        <v>0</v>
      </c>
      <c r="BU433" s="169">
        <f t="shared" si="162"/>
        <v>0</v>
      </c>
      <c r="BV433" s="169">
        <f t="shared" si="163"/>
        <v>9</v>
      </c>
      <c r="BW433" s="169">
        <f t="shared" si="164"/>
        <v>1</v>
      </c>
      <c r="BX433" s="170">
        <f t="shared" si="165"/>
        <v>0</v>
      </c>
      <c r="BY433" s="170">
        <f t="shared" si="166"/>
        <v>0</v>
      </c>
      <c r="BZ433" s="170">
        <f t="shared" si="167"/>
        <v>0</v>
      </c>
      <c r="CA433" s="170">
        <f t="shared" si="168"/>
        <v>0</v>
      </c>
      <c r="CB433" s="216"/>
    </row>
    <row r="434" spans="1:80" s="172" customFormat="1" ht="15.75" customHeight="1">
      <c r="A434" s="163" t="s">
        <v>291</v>
      </c>
      <c r="B434" s="163"/>
      <c r="D434" s="163">
        <v>15</v>
      </c>
      <c r="AA434" s="165" t="s">
        <v>83</v>
      </c>
      <c r="AB434" s="166" t="s">
        <v>2560</v>
      </c>
      <c r="AC434" s="94" t="s">
        <v>110</v>
      </c>
      <c r="AD434" s="95" t="s">
        <v>314</v>
      </c>
      <c r="AE434" s="94" t="s">
        <v>2561</v>
      </c>
      <c r="AF434" s="96" t="s">
        <v>345</v>
      </c>
      <c r="AG434" s="22" t="s">
        <v>2562</v>
      </c>
      <c r="AH434" s="22" t="s">
        <v>2563</v>
      </c>
      <c r="AI434" s="97" t="s">
        <v>298</v>
      </c>
      <c r="AJ434" s="98">
        <v>8</v>
      </c>
      <c r="AK434" s="95" t="s">
        <v>2564</v>
      </c>
      <c r="AL434" s="94"/>
      <c r="AM434" s="94" t="s">
        <v>2565</v>
      </c>
      <c r="AN434" s="167">
        <f t="shared" si="145"/>
        <v>17</v>
      </c>
      <c r="AO434" s="49">
        <v>0</v>
      </c>
      <c r="AP434" s="49">
        <v>11</v>
      </c>
      <c r="AQ434" s="49">
        <v>6</v>
      </c>
      <c r="AR434" s="49">
        <v>0</v>
      </c>
      <c r="AS434" s="49">
        <v>0</v>
      </c>
      <c r="AT434" s="49">
        <v>3</v>
      </c>
      <c r="AU434" s="167">
        <f t="shared" si="146"/>
        <v>14</v>
      </c>
      <c r="AV434" s="49">
        <v>0</v>
      </c>
      <c r="AW434" s="99">
        <v>33.94</v>
      </c>
      <c r="AX434" s="94"/>
      <c r="AY434" s="94" t="s">
        <v>2566</v>
      </c>
      <c r="AZ434" s="100"/>
      <c r="BA434" s="100"/>
      <c r="BB434" s="49">
        <v>1</v>
      </c>
      <c r="BC434" s="159"/>
      <c r="BD434" s="153" t="str">
        <f t="shared" si="147"/>
        <v>08,30 2023.05.11</v>
      </c>
      <c r="BE434" s="153" t="str">
        <f t="shared" si="148"/>
        <v>16,30 2023.05.11</v>
      </c>
      <c r="BF434" s="160" t="str">
        <f t="shared" si="149"/>
        <v>П</v>
      </c>
      <c r="BG434" s="161">
        <f t="shared" si="150"/>
        <v>8</v>
      </c>
      <c r="BH434" s="167">
        <f t="shared" si="151"/>
        <v>17</v>
      </c>
      <c r="BI434" s="162">
        <f t="shared" si="152"/>
        <v>0</v>
      </c>
      <c r="BJ434" s="162">
        <f t="shared" si="153"/>
        <v>11</v>
      </c>
      <c r="BK434" s="162">
        <f t="shared" si="154"/>
        <v>6</v>
      </c>
      <c r="BL434" s="162">
        <f t="shared" si="155"/>
        <v>0</v>
      </c>
      <c r="BM434" s="162">
        <f t="shared" si="156"/>
        <v>0</v>
      </c>
      <c r="BN434" s="162">
        <f t="shared" si="157"/>
        <v>3</v>
      </c>
      <c r="BO434" s="167">
        <f t="shared" si="158"/>
        <v>14</v>
      </c>
      <c r="BP434" s="162">
        <f t="shared" si="159"/>
        <v>0</v>
      </c>
      <c r="BQ434" s="168">
        <f t="shared" si="160"/>
        <v>1</v>
      </c>
      <c r="BT434" s="169">
        <f t="shared" si="161"/>
        <v>0</v>
      </c>
      <c r="BU434" s="169">
        <f t="shared" si="162"/>
        <v>0</v>
      </c>
      <c r="BV434" s="169">
        <f t="shared" si="163"/>
        <v>136</v>
      </c>
      <c r="BW434" s="169">
        <f t="shared" si="164"/>
        <v>17</v>
      </c>
      <c r="BX434" s="170">
        <f t="shared" si="165"/>
        <v>0</v>
      </c>
      <c r="BY434" s="170">
        <f t="shared" si="166"/>
        <v>0</v>
      </c>
      <c r="BZ434" s="170">
        <f t="shared" si="167"/>
        <v>0</v>
      </c>
      <c r="CA434" s="170">
        <f t="shared" si="168"/>
        <v>0</v>
      </c>
      <c r="CB434" s="216"/>
    </row>
    <row r="435" spans="1:80" s="172" customFormat="1" ht="15.75" customHeight="1">
      <c r="A435" s="163" t="s">
        <v>291</v>
      </c>
      <c r="B435" s="163"/>
      <c r="D435" s="163">
        <v>15</v>
      </c>
      <c r="AA435" s="165" t="s">
        <v>83</v>
      </c>
      <c r="AB435" s="166" t="s">
        <v>2567</v>
      </c>
      <c r="AC435" s="94" t="s">
        <v>90</v>
      </c>
      <c r="AD435" s="95" t="s">
        <v>314</v>
      </c>
      <c r="AE435" s="94" t="s">
        <v>2568</v>
      </c>
      <c r="AF435" s="96" t="s">
        <v>408</v>
      </c>
      <c r="AG435" s="22" t="s">
        <v>2569</v>
      </c>
      <c r="AH435" s="22" t="s">
        <v>2553</v>
      </c>
      <c r="AI435" s="97" t="s">
        <v>298</v>
      </c>
      <c r="AJ435" s="98">
        <v>8</v>
      </c>
      <c r="AK435" s="95" t="s">
        <v>2570</v>
      </c>
      <c r="AL435" s="94"/>
      <c r="AM435" s="94"/>
      <c r="AN435" s="167">
        <f t="shared" si="145"/>
        <v>22</v>
      </c>
      <c r="AO435" s="49">
        <v>0</v>
      </c>
      <c r="AP435" s="49">
        <v>0</v>
      </c>
      <c r="AQ435" s="49">
        <v>22</v>
      </c>
      <c r="AR435" s="49">
        <v>0</v>
      </c>
      <c r="AS435" s="49">
        <v>0</v>
      </c>
      <c r="AT435" s="49">
        <v>4</v>
      </c>
      <c r="AU435" s="167">
        <f t="shared" si="146"/>
        <v>18</v>
      </c>
      <c r="AV435" s="49">
        <v>0</v>
      </c>
      <c r="AW435" s="99">
        <v>31.33</v>
      </c>
      <c r="AX435" s="94"/>
      <c r="AY435" s="94" t="s">
        <v>2571</v>
      </c>
      <c r="AZ435" s="100"/>
      <c r="BA435" s="100"/>
      <c r="BB435" s="49">
        <v>1</v>
      </c>
      <c r="BC435" s="159"/>
      <c r="BD435" s="153" t="str">
        <f t="shared" si="147"/>
        <v>09,00 2023.05.11</v>
      </c>
      <c r="BE435" s="153" t="str">
        <f t="shared" si="148"/>
        <v>17,00 2023.05.11</v>
      </c>
      <c r="BF435" s="160" t="str">
        <f t="shared" si="149"/>
        <v>П</v>
      </c>
      <c r="BG435" s="161">
        <f t="shared" si="150"/>
        <v>8</v>
      </c>
      <c r="BH435" s="167">
        <f t="shared" si="151"/>
        <v>22</v>
      </c>
      <c r="BI435" s="162">
        <f t="shared" si="152"/>
        <v>0</v>
      </c>
      <c r="BJ435" s="162">
        <f t="shared" si="153"/>
        <v>0</v>
      </c>
      <c r="BK435" s="162">
        <f t="shared" si="154"/>
        <v>22</v>
      </c>
      <c r="BL435" s="162">
        <f t="shared" si="155"/>
        <v>0</v>
      </c>
      <c r="BM435" s="162">
        <f t="shared" si="156"/>
        <v>0</v>
      </c>
      <c r="BN435" s="162">
        <f t="shared" si="157"/>
        <v>4</v>
      </c>
      <c r="BO435" s="167">
        <f t="shared" si="158"/>
        <v>18</v>
      </c>
      <c r="BP435" s="162">
        <f t="shared" si="159"/>
        <v>0</v>
      </c>
      <c r="BQ435" s="168">
        <f t="shared" si="160"/>
        <v>1</v>
      </c>
      <c r="BT435" s="169">
        <f t="shared" si="161"/>
        <v>0</v>
      </c>
      <c r="BU435" s="169">
        <f t="shared" si="162"/>
        <v>0</v>
      </c>
      <c r="BV435" s="169">
        <f t="shared" si="163"/>
        <v>176</v>
      </c>
      <c r="BW435" s="169">
        <f t="shared" si="164"/>
        <v>22</v>
      </c>
      <c r="BX435" s="170">
        <f t="shared" si="165"/>
        <v>0</v>
      </c>
      <c r="BY435" s="170">
        <f t="shared" si="166"/>
        <v>0</v>
      </c>
      <c r="BZ435" s="170">
        <f t="shared" si="167"/>
        <v>0</v>
      </c>
      <c r="CA435" s="170">
        <f t="shared" si="168"/>
        <v>0</v>
      </c>
      <c r="CB435" s="216"/>
    </row>
    <row r="436" spans="1:80" s="172" customFormat="1" ht="15.75" customHeight="1">
      <c r="A436" s="163" t="s">
        <v>291</v>
      </c>
      <c r="B436" s="163"/>
      <c r="D436" s="163">
        <v>15</v>
      </c>
      <c r="AA436" s="165" t="s">
        <v>83</v>
      </c>
      <c r="AB436" s="166" t="s">
        <v>2572</v>
      </c>
      <c r="AC436" s="94" t="s">
        <v>90</v>
      </c>
      <c r="AD436" s="95" t="s">
        <v>314</v>
      </c>
      <c r="AE436" s="94" t="s">
        <v>2573</v>
      </c>
      <c r="AF436" s="96" t="s">
        <v>295</v>
      </c>
      <c r="AG436" s="22" t="s">
        <v>2569</v>
      </c>
      <c r="AH436" s="22" t="s">
        <v>2574</v>
      </c>
      <c r="AI436" s="97" t="s">
        <v>298</v>
      </c>
      <c r="AJ436" s="98">
        <v>3</v>
      </c>
      <c r="AK436" s="95" t="s">
        <v>2575</v>
      </c>
      <c r="AL436" s="94"/>
      <c r="AM436" s="94" t="s">
        <v>2576</v>
      </c>
      <c r="AN436" s="167">
        <f t="shared" si="145"/>
        <v>34</v>
      </c>
      <c r="AO436" s="49">
        <v>1</v>
      </c>
      <c r="AP436" s="49">
        <v>5</v>
      </c>
      <c r="AQ436" s="49">
        <v>27</v>
      </c>
      <c r="AR436" s="49">
        <v>0</v>
      </c>
      <c r="AS436" s="49">
        <v>0</v>
      </c>
      <c r="AT436" s="49">
        <v>11</v>
      </c>
      <c r="AU436" s="167">
        <f t="shared" si="146"/>
        <v>22</v>
      </c>
      <c r="AV436" s="49">
        <v>1</v>
      </c>
      <c r="AW436" s="99">
        <v>43.24</v>
      </c>
      <c r="AX436" s="94" t="s">
        <v>587</v>
      </c>
      <c r="AY436" s="94" t="s">
        <v>2577</v>
      </c>
      <c r="AZ436" s="100"/>
      <c r="BA436" s="100"/>
      <c r="BB436" s="49">
        <v>1</v>
      </c>
      <c r="BC436" s="159"/>
      <c r="BD436" s="153" t="str">
        <f t="shared" si="147"/>
        <v>09,00 2023.05.11</v>
      </c>
      <c r="BE436" s="153" t="str">
        <f t="shared" si="148"/>
        <v>12,00 2023.05.11</v>
      </c>
      <c r="BF436" s="160" t="str">
        <f t="shared" si="149"/>
        <v>П</v>
      </c>
      <c r="BG436" s="161">
        <f t="shared" si="150"/>
        <v>3</v>
      </c>
      <c r="BH436" s="167">
        <f t="shared" si="151"/>
        <v>34</v>
      </c>
      <c r="BI436" s="162">
        <f t="shared" si="152"/>
        <v>1</v>
      </c>
      <c r="BJ436" s="162">
        <f t="shared" si="153"/>
        <v>5</v>
      </c>
      <c r="BK436" s="162">
        <f t="shared" si="154"/>
        <v>27</v>
      </c>
      <c r="BL436" s="162">
        <f t="shared" si="155"/>
        <v>0</v>
      </c>
      <c r="BM436" s="162">
        <f t="shared" si="156"/>
        <v>0</v>
      </c>
      <c r="BN436" s="162">
        <f t="shared" si="157"/>
        <v>11</v>
      </c>
      <c r="BO436" s="167">
        <f t="shared" si="158"/>
        <v>22</v>
      </c>
      <c r="BP436" s="162">
        <f t="shared" si="159"/>
        <v>1</v>
      </c>
      <c r="BQ436" s="168">
        <f t="shared" si="160"/>
        <v>1</v>
      </c>
      <c r="BT436" s="169">
        <f t="shared" si="161"/>
        <v>0</v>
      </c>
      <c r="BU436" s="169">
        <f t="shared" si="162"/>
        <v>0</v>
      </c>
      <c r="BV436" s="169">
        <f t="shared" si="163"/>
        <v>102</v>
      </c>
      <c r="BW436" s="169">
        <f t="shared" si="164"/>
        <v>34</v>
      </c>
      <c r="BX436" s="170">
        <f t="shared" si="165"/>
        <v>0</v>
      </c>
      <c r="BY436" s="170">
        <f t="shared" si="166"/>
        <v>0</v>
      </c>
      <c r="BZ436" s="170">
        <f t="shared" si="167"/>
        <v>0</v>
      </c>
      <c r="CA436" s="170">
        <f t="shared" si="168"/>
        <v>0</v>
      </c>
      <c r="CB436" s="216"/>
    </row>
    <row r="437" spans="1:80" s="172" customFormat="1" ht="15.75" customHeight="1">
      <c r="A437" s="163" t="s">
        <v>291</v>
      </c>
      <c r="B437" s="163"/>
      <c r="D437" s="163">
        <v>15</v>
      </c>
      <c r="AA437" s="165" t="s">
        <v>83</v>
      </c>
      <c r="AB437" s="166" t="s">
        <v>2578</v>
      </c>
      <c r="AC437" s="94" t="s">
        <v>90</v>
      </c>
      <c r="AD437" s="95" t="s">
        <v>314</v>
      </c>
      <c r="AE437" s="94" t="s">
        <v>2579</v>
      </c>
      <c r="AF437" s="96" t="s">
        <v>295</v>
      </c>
      <c r="AG437" s="22" t="s">
        <v>2580</v>
      </c>
      <c r="AH437" s="22" t="s">
        <v>2581</v>
      </c>
      <c r="AI437" s="97" t="s">
        <v>298</v>
      </c>
      <c r="AJ437" s="98">
        <v>2.5</v>
      </c>
      <c r="AK437" s="95" t="s">
        <v>2582</v>
      </c>
      <c r="AL437" s="94"/>
      <c r="AM437" s="94" t="s">
        <v>2583</v>
      </c>
      <c r="AN437" s="167">
        <f t="shared" si="145"/>
        <v>29</v>
      </c>
      <c r="AO437" s="49">
        <v>1</v>
      </c>
      <c r="AP437" s="49">
        <v>5</v>
      </c>
      <c r="AQ437" s="49">
        <v>23</v>
      </c>
      <c r="AR437" s="49">
        <v>0</v>
      </c>
      <c r="AS437" s="49">
        <v>0</v>
      </c>
      <c r="AT437" s="49">
        <v>12</v>
      </c>
      <c r="AU437" s="167">
        <f t="shared" si="146"/>
        <v>17</v>
      </c>
      <c r="AV437" s="49">
        <v>0</v>
      </c>
      <c r="AW437" s="99">
        <v>41.8</v>
      </c>
      <c r="AX437" s="94"/>
      <c r="AY437" s="94" t="s">
        <v>2584</v>
      </c>
      <c r="AZ437" s="100"/>
      <c r="BA437" s="100"/>
      <c r="BB437" s="49">
        <v>1</v>
      </c>
      <c r="BC437" s="159"/>
      <c r="BD437" s="153" t="str">
        <f t="shared" si="147"/>
        <v>13,30 2023.05.11</v>
      </c>
      <c r="BE437" s="153" t="str">
        <f t="shared" si="148"/>
        <v>16,00 2023.05.11</v>
      </c>
      <c r="BF437" s="160" t="str">
        <f t="shared" si="149"/>
        <v>П</v>
      </c>
      <c r="BG437" s="161">
        <f t="shared" si="150"/>
        <v>2.5</v>
      </c>
      <c r="BH437" s="167">
        <f t="shared" si="151"/>
        <v>29</v>
      </c>
      <c r="BI437" s="162">
        <f t="shared" si="152"/>
        <v>1</v>
      </c>
      <c r="BJ437" s="162">
        <f t="shared" si="153"/>
        <v>5</v>
      </c>
      <c r="BK437" s="162">
        <f t="shared" si="154"/>
        <v>23</v>
      </c>
      <c r="BL437" s="162">
        <f t="shared" si="155"/>
        <v>0</v>
      </c>
      <c r="BM437" s="162">
        <f t="shared" si="156"/>
        <v>0</v>
      </c>
      <c r="BN437" s="162">
        <f t="shared" si="157"/>
        <v>12</v>
      </c>
      <c r="BO437" s="167">
        <f t="shared" si="158"/>
        <v>17</v>
      </c>
      <c r="BP437" s="162">
        <f t="shared" si="159"/>
        <v>0</v>
      </c>
      <c r="BQ437" s="168">
        <f t="shared" si="160"/>
        <v>1</v>
      </c>
      <c r="BT437" s="169">
        <f t="shared" si="161"/>
        <v>0</v>
      </c>
      <c r="BU437" s="169">
        <f t="shared" si="162"/>
        <v>0</v>
      </c>
      <c r="BV437" s="169">
        <f t="shared" si="163"/>
        <v>72.5</v>
      </c>
      <c r="BW437" s="169">
        <f t="shared" si="164"/>
        <v>29</v>
      </c>
      <c r="BX437" s="170">
        <f t="shared" si="165"/>
        <v>0</v>
      </c>
      <c r="BY437" s="170">
        <f t="shared" si="166"/>
        <v>0</v>
      </c>
      <c r="BZ437" s="170">
        <f t="shared" si="167"/>
        <v>0</v>
      </c>
      <c r="CA437" s="170">
        <f t="shared" si="168"/>
        <v>0</v>
      </c>
      <c r="CB437" s="216"/>
    </row>
    <row r="438" spans="1:80" s="172" customFormat="1" ht="15.75" customHeight="1">
      <c r="A438" s="163" t="s">
        <v>291</v>
      </c>
      <c r="B438" s="163"/>
      <c r="D438" s="163">
        <v>15</v>
      </c>
      <c r="AA438" s="165" t="s">
        <v>83</v>
      </c>
      <c r="AB438" s="166" t="s">
        <v>2585</v>
      </c>
      <c r="AC438" s="94" t="s">
        <v>110</v>
      </c>
      <c r="AD438" s="95" t="s">
        <v>314</v>
      </c>
      <c r="AE438" s="94" t="s">
        <v>2586</v>
      </c>
      <c r="AF438" s="96" t="s">
        <v>345</v>
      </c>
      <c r="AG438" s="22" t="s">
        <v>2587</v>
      </c>
      <c r="AH438" s="22" t="s">
        <v>2588</v>
      </c>
      <c r="AI438" s="97" t="s">
        <v>298</v>
      </c>
      <c r="AJ438" s="98">
        <v>8</v>
      </c>
      <c r="AK438" s="95" t="s">
        <v>2589</v>
      </c>
      <c r="AL438" s="94"/>
      <c r="AM438" s="94" t="s">
        <v>2565</v>
      </c>
      <c r="AN438" s="167">
        <f t="shared" si="145"/>
        <v>24</v>
      </c>
      <c r="AO438" s="49">
        <v>0</v>
      </c>
      <c r="AP438" s="49">
        <v>9</v>
      </c>
      <c r="AQ438" s="49">
        <v>15</v>
      </c>
      <c r="AR438" s="49">
        <v>0</v>
      </c>
      <c r="AS438" s="49">
        <v>0</v>
      </c>
      <c r="AT438" s="49">
        <v>7</v>
      </c>
      <c r="AU438" s="167">
        <f t="shared" si="146"/>
        <v>17</v>
      </c>
      <c r="AV438" s="49">
        <v>0</v>
      </c>
      <c r="AW438" s="99">
        <v>36.32</v>
      </c>
      <c r="AX438" s="94"/>
      <c r="AY438" s="94" t="s">
        <v>2590</v>
      </c>
      <c r="AZ438" s="100"/>
      <c r="BA438" s="100"/>
      <c r="BB438" s="49">
        <v>1</v>
      </c>
      <c r="BC438" s="159"/>
      <c r="BD438" s="153" t="str">
        <f t="shared" si="147"/>
        <v>08,30 2023.05.12</v>
      </c>
      <c r="BE438" s="153" t="str">
        <f t="shared" si="148"/>
        <v>16,30 2023.05.12</v>
      </c>
      <c r="BF438" s="160" t="str">
        <f t="shared" si="149"/>
        <v>П</v>
      </c>
      <c r="BG438" s="161">
        <f t="shared" si="150"/>
        <v>8</v>
      </c>
      <c r="BH438" s="167">
        <f t="shared" si="151"/>
        <v>24</v>
      </c>
      <c r="BI438" s="162">
        <f t="shared" si="152"/>
        <v>0</v>
      </c>
      <c r="BJ438" s="162">
        <f t="shared" si="153"/>
        <v>9</v>
      </c>
      <c r="BK438" s="162">
        <f t="shared" si="154"/>
        <v>15</v>
      </c>
      <c r="BL438" s="162">
        <f t="shared" si="155"/>
        <v>0</v>
      </c>
      <c r="BM438" s="162">
        <f t="shared" si="156"/>
        <v>0</v>
      </c>
      <c r="BN438" s="162">
        <f t="shared" si="157"/>
        <v>7</v>
      </c>
      <c r="BO438" s="167">
        <f t="shared" si="158"/>
        <v>17</v>
      </c>
      <c r="BP438" s="162">
        <f t="shared" si="159"/>
        <v>0</v>
      </c>
      <c r="BQ438" s="168">
        <f t="shared" si="160"/>
        <v>1</v>
      </c>
      <c r="BT438" s="169">
        <f t="shared" si="161"/>
        <v>0</v>
      </c>
      <c r="BU438" s="169">
        <f t="shared" si="162"/>
        <v>0</v>
      </c>
      <c r="BV438" s="169">
        <f t="shared" si="163"/>
        <v>192</v>
      </c>
      <c r="BW438" s="169">
        <f t="shared" si="164"/>
        <v>24</v>
      </c>
      <c r="BX438" s="170">
        <f t="shared" si="165"/>
        <v>0</v>
      </c>
      <c r="BY438" s="170">
        <f t="shared" si="166"/>
        <v>0</v>
      </c>
      <c r="BZ438" s="170">
        <f t="shared" si="167"/>
        <v>0</v>
      </c>
      <c r="CA438" s="170">
        <f t="shared" si="168"/>
        <v>0</v>
      </c>
      <c r="CB438" s="216"/>
    </row>
    <row r="439" spans="1:80" s="172" customFormat="1" ht="15.75" customHeight="1">
      <c r="A439" s="163" t="s">
        <v>291</v>
      </c>
      <c r="B439" s="163"/>
      <c r="D439" s="163">
        <v>15</v>
      </c>
      <c r="AA439" s="165" t="s">
        <v>83</v>
      </c>
      <c r="AB439" s="166" t="s">
        <v>2591</v>
      </c>
      <c r="AC439" s="94" t="s">
        <v>108</v>
      </c>
      <c r="AD439" s="95" t="s">
        <v>314</v>
      </c>
      <c r="AE439" s="94" t="s">
        <v>2592</v>
      </c>
      <c r="AF439" s="96" t="s">
        <v>295</v>
      </c>
      <c r="AG439" s="22" t="s">
        <v>2593</v>
      </c>
      <c r="AH439" s="22" t="s">
        <v>2594</v>
      </c>
      <c r="AI439" s="97" t="s">
        <v>298</v>
      </c>
      <c r="AJ439" s="98">
        <v>2.5</v>
      </c>
      <c r="AK439" s="95" t="s">
        <v>2595</v>
      </c>
      <c r="AL439" s="94"/>
      <c r="AM439" s="94" t="s">
        <v>2596</v>
      </c>
      <c r="AN439" s="167">
        <f t="shared" si="145"/>
        <v>60</v>
      </c>
      <c r="AO439" s="49">
        <v>0</v>
      </c>
      <c r="AP439" s="49">
        <v>2</v>
      </c>
      <c r="AQ439" s="49">
        <v>58</v>
      </c>
      <c r="AR439" s="49">
        <v>0</v>
      </c>
      <c r="AS439" s="49">
        <v>0</v>
      </c>
      <c r="AT439" s="49">
        <v>6</v>
      </c>
      <c r="AU439" s="167">
        <f t="shared" si="146"/>
        <v>54</v>
      </c>
      <c r="AV439" s="49">
        <v>0</v>
      </c>
      <c r="AW439" s="99">
        <v>71.7</v>
      </c>
      <c r="AX439" s="94"/>
      <c r="AY439" s="94" t="s">
        <v>2597</v>
      </c>
      <c r="AZ439" s="100"/>
      <c r="BA439" s="100"/>
      <c r="BB439" s="49">
        <v>1</v>
      </c>
      <c r="BC439" s="159"/>
      <c r="BD439" s="153" t="str">
        <f t="shared" si="147"/>
        <v>09,30 2023.05.12</v>
      </c>
      <c r="BE439" s="153" t="str">
        <f t="shared" si="148"/>
        <v>12,00 2023.05.12</v>
      </c>
      <c r="BF439" s="160" t="str">
        <f t="shared" si="149"/>
        <v>П</v>
      </c>
      <c r="BG439" s="161">
        <f t="shared" si="150"/>
        <v>2.5</v>
      </c>
      <c r="BH439" s="167">
        <f t="shared" si="151"/>
        <v>60</v>
      </c>
      <c r="BI439" s="162">
        <f t="shared" si="152"/>
        <v>0</v>
      </c>
      <c r="BJ439" s="162">
        <f t="shared" si="153"/>
        <v>2</v>
      </c>
      <c r="BK439" s="162">
        <f t="shared" si="154"/>
        <v>58</v>
      </c>
      <c r="BL439" s="162">
        <f t="shared" si="155"/>
        <v>0</v>
      </c>
      <c r="BM439" s="162">
        <f t="shared" si="156"/>
        <v>0</v>
      </c>
      <c r="BN439" s="162">
        <f t="shared" si="157"/>
        <v>6</v>
      </c>
      <c r="BO439" s="167">
        <f t="shared" si="158"/>
        <v>54</v>
      </c>
      <c r="BP439" s="162">
        <f t="shared" si="159"/>
        <v>0</v>
      </c>
      <c r="BQ439" s="168">
        <f t="shared" si="160"/>
        <v>1</v>
      </c>
      <c r="BT439" s="169">
        <f t="shared" si="161"/>
        <v>0</v>
      </c>
      <c r="BU439" s="169">
        <f t="shared" si="162"/>
        <v>0</v>
      </c>
      <c r="BV439" s="169">
        <f t="shared" si="163"/>
        <v>150</v>
      </c>
      <c r="BW439" s="169">
        <f t="shared" si="164"/>
        <v>60</v>
      </c>
      <c r="BX439" s="170">
        <f t="shared" si="165"/>
        <v>0</v>
      </c>
      <c r="BY439" s="170">
        <f t="shared" si="166"/>
        <v>0</v>
      </c>
      <c r="BZ439" s="170">
        <f t="shared" si="167"/>
        <v>0</v>
      </c>
      <c r="CA439" s="170">
        <f t="shared" si="168"/>
        <v>0</v>
      </c>
      <c r="CB439" s="216"/>
    </row>
    <row r="440" spans="1:80" s="172" customFormat="1" ht="15.75" customHeight="1">
      <c r="A440" s="163" t="s">
        <v>291</v>
      </c>
      <c r="B440" s="163"/>
      <c r="D440" s="163">
        <v>15</v>
      </c>
      <c r="AA440" s="165" t="s">
        <v>83</v>
      </c>
      <c r="AB440" s="166" t="s">
        <v>2598</v>
      </c>
      <c r="AC440" s="94" t="s">
        <v>90</v>
      </c>
      <c r="AD440" s="95" t="s">
        <v>314</v>
      </c>
      <c r="AE440" s="94" t="s">
        <v>2599</v>
      </c>
      <c r="AF440" s="96" t="s">
        <v>295</v>
      </c>
      <c r="AG440" s="22" t="s">
        <v>2600</v>
      </c>
      <c r="AH440" s="22" t="s">
        <v>2601</v>
      </c>
      <c r="AI440" s="97" t="s">
        <v>298</v>
      </c>
      <c r="AJ440" s="98">
        <v>3</v>
      </c>
      <c r="AK440" s="95" t="s">
        <v>2602</v>
      </c>
      <c r="AL440" s="94"/>
      <c r="AM440" s="94"/>
      <c r="AN440" s="167">
        <f t="shared" si="145"/>
        <v>59</v>
      </c>
      <c r="AO440" s="49">
        <v>0</v>
      </c>
      <c r="AP440" s="49">
        <v>0</v>
      </c>
      <c r="AQ440" s="49">
        <v>59</v>
      </c>
      <c r="AR440" s="49">
        <v>0</v>
      </c>
      <c r="AS440" s="49">
        <v>0</v>
      </c>
      <c r="AT440" s="49">
        <v>0</v>
      </c>
      <c r="AU440" s="167">
        <f t="shared" si="146"/>
        <v>59</v>
      </c>
      <c r="AV440" s="49">
        <v>0</v>
      </c>
      <c r="AW440" s="99">
        <v>74.75</v>
      </c>
      <c r="AX440" s="94"/>
      <c r="AY440" s="94" t="s">
        <v>2603</v>
      </c>
      <c r="AZ440" s="100"/>
      <c r="BA440" s="100"/>
      <c r="BB440" s="49">
        <v>1</v>
      </c>
      <c r="BC440" s="159"/>
      <c r="BD440" s="153" t="str">
        <f t="shared" si="147"/>
        <v>13,00 2023.05.12</v>
      </c>
      <c r="BE440" s="153" t="str">
        <f t="shared" si="148"/>
        <v>16,00 2023.05.12</v>
      </c>
      <c r="BF440" s="160" t="str">
        <f t="shared" si="149"/>
        <v>П</v>
      </c>
      <c r="BG440" s="161">
        <f t="shared" si="150"/>
        <v>3</v>
      </c>
      <c r="BH440" s="167">
        <f t="shared" si="151"/>
        <v>59</v>
      </c>
      <c r="BI440" s="162">
        <f t="shared" si="152"/>
        <v>0</v>
      </c>
      <c r="BJ440" s="162">
        <f t="shared" si="153"/>
        <v>0</v>
      </c>
      <c r="BK440" s="162">
        <f t="shared" si="154"/>
        <v>59</v>
      </c>
      <c r="BL440" s="162">
        <f t="shared" si="155"/>
        <v>0</v>
      </c>
      <c r="BM440" s="162">
        <f t="shared" si="156"/>
        <v>0</v>
      </c>
      <c r="BN440" s="162">
        <f t="shared" si="157"/>
        <v>0</v>
      </c>
      <c r="BO440" s="167">
        <f t="shared" si="158"/>
        <v>59</v>
      </c>
      <c r="BP440" s="162">
        <f t="shared" si="159"/>
        <v>0</v>
      </c>
      <c r="BQ440" s="168">
        <f t="shared" si="160"/>
        <v>1</v>
      </c>
      <c r="BT440" s="169">
        <f t="shared" si="161"/>
        <v>0</v>
      </c>
      <c r="BU440" s="169">
        <f t="shared" si="162"/>
        <v>0</v>
      </c>
      <c r="BV440" s="169">
        <f t="shared" si="163"/>
        <v>177</v>
      </c>
      <c r="BW440" s="169">
        <f t="shared" si="164"/>
        <v>59</v>
      </c>
      <c r="BX440" s="170">
        <f t="shared" si="165"/>
        <v>0</v>
      </c>
      <c r="BY440" s="170">
        <f t="shared" si="166"/>
        <v>0</v>
      </c>
      <c r="BZ440" s="170">
        <f t="shared" si="167"/>
        <v>0</v>
      </c>
      <c r="CA440" s="170">
        <f t="shared" si="168"/>
        <v>0</v>
      </c>
      <c r="CB440" s="216"/>
    </row>
    <row r="441" spans="1:80" s="172" customFormat="1" ht="15.75" customHeight="1">
      <c r="A441" s="163" t="s">
        <v>291</v>
      </c>
      <c r="B441" s="163"/>
      <c r="D441" s="163">
        <v>15</v>
      </c>
      <c r="AA441" s="165" t="s">
        <v>83</v>
      </c>
      <c r="AB441" s="166" t="s">
        <v>2604</v>
      </c>
      <c r="AC441" s="94" t="s">
        <v>767</v>
      </c>
      <c r="AD441" s="95" t="s">
        <v>293</v>
      </c>
      <c r="AE441" s="94" t="s">
        <v>2605</v>
      </c>
      <c r="AF441" s="96" t="s">
        <v>408</v>
      </c>
      <c r="AG441" s="22" t="s">
        <v>2606</v>
      </c>
      <c r="AH441" s="22" t="s">
        <v>2607</v>
      </c>
      <c r="AI441" s="97" t="s">
        <v>309</v>
      </c>
      <c r="AJ441" s="98">
        <v>0.95</v>
      </c>
      <c r="AK441" s="95" t="s">
        <v>2608</v>
      </c>
      <c r="AL441" s="94"/>
      <c r="AM441" s="94"/>
      <c r="AN441" s="167">
        <f t="shared" si="145"/>
        <v>20</v>
      </c>
      <c r="AO441" s="49">
        <v>0</v>
      </c>
      <c r="AP441" s="49">
        <v>6</v>
      </c>
      <c r="AQ441" s="49">
        <v>12</v>
      </c>
      <c r="AR441" s="49">
        <v>0</v>
      </c>
      <c r="AS441" s="49">
        <v>0</v>
      </c>
      <c r="AT441" s="49">
        <v>5</v>
      </c>
      <c r="AU441" s="167">
        <f t="shared" si="146"/>
        <v>13</v>
      </c>
      <c r="AV441" s="49">
        <v>2</v>
      </c>
      <c r="AW441" s="99">
        <v>31</v>
      </c>
      <c r="AX441" s="94" t="s">
        <v>2609</v>
      </c>
      <c r="AY441" s="94" t="s">
        <v>2610</v>
      </c>
      <c r="AZ441" s="100" t="s">
        <v>501</v>
      </c>
      <c r="BA441" s="100" t="s">
        <v>639</v>
      </c>
      <c r="BB441" s="49">
        <v>1</v>
      </c>
      <c r="BC441" s="159"/>
      <c r="BD441" s="153" t="str">
        <f t="shared" si="147"/>
        <v>16,32 2023.05.12</v>
      </c>
      <c r="BE441" s="153" t="str">
        <f t="shared" si="148"/>
        <v>17,29 2023.05.12</v>
      </c>
      <c r="BF441" s="160" t="str">
        <f t="shared" si="149"/>
        <v>В</v>
      </c>
      <c r="BG441" s="161">
        <f t="shared" si="150"/>
        <v>0.95</v>
      </c>
      <c r="BH441" s="167">
        <f t="shared" si="151"/>
        <v>20</v>
      </c>
      <c r="BI441" s="162">
        <f t="shared" si="152"/>
        <v>0</v>
      </c>
      <c r="BJ441" s="162">
        <f t="shared" si="153"/>
        <v>6</v>
      </c>
      <c r="BK441" s="162">
        <f t="shared" si="154"/>
        <v>12</v>
      </c>
      <c r="BL441" s="162">
        <f t="shared" si="155"/>
        <v>0</v>
      </c>
      <c r="BM441" s="162">
        <f t="shared" si="156"/>
        <v>0</v>
      </c>
      <c r="BN441" s="162">
        <f t="shared" si="157"/>
        <v>5</v>
      </c>
      <c r="BO441" s="167">
        <f t="shared" si="158"/>
        <v>13</v>
      </c>
      <c r="BP441" s="162">
        <f t="shared" si="159"/>
        <v>2</v>
      </c>
      <c r="BQ441" s="168">
        <f t="shared" si="160"/>
        <v>1</v>
      </c>
      <c r="BT441" s="169">
        <f t="shared" si="161"/>
        <v>19</v>
      </c>
      <c r="BU441" s="169">
        <f t="shared" si="162"/>
        <v>20</v>
      </c>
      <c r="BV441" s="169">
        <f t="shared" si="163"/>
        <v>0</v>
      </c>
      <c r="BW441" s="169">
        <f t="shared" si="164"/>
        <v>0</v>
      </c>
      <c r="BX441" s="170">
        <f t="shared" si="165"/>
        <v>0</v>
      </c>
      <c r="BY441" s="170">
        <f t="shared" si="166"/>
        <v>0</v>
      </c>
      <c r="BZ441" s="170">
        <f t="shared" si="167"/>
        <v>0</v>
      </c>
      <c r="CA441" s="170">
        <f t="shared" si="168"/>
        <v>0</v>
      </c>
      <c r="CB441" s="216"/>
    </row>
    <row r="442" spans="1:80" s="172" customFormat="1" ht="15.75" customHeight="1">
      <c r="A442" s="163" t="s">
        <v>291</v>
      </c>
      <c r="B442" s="163"/>
      <c r="D442" s="163">
        <v>15</v>
      </c>
      <c r="AA442" s="165" t="s">
        <v>83</v>
      </c>
      <c r="AB442" s="166" t="s">
        <v>2611</v>
      </c>
      <c r="AC442" s="94" t="s">
        <v>108</v>
      </c>
      <c r="AD442" s="95" t="s">
        <v>293</v>
      </c>
      <c r="AE442" s="94" t="s">
        <v>2612</v>
      </c>
      <c r="AF442" s="96" t="s">
        <v>408</v>
      </c>
      <c r="AG442" s="22" t="s">
        <v>2613</v>
      </c>
      <c r="AH442" s="22" t="s">
        <v>2607</v>
      </c>
      <c r="AI442" s="97" t="s">
        <v>309</v>
      </c>
      <c r="AJ442" s="98">
        <v>0.82</v>
      </c>
      <c r="AK442" s="95" t="s">
        <v>2614</v>
      </c>
      <c r="AL442" s="94"/>
      <c r="AM442" s="94"/>
      <c r="AN442" s="167">
        <f t="shared" si="145"/>
        <v>21</v>
      </c>
      <c r="AO442" s="49">
        <v>0</v>
      </c>
      <c r="AP442" s="49">
        <v>0</v>
      </c>
      <c r="AQ442" s="49">
        <v>16</v>
      </c>
      <c r="AR442" s="49">
        <v>0</v>
      </c>
      <c r="AS442" s="49">
        <v>0</v>
      </c>
      <c r="AT442" s="49">
        <v>11</v>
      </c>
      <c r="AU442" s="167">
        <f t="shared" si="146"/>
        <v>5</v>
      </c>
      <c r="AV442" s="49">
        <v>5</v>
      </c>
      <c r="AW442" s="99">
        <v>31.96</v>
      </c>
      <c r="AX442" s="94" t="s">
        <v>1953</v>
      </c>
      <c r="AY442" s="94" t="s">
        <v>2615</v>
      </c>
      <c r="AZ442" s="100" t="s">
        <v>501</v>
      </c>
      <c r="BA442" s="100" t="s">
        <v>639</v>
      </c>
      <c r="BB442" s="49">
        <v>1</v>
      </c>
      <c r="BC442" s="159"/>
      <c r="BD442" s="153" t="str">
        <f t="shared" si="147"/>
        <v>16,40 2023.05.12</v>
      </c>
      <c r="BE442" s="153" t="str">
        <f t="shared" si="148"/>
        <v>17,29 2023.05.12</v>
      </c>
      <c r="BF442" s="160" t="str">
        <f t="shared" si="149"/>
        <v>В</v>
      </c>
      <c r="BG442" s="161">
        <f t="shared" si="150"/>
        <v>0.82</v>
      </c>
      <c r="BH442" s="167">
        <f t="shared" si="151"/>
        <v>21</v>
      </c>
      <c r="BI442" s="162">
        <f t="shared" si="152"/>
        <v>0</v>
      </c>
      <c r="BJ442" s="162">
        <f t="shared" si="153"/>
        <v>0</v>
      </c>
      <c r="BK442" s="162">
        <f t="shared" si="154"/>
        <v>16</v>
      </c>
      <c r="BL442" s="162">
        <f t="shared" si="155"/>
        <v>0</v>
      </c>
      <c r="BM442" s="162">
        <f t="shared" si="156"/>
        <v>0</v>
      </c>
      <c r="BN442" s="162">
        <f t="shared" si="157"/>
        <v>11</v>
      </c>
      <c r="BO442" s="167">
        <f t="shared" si="158"/>
        <v>5</v>
      </c>
      <c r="BP442" s="162">
        <f t="shared" si="159"/>
        <v>5</v>
      </c>
      <c r="BQ442" s="168">
        <f t="shared" si="160"/>
        <v>1</v>
      </c>
      <c r="BT442" s="169">
        <f t="shared" si="161"/>
        <v>17.22</v>
      </c>
      <c r="BU442" s="169">
        <f t="shared" si="162"/>
        <v>21</v>
      </c>
      <c r="BV442" s="169">
        <f t="shared" si="163"/>
        <v>0</v>
      </c>
      <c r="BW442" s="169">
        <f t="shared" si="164"/>
        <v>0</v>
      </c>
      <c r="BX442" s="170">
        <f t="shared" si="165"/>
        <v>0</v>
      </c>
      <c r="BY442" s="170">
        <f t="shared" si="166"/>
        <v>0</v>
      </c>
      <c r="BZ442" s="170">
        <f t="shared" si="167"/>
        <v>0</v>
      </c>
      <c r="CA442" s="170">
        <f t="shared" si="168"/>
        <v>0</v>
      </c>
      <c r="CB442" s="216"/>
    </row>
    <row r="443" spans="1:80" s="172" customFormat="1" ht="15.75" customHeight="1">
      <c r="A443" s="163" t="s">
        <v>291</v>
      </c>
      <c r="B443" s="163"/>
      <c r="D443" s="163">
        <v>15</v>
      </c>
      <c r="AA443" s="165" t="s">
        <v>83</v>
      </c>
      <c r="AB443" s="166" t="s">
        <v>2616</v>
      </c>
      <c r="AC443" s="94" t="s">
        <v>110</v>
      </c>
      <c r="AD443" s="95" t="s">
        <v>314</v>
      </c>
      <c r="AE443" s="94" t="s">
        <v>2617</v>
      </c>
      <c r="AF443" s="96" t="s">
        <v>345</v>
      </c>
      <c r="AG443" s="22" t="s">
        <v>2618</v>
      </c>
      <c r="AH443" s="22" t="s">
        <v>2619</v>
      </c>
      <c r="AI443" s="97" t="s">
        <v>298</v>
      </c>
      <c r="AJ443" s="98">
        <v>8</v>
      </c>
      <c r="AK443" s="95" t="s">
        <v>2620</v>
      </c>
      <c r="AL443" s="94"/>
      <c r="AM443" s="94" t="s">
        <v>2621</v>
      </c>
      <c r="AN443" s="167">
        <f t="shared" si="145"/>
        <v>19</v>
      </c>
      <c r="AO443" s="49">
        <v>0</v>
      </c>
      <c r="AP443" s="49">
        <v>11</v>
      </c>
      <c r="AQ443" s="49">
        <v>7</v>
      </c>
      <c r="AR443" s="49">
        <v>0</v>
      </c>
      <c r="AS443" s="49">
        <v>0</v>
      </c>
      <c r="AT443" s="49">
        <v>5</v>
      </c>
      <c r="AU443" s="167">
        <f t="shared" si="146"/>
        <v>13</v>
      </c>
      <c r="AV443" s="49">
        <v>1</v>
      </c>
      <c r="AW443" s="99">
        <v>39.67</v>
      </c>
      <c r="AX443" s="94" t="s">
        <v>427</v>
      </c>
      <c r="AY443" s="94" t="s">
        <v>2622</v>
      </c>
      <c r="AZ443" s="100"/>
      <c r="BA443" s="100"/>
      <c r="BB443" s="49">
        <v>1</v>
      </c>
      <c r="BC443" s="159"/>
      <c r="BD443" s="153" t="str">
        <f t="shared" si="147"/>
        <v>08,30 2023.05.15</v>
      </c>
      <c r="BE443" s="153" t="str">
        <f t="shared" si="148"/>
        <v>16,30 2023.05.15</v>
      </c>
      <c r="BF443" s="160" t="str">
        <f t="shared" si="149"/>
        <v>П</v>
      </c>
      <c r="BG443" s="161">
        <f t="shared" si="150"/>
        <v>8</v>
      </c>
      <c r="BH443" s="167">
        <f t="shared" si="151"/>
        <v>19</v>
      </c>
      <c r="BI443" s="162">
        <f t="shared" si="152"/>
        <v>0</v>
      </c>
      <c r="BJ443" s="162">
        <f t="shared" si="153"/>
        <v>11</v>
      </c>
      <c r="BK443" s="162">
        <f t="shared" si="154"/>
        <v>7</v>
      </c>
      <c r="BL443" s="162">
        <f t="shared" si="155"/>
        <v>0</v>
      </c>
      <c r="BM443" s="162">
        <f t="shared" si="156"/>
        <v>0</v>
      </c>
      <c r="BN443" s="162">
        <f t="shared" si="157"/>
        <v>5</v>
      </c>
      <c r="BO443" s="167">
        <f t="shared" si="158"/>
        <v>13</v>
      </c>
      <c r="BP443" s="162">
        <f t="shared" si="159"/>
        <v>1</v>
      </c>
      <c r="BQ443" s="168">
        <f t="shared" si="160"/>
        <v>1</v>
      </c>
      <c r="BT443" s="169">
        <f t="shared" si="161"/>
        <v>0</v>
      </c>
      <c r="BU443" s="169">
        <f t="shared" si="162"/>
        <v>0</v>
      </c>
      <c r="BV443" s="169">
        <f t="shared" si="163"/>
        <v>152</v>
      </c>
      <c r="BW443" s="169">
        <f t="shared" si="164"/>
        <v>19</v>
      </c>
      <c r="BX443" s="170">
        <f t="shared" si="165"/>
        <v>0</v>
      </c>
      <c r="BY443" s="170">
        <f t="shared" si="166"/>
        <v>0</v>
      </c>
      <c r="BZ443" s="170">
        <f t="shared" si="167"/>
        <v>0</v>
      </c>
      <c r="CA443" s="170">
        <f t="shared" si="168"/>
        <v>0</v>
      </c>
      <c r="CB443" s="216"/>
    </row>
    <row r="444" spans="1:80" s="172" customFormat="1" ht="15.75" customHeight="1">
      <c r="A444" s="163" t="s">
        <v>291</v>
      </c>
      <c r="B444" s="163"/>
      <c r="D444" s="163">
        <v>15</v>
      </c>
      <c r="AA444" s="165" t="s">
        <v>83</v>
      </c>
      <c r="AB444" s="166" t="s">
        <v>2623</v>
      </c>
      <c r="AC444" s="94" t="s">
        <v>90</v>
      </c>
      <c r="AD444" s="95" t="s">
        <v>314</v>
      </c>
      <c r="AE444" s="94" t="s">
        <v>2624</v>
      </c>
      <c r="AF444" s="96" t="s">
        <v>295</v>
      </c>
      <c r="AG444" s="22" t="s">
        <v>2625</v>
      </c>
      <c r="AH444" s="22" t="s">
        <v>2626</v>
      </c>
      <c r="AI444" s="97" t="s">
        <v>298</v>
      </c>
      <c r="AJ444" s="98">
        <v>7.25</v>
      </c>
      <c r="AK444" s="95" t="s">
        <v>2627</v>
      </c>
      <c r="AL444" s="94"/>
      <c r="AM444" s="94"/>
      <c r="AN444" s="167">
        <f t="shared" si="145"/>
        <v>1</v>
      </c>
      <c r="AO444" s="49">
        <v>0</v>
      </c>
      <c r="AP444" s="49">
        <v>0</v>
      </c>
      <c r="AQ444" s="49">
        <v>1</v>
      </c>
      <c r="AR444" s="49">
        <v>0</v>
      </c>
      <c r="AS444" s="49">
        <v>0</v>
      </c>
      <c r="AT444" s="49">
        <v>0</v>
      </c>
      <c r="AU444" s="167">
        <f t="shared" si="146"/>
        <v>1</v>
      </c>
      <c r="AV444" s="49">
        <v>0</v>
      </c>
      <c r="AW444" s="99">
        <v>10.1</v>
      </c>
      <c r="AX444" s="94"/>
      <c r="AY444" s="94" t="s">
        <v>2628</v>
      </c>
      <c r="AZ444" s="100"/>
      <c r="BA444" s="100"/>
      <c r="BB444" s="49">
        <v>1</v>
      </c>
      <c r="BC444" s="159"/>
      <c r="BD444" s="153" t="str">
        <f t="shared" si="147"/>
        <v>08,45 2023.05.15</v>
      </c>
      <c r="BE444" s="153" t="str">
        <f t="shared" si="148"/>
        <v>16,00 2023.05.15</v>
      </c>
      <c r="BF444" s="160" t="str">
        <f t="shared" si="149"/>
        <v>П</v>
      </c>
      <c r="BG444" s="161">
        <f t="shared" si="150"/>
        <v>7.25</v>
      </c>
      <c r="BH444" s="167">
        <f t="shared" si="151"/>
        <v>1</v>
      </c>
      <c r="BI444" s="162">
        <f t="shared" si="152"/>
        <v>0</v>
      </c>
      <c r="BJ444" s="162">
        <f t="shared" si="153"/>
        <v>0</v>
      </c>
      <c r="BK444" s="162">
        <f t="shared" si="154"/>
        <v>1</v>
      </c>
      <c r="BL444" s="162">
        <f t="shared" si="155"/>
        <v>0</v>
      </c>
      <c r="BM444" s="162">
        <f t="shared" si="156"/>
        <v>0</v>
      </c>
      <c r="BN444" s="162">
        <f t="shared" si="157"/>
        <v>0</v>
      </c>
      <c r="BO444" s="167">
        <f t="shared" si="158"/>
        <v>1</v>
      </c>
      <c r="BP444" s="162">
        <f t="shared" si="159"/>
        <v>0</v>
      </c>
      <c r="BQ444" s="168">
        <f t="shared" si="160"/>
        <v>1</v>
      </c>
      <c r="BT444" s="169">
        <f t="shared" si="161"/>
        <v>0</v>
      </c>
      <c r="BU444" s="169">
        <f t="shared" si="162"/>
        <v>0</v>
      </c>
      <c r="BV444" s="169">
        <f t="shared" si="163"/>
        <v>7.25</v>
      </c>
      <c r="BW444" s="169">
        <f t="shared" si="164"/>
        <v>1</v>
      </c>
      <c r="BX444" s="170">
        <f t="shared" si="165"/>
        <v>0</v>
      </c>
      <c r="BY444" s="170">
        <f t="shared" si="166"/>
        <v>0</v>
      </c>
      <c r="BZ444" s="170">
        <f t="shared" si="167"/>
        <v>0</v>
      </c>
      <c r="CA444" s="170">
        <f t="shared" si="168"/>
        <v>0</v>
      </c>
      <c r="CB444" s="216"/>
    </row>
    <row r="445" spans="1:80" s="172" customFormat="1" ht="15.75" customHeight="1">
      <c r="A445" s="163" t="s">
        <v>291</v>
      </c>
      <c r="B445" s="163"/>
      <c r="D445" s="163">
        <v>15</v>
      </c>
      <c r="AA445" s="165" t="s">
        <v>83</v>
      </c>
      <c r="AB445" s="166" t="s">
        <v>2629</v>
      </c>
      <c r="AC445" s="94" t="s">
        <v>90</v>
      </c>
      <c r="AD445" s="95" t="s">
        <v>314</v>
      </c>
      <c r="AE445" s="94" t="s">
        <v>2630</v>
      </c>
      <c r="AF445" s="96" t="s">
        <v>295</v>
      </c>
      <c r="AG445" s="22" t="s">
        <v>2625</v>
      </c>
      <c r="AH445" s="22" t="s">
        <v>2626</v>
      </c>
      <c r="AI445" s="97" t="s">
        <v>298</v>
      </c>
      <c r="AJ445" s="98">
        <v>7.25</v>
      </c>
      <c r="AK445" s="95" t="s">
        <v>2631</v>
      </c>
      <c r="AL445" s="94"/>
      <c r="AM445" s="94"/>
      <c r="AN445" s="167">
        <f t="shared" si="145"/>
        <v>3</v>
      </c>
      <c r="AO445" s="49">
        <v>0</v>
      </c>
      <c r="AP445" s="49">
        <v>0</v>
      </c>
      <c r="AQ445" s="49">
        <v>3</v>
      </c>
      <c r="AR445" s="49">
        <v>0</v>
      </c>
      <c r="AS445" s="49">
        <v>0</v>
      </c>
      <c r="AT445" s="49">
        <v>0</v>
      </c>
      <c r="AU445" s="167">
        <f t="shared" si="146"/>
        <v>3</v>
      </c>
      <c r="AV445" s="49">
        <v>0</v>
      </c>
      <c r="AW445" s="99">
        <v>2.77</v>
      </c>
      <c r="AX445" s="94"/>
      <c r="AY445" s="94" t="s">
        <v>2632</v>
      </c>
      <c r="AZ445" s="100"/>
      <c r="BA445" s="100"/>
      <c r="BB445" s="49">
        <v>1</v>
      </c>
      <c r="BC445" s="159"/>
      <c r="BD445" s="153" t="str">
        <f t="shared" si="147"/>
        <v>08,45 2023.05.15</v>
      </c>
      <c r="BE445" s="153" t="str">
        <f t="shared" si="148"/>
        <v>16,00 2023.05.15</v>
      </c>
      <c r="BF445" s="160" t="str">
        <f t="shared" si="149"/>
        <v>П</v>
      </c>
      <c r="BG445" s="161">
        <f t="shared" si="150"/>
        <v>7.25</v>
      </c>
      <c r="BH445" s="167">
        <f t="shared" si="151"/>
        <v>3</v>
      </c>
      <c r="BI445" s="162">
        <f t="shared" si="152"/>
        <v>0</v>
      </c>
      <c r="BJ445" s="162">
        <f t="shared" si="153"/>
        <v>0</v>
      </c>
      <c r="BK445" s="162">
        <f t="shared" si="154"/>
        <v>3</v>
      </c>
      <c r="BL445" s="162">
        <f t="shared" si="155"/>
        <v>0</v>
      </c>
      <c r="BM445" s="162">
        <f t="shared" si="156"/>
        <v>0</v>
      </c>
      <c r="BN445" s="162">
        <f t="shared" si="157"/>
        <v>0</v>
      </c>
      <c r="BO445" s="167">
        <f t="shared" si="158"/>
        <v>3</v>
      </c>
      <c r="BP445" s="162">
        <f t="shared" si="159"/>
        <v>0</v>
      </c>
      <c r="BQ445" s="168">
        <f t="shared" si="160"/>
        <v>1</v>
      </c>
      <c r="BT445" s="169">
        <f t="shared" si="161"/>
        <v>0</v>
      </c>
      <c r="BU445" s="169">
        <f t="shared" si="162"/>
        <v>0</v>
      </c>
      <c r="BV445" s="169">
        <f t="shared" si="163"/>
        <v>21.75</v>
      </c>
      <c r="BW445" s="169">
        <f t="shared" si="164"/>
        <v>3</v>
      </c>
      <c r="BX445" s="170">
        <f t="shared" si="165"/>
        <v>0</v>
      </c>
      <c r="BY445" s="170">
        <f t="shared" si="166"/>
        <v>0</v>
      </c>
      <c r="BZ445" s="170">
        <f t="shared" si="167"/>
        <v>0</v>
      </c>
      <c r="CA445" s="170">
        <f t="shared" si="168"/>
        <v>0</v>
      </c>
      <c r="CB445" s="216"/>
    </row>
    <row r="446" spans="1:80" s="172" customFormat="1" ht="15.75" customHeight="1">
      <c r="A446" s="163" t="s">
        <v>291</v>
      </c>
      <c r="B446" s="163"/>
      <c r="D446" s="163">
        <v>15</v>
      </c>
      <c r="AA446" s="165" t="s">
        <v>83</v>
      </c>
      <c r="AB446" s="166" t="s">
        <v>2633</v>
      </c>
      <c r="AC446" s="94" t="s">
        <v>110</v>
      </c>
      <c r="AD446" s="95" t="s">
        <v>305</v>
      </c>
      <c r="AE446" s="94" t="s">
        <v>2634</v>
      </c>
      <c r="AF446" s="96" t="s">
        <v>295</v>
      </c>
      <c r="AG446" s="22" t="s">
        <v>2635</v>
      </c>
      <c r="AH446" s="22" t="s">
        <v>2636</v>
      </c>
      <c r="AI446" s="97" t="s">
        <v>298</v>
      </c>
      <c r="AJ446" s="98">
        <v>6</v>
      </c>
      <c r="AK446" s="95" t="s">
        <v>2637</v>
      </c>
      <c r="AL446" s="94"/>
      <c r="AM446" s="94"/>
      <c r="AN446" s="167">
        <f t="shared" si="145"/>
        <v>15</v>
      </c>
      <c r="AO446" s="49">
        <v>0</v>
      </c>
      <c r="AP446" s="49">
        <v>0</v>
      </c>
      <c r="AQ446" s="49">
        <v>15</v>
      </c>
      <c r="AR446" s="49">
        <v>0</v>
      </c>
      <c r="AS446" s="49">
        <v>0</v>
      </c>
      <c r="AT446" s="49">
        <v>0</v>
      </c>
      <c r="AU446" s="167">
        <f t="shared" si="146"/>
        <v>15</v>
      </c>
      <c r="AV446" s="49">
        <v>0</v>
      </c>
      <c r="AW446" s="99">
        <v>22.27</v>
      </c>
      <c r="AX446" s="94"/>
      <c r="AY446" s="94" t="s">
        <v>2638</v>
      </c>
      <c r="AZ446" s="100"/>
      <c r="BA446" s="100"/>
      <c r="BB446" s="49">
        <v>1</v>
      </c>
      <c r="BC446" s="159"/>
      <c r="BD446" s="153" t="str">
        <f t="shared" si="147"/>
        <v>09,30 2023.05.15</v>
      </c>
      <c r="BE446" s="153" t="str">
        <f t="shared" si="148"/>
        <v>15,30 2023.05.15</v>
      </c>
      <c r="BF446" s="160" t="str">
        <f t="shared" si="149"/>
        <v>П</v>
      </c>
      <c r="BG446" s="161">
        <f t="shared" si="150"/>
        <v>6</v>
      </c>
      <c r="BH446" s="167">
        <f t="shared" si="151"/>
        <v>15</v>
      </c>
      <c r="BI446" s="162">
        <f t="shared" si="152"/>
        <v>0</v>
      </c>
      <c r="BJ446" s="162">
        <f t="shared" si="153"/>
        <v>0</v>
      </c>
      <c r="BK446" s="162">
        <f t="shared" si="154"/>
        <v>15</v>
      </c>
      <c r="BL446" s="162">
        <f t="shared" si="155"/>
        <v>0</v>
      </c>
      <c r="BM446" s="162">
        <f t="shared" si="156"/>
        <v>0</v>
      </c>
      <c r="BN446" s="162">
        <f t="shared" si="157"/>
        <v>0</v>
      </c>
      <c r="BO446" s="167">
        <f t="shared" si="158"/>
        <v>15</v>
      </c>
      <c r="BP446" s="162">
        <f t="shared" si="159"/>
        <v>0</v>
      </c>
      <c r="BQ446" s="168">
        <f t="shared" si="160"/>
        <v>1</v>
      </c>
      <c r="BT446" s="169">
        <f t="shared" si="161"/>
        <v>0</v>
      </c>
      <c r="BU446" s="169">
        <f t="shared" si="162"/>
        <v>0</v>
      </c>
      <c r="BV446" s="169">
        <f t="shared" si="163"/>
        <v>90</v>
      </c>
      <c r="BW446" s="169">
        <f t="shared" si="164"/>
        <v>15</v>
      </c>
      <c r="BX446" s="170">
        <f t="shared" si="165"/>
        <v>0</v>
      </c>
      <c r="BY446" s="170">
        <f t="shared" si="166"/>
        <v>0</v>
      </c>
      <c r="BZ446" s="170">
        <f t="shared" si="167"/>
        <v>0</v>
      </c>
      <c r="CA446" s="170">
        <f t="shared" si="168"/>
        <v>0</v>
      </c>
      <c r="CB446" s="216"/>
    </row>
    <row r="447" spans="1:80" s="172" customFormat="1" ht="15.75" customHeight="1">
      <c r="A447" s="163" t="s">
        <v>291</v>
      </c>
      <c r="B447" s="163"/>
      <c r="D447" s="163">
        <v>15</v>
      </c>
      <c r="AA447" s="165" t="s">
        <v>83</v>
      </c>
      <c r="AB447" s="166" t="s">
        <v>2639</v>
      </c>
      <c r="AC447" s="94" t="s">
        <v>90</v>
      </c>
      <c r="AD447" s="95" t="s">
        <v>314</v>
      </c>
      <c r="AE447" s="94" t="s">
        <v>2640</v>
      </c>
      <c r="AF447" s="96" t="s">
        <v>295</v>
      </c>
      <c r="AG447" s="22" t="s">
        <v>2641</v>
      </c>
      <c r="AH447" s="22" t="s">
        <v>2642</v>
      </c>
      <c r="AI447" s="97" t="s">
        <v>298</v>
      </c>
      <c r="AJ447" s="98">
        <v>9</v>
      </c>
      <c r="AK447" s="95" t="s">
        <v>2643</v>
      </c>
      <c r="AL447" s="94"/>
      <c r="AM447" s="94" t="s">
        <v>2644</v>
      </c>
      <c r="AN447" s="167">
        <f t="shared" si="145"/>
        <v>56</v>
      </c>
      <c r="AO447" s="49">
        <v>0</v>
      </c>
      <c r="AP447" s="49">
        <v>2</v>
      </c>
      <c r="AQ447" s="49">
        <v>54</v>
      </c>
      <c r="AR447" s="49">
        <v>0</v>
      </c>
      <c r="AS447" s="49">
        <v>0</v>
      </c>
      <c r="AT447" s="49">
        <v>14</v>
      </c>
      <c r="AU447" s="167">
        <f t="shared" si="146"/>
        <v>42</v>
      </c>
      <c r="AV447" s="49">
        <v>0</v>
      </c>
      <c r="AW447" s="99">
        <v>71.319999999999993</v>
      </c>
      <c r="AX447" s="94"/>
      <c r="AY447" s="94" t="s">
        <v>2645</v>
      </c>
      <c r="AZ447" s="100"/>
      <c r="BA447" s="100"/>
      <c r="BB447" s="49">
        <v>1</v>
      </c>
      <c r="BC447" s="159"/>
      <c r="BD447" s="153" t="str">
        <f t="shared" si="147"/>
        <v>08,00 2023.05.16</v>
      </c>
      <c r="BE447" s="153" t="str">
        <f t="shared" si="148"/>
        <v>17,00 2023.05.16</v>
      </c>
      <c r="BF447" s="160" t="str">
        <f t="shared" si="149"/>
        <v>П</v>
      </c>
      <c r="BG447" s="161">
        <f t="shared" si="150"/>
        <v>9</v>
      </c>
      <c r="BH447" s="167">
        <f t="shared" si="151"/>
        <v>56</v>
      </c>
      <c r="BI447" s="162">
        <f t="shared" si="152"/>
        <v>0</v>
      </c>
      <c r="BJ447" s="162">
        <f t="shared" si="153"/>
        <v>2</v>
      </c>
      <c r="BK447" s="162">
        <f t="shared" si="154"/>
        <v>54</v>
      </c>
      <c r="BL447" s="162">
        <f t="shared" si="155"/>
        <v>0</v>
      </c>
      <c r="BM447" s="162">
        <f t="shared" si="156"/>
        <v>0</v>
      </c>
      <c r="BN447" s="162">
        <f t="shared" si="157"/>
        <v>14</v>
      </c>
      <c r="BO447" s="167">
        <f t="shared" si="158"/>
        <v>42</v>
      </c>
      <c r="BP447" s="162">
        <f t="shared" si="159"/>
        <v>0</v>
      </c>
      <c r="BQ447" s="168">
        <f t="shared" si="160"/>
        <v>1</v>
      </c>
      <c r="BT447" s="169">
        <f t="shared" si="161"/>
        <v>0</v>
      </c>
      <c r="BU447" s="169">
        <f t="shared" si="162"/>
        <v>0</v>
      </c>
      <c r="BV447" s="169">
        <f t="shared" si="163"/>
        <v>504</v>
      </c>
      <c r="BW447" s="169">
        <f t="shared" si="164"/>
        <v>56</v>
      </c>
      <c r="BX447" s="170">
        <f t="shared" si="165"/>
        <v>0</v>
      </c>
      <c r="BY447" s="170">
        <f t="shared" si="166"/>
        <v>0</v>
      </c>
      <c r="BZ447" s="170">
        <f t="shared" si="167"/>
        <v>0</v>
      </c>
      <c r="CA447" s="170">
        <f t="shared" si="168"/>
        <v>0</v>
      </c>
      <c r="CB447" s="216"/>
    </row>
    <row r="448" spans="1:80" s="172" customFormat="1" ht="15.75" customHeight="1">
      <c r="A448" s="163" t="s">
        <v>291</v>
      </c>
      <c r="B448" s="163"/>
      <c r="D448" s="163">
        <v>15</v>
      </c>
      <c r="AA448" s="165" t="s">
        <v>83</v>
      </c>
      <c r="AB448" s="166" t="s">
        <v>2646</v>
      </c>
      <c r="AC448" s="94" t="s">
        <v>92</v>
      </c>
      <c r="AD448" s="95" t="s">
        <v>314</v>
      </c>
      <c r="AE448" s="94" t="s">
        <v>2647</v>
      </c>
      <c r="AF448" s="96" t="s">
        <v>408</v>
      </c>
      <c r="AG448" s="22" t="s">
        <v>2648</v>
      </c>
      <c r="AH448" s="22" t="s">
        <v>2649</v>
      </c>
      <c r="AI448" s="97" t="s">
        <v>298</v>
      </c>
      <c r="AJ448" s="98">
        <v>8</v>
      </c>
      <c r="AK448" s="95" t="s">
        <v>2650</v>
      </c>
      <c r="AL448" s="94"/>
      <c r="AM448" s="94"/>
      <c r="AN448" s="167">
        <f t="shared" si="145"/>
        <v>15</v>
      </c>
      <c r="AO448" s="49">
        <v>0</v>
      </c>
      <c r="AP448" s="49">
        <v>0</v>
      </c>
      <c r="AQ448" s="49">
        <v>15</v>
      </c>
      <c r="AR448" s="49">
        <v>0</v>
      </c>
      <c r="AS448" s="49">
        <v>0</v>
      </c>
      <c r="AT448" s="49">
        <v>2</v>
      </c>
      <c r="AU448" s="167">
        <f t="shared" si="146"/>
        <v>13</v>
      </c>
      <c r="AV448" s="49">
        <v>0</v>
      </c>
      <c r="AW448" s="99">
        <v>18.2</v>
      </c>
      <c r="AX448" s="94"/>
      <c r="AY448" s="94" t="s">
        <v>2651</v>
      </c>
      <c r="AZ448" s="100"/>
      <c r="BA448" s="100"/>
      <c r="BB448" s="49">
        <v>1</v>
      </c>
      <c r="BC448" s="159"/>
      <c r="BD448" s="153" t="str">
        <f t="shared" si="147"/>
        <v>08,30 2023.05.16</v>
      </c>
      <c r="BE448" s="153" t="str">
        <f t="shared" si="148"/>
        <v>16,30 2023.05.16</v>
      </c>
      <c r="BF448" s="160" t="str">
        <f t="shared" si="149"/>
        <v>П</v>
      </c>
      <c r="BG448" s="161">
        <f t="shared" si="150"/>
        <v>8</v>
      </c>
      <c r="BH448" s="167">
        <f t="shared" si="151"/>
        <v>15</v>
      </c>
      <c r="BI448" s="162">
        <f t="shared" si="152"/>
        <v>0</v>
      </c>
      <c r="BJ448" s="162">
        <f t="shared" si="153"/>
        <v>0</v>
      </c>
      <c r="BK448" s="162">
        <f t="shared" si="154"/>
        <v>15</v>
      </c>
      <c r="BL448" s="162">
        <f t="shared" si="155"/>
        <v>0</v>
      </c>
      <c r="BM448" s="162">
        <f t="shared" si="156"/>
        <v>0</v>
      </c>
      <c r="BN448" s="162">
        <f t="shared" si="157"/>
        <v>2</v>
      </c>
      <c r="BO448" s="167">
        <f t="shared" si="158"/>
        <v>13</v>
      </c>
      <c r="BP448" s="162">
        <f t="shared" si="159"/>
        <v>0</v>
      </c>
      <c r="BQ448" s="168">
        <f t="shared" si="160"/>
        <v>1</v>
      </c>
      <c r="BT448" s="169">
        <f t="shared" si="161"/>
        <v>0</v>
      </c>
      <c r="BU448" s="169">
        <f t="shared" si="162"/>
        <v>0</v>
      </c>
      <c r="BV448" s="169">
        <f t="shared" si="163"/>
        <v>120</v>
      </c>
      <c r="BW448" s="169">
        <f t="shared" si="164"/>
        <v>15</v>
      </c>
      <c r="BX448" s="170">
        <f t="shared" si="165"/>
        <v>0</v>
      </c>
      <c r="BY448" s="170">
        <f t="shared" si="166"/>
        <v>0</v>
      </c>
      <c r="BZ448" s="170">
        <f t="shared" si="167"/>
        <v>0</v>
      </c>
      <c r="CA448" s="170">
        <f t="shared" si="168"/>
        <v>0</v>
      </c>
      <c r="CB448" s="216"/>
    </row>
    <row r="449" spans="1:80" s="172" customFormat="1" ht="15.75" customHeight="1">
      <c r="A449" s="163" t="s">
        <v>291</v>
      </c>
      <c r="B449" s="163"/>
      <c r="D449" s="163">
        <v>15</v>
      </c>
      <c r="AA449" s="165" t="s">
        <v>83</v>
      </c>
      <c r="AB449" s="166" t="s">
        <v>2652</v>
      </c>
      <c r="AC449" s="94" t="s">
        <v>110</v>
      </c>
      <c r="AD449" s="95" t="s">
        <v>314</v>
      </c>
      <c r="AE449" s="94" t="s">
        <v>2653</v>
      </c>
      <c r="AF449" s="96" t="s">
        <v>345</v>
      </c>
      <c r="AG449" s="22" t="s">
        <v>2648</v>
      </c>
      <c r="AH449" s="22" t="s">
        <v>2649</v>
      </c>
      <c r="AI449" s="97" t="s">
        <v>298</v>
      </c>
      <c r="AJ449" s="98">
        <v>8</v>
      </c>
      <c r="AK449" s="95" t="s">
        <v>2654</v>
      </c>
      <c r="AL449" s="94"/>
      <c r="AM449" s="94" t="s">
        <v>2655</v>
      </c>
      <c r="AN449" s="167">
        <f t="shared" si="145"/>
        <v>14</v>
      </c>
      <c r="AO449" s="49">
        <v>0</v>
      </c>
      <c r="AP449" s="49">
        <v>6</v>
      </c>
      <c r="AQ449" s="49">
        <v>7</v>
      </c>
      <c r="AR449" s="49">
        <v>0</v>
      </c>
      <c r="AS449" s="49">
        <v>0</v>
      </c>
      <c r="AT449" s="49">
        <v>5</v>
      </c>
      <c r="AU449" s="167">
        <f t="shared" si="146"/>
        <v>8</v>
      </c>
      <c r="AV449" s="49">
        <v>1</v>
      </c>
      <c r="AW449" s="99">
        <v>17.649999999999999</v>
      </c>
      <c r="AX449" s="94" t="s">
        <v>427</v>
      </c>
      <c r="AY449" s="94" t="s">
        <v>2656</v>
      </c>
      <c r="AZ449" s="100"/>
      <c r="BA449" s="100"/>
      <c r="BB449" s="49">
        <v>1</v>
      </c>
      <c r="BC449" s="159"/>
      <c r="BD449" s="153" t="str">
        <f t="shared" si="147"/>
        <v>08,30 2023.05.16</v>
      </c>
      <c r="BE449" s="153" t="str">
        <f t="shared" si="148"/>
        <v>16,30 2023.05.16</v>
      </c>
      <c r="BF449" s="160" t="str">
        <f t="shared" si="149"/>
        <v>П</v>
      </c>
      <c r="BG449" s="161">
        <f t="shared" si="150"/>
        <v>8</v>
      </c>
      <c r="BH449" s="167">
        <f t="shared" si="151"/>
        <v>14</v>
      </c>
      <c r="BI449" s="162">
        <f t="shared" si="152"/>
        <v>0</v>
      </c>
      <c r="BJ449" s="162">
        <f t="shared" si="153"/>
        <v>6</v>
      </c>
      <c r="BK449" s="162">
        <f t="shared" si="154"/>
        <v>7</v>
      </c>
      <c r="BL449" s="162">
        <f t="shared" si="155"/>
        <v>0</v>
      </c>
      <c r="BM449" s="162">
        <f t="shared" si="156"/>
        <v>0</v>
      </c>
      <c r="BN449" s="162">
        <f t="shared" si="157"/>
        <v>5</v>
      </c>
      <c r="BO449" s="167">
        <f t="shared" si="158"/>
        <v>8</v>
      </c>
      <c r="BP449" s="162">
        <f t="shared" si="159"/>
        <v>1</v>
      </c>
      <c r="BQ449" s="168">
        <f t="shared" si="160"/>
        <v>1</v>
      </c>
      <c r="BT449" s="169">
        <f t="shared" si="161"/>
        <v>0</v>
      </c>
      <c r="BU449" s="169">
        <f t="shared" si="162"/>
        <v>0</v>
      </c>
      <c r="BV449" s="169">
        <f t="shared" si="163"/>
        <v>112</v>
      </c>
      <c r="BW449" s="169">
        <f t="shared" si="164"/>
        <v>14</v>
      </c>
      <c r="BX449" s="170">
        <f t="shared" si="165"/>
        <v>0</v>
      </c>
      <c r="BY449" s="170">
        <f t="shared" si="166"/>
        <v>0</v>
      </c>
      <c r="BZ449" s="170">
        <f t="shared" si="167"/>
        <v>0</v>
      </c>
      <c r="CA449" s="170">
        <f t="shared" si="168"/>
        <v>0</v>
      </c>
      <c r="CB449" s="216"/>
    </row>
    <row r="450" spans="1:80" s="172" customFormat="1" ht="15.75" customHeight="1">
      <c r="A450" s="163" t="s">
        <v>291</v>
      </c>
      <c r="B450" s="163"/>
      <c r="D450" s="163">
        <v>15</v>
      </c>
      <c r="AA450" s="165" t="s">
        <v>83</v>
      </c>
      <c r="AB450" s="166" t="s">
        <v>2657</v>
      </c>
      <c r="AC450" s="94" t="s">
        <v>92</v>
      </c>
      <c r="AD450" s="95" t="s">
        <v>293</v>
      </c>
      <c r="AE450" s="94" t="s">
        <v>2658</v>
      </c>
      <c r="AF450" s="96" t="s">
        <v>295</v>
      </c>
      <c r="AG450" s="22" t="s">
        <v>2659</v>
      </c>
      <c r="AH450" s="22" t="s">
        <v>2642</v>
      </c>
      <c r="AI450" s="97" t="s">
        <v>298</v>
      </c>
      <c r="AJ450" s="98">
        <v>8</v>
      </c>
      <c r="AK450" s="95" t="s">
        <v>2660</v>
      </c>
      <c r="AL450" s="94"/>
      <c r="AM450" s="94"/>
      <c r="AN450" s="167">
        <f t="shared" si="145"/>
        <v>5</v>
      </c>
      <c r="AO450" s="49">
        <v>0</v>
      </c>
      <c r="AP450" s="49">
        <v>0</v>
      </c>
      <c r="AQ450" s="49">
        <v>5</v>
      </c>
      <c r="AR450" s="49">
        <v>0</v>
      </c>
      <c r="AS450" s="49">
        <v>0</v>
      </c>
      <c r="AT450" s="49">
        <v>0</v>
      </c>
      <c r="AU450" s="167">
        <f t="shared" si="146"/>
        <v>5</v>
      </c>
      <c r="AV450" s="49">
        <v>0</v>
      </c>
      <c r="AW450" s="99">
        <v>8.84</v>
      </c>
      <c r="AX450" s="94"/>
      <c r="AY450" s="94" t="s">
        <v>2661</v>
      </c>
      <c r="AZ450" s="100"/>
      <c r="BA450" s="100"/>
      <c r="BB450" s="49">
        <v>1</v>
      </c>
      <c r="BC450" s="159"/>
      <c r="BD450" s="153" t="str">
        <f t="shared" si="147"/>
        <v>09,00 2023.05.16</v>
      </c>
      <c r="BE450" s="153" t="str">
        <f t="shared" si="148"/>
        <v>17,00 2023.05.16</v>
      </c>
      <c r="BF450" s="160" t="str">
        <f t="shared" si="149"/>
        <v>П</v>
      </c>
      <c r="BG450" s="161">
        <f t="shared" si="150"/>
        <v>8</v>
      </c>
      <c r="BH450" s="167">
        <f t="shared" si="151"/>
        <v>5</v>
      </c>
      <c r="BI450" s="162">
        <f t="shared" si="152"/>
        <v>0</v>
      </c>
      <c r="BJ450" s="162">
        <f t="shared" si="153"/>
        <v>0</v>
      </c>
      <c r="BK450" s="162">
        <f t="shared" si="154"/>
        <v>5</v>
      </c>
      <c r="BL450" s="162">
        <f t="shared" si="155"/>
        <v>0</v>
      </c>
      <c r="BM450" s="162">
        <f t="shared" si="156"/>
        <v>0</v>
      </c>
      <c r="BN450" s="162">
        <f t="shared" si="157"/>
        <v>0</v>
      </c>
      <c r="BO450" s="167">
        <f t="shared" si="158"/>
        <v>5</v>
      </c>
      <c r="BP450" s="162">
        <f t="shared" si="159"/>
        <v>0</v>
      </c>
      <c r="BQ450" s="168">
        <f t="shared" si="160"/>
        <v>1</v>
      </c>
      <c r="BT450" s="169">
        <f t="shared" si="161"/>
        <v>0</v>
      </c>
      <c r="BU450" s="169">
        <f t="shared" si="162"/>
        <v>0</v>
      </c>
      <c r="BV450" s="169">
        <f t="shared" si="163"/>
        <v>40</v>
      </c>
      <c r="BW450" s="169">
        <f t="shared" si="164"/>
        <v>5</v>
      </c>
      <c r="BX450" s="170">
        <f t="shared" si="165"/>
        <v>0</v>
      </c>
      <c r="BY450" s="170">
        <f t="shared" si="166"/>
        <v>0</v>
      </c>
      <c r="BZ450" s="170">
        <f t="shared" si="167"/>
        <v>0</v>
      </c>
      <c r="CA450" s="170">
        <f t="shared" si="168"/>
        <v>0</v>
      </c>
      <c r="CB450" s="216"/>
    </row>
    <row r="451" spans="1:80" s="172" customFormat="1" ht="15.75" customHeight="1">
      <c r="A451" s="163" t="s">
        <v>291</v>
      </c>
      <c r="B451" s="163"/>
      <c r="D451" s="163">
        <v>15</v>
      </c>
      <c r="AA451" s="165" t="s">
        <v>83</v>
      </c>
      <c r="AB451" s="166" t="s">
        <v>2662</v>
      </c>
      <c r="AC451" s="94" t="s">
        <v>90</v>
      </c>
      <c r="AD451" s="95" t="s">
        <v>305</v>
      </c>
      <c r="AE451" s="94" t="s">
        <v>2663</v>
      </c>
      <c r="AF451" s="96" t="s">
        <v>408</v>
      </c>
      <c r="AG451" s="22" t="s">
        <v>2659</v>
      </c>
      <c r="AH451" s="22" t="s">
        <v>2664</v>
      </c>
      <c r="AI451" s="97" t="s">
        <v>298</v>
      </c>
      <c r="AJ451" s="98">
        <v>7</v>
      </c>
      <c r="AK451" s="95" t="s">
        <v>2665</v>
      </c>
      <c r="AL451" s="94"/>
      <c r="AM451" s="94"/>
      <c r="AN451" s="167">
        <f t="shared" si="145"/>
        <v>28</v>
      </c>
      <c r="AO451" s="49">
        <v>0</v>
      </c>
      <c r="AP451" s="49">
        <v>0</v>
      </c>
      <c r="AQ451" s="49">
        <v>26</v>
      </c>
      <c r="AR451" s="49">
        <v>0</v>
      </c>
      <c r="AS451" s="49">
        <v>0</v>
      </c>
      <c r="AT451" s="49">
        <v>1</v>
      </c>
      <c r="AU451" s="167">
        <f t="shared" si="146"/>
        <v>25</v>
      </c>
      <c r="AV451" s="49">
        <v>2</v>
      </c>
      <c r="AW451" s="99">
        <v>78.209999999999994</v>
      </c>
      <c r="AX451" s="94" t="s">
        <v>2666</v>
      </c>
      <c r="AY451" s="94" t="s">
        <v>2667</v>
      </c>
      <c r="AZ451" s="100"/>
      <c r="BA451" s="100"/>
      <c r="BB451" s="49">
        <v>1</v>
      </c>
      <c r="BC451" s="159"/>
      <c r="BD451" s="153" t="str">
        <f t="shared" si="147"/>
        <v>09,00 2023.05.16</v>
      </c>
      <c r="BE451" s="153" t="str">
        <f t="shared" si="148"/>
        <v>16,00 2023.05.16</v>
      </c>
      <c r="BF451" s="160" t="str">
        <f t="shared" si="149"/>
        <v>П</v>
      </c>
      <c r="BG451" s="161">
        <f t="shared" si="150"/>
        <v>7</v>
      </c>
      <c r="BH451" s="167">
        <f t="shared" si="151"/>
        <v>28</v>
      </c>
      <c r="BI451" s="162">
        <f t="shared" si="152"/>
        <v>0</v>
      </c>
      <c r="BJ451" s="162">
        <f t="shared" si="153"/>
        <v>0</v>
      </c>
      <c r="BK451" s="162">
        <f t="shared" si="154"/>
        <v>26</v>
      </c>
      <c r="BL451" s="162">
        <f t="shared" si="155"/>
        <v>0</v>
      </c>
      <c r="BM451" s="162">
        <f t="shared" si="156"/>
        <v>0</v>
      </c>
      <c r="BN451" s="162">
        <f t="shared" si="157"/>
        <v>1</v>
      </c>
      <c r="BO451" s="167">
        <f t="shared" si="158"/>
        <v>25</v>
      </c>
      <c r="BP451" s="162">
        <f t="shared" si="159"/>
        <v>2</v>
      </c>
      <c r="BQ451" s="168">
        <f t="shared" si="160"/>
        <v>1</v>
      </c>
      <c r="BT451" s="169">
        <f t="shared" si="161"/>
        <v>0</v>
      </c>
      <c r="BU451" s="169">
        <f t="shared" si="162"/>
        <v>0</v>
      </c>
      <c r="BV451" s="169">
        <f t="shared" si="163"/>
        <v>196</v>
      </c>
      <c r="BW451" s="169">
        <f t="shared" si="164"/>
        <v>28</v>
      </c>
      <c r="BX451" s="170">
        <f t="shared" si="165"/>
        <v>0</v>
      </c>
      <c r="BY451" s="170">
        <f t="shared" si="166"/>
        <v>0</v>
      </c>
      <c r="BZ451" s="170">
        <f t="shared" si="167"/>
        <v>0</v>
      </c>
      <c r="CA451" s="170">
        <f t="shared" si="168"/>
        <v>0</v>
      </c>
      <c r="CB451" s="216"/>
    </row>
    <row r="452" spans="1:80" s="172" customFormat="1" ht="15.75" customHeight="1">
      <c r="A452" s="163" t="s">
        <v>291</v>
      </c>
      <c r="B452" s="163"/>
      <c r="D452" s="163">
        <v>15</v>
      </c>
      <c r="AA452" s="165" t="s">
        <v>83</v>
      </c>
      <c r="AB452" s="166" t="s">
        <v>2668</v>
      </c>
      <c r="AC452" s="94" t="s">
        <v>90</v>
      </c>
      <c r="AD452" s="95" t="s">
        <v>314</v>
      </c>
      <c r="AE452" s="94" t="s">
        <v>2669</v>
      </c>
      <c r="AF452" s="96" t="s">
        <v>408</v>
      </c>
      <c r="AG452" s="22" t="s">
        <v>2659</v>
      </c>
      <c r="AH452" s="22" t="s">
        <v>2642</v>
      </c>
      <c r="AI452" s="97" t="s">
        <v>298</v>
      </c>
      <c r="AJ452" s="98">
        <v>8</v>
      </c>
      <c r="AK452" s="95" t="s">
        <v>2670</v>
      </c>
      <c r="AL452" s="94"/>
      <c r="AM452" s="94" t="s">
        <v>652</v>
      </c>
      <c r="AN452" s="167">
        <f t="shared" si="145"/>
        <v>25</v>
      </c>
      <c r="AO452" s="49">
        <v>0</v>
      </c>
      <c r="AP452" s="49">
        <v>1</v>
      </c>
      <c r="AQ452" s="49">
        <v>24</v>
      </c>
      <c r="AR452" s="49">
        <v>0</v>
      </c>
      <c r="AS452" s="49">
        <v>0</v>
      </c>
      <c r="AT452" s="49">
        <v>5</v>
      </c>
      <c r="AU452" s="167">
        <f t="shared" si="146"/>
        <v>20</v>
      </c>
      <c r="AV452" s="49">
        <v>0</v>
      </c>
      <c r="AW452" s="99">
        <v>31.94</v>
      </c>
      <c r="AX452" s="94"/>
      <c r="AY452" s="94" t="s">
        <v>2671</v>
      </c>
      <c r="AZ452" s="100"/>
      <c r="BA452" s="100"/>
      <c r="BB452" s="49">
        <v>1</v>
      </c>
      <c r="BC452" s="159"/>
      <c r="BD452" s="153" t="str">
        <f t="shared" si="147"/>
        <v>09,00 2023.05.16</v>
      </c>
      <c r="BE452" s="153" t="str">
        <f t="shared" si="148"/>
        <v>17,00 2023.05.16</v>
      </c>
      <c r="BF452" s="160" t="str">
        <f t="shared" si="149"/>
        <v>П</v>
      </c>
      <c r="BG452" s="161">
        <f t="shared" si="150"/>
        <v>8</v>
      </c>
      <c r="BH452" s="167">
        <f t="shared" si="151"/>
        <v>25</v>
      </c>
      <c r="BI452" s="162">
        <f t="shared" si="152"/>
        <v>0</v>
      </c>
      <c r="BJ452" s="162">
        <f t="shared" si="153"/>
        <v>1</v>
      </c>
      <c r="BK452" s="162">
        <f t="shared" si="154"/>
        <v>24</v>
      </c>
      <c r="BL452" s="162">
        <f t="shared" si="155"/>
        <v>0</v>
      </c>
      <c r="BM452" s="162">
        <f t="shared" si="156"/>
        <v>0</v>
      </c>
      <c r="BN452" s="162">
        <f t="shared" si="157"/>
        <v>5</v>
      </c>
      <c r="BO452" s="167">
        <f t="shared" si="158"/>
        <v>20</v>
      </c>
      <c r="BP452" s="162">
        <f t="shared" si="159"/>
        <v>0</v>
      </c>
      <c r="BQ452" s="168">
        <f t="shared" si="160"/>
        <v>1</v>
      </c>
      <c r="BT452" s="169">
        <f t="shared" si="161"/>
        <v>0</v>
      </c>
      <c r="BU452" s="169">
        <f t="shared" si="162"/>
        <v>0</v>
      </c>
      <c r="BV452" s="169">
        <f t="shared" si="163"/>
        <v>200</v>
      </c>
      <c r="BW452" s="169">
        <f t="shared" si="164"/>
        <v>25</v>
      </c>
      <c r="BX452" s="170">
        <f t="shared" si="165"/>
        <v>0</v>
      </c>
      <c r="BY452" s="170">
        <f t="shared" si="166"/>
        <v>0</v>
      </c>
      <c r="BZ452" s="170">
        <f t="shared" si="167"/>
        <v>0</v>
      </c>
      <c r="CA452" s="170">
        <f t="shared" si="168"/>
        <v>0</v>
      </c>
      <c r="CB452" s="216"/>
    </row>
    <row r="453" spans="1:80" s="172" customFormat="1" ht="15.75" customHeight="1">
      <c r="A453" s="163" t="s">
        <v>291</v>
      </c>
      <c r="B453" s="163"/>
      <c r="D453" s="163">
        <v>15</v>
      </c>
      <c r="AA453" s="165" t="s">
        <v>83</v>
      </c>
      <c r="AB453" s="166" t="s">
        <v>2672</v>
      </c>
      <c r="AC453" s="94" t="s">
        <v>110</v>
      </c>
      <c r="AD453" s="95" t="s">
        <v>305</v>
      </c>
      <c r="AE453" s="94" t="s">
        <v>2634</v>
      </c>
      <c r="AF453" s="96" t="s">
        <v>295</v>
      </c>
      <c r="AG453" s="22" t="s">
        <v>2673</v>
      </c>
      <c r="AH453" s="22" t="s">
        <v>2674</v>
      </c>
      <c r="AI453" s="97" t="s">
        <v>298</v>
      </c>
      <c r="AJ453" s="98">
        <v>6</v>
      </c>
      <c r="AK453" s="95" t="s">
        <v>2637</v>
      </c>
      <c r="AL453" s="94"/>
      <c r="AM453" s="94"/>
      <c r="AN453" s="167">
        <f t="shared" si="145"/>
        <v>25</v>
      </c>
      <c r="AO453" s="49">
        <v>0</v>
      </c>
      <c r="AP453" s="49">
        <v>0</v>
      </c>
      <c r="AQ453" s="49">
        <v>25</v>
      </c>
      <c r="AR453" s="49">
        <v>0</v>
      </c>
      <c r="AS453" s="49">
        <v>0</v>
      </c>
      <c r="AT453" s="49">
        <v>0</v>
      </c>
      <c r="AU453" s="167">
        <f t="shared" si="146"/>
        <v>25</v>
      </c>
      <c r="AV453" s="49">
        <v>0</v>
      </c>
      <c r="AW453" s="99">
        <v>22.27</v>
      </c>
      <c r="AX453" s="94"/>
      <c r="AY453" s="94" t="s">
        <v>2638</v>
      </c>
      <c r="AZ453" s="100"/>
      <c r="BA453" s="100"/>
      <c r="BB453" s="49">
        <v>1</v>
      </c>
      <c r="BC453" s="159"/>
      <c r="BD453" s="153" t="str">
        <f t="shared" si="147"/>
        <v>09,30 2023.05.16</v>
      </c>
      <c r="BE453" s="153" t="str">
        <f t="shared" si="148"/>
        <v>15,30 2023.05.16</v>
      </c>
      <c r="BF453" s="160" t="str">
        <f t="shared" si="149"/>
        <v>П</v>
      </c>
      <c r="BG453" s="161">
        <f t="shared" si="150"/>
        <v>6</v>
      </c>
      <c r="BH453" s="167">
        <f t="shared" si="151"/>
        <v>25</v>
      </c>
      <c r="BI453" s="162">
        <f t="shared" si="152"/>
        <v>0</v>
      </c>
      <c r="BJ453" s="162">
        <f t="shared" si="153"/>
        <v>0</v>
      </c>
      <c r="BK453" s="162">
        <f t="shared" si="154"/>
        <v>25</v>
      </c>
      <c r="BL453" s="162">
        <f t="shared" si="155"/>
        <v>0</v>
      </c>
      <c r="BM453" s="162">
        <f t="shared" si="156"/>
        <v>0</v>
      </c>
      <c r="BN453" s="162">
        <f t="shared" si="157"/>
        <v>0</v>
      </c>
      <c r="BO453" s="167">
        <f t="shared" si="158"/>
        <v>25</v>
      </c>
      <c r="BP453" s="162">
        <f t="shared" si="159"/>
        <v>0</v>
      </c>
      <c r="BQ453" s="168">
        <f t="shared" si="160"/>
        <v>1</v>
      </c>
      <c r="BT453" s="169">
        <f t="shared" si="161"/>
        <v>0</v>
      </c>
      <c r="BU453" s="169">
        <f t="shared" si="162"/>
        <v>0</v>
      </c>
      <c r="BV453" s="169">
        <f t="shared" si="163"/>
        <v>150</v>
      </c>
      <c r="BW453" s="169">
        <f t="shared" si="164"/>
        <v>25</v>
      </c>
      <c r="BX453" s="170">
        <f t="shared" si="165"/>
        <v>0</v>
      </c>
      <c r="BY453" s="170">
        <f t="shared" si="166"/>
        <v>0</v>
      </c>
      <c r="BZ453" s="170">
        <f t="shared" si="167"/>
        <v>0</v>
      </c>
      <c r="CA453" s="170">
        <f t="shared" si="168"/>
        <v>0</v>
      </c>
      <c r="CB453" s="216"/>
    </row>
    <row r="454" spans="1:80" s="172" customFormat="1" ht="15.75" customHeight="1">
      <c r="A454" s="163" t="s">
        <v>291</v>
      </c>
      <c r="B454" s="163"/>
      <c r="D454" s="163">
        <v>15</v>
      </c>
      <c r="AA454" s="165" t="s">
        <v>83</v>
      </c>
      <c r="AB454" s="166" t="s">
        <v>2675</v>
      </c>
      <c r="AC454" s="94" t="s">
        <v>92</v>
      </c>
      <c r="AD454" s="95" t="s">
        <v>293</v>
      </c>
      <c r="AE454" s="94" t="s">
        <v>2676</v>
      </c>
      <c r="AF454" s="96" t="s">
        <v>408</v>
      </c>
      <c r="AG454" s="22" t="s">
        <v>2677</v>
      </c>
      <c r="AH454" s="22" t="s">
        <v>2678</v>
      </c>
      <c r="AI454" s="97" t="s">
        <v>309</v>
      </c>
      <c r="AJ454" s="98">
        <v>0.62</v>
      </c>
      <c r="AK454" s="95" t="s">
        <v>2679</v>
      </c>
      <c r="AL454" s="94"/>
      <c r="AM454" s="94" t="s">
        <v>2680</v>
      </c>
      <c r="AN454" s="167">
        <f t="shared" si="145"/>
        <v>208</v>
      </c>
      <c r="AO454" s="49">
        <v>0</v>
      </c>
      <c r="AP454" s="49">
        <v>21</v>
      </c>
      <c r="AQ454" s="49">
        <v>185</v>
      </c>
      <c r="AR454" s="49">
        <v>0</v>
      </c>
      <c r="AS454" s="49">
        <v>0</v>
      </c>
      <c r="AT454" s="49">
        <v>62</v>
      </c>
      <c r="AU454" s="167">
        <f t="shared" si="146"/>
        <v>144</v>
      </c>
      <c r="AV454" s="49">
        <v>2</v>
      </c>
      <c r="AW454" s="99">
        <v>348.25</v>
      </c>
      <c r="AX454" s="94" t="s">
        <v>2681</v>
      </c>
      <c r="AY454" s="94" t="s">
        <v>2682</v>
      </c>
      <c r="AZ454" s="100" t="s">
        <v>501</v>
      </c>
      <c r="BA454" s="100" t="s">
        <v>639</v>
      </c>
      <c r="BB454" s="49">
        <v>1</v>
      </c>
      <c r="BC454" s="159"/>
      <c r="BD454" s="153" t="str">
        <f t="shared" si="147"/>
        <v>19,45 2023.05.16</v>
      </c>
      <c r="BE454" s="153" t="str">
        <f t="shared" si="148"/>
        <v>20,22 2023.05.16</v>
      </c>
      <c r="BF454" s="160" t="str">
        <f t="shared" si="149"/>
        <v>В</v>
      </c>
      <c r="BG454" s="161">
        <f t="shared" si="150"/>
        <v>0.62</v>
      </c>
      <c r="BH454" s="167">
        <f t="shared" si="151"/>
        <v>208</v>
      </c>
      <c r="BI454" s="162">
        <f t="shared" si="152"/>
        <v>0</v>
      </c>
      <c r="BJ454" s="162">
        <f t="shared" si="153"/>
        <v>21</v>
      </c>
      <c r="BK454" s="162">
        <f t="shared" si="154"/>
        <v>185</v>
      </c>
      <c r="BL454" s="162">
        <f t="shared" si="155"/>
        <v>0</v>
      </c>
      <c r="BM454" s="162">
        <f t="shared" si="156"/>
        <v>0</v>
      </c>
      <c r="BN454" s="162">
        <f t="shared" si="157"/>
        <v>62</v>
      </c>
      <c r="BO454" s="167">
        <f t="shared" si="158"/>
        <v>144</v>
      </c>
      <c r="BP454" s="162">
        <f t="shared" si="159"/>
        <v>2</v>
      </c>
      <c r="BQ454" s="168">
        <f t="shared" si="160"/>
        <v>1</v>
      </c>
      <c r="BT454" s="169">
        <f t="shared" si="161"/>
        <v>128.96</v>
      </c>
      <c r="BU454" s="169">
        <f t="shared" si="162"/>
        <v>208</v>
      </c>
      <c r="BV454" s="169">
        <f t="shared" si="163"/>
        <v>0</v>
      </c>
      <c r="BW454" s="169">
        <f t="shared" si="164"/>
        <v>0</v>
      </c>
      <c r="BX454" s="170">
        <f t="shared" si="165"/>
        <v>0</v>
      </c>
      <c r="BY454" s="170">
        <f t="shared" si="166"/>
        <v>0</v>
      </c>
      <c r="BZ454" s="170">
        <f t="shared" si="167"/>
        <v>0</v>
      </c>
      <c r="CA454" s="170">
        <f t="shared" si="168"/>
        <v>0</v>
      </c>
      <c r="CB454" s="216"/>
    </row>
    <row r="455" spans="1:80" s="172" customFormat="1" ht="15.75" customHeight="1">
      <c r="A455" s="163" t="s">
        <v>291</v>
      </c>
      <c r="B455" s="163"/>
      <c r="D455" s="163">
        <v>15</v>
      </c>
      <c r="AA455" s="165" t="s">
        <v>83</v>
      </c>
      <c r="AB455" s="166" t="s">
        <v>2683</v>
      </c>
      <c r="AC455" s="94" t="s">
        <v>92</v>
      </c>
      <c r="AD455" s="95" t="s">
        <v>494</v>
      </c>
      <c r="AE455" s="94" t="s">
        <v>2684</v>
      </c>
      <c r="AF455" s="96" t="s">
        <v>408</v>
      </c>
      <c r="AG455" s="22" t="s">
        <v>2685</v>
      </c>
      <c r="AH455" s="22" t="s">
        <v>2686</v>
      </c>
      <c r="AI455" s="97" t="s">
        <v>309</v>
      </c>
      <c r="AJ455" s="98">
        <v>0.68</v>
      </c>
      <c r="AK455" s="95" t="s">
        <v>2687</v>
      </c>
      <c r="AL455" s="94"/>
      <c r="AM455" s="94" t="s">
        <v>2688</v>
      </c>
      <c r="AN455" s="167">
        <f t="shared" si="145"/>
        <v>335</v>
      </c>
      <c r="AO455" s="49">
        <v>1</v>
      </c>
      <c r="AP455" s="49">
        <v>2</v>
      </c>
      <c r="AQ455" s="49">
        <v>332</v>
      </c>
      <c r="AR455" s="49">
        <v>0</v>
      </c>
      <c r="AS455" s="49">
        <v>0</v>
      </c>
      <c r="AT455" s="49">
        <v>20</v>
      </c>
      <c r="AU455" s="167">
        <f t="shared" si="146"/>
        <v>315</v>
      </c>
      <c r="AV455" s="49">
        <v>0</v>
      </c>
      <c r="AW455" s="99">
        <v>426.5</v>
      </c>
      <c r="AX455" s="94"/>
      <c r="AY455" s="94" t="s">
        <v>2689</v>
      </c>
      <c r="AZ455" s="100" t="s">
        <v>501</v>
      </c>
      <c r="BA455" s="100" t="s">
        <v>313</v>
      </c>
      <c r="BB455" s="49">
        <v>1</v>
      </c>
      <c r="BC455" s="159"/>
      <c r="BD455" s="153" t="str">
        <f t="shared" si="147"/>
        <v>22,55 2023.05.16</v>
      </c>
      <c r="BE455" s="153" t="str">
        <f t="shared" si="148"/>
        <v>23,36 2023.05.16</v>
      </c>
      <c r="BF455" s="160" t="str">
        <f t="shared" si="149"/>
        <v>В</v>
      </c>
      <c r="BG455" s="161">
        <f t="shared" si="150"/>
        <v>0.68</v>
      </c>
      <c r="BH455" s="167">
        <f t="shared" si="151"/>
        <v>335</v>
      </c>
      <c r="BI455" s="162">
        <f t="shared" si="152"/>
        <v>1</v>
      </c>
      <c r="BJ455" s="162">
        <f t="shared" si="153"/>
        <v>2</v>
      </c>
      <c r="BK455" s="162">
        <f t="shared" si="154"/>
        <v>332</v>
      </c>
      <c r="BL455" s="162">
        <f t="shared" si="155"/>
        <v>0</v>
      </c>
      <c r="BM455" s="162">
        <f t="shared" si="156"/>
        <v>0</v>
      </c>
      <c r="BN455" s="162">
        <f t="shared" si="157"/>
        <v>20</v>
      </c>
      <c r="BO455" s="167">
        <f t="shared" si="158"/>
        <v>315</v>
      </c>
      <c r="BP455" s="162">
        <f t="shared" si="159"/>
        <v>0</v>
      </c>
      <c r="BQ455" s="168">
        <f t="shared" si="160"/>
        <v>1</v>
      </c>
      <c r="BT455" s="169">
        <f t="shared" si="161"/>
        <v>227.8</v>
      </c>
      <c r="BU455" s="169">
        <f t="shared" si="162"/>
        <v>335</v>
      </c>
      <c r="BV455" s="169">
        <f t="shared" si="163"/>
        <v>0</v>
      </c>
      <c r="BW455" s="169">
        <f t="shared" si="164"/>
        <v>0</v>
      </c>
      <c r="BX455" s="170">
        <f t="shared" si="165"/>
        <v>0</v>
      </c>
      <c r="BY455" s="170">
        <f t="shared" si="166"/>
        <v>0</v>
      </c>
      <c r="BZ455" s="170">
        <f t="shared" si="167"/>
        <v>0</v>
      </c>
      <c r="CA455" s="170">
        <f t="shared" si="168"/>
        <v>0</v>
      </c>
      <c r="CB455" s="216"/>
    </row>
    <row r="456" spans="1:80" s="172" customFormat="1" ht="15.75" customHeight="1">
      <c r="A456" s="163" t="s">
        <v>291</v>
      </c>
      <c r="B456" s="163"/>
      <c r="D456" s="163">
        <v>15</v>
      </c>
      <c r="AA456" s="165" t="s">
        <v>83</v>
      </c>
      <c r="AB456" s="166" t="s">
        <v>2690</v>
      </c>
      <c r="AC456" s="94" t="s">
        <v>90</v>
      </c>
      <c r="AD456" s="95" t="s">
        <v>314</v>
      </c>
      <c r="AE456" s="94" t="s">
        <v>2691</v>
      </c>
      <c r="AF456" s="96" t="s">
        <v>295</v>
      </c>
      <c r="AG456" s="22" t="s">
        <v>2692</v>
      </c>
      <c r="AH456" s="22" t="s">
        <v>2693</v>
      </c>
      <c r="AI456" s="97" t="s">
        <v>298</v>
      </c>
      <c r="AJ456" s="98">
        <v>9</v>
      </c>
      <c r="AK456" s="95" t="s">
        <v>2694</v>
      </c>
      <c r="AL456" s="94"/>
      <c r="AM456" s="94" t="s">
        <v>2644</v>
      </c>
      <c r="AN456" s="167">
        <f t="shared" si="145"/>
        <v>31</v>
      </c>
      <c r="AO456" s="49">
        <v>0</v>
      </c>
      <c r="AP456" s="49">
        <v>2</v>
      </c>
      <c r="AQ456" s="49">
        <v>29</v>
      </c>
      <c r="AR456" s="49">
        <v>0</v>
      </c>
      <c r="AS456" s="49">
        <v>0</v>
      </c>
      <c r="AT456" s="49">
        <v>9</v>
      </c>
      <c r="AU456" s="167">
        <f t="shared" si="146"/>
        <v>22</v>
      </c>
      <c r="AV456" s="49">
        <v>0</v>
      </c>
      <c r="AW456" s="99">
        <v>42.34</v>
      </c>
      <c r="AX456" s="94"/>
      <c r="AY456" s="94" t="s">
        <v>2695</v>
      </c>
      <c r="AZ456" s="100"/>
      <c r="BA456" s="100"/>
      <c r="BB456" s="49">
        <v>1</v>
      </c>
      <c r="BC456" s="159"/>
      <c r="BD456" s="153" t="str">
        <f t="shared" si="147"/>
        <v>08,00 2023.05.17</v>
      </c>
      <c r="BE456" s="153" t="str">
        <f t="shared" si="148"/>
        <v>17,00 2023.05.17</v>
      </c>
      <c r="BF456" s="160" t="str">
        <f t="shared" si="149"/>
        <v>П</v>
      </c>
      <c r="BG456" s="161">
        <f t="shared" si="150"/>
        <v>9</v>
      </c>
      <c r="BH456" s="167">
        <f t="shared" si="151"/>
        <v>31</v>
      </c>
      <c r="BI456" s="162">
        <f t="shared" si="152"/>
        <v>0</v>
      </c>
      <c r="BJ456" s="162">
        <f t="shared" si="153"/>
        <v>2</v>
      </c>
      <c r="BK456" s="162">
        <f t="shared" si="154"/>
        <v>29</v>
      </c>
      <c r="BL456" s="162">
        <f t="shared" si="155"/>
        <v>0</v>
      </c>
      <c r="BM456" s="162">
        <f t="shared" si="156"/>
        <v>0</v>
      </c>
      <c r="BN456" s="162">
        <f t="shared" si="157"/>
        <v>9</v>
      </c>
      <c r="BO456" s="167">
        <f t="shared" si="158"/>
        <v>22</v>
      </c>
      <c r="BP456" s="162">
        <f t="shared" si="159"/>
        <v>0</v>
      </c>
      <c r="BQ456" s="168">
        <f t="shared" si="160"/>
        <v>1</v>
      </c>
      <c r="BT456" s="169">
        <f t="shared" si="161"/>
        <v>0</v>
      </c>
      <c r="BU456" s="169">
        <f t="shared" si="162"/>
        <v>0</v>
      </c>
      <c r="BV456" s="169">
        <f t="shared" si="163"/>
        <v>279</v>
      </c>
      <c r="BW456" s="169">
        <f t="shared" si="164"/>
        <v>31</v>
      </c>
      <c r="BX456" s="170">
        <f t="shared" si="165"/>
        <v>0</v>
      </c>
      <c r="BY456" s="170">
        <f t="shared" si="166"/>
        <v>0</v>
      </c>
      <c r="BZ456" s="170">
        <f t="shared" si="167"/>
        <v>0</v>
      </c>
      <c r="CA456" s="170">
        <f t="shared" si="168"/>
        <v>0</v>
      </c>
      <c r="CB456" s="216"/>
    </row>
    <row r="457" spans="1:80" s="172" customFormat="1" ht="15.75" customHeight="1">
      <c r="A457" s="163" t="s">
        <v>291</v>
      </c>
      <c r="B457" s="163"/>
      <c r="D457" s="163">
        <v>15</v>
      </c>
      <c r="AA457" s="165" t="s">
        <v>83</v>
      </c>
      <c r="AB457" s="166" t="s">
        <v>2696</v>
      </c>
      <c r="AC457" s="94" t="s">
        <v>92</v>
      </c>
      <c r="AD457" s="95" t="s">
        <v>314</v>
      </c>
      <c r="AE457" s="94" t="s">
        <v>2697</v>
      </c>
      <c r="AF457" s="96" t="s">
        <v>408</v>
      </c>
      <c r="AG457" s="22" t="s">
        <v>2698</v>
      </c>
      <c r="AH457" s="22" t="s">
        <v>2699</v>
      </c>
      <c r="AI457" s="97" t="s">
        <v>298</v>
      </c>
      <c r="AJ457" s="98">
        <v>8</v>
      </c>
      <c r="AK457" s="95" t="s">
        <v>2700</v>
      </c>
      <c r="AL457" s="94"/>
      <c r="AM457" s="94" t="s">
        <v>2701</v>
      </c>
      <c r="AN457" s="167">
        <f t="shared" si="145"/>
        <v>5</v>
      </c>
      <c r="AO457" s="49">
        <v>0</v>
      </c>
      <c r="AP457" s="49">
        <v>1</v>
      </c>
      <c r="AQ457" s="49">
        <v>4</v>
      </c>
      <c r="AR457" s="49">
        <v>0</v>
      </c>
      <c r="AS457" s="49">
        <v>0</v>
      </c>
      <c r="AT457" s="49">
        <v>4</v>
      </c>
      <c r="AU457" s="167">
        <f t="shared" si="146"/>
        <v>1</v>
      </c>
      <c r="AV457" s="49">
        <v>0</v>
      </c>
      <c r="AW457" s="99">
        <v>7.46</v>
      </c>
      <c r="AX457" s="94"/>
      <c r="AY457" s="94" t="s">
        <v>2702</v>
      </c>
      <c r="AZ457" s="100"/>
      <c r="BA457" s="100"/>
      <c r="BB457" s="49">
        <v>1</v>
      </c>
      <c r="BC457" s="159"/>
      <c r="BD457" s="153" t="str">
        <f t="shared" si="147"/>
        <v>08,30 2023.05.17</v>
      </c>
      <c r="BE457" s="153" t="str">
        <f t="shared" si="148"/>
        <v>16,30 2023.05.17</v>
      </c>
      <c r="BF457" s="160" t="str">
        <f t="shared" si="149"/>
        <v>П</v>
      </c>
      <c r="BG457" s="161">
        <f t="shared" si="150"/>
        <v>8</v>
      </c>
      <c r="BH457" s="167">
        <f t="shared" si="151"/>
        <v>5</v>
      </c>
      <c r="BI457" s="162">
        <f t="shared" si="152"/>
        <v>0</v>
      </c>
      <c r="BJ457" s="162">
        <f t="shared" si="153"/>
        <v>1</v>
      </c>
      <c r="BK457" s="162">
        <f t="shared" si="154"/>
        <v>4</v>
      </c>
      <c r="BL457" s="162">
        <f t="shared" si="155"/>
        <v>0</v>
      </c>
      <c r="BM457" s="162">
        <f t="shared" si="156"/>
        <v>0</v>
      </c>
      <c r="BN457" s="162">
        <f t="shared" si="157"/>
        <v>4</v>
      </c>
      <c r="BO457" s="167">
        <f t="shared" si="158"/>
        <v>1</v>
      </c>
      <c r="BP457" s="162">
        <f t="shared" si="159"/>
        <v>0</v>
      </c>
      <c r="BQ457" s="168">
        <f t="shared" si="160"/>
        <v>1</v>
      </c>
      <c r="BT457" s="169">
        <f t="shared" si="161"/>
        <v>0</v>
      </c>
      <c r="BU457" s="169">
        <f t="shared" si="162"/>
        <v>0</v>
      </c>
      <c r="BV457" s="169">
        <f t="shared" si="163"/>
        <v>40</v>
      </c>
      <c r="BW457" s="169">
        <f t="shared" si="164"/>
        <v>5</v>
      </c>
      <c r="BX457" s="170">
        <f t="shared" si="165"/>
        <v>0</v>
      </c>
      <c r="BY457" s="170">
        <f t="shared" si="166"/>
        <v>0</v>
      </c>
      <c r="BZ457" s="170">
        <f t="shared" si="167"/>
        <v>0</v>
      </c>
      <c r="CA457" s="170">
        <f t="shared" si="168"/>
        <v>0</v>
      </c>
      <c r="CB457" s="216"/>
    </row>
    <row r="458" spans="1:80" s="172" customFormat="1" ht="15.75" customHeight="1">
      <c r="A458" s="163" t="s">
        <v>291</v>
      </c>
      <c r="B458" s="163"/>
      <c r="D458" s="163">
        <v>15</v>
      </c>
      <c r="AA458" s="165" t="s">
        <v>83</v>
      </c>
      <c r="AB458" s="166" t="s">
        <v>2703</v>
      </c>
      <c r="AC458" s="94" t="s">
        <v>90</v>
      </c>
      <c r="AD458" s="95" t="s">
        <v>314</v>
      </c>
      <c r="AE458" s="94" t="s">
        <v>2704</v>
      </c>
      <c r="AF458" s="96" t="s">
        <v>295</v>
      </c>
      <c r="AG458" s="22" t="s">
        <v>2705</v>
      </c>
      <c r="AH458" s="22" t="s">
        <v>2706</v>
      </c>
      <c r="AI458" s="97" t="s">
        <v>298</v>
      </c>
      <c r="AJ458" s="98">
        <v>3.77</v>
      </c>
      <c r="AK458" s="95" t="s">
        <v>2707</v>
      </c>
      <c r="AL458" s="94"/>
      <c r="AM458" s="94"/>
      <c r="AN458" s="167">
        <f t="shared" si="145"/>
        <v>21</v>
      </c>
      <c r="AO458" s="49">
        <v>0</v>
      </c>
      <c r="AP458" s="49">
        <v>0</v>
      </c>
      <c r="AQ458" s="49">
        <v>21</v>
      </c>
      <c r="AR458" s="49">
        <v>0</v>
      </c>
      <c r="AS458" s="49">
        <v>0</v>
      </c>
      <c r="AT458" s="49">
        <v>0</v>
      </c>
      <c r="AU458" s="167">
        <f t="shared" si="146"/>
        <v>21</v>
      </c>
      <c r="AV458" s="49">
        <v>0</v>
      </c>
      <c r="AW458" s="99">
        <v>17.09</v>
      </c>
      <c r="AX458" s="94"/>
      <c r="AY458" s="94" t="s">
        <v>2708</v>
      </c>
      <c r="AZ458" s="100"/>
      <c r="BA458" s="100"/>
      <c r="BB458" s="49">
        <v>1</v>
      </c>
      <c r="BC458" s="159"/>
      <c r="BD458" s="153" t="str">
        <f t="shared" si="147"/>
        <v>09,15 2023.05.17</v>
      </c>
      <c r="BE458" s="153" t="str">
        <f t="shared" si="148"/>
        <v>13,01 2023.05.17</v>
      </c>
      <c r="BF458" s="160" t="str">
        <f t="shared" si="149"/>
        <v>П</v>
      </c>
      <c r="BG458" s="161">
        <f t="shared" si="150"/>
        <v>3.77</v>
      </c>
      <c r="BH458" s="167">
        <f t="shared" si="151"/>
        <v>21</v>
      </c>
      <c r="BI458" s="162">
        <f t="shared" si="152"/>
        <v>0</v>
      </c>
      <c r="BJ458" s="162">
        <f t="shared" si="153"/>
        <v>0</v>
      </c>
      <c r="BK458" s="162">
        <f t="shared" si="154"/>
        <v>21</v>
      </c>
      <c r="BL458" s="162">
        <f t="shared" si="155"/>
        <v>0</v>
      </c>
      <c r="BM458" s="162">
        <f t="shared" si="156"/>
        <v>0</v>
      </c>
      <c r="BN458" s="162">
        <f t="shared" si="157"/>
        <v>0</v>
      </c>
      <c r="BO458" s="167">
        <f t="shared" si="158"/>
        <v>21</v>
      </c>
      <c r="BP458" s="162">
        <f t="shared" si="159"/>
        <v>0</v>
      </c>
      <c r="BQ458" s="168">
        <f t="shared" si="160"/>
        <v>1</v>
      </c>
      <c r="BT458" s="169">
        <f t="shared" si="161"/>
        <v>0</v>
      </c>
      <c r="BU458" s="169">
        <f t="shared" si="162"/>
        <v>0</v>
      </c>
      <c r="BV458" s="169">
        <f t="shared" si="163"/>
        <v>79.17</v>
      </c>
      <c r="BW458" s="169">
        <f t="shared" si="164"/>
        <v>21</v>
      </c>
      <c r="BX458" s="170">
        <f t="shared" si="165"/>
        <v>0</v>
      </c>
      <c r="BY458" s="170">
        <f t="shared" si="166"/>
        <v>0</v>
      </c>
      <c r="BZ458" s="170">
        <f t="shared" si="167"/>
        <v>0</v>
      </c>
      <c r="CA458" s="170">
        <f t="shared" si="168"/>
        <v>0</v>
      </c>
      <c r="CB458" s="216"/>
    </row>
    <row r="459" spans="1:80" s="172" customFormat="1" ht="15.75" customHeight="1">
      <c r="A459" s="163" t="s">
        <v>291</v>
      </c>
      <c r="B459" s="163"/>
      <c r="D459" s="163">
        <v>15</v>
      </c>
      <c r="AA459" s="165" t="s">
        <v>83</v>
      </c>
      <c r="AB459" s="166" t="s">
        <v>2709</v>
      </c>
      <c r="AC459" s="94" t="s">
        <v>90</v>
      </c>
      <c r="AD459" s="95" t="s">
        <v>293</v>
      </c>
      <c r="AE459" s="94" t="s">
        <v>2710</v>
      </c>
      <c r="AF459" s="96" t="s">
        <v>345</v>
      </c>
      <c r="AG459" s="22" t="s">
        <v>2711</v>
      </c>
      <c r="AH459" s="22" t="s">
        <v>2712</v>
      </c>
      <c r="AI459" s="97" t="s">
        <v>309</v>
      </c>
      <c r="AJ459" s="98">
        <v>1.63</v>
      </c>
      <c r="AK459" s="95" t="s">
        <v>2713</v>
      </c>
      <c r="AL459" s="94"/>
      <c r="AM459" s="94" t="s">
        <v>1595</v>
      </c>
      <c r="AN459" s="167">
        <f t="shared" si="145"/>
        <v>1</v>
      </c>
      <c r="AO459" s="49">
        <v>1</v>
      </c>
      <c r="AP459" s="49">
        <v>0</v>
      </c>
      <c r="AQ459" s="49">
        <v>0</v>
      </c>
      <c r="AR459" s="49">
        <v>0</v>
      </c>
      <c r="AS459" s="49">
        <v>0</v>
      </c>
      <c r="AT459" s="49">
        <v>1</v>
      </c>
      <c r="AU459" s="167">
        <f t="shared" si="146"/>
        <v>0</v>
      </c>
      <c r="AV459" s="49">
        <v>0</v>
      </c>
      <c r="AW459" s="99">
        <v>37.409999999999997</v>
      </c>
      <c r="AX459" s="94"/>
      <c r="AY459" s="94" t="s">
        <v>2714</v>
      </c>
      <c r="AZ459" s="100" t="s">
        <v>501</v>
      </c>
      <c r="BA459" s="100" t="s">
        <v>639</v>
      </c>
      <c r="BB459" s="49">
        <v>1</v>
      </c>
      <c r="BC459" s="159"/>
      <c r="BD459" s="153" t="str">
        <f t="shared" si="147"/>
        <v>11,04 2023.05.17</v>
      </c>
      <c r="BE459" s="153" t="str">
        <f t="shared" si="148"/>
        <v>12,42 2023.05.17</v>
      </c>
      <c r="BF459" s="160" t="str">
        <f t="shared" si="149"/>
        <v>В</v>
      </c>
      <c r="BG459" s="161">
        <f t="shared" si="150"/>
        <v>1.63</v>
      </c>
      <c r="BH459" s="167">
        <f t="shared" si="151"/>
        <v>1</v>
      </c>
      <c r="BI459" s="162">
        <f t="shared" si="152"/>
        <v>1</v>
      </c>
      <c r="BJ459" s="162">
        <f t="shared" si="153"/>
        <v>0</v>
      </c>
      <c r="BK459" s="162">
        <f t="shared" si="154"/>
        <v>0</v>
      </c>
      <c r="BL459" s="162">
        <f t="shared" si="155"/>
        <v>0</v>
      </c>
      <c r="BM459" s="162">
        <f t="shared" si="156"/>
        <v>0</v>
      </c>
      <c r="BN459" s="162">
        <f t="shared" si="157"/>
        <v>1</v>
      </c>
      <c r="BO459" s="167">
        <f t="shared" si="158"/>
        <v>0</v>
      </c>
      <c r="BP459" s="162">
        <f t="shared" si="159"/>
        <v>0</v>
      </c>
      <c r="BQ459" s="168">
        <f t="shared" si="160"/>
        <v>1</v>
      </c>
      <c r="BT459" s="169">
        <f t="shared" si="161"/>
        <v>1.63</v>
      </c>
      <c r="BU459" s="169">
        <f t="shared" si="162"/>
        <v>1</v>
      </c>
      <c r="BV459" s="169">
        <f t="shared" si="163"/>
        <v>0</v>
      </c>
      <c r="BW459" s="169">
        <f t="shared" si="164"/>
        <v>0</v>
      </c>
      <c r="BX459" s="170">
        <f t="shared" si="165"/>
        <v>0</v>
      </c>
      <c r="BY459" s="170">
        <f t="shared" si="166"/>
        <v>0</v>
      </c>
      <c r="BZ459" s="170">
        <f t="shared" si="167"/>
        <v>0</v>
      </c>
      <c r="CA459" s="170">
        <f t="shared" si="168"/>
        <v>0</v>
      </c>
      <c r="CB459" s="216"/>
    </row>
    <row r="460" spans="1:80" s="172" customFormat="1" ht="15.75" customHeight="1">
      <c r="A460" s="163" t="s">
        <v>291</v>
      </c>
      <c r="B460" s="163"/>
      <c r="D460" s="163">
        <v>15</v>
      </c>
      <c r="AA460" s="165" t="s">
        <v>83</v>
      </c>
      <c r="AB460" s="166" t="s">
        <v>2715</v>
      </c>
      <c r="AC460" s="94" t="s">
        <v>92</v>
      </c>
      <c r="AD460" s="95" t="s">
        <v>293</v>
      </c>
      <c r="AE460" s="94" t="s">
        <v>2716</v>
      </c>
      <c r="AF460" s="96" t="s">
        <v>295</v>
      </c>
      <c r="AG460" s="22" t="s">
        <v>2717</v>
      </c>
      <c r="AH460" s="22" t="s">
        <v>2718</v>
      </c>
      <c r="AI460" s="97" t="s">
        <v>298</v>
      </c>
      <c r="AJ460" s="98">
        <v>1.5</v>
      </c>
      <c r="AK460" s="95" t="s">
        <v>2719</v>
      </c>
      <c r="AL460" s="94"/>
      <c r="AM460" s="94"/>
      <c r="AN460" s="167">
        <f t="shared" si="145"/>
        <v>1</v>
      </c>
      <c r="AO460" s="49">
        <v>0</v>
      </c>
      <c r="AP460" s="49">
        <v>0</v>
      </c>
      <c r="AQ460" s="49">
        <v>1</v>
      </c>
      <c r="AR460" s="49">
        <v>0</v>
      </c>
      <c r="AS460" s="49">
        <v>0</v>
      </c>
      <c r="AT460" s="49">
        <v>0</v>
      </c>
      <c r="AU460" s="167">
        <f t="shared" si="146"/>
        <v>1</v>
      </c>
      <c r="AV460" s="49">
        <v>0</v>
      </c>
      <c r="AW460" s="99">
        <v>3.71</v>
      </c>
      <c r="AX460" s="94"/>
      <c r="AY460" s="94" t="s">
        <v>2720</v>
      </c>
      <c r="AZ460" s="100"/>
      <c r="BA460" s="100"/>
      <c r="BB460" s="49">
        <v>1</v>
      </c>
      <c r="BC460" s="159"/>
      <c r="BD460" s="153" t="str">
        <f t="shared" si="147"/>
        <v>13,30 2023.05.17</v>
      </c>
      <c r="BE460" s="153" t="str">
        <f t="shared" si="148"/>
        <v>15,00 2023.05.17</v>
      </c>
      <c r="BF460" s="160" t="str">
        <f t="shared" si="149"/>
        <v>П</v>
      </c>
      <c r="BG460" s="161">
        <f t="shared" si="150"/>
        <v>1.5</v>
      </c>
      <c r="BH460" s="167">
        <f t="shared" si="151"/>
        <v>1</v>
      </c>
      <c r="BI460" s="162">
        <f t="shared" si="152"/>
        <v>0</v>
      </c>
      <c r="BJ460" s="162">
        <f t="shared" si="153"/>
        <v>0</v>
      </c>
      <c r="BK460" s="162">
        <f t="shared" si="154"/>
        <v>1</v>
      </c>
      <c r="BL460" s="162">
        <f t="shared" si="155"/>
        <v>0</v>
      </c>
      <c r="BM460" s="162">
        <f t="shared" si="156"/>
        <v>0</v>
      </c>
      <c r="BN460" s="162">
        <f t="shared" si="157"/>
        <v>0</v>
      </c>
      <c r="BO460" s="167">
        <f t="shared" si="158"/>
        <v>1</v>
      </c>
      <c r="BP460" s="162">
        <f t="shared" si="159"/>
        <v>0</v>
      </c>
      <c r="BQ460" s="168">
        <f t="shared" si="160"/>
        <v>1</v>
      </c>
      <c r="BT460" s="169">
        <f t="shared" si="161"/>
        <v>0</v>
      </c>
      <c r="BU460" s="169">
        <f t="shared" si="162"/>
        <v>0</v>
      </c>
      <c r="BV460" s="169">
        <f t="shared" si="163"/>
        <v>1.5</v>
      </c>
      <c r="BW460" s="169">
        <f t="shared" si="164"/>
        <v>1</v>
      </c>
      <c r="BX460" s="170">
        <f t="shared" si="165"/>
        <v>0</v>
      </c>
      <c r="BY460" s="170">
        <f t="shared" si="166"/>
        <v>0</v>
      </c>
      <c r="BZ460" s="170">
        <f t="shared" si="167"/>
        <v>0</v>
      </c>
      <c r="CA460" s="170">
        <f t="shared" si="168"/>
        <v>0</v>
      </c>
      <c r="CB460" s="216"/>
    </row>
    <row r="461" spans="1:80" s="172" customFormat="1" ht="15.75" customHeight="1">
      <c r="A461" s="163" t="s">
        <v>291</v>
      </c>
      <c r="B461" s="163"/>
      <c r="D461" s="163">
        <v>15</v>
      </c>
      <c r="AA461" s="165" t="s">
        <v>83</v>
      </c>
      <c r="AB461" s="166" t="s">
        <v>2721</v>
      </c>
      <c r="AC461" s="94" t="s">
        <v>110</v>
      </c>
      <c r="AD461" s="95" t="s">
        <v>314</v>
      </c>
      <c r="AE461" s="94" t="s">
        <v>2722</v>
      </c>
      <c r="AF461" s="96" t="s">
        <v>295</v>
      </c>
      <c r="AG461" s="22" t="s">
        <v>2723</v>
      </c>
      <c r="AH461" s="22" t="s">
        <v>2724</v>
      </c>
      <c r="AI461" s="97" t="s">
        <v>309</v>
      </c>
      <c r="AJ461" s="98">
        <v>0.37</v>
      </c>
      <c r="AK461" s="95" t="s">
        <v>2725</v>
      </c>
      <c r="AL461" s="94"/>
      <c r="AM461" s="94"/>
      <c r="AN461" s="167">
        <f t="shared" si="145"/>
        <v>7</v>
      </c>
      <c r="AO461" s="49">
        <v>0</v>
      </c>
      <c r="AP461" s="49">
        <v>0</v>
      </c>
      <c r="AQ461" s="49">
        <v>7</v>
      </c>
      <c r="AR461" s="49">
        <v>0</v>
      </c>
      <c r="AS461" s="49">
        <v>0</v>
      </c>
      <c r="AT461" s="49">
        <v>0</v>
      </c>
      <c r="AU461" s="167">
        <f t="shared" si="146"/>
        <v>7</v>
      </c>
      <c r="AV461" s="49">
        <v>0</v>
      </c>
      <c r="AW461" s="99">
        <v>8.18</v>
      </c>
      <c r="AX461" s="94"/>
      <c r="AY461" s="94" t="s">
        <v>2726</v>
      </c>
      <c r="AZ461" s="100" t="s">
        <v>312</v>
      </c>
      <c r="BA461" s="100" t="s">
        <v>313</v>
      </c>
      <c r="BB461" s="49">
        <v>0</v>
      </c>
      <c r="BC461" s="159"/>
      <c r="BD461" s="153" t="str">
        <f t="shared" si="147"/>
        <v>13,55 2023.05.17</v>
      </c>
      <c r="BE461" s="153" t="str">
        <f t="shared" si="148"/>
        <v>14,17 2023.05.17</v>
      </c>
      <c r="BF461" s="160" t="str">
        <f t="shared" si="149"/>
        <v>В</v>
      </c>
      <c r="BG461" s="161">
        <f t="shared" si="150"/>
        <v>0.37</v>
      </c>
      <c r="BH461" s="167">
        <f t="shared" si="151"/>
        <v>7</v>
      </c>
      <c r="BI461" s="162">
        <f t="shared" si="152"/>
        <v>0</v>
      </c>
      <c r="BJ461" s="162">
        <f t="shared" si="153"/>
        <v>0</v>
      </c>
      <c r="BK461" s="162">
        <f t="shared" si="154"/>
        <v>7</v>
      </c>
      <c r="BL461" s="162">
        <f t="shared" si="155"/>
        <v>0</v>
      </c>
      <c r="BM461" s="162">
        <f t="shared" si="156"/>
        <v>0</v>
      </c>
      <c r="BN461" s="162">
        <f t="shared" si="157"/>
        <v>0</v>
      </c>
      <c r="BO461" s="167">
        <f t="shared" si="158"/>
        <v>7</v>
      </c>
      <c r="BP461" s="162">
        <f t="shared" si="159"/>
        <v>0</v>
      </c>
      <c r="BQ461" s="168">
        <f t="shared" si="160"/>
        <v>0</v>
      </c>
      <c r="BT461" s="169">
        <f t="shared" si="161"/>
        <v>0</v>
      </c>
      <c r="BU461" s="169">
        <f t="shared" si="162"/>
        <v>0</v>
      </c>
      <c r="BV461" s="169">
        <f t="shared" si="163"/>
        <v>0</v>
      </c>
      <c r="BW461" s="169">
        <f t="shared" si="164"/>
        <v>0</v>
      </c>
      <c r="BX461" s="170">
        <f t="shared" si="165"/>
        <v>0</v>
      </c>
      <c r="BY461" s="170">
        <f t="shared" si="166"/>
        <v>0</v>
      </c>
      <c r="BZ461" s="170">
        <f t="shared" si="167"/>
        <v>0</v>
      </c>
      <c r="CA461" s="170">
        <f t="shared" si="168"/>
        <v>0</v>
      </c>
      <c r="CB461" s="216"/>
    </row>
    <row r="462" spans="1:80" s="172" customFormat="1" ht="15.75" customHeight="1">
      <c r="A462" s="163" t="s">
        <v>291</v>
      </c>
      <c r="B462" s="163"/>
      <c r="D462" s="163">
        <v>15</v>
      </c>
      <c r="AA462" s="165" t="s">
        <v>83</v>
      </c>
      <c r="AB462" s="166" t="s">
        <v>2727</v>
      </c>
      <c r="AC462" s="94" t="s">
        <v>90</v>
      </c>
      <c r="AD462" s="95" t="s">
        <v>314</v>
      </c>
      <c r="AE462" s="94" t="s">
        <v>2728</v>
      </c>
      <c r="AF462" s="96" t="s">
        <v>295</v>
      </c>
      <c r="AG462" s="22" t="s">
        <v>2729</v>
      </c>
      <c r="AH462" s="22" t="s">
        <v>2730</v>
      </c>
      <c r="AI462" s="97" t="s">
        <v>298</v>
      </c>
      <c r="AJ462" s="98">
        <v>9</v>
      </c>
      <c r="AK462" s="95" t="s">
        <v>2731</v>
      </c>
      <c r="AL462" s="94"/>
      <c r="AM462" s="94"/>
      <c r="AN462" s="167">
        <f t="shared" si="145"/>
        <v>1</v>
      </c>
      <c r="AO462" s="49">
        <v>0</v>
      </c>
      <c r="AP462" s="49">
        <v>0</v>
      </c>
      <c r="AQ462" s="49">
        <v>1</v>
      </c>
      <c r="AR462" s="49">
        <v>0</v>
      </c>
      <c r="AS462" s="49">
        <v>0</v>
      </c>
      <c r="AT462" s="49">
        <v>0</v>
      </c>
      <c r="AU462" s="167">
        <f t="shared" si="146"/>
        <v>1</v>
      </c>
      <c r="AV462" s="49">
        <v>0</v>
      </c>
      <c r="AW462" s="99">
        <v>2</v>
      </c>
      <c r="AX462" s="94"/>
      <c r="AY462" s="94" t="s">
        <v>2732</v>
      </c>
      <c r="AZ462" s="100"/>
      <c r="BA462" s="100"/>
      <c r="BB462" s="49">
        <v>1</v>
      </c>
      <c r="BC462" s="159"/>
      <c r="BD462" s="153" t="str">
        <f t="shared" si="147"/>
        <v>08,00 2023.05.18</v>
      </c>
      <c r="BE462" s="153" t="str">
        <f t="shared" si="148"/>
        <v>17,00 2023.05.18</v>
      </c>
      <c r="BF462" s="160" t="str">
        <f t="shared" si="149"/>
        <v>П</v>
      </c>
      <c r="BG462" s="161">
        <f t="shared" si="150"/>
        <v>9</v>
      </c>
      <c r="BH462" s="167">
        <f t="shared" si="151"/>
        <v>1</v>
      </c>
      <c r="BI462" s="162">
        <f t="shared" si="152"/>
        <v>0</v>
      </c>
      <c r="BJ462" s="162">
        <f t="shared" si="153"/>
        <v>0</v>
      </c>
      <c r="BK462" s="162">
        <f t="shared" si="154"/>
        <v>1</v>
      </c>
      <c r="BL462" s="162">
        <f t="shared" si="155"/>
        <v>0</v>
      </c>
      <c r="BM462" s="162">
        <f t="shared" si="156"/>
        <v>0</v>
      </c>
      <c r="BN462" s="162">
        <f t="shared" si="157"/>
        <v>0</v>
      </c>
      <c r="BO462" s="167">
        <f t="shared" si="158"/>
        <v>1</v>
      </c>
      <c r="BP462" s="162">
        <f t="shared" si="159"/>
        <v>0</v>
      </c>
      <c r="BQ462" s="168">
        <f t="shared" si="160"/>
        <v>1</v>
      </c>
      <c r="BT462" s="169">
        <f t="shared" si="161"/>
        <v>0</v>
      </c>
      <c r="BU462" s="169">
        <f t="shared" si="162"/>
        <v>0</v>
      </c>
      <c r="BV462" s="169">
        <f t="shared" si="163"/>
        <v>9</v>
      </c>
      <c r="BW462" s="169">
        <f t="shared" si="164"/>
        <v>1</v>
      </c>
      <c r="BX462" s="170">
        <f t="shared" si="165"/>
        <v>0</v>
      </c>
      <c r="BY462" s="170">
        <f t="shared" si="166"/>
        <v>0</v>
      </c>
      <c r="BZ462" s="170">
        <f t="shared" si="167"/>
        <v>0</v>
      </c>
      <c r="CA462" s="170">
        <f t="shared" si="168"/>
        <v>0</v>
      </c>
      <c r="CB462" s="216"/>
    </row>
    <row r="463" spans="1:80" s="172" customFormat="1" ht="15.75" customHeight="1">
      <c r="A463" s="163" t="s">
        <v>291</v>
      </c>
      <c r="B463" s="163"/>
      <c r="D463" s="163">
        <v>15</v>
      </c>
      <c r="AA463" s="165" t="s">
        <v>83</v>
      </c>
      <c r="AB463" s="166" t="s">
        <v>2733</v>
      </c>
      <c r="AC463" s="94" t="s">
        <v>92</v>
      </c>
      <c r="AD463" s="95" t="s">
        <v>314</v>
      </c>
      <c r="AE463" s="94" t="s">
        <v>2734</v>
      </c>
      <c r="AF463" s="96" t="s">
        <v>408</v>
      </c>
      <c r="AG463" s="22" t="s">
        <v>2735</v>
      </c>
      <c r="AH463" s="22" t="s">
        <v>2736</v>
      </c>
      <c r="AI463" s="97" t="s">
        <v>298</v>
      </c>
      <c r="AJ463" s="98">
        <v>8</v>
      </c>
      <c r="AK463" s="95" t="s">
        <v>2737</v>
      </c>
      <c r="AL463" s="94"/>
      <c r="AM463" s="94"/>
      <c r="AN463" s="167">
        <f t="shared" si="145"/>
        <v>13</v>
      </c>
      <c r="AO463" s="49">
        <v>0</v>
      </c>
      <c r="AP463" s="49">
        <v>0</v>
      </c>
      <c r="AQ463" s="49">
        <v>13</v>
      </c>
      <c r="AR463" s="49">
        <v>0</v>
      </c>
      <c r="AS463" s="49">
        <v>0</v>
      </c>
      <c r="AT463" s="49">
        <v>12</v>
      </c>
      <c r="AU463" s="167">
        <f t="shared" si="146"/>
        <v>1</v>
      </c>
      <c r="AV463" s="49">
        <v>0</v>
      </c>
      <c r="AW463" s="99">
        <v>20.57</v>
      </c>
      <c r="AX463" s="94"/>
      <c r="AY463" s="94" t="s">
        <v>2738</v>
      </c>
      <c r="AZ463" s="100"/>
      <c r="BA463" s="100"/>
      <c r="BB463" s="49">
        <v>1</v>
      </c>
      <c r="BC463" s="159"/>
      <c r="BD463" s="153" t="str">
        <f t="shared" si="147"/>
        <v>08,30 2023.05.18</v>
      </c>
      <c r="BE463" s="153" t="str">
        <f t="shared" si="148"/>
        <v>16,30 2023.05.18</v>
      </c>
      <c r="BF463" s="160" t="str">
        <f t="shared" si="149"/>
        <v>П</v>
      </c>
      <c r="BG463" s="161">
        <f t="shared" si="150"/>
        <v>8</v>
      </c>
      <c r="BH463" s="167">
        <f t="shared" si="151"/>
        <v>13</v>
      </c>
      <c r="BI463" s="162">
        <f t="shared" si="152"/>
        <v>0</v>
      </c>
      <c r="BJ463" s="162">
        <f t="shared" si="153"/>
        <v>0</v>
      </c>
      <c r="BK463" s="162">
        <f t="shared" si="154"/>
        <v>13</v>
      </c>
      <c r="BL463" s="162">
        <f t="shared" si="155"/>
        <v>0</v>
      </c>
      <c r="BM463" s="162">
        <f t="shared" si="156"/>
        <v>0</v>
      </c>
      <c r="BN463" s="162">
        <f t="shared" si="157"/>
        <v>12</v>
      </c>
      <c r="BO463" s="167">
        <f t="shared" si="158"/>
        <v>1</v>
      </c>
      <c r="BP463" s="162">
        <f t="shared" si="159"/>
        <v>0</v>
      </c>
      <c r="BQ463" s="168">
        <f t="shared" si="160"/>
        <v>1</v>
      </c>
      <c r="BT463" s="169">
        <f t="shared" si="161"/>
        <v>0</v>
      </c>
      <c r="BU463" s="169">
        <f t="shared" si="162"/>
        <v>0</v>
      </c>
      <c r="BV463" s="169">
        <f t="shared" si="163"/>
        <v>104</v>
      </c>
      <c r="BW463" s="169">
        <f t="shared" si="164"/>
        <v>13</v>
      </c>
      <c r="BX463" s="170">
        <f t="shared" si="165"/>
        <v>0</v>
      </c>
      <c r="BY463" s="170">
        <f t="shared" si="166"/>
        <v>0</v>
      </c>
      <c r="BZ463" s="170">
        <f t="shared" si="167"/>
        <v>0</v>
      </c>
      <c r="CA463" s="170">
        <f t="shared" si="168"/>
        <v>0</v>
      </c>
      <c r="CB463" s="216"/>
    </row>
    <row r="464" spans="1:80" s="172" customFormat="1" ht="15.75" customHeight="1">
      <c r="A464" s="163" t="s">
        <v>291</v>
      </c>
      <c r="B464" s="163"/>
      <c r="D464" s="163">
        <v>15</v>
      </c>
      <c r="AA464" s="165" t="s">
        <v>83</v>
      </c>
      <c r="AB464" s="166" t="s">
        <v>2739</v>
      </c>
      <c r="AC464" s="94" t="s">
        <v>110</v>
      </c>
      <c r="AD464" s="95" t="s">
        <v>305</v>
      </c>
      <c r="AE464" s="94" t="s">
        <v>2634</v>
      </c>
      <c r="AF464" s="96" t="s">
        <v>295</v>
      </c>
      <c r="AG464" s="22" t="s">
        <v>2740</v>
      </c>
      <c r="AH464" s="22" t="s">
        <v>2741</v>
      </c>
      <c r="AI464" s="97" t="s">
        <v>298</v>
      </c>
      <c r="AJ464" s="98">
        <v>6</v>
      </c>
      <c r="AK464" s="95" t="s">
        <v>2637</v>
      </c>
      <c r="AL464" s="94"/>
      <c r="AM464" s="94"/>
      <c r="AN464" s="167">
        <f t="shared" si="145"/>
        <v>25</v>
      </c>
      <c r="AO464" s="49">
        <v>0</v>
      </c>
      <c r="AP464" s="49">
        <v>0</v>
      </c>
      <c r="AQ464" s="49">
        <v>25</v>
      </c>
      <c r="AR464" s="49">
        <v>0</v>
      </c>
      <c r="AS464" s="49">
        <v>0</v>
      </c>
      <c r="AT464" s="49">
        <v>0</v>
      </c>
      <c r="AU464" s="167">
        <f t="shared" si="146"/>
        <v>25</v>
      </c>
      <c r="AV464" s="49">
        <v>0</v>
      </c>
      <c r="AW464" s="99">
        <v>22.27</v>
      </c>
      <c r="AX464" s="94"/>
      <c r="AY464" s="94" t="s">
        <v>2638</v>
      </c>
      <c r="AZ464" s="100"/>
      <c r="BA464" s="100"/>
      <c r="BB464" s="49">
        <v>1</v>
      </c>
      <c r="BC464" s="159"/>
      <c r="BD464" s="153" t="str">
        <f t="shared" si="147"/>
        <v>09,30 2023.05.18</v>
      </c>
      <c r="BE464" s="153" t="str">
        <f t="shared" si="148"/>
        <v>15,30 2023.05.18</v>
      </c>
      <c r="BF464" s="160" t="str">
        <f t="shared" si="149"/>
        <v>П</v>
      </c>
      <c r="BG464" s="161">
        <f t="shared" si="150"/>
        <v>6</v>
      </c>
      <c r="BH464" s="167">
        <f t="shared" si="151"/>
        <v>25</v>
      </c>
      <c r="BI464" s="162">
        <f t="shared" si="152"/>
        <v>0</v>
      </c>
      <c r="BJ464" s="162">
        <f t="shared" si="153"/>
        <v>0</v>
      </c>
      <c r="BK464" s="162">
        <f t="shared" si="154"/>
        <v>25</v>
      </c>
      <c r="BL464" s="162">
        <f t="shared" si="155"/>
        <v>0</v>
      </c>
      <c r="BM464" s="162">
        <f t="shared" si="156"/>
        <v>0</v>
      </c>
      <c r="BN464" s="162">
        <f t="shared" si="157"/>
        <v>0</v>
      </c>
      <c r="BO464" s="167">
        <f t="shared" si="158"/>
        <v>25</v>
      </c>
      <c r="BP464" s="162">
        <f t="shared" si="159"/>
        <v>0</v>
      </c>
      <c r="BQ464" s="168">
        <f t="shared" si="160"/>
        <v>1</v>
      </c>
      <c r="BT464" s="169">
        <f t="shared" si="161"/>
        <v>0</v>
      </c>
      <c r="BU464" s="169">
        <f t="shared" si="162"/>
        <v>0</v>
      </c>
      <c r="BV464" s="169">
        <f t="shared" si="163"/>
        <v>150</v>
      </c>
      <c r="BW464" s="169">
        <f t="shared" si="164"/>
        <v>25</v>
      </c>
      <c r="BX464" s="170">
        <f t="shared" si="165"/>
        <v>0</v>
      </c>
      <c r="BY464" s="170">
        <f t="shared" si="166"/>
        <v>0</v>
      </c>
      <c r="BZ464" s="170">
        <f t="shared" si="167"/>
        <v>0</v>
      </c>
      <c r="CA464" s="170">
        <f t="shared" si="168"/>
        <v>0</v>
      </c>
      <c r="CB464" s="216"/>
    </row>
    <row r="465" spans="1:80" s="172" customFormat="1" ht="15.75" customHeight="1">
      <c r="A465" s="163" t="s">
        <v>291</v>
      </c>
      <c r="B465" s="163"/>
      <c r="D465" s="163">
        <v>15</v>
      </c>
      <c r="AA465" s="165" t="s">
        <v>83</v>
      </c>
      <c r="AB465" s="166" t="s">
        <v>2742</v>
      </c>
      <c r="AC465" s="94" t="s">
        <v>92</v>
      </c>
      <c r="AD465" s="95" t="s">
        <v>314</v>
      </c>
      <c r="AE465" s="94" t="s">
        <v>2743</v>
      </c>
      <c r="AF465" s="96" t="s">
        <v>295</v>
      </c>
      <c r="AG465" s="22" t="s">
        <v>2744</v>
      </c>
      <c r="AH465" s="22" t="s">
        <v>2745</v>
      </c>
      <c r="AI465" s="97" t="s">
        <v>298</v>
      </c>
      <c r="AJ465" s="98">
        <v>1</v>
      </c>
      <c r="AK465" s="95" t="s">
        <v>2746</v>
      </c>
      <c r="AL465" s="94"/>
      <c r="AM465" s="94" t="s">
        <v>1120</v>
      </c>
      <c r="AN465" s="167">
        <f t="shared" si="145"/>
        <v>11</v>
      </c>
      <c r="AO465" s="49">
        <v>0</v>
      </c>
      <c r="AP465" s="49">
        <v>1</v>
      </c>
      <c r="AQ465" s="49">
        <v>10</v>
      </c>
      <c r="AR465" s="49">
        <v>0</v>
      </c>
      <c r="AS465" s="49">
        <v>0</v>
      </c>
      <c r="AT465" s="49">
        <v>1</v>
      </c>
      <c r="AU465" s="167">
        <f t="shared" si="146"/>
        <v>10</v>
      </c>
      <c r="AV465" s="49">
        <v>0</v>
      </c>
      <c r="AW465" s="99">
        <v>23.23</v>
      </c>
      <c r="AX465" s="94"/>
      <c r="AY465" s="94" t="s">
        <v>2747</v>
      </c>
      <c r="AZ465" s="100"/>
      <c r="BA465" s="100"/>
      <c r="BB465" s="49">
        <v>1</v>
      </c>
      <c r="BC465" s="159"/>
      <c r="BD465" s="153" t="str">
        <f t="shared" si="147"/>
        <v>10,30 2023.05.18</v>
      </c>
      <c r="BE465" s="153" t="str">
        <f t="shared" si="148"/>
        <v>11,30 2023.05.18</v>
      </c>
      <c r="BF465" s="160" t="str">
        <f t="shared" si="149"/>
        <v>П</v>
      </c>
      <c r="BG465" s="161">
        <f t="shared" si="150"/>
        <v>1</v>
      </c>
      <c r="BH465" s="167">
        <f t="shared" si="151"/>
        <v>11</v>
      </c>
      <c r="BI465" s="162">
        <f t="shared" si="152"/>
        <v>0</v>
      </c>
      <c r="BJ465" s="162">
        <f t="shared" si="153"/>
        <v>1</v>
      </c>
      <c r="BK465" s="162">
        <f t="shared" si="154"/>
        <v>10</v>
      </c>
      <c r="BL465" s="162">
        <f t="shared" si="155"/>
        <v>0</v>
      </c>
      <c r="BM465" s="162">
        <f t="shared" si="156"/>
        <v>0</v>
      </c>
      <c r="BN465" s="162">
        <f t="shared" si="157"/>
        <v>1</v>
      </c>
      <c r="BO465" s="167">
        <f t="shared" si="158"/>
        <v>10</v>
      </c>
      <c r="BP465" s="162">
        <f t="shared" si="159"/>
        <v>0</v>
      </c>
      <c r="BQ465" s="168">
        <f t="shared" si="160"/>
        <v>1</v>
      </c>
      <c r="BT465" s="169">
        <f t="shared" si="161"/>
        <v>0</v>
      </c>
      <c r="BU465" s="169">
        <f t="shared" si="162"/>
        <v>0</v>
      </c>
      <c r="BV465" s="169">
        <f t="shared" si="163"/>
        <v>11</v>
      </c>
      <c r="BW465" s="169">
        <f t="shared" si="164"/>
        <v>11</v>
      </c>
      <c r="BX465" s="170">
        <f t="shared" si="165"/>
        <v>0</v>
      </c>
      <c r="BY465" s="170">
        <f t="shared" si="166"/>
        <v>0</v>
      </c>
      <c r="BZ465" s="170">
        <f t="shared" si="167"/>
        <v>0</v>
      </c>
      <c r="CA465" s="170">
        <f t="shared" si="168"/>
        <v>0</v>
      </c>
      <c r="CB465" s="216"/>
    </row>
    <row r="466" spans="1:80" s="172" customFormat="1" ht="15.75" customHeight="1">
      <c r="A466" s="163" t="s">
        <v>291</v>
      </c>
      <c r="B466" s="163"/>
      <c r="D466" s="163">
        <v>15</v>
      </c>
      <c r="AA466" s="165" t="s">
        <v>83</v>
      </c>
      <c r="AB466" s="166" t="s">
        <v>2748</v>
      </c>
      <c r="AC466" s="94" t="s">
        <v>92</v>
      </c>
      <c r="AD466" s="95" t="s">
        <v>293</v>
      </c>
      <c r="AE466" s="94" t="s">
        <v>2749</v>
      </c>
      <c r="AF466" s="96" t="s">
        <v>408</v>
      </c>
      <c r="AG466" s="22" t="s">
        <v>2750</v>
      </c>
      <c r="AH466" s="22" t="s">
        <v>2751</v>
      </c>
      <c r="AI466" s="97" t="s">
        <v>309</v>
      </c>
      <c r="AJ466" s="98">
        <v>1.3</v>
      </c>
      <c r="AK466" s="95" t="s">
        <v>2752</v>
      </c>
      <c r="AL466" s="94"/>
      <c r="AM466" s="94" t="s">
        <v>2753</v>
      </c>
      <c r="AN466" s="167">
        <f t="shared" si="145"/>
        <v>77</v>
      </c>
      <c r="AO466" s="49">
        <v>0</v>
      </c>
      <c r="AP466" s="49">
        <v>3</v>
      </c>
      <c r="AQ466" s="49">
        <v>72</v>
      </c>
      <c r="AR466" s="49">
        <v>0</v>
      </c>
      <c r="AS466" s="49">
        <v>0</v>
      </c>
      <c r="AT466" s="49">
        <v>17</v>
      </c>
      <c r="AU466" s="167">
        <f t="shared" si="146"/>
        <v>58</v>
      </c>
      <c r="AV466" s="49">
        <v>2</v>
      </c>
      <c r="AW466" s="99">
        <v>299.3</v>
      </c>
      <c r="AX466" s="94" t="s">
        <v>427</v>
      </c>
      <c r="AY466" s="94" t="s">
        <v>2754</v>
      </c>
      <c r="AZ466" s="100" t="s">
        <v>312</v>
      </c>
      <c r="BA466" s="100" t="s">
        <v>639</v>
      </c>
      <c r="BB466" s="49">
        <v>0</v>
      </c>
      <c r="BC466" s="159"/>
      <c r="BD466" s="153" t="str">
        <f t="shared" si="147"/>
        <v>05,54 2023.05.19</v>
      </c>
      <c r="BE466" s="153" t="str">
        <f t="shared" si="148"/>
        <v>07,12 2023.05.19</v>
      </c>
      <c r="BF466" s="160" t="str">
        <f t="shared" si="149"/>
        <v>В</v>
      </c>
      <c r="BG466" s="161">
        <f t="shared" si="150"/>
        <v>1.3</v>
      </c>
      <c r="BH466" s="167">
        <f t="shared" si="151"/>
        <v>77</v>
      </c>
      <c r="BI466" s="162">
        <f t="shared" si="152"/>
        <v>0</v>
      </c>
      <c r="BJ466" s="162">
        <f t="shared" si="153"/>
        <v>3</v>
      </c>
      <c r="BK466" s="162">
        <f t="shared" si="154"/>
        <v>72</v>
      </c>
      <c r="BL466" s="162">
        <f t="shared" si="155"/>
        <v>0</v>
      </c>
      <c r="BM466" s="162">
        <f t="shared" si="156"/>
        <v>0</v>
      </c>
      <c r="BN466" s="162">
        <f t="shared" si="157"/>
        <v>17</v>
      </c>
      <c r="BO466" s="167">
        <f t="shared" si="158"/>
        <v>58</v>
      </c>
      <c r="BP466" s="162">
        <f t="shared" si="159"/>
        <v>2</v>
      </c>
      <c r="BQ466" s="168">
        <f t="shared" si="160"/>
        <v>0</v>
      </c>
      <c r="BT466" s="169">
        <f t="shared" si="161"/>
        <v>0</v>
      </c>
      <c r="BU466" s="169">
        <f t="shared" si="162"/>
        <v>0</v>
      </c>
      <c r="BV466" s="169">
        <f t="shared" si="163"/>
        <v>0</v>
      </c>
      <c r="BW466" s="169">
        <f t="shared" si="164"/>
        <v>0</v>
      </c>
      <c r="BX466" s="170">
        <f t="shared" si="165"/>
        <v>0</v>
      </c>
      <c r="BY466" s="170">
        <f t="shared" si="166"/>
        <v>0</v>
      </c>
      <c r="BZ466" s="170">
        <f t="shared" si="167"/>
        <v>0</v>
      </c>
      <c r="CA466" s="170">
        <f t="shared" si="168"/>
        <v>0</v>
      </c>
      <c r="CB466" s="216"/>
    </row>
    <row r="467" spans="1:80" s="172" customFormat="1" ht="15.75" customHeight="1">
      <c r="A467" s="163" t="s">
        <v>291</v>
      </c>
      <c r="B467" s="163"/>
      <c r="D467" s="163">
        <v>15</v>
      </c>
      <c r="AA467" s="165" t="s">
        <v>83</v>
      </c>
      <c r="AB467" s="166" t="s">
        <v>2755</v>
      </c>
      <c r="AC467" s="94" t="s">
        <v>92</v>
      </c>
      <c r="AD467" s="95" t="s">
        <v>293</v>
      </c>
      <c r="AE467" s="94" t="s">
        <v>2756</v>
      </c>
      <c r="AF467" s="96" t="s">
        <v>295</v>
      </c>
      <c r="AG467" s="22" t="s">
        <v>2757</v>
      </c>
      <c r="AH467" s="22" t="s">
        <v>2758</v>
      </c>
      <c r="AI467" s="97" t="s">
        <v>298</v>
      </c>
      <c r="AJ467" s="98">
        <v>7</v>
      </c>
      <c r="AK467" s="95" t="s">
        <v>2759</v>
      </c>
      <c r="AL467" s="94"/>
      <c r="AM467" s="94"/>
      <c r="AN467" s="167">
        <f t="shared" si="145"/>
        <v>1</v>
      </c>
      <c r="AO467" s="49">
        <v>0</v>
      </c>
      <c r="AP467" s="49">
        <v>0</v>
      </c>
      <c r="AQ467" s="49">
        <v>1</v>
      </c>
      <c r="AR467" s="49">
        <v>0</v>
      </c>
      <c r="AS467" s="49">
        <v>0</v>
      </c>
      <c r="AT467" s="49">
        <v>0</v>
      </c>
      <c r="AU467" s="167">
        <f t="shared" si="146"/>
        <v>1</v>
      </c>
      <c r="AV467" s="49">
        <v>0</v>
      </c>
      <c r="AW467" s="99">
        <v>8.31</v>
      </c>
      <c r="AX467" s="94"/>
      <c r="AY467" s="94" t="s">
        <v>2760</v>
      </c>
      <c r="AZ467" s="100"/>
      <c r="BA467" s="100"/>
      <c r="BB467" s="49">
        <v>1</v>
      </c>
      <c r="BC467" s="159"/>
      <c r="BD467" s="153" t="str">
        <f t="shared" si="147"/>
        <v>09,00 2023.05.19</v>
      </c>
      <c r="BE467" s="153" t="str">
        <f t="shared" si="148"/>
        <v>16,00 2023.05.19</v>
      </c>
      <c r="BF467" s="160" t="str">
        <f t="shared" si="149"/>
        <v>П</v>
      </c>
      <c r="BG467" s="161">
        <f t="shared" si="150"/>
        <v>7</v>
      </c>
      <c r="BH467" s="167">
        <f t="shared" si="151"/>
        <v>1</v>
      </c>
      <c r="BI467" s="162">
        <f t="shared" si="152"/>
        <v>0</v>
      </c>
      <c r="BJ467" s="162">
        <f t="shared" si="153"/>
        <v>0</v>
      </c>
      <c r="BK467" s="162">
        <f t="shared" si="154"/>
        <v>1</v>
      </c>
      <c r="BL467" s="162">
        <f t="shared" si="155"/>
        <v>0</v>
      </c>
      <c r="BM467" s="162">
        <f t="shared" si="156"/>
        <v>0</v>
      </c>
      <c r="BN467" s="162">
        <f t="shared" si="157"/>
        <v>0</v>
      </c>
      <c r="BO467" s="167">
        <f t="shared" si="158"/>
        <v>1</v>
      </c>
      <c r="BP467" s="162">
        <f t="shared" si="159"/>
        <v>0</v>
      </c>
      <c r="BQ467" s="168">
        <f t="shared" si="160"/>
        <v>1</v>
      </c>
      <c r="BT467" s="169">
        <f t="shared" si="161"/>
        <v>0</v>
      </c>
      <c r="BU467" s="169">
        <f t="shared" si="162"/>
        <v>0</v>
      </c>
      <c r="BV467" s="169">
        <f t="shared" si="163"/>
        <v>7</v>
      </c>
      <c r="BW467" s="169">
        <f t="shared" si="164"/>
        <v>1</v>
      </c>
      <c r="BX467" s="170">
        <f t="shared" si="165"/>
        <v>0</v>
      </c>
      <c r="BY467" s="170">
        <f t="shared" si="166"/>
        <v>0</v>
      </c>
      <c r="BZ467" s="170">
        <f t="shared" si="167"/>
        <v>0</v>
      </c>
      <c r="CA467" s="170">
        <f t="shared" si="168"/>
        <v>0</v>
      </c>
      <c r="CB467" s="216"/>
    </row>
    <row r="468" spans="1:80" s="172" customFormat="1" ht="15.75" customHeight="1">
      <c r="A468" s="163" t="s">
        <v>291</v>
      </c>
      <c r="B468" s="163"/>
      <c r="D468" s="163">
        <v>15</v>
      </c>
      <c r="AA468" s="165" t="s">
        <v>83</v>
      </c>
      <c r="AB468" s="166" t="s">
        <v>2761</v>
      </c>
      <c r="AC468" s="94" t="s">
        <v>110</v>
      </c>
      <c r="AD468" s="95" t="s">
        <v>305</v>
      </c>
      <c r="AE468" s="94" t="s">
        <v>2634</v>
      </c>
      <c r="AF468" s="96" t="s">
        <v>295</v>
      </c>
      <c r="AG468" s="22" t="s">
        <v>2762</v>
      </c>
      <c r="AH468" s="22" t="s">
        <v>2763</v>
      </c>
      <c r="AI468" s="97" t="s">
        <v>298</v>
      </c>
      <c r="AJ468" s="98">
        <v>6</v>
      </c>
      <c r="AK468" s="95" t="s">
        <v>2637</v>
      </c>
      <c r="AL468" s="94"/>
      <c r="AM468" s="94"/>
      <c r="AN468" s="167">
        <f t="shared" si="145"/>
        <v>25</v>
      </c>
      <c r="AO468" s="49">
        <v>0</v>
      </c>
      <c r="AP468" s="49">
        <v>0</v>
      </c>
      <c r="AQ468" s="49">
        <v>25</v>
      </c>
      <c r="AR468" s="49">
        <v>0</v>
      </c>
      <c r="AS468" s="49">
        <v>0</v>
      </c>
      <c r="AT468" s="49">
        <v>0</v>
      </c>
      <c r="AU468" s="167">
        <f t="shared" si="146"/>
        <v>25</v>
      </c>
      <c r="AV468" s="49">
        <v>0</v>
      </c>
      <c r="AW468" s="99">
        <v>22.27</v>
      </c>
      <c r="AX468" s="94"/>
      <c r="AY468" s="94" t="s">
        <v>2638</v>
      </c>
      <c r="AZ468" s="100"/>
      <c r="BA468" s="100"/>
      <c r="BB468" s="49">
        <v>1</v>
      </c>
      <c r="BC468" s="159"/>
      <c r="BD468" s="153" t="str">
        <f t="shared" si="147"/>
        <v>09,30 2023.05.19</v>
      </c>
      <c r="BE468" s="153" t="str">
        <f t="shared" si="148"/>
        <v>15,30 2023.05.19</v>
      </c>
      <c r="BF468" s="160" t="str">
        <f t="shared" si="149"/>
        <v>П</v>
      </c>
      <c r="BG468" s="161">
        <f t="shared" si="150"/>
        <v>6</v>
      </c>
      <c r="BH468" s="167">
        <f t="shared" si="151"/>
        <v>25</v>
      </c>
      <c r="BI468" s="162">
        <f t="shared" si="152"/>
        <v>0</v>
      </c>
      <c r="BJ468" s="162">
        <f t="shared" si="153"/>
        <v>0</v>
      </c>
      <c r="BK468" s="162">
        <f t="shared" si="154"/>
        <v>25</v>
      </c>
      <c r="BL468" s="162">
        <f t="shared" si="155"/>
        <v>0</v>
      </c>
      <c r="BM468" s="162">
        <f t="shared" si="156"/>
        <v>0</v>
      </c>
      <c r="BN468" s="162">
        <f t="shared" si="157"/>
        <v>0</v>
      </c>
      <c r="BO468" s="167">
        <f t="shared" si="158"/>
        <v>25</v>
      </c>
      <c r="BP468" s="162">
        <f t="shared" si="159"/>
        <v>0</v>
      </c>
      <c r="BQ468" s="168">
        <f t="shared" si="160"/>
        <v>1</v>
      </c>
      <c r="BT468" s="169">
        <f t="shared" si="161"/>
        <v>0</v>
      </c>
      <c r="BU468" s="169">
        <f t="shared" si="162"/>
        <v>0</v>
      </c>
      <c r="BV468" s="169">
        <f t="shared" si="163"/>
        <v>150</v>
      </c>
      <c r="BW468" s="169">
        <f t="shared" si="164"/>
        <v>25</v>
      </c>
      <c r="BX468" s="170">
        <f t="shared" si="165"/>
        <v>0</v>
      </c>
      <c r="BY468" s="170">
        <f t="shared" si="166"/>
        <v>0</v>
      </c>
      <c r="BZ468" s="170">
        <f t="shared" si="167"/>
        <v>0</v>
      </c>
      <c r="CA468" s="170">
        <f t="shared" si="168"/>
        <v>0</v>
      </c>
      <c r="CB468" s="216"/>
    </row>
    <row r="469" spans="1:80" s="172" customFormat="1" ht="15.75" customHeight="1">
      <c r="A469" s="163" t="s">
        <v>291</v>
      </c>
      <c r="B469" s="163"/>
      <c r="D469" s="163">
        <v>15</v>
      </c>
      <c r="AA469" s="165" t="s">
        <v>83</v>
      </c>
      <c r="AB469" s="166" t="s">
        <v>2764</v>
      </c>
      <c r="AC469" s="94" t="s">
        <v>108</v>
      </c>
      <c r="AD469" s="95" t="s">
        <v>305</v>
      </c>
      <c r="AE469" s="94" t="s">
        <v>2765</v>
      </c>
      <c r="AF469" s="96" t="s">
        <v>408</v>
      </c>
      <c r="AG469" s="22" t="s">
        <v>2762</v>
      </c>
      <c r="AH469" s="22" t="s">
        <v>2758</v>
      </c>
      <c r="AI469" s="97" t="s">
        <v>298</v>
      </c>
      <c r="AJ469" s="98">
        <v>6.5</v>
      </c>
      <c r="AK469" s="95" t="s">
        <v>2766</v>
      </c>
      <c r="AL469" s="94"/>
      <c r="AM469" s="94"/>
      <c r="AN469" s="167">
        <f t="shared" si="145"/>
        <v>6</v>
      </c>
      <c r="AO469" s="49">
        <v>0</v>
      </c>
      <c r="AP469" s="49">
        <v>0</v>
      </c>
      <c r="AQ469" s="49">
        <v>4</v>
      </c>
      <c r="AR469" s="49">
        <v>0</v>
      </c>
      <c r="AS469" s="49">
        <v>0</v>
      </c>
      <c r="AT469" s="49">
        <v>4</v>
      </c>
      <c r="AU469" s="167">
        <f t="shared" si="146"/>
        <v>0</v>
      </c>
      <c r="AV469" s="49">
        <v>2</v>
      </c>
      <c r="AW469" s="99">
        <v>6.47</v>
      </c>
      <c r="AX469" s="94" t="s">
        <v>2767</v>
      </c>
      <c r="AY469" s="94" t="s">
        <v>2768</v>
      </c>
      <c r="AZ469" s="100"/>
      <c r="BA469" s="100"/>
      <c r="BB469" s="49">
        <v>1</v>
      </c>
      <c r="BC469" s="159"/>
      <c r="BD469" s="153" t="str">
        <f t="shared" si="147"/>
        <v>09,30 2023.05.19</v>
      </c>
      <c r="BE469" s="153" t="str">
        <f t="shared" si="148"/>
        <v>16,00 2023.05.19</v>
      </c>
      <c r="BF469" s="160" t="str">
        <f t="shared" si="149"/>
        <v>П</v>
      </c>
      <c r="BG469" s="161">
        <f t="shared" si="150"/>
        <v>6.5</v>
      </c>
      <c r="BH469" s="167">
        <f t="shared" si="151"/>
        <v>6</v>
      </c>
      <c r="BI469" s="162">
        <f t="shared" si="152"/>
        <v>0</v>
      </c>
      <c r="BJ469" s="162">
        <f t="shared" si="153"/>
        <v>0</v>
      </c>
      <c r="BK469" s="162">
        <f t="shared" si="154"/>
        <v>4</v>
      </c>
      <c r="BL469" s="162">
        <f t="shared" si="155"/>
        <v>0</v>
      </c>
      <c r="BM469" s="162">
        <f t="shared" si="156"/>
        <v>0</v>
      </c>
      <c r="BN469" s="162">
        <f t="shared" si="157"/>
        <v>4</v>
      </c>
      <c r="BO469" s="167">
        <f t="shared" si="158"/>
        <v>0</v>
      </c>
      <c r="BP469" s="162">
        <f t="shared" si="159"/>
        <v>2</v>
      </c>
      <c r="BQ469" s="168">
        <f t="shared" si="160"/>
        <v>1</v>
      </c>
      <c r="BT469" s="169">
        <f t="shared" si="161"/>
        <v>0</v>
      </c>
      <c r="BU469" s="169">
        <f t="shared" si="162"/>
        <v>0</v>
      </c>
      <c r="BV469" s="169">
        <f t="shared" si="163"/>
        <v>39</v>
      </c>
      <c r="BW469" s="169">
        <f t="shared" si="164"/>
        <v>6</v>
      </c>
      <c r="BX469" s="170">
        <f t="shared" si="165"/>
        <v>0</v>
      </c>
      <c r="BY469" s="170">
        <f t="shared" si="166"/>
        <v>0</v>
      </c>
      <c r="BZ469" s="170">
        <f t="shared" si="167"/>
        <v>0</v>
      </c>
      <c r="CA469" s="170">
        <f t="shared" si="168"/>
        <v>0</v>
      </c>
      <c r="CB469" s="216"/>
    </row>
    <row r="470" spans="1:80" s="172" customFormat="1" ht="15.75" customHeight="1">
      <c r="A470" s="163" t="s">
        <v>291</v>
      </c>
      <c r="B470" s="163"/>
      <c r="D470" s="163">
        <v>15</v>
      </c>
      <c r="AA470" s="165" t="s">
        <v>83</v>
      </c>
      <c r="AB470" s="166" t="s">
        <v>2769</v>
      </c>
      <c r="AC470" s="94" t="s">
        <v>92</v>
      </c>
      <c r="AD470" s="95" t="s">
        <v>314</v>
      </c>
      <c r="AE470" s="94" t="s">
        <v>2743</v>
      </c>
      <c r="AF470" s="96" t="s">
        <v>295</v>
      </c>
      <c r="AG470" s="22" t="s">
        <v>2770</v>
      </c>
      <c r="AH470" s="22" t="s">
        <v>2771</v>
      </c>
      <c r="AI470" s="97" t="s">
        <v>298</v>
      </c>
      <c r="AJ470" s="98">
        <v>1</v>
      </c>
      <c r="AK470" s="95" t="s">
        <v>2746</v>
      </c>
      <c r="AL470" s="94"/>
      <c r="AM470" s="94" t="s">
        <v>1120</v>
      </c>
      <c r="AN470" s="167">
        <f t="shared" si="145"/>
        <v>11</v>
      </c>
      <c r="AO470" s="49">
        <v>0</v>
      </c>
      <c r="AP470" s="49">
        <v>1</v>
      </c>
      <c r="AQ470" s="49">
        <v>10</v>
      </c>
      <c r="AR470" s="49">
        <v>0</v>
      </c>
      <c r="AS470" s="49">
        <v>0</v>
      </c>
      <c r="AT470" s="49">
        <v>1</v>
      </c>
      <c r="AU470" s="167">
        <f t="shared" si="146"/>
        <v>10</v>
      </c>
      <c r="AV470" s="49">
        <v>0</v>
      </c>
      <c r="AW470" s="99">
        <v>23.23</v>
      </c>
      <c r="AX470" s="94"/>
      <c r="AY470" s="94" t="s">
        <v>2772</v>
      </c>
      <c r="AZ470" s="100"/>
      <c r="BA470" s="100"/>
      <c r="BB470" s="49">
        <v>1</v>
      </c>
      <c r="BC470" s="159"/>
      <c r="BD470" s="153" t="str">
        <f t="shared" si="147"/>
        <v>10,30 2023.05.19</v>
      </c>
      <c r="BE470" s="153" t="str">
        <f t="shared" si="148"/>
        <v>11,30 2023.05.19</v>
      </c>
      <c r="BF470" s="160" t="str">
        <f t="shared" si="149"/>
        <v>П</v>
      </c>
      <c r="BG470" s="161">
        <f t="shared" si="150"/>
        <v>1</v>
      </c>
      <c r="BH470" s="167">
        <f t="shared" si="151"/>
        <v>11</v>
      </c>
      <c r="BI470" s="162">
        <f t="shared" si="152"/>
        <v>0</v>
      </c>
      <c r="BJ470" s="162">
        <f t="shared" si="153"/>
        <v>1</v>
      </c>
      <c r="BK470" s="162">
        <f t="shared" si="154"/>
        <v>10</v>
      </c>
      <c r="BL470" s="162">
        <f t="shared" si="155"/>
        <v>0</v>
      </c>
      <c r="BM470" s="162">
        <f t="shared" si="156"/>
        <v>0</v>
      </c>
      <c r="BN470" s="162">
        <f t="shared" si="157"/>
        <v>1</v>
      </c>
      <c r="BO470" s="167">
        <f t="shared" si="158"/>
        <v>10</v>
      </c>
      <c r="BP470" s="162">
        <f t="shared" si="159"/>
        <v>0</v>
      </c>
      <c r="BQ470" s="168">
        <f t="shared" si="160"/>
        <v>1</v>
      </c>
      <c r="BT470" s="169">
        <f t="shared" si="161"/>
        <v>0</v>
      </c>
      <c r="BU470" s="169">
        <f t="shared" si="162"/>
        <v>0</v>
      </c>
      <c r="BV470" s="169">
        <f t="shared" si="163"/>
        <v>11</v>
      </c>
      <c r="BW470" s="169">
        <f t="shared" si="164"/>
        <v>11</v>
      </c>
      <c r="BX470" s="170">
        <f t="shared" si="165"/>
        <v>0</v>
      </c>
      <c r="BY470" s="170">
        <f t="shared" si="166"/>
        <v>0</v>
      </c>
      <c r="BZ470" s="170">
        <f t="shared" si="167"/>
        <v>0</v>
      </c>
      <c r="CA470" s="170">
        <f t="shared" si="168"/>
        <v>0</v>
      </c>
      <c r="CB470" s="216"/>
    </row>
    <row r="471" spans="1:80" s="172" customFormat="1" ht="15.75" customHeight="1">
      <c r="A471" s="163" t="s">
        <v>291</v>
      </c>
      <c r="B471" s="163"/>
      <c r="D471" s="163">
        <v>15</v>
      </c>
      <c r="AA471" s="165" t="s">
        <v>83</v>
      </c>
      <c r="AB471" s="166" t="s">
        <v>2773</v>
      </c>
      <c r="AC471" s="94" t="s">
        <v>767</v>
      </c>
      <c r="AD471" s="95" t="s">
        <v>305</v>
      </c>
      <c r="AE471" s="94" t="s">
        <v>2774</v>
      </c>
      <c r="AF471" s="96" t="s">
        <v>345</v>
      </c>
      <c r="AG471" s="22" t="s">
        <v>2775</v>
      </c>
      <c r="AH471" s="22" t="s">
        <v>2776</v>
      </c>
      <c r="AI471" s="97" t="s">
        <v>309</v>
      </c>
      <c r="AJ471" s="98">
        <v>1.75</v>
      </c>
      <c r="AK471" s="95" t="s">
        <v>2777</v>
      </c>
      <c r="AL471" s="94"/>
      <c r="AM471" s="94"/>
      <c r="AN471" s="167">
        <f t="shared" si="145"/>
        <v>15</v>
      </c>
      <c r="AO471" s="49">
        <v>0</v>
      </c>
      <c r="AP471" s="49">
        <v>1</v>
      </c>
      <c r="AQ471" s="49">
        <v>14</v>
      </c>
      <c r="AR471" s="49">
        <v>0</v>
      </c>
      <c r="AS471" s="49">
        <v>0</v>
      </c>
      <c r="AT471" s="49">
        <v>0</v>
      </c>
      <c r="AU471" s="167">
        <f t="shared" si="146"/>
        <v>15</v>
      </c>
      <c r="AV471" s="49">
        <v>0</v>
      </c>
      <c r="AW471" s="99">
        <v>21.7</v>
      </c>
      <c r="AX471" s="94"/>
      <c r="AY471" s="94" t="s">
        <v>2778</v>
      </c>
      <c r="AZ471" s="100" t="s">
        <v>501</v>
      </c>
      <c r="BA471" s="100" t="s">
        <v>639</v>
      </c>
      <c r="BB471" s="49">
        <v>1</v>
      </c>
      <c r="BC471" s="159"/>
      <c r="BD471" s="153" t="str">
        <f t="shared" si="147"/>
        <v>12,23 2023.05.20</v>
      </c>
      <c r="BE471" s="153" t="str">
        <f t="shared" si="148"/>
        <v>14,08 2023.05.20</v>
      </c>
      <c r="BF471" s="160" t="str">
        <f t="shared" si="149"/>
        <v>В</v>
      </c>
      <c r="BG471" s="161">
        <f t="shared" si="150"/>
        <v>1.75</v>
      </c>
      <c r="BH471" s="167">
        <f t="shared" si="151"/>
        <v>15</v>
      </c>
      <c r="BI471" s="162">
        <f t="shared" si="152"/>
        <v>0</v>
      </c>
      <c r="BJ471" s="162">
        <f t="shared" si="153"/>
        <v>1</v>
      </c>
      <c r="BK471" s="162">
        <f t="shared" si="154"/>
        <v>14</v>
      </c>
      <c r="BL471" s="162">
        <f t="shared" si="155"/>
        <v>0</v>
      </c>
      <c r="BM471" s="162">
        <f t="shared" si="156"/>
        <v>0</v>
      </c>
      <c r="BN471" s="162">
        <f t="shared" si="157"/>
        <v>0</v>
      </c>
      <c r="BO471" s="167">
        <f t="shared" si="158"/>
        <v>15</v>
      </c>
      <c r="BP471" s="162">
        <f t="shared" si="159"/>
        <v>0</v>
      </c>
      <c r="BQ471" s="168">
        <f t="shared" si="160"/>
        <v>1</v>
      </c>
      <c r="BT471" s="169">
        <f t="shared" si="161"/>
        <v>26.25</v>
      </c>
      <c r="BU471" s="169">
        <f t="shared" si="162"/>
        <v>15</v>
      </c>
      <c r="BV471" s="169">
        <f t="shared" si="163"/>
        <v>0</v>
      </c>
      <c r="BW471" s="169">
        <f t="shared" si="164"/>
        <v>0</v>
      </c>
      <c r="BX471" s="170">
        <f t="shared" si="165"/>
        <v>0</v>
      </c>
      <c r="BY471" s="170">
        <f t="shared" si="166"/>
        <v>0</v>
      </c>
      <c r="BZ471" s="170">
        <f t="shared" si="167"/>
        <v>0</v>
      </c>
      <c r="CA471" s="170">
        <f t="shared" si="168"/>
        <v>0</v>
      </c>
      <c r="CB471" s="216"/>
    </row>
    <row r="472" spans="1:80" s="172" customFormat="1" ht="15.75" customHeight="1">
      <c r="A472" s="163" t="s">
        <v>291</v>
      </c>
      <c r="B472" s="163"/>
      <c r="D472" s="163">
        <v>15</v>
      </c>
      <c r="AA472" s="165" t="s">
        <v>83</v>
      </c>
      <c r="AB472" s="166" t="s">
        <v>2779</v>
      </c>
      <c r="AC472" s="94" t="s">
        <v>110</v>
      </c>
      <c r="AD472" s="95" t="s">
        <v>314</v>
      </c>
      <c r="AE472" s="94" t="s">
        <v>2780</v>
      </c>
      <c r="AF472" s="96" t="s">
        <v>295</v>
      </c>
      <c r="AG472" s="22" t="s">
        <v>2781</v>
      </c>
      <c r="AH472" s="22" t="s">
        <v>2782</v>
      </c>
      <c r="AI472" s="97" t="s">
        <v>298</v>
      </c>
      <c r="AJ472" s="98">
        <v>9</v>
      </c>
      <c r="AK472" s="95" t="s">
        <v>2783</v>
      </c>
      <c r="AL472" s="94"/>
      <c r="AM472" s="94"/>
      <c r="AN472" s="167">
        <f t="shared" si="145"/>
        <v>7</v>
      </c>
      <c r="AO472" s="49">
        <v>0</v>
      </c>
      <c r="AP472" s="49">
        <v>0</v>
      </c>
      <c r="AQ472" s="49">
        <v>7</v>
      </c>
      <c r="AR472" s="49">
        <v>0</v>
      </c>
      <c r="AS472" s="49">
        <v>0</v>
      </c>
      <c r="AT472" s="49">
        <v>0</v>
      </c>
      <c r="AU472" s="167">
        <f t="shared" si="146"/>
        <v>7</v>
      </c>
      <c r="AV472" s="49">
        <v>0</v>
      </c>
      <c r="AW472" s="99">
        <v>14.83</v>
      </c>
      <c r="AX472" s="94"/>
      <c r="AY472" s="94" t="s">
        <v>2784</v>
      </c>
      <c r="AZ472" s="100"/>
      <c r="BA472" s="100"/>
      <c r="BB472" s="49">
        <v>1</v>
      </c>
      <c r="BC472" s="159"/>
      <c r="BD472" s="153" t="str">
        <f t="shared" si="147"/>
        <v>08,00 2023.05.22</v>
      </c>
      <c r="BE472" s="153" t="str">
        <f t="shared" si="148"/>
        <v>17,00 2023.05.22</v>
      </c>
      <c r="BF472" s="160" t="str">
        <f t="shared" si="149"/>
        <v>П</v>
      </c>
      <c r="BG472" s="161">
        <f t="shared" si="150"/>
        <v>9</v>
      </c>
      <c r="BH472" s="167">
        <f t="shared" si="151"/>
        <v>7</v>
      </c>
      <c r="BI472" s="162">
        <f t="shared" si="152"/>
        <v>0</v>
      </c>
      <c r="BJ472" s="162">
        <f t="shared" si="153"/>
        <v>0</v>
      </c>
      <c r="BK472" s="162">
        <f t="shared" si="154"/>
        <v>7</v>
      </c>
      <c r="BL472" s="162">
        <f t="shared" si="155"/>
        <v>0</v>
      </c>
      <c r="BM472" s="162">
        <f t="shared" si="156"/>
        <v>0</v>
      </c>
      <c r="BN472" s="162">
        <f t="shared" si="157"/>
        <v>0</v>
      </c>
      <c r="BO472" s="167">
        <f t="shared" si="158"/>
        <v>7</v>
      </c>
      <c r="BP472" s="162">
        <f t="shared" si="159"/>
        <v>0</v>
      </c>
      <c r="BQ472" s="168">
        <f t="shared" si="160"/>
        <v>1</v>
      </c>
      <c r="BT472" s="169">
        <f t="shared" si="161"/>
        <v>0</v>
      </c>
      <c r="BU472" s="169">
        <f t="shared" si="162"/>
        <v>0</v>
      </c>
      <c r="BV472" s="169">
        <f t="shared" si="163"/>
        <v>63</v>
      </c>
      <c r="BW472" s="169">
        <f t="shared" si="164"/>
        <v>7</v>
      </c>
      <c r="BX472" s="170">
        <f t="shared" si="165"/>
        <v>0</v>
      </c>
      <c r="BY472" s="170">
        <f t="shared" si="166"/>
        <v>0</v>
      </c>
      <c r="BZ472" s="170">
        <f t="shared" si="167"/>
        <v>0</v>
      </c>
      <c r="CA472" s="170">
        <f t="shared" si="168"/>
        <v>0</v>
      </c>
      <c r="CB472" s="216"/>
    </row>
    <row r="473" spans="1:80" s="172" customFormat="1" ht="15.75" customHeight="1">
      <c r="A473" s="163" t="s">
        <v>291</v>
      </c>
      <c r="B473" s="163"/>
      <c r="D473" s="163">
        <v>15</v>
      </c>
      <c r="AA473" s="165" t="s">
        <v>83</v>
      </c>
      <c r="AB473" s="166" t="s">
        <v>2785</v>
      </c>
      <c r="AC473" s="94" t="s">
        <v>90</v>
      </c>
      <c r="AD473" s="95" t="s">
        <v>314</v>
      </c>
      <c r="AE473" s="94" t="s">
        <v>2786</v>
      </c>
      <c r="AF473" s="96" t="s">
        <v>295</v>
      </c>
      <c r="AG473" s="22" t="s">
        <v>2787</v>
      </c>
      <c r="AH473" s="22" t="s">
        <v>2788</v>
      </c>
      <c r="AI473" s="97" t="s">
        <v>298</v>
      </c>
      <c r="AJ473" s="98">
        <v>2</v>
      </c>
      <c r="AK473" s="95" t="s">
        <v>2789</v>
      </c>
      <c r="AL473" s="94"/>
      <c r="AM473" s="94"/>
      <c r="AN473" s="167">
        <f t="shared" si="145"/>
        <v>4</v>
      </c>
      <c r="AO473" s="49">
        <v>0</v>
      </c>
      <c r="AP473" s="49">
        <v>0</v>
      </c>
      <c r="AQ473" s="49">
        <v>4</v>
      </c>
      <c r="AR473" s="49">
        <v>0</v>
      </c>
      <c r="AS473" s="49">
        <v>0</v>
      </c>
      <c r="AT473" s="49">
        <v>2</v>
      </c>
      <c r="AU473" s="167">
        <f t="shared" si="146"/>
        <v>2</v>
      </c>
      <c r="AV473" s="49">
        <v>0</v>
      </c>
      <c r="AW473" s="99">
        <v>4.8099999999999996</v>
      </c>
      <c r="AX473" s="94"/>
      <c r="AY473" s="94" t="s">
        <v>2790</v>
      </c>
      <c r="AZ473" s="100"/>
      <c r="BA473" s="100"/>
      <c r="BB473" s="49">
        <v>1</v>
      </c>
      <c r="BC473" s="159"/>
      <c r="BD473" s="153" t="str">
        <f t="shared" si="147"/>
        <v>09,00 2023.05.22</v>
      </c>
      <c r="BE473" s="153" t="str">
        <f t="shared" si="148"/>
        <v>11,00 2023.05.22</v>
      </c>
      <c r="BF473" s="160" t="str">
        <f t="shared" si="149"/>
        <v>П</v>
      </c>
      <c r="BG473" s="161">
        <f t="shared" si="150"/>
        <v>2</v>
      </c>
      <c r="BH473" s="167">
        <f t="shared" si="151"/>
        <v>4</v>
      </c>
      <c r="BI473" s="162">
        <f t="shared" si="152"/>
        <v>0</v>
      </c>
      <c r="BJ473" s="162">
        <f t="shared" si="153"/>
        <v>0</v>
      </c>
      <c r="BK473" s="162">
        <f t="shared" si="154"/>
        <v>4</v>
      </c>
      <c r="BL473" s="162">
        <f t="shared" si="155"/>
        <v>0</v>
      </c>
      <c r="BM473" s="162">
        <f t="shared" si="156"/>
        <v>0</v>
      </c>
      <c r="BN473" s="162">
        <f t="shared" si="157"/>
        <v>2</v>
      </c>
      <c r="BO473" s="167">
        <f t="shared" si="158"/>
        <v>2</v>
      </c>
      <c r="BP473" s="162">
        <f t="shared" si="159"/>
        <v>0</v>
      </c>
      <c r="BQ473" s="168">
        <f t="shared" si="160"/>
        <v>1</v>
      </c>
      <c r="BT473" s="169">
        <f t="shared" si="161"/>
        <v>0</v>
      </c>
      <c r="BU473" s="169">
        <f t="shared" si="162"/>
        <v>0</v>
      </c>
      <c r="BV473" s="169">
        <f t="shared" si="163"/>
        <v>8</v>
      </c>
      <c r="BW473" s="169">
        <f t="shared" si="164"/>
        <v>4</v>
      </c>
      <c r="BX473" s="170">
        <f t="shared" si="165"/>
        <v>0</v>
      </c>
      <c r="BY473" s="170">
        <f t="shared" si="166"/>
        <v>0</v>
      </c>
      <c r="BZ473" s="170">
        <f t="shared" si="167"/>
        <v>0</v>
      </c>
      <c r="CA473" s="170">
        <f t="shared" si="168"/>
        <v>0</v>
      </c>
      <c r="CB473" s="216"/>
    </row>
    <row r="474" spans="1:80" s="172" customFormat="1" ht="15.75" customHeight="1">
      <c r="A474" s="163" t="s">
        <v>291</v>
      </c>
      <c r="B474" s="163"/>
      <c r="D474" s="163">
        <v>15</v>
      </c>
      <c r="AA474" s="165" t="s">
        <v>83</v>
      </c>
      <c r="AB474" s="166" t="s">
        <v>2791</v>
      </c>
      <c r="AC474" s="94" t="s">
        <v>108</v>
      </c>
      <c r="AD474" s="95" t="s">
        <v>293</v>
      </c>
      <c r="AE474" s="94" t="s">
        <v>1776</v>
      </c>
      <c r="AF474" s="96" t="s">
        <v>408</v>
      </c>
      <c r="AG474" s="22" t="s">
        <v>2792</v>
      </c>
      <c r="AH474" s="22" t="s">
        <v>2793</v>
      </c>
      <c r="AI474" s="97" t="s">
        <v>309</v>
      </c>
      <c r="AJ474" s="98">
        <v>0.68</v>
      </c>
      <c r="AK474" s="95" t="s">
        <v>2794</v>
      </c>
      <c r="AL474" s="94"/>
      <c r="AM474" s="94" t="s">
        <v>2795</v>
      </c>
      <c r="AN474" s="167">
        <f t="shared" si="145"/>
        <v>732</v>
      </c>
      <c r="AO474" s="49">
        <v>0</v>
      </c>
      <c r="AP474" s="49">
        <v>15</v>
      </c>
      <c r="AQ474" s="49">
        <v>713</v>
      </c>
      <c r="AR474" s="49">
        <v>0</v>
      </c>
      <c r="AS474" s="49">
        <v>0</v>
      </c>
      <c r="AT474" s="49">
        <v>50</v>
      </c>
      <c r="AU474" s="167">
        <f t="shared" si="146"/>
        <v>678</v>
      </c>
      <c r="AV474" s="49">
        <v>4</v>
      </c>
      <c r="AW474" s="99">
        <v>1541.4</v>
      </c>
      <c r="AX474" s="94" t="s">
        <v>2796</v>
      </c>
      <c r="AY474" s="94" t="s">
        <v>2797</v>
      </c>
      <c r="AZ474" s="100" t="s">
        <v>846</v>
      </c>
      <c r="BA474" s="100" t="s">
        <v>639</v>
      </c>
      <c r="BB474" s="49">
        <v>0</v>
      </c>
      <c r="BC474" s="159"/>
      <c r="BD474" s="153" t="str">
        <f t="shared" si="147"/>
        <v>16,44 2023.05.22</v>
      </c>
      <c r="BE474" s="153" t="str">
        <f t="shared" si="148"/>
        <v>17,25 2023.05.22</v>
      </c>
      <c r="BF474" s="160" t="str">
        <f t="shared" si="149"/>
        <v>В</v>
      </c>
      <c r="BG474" s="161">
        <f t="shared" si="150"/>
        <v>0.68</v>
      </c>
      <c r="BH474" s="167">
        <f t="shared" si="151"/>
        <v>732</v>
      </c>
      <c r="BI474" s="162">
        <f t="shared" si="152"/>
        <v>0</v>
      </c>
      <c r="BJ474" s="162">
        <f t="shared" si="153"/>
        <v>15</v>
      </c>
      <c r="BK474" s="162">
        <f t="shared" si="154"/>
        <v>713</v>
      </c>
      <c r="BL474" s="162">
        <f t="shared" si="155"/>
        <v>0</v>
      </c>
      <c r="BM474" s="162">
        <f t="shared" si="156"/>
        <v>0</v>
      </c>
      <c r="BN474" s="162">
        <f t="shared" si="157"/>
        <v>50</v>
      </c>
      <c r="BO474" s="167">
        <f t="shared" si="158"/>
        <v>678</v>
      </c>
      <c r="BP474" s="162">
        <f t="shared" si="159"/>
        <v>4</v>
      </c>
      <c r="BQ474" s="168">
        <f t="shared" si="160"/>
        <v>0</v>
      </c>
      <c r="BT474" s="169">
        <f t="shared" si="161"/>
        <v>0</v>
      </c>
      <c r="BU474" s="169">
        <f t="shared" si="162"/>
        <v>0</v>
      </c>
      <c r="BV474" s="169">
        <f t="shared" si="163"/>
        <v>0</v>
      </c>
      <c r="BW474" s="169">
        <f t="shared" si="164"/>
        <v>0</v>
      </c>
      <c r="BX474" s="170">
        <f t="shared" si="165"/>
        <v>0</v>
      </c>
      <c r="BY474" s="170">
        <f t="shared" si="166"/>
        <v>0</v>
      </c>
      <c r="BZ474" s="170">
        <f t="shared" si="167"/>
        <v>0</v>
      </c>
      <c r="CA474" s="170">
        <f t="shared" si="168"/>
        <v>0</v>
      </c>
      <c r="CB474" s="216"/>
    </row>
    <row r="475" spans="1:80" s="172" customFormat="1" ht="15.75" customHeight="1">
      <c r="A475" s="163" t="s">
        <v>291</v>
      </c>
      <c r="B475" s="163"/>
      <c r="D475" s="163">
        <v>15</v>
      </c>
      <c r="AA475" s="165" t="s">
        <v>83</v>
      </c>
      <c r="AB475" s="166" t="s">
        <v>2798</v>
      </c>
      <c r="AC475" s="94" t="s">
        <v>110</v>
      </c>
      <c r="AD475" s="95" t="s">
        <v>314</v>
      </c>
      <c r="AE475" s="94" t="s">
        <v>2799</v>
      </c>
      <c r="AF475" s="96" t="s">
        <v>295</v>
      </c>
      <c r="AG475" s="22" t="s">
        <v>2800</v>
      </c>
      <c r="AH475" s="22" t="s">
        <v>2801</v>
      </c>
      <c r="AI475" s="97" t="s">
        <v>298</v>
      </c>
      <c r="AJ475" s="98">
        <v>9</v>
      </c>
      <c r="AK475" s="95" t="s">
        <v>2802</v>
      </c>
      <c r="AL475" s="94"/>
      <c r="AM475" s="94"/>
      <c r="AN475" s="167">
        <f t="shared" si="145"/>
        <v>11</v>
      </c>
      <c r="AO475" s="49">
        <v>0</v>
      </c>
      <c r="AP475" s="49">
        <v>0</v>
      </c>
      <c r="AQ475" s="49">
        <v>11</v>
      </c>
      <c r="AR475" s="49">
        <v>0</v>
      </c>
      <c r="AS475" s="49">
        <v>0</v>
      </c>
      <c r="AT475" s="49">
        <v>1</v>
      </c>
      <c r="AU475" s="167">
        <f t="shared" si="146"/>
        <v>10</v>
      </c>
      <c r="AV475" s="49">
        <v>0</v>
      </c>
      <c r="AW475" s="99">
        <v>16.41</v>
      </c>
      <c r="AX475" s="94"/>
      <c r="AY475" s="94" t="s">
        <v>2803</v>
      </c>
      <c r="AZ475" s="100"/>
      <c r="BA475" s="100"/>
      <c r="BB475" s="49">
        <v>1</v>
      </c>
      <c r="BC475" s="159"/>
      <c r="BD475" s="153" t="str">
        <f t="shared" si="147"/>
        <v>08,00 2023.05.23</v>
      </c>
      <c r="BE475" s="153" t="str">
        <f t="shared" si="148"/>
        <v>17,00 2023.05.23</v>
      </c>
      <c r="BF475" s="160" t="str">
        <f t="shared" si="149"/>
        <v>П</v>
      </c>
      <c r="BG475" s="161">
        <f t="shared" si="150"/>
        <v>9</v>
      </c>
      <c r="BH475" s="167">
        <f t="shared" si="151"/>
        <v>11</v>
      </c>
      <c r="BI475" s="162">
        <f t="shared" si="152"/>
        <v>0</v>
      </c>
      <c r="BJ475" s="162">
        <f t="shared" si="153"/>
        <v>0</v>
      </c>
      <c r="BK475" s="162">
        <f t="shared" si="154"/>
        <v>11</v>
      </c>
      <c r="BL475" s="162">
        <f t="shared" si="155"/>
        <v>0</v>
      </c>
      <c r="BM475" s="162">
        <f t="shared" si="156"/>
        <v>0</v>
      </c>
      <c r="BN475" s="162">
        <f t="shared" si="157"/>
        <v>1</v>
      </c>
      <c r="BO475" s="167">
        <f t="shared" si="158"/>
        <v>10</v>
      </c>
      <c r="BP475" s="162">
        <f t="shared" si="159"/>
        <v>0</v>
      </c>
      <c r="BQ475" s="168">
        <f t="shared" si="160"/>
        <v>1</v>
      </c>
      <c r="BT475" s="169">
        <f t="shared" si="161"/>
        <v>0</v>
      </c>
      <c r="BU475" s="169">
        <f t="shared" si="162"/>
        <v>0</v>
      </c>
      <c r="BV475" s="169">
        <f t="shared" si="163"/>
        <v>99</v>
      </c>
      <c r="BW475" s="169">
        <f t="shared" si="164"/>
        <v>11</v>
      </c>
      <c r="BX475" s="170">
        <f t="shared" si="165"/>
        <v>0</v>
      </c>
      <c r="BY475" s="170">
        <f t="shared" si="166"/>
        <v>0</v>
      </c>
      <c r="BZ475" s="170">
        <f t="shared" si="167"/>
        <v>0</v>
      </c>
      <c r="CA475" s="170">
        <f t="shared" si="168"/>
        <v>0</v>
      </c>
      <c r="CB475" s="216"/>
    </row>
    <row r="476" spans="1:80" s="172" customFormat="1" ht="15.75" customHeight="1">
      <c r="A476" s="163" t="s">
        <v>291</v>
      </c>
      <c r="B476" s="163"/>
      <c r="D476" s="163">
        <v>15</v>
      </c>
      <c r="AA476" s="165" t="s">
        <v>83</v>
      </c>
      <c r="AB476" s="166" t="s">
        <v>2804</v>
      </c>
      <c r="AC476" s="94" t="s">
        <v>110</v>
      </c>
      <c r="AD476" s="95" t="s">
        <v>314</v>
      </c>
      <c r="AE476" s="94" t="s">
        <v>2805</v>
      </c>
      <c r="AF476" s="96" t="s">
        <v>295</v>
      </c>
      <c r="AG476" s="22" t="s">
        <v>2806</v>
      </c>
      <c r="AH476" s="22" t="s">
        <v>2807</v>
      </c>
      <c r="AI476" s="97" t="s">
        <v>309</v>
      </c>
      <c r="AJ476" s="98">
        <v>0.47</v>
      </c>
      <c r="AK476" s="95" t="s">
        <v>2808</v>
      </c>
      <c r="AL476" s="94"/>
      <c r="AM476" s="94" t="s">
        <v>1481</v>
      </c>
      <c r="AN476" s="167">
        <f t="shared" si="145"/>
        <v>1</v>
      </c>
      <c r="AO476" s="49">
        <v>0</v>
      </c>
      <c r="AP476" s="49">
        <v>1</v>
      </c>
      <c r="AQ476" s="49">
        <v>0</v>
      </c>
      <c r="AR476" s="49">
        <v>0</v>
      </c>
      <c r="AS476" s="49">
        <v>0</v>
      </c>
      <c r="AT476" s="49">
        <v>0</v>
      </c>
      <c r="AU476" s="167">
        <f t="shared" si="146"/>
        <v>1</v>
      </c>
      <c r="AV476" s="49">
        <v>0</v>
      </c>
      <c r="AW476" s="99">
        <v>11.63</v>
      </c>
      <c r="AX476" s="94"/>
      <c r="AY476" s="94" t="s">
        <v>2809</v>
      </c>
      <c r="AZ476" s="100" t="s">
        <v>312</v>
      </c>
      <c r="BA476" s="100" t="s">
        <v>313</v>
      </c>
      <c r="BB476" s="49">
        <v>0</v>
      </c>
      <c r="BC476" s="159"/>
      <c r="BD476" s="153" t="str">
        <f t="shared" si="147"/>
        <v>08,20 2023.05.23</v>
      </c>
      <c r="BE476" s="153" t="str">
        <f t="shared" si="148"/>
        <v>08,48 2023.05.23</v>
      </c>
      <c r="BF476" s="160" t="str">
        <f t="shared" si="149"/>
        <v>В</v>
      </c>
      <c r="BG476" s="161">
        <f t="shared" si="150"/>
        <v>0.47</v>
      </c>
      <c r="BH476" s="167">
        <f t="shared" si="151"/>
        <v>1</v>
      </c>
      <c r="BI476" s="162">
        <f t="shared" si="152"/>
        <v>0</v>
      </c>
      <c r="BJ476" s="162">
        <f t="shared" si="153"/>
        <v>1</v>
      </c>
      <c r="BK476" s="162">
        <f t="shared" si="154"/>
        <v>0</v>
      </c>
      <c r="BL476" s="162">
        <f t="shared" si="155"/>
        <v>0</v>
      </c>
      <c r="BM476" s="162">
        <f t="shared" si="156"/>
        <v>0</v>
      </c>
      <c r="BN476" s="162">
        <f t="shared" si="157"/>
        <v>0</v>
      </c>
      <c r="BO476" s="167">
        <f t="shared" si="158"/>
        <v>1</v>
      </c>
      <c r="BP476" s="162">
        <f t="shared" si="159"/>
        <v>0</v>
      </c>
      <c r="BQ476" s="168">
        <f t="shared" si="160"/>
        <v>0</v>
      </c>
      <c r="BT476" s="169">
        <f t="shared" si="161"/>
        <v>0</v>
      </c>
      <c r="BU476" s="169">
        <f t="shared" si="162"/>
        <v>0</v>
      </c>
      <c r="BV476" s="169">
        <f t="shared" si="163"/>
        <v>0</v>
      </c>
      <c r="BW476" s="169">
        <f t="shared" si="164"/>
        <v>0</v>
      </c>
      <c r="BX476" s="170">
        <f t="shared" si="165"/>
        <v>0</v>
      </c>
      <c r="BY476" s="170">
        <f t="shared" si="166"/>
        <v>0</v>
      </c>
      <c r="BZ476" s="170">
        <f t="shared" si="167"/>
        <v>0</v>
      </c>
      <c r="CA476" s="170">
        <f t="shared" si="168"/>
        <v>0</v>
      </c>
      <c r="CB476" s="216"/>
    </row>
    <row r="477" spans="1:80" s="172" customFormat="1" ht="15.75" customHeight="1">
      <c r="A477" s="163" t="s">
        <v>291</v>
      </c>
      <c r="B477" s="163"/>
      <c r="D477" s="163">
        <v>15</v>
      </c>
      <c r="AA477" s="165" t="s">
        <v>83</v>
      </c>
      <c r="AB477" s="166" t="s">
        <v>2810</v>
      </c>
      <c r="AC477" s="94" t="s">
        <v>90</v>
      </c>
      <c r="AD477" s="95" t="s">
        <v>293</v>
      </c>
      <c r="AE477" s="94" t="s">
        <v>1828</v>
      </c>
      <c r="AF477" s="96" t="s">
        <v>345</v>
      </c>
      <c r="AG477" s="22" t="s">
        <v>2811</v>
      </c>
      <c r="AH477" s="22" t="s">
        <v>2812</v>
      </c>
      <c r="AI477" s="97" t="s">
        <v>309</v>
      </c>
      <c r="AJ477" s="98">
        <v>1.25</v>
      </c>
      <c r="AK477" s="95" t="s">
        <v>1831</v>
      </c>
      <c r="AL477" s="94"/>
      <c r="AM477" s="94" t="s">
        <v>1832</v>
      </c>
      <c r="AN477" s="167">
        <f t="shared" ref="AN477:AN540" si="169">SUM(AO477:AQ477,AV477)</f>
        <v>149</v>
      </c>
      <c r="AO477" s="49">
        <v>2</v>
      </c>
      <c r="AP477" s="49">
        <v>6</v>
      </c>
      <c r="AQ477" s="49">
        <v>140</v>
      </c>
      <c r="AR477" s="49">
        <v>0</v>
      </c>
      <c r="AS477" s="49">
        <v>0</v>
      </c>
      <c r="AT477" s="49">
        <v>17</v>
      </c>
      <c r="AU477" s="167">
        <f t="shared" ref="AU477:AU540" si="170">AN477-AR477-AS477-AT477-AV477</f>
        <v>131</v>
      </c>
      <c r="AV477" s="49">
        <v>1</v>
      </c>
      <c r="AW477" s="99">
        <v>236.48</v>
      </c>
      <c r="AX477" s="94" t="s">
        <v>1602</v>
      </c>
      <c r="AY477" s="94" t="s">
        <v>2813</v>
      </c>
      <c r="AZ477" s="100" t="s">
        <v>501</v>
      </c>
      <c r="BA477" s="100" t="s">
        <v>639</v>
      </c>
      <c r="BB477" s="49">
        <v>1</v>
      </c>
      <c r="BC477" s="159"/>
      <c r="BD477" s="153" t="str">
        <f t="shared" ref="BD477:BD540" si="171">""&amp;AG477</f>
        <v>12,25 2023.05.23</v>
      </c>
      <c r="BE477" s="153" t="str">
        <f t="shared" ref="BE477:BE540" si="172">""&amp;AH477</f>
        <v>13,40 2023.05.23</v>
      </c>
      <c r="BF477" s="160" t="str">
        <f t="shared" ref="BF477:BF540" si="173">""&amp;AI477</f>
        <v>В</v>
      </c>
      <c r="BG477" s="161">
        <f t="shared" ref="BG477:BG540" si="174">AJ477</f>
        <v>1.25</v>
      </c>
      <c r="BH477" s="167">
        <f t="shared" ref="BH477:BH540" si="175">SUM(BI477:BK477,BP477)</f>
        <v>149</v>
      </c>
      <c r="BI477" s="162">
        <f t="shared" ref="BI477:BI540" si="176">AO477</f>
        <v>2</v>
      </c>
      <c r="BJ477" s="162">
        <f t="shared" ref="BJ477:BJ540" si="177">AP477</f>
        <v>6</v>
      </c>
      <c r="BK477" s="162">
        <f t="shared" ref="BK477:BK540" si="178">AQ477</f>
        <v>140</v>
      </c>
      <c r="BL477" s="162">
        <f t="shared" ref="BL477:BL540" si="179">AR477</f>
        <v>0</v>
      </c>
      <c r="BM477" s="162">
        <f t="shared" ref="BM477:BM540" si="180">AS477</f>
        <v>0</v>
      </c>
      <c r="BN477" s="162">
        <f t="shared" ref="BN477:BN540" si="181">AT477</f>
        <v>17</v>
      </c>
      <c r="BO477" s="167">
        <f t="shared" ref="BO477:BO540" si="182">BH477-BL477-BM477-BN477-BP477</f>
        <v>131</v>
      </c>
      <c r="BP477" s="162">
        <f t="shared" ref="BP477:BP540" si="183">AV477</f>
        <v>1</v>
      </c>
      <c r="BQ477" s="168">
        <f t="shared" ref="BQ477:BQ540" si="184">BB477</f>
        <v>1</v>
      </c>
      <c r="BT477" s="169">
        <f t="shared" ref="BT477:BT540" si="185">IF(AND(AI477="В",BB477=1),SUMPRODUCT(AN477,AJ477),0)</f>
        <v>186.25</v>
      </c>
      <c r="BU477" s="169">
        <f t="shared" ref="BU477:BU540" si="186">IF(AND(AI477="В",BB477=1),AN477,0)</f>
        <v>149</v>
      </c>
      <c r="BV477" s="169">
        <f t="shared" ref="BV477:BV540" si="187">IF(AI477="П",SUMPRODUCT(AN477,AJ477),0)</f>
        <v>0</v>
      </c>
      <c r="BW477" s="169">
        <f t="shared" ref="BW477:BW540" si="188">IF(AI477="П",AN477,0)</f>
        <v>0</v>
      </c>
      <c r="BX477" s="170">
        <f t="shared" ref="BX477:BX540" si="189">IF(AND(BE477="В",BP477=1),SUMPRODUCT(BF477,BG477),0)</f>
        <v>0</v>
      </c>
      <c r="BY477" s="170">
        <f t="shared" ref="BY477:BY540" si="190">IF(AND(BE477="В",BP477=1),BG477,0)</f>
        <v>0</v>
      </c>
      <c r="BZ477" s="170">
        <f t="shared" ref="BZ477:BZ540" si="191">IF(BE477="П",SUMPRODUCT(BF477,BG477),0)</f>
        <v>0</v>
      </c>
      <c r="CA477" s="170">
        <f t="shared" ref="CA477:CA540" si="192">IF(BE477="П",BG477,0)</f>
        <v>0</v>
      </c>
      <c r="CB477" s="216"/>
    </row>
    <row r="478" spans="1:80" s="172" customFormat="1" ht="15.75" customHeight="1">
      <c r="A478" s="163" t="s">
        <v>291</v>
      </c>
      <c r="B478" s="163"/>
      <c r="D478" s="163">
        <v>15</v>
      </c>
      <c r="AA478" s="165" t="s">
        <v>83</v>
      </c>
      <c r="AB478" s="166" t="s">
        <v>2814</v>
      </c>
      <c r="AC478" s="94" t="s">
        <v>90</v>
      </c>
      <c r="AD478" s="95" t="s">
        <v>293</v>
      </c>
      <c r="AE478" s="94" t="s">
        <v>2295</v>
      </c>
      <c r="AF478" s="96" t="s">
        <v>345</v>
      </c>
      <c r="AG478" s="22" t="s">
        <v>2815</v>
      </c>
      <c r="AH478" s="22" t="s">
        <v>2816</v>
      </c>
      <c r="AI478" s="97" t="s">
        <v>309</v>
      </c>
      <c r="AJ478" s="98">
        <v>2.9</v>
      </c>
      <c r="AK478" s="95" t="s">
        <v>2817</v>
      </c>
      <c r="AL478" s="94"/>
      <c r="AM478" s="94" t="s">
        <v>2818</v>
      </c>
      <c r="AN478" s="167">
        <f t="shared" si="169"/>
        <v>132</v>
      </c>
      <c r="AO478" s="49">
        <v>2</v>
      </c>
      <c r="AP478" s="49">
        <v>15</v>
      </c>
      <c r="AQ478" s="49">
        <v>113</v>
      </c>
      <c r="AR478" s="49">
        <v>0</v>
      </c>
      <c r="AS478" s="49">
        <v>0</v>
      </c>
      <c r="AT478" s="49">
        <v>41</v>
      </c>
      <c r="AU478" s="167">
        <f t="shared" si="170"/>
        <v>89</v>
      </c>
      <c r="AV478" s="49">
        <v>2</v>
      </c>
      <c r="AW478" s="99">
        <v>222.37</v>
      </c>
      <c r="AX478" s="94" t="s">
        <v>2300</v>
      </c>
      <c r="AY478" s="94" t="s">
        <v>2819</v>
      </c>
      <c r="AZ478" s="100" t="s">
        <v>501</v>
      </c>
      <c r="BA478" s="100" t="s">
        <v>639</v>
      </c>
      <c r="BB478" s="49">
        <v>1</v>
      </c>
      <c r="BC478" s="159"/>
      <c r="BD478" s="153" t="str">
        <f t="shared" si="171"/>
        <v>12,38 2023.05.23</v>
      </c>
      <c r="BE478" s="153" t="str">
        <f t="shared" si="172"/>
        <v>15,32 2023.05.23</v>
      </c>
      <c r="BF478" s="160" t="str">
        <f t="shared" si="173"/>
        <v>В</v>
      </c>
      <c r="BG478" s="161">
        <f t="shared" si="174"/>
        <v>2.9</v>
      </c>
      <c r="BH478" s="167">
        <f t="shared" si="175"/>
        <v>132</v>
      </c>
      <c r="BI478" s="162">
        <f t="shared" si="176"/>
        <v>2</v>
      </c>
      <c r="BJ478" s="162">
        <f t="shared" si="177"/>
        <v>15</v>
      </c>
      <c r="BK478" s="162">
        <f t="shared" si="178"/>
        <v>113</v>
      </c>
      <c r="BL478" s="162">
        <f t="shared" si="179"/>
        <v>0</v>
      </c>
      <c r="BM478" s="162">
        <f t="shared" si="180"/>
        <v>0</v>
      </c>
      <c r="BN478" s="162">
        <f t="shared" si="181"/>
        <v>41</v>
      </c>
      <c r="BO478" s="167">
        <f t="shared" si="182"/>
        <v>89</v>
      </c>
      <c r="BP478" s="162">
        <f t="shared" si="183"/>
        <v>2</v>
      </c>
      <c r="BQ478" s="168">
        <f t="shared" si="184"/>
        <v>1</v>
      </c>
      <c r="BT478" s="169">
        <f t="shared" si="185"/>
        <v>382.8</v>
      </c>
      <c r="BU478" s="169">
        <f t="shared" si="186"/>
        <v>132</v>
      </c>
      <c r="BV478" s="169">
        <f t="shared" si="187"/>
        <v>0</v>
      </c>
      <c r="BW478" s="169">
        <f t="shared" si="188"/>
        <v>0</v>
      </c>
      <c r="BX478" s="170">
        <f t="shared" si="189"/>
        <v>0</v>
      </c>
      <c r="BY478" s="170">
        <f t="shared" si="190"/>
        <v>0</v>
      </c>
      <c r="BZ478" s="170">
        <f t="shared" si="191"/>
        <v>0</v>
      </c>
      <c r="CA478" s="170">
        <f t="shared" si="192"/>
        <v>0</v>
      </c>
      <c r="CB478" s="216"/>
    </row>
    <row r="479" spans="1:80" s="172" customFormat="1" ht="15.75" customHeight="1">
      <c r="A479" s="163" t="s">
        <v>291</v>
      </c>
      <c r="B479" s="163"/>
      <c r="D479" s="163">
        <v>15</v>
      </c>
      <c r="AA479" s="165" t="s">
        <v>83</v>
      </c>
      <c r="AB479" s="166" t="s">
        <v>2820</v>
      </c>
      <c r="AC479" s="94" t="s">
        <v>90</v>
      </c>
      <c r="AD479" s="95" t="s">
        <v>293</v>
      </c>
      <c r="AE479" s="94" t="s">
        <v>2821</v>
      </c>
      <c r="AF479" s="96" t="s">
        <v>345</v>
      </c>
      <c r="AG479" s="22" t="s">
        <v>2815</v>
      </c>
      <c r="AH479" s="22" t="s">
        <v>2812</v>
      </c>
      <c r="AI479" s="97" t="s">
        <v>309</v>
      </c>
      <c r="AJ479" s="98">
        <v>1.03</v>
      </c>
      <c r="AK479" s="95" t="s">
        <v>2822</v>
      </c>
      <c r="AL479" s="94"/>
      <c r="AM479" s="94" t="s">
        <v>1481</v>
      </c>
      <c r="AN479" s="167">
        <f t="shared" si="169"/>
        <v>25</v>
      </c>
      <c r="AO479" s="49">
        <v>0</v>
      </c>
      <c r="AP479" s="49">
        <v>2</v>
      </c>
      <c r="AQ479" s="49">
        <v>21</v>
      </c>
      <c r="AR479" s="49">
        <v>0</v>
      </c>
      <c r="AS479" s="49">
        <v>0</v>
      </c>
      <c r="AT479" s="49">
        <v>23</v>
      </c>
      <c r="AU479" s="167">
        <f t="shared" si="170"/>
        <v>0</v>
      </c>
      <c r="AV479" s="49">
        <v>2</v>
      </c>
      <c r="AW479" s="99">
        <v>35.78</v>
      </c>
      <c r="AX479" s="94" t="s">
        <v>427</v>
      </c>
      <c r="AY479" s="94" t="s">
        <v>2823</v>
      </c>
      <c r="AZ479" s="100" t="s">
        <v>501</v>
      </c>
      <c r="BA479" s="100" t="s">
        <v>639</v>
      </c>
      <c r="BB479" s="49">
        <v>1</v>
      </c>
      <c r="BC479" s="159"/>
      <c r="BD479" s="153" t="str">
        <f t="shared" si="171"/>
        <v>12,38 2023.05.23</v>
      </c>
      <c r="BE479" s="153" t="str">
        <f t="shared" si="172"/>
        <v>13,40 2023.05.23</v>
      </c>
      <c r="BF479" s="160" t="str">
        <f t="shared" si="173"/>
        <v>В</v>
      </c>
      <c r="BG479" s="161">
        <f t="shared" si="174"/>
        <v>1.03</v>
      </c>
      <c r="BH479" s="167">
        <f t="shared" si="175"/>
        <v>25</v>
      </c>
      <c r="BI479" s="162">
        <f t="shared" si="176"/>
        <v>0</v>
      </c>
      <c r="BJ479" s="162">
        <f t="shared" si="177"/>
        <v>2</v>
      </c>
      <c r="BK479" s="162">
        <f t="shared" si="178"/>
        <v>21</v>
      </c>
      <c r="BL479" s="162">
        <f t="shared" si="179"/>
        <v>0</v>
      </c>
      <c r="BM479" s="162">
        <f t="shared" si="180"/>
        <v>0</v>
      </c>
      <c r="BN479" s="162">
        <f t="shared" si="181"/>
        <v>23</v>
      </c>
      <c r="BO479" s="167">
        <f t="shared" si="182"/>
        <v>0</v>
      </c>
      <c r="BP479" s="162">
        <f t="shared" si="183"/>
        <v>2</v>
      </c>
      <c r="BQ479" s="168">
        <f t="shared" si="184"/>
        <v>1</v>
      </c>
      <c r="BT479" s="169">
        <f t="shared" si="185"/>
        <v>25.75</v>
      </c>
      <c r="BU479" s="169">
        <f t="shared" si="186"/>
        <v>25</v>
      </c>
      <c r="BV479" s="169">
        <f t="shared" si="187"/>
        <v>0</v>
      </c>
      <c r="BW479" s="169">
        <f t="shared" si="188"/>
        <v>0</v>
      </c>
      <c r="BX479" s="170">
        <f t="shared" si="189"/>
        <v>0</v>
      </c>
      <c r="BY479" s="170">
        <f t="shared" si="190"/>
        <v>0</v>
      </c>
      <c r="BZ479" s="170">
        <f t="shared" si="191"/>
        <v>0</v>
      </c>
      <c r="CA479" s="170">
        <f t="shared" si="192"/>
        <v>0</v>
      </c>
      <c r="CB479" s="216"/>
    </row>
    <row r="480" spans="1:80" s="172" customFormat="1" ht="15.75" customHeight="1">
      <c r="A480" s="163" t="s">
        <v>291</v>
      </c>
      <c r="B480" s="163"/>
      <c r="D480" s="163">
        <v>15</v>
      </c>
      <c r="AA480" s="165" t="s">
        <v>83</v>
      </c>
      <c r="AB480" s="166" t="s">
        <v>2824</v>
      </c>
      <c r="AC480" s="94" t="s">
        <v>767</v>
      </c>
      <c r="AD480" s="95" t="s">
        <v>293</v>
      </c>
      <c r="AE480" s="94" t="s">
        <v>2825</v>
      </c>
      <c r="AF480" s="96" t="s">
        <v>408</v>
      </c>
      <c r="AG480" s="22" t="s">
        <v>2826</v>
      </c>
      <c r="AH480" s="22" t="s">
        <v>2827</v>
      </c>
      <c r="AI480" s="97" t="s">
        <v>309</v>
      </c>
      <c r="AJ480" s="98">
        <v>0.75</v>
      </c>
      <c r="AK480" s="95" t="s">
        <v>2828</v>
      </c>
      <c r="AL480" s="94"/>
      <c r="AM480" s="94"/>
      <c r="AN480" s="167">
        <f t="shared" si="169"/>
        <v>259</v>
      </c>
      <c r="AO480" s="49">
        <v>0</v>
      </c>
      <c r="AP480" s="49">
        <v>26</v>
      </c>
      <c r="AQ480" s="49">
        <v>230</v>
      </c>
      <c r="AR480" s="49">
        <v>0</v>
      </c>
      <c r="AS480" s="49">
        <v>0</v>
      </c>
      <c r="AT480" s="49">
        <v>43</v>
      </c>
      <c r="AU480" s="167">
        <f t="shared" si="170"/>
        <v>213</v>
      </c>
      <c r="AV480" s="49">
        <v>3</v>
      </c>
      <c r="AW480" s="99">
        <v>342.75</v>
      </c>
      <c r="AX480" s="94" t="s">
        <v>2829</v>
      </c>
      <c r="AY480" s="94" t="s">
        <v>2830</v>
      </c>
      <c r="AZ480" s="100" t="s">
        <v>501</v>
      </c>
      <c r="BA480" s="100" t="s">
        <v>639</v>
      </c>
      <c r="BB480" s="49">
        <v>1</v>
      </c>
      <c r="BC480" s="159"/>
      <c r="BD480" s="153" t="str">
        <f t="shared" si="171"/>
        <v>14,55 2023.05.23</v>
      </c>
      <c r="BE480" s="153" t="str">
        <f t="shared" si="172"/>
        <v>15,40 2023.05.23</v>
      </c>
      <c r="BF480" s="160" t="str">
        <f t="shared" si="173"/>
        <v>В</v>
      </c>
      <c r="BG480" s="161">
        <f t="shared" si="174"/>
        <v>0.75</v>
      </c>
      <c r="BH480" s="167">
        <f t="shared" si="175"/>
        <v>259</v>
      </c>
      <c r="BI480" s="162">
        <f t="shared" si="176"/>
        <v>0</v>
      </c>
      <c r="BJ480" s="162">
        <f t="shared" si="177"/>
        <v>26</v>
      </c>
      <c r="BK480" s="162">
        <f t="shared" si="178"/>
        <v>230</v>
      </c>
      <c r="BL480" s="162">
        <f t="shared" si="179"/>
        <v>0</v>
      </c>
      <c r="BM480" s="162">
        <f t="shared" si="180"/>
        <v>0</v>
      </c>
      <c r="BN480" s="162">
        <f t="shared" si="181"/>
        <v>43</v>
      </c>
      <c r="BO480" s="167">
        <f t="shared" si="182"/>
        <v>213</v>
      </c>
      <c r="BP480" s="162">
        <f t="shared" si="183"/>
        <v>3</v>
      </c>
      <c r="BQ480" s="168">
        <f t="shared" si="184"/>
        <v>1</v>
      </c>
      <c r="BT480" s="169">
        <f t="shared" si="185"/>
        <v>194.25</v>
      </c>
      <c r="BU480" s="169">
        <f t="shared" si="186"/>
        <v>259</v>
      </c>
      <c r="BV480" s="169">
        <f t="shared" si="187"/>
        <v>0</v>
      </c>
      <c r="BW480" s="169">
        <f t="shared" si="188"/>
        <v>0</v>
      </c>
      <c r="BX480" s="170">
        <f t="shared" si="189"/>
        <v>0</v>
      </c>
      <c r="BY480" s="170">
        <f t="shared" si="190"/>
        <v>0</v>
      </c>
      <c r="BZ480" s="170">
        <f t="shared" si="191"/>
        <v>0</v>
      </c>
      <c r="CA480" s="170">
        <f t="shared" si="192"/>
        <v>0</v>
      </c>
      <c r="CB480" s="216"/>
    </row>
    <row r="481" spans="1:80" s="172" customFormat="1" ht="15.75" customHeight="1">
      <c r="A481" s="163" t="s">
        <v>291</v>
      </c>
      <c r="B481" s="163"/>
      <c r="D481" s="163">
        <v>15</v>
      </c>
      <c r="AA481" s="165" t="s">
        <v>83</v>
      </c>
      <c r="AB481" s="166" t="s">
        <v>2831</v>
      </c>
      <c r="AC481" s="94" t="s">
        <v>90</v>
      </c>
      <c r="AD481" s="95" t="s">
        <v>314</v>
      </c>
      <c r="AE481" s="94" t="s">
        <v>2832</v>
      </c>
      <c r="AF481" s="96" t="s">
        <v>295</v>
      </c>
      <c r="AG481" s="22" t="s">
        <v>2833</v>
      </c>
      <c r="AH481" s="22" t="s">
        <v>2834</v>
      </c>
      <c r="AI481" s="97" t="s">
        <v>298</v>
      </c>
      <c r="AJ481" s="98">
        <v>9</v>
      </c>
      <c r="AK481" s="95" t="s">
        <v>2835</v>
      </c>
      <c r="AL481" s="94"/>
      <c r="AM481" s="94"/>
      <c r="AN481" s="167">
        <f t="shared" si="169"/>
        <v>3</v>
      </c>
      <c r="AO481" s="49">
        <v>0</v>
      </c>
      <c r="AP481" s="49">
        <v>0</v>
      </c>
      <c r="AQ481" s="49">
        <v>3</v>
      </c>
      <c r="AR481" s="49">
        <v>0</v>
      </c>
      <c r="AS481" s="49">
        <v>0</v>
      </c>
      <c r="AT481" s="49">
        <v>0</v>
      </c>
      <c r="AU481" s="167">
        <f t="shared" si="170"/>
        <v>3</v>
      </c>
      <c r="AV481" s="49">
        <v>0</v>
      </c>
      <c r="AW481" s="99">
        <v>5.05</v>
      </c>
      <c r="AX481" s="94"/>
      <c r="AY481" s="94" t="s">
        <v>2836</v>
      </c>
      <c r="AZ481" s="100"/>
      <c r="BA481" s="100"/>
      <c r="BB481" s="49">
        <v>1</v>
      </c>
      <c r="BC481" s="159"/>
      <c r="BD481" s="153" t="str">
        <f t="shared" si="171"/>
        <v>08,00 2023.05.24</v>
      </c>
      <c r="BE481" s="153" t="str">
        <f t="shared" si="172"/>
        <v>17,00 2023.05.24</v>
      </c>
      <c r="BF481" s="160" t="str">
        <f t="shared" si="173"/>
        <v>П</v>
      </c>
      <c r="BG481" s="161">
        <f t="shared" si="174"/>
        <v>9</v>
      </c>
      <c r="BH481" s="167">
        <f t="shared" si="175"/>
        <v>3</v>
      </c>
      <c r="BI481" s="162">
        <f t="shared" si="176"/>
        <v>0</v>
      </c>
      <c r="BJ481" s="162">
        <f t="shared" si="177"/>
        <v>0</v>
      </c>
      <c r="BK481" s="162">
        <f t="shared" si="178"/>
        <v>3</v>
      </c>
      <c r="BL481" s="162">
        <f t="shared" si="179"/>
        <v>0</v>
      </c>
      <c r="BM481" s="162">
        <f t="shared" si="180"/>
        <v>0</v>
      </c>
      <c r="BN481" s="162">
        <f t="shared" si="181"/>
        <v>0</v>
      </c>
      <c r="BO481" s="167">
        <f t="shared" si="182"/>
        <v>3</v>
      </c>
      <c r="BP481" s="162">
        <f t="shared" si="183"/>
        <v>0</v>
      </c>
      <c r="BQ481" s="168">
        <f t="shared" si="184"/>
        <v>1</v>
      </c>
      <c r="BT481" s="169">
        <f t="shared" si="185"/>
        <v>0</v>
      </c>
      <c r="BU481" s="169">
        <f t="shared" si="186"/>
        <v>0</v>
      </c>
      <c r="BV481" s="169">
        <f t="shared" si="187"/>
        <v>27</v>
      </c>
      <c r="BW481" s="169">
        <f t="shared" si="188"/>
        <v>3</v>
      </c>
      <c r="BX481" s="170">
        <f t="shared" si="189"/>
        <v>0</v>
      </c>
      <c r="BY481" s="170">
        <f t="shared" si="190"/>
        <v>0</v>
      </c>
      <c r="BZ481" s="170">
        <f t="shared" si="191"/>
        <v>0</v>
      </c>
      <c r="CA481" s="170">
        <f t="shared" si="192"/>
        <v>0</v>
      </c>
      <c r="CB481" s="216"/>
    </row>
    <row r="482" spans="1:80" s="172" customFormat="1" ht="15.75" customHeight="1">
      <c r="A482" s="163" t="s">
        <v>291</v>
      </c>
      <c r="B482" s="163"/>
      <c r="D482" s="163">
        <v>15</v>
      </c>
      <c r="AA482" s="165" t="s">
        <v>83</v>
      </c>
      <c r="AB482" s="166" t="s">
        <v>2837</v>
      </c>
      <c r="AC482" s="94" t="s">
        <v>110</v>
      </c>
      <c r="AD482" s="95" t="s">
        <v>305</v>
      </c>
      <c r="AE482" s="94" t="s">
        <v>2838</v>
      </c>
      <c r="AF482" s="96" t="s">
        <v>295</v>
      </c>
      <c r="AG482" s="22" t="s">
        <v>2839</v>
      </c>
      <c r="AH482" s="22" t="s">
        <v>2840</v>
      </c>
      <c r="AI482" s="97" t="s">
        <v>298</v>
      </c>
      <c r="AJ482" s="98">
        <v>6.5</v>
      </c>
      <c r="AK482" s="95" t="s">
        <v>2637</v>
      </c>
      <c r="AL482" s="94"/>
      <c r="AM482" s="94"/>
      <c r="AN482" s="167">
        <f t="shared" si="169"/>
        <v>35</v>
      </c>
      <c r="AO482" s="49">
        <v>0</v>
      </c>
      <c r="AP482" s="49">
        <v>0</v>
      </c>
      <c r="AQ482" s="49">
        <v>35</v>
      </c>
      <c r="AR482" s="49">
        <v>0</v>
      </c>
      <c r="AS482" s="49">
        <v>0</v>
      </c>
      <c r="AT482" s="49">
        <v>0</v>
      </c>
      <c r="AU482" s="167">
        <f t="shared" si="170"/>
        <v>35</v>
      </c>
      <c r="AV482" s="49">
        <v>0</v>
      </c>
      <c r="AW482" s="99">
        <v>46.68</v>
      </c>
      <c r="AX482" s="94"/>
      <c r="AY482" s="94" t="s">
        <v>2841</v>
      </c>
      <c r="AZ482" s="100"/>
      <c r="BA482" s="100"/>
      <c r="BB482" s="49">
        <v>1</v>
      </c>
      <c r="BC482" s="159"/>
      <c r="BD482" s="153" t="str">
        <f t="shared" si="171"/>
        <v>09,30 2023.05.24</v>
      </c>
      <c r="BE482" s="153" t="str">
        <f t="shared" si="172"/>
        <v>16,00 2023.05.24</v>
      </c>
      <c r="BF482" s="160" t="str">
        <f t="shared" si="173"/>
        <v>П</v>
      </c>
      <c r="BG482" s="161">
        <f t="shared" si="174"/>
        <v>6.5</v>
      </c>
      <c r="BH482" s="167">
        <f t="shared" si="175"/>
        <v>35</v>
      </c>
      <c r="BI482" s="162">
        <f t="shared" si="176"/>
        <v>0</v>
      </c>
      <c r="BJ482" s="162">
        <f t="shared" si="177"/>
        <v>0</v>
      </c>
      <c r="BK482" s="162">
        <f t="shared" si="178"/>
        <v>35</v>
      </c>
      <c r="BL482" s="162">
        <f t="shared" si="179"/>
        <v>0</v>
      </c>
      <c r="BM482" s="162">
        <f t="shared" si="180"/>
        <v>0</v>
      </c>
      <c r="BN482" s="162">
        <f t="shared" si="181"/>
        <v>0</v>
      </c>
      <c r="BO482" s="167">
        <f t="shared" si="182"/>
        <v>35</v>
      </c>
      <c r="BP482" s="162">
        <f t="shared" si="183"/>
        <v>0</v>
      </c>
      <c r="BQ482" s="168">
        <f t="shared" si="184"/>
        <v>1</v>
      </c>
      <c r="BT482" s="169">
        <f t="shared" si="185"/>
        <v>0</v>
      </c>
      <c r="BU482" s="169">
        <f t="shared" si="186"/>
        <v>0</v>
      </c>
      <c r="BV482" s="169">
        <f t="shared" si="187"/>
        <v>227.5</v>
      </c>
      <c r="BW482" s="169">
        <f t="shared" si="188"/>
        <v>35</v>
      </c>
      <c r="BX482" s="170">
        <f t="shared" si="189"/>
        <v>0</v>
      </c>
      <c r="BY482" s="170">
        <f t="shared" si="190"/>
        <v>0</v>
      </c>
      <c r="BZ482" s="170">
        <f t="shared" si="191"/>
        <v>0</v>
      </c>
      <c r="CA482" s="170">
        <f t="shared" si="192"/>
        <v>0</v>
      </c>
      <c r="CB482" s="216"/>
    </row>
    <row r="483" spans="1:80" s="172" customFormat="1" ht="15.75" customHeight="1">
      <c r="A483" s="163" t="s">
        <v>291</v>
      </c>
      <c r="B483" s="163"/>
      <c r="D483" s="163">
        <v>15</v>
      </c>
      <c r="AA483" s="165" t="s">
        <v>83</v>
      </c>
      <c r="AB483" s="166" t="s">
        <v>2842</v>
      </c>
      <c r="AC483" s="94" t="s">
        <v>90</v>
      </c>
      <c r="AD483" s="95" t="s">
        <v>293</v>
      </c>
      <c r="AE483" s="94" t="s">
        <v>2843</v>
      </c>
      <c r="AF483" s="96" t="s">
        <v>345</v>
      </c>
      <c r="AG483" s="22" t="s">
        <v>2839</v>
      </c>
      <c r="AH483" s="22" t="s">
        <v>2844</v>
      </c>
      <c r="AI483" s="97" t="s">
        <v>298</v>
      </c>
      <c r="AJ483" s="98">
        <v>2.5</v>
      </c>
      <c r="AK483" s="95" t="s">
        <v>2845</v>
      </c>
      <c r="AL483" s="94"/>
      <c r="AM483" s="94"/>
      <c r="AN483" s="167">
        <f t="shared" si="169"/>
        <v>1</v>
      </c>
      <c r="AO483" s="49">
        <v>0</v>
      </c>
      <c r="AP483" s="49">
        <v>0</v>
      </c>
      <c r="AQ483" s="49">
        <v>0</v>
      </c>
      <c r="AR483" s="49">
        <v>0</v>
      </c>
      <c r="AS483" s="49">
        <v>0</v>
      </c>
      <c r="AT483" s="49">
        <v>0</v>
      </c>
      <c r="AU483" s="167">
        <f t="shared" si="170"/>
        <v>0</v>
      </c>
      <c r="AV483" s="49">
        <v>1</v>
      </c>
      <c r="AW483" s="99">
        <v>5.75</v>
      </c>
      <c r="AX483" s="94" t="s">
        <v>2846</v>
      </c>
      <c r="AY483" s="94" t="s">
        <v>2847</v>
      </c>
      <c r="AZ483" s="100"/>
      <c r="BA483" s="100"/>
      <c r="BB483" s="49">
        <v>1</v>
      </c>
      <c r="BC483" s="159"/>
      <c r="BD483" s="153" t="str">
        <f t="shared" si="171"/>
        <v>09,30 2023.05.24</v>
      </c>
      <c r="BE483" s="153" t="str">
        <f t="shared" si="172"/>
        <v>12,00 2023.05.24</v>
      </c>
      <c r="BF483" s="160" t="str">
        <f t="shared" si="173"/>
        <v>П</v>
      </c>
      <c r="BG483" s="161">
        <f t="shared" si="174"/>
        <v>2.5</v>
      </c>
      <c r="BH483" s="167">
        <f t="shared" si="175"/>
        <v>1</v>
      </c>
      <c r="BI483" s="162">
        <f t="shared" si="176"/>
        <v>0</v>
      </c>
      <c r="BJ483" s="162">
        <f t="shared" si="177"/>
        <v>0</v>
      </c>
      <c r="BK483" s="162">
        <f t="shared" si="178"/>
        <v>0</v>
      </c>
      <c r="BL483" s="162">
        <f t="shared" si="179"/>
        <v>0</v>
      </c>
      <c r="BM483" s="162">
        <f t="shared" si="180"/>
        <v>0</v>
      </c>
      <c r="BN483" s="162">
        <f t="shared" si="181"/>
        <v>0</v>
      </c>
      <c r="BO483" s="167">
        <f t="shared" si="182"/>
        <v>0</v>
      </c>
      <c r="BP483" s="162">
        <f t="shared" si="183"/>
        <v>1</v>
      </c>
      <c r="BQ483" s="168">
        <f t="shared" si="184"/>
        <v>1</v>
      </c>
      <c r="BT483" s="169">
        <f t="shared" si="185"/>
        <v>0</v>
      </c>
      <c r="BU483" s="169">
        <f t="shared" si="186"/>
        <v>0</v>
      </c>
      <c r="BV483" s="169">
        <f t="shared" si="187"/>
        <v>2.5</v>
      </c>
      <c r="BW483" s="169">
        <f t="shared" si="188"/>
        <v>1</v>
      </c>
      <c r="BX483" s="170">
        <f t="shared" si="189"/>
        <v>0</v>
      </c>
      <c r="BY483" s="170">
        <f t="shared" si="190"/>
        <v>0</v>
      </c>
      <c r="BZ483" s="170">
        <f t="shared" si="191"/>
        <v>0</v>
      </c>
      <c r="CA483" s="170">
        <f t="shared" si="192"/>
        <v>0</v>
      </c>
      <c r="CB483" s="216"/>
    </row>
    <row r="484" spans="1:80" s="172" customFormat="1" ht="15.75" customHeight="1">
      <c r="A484" s="163" t="s">
        <v>291</v>
      </c>
      <c r="B484" s="163"/>
      <c r="D484" s="163">
        <v>15</v>
      </c>
      <c r="AA484" s="165" t="s">
        <v>83</v>
      </c>
      <c r="AB484" s="166" t="s">
        <v>2848</v>
      </c>
      <c r="AC484" s="94" t="s">
        <v>108</v>
      </c>
      <c r="AD484" s="95" t="s">
        <v>305</v>
      </c>
      <c r="AE484" s="94" t="s">
        <v>2545</v>
      </c>
      <c r="AF484" s="96" t="s">
        <v>295</v>
      </c>
      <c r="AG484" s="22" t="s">
        <v>2849</v>
      </c>
      <c r="AH484" s="22" t="s">
        <v>2850</v>
      </c>
      <c r="AI484" s="97" t="s">
        <v>309</v>
      </c>
      <c r="AJ484" s="98">
        <v>1.97</v>
      </c>
      <c r="AK484" s="95" t="s">
        <v>2548</v>
      </c>
      <c r="AL484" s="94"/>
      <c r="AM484" s="94"/>
      <c r="AN484" s="167">
        <f t="shared" si="169"/>
        <v>60</v>
      </c>
      <c r="AO484" s="49">
        <v>0</v>
      </c>
      <c r="AP484" s="49">
        <v>0</v>
      </c>
      <c r="AQ484" s="49">
        <v>60</v>
      </c>
      <c r="AR484" s="49">
        <v>0</v>
      </c>
      <c r="AS484" s="49">
        <v>0</v>
      </c>
      <c r="AT484" s="49">
        <v>0</v>
      </c>
      <c r="AU484" s="167">
        <f t="shared" si="170"/>
        <v>60</v>
      </c>
      <c r="AV484" s="49">
        <v>0</v>
      </c>
      <c r="AW484" s="99">
        <v>43.98</v>
      </c>
      <c r="AX484" s="94"/>
      <c r="AY484" s="94" t="s">
        <v>2851</v>
      </c>
      <c r="AZ484" s="100" t="s">
        <v>312</v>
      </c>
      <c r="BA484" s="100" t="s">
        <v>313</v>
      </c>
      <c r="BB484" s="49">
        <v>0</v>
      </c>
      <c r="BC484" s="159"/>
      <c r="BD484" s="153" t="str">
        <f t="shared" si="171"/>
        <v>11,47 2023.05.24</v>
      </c>
      <c r="BE484" s="153" t="str">
        <f t="shared" si="172"/>
        <v>13,45 2023.05.24</v>
      </c>
      <c r="BF484" s="160" t="str">
        <f t="shared" si="173"/>
        <v>В</v>
      </c>
      <c r="BG484" s="161">
        <f t="shared" si="174"/>
        <v>1.97</v>
      </c>
      <c r="BH484" s="167">
        <f t="shared" si="175"/>
        <v>60</v>
      </c>
      <c r="BI484" s="162">
        <f t="shared" si="176"/>
        <v>0</v>
      </c>
      <c r="BJ484" s="162">
        <f t="shared" si="177"/>
        <v>0</v>
      </c>
      <c r="BK484" s="162">
        <f t="shared" si="178"/>
        <v>60</v>
      </c>
      <c r="BL484" s="162">
        <f t="shared" si="179"/>
        <v>0</v>
      </c>
      <c r="BM484" s="162">
        <f t="shared" si="180"/>
        <v>0</v>
      </c>
      <c r="BN484" s="162">
        <f t="shared" si="181"/>
        <v>0</v>
      </c>
      <c r="BO484" s="167">
        <f t="shared" si="182"/>
        <v>60</v>
      </c>
      <c r="BP484" s="162">
        <f t="shared" si="183"/>
        <v>0</v>
      </c>
      <c r="BQ484" s="168">
        <f t="shared" si="184"/>
        <v>0</v>
      </c>
      <c r="BT484" s="169">
        <f t="shared" si="185"/>
        <v>0</v>
      </c>
      <c r="BU484" s="169">
        <f t="shared" si="186"/>
        <v>0</v>
      </c>
      <c r="BV484" s="169">
        <f t="shared" si="187"/>
        <v>0</v>
      </c>
      <c r="BW484" s="169">
        <f t="shared" si="188"/>
        <v>0</v>
      </c>
      <c r="BX484" s="170">
        <f t="shared" si="189"/>
        <v>0</v>
      </c>
      <c r="BY484" s="170">
        <f t="shared" si="190"/>
        <v>0</v>
      </c>
      <c r="BZ484" s="170">
        <f t="shared" si="191"/>
        <v>0</v>
      </c>
      <c r="CA484" s="170">
        <f t="shared" si="192"/>
        <v>0</v>
      </c>
      <c r="CB484" s="216"/>
    </row>
    <row r="485" spans="1:80" s="172" customFormat="1" ht="15.75" customHeight="1">
      <c r="A485" s="163" t="s">
        <v>291</v>
      </c>
      <c r="B485" s="163"/>
      <c r="D485" s="163">
        <v>15</v>
      </c>
      <c r="AA485" s="165" t="s">
        <v>83</v>
      </c>
      <c r="AB485" s="166" t="s">
        <v>2852</v>
      </c>
      <c r="AC485" s="94" t="s">
        <v>92</v>
      </c>
      <c r="AD485" s="95" t="s">
        <v>314</v>
      </c>
      <c r="AE485" s="94" t="s">
        <v>2853</v>
      </c>
      <c r="AF485" s="96" t="s">
        <v>295</v>
      </c>
      <c r="AG485" s="22" t="s">
        <v>2854</v>
      </c>
      <c r="AH485" s="22" t="s">
        <v>2855</v>
      </c>
      <c r="AI485" s="97" t="s">
        <v>298</v>
      </c>
      <c r="AJ485" s="98">
        <v>1</v>
      </c>
      <c r="AK485" s="95" t="s">
        <v>2856</v>
      </c>
      <c r="AL485" s="94"/>
      <c r="AM485" s="94" t="s">
        <v>1120</v>
      </c>
      <c r="AN485" s="167">
        <f t="shared" si="169"/>
        <v>18</v>
      </c>
      <c r="AO485" s="49">
        <v>0</v>
      </c>
      <c r="AP485" s="49">
        <v>2</v>
      </c>
      <c r="AQ485" s="49">
        <v>16</v>
      </c>
      <c r="AR485" s="49">
        <v>0</v>
      </c>
      <c r="AS485" s="49">
        <v>0</v>
      </c>
      <c r="AT485" s="49">
        <v>4</v>
      </c>
      <c r="AU485" s="167">
        <f t="shared" si="170"/>
        <v>14</v>
      </c>
      <c r="AV485" s="49">
        <v>0</v>
      </c>
      <c r="AW485" s="99">
        <v>51.24</v>
      </c>
      <c r="AX485" s="94"/>
      <c r="AY485" s="94" t="s">
        <v>2857</v>
      </c>
      <c r="AZ485" s="100"/>
      <c r="BA485" s="100"/>
      <c r="BB485" s="49">
        <v>1</v>
      </c>
      <c r="BC485" s="159"/>
      <c r="BD485" s="153" t="str">
        <f t="shared" si="171"/>
        <v>13,00 2023.05.24</v>
      </c>
      <c r="BE485" s="153" t="str">
        <f t="shared" si="172"/>
        <v>14,00 2023.05.24</v>
      </c>
      <c r="BF485" s="160" t="str">
        <f t="shared" si="173"/>
        <v>П</v>
      </c>
      <c r="BG485" s="161">
        <f t="shared" si="174"/>
        <v>1</v>
      </c>
      <c r="BH485" s="167">
        <f t="shared" si="175"/>
        <v>18</v>
      </c>
      <c r="BI485" s="162">
        <f t="shared" si="176"/>
        <v>0</v>
      </c>
      <c r="BJ485" s="162">
        <f t="shared" si="177"/>
        <v>2</v>
      </c>
      <c r="BK485" s="162">
        <f t="shared" si="178"/>
        <v>16</v>
      </c>
      <c r="BL485" s="162">
        <f t="shared" si="179"/>
        <v>0</v>
      </c>
      <c r="BM485" s="162">
        <f t="shared" si="180"/>
        <v>0</v>
      </c>
      <c r="BN485" s="162">
        <f t="shared" si="181"/>
        <v>4</v>
      </c>
      <c r="BO485" s="167">
        <f t="shared" si="182"/>
        <v>14</v>
      </c>
      <c r="BP485" s="162">
        <f t="shared" si="183"/>
        <v>0</v>
      </c>
      <c r="BQ485" s="168">
        <f t="shared" si="184"/>
        <v>1</v>
      </c>
      <c r="BT485" s="169">
        <f t="shared" si="185"/>
        <v>0</v>
      </c>
      <c r="BU485" s="169">
        <f t="shared" si="186"/>
        <v>0</v>
      </c>
      <c r="BV485" s="169">
        <f t="shared" si="187"/>
        <v>18</v>
      </c>
      <c r="BW485" s="169">
        <f t="shared" si="188"/>
        <v>18</v>
      </c>
      <c r="BX485" s="170">
        <f t="shared" si="189"/>
        <v>0</v>
      </c>
      <c r="BY485" s="170">
        <f t="shared" si="190"/>
        <v>0</v>
      </c>
      <c r="BZ485" s="170">
        <f t="shared" si="191"/>
        <v>0</v>
      </c>
      <c r="CA485" s="170">
        <f t="shared" si="192"/>
        <v>0</v>
      </c>
      <c r="CB485" s="216"/>
    </row>
    <row r="486" spans="1:80" s="172" customFormat="1" ht="15.75" customHeight="1">
      <c r="A486" s="163" t="s">
        <v>291</v>
      </c>
      <c r="B486" s="163"/>
      <c r="D486" s="163">
        <v>15</v>
      </c>
      <c r="AA486" s="165" t="s">
        <v>83</v>
      </c>
      <c r="AB486" s="166" t="s">
        <v>2858</v>
      </c>
      <c r="AC486" s="94" t="s">
        <v>108</v>
      </c>
      <c r="AD486" s="95" t="s">
        <v>293</v>
      </c>
      <c r="AE486" s="94" t="s">
        <v>686</v>
      </c>
      <c r="AF486" s="96" t="s">
        <v>345</v>
      </c>
      <c r="AG486" s="22" t="s">
        <v>2859</v>
      </c>
      <c r="AH486" s="22" t="s">
        <v>2860</v>
      </c>
      <c r="AI486" s="97" t="s">
        <v>309</v>
      </c>
      <c r="AJ486" s="98">
        <v>1.42</v>
      </c>
      <c r="AK486" s="95" t="s">
        <v>2861</v>
      </c>
      <c r="AL486" s="94"/>
      <c r="AM486" s="94" t="s">
        <v>2862</v>
      </c>
      <c r="AN486" s="167">
        <f t="shared" si="169"/>
        <v>78</v>
      </c>
      <c r="AO486" s="49">
        <v>0</v>
      </c>
      <c r="AP486" s="49">
        <v>5</v>
      </c>
      <c r="AQ486" s="49">
        <v>70</v>
      </c>
      <c r="AR486" s="49">
        <v>0</v>
      </c>
      <c r="AS486" s="49">
        <v>0</v>
      </c>
      <c r="AT486" s="49">
        <v>22</v>
      </c>
      <c r="AU486" s="167">
        <f t="shared" si="170"/>
        <v>53</v>
      </c>
      <c r="AV486" s="49">
        <v>3</v>
      </c>
      <c r="AW486" s="99">
        <v>161.65</v>
      </c>
      <c r="AX486" s="94" t="s">
        <v>2347</v>
      </c>
      <c r="AY486" s="94" t="s">
        <v>2863</v>
      </c>
      <c r="AZ486" s="100" t="s">
        <v>501</v>
      </c>
      <c r="BA486" s="100" t="s">
        <v>639</v>
      </c>
      <c r="BB486" s="49">
        <v>1</v>
      </c>
      <c r="BC486" s="159"/>
      <c r="BD486" s="153" t="str">
        <f t="shared" si="171"/>
        <v>15,05 2023.05.25</v>
      </c>
      <c r="BE486" s="153" t="str">
        <f t="shared" si="172"/>
        <v>16,30 2023.05.25</v>
      </c>
      <c r="BF486" s="160" t="str">
        <f t="shared" si="173"/>
        <v>В</v>
      </c>
      <c r="BG486" s="161">
        <f t="shared" si="174"/>
        <v>1.42</v>
      </c>
      <c r="BH486" s="167">
        <f t="shared" si="175"/>
        <v>78</v>
      </c>
      <c r="BI486" s="162">
        <f t="shared" si="176"/>
        <v>0</v>
      </c>
      <c r="BJ486" s="162">
        <f t="shared" si="177"/>
        <v>5</v>
      </c>
      <c r="BK486" s="162">
        <f t="shared" si="178"/>
        <v>70</v>
      </c>
      <c r="BL486" s="162">
        <f t="shared" si="179"/>
        <v>0</v>
      </c>
      <c r="BM486" s="162">
        <f t="shared" si="180"/>
        <v>0</v>
      </c>
      <c r="BN486" s="162">
        <f t="shared" si="181"/>
        <v>22</v>
      </c>
      <c r="BO486" s="167">
        <f t="shared" si="182"/>
        <v>53</v>
      </c>
      <c r="BP486" s="162">
        <f t="shared" si="183"/>
        <v>3</v>
      </c>
      <c r="BQ486" s="168">
        <f t="shared" si="184"/>
        <v>1</v>
      </c>
      <c r="BT486" s="169">
        <f t="shared" si="185"/>
        <v>110.75999999999999</v>
      </c>
      <c r="BU486" s="169">
        <f t="shared" si="186"/>
        <v>78</v>
      </c>
      <c r="BV486" s="169">
        <f t="shared" si="187"/>
        <v>0</v>
      </c>
      <c r="BW486" s="169">
        <f t="shared" si="188"/>
        <v>0</v>
      </c>
      <c r="BX486" s="170">
        <f t="shared" si="189"/>
        <v>0</v>
      </c>
      <c r="BY486" s="170">
        <f t="shared" si="190"/>
        <v>0</v>
      </c>
      <c r="BZ486" s="170">
        <f t="shared" si="191"/>
        <v>0</v>
      </c>
      <c r="CA486" s="170">
        <f t="shared" si="192"/>
        <v>0</v>
      </c>
      <c r="CB486" s="216"/>
    </row>
    <row r="487" spans="1:80" s="172" customFormat="1" ht="15.75" customHeight="1">
      <c r="A487" s="163" t="s">
        <v>291</v>
      </c>
      <c r="B487" s="163"/>
      <c r="D487" s="163">
        <v>15</v>
      </c>
      <c r="AA487" s="165" t="s">
        <v>83</v>
      </c>
      <c r="AB487" s="166" t="s">
        <v>2864</v>
      </c>
      <c r="AC487" s="94" t="s">
        <v>90</v>
      </c>
      <c r="AD487" s="95" t="s">
        <v>494</v>
      </c>
      <c r="AE487" s="94" t="s">
        <v>2865</v>
      </c>
      <c r="AF487" s="96" t="s">
        <v>295</v>
      </c>
      <c r="AG487" s="22" t="s">
        <v>2866</v>
      </c>
      <c r="AH487" s="22" t="s">
        <v>2867</v>
      </c>
      <c r="AI487" s="97" t="s">
        <v>298</v>
      </c>
      <c r="AJ487" s="98">
        <v>2.67</v>
      </c>
      <c r="AK487" s="95" t="s">
        <v>2868</v>
      </c>
      <c r="AL487" s="94"/>
      <c r="AM487" s="94"/>
      <c r="AN487" s="167">
        <f t="shared" si="169"/>
        <v>3</v>
      </c>
      <c r="AO487" s="49">
        <v>0</v>
      </c>
      <c r="AP487" s="49">
        <v>0</v>
      </c>
      <c r="AQ487" s="49">
        <v>3</v>
      </c>
      <c r="AR487" s="49">
        <v>0</v>
      </c>
      <c r="AS487" s="49">
        <v>0</v>
      </c>
      <c r="AT487" s="49">
        <v>2</v>
      </c>
      <c r="AU487" s="167">
        <f t="shared" si="170"/>
        <v>1</v>
      </c>
      <c r="AV487" s="49">
        <v>0</v>
      </c>
      <c r="AW487" s="99">
        <v>9.32</v>
      </c>
      <c r="AX487" s="94"/>
      <c r="AY487" s="94" t="s">
        <v>2869</v>
      </c>
      <c r="AZ487" s="100"/>
      <c r="BA487" s="100"/>
      <c r="BB487" s="49">
        <v>1</v>
      </c>
      <c r="BC487" s="159"/>
      <c r="BD487" s="153" t="str">
        <f t="shared" si="171"/>
        <v>08,20 2023.05.26</v>
      </c>
      <c r="BE487" s="153" t="str">
        <f t="shared" si="172"/>
        <v>11,00 2023.05.26</v>
      </c>
      <c r="BF487" s="160" t="str">
        <f t="shared" si="173"/>
        <v>П</v>
      </c>
      <c r="BG487" s="161">
        <f t="shared" si="174"/>
        <v>2.67</v>
      </c>
      <c r="BH487" s="167">
        <f t="shared" si="175"/>
        <v>3</v>
      </c>
      <c r="BI487" s="162">
        <f t="shared" si="176"/>
        <v>0</v>
      </c>
      <c r="BJ487" s="162">
        <f t="shared" si="177"/>
        <v>0</v>
      </c>
      <c r="BK487" s="162">
        <f t="shared" si="178"/>
        <v>3</v>
      </c>
      <c r="BL487" s="162">
        <f t="shared" si="179"/>
        <v>0</v>
      </c>
      <c r="BM487" s="162">
        <f t="shared" si="180"/>
        <v>0</v>
      </c>
      <c r="BN487" s="162">
        <f t="shared" si="181"/>
        <v>2</v>
      </c>
      <c r="BO487" s="167">
        <f t="shared" si="182"/>
        <v>1</v>
      </c>
      <c r="BP487" s="162">
        <f t="shared" si="183"/>
        <v>0</v>
      </c>
      <c r="BQ487" s="168">
        <f t="shared" si="184"/>
        <v>1</v>
      </c>
      <c r="BT487" s="169">
        <f t="shared" si="185"/>
        <v>0</v>
      </c>
      <c r="BU487" s="169">
        <f t="shared" si="186"/>
        <v>0</v>
      </c>
      <c r="BV487" s="169">
        <f t="shared" si="187"/>
        <v>8.01</v>
      </c>
      <c r="BW487" s="169">
        <f t="shared" si="188"/>
        <v>3</v>
      </c>
      <c r="BX487" s="170">
        <f t="shared" si="189"/>
        <v>0</v>
      </c>
      <c r="BY487" s="170">
        <f t="shared" si="190"/>
        <v>0</v>
      </c>
      <c r="BZ487" s="170">
        <f t="shared" si="191"/>
        <v>0</v>
      </c>
      <c r="CA487" s="170">
        <f t="shared" si="192"/>
        <v>0</v>
      </c>
      <c r="CB487" s="216"/>
    </row>
    <row r="488" spans="1:80" s="172" customFormat="1" ht="15.75" customHeight="1">
      <c r="A488" s="163" t="s">
        <v>291</v>
      </c>
      <c r="B488" s="163"/>
      <c r="D488" s="163">
        <v>15</v>
      </c>
      <c r="AA488" s="165" t="s">
        <v>83</v>
      </c>
      <c r="AB488" s="166" t="s">
        <v>2870</v>
      </c>
      <c r="AC488" s="94" t="s">
        <v>90</v>
      </c>
      <c r="AD488" s="95" t="s">
        <v>314</v>
      </c>
      <c r="AE488" s="94" t="s">
        <v>2871</v>
      </c>
      <c r="AF488" s="96" t="s">
        <v>295</v>
      </c>
      <c r="AG488" s="22" t="s">
        <v>2872</v>
      </c>
      <c r="AH488" s="22" t="s">
        <v>2873</v>
      </c>
      <c r="AI488" s="97" t="s">
        <v>298</v>
      </c>
      <c r="AJ488" s="98">
        <v>8.02</v>
      </c>
      <c r="AK488" s="95" t="s">
        <v>2874</v>
      </c>
      <c r="AL488" s="94"/>
      <c r="AM488" s="94"/>
      <c r="AN488" s="167">
        <f t="shared" si="169"/>
        <v>1</v>
      </c>
      <c r="AO488" s="49">
        <v>0</v>
      </c>
      <c r="AP488" s="49">
        <v>0</v>
      </c>
      <c r="AQ488" s="49">
        <v>1</v>
      </c>
      <c r="AR488" s="49">
        <v>0</v>
      </c>
      <c r="AS488" s="49">
        <v>0</v>
      </c>
      <c r="AT488" s="49">
        <v>0</v>
      </c>
      <c r="AU488" s="167">
        <f t="shared" si="170"/>
        <v>1</v>
      </c>
      <c r="AV488" s="49">
        <v>0</v>
      </c>
      <c r="AW488" s="99">
        <v>8.91</v>
      </c>
      <c r="AX488" s="94"/>
      <c r="AY488" s="94" t="s">
        <v>2875</v>
      </c>
      <c r="AZ488" s="100"/>
      <c r="BA488" s="100"/>
      <c r="BB488" s="49">
        <v>1</v>
      </c>
      <c r="BC488" s="159"/>
      <c r="BD488" s="153" t="str">
        <f t="shared" si="171"/>
        <v>09,00 2023.05.26</v>
      </c>
      <c r="BE488" s="153" t="str">
        <f t="shared" si="172"/>
        <v>17,01 2023.05.26</v>
      </c>
      <c r="BF488" s="160" t="str">
        <f t="shared" si="173"/>
        <v>П</v>
      </c>
      <c r="BG488" s="161">
        <f t="shared" si="174"/>
        <v>8.02</v>
      </c>
      <c r="BH488" s="167">
        <f t="shared" si="175"/>
        <v>1</v>
      </c>
      <c r="BI488" s="162">
        <f t="shared" si="176"/>
        <v>0</v>
      </c>
      <c r="BJ488" s="162">
        <f t="shared" si="177"/>
        <v>0</v>
      </c>
      <c r="BK488" s="162">
        <f t="shared" si="178"/>
        <v>1</v>
      </c>
      <c r="BL488" s="162">
        <f t="shared" si="179"/>
        <v>0</v>
      </c>
      <c r="BM488" s="162">
        <f t="shared" si="180"/>
        <v>0</v>
      </c>
      <c r="BN488" s="162">
        <f t="shared" si="181"/>
        <v>0</v>
      </c>
      <c r="BO488" s="167">
        <f t="shared" si="182"/>
        <v>1</v>
      </c>
      <c r="BP488" s="162">
        <f t="shared" si="183"/>
        <v>0</v>
      </c>
      <c r="BQ488" s="168">
        <f t="shared" si="184"/>
        <v>1</v>
      </c>
      <c r="BT488" s="169">
        <f t="shared" si="185"/>
        <v>0</v>
      </c>
      <c r="BU488" s="169">
        <f t="shared" si="186"/>
        <v>0</v>
      </c>
      <c r="BV488" s="169">
        <f t="shared" si="187"/>
        <v>8.02</v>
      </c>
      <c r="BW488" s="169">
        <f t="shared" si="188"/>
        <v>1</v>
      </c>
      <c r="BX488" s="170">
        <f t="shared" si="189"/>
        <v>0</v>
      </c>
      <c r="BY488" s="170">
        <f t="shared" si="190"/>
        <v>0</v>
      </c>
      <c r="BZ488" s="170">
        <f t="shared" si="191"/>
        <v>0</v>
      </c>
      <c r="CA488" s="170">
        <f t="shared" si="192"/>
        <v>0</v>
      </c>
      <c r="CB488" s="216"/>
    </row>
    <row r="489" spans="1:80" s="172" customFormat="1" ht="15.75" customHeight="1">
      <c r="A489" s="163" t="s">
        <v>291</v>
      </c>
      <c r="B489" s="163"/>
      <c r="D489" s="163">
        <v>15</v>
      </c>
      <c r="AA489" s="165" t="s">
        <v>83</v>
      </c>
      <c r="AB489" s="166" t="s">
        <v>2876</v>
      </c>
      <c r="AC489" s="94" t="s">
        <v>90</v>
      </c>
      <c r="AD489" s="95" t="s">
        <v>293</v>
      </c>
      <c r="AE489" s="94" t="s">
        <v>2877</v>
      </c>
      <c r="AF489" s="96" t="s">
        <v>345</v>
      </c>
      <c r="AG489" s="22" t="s">
        <v>2878</v>
      </c>
      <c r="AH489" s="22" t="s">
        <v>2879</v>
      </c>
      <c r="AI489" s="97" t="s">
        <v>309</v>
      </c>
      <c r="AJ489" s="98">
        <v>1.77</v>
      </c>
      <c r="AK489" s="95" t="s">
        <v>2880</v>
      </c>
      <c r="AL489" s="94"/>
      <c r="AM489" s="94" t="s">
        <v>2881</v>
      </c>
      <c r="AN489" s="167">
        <f t="shared" si="169"/>
        <v>269</v>
      </c>
      <c r="AO489" s="49">
        <v>0</v>
      </c>
      <c r="AP489" s="49">
        <v>11</v>
      </c>
      <c r="AQ489" s="49">
        <v>255</v>
      </c>
      <c r="AR489" s="49">
        <v>0</v>
      </c>
      <c r="AS489" s="49">
        <v>0</v>
      </c>
      <c r="AT489" s="49">
        <v>7</v>
      </c>
      <c r="AU489" s="167">
        <f t="shared" si="170"/>
        <v>259</v>
      </c>
      <c r="AV489" s="49">
        <v>3</v>
      </c>
      <c r="AW489" s="99">
        <v>586.13</v>
      </c>
      <c r="AX489" s="94" t="s">
        <v>2347</v>
      </c>
      <c r="AY489" s="94" t="s">
        <v>2882</v>
      </c>
      <c r="AZ489" s="100" t="s">
        <v>501</v>
      </c>
      <c r="BA489" s="100" t="s">
        <v>639</v>
      </c>
      <c r="BB489" s="49">
        <v>1</v>
      </c>
      <c r="BC489" s="159"/>
      <c r="BD489" s="153" t="str">
        <f t="shared" si="171"/>
        <v>19,20 2023.05.27</v>
      </c>
      <c r="BE489" s="153" t="str">
        <f t="shared" si="172"/>
        <v>21,06 2023.05.27</v>
      </c>
      <c r="BF489" s="160" t="str">
        <f t="shared" si="173"/>
        <v>В</v>
      </c>
      <c r="BG489" s="161">
        <f t="shared" si="174"/>
        <v>1.77</v>
      </c>
      <c r="BH489" s="167">
        <f t="shared" si="175"/>
        <v>269</v>
      </c>
      <c r="BI489" s="162">
        <f t="shared" si="176"/>
        <v>0</v>
      </c>
      <c r="BJ489" s="162">
        <f t="shared" si="177"/>
        <v>11</v>
      </c>
      <c r="BK489" s="162">
        <f t="shared" si="178"/>
        <v>255</v>
      </c>
      <c r="BL489" s="162">
        <f t="shared" si="179"/>
        <v>0</v>
      </c>
      <c r="BM489" s="162">
        <f t="shared" si="180"/>
        <v>0</v>
      </c>
      <c r="BN489" s="162">
        <f t="shared" si="181"/>
        <v>7</v>
      </c>
      <c r="BO489" s="167">
        <f t="shared" si="182"/>
        <v>259</v>
      </c>
      <c r="BP489" s="162">
        <f t="shared" si="183"/>
        <v>3</v>
      </c>
      <c r="BQ489" s="168">
        <f t="shared" si="184"/>
        <v>1</v>
      </c>
      <c r="BT489" s="169">
        <f t="shared" si="185"/>
        <v>476.13</v>
      </c>
      <c r="BU489" s="169">
        <f t="shared" si="186"/>
        <v>269</v>
      </c>
      <c r="BV489" s="169">
        <f t="shared" si="187"/>
        <v>0</v>
      </c>
      <c r="BW489" s="169">
        <f t="shared" si="188"/>
        <v>0</v>
      </c>
      <c r="BX489" s="170">
        <f t="shared" si="189"/>
        <v>0</v>
      </c>
      <c r="BY489" s="170">
        <f t="shared" si="190"/>
        <v>0</v>
      </c>
      <c r="BZ489" s="170">
        <f t="shared" si="191"/>
        <v>0</v>
      </c>
      <c r="CA489" s="170">
        <f t="shared" si="192"/>
        <v>0</v>
      </c>
      <c r="CB489" s="216"/>
    </row>
    <row r="490" spans="1:80" s="172" customFormat="1" ht="15.75" customHeight="1">
      <c r="A490" s="163" t="s">
        <v>291</v>
      </c>
      <c r="B490" s="163"/>
      <c r="D490" s="163">
        <v>15</v>
      </c>
      <c r="AA490" s="165" t="s">
        <v>83</v>
      </c>
      <c r="AB490" s="166" t="s">
        <v>2883</v>
      </c>
      <c r="AC490" s="94" t="s">
        <v>90</v>
      </c>
      <c r="AD490" s="95" t="s">
        <v>293</v>
      </c>
      <c r="AE490" s="94" t="s">
        <v>2710</v>
      </c>
      <c r="AF490" s="96" t="s">
        <v>345</v>
      </c>
      <c r="AG490" s="22" t="s">
        <v>2878</v>
      </c>
      <c r="AH490" s="22" t="s">
        <v>2884</v>
      </c>
      <c r="AI490" s="97" t="s">
        <v>309</v>
      </c>
      <c r="AJ490" s="98">
        <v>6.07</v>
      </c>
      <c r="AK490" s="95" t="s">
        <v>2713</v>
      </c>
      <c r="AL490" s="94"/>
      <c r="AM490" s="94" t="s">
        <v>1595</v>
      </c>
      <c r="AN490" s="167">
        <f t="shared" si="169"/>
        <v>1</v>
      </c>
      <c r="AO490" s="49">
        <v>1</v>
      </c>
      <c r="AP490" s="49">
        <v>0</v>
      </c>
      <c r="AQ490" s="49">
        <v>0</v>
      </c>
      <c r="AR490" s="49">
        <v>0</v>
      </c>
      <c r="AS490" s="49">
        <v>0</v>
      </c>
      <c r="AT490" s="49">
        <v>1</v>
      </c>
      <c r="AU490" s="167">
        <f t="shared" si="170"/>
        <v>0</v>
      </c>
      <c r="AV490" s="49">
        <v>0</v>
      </c>
      <c r="AW490" s="99">
        <v>37.409999999999997</v>
      </c>
      <c r="AX490" s="94"/>
      <c r="AY490" s="94" t="s">
        <v>2885</v>
      </c>
      <c r="AZ490" s="100" t="s">
        <v>501</v>
      </c>
      <c r="BA490" s="100" t="s">
        <v>639</v>
      </c>
      <c r="BB490" s="49">
        <v>1</v>
      </c>
      <c r="BC490" s="159"/>
      <c r="BD490" s="153" t="str">
        <f t="shared" si="171"/>
        <v>19,20 2023.05.27</v>
      </c>
      <c r="BE490" s="153" t="str">
        <f t="shared" si="172"/>
        <v>01,24 2023.05.28</v>
      </c>
      <c r="BF490" s="160" t="str">
        <f t="shared" si="173"/>
        <v>В</v>
      </c>
      <c r="BG490" s="161">
        <f t="shared" si="174"/>
        <v>6.07</v>
      </c>
      <c r="BH490" s="167">
        <f t="shared" si="175"/>
        <v>1</v>
      </c>
      <c r="BI490" s="162">
        <f t="shared" si="176"/>
        <v>1</v>
      </c>
      <c r="BJ490" s="162">
        <f t="shared" si="177"/>
        <v>0</v>
      </c>
      <c r="BK490" s="162">
        <f t="shared" si="178"/>
        <v>0</v>
      </c>
      <c r="BL490" s="162">
        <f t="shared" si="179"/>
        <v>0</v>
      </c>
      <c r="BM490" s="162">
        <f t="shared" si="180"/>
        <v>0</v>
      </c>
      <c r="BN490" s="162">
        <f t="shared" si="181"/>
        <v>1</v>
      </c>
      <c r="BO490" s="167">
        <f t="shared" si="182"/>
        <v>0</v>
      </c>
      <c r="BP490" s="162">
        <f t="shared" si="183"/>
        <v>0</v>
      </c>
      <c r="BQ490" s="168">
        <f t="shared" si="184"/>
        <v>1</v>
      </c>
      <c r="BT490" s="169">
        <f t="shared" si="185"/>
        <v>6.07</v>
      </c>
      <c r="BU490" s="169">
        <f t="shared" si="186"/>
        <v>1</v>
      </c>
      <c r="BV490" s="169">
        <f t="shared" si="187"/>
        <v>0</v>
      </c>
      <c r="BW490" s="169">
        <f t="shared" si="188"/>
        <v>0</v>
      </c>
      <c r="BX490" s="170">
        <f t="shared" si="189"/>
        <v>0</v>
      </c>
      <c r="BY490" s="170">
        <f t="shared" si="190"/>
        <v>0</v>
      </c>
      <c r="BZ490" s="170">
        <f t="shared" si="191"/>
        <v>0</v>
      </c>
      <c r="CA490" s="170">
        <f t="shared" si="192"/>
        <v>0</v>
      </c>
      <c r="CB490" s="216"/>
    </row>
    <row r="491" spans="1:80" s="172" customFormat="1" ht="15.75" customHeight="1">
      <c r="A491" s="163" t="s">
        <v>291</v>
      </c>
      <c r="B491" s="163"/>
      <c r="D491" s="163">
        <v>15</v>
      </c>
      <c r="AA491" s="165" t="s">
        <v>83</v>
      </c>
      <c r="AB491" s="166" t="s">
        <v>2886</v>
      </c>
      <c r="AC491" s="94" t="s">
        <v>90</v>
      </c>
      <c r="AD491" s="95" t="s">
        <v>293</v>
      </c>
      <c r="AE491" s="94" t="s">
        <v>2887</v>
      </c>
      <c r="AF491" s="96" t="s">
        <v>345</v>
      </c>
      <c r="AG491" s="22" t="s">
        <v>2878</v>
      </c>
      <c r="AH491" s="22" t="s">
        <v>2888</v>
      </c>
      <c r="AI491" s="97" t="s">
        <v>309</v>
      </c>
      <c r="AJ491" s="98">
        <v>3.23</v>
      </c>
      <c r="AK491" s="95" t="s">
        <v>2889</v>
      </c>
      <c r="AL491" s="94"/>
      <c r="AM491" s="94" t="s">
        <v>2890</v>
      </c>
      <c r="AN491" s="167">
        <f t="shared" si="169"/>
        <v>46</v>
      </c>
      <c r="AO491" s="49">
        <v>0</v>
      </c>
      <c r="AP491" s="49">
        <v>9</v>
      </c>
      <c r="AQ491" s="49">
        <v>36</v>
      </c>
      <c r="AR491" s="49">
        <v>0</v>
      </c>
      <c r="AS491" s="49">
        <v>0</v>
      </c>
      <c r="AT491" s="49">
        <v>16</v>
      </c>
      <c r="AU491" s="167">
        <f t="shared" si="170"/>
        <v>29</v>
      </c>
      <c r="AV491" s="49">
        <v>1</v>
      </c>
      <c r="AW491" s="99">
        <v>98.83</v>
      </c>
      <c r="AX491" s="94" t="s">
        <v>1602</v>
      </c>
      <c r="AY491" s="94" t="s">
        <v>2891</v>
      </c>
      <c r="AZ491" s="100" t="s">
        <v>501</v>
      </c>
      <c r="BA491" s="100" t="s">
        <v>639</v>
      </c>
      <c r="BB491" s="49">
        <v>1</v>
      </c>
      <c r="BC491" s="159"/>
      <c r="BD491" s="153" t="str">
        <f t="shared" si="171"/>
        <v>19,20 2023.05.27</v>
      </c>
      <c r="BE491" s="153" t="str">
        <f t="shared" si="172"/>
        <v>22,34 2023.05.27</v>
      </c>
      <c r="BF491" s="160" t="str">
        <f t="shared" si="173"/>
        <v>В</v>
      </c>
      <c r="BG491" s="161">
        <f t="shared" si="174"/>
        <v>3.23</v>
      </c>
      <c r="BH491" s="167">
        <f t="shared" si="175"/>
        <v>46</v>
      </c>
      <c r="BI491" s="162">
        <f t="shared" si="176"/>
        <v>0</v>
      </c>
      <c r="BJ491" s="162">
        <f t="shared" si="177"/>
        <v>9</v>
      </c>
      <c r="BK491" s="162">
        <f t="shared" si="178"/>
        <v>36</v>
      </c>
      <c r="BL491" s="162">
        <f t="shared" si="179"/>
        <v>0</v>
      </c>
      <c r="BM491" s="162">
        <f t="shared" si="180"/>
        <v>0</v>
      </c>
      <c r="BN491" s="162">
        <f t="shared" si="181"/>
        <v>16</v>
      </c>
      <c r="BO491" s="167">
        <f t="shared" si="182"/>
        <v>29</v>
      </c>
      <c r="BP491" s="162">
        <f t="shared" si="183"/>
        <v>1</v>
      </c>
      <c r="BQ491" s="168">
        <f t="shared" si="184"/>
        <v>1</v>
      </c>
      <c r="BT491" s="169">
        <f t="shared" si="185"/>
        <v>148.58000000000001</v>
      </c>
      <c r="BU491" s="169">
        <f t="shared" si="186"/>
        <v>46</v>
      </c>
      <c r="BV491" s="169">
        <f t="shared" si="187"/>
        <v>0</v>
      </c>
      <c r="BW491" s="169">
        <f t="shared" si="188"/>
        <v>0</v>
      </c>
      <c r="BX491" s="170">
        <f t="shared" si="189"/>
        <v>0</v>
      </c>
      <c r="BY491" s="170">
        <f t="shared" si="190"/>
        <v>0</v>
      </c>
      <c r="BZ491" s="170">
        <f t="shared" si="191"/>
        <v>0</v>
      </c>
      <c r="CA491" s="170">
        <f t="shared" si="192"/>
        <v>0</v>
      </c>
      <c r="CB491" s="216"/>
    </row>
    <row r="492" spans="1:80" s="172" customFormat="1" ht="15.75" customHeight="1">
      <c r="A492" s="163" t="s">
        <v>291</v>
      </c>
      <c r="B492" s="163"/>
      <c r="D492" s="163">
        <v>15</v>
      </c>
      <c r="AA492" s="165" t="s">
        <v>83</v>
      </c>
      <c r="AB492" s="166" t="s">
        <v>2892</v>
      </c>
      <c r="AC492" s="94" t="s">
        <v>90</v>
      </c>
      <c r="AD492" s="95" t="s">
        <v>293</v>
      </c>
      <c r="AE492" s="94" t="s">
        <v>2893</v>
      </c>
      <c r="AF492" s="96" t="s">
        <v>345</v>
      </c>
      <c r="AG492" s="22" t="s">
        <v>2878</v>
      </c>
      <c r="AH492" s="22" t="s">
        <v>2894</v>
      </c>
      <c r="AI492" s="97" t="s">
        <v>309</v>
      </c>
      <c r="AJ492" s="98">
        <v>0.92</v>
      </c>
      <c r="AK492" s="95" t="s">
        <v>2895</v>
      </c>
      <c r="AL492" s="94"/>
      <c r="AM492" s="94" t="s">
        <v>2896</v>
      </c>
      <c r="AN492" s="167">
        <f t="shared" si="169"/>
        <v>815</v>
      </c>
      <c r="AO492" s="49">
        <v>0</v>
      </c>
      <c r="AP492" s="49">
        <v>5</v>
      </c>
      <c r="AQ492" s="49">
        <v>809</v>
      </c>
      <c r="AR492" s="49">
        <v>0</v>
      </c>
      <c r="AS492" s="49">
        <v>0</v>
      </c>
      <c r="AT492" s="49">
        <v>74</v>
      </c>
      <c r="AU492" s="167">
        <f t="shared" si="170"/>
        <v>740</v>
      </c>
      <c r="AV492" s="49">
        <v>1</v>
      </c>
      <c r="AW492" s="99">
        <v>960.25</v>
      </c>
      <c r="AX492" s="94" t="s">
        <v>587</v>
      </c>
      <c r="AY492" s="94" t="s">
        <v>2897</v>
      </c>
      <c r="AZ492" s="100" t="s">
        <v>501</v>
      </c>
      <c r="BA492" s="100" t="s">
        <v>639</v>
      </c>
      <c r="BB492" s="49">
        <v>1</v>
      </c>
      <c r="BC492" s="159"/>
      <c r="BD492" s="153" t="str">
        <f t="shared" si="171"/>
        <v>19,20 2023.05.27</v>
      </c>
      <c r="BE492" s="153" t="str">
        <f t="shared" si="172"/>
        <v>20,15 2023.05.27</v>
      </c>
      <c r="BF492" s="160" t="str">
        <f t="shared" si="173"/>
        <v>В</v>
      </c>
      <c r="BG492" s="161">
        <f t="shared" si="174"/>
        <v>0.92</v>
      </c>
      <c r="BH492" s="167">
        <f t="shared" si="175"/>
        <v>815</v>
      </c>
      <c r="BI492" s="162">
        <f t="shared" si="176"/>
        <v>0</v>
      </c>
      <c r="BJ492" s="162">
        <f t="shared" si="177"/>
        <v>5</v>
      </c>
      <c r="BK492" s="162">
        <f t="shared" si="178"/>
        <v>809</v>
      </c>
      <c r="BL492" s="162">
        <f t="shared" si="179"/>
        <v>0</v>
      </c>
      <c r="BM492" s="162">
        <f t="shared" si="180"/>
        <v>0</v>
      </c>
      <c r="BN492" s="162">
        <f t="shared" si="181"/>
        <v>74</v>
      </c>
      <c r="BO492" s="167">
        <f t="shared" si="182"/>
        <v>740</v>
      </c>
      <c r="BP492" s="162">
        <f t="shared" si="183"/>
        <v>1</v>
      </c>
      <c r="BQ492" s="168">
        <f t="shared" si="184"/>
        <v>1</v>
      </c>
      <c r="BT492" s="169">
        <f t="shared" si="185"/>
        <v>749.80000000000007</v>
      </c>
      <c r="BU492" s="169">
        <f t="shared" si="186"/>
        <v>815</v>
      </c>
      <c r="BV492" s="169">
        <f t="shared" si="187"/>
        <v>0</v>
      </c>
      <c r="BW492" s="169">
        <f t="shared" si="188"/>
        <v>0</v>
      </c>
      <c r="BX492" s="170">
        <f t="shared" si="189"/>
        <v>0</v>
      </c>
      <c r="BY492" s="170">
        <f t="shared" si="190"/>
        <v>0</v>
      </c>
      <c r="BZ492" s="170">
        <f t="shared" si="191"/>
        <v>0</v>
      </c>
      <c r="CA492" s="170">
        <f t="shared" si="192"/>
        <v>0</v>
      </c>
      <c r="CB492" s="216"/>
    </row>
    <row r="493" spans="1:80" s="172" customFormat="1" ht="15.75" customHeight="1">
      <c r="A493" s="163" t="s">
        <v>291</v>
      </c>
      <c r="B493" s="163"/>
      <c r="D493" s="163">
        <v>15</v>
      </c>
      <c r="AA493" s="165" t="s">
        <v>83</v>
      </c>
      <c r="AB493" s="166" t="s">
        <v>2898</v>
      </c>
      <c r="AC493" s="94" t="s">
        <v>90</v>
      </c>
      <c r="AD493" s="95" t="s">
        <v>293</v>
      </c>
      <c r="AE493" s="94" t="s">
        <v>2899</v>
      </c>
      <c r="AF493" s="96" t="s">
        <v>345</v>
      </c>
      <c r="AG493" s="22" t="s">
        <v>2878</v>
      </c>
      <c r="AH493" s="22" t="s">
        <v>2900</v>
      </c>
      <c r="AI493" s="97" t="s">
        <v>309</v>
      </c>
      <c r="AJ493" s="98">
        <v>5.08</v>
      </c>
      <c r="AK493" s="95" t="s">
        <v>2901</v>
      </c>
      <c r="AL493" s="94"/>
      <c r="AM493" s="94" t="s">
        <v>1481</v>
      </c>
      <c r="AN493" s="167">
        <f t="shared" si="169"/>
        <v>14</v>
      </c>
      <c r="AO493" s="49">
        <v>0</v>
      </c>
      <c r="AP493" s="49">
        <v>1</v>
      </c>
      <c r="AQ493" s="49">
        <v>13</v>
      </c>
      <c r="AR493" s="49">
        <v>0</v>
      </c>
      <c r="AS493" s="49">
        <v>0</v>
      </c>
      <c r="AT493" s="49">
        <v>14</v>
      </c>
      <c r="AU493" s="167">
        <f t="shared" si="170"/>
        <v>0</v>
      </c>
      <c r="AV493" s="49">
        <v>0</v>
      </c>
      <c r="AW493" s="99">
        <v>26.89</v>
      </c>
      <c r="AX493" s="94"/>
      <c r="AY493" s="94" t="s">
        <v>2902</v>
      </c>
      <c r="AZ493" s="100" t="s">
        <v>501</v>
      </c>
      <c r="BA493" s="100" t="s">
        <v>639</v>
      </c>
      <c r="BB493" s="49">
        <v>1</v>
      </c>
      <c r="BC493" s="159"/>
      <c r="BD493" s="153" t="str">
        <f t="shared" si="171"/>
        <v>19,20 2023.05.27</v>
      </c>
      <c r="BE493" s="153" t="str">
        <f t="shared" si="172"/>
        <v>00,25 2023.05.28</v>
      </c>
      <c r="BF493" s="160" t="str">
        <f t="shared" si="173"/>
        <v>В</v>
      </c>
      <c r="BG493" s="161">
        <f t="shared" si="174"/>
        <v>5.08</v>
      </c>
      <c r="BH493" s="167">
        <f t="shared" si="175"/>
        <v>14</v>
      </c>
      <c r="BI493" s="162">
        <f t="shared" si="176"/>
        <v>0</v>
      </c>
      <c r="BJ493" s="162">
        <f t="shared" si="177"/>
        <v>1</v>
      </c>
      <c r="BK493" s="162">
        <f t="shared" si="178"/>
        <v>13</v>
      </c>
      <c r="BL493" s="162">
        <f t="shared" si="179"/>
        <v>0</v>
      </c>
      <c r="BM493" s="162">
        <f t="shared" si="180"/>
        <v>0</v>
      </c>
      <c r="BN493" s="162">
        <f t="shared" si="181"/>
        <v>14</v>
      </c>
      <c r="BO493" s="167">
        <f t="shared" si="182"/>
        <v>0</v>
      </c>
      <c r="BP493" s="162">
        <f t="shared" si="183"/>
        <v>0</v>
      </c>
      <c r="BQ493" s="168">
        <f t="shared" si="184"/>
        <v>1</v>
      </c>
      <c r="BT493" s="169">
        <f t="shared" si="185"/>
        <v>71.12</v>
      </c>
      <c r="BU493" s="169">
        <f t="shared" si="186"/>
        <v>14</v>
      </c>
      <c r="BV493" s="169">
        <f t="shared" si="187"/>
        <v>0</v>
      </c>
      <c r="BW493" s="169">
        <f t="shared" si="188"/>
        <v>0</v>
      </c>
      <c r="BX493" s="170">
        <f t="shared" si="189"/>
        <v>0</v>
      </c>
      <c r="BY493" s="170">
        <f t="shared" si="190"/>
        <v>0</v>
      </c>
      <c r="BZ493" s="170">
        <f t="shared" si="191"/>
        <v>0</v>
      </c>
      <c r="CA493" s="170">
        <f t="shared" si="192"/>
        <v>0</v>
      </c>
      <c r="CB493" s="216"/>
    </row>
    <row r="494" spans="1:80" s="172" customFormat="1" ht="15.75" customHeight="1">
      <c r="A494" s="163" t="s">
        <v>291</v>
      </c>
      <c r="B494" s="163"/>
      <c r="D494" s="163">
        <v>15</v>
      </c>
      <c r="AA494" s="165" t="s">
        <v>83</v>
      </c>
      <c r="AB494" s="166" t="s">
        <v>2903</v>
      </c>
      <c r="AC494" s="94" t="s">
        <v>90</v>
      </c>
      <c r="AD494" s="95" t="s">
        <v>494</v>
      </c>
      <c r="AE494" s="94" t="s">
        <v>2904</v>
      </c>
      <c r="AF494" s="96" t="s">
        <v>345</v>
      </c>
      <c r="AG494" s="22" t="s">
        <v>2878</v>
      </c>
      <c r="AH494" s="22" t="s">
        <v>2905</v>
      </c>
      <c r="AI494" s="97" t="s">
        <v>309</v>
      </c>
      <c r="AJ494" s="98">
        <v>0.4</v>
      </c>
      <c r="AK494" s="95" t="s">
        <v>2906</v>
      </c>
      <c r="AL494" s="94"/>
      <c r="AM494" s="94" t="s">
        <v>2907</v>
      </c>
      <c r="AN494" s="167">
        <f t="shared" si="169"/>
        <v>232</v>
      </c>
      <c r="AO494" s="49">
        <v>0</v>
      </c>
      <c r="AP494" s="49">
        <v>29</v>
      </c>
      <c r="AQ494" s="49">
        <v>199</v>
      </c>
      <c r="AR494" s="49">
        <v>0</v>
      </c>
      <c r="AS494" s="49">
        <v>0</v>
      </c>
      <c r="AT494" s="49">
        <v>52</v>
      </c>
      <c r="AU494" s="167">
        <f t="shared" si="170"/>
        <v>176</v>
      </c>
      <c r="AV494" s="49">
        <v>4</v>
      </c>
      <c r="AW494" s="99">
        <v>571.32000000000005</v>
      </c>
      <c r="AX494" s="94" t="s">
        <v>2908</v>
      </c>
      <c r="AY494" s="94" t="s">
        <v>2909</v>
      </c>
      <c r="AZ494" s="100" t="s">
        <v>501</v>
      </c>
      <c r="BA494" s="100" t="s">
        <v>313</v>
      </c>
      <c r="BB494" s="49">
        <v>1</v>
      </c>
      <c r="BC494" s="159"/>
      <c r="BD494" s="153" t="str">
        <f t="shared" si="171"/>
        <v>19,20 2023.05.27</v>
      </c>
      <c r="BE494" s="153" t="str">
        <f t="shared" si="172"/>
        <v>19,44 2023.05.27</v>
      </c>
      <c r="BF494" s="160" t="str">
        <f t="shared" si="173"/>
        <v>В</v>
      </c>
      <c r="BG494" s="161">
        <f t="shared" si="174"/>
        <v>0.4</v>
      </c>
      <c r="BH494" s="167">
        <f t="shared" si="175"/>
        <v>232</v>
      </c>
      <c r="BI494" s="162">
        <f t="shared" si="176"/>
        <v>0</v>
      </c>
      <c r="BJ494" s="162">
        <f t="shared" si="177"/>
        <v>29</v>
      </c>
      <c r="BK494" s="162">
        <f t="shared" si="178"/>
        <v>199</v>
      </c>
      <c r="BL494" s="162">
        <f t="shared" si="179"/>
        <v>0</v>
      </c>
      <c r="BM494" s="162">
        <f t="shared" si="180"/>
        <v>0</v>
      </c>
      <c r="BN494" s="162">
        <f t="shared" si="181"/>
        <v>52</v>
      </c>
      <c r="BO494" s="167">
        <f t="shared" si="182"/>
        <v>176</v>
      </c>
      <c r="BP494" s="162">
        <f t="shared" si="183"/>
        <v>4</v>
      </c>
      <c r="BQ494" s="168">
        <f t="shared" si="184"/>
        <v>1</v>
      </c>
      <c r="BT494" s="169">
        <f t="shared" si="185"/>
        <v>92.800000000000011</v>
      </c>
      <c r="BU494" s="169">
        <f t="shared" si="186"/>
        <v>232</v>
      </c>
      <c r="BV494" s="169">
        <f t="shared" si="187"/>
        <v>0</v>
      </c>
      <c r="BW494" s="169">
        <f t="shared" si="188"/>
        <v>0</v>
      </c>
      <c r="BX494" s="170">
        <f t="shared" si="189"/>
        <v>0</v>
      </c>
      <c r="BY494" s="170">
        <f t="shared" si="190"/>
        <v>0</v>
      </c>
      <c r="BZ494" s="170">
        <f t="shared" si="191"/>
        <v>0</v>
      </c>
      <c r="CA494" s="170">
        <f t="shared" si="192"/>
        <v>0</v>
      </c>
      <c r="CB494" s="216"/>
    </row>
    <row r="495" spans="1:80" s="172" customFormat="1" ht="15.75" customHeight="1">
      <c r="A495" s="163" t="s">
        <v>291</v>
      </c>
      <c r="B495" s="163"/>
      <c r="D495" s="163">
        <v>15</v>
      </c>
      <c r="AA495" s="165" t="s">
        <v>83</v>
      </c>
      <c r="AB495" s="166" t="s">
        <v>2910</v>
      </c>
      <c r="AC495" s="94" t="s">
        <v>110</v>
      </c>
      <c r="AD495" s="95" t="s">
        <v>314</v>
      </c>
      <c r="AE495" s="94" t="s">
        <v>2911</v>
      </c>
      <c r="AF495" s="96" t="s">
        <v>345</v>
      </c>
      <c r="AG495" s="22" t="s">
        <v>2912</v>
      </c>
      <c r="AH495" s="22" t="s">
        <v>2913</v>
      </c>
      <c r="AI495" s="97" t="s">
        <v>298</v>
      </c>
      <c r="AJ495" s="98">
        <v>8</v>
      </c>
      <c r="AK495" s="95" t="s">
        <v>1252</v>
      </c>
      <c r="AL495" s="94"/>
      <c r="AM495" s="94" t="s">
        <v>1253</v>
      </c>
      <c r="AN495" s="167">
        <f t="shared" si="169"/>
        <v>33</v>
      </c>
      <c r="AO495" s="49">
        <v>0</v>
      </c>
      <c r="AP495" s="49">
        <v>9</v>
      </c>
      <c r="AQ495" s="49">
        <v>24</v>
      </c>
      <c r="AR495" s="49">
        <v>0</v>
      </c>
      <c r="AS495" s="49">
        <v>0</v>
      </c>
      <c r="AT495" s="49">
        <v>12</v>
      </c>
      <c r="AU495" s="167">
        <f t="shared" si="170"/>
        <v>21</v>
      </c>
      <c r="AV495" s="49">
        <v>0</v>
      </c>
      <c r="AW495" s="99">
        <v>17.52</v>
      </c>
      <c r="AX495" s="94"/>
      <c r="AY495" s="94" t="s">
        <v>2914</v>
      </c>
      <c r="AZ495" s="100"/>
      <c r="BA495" s="100"/>
      <c r="BB495" s="49">
        <v>1</v>
      </c>
      <c r="BC495" s="159"/>
      <c r="BD495" s="153" t="str">
        <f t="shared" si="171"/>
        <v>08,30 2023.05.29</v>
      </c>
      <c r="BE495" s="153" t="str">
        <f t="shared" si="172"/>
        <v>16,30 2023.05.29</v>
      </c>
      <c r="BF495" s="160" t="str">
        <f t="shared" si="173"/>
        <v>П</v>
      </c>
      <c r="BG495" s="161">
        <f t="shared" si="174"/>
        <v>8</v>
      </c>
      <c r="BH495" s="167">
        <f t="shared" si="175"/>
        <v>33</v>
      </c>
      <c r="BI495" s="162">
        <f t="shared" si="176"/>
        <v>0</v>
      </c>
      <c r="BJ495" s="162">
        <f t="shared" si="177"/>
        <v>9</v>
      </c>
      <c r="BK495" s="162">
        <f t="shared" si="178"/>
        <v>24</v>
      </c>
      <c r="BL495" s="162">
        <f t="shared" si="179"/>
        <v>0</v>
      </c>
      <c r="BM495" s="162">
        <f t="shared" si="180"/>
        <v>0</v>
      </c>
      <c r="BN495" s="162">
        <f t="shared" si="181"/>
        <v>12</v>
      </c>
      <c r="BO495" s="167">
        <f t="shared" si="182"/>
        <v>21</v>
      </c>
      <c r="BP495" s="162">
        <f t="shared" si="183"/>
        <v>0</v>
      </c>
      <c r="BQ495" s="168">
        <f t="shared" si="184"/>
        <v>1</v>
      </c>
      <c r="BT495" s="169">
        <f t="shared" si="185"/>
        <v>0</v>
      </c>
      <c r="BU495" s="169">
        <f t="shared" si="186"/>
        <v>0</v>
      </c>
      <c r="BV495" s="169">
        <f t="shared" si="187"/>
        <v>264</v>
      </c>
      <c r="BW495" s="169">
        <f t="shared" si="188"/>
        <v>33</v>
      </c>
      <c r="BX495" s="170">
        <f t="shared" si="189"/>
        <v>0</v>
      </c>
      <c r="BY495" s="170">
        <f t="shared" si="190"/>
        <v>0</v>
      </c>
      <c r="BZ495" s="170">
        <f t="shared" si="191"/>
        <v>0</v>
      </c>
      <c r="CA495" s="170">
        <f t="shared" si="192"/>
        <v>0</v>
      </c>
      <c r="CB495" s="216"/>
    </row>
    <row r="496" spans="1:80" s="172" customFormat="1" ht="15.75" customHeight="1">
      <c r="A496" s="163" t="s">
        <v>291</v>
      </c>
      <c r="B496" s="163"/>
      <c r="D496" s="163">
        <v>15</v>
      </c>
      <c r="AA496" s="165" t="s">
        <v>83</v>
      </c>
      <c r="AB496" s="166" t="s">
        <v>2915</v>
      </c>
      <c r="AC496" s="94" t="s">
        <v>92</v>
      </c>
      <c r="AD496" s="95" t="s">
        <v>314</v>
      </c>
      <c r="AE496" s="94" t="s">
        <v>2916</v>
      </c>
      <c r="AF496" s="96" t="s">
        <v>295</v>
      </c>
      <c r="AG496" s="22" t="s">
        <v>2917</v>
      </c>
      <c r="AH496" s="22" t="s">
        <v>2918</v>
      </c>
      <c r="AI496" s="97" t="s">
        <v>298</v>
      </c>
      <c r="AJ496" s="98">
        <v>2</v>
      </c>
      <c r="AK496" s="95" t="s">
        <v>2919</v>
      </c>
      <c r="AL496" s="94"/>
      <c r="AM496" s="94"/>
      <c r="AN496" s="167">
        <f t="shared" si="169"/>
        <v>14</v>
      </c>
      <c r="AO496" s="49">
        <v>0</v>
      </c>
      <c r="AP496" s="49">
        <v>0</v>
      </c>
      <c r="AQ496" s="49">
        <v>14</v>
      </c>
      <c r="AR496" s="49">
        <v>0</v>
      </c>
      <c r="AS496" s="49">
        <v>0</v>
      </c>
      <c r="AT496" s="49">
        <v>1</v>
      </c>
      <c r="AU496" s="167">
        <f t="shared" si="170"/>
        <v>13</v>
      </c>
      <c r="AV496" s="49">
        <v>0</v>
      </c>
      <c r="AW496" s="99">
        <v>10.99</v>
      </c>
      <c r="AX496" s="94"/>
      <c r="AY496" s="94" t="s">
        <v>2920</v>
      </c>
      <c r="AZ496" s="100"/>
      <c r="BA496" s="100"/>
      <c r="BB496" s="49">
        <v>1</v>
      </c>
      <c r="BC496" s="159"/>
      <c r="BD496" s="153" t="str">
        <f t="shared" si="171"/>
        <v>14,00 2023.05.29</v>
      </c>
      <c r="BE496" s="153" t="str">
        <f t="shared" si="172"/>
        <v>16,00 2023.05.29</v>
      </c>
      <c r="BF496" s="160" t="str">
        <f t="shared" si="173"/>
        <v>П</v>
      </c>
      <c r="BG496" s="161">
        <f t="shared" si="174"/>
        <v>2</v>
      </c>
      <c r="BH496" s="167">
        <f t="shared" si="175"/>
        <v>14</v>
      </c>
      <c r="BI496" s="162">
        <f t="shared" si="176"/>
        <v>0</v>
      </c>
      <c r="BJ496" s="162">
        <f t="shared" si="177"/>
        <v>0</v>
      </c>
      <c r="BK496" s="162">
        <f t="shared" si="178"/>
        <v>14</v>
      </c>
      <c r="BL496" s="162">
        <f t="shared" si="179"/>
        <v>0</v>
      </c>
      <c r="BM496" s="162">
        <f t="shared" si="180"/>
        <v>0</v>
      </c>
      <c r="BN496" s="162">
        <f t="shared" si="181"/>
        <v>1</v>
      </c>
      <c r="BO496" s="167">
        <f t="shared" si="182"/>
        <v>13</v>
      </c>
      <c r="BP496" s="162">
        <f t="shared" si="183"/>
        <v>0</v>
      </c>
      <c r="BQ496" s="168">
        <f t="shared" si="184"/>
        <v>1</v>
      </c>
      <c r="BT496" s="169">
        <f t="shared" si="185"/>
        <v>0</v>
      </c>
      <c r="BU496" s="169">
        <f t="shared" si="186"/>
        <v>0</v>
      </c>
      <c r="BV496" s="169">
        <f t="shared" si="187"/>
        <v>28</v>
      </c>
      <c r="BW496" s="169">
        <f t="shared" si="188"/>
        <v>14</v>
      </c>
      <c r="BX496" s="170">
        <f t="shared" si="189"/>
        <v>0</v>
      </c>
      <c r="BY496" s="170">
        <f t="shared" si="190"/>
        <v>0</v>
      </c>
      <c r="BZ496" s="170">
        <f t="shared" si="191"/>
        <v>0</v>
      </c>
      <c r="CA496" s="170">
        <f t="shared" si="192"/>
        <v>0</v>
      </c>
      <c r="CB496" s="216"/>
    </row>
    <row r="497" spans="1:80" s="172" customFormat="1" ht="15.75" customHeight="1">
      <c r="A497" s="163" t="s">
        <v>291</v>
      </c>
      <c r="B497" s="163"/>
      <c r="D497" s="163">
        <v>15</v>
      </c>
      <c r="AA497" s="165" t="s">
        <v>83</v>
      </c>
      <c r="AB497" s="166" t="s">
        <v>2921</v>
      </c>
      <c r="AC497" s="94" t="s">
        <v>90</v>
      </c>
      <c r="AD497" s="95" t="s">
        <v>293</v>
      </c>
      <c r="AE497" s="94" t="s">
        <v>2922</v>
      </c>
      <c r="AF497" s="96" t="s">
        <v>295</v>
      </c>
      <c r="AG497" s="22" t="s">
        <v>2923</v>
      </c>
      <c r="AH497" s="22" t="s">
        <v>2924</v>
      </c>
      <c r="AI497" s="97" t="s">
        <v>298</v>
      </c>
      <c r="AJ497" s="98">
        <v>3</v>
      </c>
      <c r="AK497" s="95" t="s">
        <v>2925</v>
      </c>
      <c r="AL497" s="94"/>
      <c r="AM497" s="94"/>
      <c r="AN497" s="167">
        <f t="shared" si="169"/>
        <v>1</v>
      </c>
      <c r="AO497" s="49">
        <v>0</v>
      </c>
      <c r="AP497" s="49">
        <v>0</v>
      </c>
      <c r="AQ497" s="49">
        <v>1</v>
      </c>
      <c r="AR497" s="49">
        <v>0</v>
      </c>
      <c r="AS497" s="49">
        <v>0</v>
      </c>
      <c r="AT497" s="49">
        <v>1</v>
      </c>
      <c r="AU497" s="167">
        <f t="shared" si="170"/>
        <v>0</v>
      </c>
      <c r="AV497" s="49">
        <v>0</v>
      </c>
      <c r="AW497" s="99">
        <v>6.06</v>
      </c>
      <c r="AX497" s="94"/>
      <c r="AY497" s="94" t="s">
        <v>2926</v>
      </c>
      <c r="AZ497" s="100"/>
      <c r="BA497" s="100"/>
      <c r="BB497" s="49">
        <v>1</v>
      </c>
      <c r="BC497" s="159"/>
      <c r="BD497" s="153" t="str">
        <f t="shared" si="171"/>
        <v>10,00 2023.05.30</v>
      </c>
      <c r="BE497" s="153" t="str">
        <f t="shared" si="172"/>
        <v>13,00 2023.05.30</v>
      </c>
      <c r="BF497" s="160" t="str">
        <f t="shared" si="173"/>
        <v>П</v>
      </c>
      <c r="BG497" s="161">
        <f t="shared" si="174"/>
        <v>3</v>
      </c>
      <c r="BH497" s="167">
        <f t="shared" si="175"/>
        <v>1</v>
      </c>
      <c r="BI497" s="162">
        <f t="shared" si="176"/>
        <v>0</v>
      </c>
      <c r="BJ497" s="162">
        <f t="shared" si="177"/>
        <v>0</v>
      </c>
      <c r="BK497" s="162">
        <f t="shared" si="178"/>
        <v>1</v>
      </c>
      <c r="BL497" s="162">
        <f t="shared" si="179"/>
        <v>0</v>
      </c>
      <c r="BM497" s="162">
        <f t="shared" si="180"/>
        <v>0</v>
      </c>
      <c r="BN497" s="162">
        <f t="shared" si="181"/>
        <v>1</v>
      </c>
      <c r="BO497" s="167">
        <f t="shared" si="182"/>
        <v>0</v>
      </c>
      <c r="BP497" s="162">
        <f t="shared" si="183"/>
        <v>0</v>
      </c>
      <c r="BQ497" s="168">
        <f t="shared" si="184"/>
        <v>1</v>
      </c>
      <c r="BT497" s="169">
        <f t="shared" si="185"/>
        <v>0</v>
      </c>
      <c r="BU497" s="169">
        <f t="shared" si="186"/>
        <v>0</v>
      </c>
      <c r="BV497" s="169">
        <f t="shared" si="187"/>
        <v>3</v>
      </c>
      <c r="BW497" s="169">
        <f t="shared" si="188"/>
        <v>1</v>
      </c>
      <c r="BX497" s="170">
        <f t="shared" si="189"/>
        <v>0</v>
      </c>
      <c r="BY497" s="170">
        <f t="shared" si="190"/>
        <v>0</v>
      </c>
      <c r="BZ497" s="170">
        <f t="shared" si="191"/>
        <v>0</v>
      </c>
      <c r="CA497" s="170">
        <f t="shared" si="192"/>
        <v>0</v>
      </c>
      <c r="CB497" s="216"/>
    </row>
    <row r="498" spans="1:80" s="172" customFormat="1" ht="15.75" customHeight="1">
      <c r="A498" s="163" t="s">
        <v>291</v>
      </c>
      <c r="B498" s="163"/>
      <c r="D498" s="163">
        <v>15</v>
      </c>
      <c r="AA498" s="165" t="s">
        <v>83</v>
      </c>
      <c r="AB498" s="166" t="s">
        <v>2927</v>
      </c>
      <c r="AC498" s="94" t="s">
        <v>108</v>
      </c>
      <c r="AD498" s="95" t="s">
        <v>305</v>
      </c>
      <c r="AE498" s="94" t="s">
        <v>2928</v>
      </c>
      <c r="AF498" s="96" t="s">
        <v>295</v>
      </c>
      <c r="AG498" s="22" t="s">
        <v>2929</v>
      </c>
      <c r="AH498" s="22" t="s">
        <v>2930</v>
      </c>
      <c r="AI498" s="97" t="s">
        <v>309</v>
      </c>
      <c r="AJ498" s="98">
        <v>0.67</v>
      </c>
      <c r="AK498" s="95" t="s">
        <v>2931</v>
      </c>
      <c r="AL498" s="94"/>
      <c r="AM498" s="94"/>
      <c r="AN498" s="167">
        <f t="shared" si="169"/>
        <v>23</v>
      </c>
      <c r="AO498" s="49">
        <v>0</v>
      </c>
      <c r="AP498" s="49">
        <v>0</v>
      </c>
      <c r="AQ498" s="49">
        <v>23</v>
      </c>
      <c r="AR498" s="49">
        <v>0</v>
      </c>
      <c r="AS498" s="49">
        <v>0</v>
      </c>
      <c r="AT498" s="49">
        <v>2</v>
      </c>
      <c r="AU498" s="167">
        <f t="shared" si="170"/>
        <v>21</v>
      </c>
      <c r="AV498" s="49">
        <v>0</v>
      </c>
      <c r="AW498" s="99">
        <v>27.95</v>
      </c>
      <c r="AX498" s="94"/>
      <c r="AY498" s="94" t="s">
        <v>2932</v>
      </c>
      <c r="AZ498" s="100" t="s">
        <v>1947</v>
      </c>
      <c r="BA498" s="100" t="s">
        <v>313</v>
      </c>
      <c r="BB498" s="49">
        <v>0</v>
      </c>
      <c r="BC498" s="159"/>
      <c r="BD498" s="153" t="str">
        <f t="shared" si="171"/>
        <v>18,08 2023.05.30</v>
      </c>
      <c r="BE498" s="153" t="str">
        <f t="shared" si="172"/>
        <v>18,48 2023.05.30</v>
      </c>
      <c r="BF498" s="160" t="str">
        <f t="shared" si="173"/>
        <v>В</v>
      </c>
      <c r="BG498" s="161">
        <f t="shared" si="174"/>
        <v>0.67</v>
      </c>
      <c r="BH498" s="167">
        <f t="shared" si="175"/>
        <v>23</v>
      </c>
      <c r="BI498" s="162">
        <f t="shared" si="176"/>
        <v>0</v>
      </c>
      <c r="BJ498" s="162">
        <f t="shared" si="177"/>
        <v>0</v>
      </c>
      <c r="BK498" s="162">
        <f t="shared" si="178"/>
        <v>23</v>
      </c>
      <c r="BL498" s="162">
        <f t="shared" si="179"/>
        <v>0</v>
      </c>
      <c r="BM498" s="162">
        <f t="shared" si="180"/>
        <v>0</v>
      </c>
      <c r="BN498" s="162">
        <f t="shared" si="181"/>
        <v>2</v>
      </c>
      <c r="BO498" s="167">
        <f t="shared" si="182"/>
        <v>21</v>
      </c>
      <c r="BP498" s="162">
        <f t="shared" si="183"/>
        <v>0</v>
      </c>
      <c r="BQ498" s="168">
        <f t="shared" si="184"/>
        <v>0</v>
      </c>
      <c r="BT498" s="169">
        <f t="shared" si="185"/>
        <v>0</v>
      </c>
      <c r="BU498" s="169">
        <f t="shared" si="186"/>
        <v>0</v>
      </c>
      <c r="BV498" s="169">
        <f t="shared" si="187"/>
        <v>0</v>
      </c>
      <c r="BW498" s="169">
        <f t="shared" si="188"/>
        <v>0</v>
      </c>
      <c r="BX498" s="170">
        <f t="shared" si="189"/>
        <v>0</v>
      </c>
      <c r="BY498" s="170">
        <f t="shared" si="190"/>
        <v>0</v>
      </c>
      <c r="BZ498" s="170">
        <f t="shared" si="191"/>
        <v>0</v>
      </c>
      <c r="CA498" s="170">
        <f t="shared" si="192"/>
        <v>0</v>
      </c>
      <c r="CB498" s="216"/>
    </row>
    <row r="499" spans="1:80" s="172" customFormat="1" ht="15.75" customHeight="1">
      <c r="A499" s="163" t="s">
        <v>291</v>
      </c>
      <c r="B499" s="163"/>
      <c r="D499" s="163">
        <v>15</v>
      </c>
      <c r="AA499" s="165" t="s">
        <v>83</v>
      </c>
      <c r="AB499" s="166" t="s">
        <v>2933</v>
      </c>
      <c r="AC499" s="94" t="s">
        <v>92</v>
      </c>
      <c r="AD499" s="95" t="s">
        <v>314</v>
      </c>
      <c r="AE499" s="94" t="s">
        <v>2934</v>
      </c>
      <c r="AF499" s="96" t="s">
        <v>295</v>
      </c>
      <c r="AG499" s="22" t="s">
        <v>2935</v>
      </c>
      <c r="AH499" s="22" t="s">
        <v>2936</v>
      </c>
      <c r="AI499" s="97" t="s">
        <v>298</v>
      </c>
      <c r="AJ499" s="98">
        <v>8</v>
      </c>
      <c r="AK499" s="95" t="s">
        <v>2737</v>
      </c>
      <c r="AL499" s="94"/>
      <c r="AM499" s="94"/>
      <c r="AN499" s="167">
        <f t="shared" si="169"/>
        <v>13</v>
      </c>
      <c r="AO499" s="49">
        <v>0</v>
      </c>
      <c r="AP499" s="49">
        <v>0</v>
      </c>
      <c r="AQ499" s="49">
        <v>13</v>
      </c>
      <c r="AR499" s="49">
        <v>0</v>
      </c>
      <c r="AS499" s="49">
        <v>0</v>
      </c>
      <c r="AT499" s="49">
        <v>12</v>
      </c>
      <c r="AU499" s="167">
        <f t="shared" si="170"/>
        <v>1</v>
      </c>
      <c r="AV499" s="49">
        <v>0</v>
      </c>
      <c r="AW499" s="99">
        <v>20.29</v>
      </c>
      <c r="AX499" s="94"/>
      <c r="AY499" s="94" t="s">
        <v>2937</v>
      </c>
      <c r="AZ499" s="100"/>
      <c r="BA499" s="100"/>
      <c r="BB499" s="49">
        <v>1</v>
      </c>
      <c r="BC499" s="159"/>
      <c r="BD499" s="153" t="str">
        <f t="shared" si="171"/>
        <v>08,30 2023.05.31</v>
      </c>
      <c r="BE499" s="153" t="str">
        <f t="shared" si="172"/>
        <v>16,30 2023.05.31</v>
      </c>
      <c r="BF499" s="160" t="str">
        <f t="shared" si="173"/>
        <v>П</v>
      </c>
      <c r="BG499" s="161">
        <f t="shared" si="174"/>
        <v>8</v>
      </c>
      <c r="BH499" s="167">
        <f t="shared" si="175"/>
        <v>13</v>
      </c>
      <c r="BI499" s="162">
        <f t="shared" si="176"/>
        <v>0</v>
      </c>
      <c r="BJ499" s="162">
        <f t="shared" si="177"/>
        <v>0</v>
      </c>
      <c r="BK499" s="162">
        <f t="shared" si="178"/>
        <v>13</v>
      </c>
      <c r="BL499" s="162">
        <f t="shared" si="179"/>
        <v>0</v>
      </c>
      <c r="BM499" s="162">
        <f t="shared" si="180"/>
        <v>0</v>
      </c>
      <c r="BN499" s="162">
        <f t="shared" si="181"/>
        <v>12</v>
      </c>
      <c r="BO499" s="167">
        <f t="shared" si="182"/>
        <v>1</v>
      </c>
      <c r="BP499" s="162">
        <f t="shared" si="183"/>
        <v>0</v>
      </c>
      <c r="BQ499" s="168">
        <f t="shared" si="184"/>
        <v>1</v>
      </c>
      <c r="BT499" s="169">
        <f t="shared" si="185"/>
        <v>0</v>
      </c>
      <c r="BU499" s="169">
        <f t="shared" si="186"/>
        <v>0</v>
      </c>
      <c r="BV499" s="169">
        <f t="shared" si="187"/>
        <v>104</v>
      </c>
      <c r="BW499" s="169">
        <f t="shared" si="188"/>
        <v>13</v>
      </c>
      <c r="BX499" s="170">
        <f t="shared" si="189"/>
        <v>0</v>
      </c>
      <c r="BY499" s="170">
        <f t="shared" si="190"/>
        <v>0</v>
      </c>
      <c r="BZ499" s="170">
        <f t="shared" si="191"/>
        <v>0</v>
      </c>
      <c r="CA499" s="170">
        <f t="shared" si="192"/>
        <v>0</v>
      </c>
      <c r="CB499" s="216"/>
    </row>
    <row r="500" spans="1:80" s="172" customFormat="1" ht="15.75" customHeight="1">
      <c r="A500" s="163" t="s">
        <v>291</v>
      </c>
      <c r="B500" s="163"/>
      <c r="D500" s="163">
        <v>15</v>
      </c>
      <c r="AA500" s="165" t="s">
        <v>83</v>
      </c>
      <c r="AB500" s="166" t="s">
        <v>2938</v>
      </c>
      <c r="AC500" s="94" t="s">
        <v>110</v>
      </c>
      <c r="AD500" s="95" t="s">
        <v>314</v>
      </c>
      <c r="AE500" s="94" t="s">
        <v>2939</v>
      </c>
      <c r="AF500" s="96" t="s">
        <v>295</v>
      </c>
      <c r="AG500" s="22" t="s">
        <v>2935</v>
      </c>
      <c r="AH500" s="22" t="s">
        <v>2940</v>
      </c>
      <c r="AI500" s="97" t="s">
        <v>298</v>
      </c>
      <c r="AJ500" s="98">
        <v>3.5</v>
      </c>
      <c r="AK500" s="95" t="s">
        <v>2941</v>
      </c>
      <c r="AL500" s="94"/>
      <c r="AM500" s="94"/>
      <c r="AN500" s="167">
        <f t="shared" si="169"/>
        <v>23</v>
      </c>
      <c r="AO500" s="49">
        <v>0</v>
      </c>
      <c r="AP500" s="49">
        <v>0</v>
      </c>
      <c r="AQ500" s="49">
        <v>23</v>
      </c>
      <c r="AR500" s="49">
        <v>0</v>
      </c>
      <c r="AS500" s="49">
        <v>0</v>
      </c>
      <c r="AT500" s="49">
        <v>0</v>
      </c>
      <c r="AU500" s="167">
        <f t="shared" si="170"/>
        <v>23</v>
      </c>
      <c r="AV500" s="49">
        <v>0</v>
      </c>
      <c r="AW500" s="99">
        <v>17.73</v>
      </c>
      <c r="AX500" s="94"/>
      <c r="AY500" s="94" t="s">
        <v>2942</v>
      </c>
      <c r="AZ500" s="100"/>
      <c r="BA500" s="100"/>
      <c r="BB500" s="49">
        <v>1</v>
      </c>
      <c r="BC500" s="159"/>
      <c r="BD500" s="153" t="str">
        <f t="shared" si="171"/>
        <v>08,30 2023.05.31</v>
      </c>
      <c r="BE500" s="153" t="str">
        <f t="shared" si="172"/>
        <v>12,00 2023.05.31</v>
      </c>
      <c r="BF500" s="160" t="str">
        <f t="shared" si="173"/>
        <v>П</v>
      </c>
      <c r="BG500" s="161">
        <f t="shared" si="174"/>
        <v>3.5</v>
      </c>
      <c r="BH500" s="167">
        <f t="shared" si="175"/>
        <v>23</v>
      </c>
      <c r="BI500" s="162">
        <f t="shared" si="176"/>
        <v>0</v>
      </c>
      <c r="BJ500" s="162">
        <f t="shared" si="177"/>
        <v>0</v>
      </c>
      <c r="BK500" s="162">
        <f t="shared" si="178"/>
        <v>23</v>
      </c>
      <c r="BL500" s="162">
        <f t="shared" si="179"/>
        <v>0</v>
      </c>
      <c r="BM500" s="162">
        <f t="shared" si="180"/>
        <v>0</v>
      </c>
      <c r="BN500" s="162">
        <f t="shared" si="181"/>
        <v>0</v>
      </c>
      <c r="BO500" s="167">
        <f t="shared" si="182"/>
        <v>23</v>
      </c>
      <c r="BP500" s="162">
        <f t="shared" si="183"/>
        <v>0</v>
      </c>
      <c r="BQ500" s="168">
        <f t="shared" si="184"/>
        <v>1</v>
      </c>
      <c r="BT500" s="169">
        <f t="shared" si="185"/>
        <v>0</v>
      </c>
      <c r="BU500" s="169">
        <f t="shared" si="186"/>
        <v>0</v>
      </c>
      <c r="BV500" s="169">
        <f t="shared" si="187"/>
        <v>80.5</v>
      </c>
      <c r="BW500" s="169">
        <f t="shared" si="188"/>
        <v>23</v>
      </c>
      <c r="BX500" s="170">
        <f t="shared" si="189"/>
        <v>0</v>
      </c>
      <c r="BY500" s="170">
        <f t="shared" si="190"/>
        <v>0</v>
      </c>
      <c r="BZ500" s="170">
        <f t="shared" si="191"/>
        <v>0</v>
      </c>
      <c r="CA500" s="170">
        <f t="shared" si="192"/>
        <v>0</v>
      </c>
      <c r="CB500" s="216"/>
    </row>
    <row r="501" spans="1:80" s="172" customFormat="1" ht="15.75" customHeight="1">
      <c r="A501" s="163" t="s">
        <v>291</v>
      </c>
      <c r="B501" s="163"/>
      <c r="D501" s="163">
        <v>15</v>
      </c>
      <c r="AA501" s="165" t="s">
        <v>83</v>
      </c>
      <c r="AB501" s="166" t="s">
        <v>2943</v>
      </c>
      <c r="AC501" s="94" t="s">
        <v>110</v>
      </c>
      <c r="AD501" s="95" t="s">
        <v>314</v>
      </c>
      <c r="AE501" s="94" t="s">
        <v>2944</v>
      </c>
      <c r="AF501" s="96" t="s">
        <v>345</v>
      </c>
      <c r="AG501" s="22" t="s">
        <v>2935</v>
      </c>
      <c r="AH501" s="22" t="s">
        <v>2940</v>
      </c>
      <c r="AI501" s="97" t="s">
        <v>298</v>
      </c>
      <c r="AJ501" s="98">
        <v>3.5</v>
      </c>
      <c r="AK501" s="95" t="s">
        <v>2945</v>
      </c>
      <c r="AL501" s="94"/>
      <c r="AM501" s="94"/>
      <c r="AN501" s="167">
        <f t="shared" si="169"/>
        <v>79</v>
      </c>
      <c r="AO501" s="49">
        <v>0</v>
      </c>
      <c r="AP501" s="49">
        <v>0</v>
      </c>
      <c r="AQ501" s="49">
        <v>79</v>
      </c>
      <c r="AR501" s="49">
        <v>0</v>
      </c>
      <c r="AS501" s="49">
        <v>0</v>
      </c>
      <c r="AT501" s="49">
        <v>1</v>
      </c>
      <c r="AU501" s="167">
        <f t="shared" si="170"/>
        <v>78</v>
      </c>
      <c r="AV501" s="49">
        <v>0</v>
      </c>
      <c r="AW501" s="99">
        <v>71.05</v>
      </c>
      <c r="AX501" s="94"/>
      <c r="AY501" s="94" t="s">
        <v>2946</v>
      </c>
      <c r="AZ501" s="100"/>
      <c r="BA501" s="100"/>
      <c r="BB501" s="49">
        <v>1</v>
      </c>
      <c r="BC501" s="159"/>
      <c r="BD501" s="153" t="str">
        <f t="shared" si="171"/>
        <v>08,30 2023.05.31</v>
      </c>
      <c r="BE501" s="153" t="str">
        <f t="shared" si="172"/>
        <v>12,00 2023.05.31</v>
      </c>
      <c r="BF501" s="160" t="str">
        <f t="shared" si="173"/>
        <v>П</v>
      </c>
      <c r="BG501" s="161">
        <f t="shared" si="174"/>
        <v>3.5</v>
      </c>
      <c r="BH501" s="167">
        <f t="shared" si="175"/>
        <v>79</v>
      </c>
      <c r="BI501" s="162">
        <f t="shared" si="176"/>
        <v>0</v>
      </c>
      <c r="BJ501" s="162">
        <f t="shared" si="177"/>
        <v>0</v>
      </c>
      <c r="BK501" s="162">
        <f t="shared" si="178"/>
        <v>79</v>
      </c>
      <c r="BL501" s="162">
        <f t="shared" si="179"/>
        <v>0</v>
      </c>
      <c r="BM501" s="162">
        <f t="shared" si="180"/>
        <v>0</v>
      </c>
      <c r="BN501" s="162">
        <f t="shared" si="181"/>
        <v>1</v>
      </c>
      <c r="BO501" s="167">
        <f t="shared" si="182"/>
        <v>78</v>
      </c>
      <c r="BP501" s="162">
        <f t="shared" si="183"/>
        <v>0</v>
      </c>
      <c r="BQ501" s="168">
        <f t="shared" si="184"/>
        <v>1</v>
      </c>
      <c r="BT501" s="169">
        <f t="shared" si="185"/>
        <v>0</v>
      </c>
      <c r="BU501" s="169">
        <f t="shared" si="186"/>
        <v>0</v>
      </c>
      <c r="BV501" s="169">
        <f t="shared" si="187"/>
        <v>276.5</v>
      </c>
      <c r="BW501" s="169">
        <f t="shared" si="188"/>
        <v>79</v>
      </c>
      <c r="BX501" s="170">
        <f t="shared" si="189"/>
        <v>0</v>
      </c>
      <c r="BY501" s="170">
        <f t="shared" si="190"/>
        <v>0</v>
      </c>
      <c r="BZ501" s="170">
        <f t="shared" si="191"/>
        <v>0</v>
      </c>
      <c r="CA501" s="170">
        <f t="shared" si="192"/>
        <v>0</v>
      </c>
      <c r="CB501" s="216"/>
    </row>
    <row r="502" spans="1:80" s="172" customFormat="1" ht="15.75" customHeight="1">
      <c r="A502" s="163" t="s">
        <v>291</v>
      </c>
      <c r="B502" s="163"/>
      <c r="D502" s="163">
        <v>15</v>
      </c>
      <c r="AA502" s="165" t="s">
        <v>83</v>
      </c>
      <c r="AB502" s="166" t="s">
        <v>2947</v>
      </c>
      <c r="AC502" s="94" t="s">
        <v>108</v>
      </c>
      <c r="AD502" s="95" t="s">
        <v>494</v>
      </c>
      <c r="AE502" s="94" t="s">
        <v>2948</v>
      </c>
      <c r="AF502" s="96" t="s">
        <v>408</v>
      </c>
      <c r="AG502" s="22" t="s">
        <v>2949</v>
      </c>
      <c r="AH502" s="22" t="s">
        <v>2950</v>
      </c>
      <c r="AI502" s="97" t="s">
        <v>298</v>
      </c>
      <c r="AJ502" s="98">
        <v>10</v>
      </c>
      <c r="AK502" s="95" t="s">
        <v>2951</v>
      </c>
      <c r="AL502" s="94"/>
      <c r="AM502" s="94"/>
      <c r="AN502" s="167">
        <f t="shared" si="169"/>
        <v>9</v>
      </c>
      <c r="AO502" s="49">
        <v>0</v>
      </c>
      <c r="AP502" s="49">
        <v>0</v>
      </c>
      <c r="AQ502" s="49">
        <v>9</v>
      </c>
      <c r="AR502" s="49">
        <v>0</v>
      </c>
      <c r="AS502" s="49">
        <v>0</v>
      </c>
      <c r="AT502" s="49">
        <v>1</v>
      </c>
      <c r="AU502" s="167">
        <f t="shared" si="170"/>
        <v>8</v>
      </c>
      <c r="AV502" s="49">
        <v>0</v>
      </c>
      <c r="AW502" s="99">
        <v>11.43</v>
      </c>
      <c r="AX502" s="94"/>
      <c r="AY502" s="94" t="s">
        <v>2952</v>
      </c>
      <c r="AZ502" s="100"/>
      <c r="BA502" s="100"/>
      <c r="BB502" s="49">
        <v>1</v>
      </c>
      <c r="BC502" s="159"/>
      <c r="BD502" s="153" t="str">
        <f t="shared" si="171"/>
        <v>09,00 2023.05.31</v>
      </c>
      <c r="BE502" s="153" t="str">
        <f t="shared" si="172"/>
        <v>19,00 2023.05.31</v>
      </c>
      <c r="BF502" s="160" t="str">
        <f t="shared" si="173"/>
        <v>П</v>
      </c>
      <c r="BG502" s="161">
        <f t="shared" si="174"/>
        <v>10</v>
      </c>
      <c r="BH502" s="167">
        <f t="shared" si="175"/>
        <v>9</v>
      </c>
      <c r="BI502" s="162">
        <f t="shared" si="176"/>
        <v>0</v>
      </c>
      <c r="BJ502" s="162">
        <f t="shared" si="177"/>
        <v>0</v>
      </c>
      <c r="BK502" s="162">
        <f t="shared" si="178"/>
        <v>9</v>
      </c>
      <c r="BL502" s="162">
        <f t="shared" si="179"/>
        <v>0</v>
      </c>
      <c r="BM502" s="162">
        <f t="shared" si="180"/>
        <v>0</v>
      </c>
      <c r="BN502" s="162">
        <f t="shared" si="181"/>
        <v>1</v>
      </c>
      <c r="BO502" s="167">
        <f t="shared" si="182"/>
        <v>8</v>
      </c>
      <c r="BP502" s="162">
        <f t="shared" si="183"/>
        <v>0</v>
      </c>
      <c r="BQ502" s="168">
        <f t="shared" si="184"/>
        <v>1</v>
      </c>
      <c r="BT502" s="169">
        <f t="shared" si="185"/>
        <v>0</v>
      </c>
      <c r="BU502" s="169">
        <f t="shared" si="186"/>
        <v>0</v>
      </c>
      <c r="BV502" s="169">
        <f t="shared" si="187"/>
        <v>90</v>
      </c>
      <c r="BW502" s="169">
        <f t="shared" si="188"/>
        <v>9</v>
      </c>
      <c r="BX502" s="170">
        <f t="shared" si="189"/>
        <v>0</v>
      </c>
      <c r="BY502" s="170">
        <f t="shared" si="190"/>
        <v>0</v>
      </c>
      <c r="BZ502" s="170">
        <f t="shared" si="191"/>
        <v>0</v>
      </c>
      <c r="CA502" s="170">
        <f t="shared" si="192"/>
        <v>0</v>
      </c>
      <c r="CB502" s="216"/>
    </row>
    <row r="503" spans="1:80" s="172" customFormat="1" ht="15.75" customHeight="1">
      <c r="A503" s="163" t="s">
        <v>291</v>
      </c>
      <c r="B503" s="163"/>
      <c r="D503" s="163">
        <v>15</v>
      </c>
      <c r="AA503" s="165" t="s">
        <v>83</v>
      </c>
      <c r="AB503" s="166" t="s">
        <v>2953</v>
      </c>
      <c r="AC503" s="94" t="s">
        <v>90</v>
      </c>
      <c r="AD503" s="95" t="s">
        <v>314</v>
      </c>
      <c r="AE503" s="94" t="s">
        <v>2954</v>
      </c>
      <c r="AF503" s="96" t="s">
        <v>295</v>
      </c>
      <c r="AG503" s="22" t="s">
        <v>2955</v>
      </c>
      <c r="AH503" s="22" t="s">
        <v>2956</v>
      </c>
      <c r="AI503" s="97" t="s">
        <v>298</v>
      </c>
      <c r="AJ503" s="98">
        <v>3</v>
      </c>
      <c r="AK503" s="95" t="s">
        <v>2957</v>
      </c>
      <c r="AL503" s="94"/>
      <c r="AM503" s="94"/>
      <c r="AN503" s="167">
        <f t="shared" si="169"/>
        <v>1</v>
      </c>
      <c r="AO503" s="49">
        <v>0</v>
      </c>
      <c r="AP503" s="49">
        <v>0</v>
      </c>
      <c r="AQ503" s="49">
        <v>1</v>
      </c>
      <c r="AR503" s="49">
        <v>0</v>
      </c>
      <c r="AS503" s="49">
        <v>0</v>
      </c>
      <c r="AT503" s="49">
        <v>1</v>
      </c>
      <c r="AU503" s="167">
        <f t="shared" si="170"/>
        <v>0</v>
      </c>
      <c r="AV503" s="49">
        <v>0</v>
      </c>
      <c r="AW503" s="99">
        <v>6.09</v>
      </c>
      <c r="AX503" s="94"/>
      <c r="AY503" s="94" t="s">
        <v>2958</v>
      </c>
      <c r="AZ503" s="100"/>
      <c r="BA503" s="100"/>
      <c r="BB503" s="49">
        <v>1</v>
      </c>
      <c r="BC503" s="159"/>
      <c r="BD503" s="153" t="str">
        <f t="shared" si="171"/>
        <v>10,00 2023.05.31</v>
      </c>
      <c r="BE503" s="153" t="str">
        <f t="shared" si="172"/>
        <v>13,00 2023.05.31</v>
      </c>
      <c r="BF503" s="160" t="str">
        <f t="shared" si="173"/>
        <v>П</v>
      </c>
      <c r="BG503" s="161">
        <f t="shared" si="174"/>
        <v>3</v>
      </c>
      <c r="BH503" s="167">
        <f t="shared" si="175"/>
        <v>1</v>
      </c>
      <c r="BI503" s="162">
        <f t="shared" si="176"/>
        <v>0</v>
      </c>
      <c r="BJ503" s="162">
        <f t="shared" si="177"/>
        <v>0</v>
      </c>
      <c r="BK503" s="162">
        <f t="shared" si="178"/>
        <v>1</v>
      </c>
      <c r="BL503" s="162">
        <f t="shared" si="179"/>
        <v>0</v>
      </c>
      <c r="BM503" s="162">
        <f t="shared" si="180"/>
        <v>0</v>
      </c>
      <c r="BN503" s="162">
        <f t="shared" si="181"/>
        <v>1</v>
      </c>
      <c r="BO503" s="167">
        <f t="shared" si="182"/>
        <v>0</v>
      </c>
      <c r="BP503" s="162">
        <f t="shared" si="183"/>
        <v>0</v>
      </c>
      <c r="BQ503" s="168">
        <f t="shared" si="184"/>
        <v>1</v>
      </c>
      <c r="BT503" s="169">
        <f t="shared" si="185"/>
        <v>0</v>
      </c>
      <c r="BU503" s="169">
        <f t="shared" si="186"/>
        <v>0</v>
      </c>
      <c r="BV503" s="169">
        <f t="shared" si="187"/>
        <v>3</v>
      </c>
      <c r="BW503" s="169">
        <f t="shared" si="188"/>
        <v>1</v>
      </c>
      <c r="BX503" s="170">
        <f t="shared" si="189"/>
        <v>0</v>
      </c>
      <c r="BY503" s="170">
        <f t="shared" si="190"/>
        <v>0</v>
      </c>
      <c r="BZ503" s="170">
        <f t="shared" si="191"/>
        <v>0</v>
      </c>
      <c r="CA503" s="170">
        <f t="shared" si="192"/>
        <v>0</v>
      </c>
      <c r="CB503" s="216"/>
    </row>
    <row r="504" spans="1:80" s="172" customFormat="1" ht="15.75" customHeight="1">
      <c r="A504" s="163" t="s">
        <v>291</v>
      </c>
      <c r="B504" s="163"/>
      <c r="D504" s="163">
        <v>15</v>
      </c>
      <c r="AA504" s="165" t="s">
        <v>83</v>
      </c>
      <c r="AB504" s="166" t="s">
        <v>2959</v>
      </c>
      <c r="AC504" s="94" t="s">
        <v>92</v>
      </c>
      <c r="AD504" s="95" t="s">
        <v>314</v>
      </c>
      <c r="AE504" s="94" t="s">
        <v>2960</v>
      </c>
      <c r="AF504" s="96" t="s">
        <v>295</v>
      </c>
      <c r="AG504" s="22" t="s">
        <v>2961</v>
      </c>
      <c r="AH504" s="22" t="s">
        <v>2962</v>
      </c>
      <c r="AI504" s="97" t="s">
        <v>298</v>
      </c>
      <c r="AJ504" s="98">
        <v>1.5</v>
      </c>
      <c r="AK504" s="95" t="s">
        <v>2963</v>
      </c>
      <c r="AL504" s="94"/>
      <c r="AM504" s="94" t="s">
        <v>2701</v>
      </c>
      <c r="AN504" s="167">
        <f t="shared" si="169"/>
        <v>20</v>
      </c>
      <c r="AO504" s="49">
        <v>0</v>
      </c>
      <c r="AP504" s="49">
        <v>1</v>
      </c>
      <c r="AQ504" s="49">
        <v>19</v>
      </c>
      <c r="AR504" s="49">
        <v>0</v>
      </c>
      <c r="AS504" s="49">
        <v>0</v>
      </c>
      <c r="AT504" s="49">
        <v>18</v>
      </c>
      <c r="AU504" s="167">
        <f t="shared" si="170"/>
        <v>2</v>
      </c>
      <c r="AV504" s="49">
        <v>0</v>
      </c>
      <c r="AW504" s="99">
        <v>46.26</v>
      </c>
      <c r="AX504" s="94"/>
      <c r="AY504" s="94" t="s">
        <v>2964</v>
      </c>
      <c r="AZ504" s="100"/>
      <c r="BA504" s="100"/>
      <c r="BB504" s="49">
        <v>1</v>
      </c>
      <c r="BC504" s="159"/>
      <c r="BD504" s="153" t="str">
        <f t="shared" si="171"/>
        <v>11,00 2023.05.31</v>
      </c>
      <c r="BE504" s="153" t="str">
        <f t="shared" si="172"/>
        <v>12,30 2023.05.31</v>
      </c>
      <c r="BF504" s="160" t="str">
        <f t="shared" si="173"/>
        <v>П</v>
      </c>
      <c r="BG504" s="161">
        <f t="shared" si="174"/>
        <v>1.5</v>
      </c>
      <c r="BH504" s="167">
        <f t="shared" si="175"/>
        <v>20</v>
      </c>
      <c r="BI504" s="162">
        <f t="shared" si="176"/>
        <v>0</v>
      </c>
      <c r="BJ504" s="162">
        <f t="shared" si="177"/>
        <v>1</v>
      </c>
      <c r="BK504" s="162">
        <f t="shared" si="178"/>
        <v>19</v>
      </c>
      <c r="BL504" s="162">
        <f t="shared" si="179"/>
        <v>0</v>
      </c>
      <c r="BM504" s="162">
        <f t="shared" si="180"/>
        <v>0</v>
      </c>
      <c r="BN504" s="162">
        <f t="shared" si="181"/>
        <v>18</v>
      </c>
      <c r="BO504" s="167">
        <f t="shared" si="182"/>
        <v>2</v>
      </c>
      <c r="BP504" s="162">
        <f t="shared" si="183"/>
        <v>0</v>
      </c>
      <c r="BQ504" s="168">
        <f t="shared" si="184"/>
        <v>1</v>
      </c>
      <c r="BT504" s="169">
        <f t="shared" si="185"/>
        <v>0</v>
      </c>
      <c r="BU504" s="169">
        <f t="shared" si="186"/>
        <v>0</v>
      </c>
      <c r="BV504" s="169">
        <f t="shared" si="187"/>
        <v>30</v>
      </c>
      <c r="BW504" s="169">
        <f t="shared" si="188"/>
        <v>20</v>
      </c>
      <c r="BX504" s="170">
        <f t="shared" si="189"/>
        <v>0</v>
      </c>
      <c r="BY504" s="170">
        <f t="shared" si="190"/>
        <v>0</v>
      </c>
      <c r="BZ504" s="170">
        <f t="shared" si="191"/>
        <v>0</v>
      </c>
      <c r="CA504" s="170">
        <f t="shared" si="192"/>
        <v>0</v>
      </c>
      <c r="CB504" s="216"/>
    </row>
    <row r="505" spans="1:80" s="172" customFormat="1" ht="15.75" customHeight="1">
      <c r="A505" s="163" t="s">
        <v>291</v>
      </c>
      <c r="B505" s="163"/>
      <c r="D505" s="163">
        <v>15</v>
      </c>
      <c r="AA505" s="165" t="s">
        <v>83</v>
      </c>
      <c r="AB505" s="166" t="s">
        <v>2965</v>
      </c>
      <c r="AC505" s="94" t="s">
        <v>92</v>
      </c>
      <c r="AD505" s="95" t="s">
        <v>305</v>
      </c>
      <c r="AE505" s="94" t="s">
        <v>2966</v>
      </c>
      <c r="AF505" s="96" t="s">
        <v>295</v>
      </c>
      <c r="AG505" s="22" t="s">
        <v>2967</v>
      </c>
      <c r="AH505" s="22" t="s">
        <v>2968</v>
      </c>
      <c r="AI505" s="97" t="s">
        <v>298</v>
      </c>
      <c r="AJ505" s="98">
        <v>2</v>
      </c>
      <c r="AK505" s="95" t="s">
        <v>2969</v>
      </c>
      <c r="AL505" s="94"/>
      <c r="AM505" s="94"/>
      <c r="AN505" s="167">
        <f t="shared" si="169"/>
        <v>2</v>
      </c>
      <c r="AO505" s="49">
        <v>0</v>
      </c>
      <c r="AP505" s="49">
        <v>0</v>
      </c>
      <c r="AQ505" s="49">
        <v>2</v>
      </c>
      <c r="AR505" s="49">
        <v>0</v>
      </c>
      <c r="AS505" s="49">
        <v>0</v>
      </c>
      <c r="AT505" s="49">
        <v>0</v>
      </c>
      <c r="AU505" s="167">
        <f t="shared" si="170"/>
        <v>2</v>
      </c>
      <c r="AV505" s="49">
        <v>0</v>
      </c>
      <c r="AW505" s="99">
        <v>7.79</v>
      </c>
      <c r="AX505" s="94"/>
      <c r="AY505" s="94" t="s">
        <v>2970</v>
      </c>
      <c r="AZ505" s="100"/>
      <c r="BA505" s="100"/>
      <c r="BB505" s="49">
        <v>1</v>
      </c>
      <c r="BC505" s="159"/>
      <c r="BD505" s="153" t="str">
        <f t="shared" si="171"/>
        <v>13,30 2023.05.31</v>
      </c>
      <c r="BE505" s="153" t="str">
        <f t="shared" si="172"/>
        <v>15,30 2023.05.31</v>
      </c>
      <c r="BF505" s="160" t="str">
        <f t="shared" si="173"/>
        <v>П</v>
      </c>
      <c r="BG505" s="161">
        <f t="shared" si="174"/>
        <v>2</v>
      </c>
      <c r="BH505" s="167">
        <f t="shared" si="175"/>
        <v>2</v>
      </c>
      <c r="BI505" s="162">
        <f t="shared" si="176"/>
        <v>0</v>
      </c>
      <c r="BJ505" s="162">
        <f t="shared" si="177"/>
        <v>0</v>
      </c>
      <c r="BK505" s="162">
        <f t="shared" si="178"/>
        <v>2</v>
      </c>
      <c r="BL505" s="162">
        <f t="shared" si="179"/>
        <v>0</v>
      </c>
      <c r="BM505" s="162">
        <f t="shared" si="180"/>
        <v>0</v>
      </c>
      <c r="BN505" s="162">
        <f t="shared" si="181"/>
        <v>0</v>
      </c>
      <c r="BO505" s="167">
        <f t="shared" si="182"/>
        <v>2</v>
      </c>
      <c r="BP505" s="162">
        <f t="shared" si="183"/>
        <v>0</v>
      </c>
      <c r="BQ505" s="168">
        <f t="shared" si="184"/>
        <v>1</v>
      </c>
      <c r="BT505" s="169">
        <f t="shared" si="185"/>
        <v>0</v>
      </c>
      <c r="BU505" s="169">
        <f t="shared" si="186"/>
        <v>0</v>
      </c>
      <c r="BV505" s="169">
        <f t="shared" si="187"/>
        <v>4</v>
      </c>
      <c r="BW505" s="169">
        <f t="shared" si="188"/>
        <v>2</v>
      </c>
      <c r="BX505" s="170">
        <f t="shared" si="189"/>
        <v>0</v>
      </c>
      <c r="BY505" s="170">
        <f t="shared" si="190"/>
        <v>0</v>
      </c>
      <c r="BZ505" s="170">
        <f t="shared" si="191"/>
        <v>0</v>
      </c>
      <c r="CA505" s="170">
        <f t="shared" si="192"/>
        <v>0</v>
      </c>
      <c r="CB505" s="216"/>
    </row>
    <row r="506" spans="1:80" s="172" customFormat="1" ht="15.75" customHeight="1">
      <c r="A506" s="163" t="s">
        <v>291</v>
      </c>
      <c r="B506" s="163"/>
      <c r="D506" s="163">
        <v>15</v>
      </c>
      <c r="AA506" s="165" t="s">
        <v>83</v>
      </c>
      <c r="AB506" s="166" t="s">
        <v>2971</v>
      </c>
      <c r="AC506" s="94" t="s">
        <v>90</v>
      </c>
      <c r="AD506" s="95" t="s">
        <v>305</v>
      </c>
      <c r="AE506" s="94" t="s">
        <v>2972</v>
      </c>
      <c r="AF506" s="96" t="s">
        <v>295</v>
      </c>
      <c r="AG506" s="22" t="s">
        <v>2973</v>
      </c>
      <c r="AH506" s="22" t="s">
        <v>2974</v>
      </c>
      <c r="AI506" s="97" t="s">
        <v>309</v>
      </c>
      <c r="AJ506" s="98">
        <v>1.45</v>
      </c>
      <c r="AK506" s="95" t="s">
        <v>2975</v>
      </c>
      <c r="AL506" s="94"/>
      <c r="AM506" s="94" t="s">
        <v>2976</v>
      </c>
      <c r="AN506" s="167">
        <f t="shared" si="169"/>
        <v>39</v>
      </c>
      <c r="AO506" s="49">
        <v>0</v>
      </c>
      <c r="AP506" s="49">
        <v>0</v>
      </c>
      <c r="AQ506" s="49">
        <v>39</v>
      </c>
      <c r="AR506" s="49">
        <v>0</v>
      </c>
      <c r="AS506" s="49">
        <v>0</v>
      </c>
      <c r="AT506" s="49">
        <v>0</v>
      </c>
      <c r="AU506" s="167">
        <f t="shared" si="170"/>
        <v>39</v>
      </c>
      <c r="AV506" s="49">
        <v>0</v>
      </c>
      <c r="AW506" s="99">
        <v>12.28</v>
      </c>
      <c r="AX506" s="94"/>
      <c r="AY506" s="94" t="s">
        <v>2977</v>
      </c>
      <c r="AZ506" s="100" t="s">
        <v>1947</v>
      </c>
      <c r="BA506" s="100" t="s">
        <v>313</v>
      </c>
      <c r="BB506" s="49">
        <v>0</v>
      </c>
      <c r="BC506" s="159"/>
      <c r="BD506" s="153" t="str">
        <f t="shared" si="171"/>
        <v>20,00 2023.05.31</v>
      </c>
      <c r="BE506" s="153" t="str">
        <f t="shared" si="172"/>
        <v>21,27 2023.05.31</v>
      </c>
      <c r="BF506" s="160" t="str">
        <f t="shared" si="173"/>
        <v>В</v>
      </c>
      <c r="BG506" s="161">
        <f t="shared" si="174"/>
        <v>1.45</v>
      </c>
      <c r="BH506" s="167">
        <f t="shared" si="175"/>
        <v>39</v>
      </c>
      <c r="BI506" s="162">
        <f t="shared" si="176"/>
        <v>0</v>
      </c>
      <c r="BJ506" s="162">
        <f t="shared" si="177"/>
        <v>0</v>
      </c>
      <c r="BK506" s="162">
        <f t="shared" si="178"/>
        <v>39</v>
      </c>
      <c r="BL506" s="162">
        <f t="shared" si="179"/>
        <v>0</v>
      </c>
      <c r="BM506" s="162">
        <f t="shared" si="180"/>
        <v>0</v>
      </c>
      <c r="BN506" s="162">
        <f t="shared" si="181"/>
        <v>0</v>
      </c>
      <c r="BO506" s="167">
        <f t="shared" si="182"/>
        <v>39</v>
      </c>
      <c r="BP506" s="162">
        <f t="shared" si="183"/>
        <v>0</v>
      </c>
      <c r="BQ506" s="168">
        <f t="shared" si="184"/>
        <v>0</v>
      </c>
      <c r="BT506" s="169">
        <f t="shared" si="185"/>
        <v>0</v>
      </c>
      <c r="BU506" s="169">
        <f t="shared" si="186"/>
        <v>0</v>
      </c>
      <c r="BV506" s="169">
        <f t="shared" si="187"/>
        <v>0</v>
      </c>
      <c r="BW506" s="169">
        <f t="shared" si="188"/>
        <v>0</v>
      </c>
      <c r="BX506" s="170">
        <f t="shared" si="189"/>
        <v>0</v>
      </c>
      <c r="BY506" s="170">
        <f t="shared" si="190"/>
        <v>0</v>
      </c>
      <c r="BZ506" s="170">
        <f t="shared" si="191"/>
        <v>0</v>
      </c>
      <c r="CA506" s="170">
        <f t="shared" si="192"/>
        <v>0</v>
      </c>
      <c r="CB506" s="216"/>
    </row>
    <row r="507" spans="1:80" s="172" customFormat="1" ht="15.75" customHeight="1">
      <c r="A507" s="163" t="s">
        <v>291</v>
      </c>
      <c r="B507" s="163"/>
      <c r="D507" s="163">
        <v>15</v>
      </c>
      <c r="AA507" s="165" t="s">
        <v>83</v>
      </c>
      <c r="AB507" s="166" t="s">
        <v>2978</v>
      </c>
      <c r="AC507" s="94" t="s">
        <v>90</v>
      </c>
      <c r="AD507" s="95" t="s">
        <v>314</v>
      </c>
      <c r="AE507" s="94" t="s">
        <v>2979</v>
      </c>
      <c r="AF507" s="96" t="s">
        <v>295</v>
      </c>
      <c r="AG507" s="22" t="s">
        <v>2980</v>
      </c>
      <c r="AH507" s="22" t="s">
        <v>2981</v>
      </c>
      <c r="AI507" s="97" t="s">
        <v>298</v>
      </c>
      <c r="AJ507" s="98">
        <v>7</v>
      </c>
      <c r="AK507" s="95" t="s">
        <v>2982</v>
      </c>
      <c r="AL507" s="94"/>
      <c r="AM507" s="94"/>
      <c r="AN507" s="167">
        <f t="shared" si="169"/>
        <v>50</v>
      </c>
      <c r="AO507" s="49">
        <v>0</v>
      </c>
      <c r="AP507" s="49">
        <v>0</v>
      </c>
      <c r="AQ507" s="49">
        <v>50</v>
      </c>
      <c r="AR507" s="49">
        <v>0</v>
      </c>
      <c r="AS507" s="49">
        <v>0</v>
      </c>
      <c r="AT507" s="49">
        <v>2</v>
      </c>
      <c r="AU507" s="167">
        <f t="shared" si="170"/>
        <v>48</v>
      </c>
      <c r="AV507" s="49">
        <v>0</v>
      </c>
      <c r="AW507" s="99">
        <v>113.14</v>
      </c>
      <c r="AX507" s="94"/>
      <c r="AY507" s="94" t="s">
        <v>2983</v>
      </c>
      <c r="AZ507" s="100"/>
      <c r="BA507" s="100"/>
      <c r="BB507" s="49">
        <v>1</v>
      </c>
      <c r="BC507" s="159"/>
      <c r="BD507" s="153" t="str">
        <f t="shared" si="171"/>
        <v>09,00 2023.06.01</v>
      </c>
      <c r="BE507" s="153" t="str">
        <f t="shared" si="172"/>
        <v>16,00 2023.06.01</v>
      </c>
      <c r="BF507" s="160" t="str">
        <f t="shared" si="173"/>
        <v>П</v>
      </c>
      <c r="BG507" s="161">
        <f t="shared" si="174"/>
        <v>7</v>
      </c>
      <c r="BH507" s="167">
        <f t="shared" si="175"/>
        <v>50</v>
      </c>
      <c r="BI507" s="162">
        <f t="shared" si="176"/>
        <v>0</v>
      </c>
      <c r="BJ507" s="162">
        <f t="shared" si="177"/>
        <v>0</v>
      </c>
      <c r="BK507" s="162">
        <f t="shared" si="178"/>
        <v>50</v>
      </c>
      <c r="BL507" s="162">
        <f t="shared" si="179"/>
        <v>0</v>
      </c>
      <c r="BM507" s="162">
        <f t="shared" si="180"/>
        <v>0</v>
      </c>
      <c r="BN507" s="162">
        <f t="shared" si="181"/>
        <v>2</v>
      </c>
      <c r="BO507" s="167">
        <f t="shared" si="182"/>
        <v>48</v>
      </c>
      <c r="BP507" s="162">
        <f t="shared" si="183"/>
        <v>0</v>
      </c>
      <c r="BQ507" s="168">
        <f t="shared" si="184"/>
        <v>1</v>
      </c>
      <c r="BT507" s="169">
        <f t="shared" si="185"/>
        <v>0</v>
      </c>
      <c r="BU507" s="169">
        <f t="shared" si="186"/>
        <v>0</v>
      </c>
      <c r="BV507" s="169">
        <f t="shared" si="187"/>
        <v>350</v>
      </c>
      <c r="BW507" s="169">
        <f t="shared" si="188"/>
        <v>50</v>
      </c>
      <c r="BX507" s="170">
        <f t="shared" si="189"/>
        <v>0</v>
      </c>
      <c r="BY507" s="170">
        <f t="shared" si="190"/>
        <v>0</v>
      </c>
      <c r="BZ507" s="170">
        <f t="shared" si="191"/>
        <v>0</v>
      </c>
      <c r="CA507" s="170">
        <f t="shared" si="192"/>
        <v>0</v>
      </c>
      <c r="CB507" s="216"/>
    </row>
    <row r="508" spans="1:80" s="172" customFormat="1" ht="15.75" customHeight="1">
      <c r="A508" s="163" t="s">
        <v>291</v>
      </c>
      <c r="B508" s="163"/>
      <c r="D508" s="163">
        <v>15</v>
      </c>
      <c r="AA508" s="165" t="s">
        <v>83</v>
      </c>
      <c r="AB508" s="166" t="s">
        <v>2984</v>
      </c>
      <c r="AC508" s="94" t="s">
        <v>108</v>
      </c>
      <c r="AD508" s="95" t="s">
        <v>494</v>
      </c>
      <c r="AE508" s="94" t="s">
        <v>2985</v>
      </c>
      <c r="AF508" s="96" t="s">
        <v>408</v>
      </c>
      <c r="AG508" s="22" t="s">
        <v>2980</v>
      </c>
      <c r="AH508" s="22" t="s">
        <v>2981</v>
      </c>
      <c r="AI508" s="97" t="s">
        <v>298</v>
      </c>
      <c r="AJ508" s="98">
        <v>7</v>
      </c>
      <c r="AK508" s="95" t="s">
        <v>2986</v>
      </c>
      <c r="AL508" s="94"/>
      <c r="AM508" s="94"/>
      <c r="AN508" s="167">
        <f t="shared" si="169"/>
        <v>20</v>
      </c>
      <c r="AO508" s="49">
        <v>0</v>
      </c>
      <c r="AP508" s="49">
        <v>0</v>
      </c>
      <c r="AQ508" s="49">
        <v>17</v>
      </c>
      <c r="AR508" s="49">
        <v>0</v>
      </c>
      <c r="AS508" s="49">
        <v>0</v>
      </c>
      <c r="AT508" s="49">
        <v>11</v>
      </c>
      <c r="AU508" s="167">
        <f t="shared" si="170"/>
        <v>6</v>
      </c>
      <c r="AV508" s="49">
        <v>3</v>
      </c>
      <c r="AW508" s="99">
        <v>14.58</v>
      </c>
      <c r="AX508" s="94" t="s">
        <v>427</v>
      </c>
      <c r="AY508" s="94" t="s">
        <v>2987</v>
      </c>
      <c r="AZ508" s="100"/>
      <c r="BA508" s="100"/>
      <c r="BB508" s="49">
        <v>1</v>
      </c>
      <c r="BC508" s="159"/>
      <c r="BD508" s="153" t="str">
        <f t="shared" si="171"/>
        <v>09,00 2023.06.01</v>
      </c>
      <c r="BE508" s="153" t="str">
        <f t="shared" si="172"/>
        <v>16,00 2023.06.01</v>
      </c>
      <c r="BF508" s="160" t="str">
        <f t="shared" si="173"/>
        <v>П</v>
      </c>
      <c r="BG508" s="161">
        <f t="shared" si="174"/>
        <v>7</v>
      </c>
      <c r="BH508" s="167">
        <f t="shared" si="175"/>
        <v>20</v>
      </c>
      <c r="BI508" s="162">
        <f t="shared" si="176"/>
        <v>0</v>
      </c>
      <c r="BJ508" s="162">
        <f t="shared" si="177"/>
        <v>0</v>
      </c>
      <c r="BK508" s="162">
        <f t="shared" si="178"/>
        <v>17</v>
      </c>
      <c r="BL508" s="162">
        <f t="shared" si="179"/>
        <v>0</v>
      </c>
      <c r="BM508" s="162">
        <f t="shared" si="180"/>
        <v>0</v>
      </c>
      <c r="BN508" s="162">
        <f t="shared" si="181"/>
        <v>11</v>
      </c>
      <c r="BO508" s="167">
        <f t="shared" si="182"/>
        <v>6</v>
      </c>
      <c r="BP508" s="162">
        <f t="shared" si="183"/>
        <v>3</v>
      </c>
      <c r="BQ508" s="168">
        <f t="shared" si="184"/>
        <v>1</v>
      </c>
      <c r="BT508" s="169">
        <f t="shared" si="185"/>
        <v>0</v>
      </c>
      <c r="BU508" s="169">
        <f t="shared" si="186"/>
        <v>0</v>
      </c>
      <c r="BV508" s="169">
        <f t="shared" si="187"/>
        <v>140</v>
      </c>
      <c r="BW508" s="169">
        <f t="shared" si="188"/>
        <v>20</v>
      </c>
      <c r="BX508" s="170">
        <f t="shared" si="189"/>
        <v>0</v>
      </c>
      <c r="BY508" s="170">
        <f t="shared" si="190"/>
        <v>0</v>
      </c>
      <c r="BZ508" s="170">
        <f t="shared" si="191"/>
        <v>0</v>
      </c>
      <c r="CA508" s="170">
        <f t="shared" si="192"/>
        <v>0</v>
      </c>
      <c r="CB508" s="216"/>
    </row>
    <row r="509" spans="1:80" s="172" customFormat="1" ht="15.75" customHeight="1">
      <c r="A509" s="163" t="s">
        <v>291</v>
      </c>
      <c r="B509" s="163"/>
      <c r="D509" s="163">
        <v>15</v>
      </c>
      <c r="AA509" s="165" t="s">
        <v>83</v>
      </c>
      <c r="AB509" s="166" t="s">
        <v>2988</v>
      </c>
      <c r="AC509" s="94" t="s">
        <v>110</v>
      </c>
      <c r="AD509" s="95" t="s">
        <v>314</v>
      </c>
      <c r="AE509" s="94" t="s">
        <v>2989</v>
      </c>
      <c r="AF509" s="96" t="s">
        <v>345</v>
      </c>
      <c r="AG509" s="22" t="s">
        <v>2990</v>
      </c>
      <c r="AH509" s="22" t="s">
        <v>2991</v>
      </c>
      <c r="AI509" s="97" t="s">
        <v>298</v>
      </c>
      <c r="AJ509" s="98">
        <v>7</v>
      </c>
      <c r="AK509" s="95" t="s">
        <v>2992</v>
      </c>
      <c r="AL509" s="94"/>
      <c r="AM509" s="94"/>
      <c r="AN509" s="167">
        <f t="shared" si="169"/>
        <v>7</v>
      </c>
      <c r="AO509" s="49">
        <v>0</v>
      </c>
      <c r="AP509" s="49">
        <v>0</v>
      </c>
      <c r="AQ509" s="49">
        <v>7</v>
      </c>
      <c r="AR509" s="49">
        <v>0</v>
      </c>
      <c r="AS509" s="49">
        <v>0</v>
      </c>
      <c r="AT509" s="49">
        <v>2</v>
      </c>
      <c r="AU509" s="167">
        <f t="shared" si="170"/>
        <v>5</v>
      </c>
      <c r="AV509" s="49">
        <v>0</v>
      </c>
      <c r="AW509" s="99">
        <v>13.06</v>
      </c>
      <c r="AX509" s="94"/>
      <c r="AY509" s="94" t="s">
        <v>2993</v>
      </c>
      <c r="AZ509" s="100"/>
      <c r="BA509" s="100"/>
      <c r="BB509" s="49">
        <v>1</v>
      </c>
      <c r="BC509" s="159"/>
      <c r="BD509" s="153" t="str">
        <f t="shared" si="171"/>
        <v>09,30 2023.06.01</v>
      </c>
      <c r="BE509" s="153" t="str">
        <f t="shared" si="172"/>
        <v>16,30 2023.06.01</v>
      </c>
      <c r="BF509" s="160" t="str">
        <f t="shared" si="173"/>
        <v>П</v>
      </c>
      <c r="BG509" s="161">
        <f t="shared" si="174"/>
        <v>7</v>
      </c>
      <c r="BH509" s="167">
        <f t="shared" si="175"/>
        <v>7</v>
      </c>
      <c r="BI509" s="162">
        <f t="shared" si="176"/>
        <v>0</v>
      </c>
      <c r="BJ509" s="162">
        <f t="shared" si="177"/>
        <v>0</v>
      </c>
      <c r="BK509" s="162">
        <f t="shared" si="178"/>
        <v>7</v>
      </c>
      <c r="BL509" s="162">
        <f t="shared" si="179"/>
        <v>0</v>
      </c>
      <c r="BM509" s="162">
        <f t="shared" si="180"/>
        <v>0</v>
      </c>
      <c r="BN509" s="162">
        <f t="shared" si="181"/>
        <v>2</v>
      </c>
      <c r="BO509" s="167">
        <f t="shared" si="182"/>
        <v>5</v>
      </c>
      <c r="BP509" s="162">
        <f t="shared" si="183"/>
        <v>0</v>
      </c>
      <c r="BQ509" s="168">
        <f t="shared" si="184"/>
        <v>1</v>
      </c>
      <c r="BT509" s="169">
        <f t="shared" si="185"/>
        <v>0</v>
      </c>
      <c r="BU509" s="169">
        <f t="shared" si="186"/>
        <v>0</v>
      </c>
      <c r="BV509" s="169">
        <f t="shared" si="187"/>
        <v>49</v>
      </c>
      <c r="BW509" s="169">
        <f t="shared" si="188"/>
        <v>7</v>
      </c>
      <c r="BX509" s="170">
        <f t="shared" si="189"/>
        <v>0</v>
      </c>
      <c r="BY509" s="170">
        <f t="shared" si="190"/>
        <v>0</v>
      </c>
      <c r="BZ509" s="170">
        <f t="shared" si="191"/>
        <v>0</v>
      </c>
      <c r="CA509" s="170">
        <f t="shared" si="192"/>
        <v>0</v>
      </c>
      <c r="CB509" s="216"/>
    </row>
    <row r="510" spans="1:80" s="172" customFormat="1" ht="15.75" customHeight="1">
      <c r="A510" s="163" t="s">
        <v>291</v>
      </c>
      <c r="B510" s="163"/>
      <c r="D510" s="163">
        <v>15</v>
      </c>
      <c r="AA510" s="165" t="s">
        <v>83</v>
      </c>
      <c r="AB510" s="166" t="s">
        <v>2994</v>
      </c>
      <c r="AC510" s="94" t="s">
        <v>92</v>
      </c>
      <c r="AD510" s="95" t="s">
        <v>314</v>
      </c>
      <c r="AE510" s="94" t="s">
        <v>2995</v>
      </c>
      <c r="AF510" s="96" t="s">
        <v>295</v>
      </c>
      <c r="AG510" s="22" t="s">
        <v>2996</v>
      </c>
      <c r="AH510" s="22" t="s">
        <v>2997</v>
      </c>
      <c r="AI510" s="97" t="s">
        <v>298</v>
      </c>
      <c r="AJ510" s="98">
        <v>3</v>
      </c>
      <c r="AK510" s="95" t="s">
        <v>2998</v>
      </c>
      <c r="AL510" s="94"/>
      <c r="AM510" s="94" t="s">
        <v>2393</v>
      </c>
      <c r="AN510" s="167">
        <f t="shared" si="169"/>
        <v>24</v>
      </c>
      <c r="AO510" s="49">
        <v>0</v>
      </c>
      <c r="AP510" s="49">
        <v>1</v>
      </c>
      <c r="AQ510" s="49">
        <v>23</v>
      </c>
      <c r="AR510" s="49">
        <v>0</v>
      </c>
      <c r="AS510" s="49">
        <v>0</v>
      </c>
      <c r="AT510" s="49">
        <v>2</v>
      </c>
      <c r="AU510" s="167">
        <f t="shared" si="170"/>
        <v>22</v>
      </c>
      <c r="AV510" s="49">
        <v>0</v>
      </c>
      <c r="AW510" s="99">
        <v>18.440000000000001</v>
      </c>
      <c r="AX510" s="94"/>
      <c r="AY510" s="94" t="s">
        <v>2999</v>
      </c>
      <c r="AZ510" s="100"/>
      <c r="BA510" s="100"/>
      <c r="BB510" s="49">
        <v>1</v>
      </c>
      <c r="BC510" s="159"/>
      <c r="BD510" s="153" t="str">
        <f t="shared" si="171"/>
        <v>09,00 2023.06.02</v>
      </c>
      <c r="BE510" s="153" t="str">
        <f t="shared" si="172"/>
        <v>12,00 2023.06.02</v>
      </c>
      <c r="BF510" s="160" t="str">
        <f t="shared" si="173"/>
        <v>П</v>
      </c>
      <c r="BG510" s="161">
        <f t="shared" si="174"/>
        <v>3</v>
      </c>
      <c r="BH510" s="167">
        <f t="shared" si="175"/>
        <v>24</v>
      </c>
      <c r="BI510" s="162">
        <f t="shared" si="176"/>
        <v>0</v>
      </c>
      <c r="BJ510" s="162">
        <f t="shared" si="177"/>
        <v>1</v>
      </c>
      <c r="BK510" s="162">
        <f t="shared" si="178"/>
        <v>23</v>
      </c>
      <c r="BL510" s="162">
        <f t="shared" si="179"/>
        <v>0</v>
      </c>
      <c r="BM510" s="162">
        <f t="shared" si="180"/>
        <v>0</v>
      </c>
      <c r="BN510" s="162">
        <f t="shared" si="181"/>
        <v>2</v>
      </c>
      <c r="BO510" s="167">
        <f t="shared" si="182"/>
        <v>22</v>
      </c>
      <c r="BP510" s="162">
        <f t="shared" si="183"/>
        <v>0</v>
      </c>
      <c r="BQ510" s="168">
        <f t="shared" si="184"/>
        <v>1</v>
      </c>
      <c r="BT510" s="169">
        <f t="shared" si="185"/>
        <v>0</v>
      </c>
      <c r="BU510" s="169">
        <f t="shared" si="186"/>
        <v>0</v>
      </c>
      <c r="BV510" s="169">
        <f t="shared" si="187"/>
        <v>72</v>
      </c>
      <c r="BW510" s="169">
        <f t="shared" si="188"/>
        <v>24</v>
      </c>
      <c r="BX510" s="170">
        <f t="shared" si="189"/>
        <v>0</v>
      </c>
      <c r="BY510" s="170">
        <f t="shared" si="190"/>
        <v>0</v>
      </c>
      <c r="BZ510" s="170">
        <f t="shared" si="191"/>
        <v>0</v>
      </c>
      <c r="CA510" s="170">
        <f t="shared" si="192"/>
        <v>0</v>
      </c>
      <c r="CB510" s="216"/>
    </row>
    <row r="511" spans="1:80" s="172" customFormat="1" ht="15.75" customHeight="1">
      <c r="A511" s="163" t="s">
        <v>291</v>
      </c>
      <c r="B511" s="163"/>
      <c r="D511" s="163">
        <v>15</v>
      </c>
      <c r="AA511" s="165" t="s">
        <v>83</v>
      </c>
      <c r="AB511" s="166" t="s">
        <v>3000</v>
      </c>
      <c r="AC511" s="94" t="s">
        <v>110</v>
      </c>
      <c r="AD511" s="95" t="s">
        <v>314</v>
      </c>
      <c r="AE511" s="94" t="s">
        <v>3001</v>
      </c>
      <c r="AF511" s="96" t="s">
        <v>345</v>
      </c>
      <c r="AG511" s="22" t="s">
        <v>3002</v>
      </c>
      <c r="AH511" s="22" t="s">
        <v>3003</v>
      </c>
      <c r="AI511" s="97" t="s">
        <v>298</v>
      </c>
      <c r="AJ511" s="98">
        <v>7</v>
      </c>
      <c r="AK511" s="95" t="s">
        <v>3004</v>
      </c>
      <c r="AL511" s="94"/>
      <c r="AM511" s="94" t="s">
        <v>3005</v>
      </c>
      <c r="AN511" s="167">
        <f t="shared" si="169"/>
        <v>37</v>
      </c>
      <c r="AO511" s="49">
        <v>0</v>
      </c>
      <c r="AP511" s="49">
        <v>28</v>
      </c>
      <c r="AQ511" s="49">
        <v>9</v>
      </c>
      <c r="AR511" s="49">
        <v>0</v>
      </c>
      <c r="AS511" s="49">
        <v>0</v>
      </c>
      <c r="AT511" s="49">
        <v>1</v>
      </c>
      <c r="AU511" s="167">
        <f t="shared" si="170"/>
        <v>36</v>
      </c>
      <c r="AV511" s="49">
        <v>0</v>
      </c>
      <c r="AW511" s="99">
        <v>57.41</v>
      </c>
      <c r="AX511" s="94"/>
      <c r="AY511" s="94" t="s">
        <v>3006</v>
      </c>
      <c r="AZ511" s="100"/>
      <c r="BA511" s="100"/>
      <c r="BB511" s="49">
        <v>1</v>
      </c>
      <c r="BC511" s="159"/>
      <c r="BD511" s="153" t="str">
        <f t="shared" si="171"/>
        <v>09,30 2023.06.02</v>
      </c>
      <c r="BE511" s="153" t="str">
        <f t="shared" si="172"/>
        <v>16,30 2023.06.02</v>
      </c>
      <c r="BF511" s="160" t="str">
        <f t="shared" si="173"/>
        <v>П</v>
      </c>
      <c r="BG511" s="161">
        <f t="shared" si="174"/>
        <v>7</v>
      </c>
      <c r="BH511" s="167">
        <f t="shared" si="175"/>
        <v>37</v>
      </c>
      <c r="BI511" s="162">
        <f t="shared" si="176"/>
        <v>0</v>
      </c>
      <c r="BJ511" s="162">
        <f t="shared" si="177"/>
        <v>28</v>
      </c>
      <c r="BK511" s="162">
        <f t="shared" si="178"/>
        <v>9</v>
      </c>
      <c r="BL511" s="162">
        <f t="shared" si="179"/>
        <v>0</v>
      </c>
      <c r="BM511" s="162">
        <f t="shared" si="180"/>
        <v>0</v>
      </c>
      <c r="BN511" s="162">
        <f t="shared" si="181"/>
        <v>1</v>
      </c>
      <c r="BO511" s="167">
        <f t="shared" si="182"/>
        <v>36</v>
      </c>
      <c r="BP511" s="162">
        <f t="shared" si="183"/>
        <v>0</v>
      </c>
      <c r="BQ511" s="168">
        <f t="shared" si="184"/>
        <v>1</v>
      </c>
      <c r="BT511" s="169">
        <f t="shared" si="185"/>
        <v>0</v>
      </c>
      <c r="BU511" s="169">
        <f t="shared" si="186"/>
        <v>0</v>
      </c>
      <c r="BV511" s="169">
        <f t="shared" si="187"/>
        <v>259</v>
      </c>
      <c r="BW511" s="169">
        <f t="shared" si="188"/>
        <v>37</v>
      </c>
      <c r="BX511" s="170">
        <f t="shared" si="189"/>
        <v>0</v>
      </c>
      <c r="BY511" s="170">
        <f t="shared" si="190"/>
        <v>0</v>
      </c>
      <c r="BZ511" s="170">
        <f t="shared" si="191"/>
        <v>0</v>
      </c>
      <c r="CA511" s="170">
        <f t="shared" si="192"/>
        <v>0</v>
      </c>
      <c r="CB511" s="216"/>
    </row>
    <row r="512" spans="1:80" s="172" customFormat="1" ht="15.75" customHeight="1">
      <c r="A512" s="163" t="s">
        <v>291</v>
      </c>
      <c r="B512" s="163"/>
      <c r="D512" s="163">
        <v>15</v>
      </c>
      <c r="AA512" s="165" t="s">
        <v>83</v>
      </c>
      <c r="AB512" s="166" t="s">
        <v>3007</v>
      </c>
      <c r="AC512" s="94" t="s">
        <v>90</v>
      </c>
      <c r="AD512" s="95" t="s">
        <v>314</v>
      </c>
      <c r="AE512" s="94" t="s">
        <v>3008</v>
      </c>
      <c r="AF512" s="96" t="s">
        <v>295</v>
      </c>
      <c r="AG512" s="22" t="s">
        <v>3009</v>
      </c>
      <c r="AH512" s="22" t="s">
        <v>3010</v>
      </c>
      <c r="AI512" s="97" t="s">
        <v>298</v>
      </c>
      <c r="AJ512" s="98">
        <v>5</v>
      </c>
      <c r="AK512" s="95" t="s">
        <v>3011</v>
      </c>
      <c r="AL512" s="94"/>
      <c r="AM512" s="94"/>
      <c r="AN512" s="167">
        <f t="shared" si="169"/>
        <v>37</v>
      </c>
      <c r="AO512" s="49">
        <v>0</v>
      </c>
      <c r="AP512" s="49">
        <v>0</v>
      </c>
      <c r="AQ512" s="49">
        <v>37</v>
      </c>
      <c r="AR512" s="49">
        <v>0</v>
      </c>
      <c r="AS512" s="49">
        <v>0</v>
      </c>
      <c r="AT512" s="49">
        <v>0</v>
      </c>
      <c r="AU512" s="167">
        <f t="shared" si="170"/>
        <v>37</v>
      </c>
      <c r="AV512" s="49">
        <v>0</v>
      </c>
      <c r="AW512" s="99">
        <v>79.53</v>
      </c>
      <c r="AX512" s="94"/>
      <c r="AY512" s="94" t="s">
        <v>3012</v>
      </c>
      <c r="AZ512" s="100"/>
      <c r="BA512" s="100"/>
      <c r="BB512" s="49">
        <v>1</v>
      </c>
      <c r="BC512" s="159"/>
      <c r="BD512" s="153" t="str">
        <f t="shared" si="171"/>
        <v>10,00 2023.06.02</v>
      </c>
      <c r="BE512" s="153" t="str">
        <f t="shared" si="172"/>
        <v>15,00 2023.06.02</v>
      </c>
      <c r="BF512" s="160" t="str">
        <f t="shared" si="173"/>
        <v>П</v>
      </c>
      <c r="BG512" s="161">
        <f t="shared" si="174"/>
        <v>5</v>
      </c>
      <c r="BH512" s="167">
        <f t="shared" si="175"/>
        <v>37</v>
      </c>
      <c r="BI512" s="162">
        <f t="shared" si="176"/>
        <v>0</v>
      </c>
      <c r="BJ512" s="162">
        <f t="shared" si="177"/>
        <v>0</v>
      </c>
      <c r="BK512" s="162">
        <f t="shared" si="178"/>
        <v>37</v>
      </c>
      <c r="BL512" s="162">
        <f t="shared" si="179"/>
        <v>0</v>
      </c>
      <c r="BM512" s="162">
        <f t="shared" si="180"/>
        <v>0</v>
      </c>
      <c r="BN512" s="162">
        <f t="shared" si="181"/>
        <v>0</v>
      </c>
      <c r="BO512" s="167">
        <f t="shared" si="182"/>
        <v>37</v>
      </c>
      <c r="BP512" s="162">
        <f t="shared" si="183"/>
        <v>0</v>
      </c>
      <c r="BQ512" s="168">
        <f t="shared" si="184"/>
        <v>1</v>
      </c>
      <c r="BT512" s="169">
        <f t="shared" si="185"/>
        <v>0</v>
      </c>
      <c r="BU512" s="169">
        <f t="shared" si="186"/>
        <v>0</v>
      </c>
      <c r="BV512" s="169">
        <f t="shared" si="187"/>
        <v>185</v>
      </c>
      <c r="BW512" s="169">
        <f t="shared" si="188"/>
        <v>37</v>
      </c>
      <c r="BX512" s="170">
        <f t="shared" si="189"/>
        <v>0</v>
      </c>
      <c r="BY512" s="170">
        <f t="shared" si="190"/>
        <v>0</v>
      </c>
      <c r="BZ512" s="170">
        <f t="shared" si="191"/>
        <v>0</v>
      </c>
      <c r="CA512" s="170">
        <f t="shared" si="192"/>
        <v>0</v>
      </c>
      <c r="CB512" s="216"/>
    </row>
    <row r="513" spans="1:80" s="172" customFormat="1" ht="15.75" customHeight="1">
      <c r="A513" s="163" t="s">
        <v>291</v>
      </c>
      <c r="B513" s="163"/>
      <c r="D513" s="163">
        <v>15</v>
      </c>
      <c r="AA513" s="165" t="s">
        <v>83</v>
      </c>
      <c r="AB513" s="166" t="s">
        <v>3013</v>
      </c>
      <c r="AC513" s="94" t="s">
        <v>90</v>
      </c>
      <c r="AD513" s="95" t="s">
        <v>314</v>
      </c>
      <c r="AE513" s="94" t="s">
        <v>3014</v>
      </c>
      <c r="AF513" s="96" t="s">
        <v>345</v>
      </c>
      <c r="AG513" s="22" t="s">
        <v>3009</v>
      </c>
      <c r="AH513" s="22" t="s">
        <v>3010</v>
      </c>
      <c r="AI513" s="97" t="s">
        <v>298</v>
      </c>
      <c r="AJ513" s="98">
        <v>5</v>
      </c>
      <c r="AK513" s="95" t="s">
        <v>3015</v>
      </c>
      <c r="AL513" s="94"/>
      <c r="AM513" s="94"/>
      <c r="AN513" s="167">
        <f t="shared" si="169"/>
        <v>56</v>
      </c>
      <c r="AO513" s="49">
        <v>0</v>
      </c>
      <c r="AP513" s="49">
        <v>0</v>
      </c>
      <c r="AQ513" s="49">
        <v>56</v>
      </c>
      <c r="AR513" s="49">
        <v>0</v>
      </c>
      <c r="AS513" s="49">
        <v>0</v>
      </c>
      <c r="AT513" s="49">
        <v>0</v>
      </c>
      <c r="AU513" s="167">
        <f t="shared" si="170"/>
        <v>56</v>
      </c>
      <c r="AV513" s="49">
        <v>0</v>
      </c>
      <c r="AW513" s="99">
        <v>71.69</v>
      </c>
      <c r="AX513" s="94"/>
      <c r="AY513" s="94" t="s">
        <v>3016</v>
      </c>
      <c r="AZ513" s="100"/>
      <c r="BA513" s="100"/>
      <c r="BB513" s="49">
        <v>1</v>
      </c>
      <c r="BC513" s="159"/>
      <c r="BD513" s="153" t="str">
        <f t="shared" si="171"/>
        <v>10,00 2023.06.02</v>
      </c>
      <c r="BE513" s="153" t="str">
        <f t="shared" si="172"/>
        <v>15,00 2023.06.02</v>
      </c>
      <c r="BF513" s="160" t="str">
        <f t="shared" si="173"/>
        <v>П</v>
      </c>
      <c r="BG513" s="161">
        <f t="shared" si="174"/>
        <v>5</v>
      </c>
      <c r="BH513" s="167">
        <f t="shared" si="175"/>
        <v>56</v>
      </c>
      <c r="BI513" s="162">
        <f t="shared" si="176"/>
        <v>0</v>
      </c>
      <c r="BJ513" s="162">
        <f t="shared" si="177"/>
        <v>0</v>
      </c>
      <c r="BK513" s="162">
        <f t="shared" si="178"/>
        <v>56</v>
      </c>
      <c r="BL513" s="162">
        <f t="shared" si="179"/>
        <v>0</v>
      </c>
      <c r="BM513" s="162">
        <f t="shared" si="180"/>
        <v>0</v>
      </c>
      <c r="BN513" s="162">
        <f t="shared" si="181"/>
        <v>0</v>
      </c>
      <c r="BO513" s="167">
        <f t="shared" si="182"/>
        <v>56</v>
      </c>
      <c r="BP513" s="162">
        <f t="shared" si="183"/>
        <v>0</v>
      </c>
      <c r="BQ513" s="168">
        <f t="shared" si="184"/>
        <v>1</v>
      </c>
      <c r="BT513" s="169">
        <f t="shared" si="185"/>
        <v>0</v>
      </c>
      <c r="BU513" s="169">
        <f t="shared" si="186"/>
        <v>0</v>
      </c>
      <c r="BV513" s="169">
        <f t="shared" si="187"/>
        <v>280</v>
      </c>
      <c r="BW513" s="169">
        <f t="shared" si="188"/>
        <v>56</v>
      </c>
      <c r="BX513" s="170">
        <f t="shared" si="189"/>
        <v>0</v>
      </c>
      <c r="BY513" s="170">
        <f t="shared" si="190"/>
        <v>0</v>
      </c>
      <c r="BZ513" s="170">
        <f t="shared" si="191"/>
        <v>0</v>
      </c>
      <c r="CA513" s="170">
        <f t="shared" si="192"/>
        <v>0</v>
      </c>
      <c r="CB513" s="216"/>
    </row>
    <row r="514" spans="1:80" s="172" customFormat="1" ht="15.75" customHeight="1">
      <c r="A514" s="163" t="s">
        <v>291</v>
      </c>
      <c r="B514" s="163"/>
      <c r="D514" s="163">
        <v>15</v>
      </c>
      <c r="AA514" s="165" t="s">
        <v>83</v>
      </c>
      <c r="AB514" s="166" t="s">
        <v>3017</v>
      </c>
      <c r="AC514" s="94" t="s">
        <v>90</v>
      </c>
      <c r="AD514" s="95" t="s">
        <v>305</v>
      </c>
      <c r="AE514" s="94" t="s">
        <v>3018</v>
      </c>
      <c r="AF514" s="96" t="s">
        <v>295</v>
      </c>
      <c r="AG514" s="22" t="s">
        <v>3019</v>
      </c>
      <c r="AH514" s="22" t="s">
        <v>3020</v>
      </c>
      <c r="AI514" s="97" t="s">
        <v>309</v>
      </c>
      <c r="AJ514" s="98">
        <v>0.57999999999999996</v>
      </c>
      <c r="AK514" s="95" t="s">
        <v>3021</v>
      </c>
      <c r="AL514" s="94"/>
      <c r="AM514" s="94"/>
      <c r="AN514" s="167">
        <f t="shared" si="169"/>
        <v>1</v>
      </c>
      <c r="AO514" s="49">
        <v>0</v>
      </c>
      <c r="AP514" s="49">
        <v>0</v>
      </c>
      <c r="AQ514" s="49">
        <v>1</v>
      </c>
      <c r="AR514" s="49">
        <v>0</v>
      </c>
      <c r="AS514" s="49">
        <v>0</v>
      </c>
      <c r="AT514" s="49">
        <v>0</v>
      </c>
      <c r="AU514" s="167">
        <f t="shared" si="170"/>
        <v>1</v>
      </c>
      <c r="AV514" s="49">
        <v>0</v>
      </c>
      <c r="AW514" s="99">
        <v>0.11</v>
      </c>
      <c r="AX514" s="94"/>
      <c r="AY514" s="94" t="s">
        <v>3022</v>
      </c>
      <c r="AZ514" s="100" t="s">
        <v>312</v>
      </c>
      <c r="BA514" s="100" t="s">
        <v>313</v>
      </c>
      <c r="BB514" s="49">
        <v>0</v>
      </c>
      <c r="BC514" s="159"/>
      <c r="BD514" s="153" t="str">
        <f t="shared" si="171"/>
        <v>11,19 2023.06.03</v>
      </c>
      <c r="BE514" s="153" t="str">
        <f t="shared" si="172"/>
        <v>11,54 2023.06.03</v>
      </c>
      <c r="BF514" s="160" t="str">
        <f t="shared" si="173"/>
        <v>В</v>
      </c>
      <c r="BG514" s="161">
        <f t="shared" si="174"/>
        <v>0.57999999999999996</v>
      </c>
      <c r="BH514" s="167">
        <f t="shared" si="175"/>
        <v>1</v>
      </c>
      <c r="BI514" s="162">
        <f t="shared" si="176"/>
        <v>0</v>
      </c>
      <c r="BJ514" s="162">
        <f t="shared" si="177"/>
        <v>0</v>
      </c>
      <c r="BK514" s="162">
        <f t="shared" si="178"/>
        <v>1</v>
      </c>
      <c r="BL514" s="162">
        <f t="shared" si="179"/>
        <v>0</v>
      </c>
      <c r="BM514" s="162">
        <f t="shared" si="180"/>
        <v>0</v>
      </c>
      <c r="BN514" s="162">
        <f t="shared" si="181"/>
        <v>0</v>
      </c>
      <c r="BO514" s="167">
        <f t="shared" si="182"/>
        <v>1</v>
      </c>
      <c r="BP514" s="162">
        <f t="shared" si="183"/>
        <v>0</v>
      </c>
      <c r="BQ514" s="168">
        <f t="shared" si="184"/>
        <v>0</v>
      </c>
      <c r="BT514" s="169">
        <f t="shared" si="185"/>
        <v>0</v>
      </c>
      <c r="BU514" s="169">
        <f t="shared" si="186"/>
        <v>0</v>
      </c>
      <c r="BV514" s="169">
        <f t="shared" si="187"/>
        <v>0</v>
      </c>
      <c r="BW514" s="169">
        <f t="shared" si="188"/>
        <v>0</v>
      </c>
      <c r="BX514" s="170">
        <f t="shared" si="189"/>
        <v>0</v>
      </c>
      <c r="BY514" s="170">
        <f t="shared" si="190"/>
        <v>0</v>
      </c>
      <c r="BZ514" s="170">
        <f t="shared" si="191"/>
        <v>0</v>
      </c>
      <c r="CA514" s="170">
        <f t="shared" si="192"/>
        <v>0</v>
      </c>
      <c r="CB514" s="216"/>
    </row>
    <row r="515" spans="1:80" s="172" customFormat="1" ht="15.75" customHeight="1">
      <c r="A515" s="163" t="s">
        <v>291</v>
      </c>
      <c r="B515" s="163"/>
      <c r="D515" s="163">
        <v>15</v>
      </c>
      <c r="AA515" s="165" t="s">
        <v>83</v>
      </c>
      <c r="AB515" s="166" t="s">
        <v>3023</v>
      </c>
      <c r="AC515" s="94" t="s">
        <v>90</v>
      </c>
      <c r="AD515" s="95" t="s">
        <v>293</v>
      </c>
      <c r="AE515" s="94" t="s">
        <v>743</v>
      </c>
      <c r="AF515" s="96" t="s">
        <v>345</v>
      </c>
      <c r="AG515" s="22" t="s">
        <v>3024</v>
      </c>
      <c r="AH515" s="22" t="s">
        <v>3025</v>
      </c>
      <c r="AI515" s="97" t="s">
        <v>309</v>
      </c>
      <c r="AJ515" s="98">
        <v>0.97</v>
      </c>
      <c r="AK515" s="95" t="s">
        <v>746</v>
      </c>
      <c r="AL515" s="94"/>
      <c r="AM515" s="94" t="s">
        <v>3026</v>
      </c>
      <c r="AN515" s="167">
        <f t="shared" si="169"/>
        <v>125</v>
      </c>
      <c r="AO515" s="49">
        <v>0</v>
      </c>
      <c r="AP515" s="49">
        <v>4</v>
      </c>
      <c r="AQ515" s="49">
        <v>120</v>
      </c>
      <c r="AR515" s="49">
        <v>0</v>
      </c>
      <c r="AS515" s="49">
        <v>0</v>
      </c>
      <c r="AT515" s="49">
        <v>20</v>
      </c>
      <c r="AU515" s="167">
        <f t="shared" si="170"/>
        <v>104</v>
      </c>
      <c r="AV515" s="49">
        <v>1</v>
      </c>
      <c r="AW515" s="99">
        <v>136.24</v>
      </c>
      <c r="AX515" s="94" t="s">
        <v>2375</v>
      </c>
      <c r="AY515" s="94" t="s">
        <v>3027</v>
      </c>
      <c r="AZ515" s="100" t="s">
        <v>501</v>
      </c>
      <c r="BA515" s="100" t="s">
        <v>639</v>
      </c>
      <c r="BB515" s="49">
        <v>1</v>
      </c>
      <c r="BC515" s="159"/>
      <c r="BD515" s="153" t="str">
        <f t="shared" si="171"/>
        <v>11,43 2023.06.03</v>
      </c>
      <c r="BE515" s="153" t="str">
        <f t="shared" si="172"/>
        <v>12,41 2023.06.03</v>
      </c>
      <c r="BF515" s="160" t="str">
        <f t="shared" si="173"/>
        <v>В</v>
      </c>
      <c r="BG515" s="161">
        <f t="shared" si="174"/>
        <v>0.97</v>
      </c>
      <c r="BH515" s="167">
        <f t="shared" si="175"/>
        <v>125</v>
      </c>
      <c r="BI515" s="162">
        <f t="shared" si="176"/>
        <v>0</v>
      </c>
      <c r="BJ515" s="162">
        <f t="shared" si="177"/>
        <v>4</v>
      </c>
      <c r="BK515" s="162">
        <f t="shared" si="178"/>
        <v>120</v>
      </c>
      <c r="BL515" s="162">
        <f t="shared" si="179"/>
        <v>0</v>
      </c>
      <c r="BM515" s="162">
        <f t="shared" si="180"/>
        <v>0</v>
      </c>
      <c r="BN515" s="162">
        <f t="shared" si="181"/>
        <v>20</v>
      </c>
      <c r="BO515" s="167">
        <f t="shared" si="182"/>
        <v>104</v>
      </c>
      <c r="BP515" s="162">
        <f t="shared" si="183"/>
        <v>1</v>
      </c>
      <c r="BQ515" s="168">
        <f t="shared" si="184"/>
        <v>1</v>
      </c>
      <c r="BT515" s="169">
        <f t="shared" si="185"/>
        <v>121.25</v>
      </c>
      <c r="BU515" s="169">
        <f t="shared" si="186"/>
        <v>125</v>
      </c>
      <c r="BV515" s="169">
        <f t="shared" si="187"/>
        <v>0</v>
      </c>
      <c r="BW515" s="169">
        <f t="shared" si="188"/>
        <v>0</v>
      </c>
      <c r="BX515" s="170">
        <f t="shared" si="189"/>
        <v>0</v>
      </c>
      <c r="BY515" s="170">
        <f t="shared" si="190"/>
        <v>0</v>
      </c>
      <c r="BZ515" s="170">
        <f t="shared" si="191"/>
        <v>0</v>
      </c>
      <c r="CA515" s="170">
        <f t="shared" si="192"/>
        <v>0</v>
      </c>
      <c r="CB515" s="216"/>
    </row>
    <row r="516" spans="1:80" s="172" customFormat="1" ht="15.75" customHeight="1">
      <c r="A516" s="163" t="s">
        <v>291</v>
      </c>
      <c r="B516" s="163"/>
      <c r="D516" s="163">
        <v>15</v>
      </c>
      <c r="AA516" s="165" t="s">
        <v>83</v>
      </c>
      <c r="AB516" s="166" t="s">
        <v>3028</v>
      </c>
      <c r="AC516" s="94" t="s">
        <v>110</v>
      </c>
      <c r="AD516" s="95" t="s">
        <v>293</v>
      </c>
      <c r="AE516" s="94" t="s">
        <v>1288</v>
      </c>
      <c r="AF516" s="96" t="s">
        <v>345</v>
      </c>
      <c r="AG516" s="22" t="s">
        <v>3029</v>
      </c>
      <c r="AH516" s="22" t="s">
        <v>3030</v>
      </c>
      <c r="AI516" s="97" t="s">
        <v>309</v>
      </c>
      <c r="AJ516" s="98">
        <v>0.95</v>
      </c>
      <c r="AK516" s="95" t="s">
        <v>1291</v>
      </c>
      <c r="AL516" s="94"/>
      <c r="AM516" s="94" t="s">
        <v>1292</v>
      </c>
      <c r="AN516" s="167">
        <f t="shared" si="169"/>
        <v>23</v>
      </c>
      <c r="AO516" s="49">
        <v>0</v>
      </c>
      <c r="AP516" s="49">
        <v>3</v>
      </c>
      <c r="AQ516" s="49">
        <v>19</v>
      </c>
      <c r="AR516" s="49">
        <v>0</v>
      </c>
      <c r="AS516" s="49">
        <v>0</v>
      </c>
      <c r="AT516" s="49">
        <v>4</v>
      </c>
      <c r="AU516" s="167">
        <f t="shared" si="170"/>
        <v>18</v>
      </c>
      <c r="AV516" s="49">
        <v>1</v>
      </c>
      <c r="AW516" s="99">
        <v>62.12</v>
      </c>
      <c r="AX516" s="94" t="s">
        <v>1293</v>
      </c>
      <c r="AY516" s="94" t="s">
        <v>3031</v>
      </c>
      <c r="AZ516" s="100" t="s">
        <v>312</v>
      </c>
      <c r="BA516" s="100" t="s">
        <v>639</v>
      </c>
      <c r="BB516" s="49">
        <v>0</v>
      </c>
      <c r="BC516" s="159"/>
      <c r="BD516" s="153" t="str">
        <f t="shared" si="171"/>
        <v>19,20 2023.06.03</v>
      </c>
      <c r="BE516" s="153" t="str">
        <f t="shared" si="172"/>
        <v>20,17 2023.06.03</v>
      </c>
      <c r="BF516" s="160" t="str">
        <f t="shared" si="173"/>
        <v>В</v>
      </c>
      <c r="BG516" s="161">
        <f t="shared" si="174"/>
        <v>0.95</v>
      </c>
      <c r="BH516" s="167">
        <f t="shared" si="175"/>
        <v>23</v>
      </c>
      <c r="BI516" s="162">
        <f t="shared" si="176"/>
        <v>0</v>
      </c>
      <c r="BJ516" s="162">
        <f t="shared" si="177"/>
        <v>3</v>
      </c>
      <c r="BK516" s="162">
        <f t="shared" si="178"/>
        <v>19</v>
      </c>
      <c r="BL516" s="162">
        <f t="shared" si="179"/>
        <v>0</v>
      </c>
      <c r="BM516" s="162">
        <f t="shared" si="180"/>
        <v>0</v>
      </c>
      <c r="BN516" s="162">
        <f t="shared" si="181"/>
        <v>4</v>
      </c>
      <c r="BO516" s="167">
        <f t="shared" si="182"/>
        <v>18</v>
      </c>
      <c r="BP516" s="162">
        <f t="shared" si="183"/>
        <v>1</v>
      </c>
      <c r="BQ516" s="168">
        <f t="shared" si="184"/>
        <v>0</v>
      </c>
      <c r="BT516" s="169">
        <f t="shared" si="185"/>
        <v>0</v>
      </c>
      <c r="BU516" s="169">
        <f t="shared" si="186"/>
        <v>0</v>
      </c>
      <c r="BV516" s="169">
        <f t="shared" si="187"/>
        <v>0</v>
      </c>
      <c r="BW516" s="169">
        <f t="shared" si="188"/>
        <v>0</v>
      </c>
      <c r="BX516" s="170">
        <f t="shared" si="189"/>
        <v>0</v>
      </c>
      <c r="BY516" s="170">
        <f t="shared" si="190"/>
        <v>0</v>
      </c>
      <c r="BZ516" s="170">
        <f t="shared" si="191"/>
        <v>0</v>
      </c>
      <c r="CA516" s="170">
        <f t="shared" si="192"/>
        <v>0</v>
      </c>
      <c r="CB516" s="216"/>
    </row>
    <row r="517" spans="1:80" s="172" customFormat="1" ht="15.75" customHeight="1">
      <c r="A517" s="163" t="s">
        <v>291</v>
      </c>
      <c r="B517" s="163"/>
      <c r="D517" s="163">
        <v>15</v>
      </c>
      <c r="AA517" s="165" t="s">
        <v>83</v>
      </c>
      <c r="AB517" s="166" t="s">
        <v>3032</v>
      </c>
      <c r="AC517" s="94" t="s">
        <v>92</v>
      </c>
      <c r="AD517" s="95" t="s">
        <v>293</v>
      </c>
      <c r="AE517" s="94" t="s">
        <v>3033</v>
      </c>
      <c r="AF517" s="96" t="s">
        <v>295</v>
      </c>
      <c r="AG517" s="22" t="s">
        <v>3034</v>
      </c>
      <c r="AH517" s="22" t="s">
        <v>3035</v>
      </c>
      <c r="AI517" s="97" t="s">
        <v>298</v>
      </c>
      <c r="AJ517" s="98">
        <v>2</v>
      </c>
      <c r="AK517" s="95" t="s">
        <v>3036</v>
      </c>
      <c r="AL517" s="94"/>
      <c r="AM517" s="94"/>
      <c r="AN517" s="167">
        <f t="shared" si="169"/>
        <v>4</v>
      </c>
      <c r="AO517" s="49">
        <v>0</v>
      </c>
      <c r="AP517" s="49">
        <v>0</v>
      </c>
      <c r="AQ517" s="49">
        <v>4</v>
      </c>
      <c r="AR517" s="49">
        <v>0</v>
      </c>
      <c r="AS517" s="49">
        <v>0</v>
      </c>
      <c r="AT517" s="49">
        <v>1</v>
      </c>
      <c r="AU517" s="167">
        <f t="shared" si="170"/>
        <v>3</v>
      </c>
      <c r="AV517" s="49">
        <v>0</v>
      </c>
      <c r="AW517" s="99">
        <v>6.94</v>
      </c>
      <c r="AX517" s="94"/>
      <c r="AY517" s="94" t="s">
        <v>3037</v>
      </c>
      <c r="AZ517" s="100"/>
      <c r="BA517" s="100"/>
      <c r="BB517" s="49">
        <v>1</v>
      </c>
      <c r="BC517" s="159"/>
      <c r="BD517" s="153" t="str">
        <f t="shared" si="171"/>
        <v>10,00 2023.06.05</v>
      </c>
      <c r="BE517" s="153" t="str">
        <f t="shared" si="172"/>
        <v>12,00 2023.06.05</v>
      </c>
      <c r="BF517" s="160" t="str">
        <f t="shared" si="173"/>
        <v>П</v>
      </c>
      <c r="BG517" s="161">
        <f t="shared" si="174"/>
        <v>2</v>
      </c>
      <c r="BH517" s="167">
        <f t="shared" si="175"/>
        <v>4</v>
      </c>
      <c r="BI517" s="162">
        <f t="shared" si="176"/>
        <v>0</v>
      </c>
      <c r="BJ517" s="162">
        <f t="shared" si="177"/>
        <v>0</v>
      </c>
      <c r="BK517" s="162">
        <f t="shared" si="178"/>
        <v>4</v>
      </c>
      <c r="BL517" s="162">
        <f t="shared" si="179"/>
        <v>0</v>
      </c>
      <c r="BM517" s="162">
        <f t="shared" si="180"/>
        <v>0</v>
      </c>
      <c r="BN517" s="162">
        <f t="shared" si="181"/>
        <v>1</v>
      </c>
      <c r="BO517" s="167">
        <f t="shared" si="182"/>
        <v>3</v>
      </c>
      <c r="BP517" s="162">
        <f t="shared" si="183"/>
        <v>0</v>
      </c>
      <c r="BQ517" s="168">
        <f t="shared" si="184"/>
        <v>1</v>
      </c>
      <c r="BT517" s="169">
        <f t="shared" si="185"/>
        <v>0</v>
      </c>
      <c r="BU517" s="169">
        <f t="shared" si="186"/>
        <v>0</v>
      </c>
      <c r="BV517" s="169">
        <f t="shared" si="187"/>
        <v>8</v>
      </c>
      <c r="BW517" s="169">
        <f t="shared" si="188"/>
        <v>4</v>
      </c>
      <c r="BX517" s="170">
        <f t="shared" si="189"/>
        <v>0</v>
      </c>
      <c r="BY517" s="170">
        <f t="shared" si="190"/>
        <v>0</v>
      </c>
      <c r="BZ517" s="170">
        <f t="shared" si="191"/>
        <v>0</v>
      </c>
      <c r="CA517" s="170">
        <f t="shared" si="192"/>
        <v>0</v>
      </c>
      <c r="CB517" s="216"/>
    </row>
    <row r="518" spans="1:80" s="172" customFormat="1" ht="15.75" customHeight="1">
      <c r="A518" s="163" t="s">
        <v>291</v>
      </c>
      <c r="B518" s="163"/>
      <c r="D518" s="163">
        <v>15</v>
      </c>
      <c r="AA518" s="165" t="s">
        <v>83</v>
      </c>
      <c r="AB518" s="166" t="s">
        <v>3038</v>
      </c>
      <c r="AC518" s="94" t="s">
        <v>90</v>
      </c>
      <c r="AD518" s="95" t="s">
        <v>293</v>
      </c>
      <c r="AE518" s="94" t="s">
        <v>3039</v>
      </c>
      <c r="AF518" s="96" t="s">
        <v>345</v>
      </c>
      <c r="AG518" s="22" t="s">
        <v>3040</v>
      </c>
      <c r="AH518" s="22" t="s">
        <v>3041</v>
      </c>
      <c r="AI518" s="97" t="s">
        <v>309</v>
      </c>
      <c r="AJ518" s="98">
        <v>1.1000000000000001</v>
      </c>
      <c r="AK518" s="95" t="s">
        <v>3042</v>
      </c>
      <c r="AL518" s="94"/>
      <c r="AM518" s="94" t="s">
        <v>3043</v>
      </c>
      <c r="AN518" s="167">
        <f t="shared" si="169"/>
        <v>230</v>
      </c>
      <c r="AO518" s="49">
        <v>0</v>
      </c>
      <c r="AP518" s="49">
        <v>6</v>
      </c>
      <c r="AQ518" s="49">
        <v>223</v>
      </c>
      <c r="AR518" s="49">
        <v>0</v>
      </c>
      <c r="AS518" s="49">
        <v>0</v>
      </c>
      <c r="AT518" s="49">
        <v>40</v>
      </c>
      <c r="AU518" s="167">
        <f t="shared" si="170"/>
        <v>189</v>
      </c>
      <c r="AV518" s="49">
        <v>1</v>
      </c>
      <c r="AW518" s="99">
        <v>348.48</v>
      </c>
      <c r="AX518" s="94" t="s">
        <v>427</v>
      </c>
      <c r="AY518" s="94" t="s">
        <v>3044</v>
      </c>
      <c r="AZ518" s="100" t="s">
        <v>312</v>
      </c>
      <c r="BA518" s="100" t="s">
        <v>639</v>
      </c>
      <c r="BB518" s="49">
        <v>0</v>
      </c>
      <c r="BC518" s="159"/>
      <c r="BD518" s="153" t="str">
        <f t="shared" si="171"/>
        <v>15,00 2023.06.05</v>
      </c>
      <c r="BE518" s="153" t="str">
        <f t="shared" si="172"/>
        <v>16,06 2023.06.05</v>
      </c>
      <c r="BF518" s="160" t="str">
        <f t="shared" si="173"/>
        <v>В</v>
      </c>
      <c r="BG518" s="161">
        <f t="shared" si="174"/>
        <v>1.1000000000000001</v>
      </c>
      <c r="BH518" s="167">
        <f t="shared" si="175"/>
        <v>230</v>
      </c>
      <c r="BI518" s="162">
        <f t="shared" si="176"/>
        <v>0</v>
      </c>
      <c r="BJ518" s="162">
        <f t="shared" si="177"/>
        <v>6</v>
      </c>
      <c r="BK518" s="162">
        <f t="shared" si="178"/>
        <v>223</v>
      </c>
      <c r="BL518" s="162">
        <f t="shared" si="179"/>
        <v>0</v>
      </c>
      <c r="BM518" s="162">
        <f t="shared" si="180"/>
        <v>0</v>
      </c>
      <c r="BN518" s="162">
        <f t="shared" si="181"/>
        <v>40</v>
      </c>
      <c r="BO518" s="167">
        <f t="shared" si="182"/>
        <v>189</v>
      </c>
      <c r="BP518" s="162">
        <f t="shared" si="183"/>
        <v>1</v>
      </c>
      <c r="BQ518" s="168">
        <f t="shared" si="184"/>
        <v>0</v>
      </c>
      <c r="BT518" s="169">
        <f t="shared" si="185"/>
        <v>0</v>
      </c>
      <c r="BU518" s="169">
        <f t="shared" si="186"/>
        <v>0</v>
      </c>
      <c r="BV518" s="169">
        <f t="shared" si="187"/>
        <v>0</v>
      </c>
      <c r="BW518" s="169">
        <f t="shared" si="188"/>
        <v>0</v>
      </c>
      <c r="BX518" s="170">
        <f t="shared" si="189"/>
        <v>0</v>
      </c>
      <c r="BY518" s="170">
        <f t="shared" si="190"/>
        <v>0</v>
      </c>
      <c r="BZ518" s="170">
        <f t="shared" si="191"/>
        <v>0</v>
      </c>
      <c r="CA518" s="170">
        <f t="shared" si="192"/>
        <v>0</v>
      </c>
      <c r="CB518" s="216"/>
    </row>
    <row r="519" spans="1:80" s="172" customFormat="1" ht="15.75" customHeight="1">
      <c r="A519" s="163" t="s">
        <v>291</v>
      </c>
      <c r="B519" s="163"/>
      <c r="D519" s="163">
        <v>15</v>
      </c>
      <c r="AA519" s="165" t="s">
        <v>83</v>
      </c>
      <c r="AB519" s="166" t="s">
        <v>3045</v>
      </c>
      <c r="AC519" s="94" t="s">
        <v>90</v>
      </c>
      <c r="AD519" s="95" t="s">
        <v>314</v>
      </c>
      <c r="AE519" s="94" t="s">
        <v>3046</v>
      </c>
      <c r="AF519" s="96" t="s">
        <v>295</v>
      </c>
      <c r="AG519" s="22" t="s">
        <v>3047</v>
      </c>
      <c r="AH519" s="22" t="s">
        <v>3048</v>
      </c>
      <c r="AI519" s="97" t="s">
        <v>298</v>
      </c>
      <c r="AJ519" s="98">
        <v>7</v>
      </c>
      <c r="AK519" s="95" t="s">
        <v>867</v>
      </c>
      <c r="AL519" s="94"/>
      <c r="AM519" s="94"/>
      <c r="AN519" s="167">
        <f t="shared" si="169"/>
        <v>61</v>
      </c>
      <c r="AO519" s="49">
        <v>0</v>
      </c>
      <c r="AP519" s="49">
        <v>0</v>
      </c>
      <c r="AQ519" s="49">
        <v>61</v>
      </c>
      <c r="AR519" s="49">
        <v>0</v>
      </c>
      <c r="AS519" s="49">
        <v>0</v>
      </c>
      <c r="AT519" s="49">
        <v>0</v>
      </c>
      <c r="AU519" s="167">
        <f t="shared" si="170"/>
        <v>61</v>
      </c>
      <c r="AV519" s="49">
        <v>0</v>
      </c>
      <c r="AW519" s="99">
        <v>55.92</v>
      </c>
      <c r="AX519" s="94"/>
      <c r="AY519" s="94" t="s">
        <v>3049</v>
      </c>
      <c r="AZ519" s="100"/>
      <c r="BA519" s="100"/>
      <c r="BB519" s="49">
        <v>1</v>
      </c>
      <c r="BC519" s="159"/>
      <c r="BD519" s="153" t="str">
        <f t="shared" si="171"/>
        <v>09,00 2023.06.06</v>
      </c>
      <c r="BE519" s="153" t="str">
        <f t="shared" si="172"/>
        <v>16,00 2023.06.06</v>
      </c>
      <c r="BF519" s="160" t="str">
        <f t="shared" si="173"/>
        <v>П</v>
      </c>
      <c r="BG519" s="161">
        <f t="shared" si="174"/>
        <v>7</v>
      </c>
      <c r="BH519" s="167">
        <f t="shared" si="175"/>
        <v>61</v>
      </c>
      <c r="BI519" s="162">
        <f t="shared" si="176"/>
        <v>0</v>
      </c>
      <c r="BJ519" s="162">
        <f t="shared" si="177"/>
        <v>0</v>
      </c>
      <c r="BK519" s="162">
        <f t="shared" si="178"/>
        <v>61</v>
      </c>
      <c r="BL519" s="162">
        <f t="shared" si="179"/>
        <v>0</v>
      </c>
      <c r="BM519" s="162">
        <f t="shared" si="180"/>
        <v>0</v>
      </c>
      <c r="BN519" s="162">
        <f t="shared" si="181"/>
        <v>0</v>
      </c>
      <c r="BO519" s="167">
        <f t="shared" si="182"/>
        <v>61</v>
      </c>
      <c r="BP519" s="162">
        <f t="shared" si="183"/>
        <v>0</v>
      </c>
      <c r="BQ519" s="168">
        <f t="shared" si="184"/>
        <v>1</v>
      </c>
      <c r="BT519" s="169">
        <f t="shared" si="185"/>
        <v>0</v>
      </c>
      <c r="BU519" s="169">
        <f t="shared" si="186"/>
        <v>0</v>
      </c>
      <c r="BV519" s="169">
        <f t="shared" si="187"/>
        <v>427</v>
      </c>
      <c r="BW519" s="169">
        <f t="shared" si="188"/>
        <v>61</v>
      </c>
      <c r="BX519" s="170">
        <f t="shared" si="189"/>
        <v>0</v>
      </c>
      <c r="BY519" s="170">
        <f t="shared" si="190"/>
        <v>0</v>
      </c>
      <c r="BZ519" s="170">
        <f t="shared" si="191"/>
        <v>0</v>
      </c>
      <c r="CA519" s="170">
        <f t="shared" si="192"/>
        <v>0</v>
      </c>
      <c r="CB519" s="216"/>
    </row>
    <row r="520" spans="1:80" s="172" customFormat="1" ht="15.75" customHeight="1">
      <c r="A520" s="163" t="s">
        <v>291</v>
      </c>
      <c r="B520" s="163"/>
      <c r="D520" s="163">
        <v>15</v>
      </c>
      <c r="AA520" s="165" t="s">
        <v>83</v>
      </c>
      <c r="AB520" s="166" t="s">
        <v>3050</v>
      </c>
      <c r="AC520" s="94" t="s">
        <v>108</v>
      </c>
      <c r="AD520" s="95" t="s">
        <v>314</v>
      </c>
      <c r="AE520" s="94" t="s">
        <v>3051</v>
      </c>
      <c r="AF520" s="96" t="s">
        <v>408</v>
      </c>
      <c r="AG520" s="22" t="s">
        <v>3047</v>
      </c>
      <c r="AH520" s="22" t="s">
        <v>3048</v>
      </c>
      <c r="AI520" s="97" t="s">
        <v>298</v>
      </c>
      <c r="AJ520" s="98">
        <v>7</v>
      </c>
      <c r="AK520" s="95" t="s">
        <v>3052</v>
      </c>
      <c r="AL520" s="94"/>
      <c r="AM520" s="94"/>
      <c r="AN520" s="167">
        <f t="shared" si="169"/>
        <v>15</v>
      </c>
      <c r="AO520" s="49">
        <v>0</v>
      </c>
      <c r="AP520" s="49">
        <v>0</v>
      </c>
      <c r="AQ520" s="49">
        <v>15</v>
      </c>
      <c r="AR520" s="49">
        <v>0</v>
      </c>
      <c r="AS520" s="49">
        <v>0</v>
      </c>
      <c r="AT520" s="49">
        <v>3</v>
      </c>
      <c r="AU520" s="167">
        <f t="shared" si="170"/>
        <v>12</v>
      </c>
      <c r="AV520" s="49">
        <v>0</v>
      </c>
      <c r="AW520" s="99">
        <v>23.74</v>
      </c>
      <c r="AX520" s="94"/>
      <c r="AY520" s="94" t="s">
        <v>3053</v>
      </c>
      <c r="AZ520" s="100"/>
      <c r="BA520" s="100"/>
      <c r="BB520" s="49">
        <v>1</v>
      </c>
      <c r="BC520" s="159"/>
      <c r="BD520" s="153" t="str">
        <f t="shared" si="171"/>
        <v>09,00 2023.06.06</v>
      </c>
      <c r="BE520" s="153" t="str">
        <f t="shared" si="172"/>
        <v>16,00 2023.06.06</v>
      </c>
      <c r="BF520" s="160" t="str">
        <f t="shared" si="173"/>
        <v>П</v>
      </c>
      <c r="BG520" s="161">
        <f t="shared" si="174"/>
        <v>7</v>
      </c>
      <c r="BH520" s="167">
        <f t="shared" si="175"/>
        <v>15</v>
      </c>
      <c r="BI520" s="162">
        <f t="shared" si="176"/>
        <v>0</v>
      </c>
      <c r="BJ520" s="162">
        <f t="shared" si="177"/>
        <v>0</v>
      </c>
      <c r="BK520" s="162">
        <f t="shared" si="178"/>
        <v>15</v>
      </c>
      <c r="BL520" s="162">
        <f t="shared" si="179"/>
        <v>0</v>
      </c>
      <c r="BM520" s="162">
        <f t="shared" si="180"/>
        <v>0</v>
      </c>
      <c r="BN520" s="162">
        <f t="shared" si="181"/>
        <v>3</v>
      </c>
      <c r="BO520" s="167">
        <f t="shared" si="182"/>
        <v>12</v>
      </c>
      <c r="BP520" s="162">
        <f t="shared" si="183"/>
        <v>0</v>
      </c>
      <c r="BQ520" s="168">
        <f t="shared" si="184"/>
        <v>1</v>
      </c>
      <c r="BT520" s="169">
        <f t="shared" si="185"/>
        <v>0</v>
      </c>
      <c r="BU520" s="169">
        <f t="shared" si="186"/>
        <v>0</v>
      </c>
      <c r="BV520" s="169">
        <f t="shared" si="187"/>
        <v>105</v>
      </c>
      <c r="BW520" s="169">
        <f t="shared" si="188"/>
        <v>15</v>
      </c>
      <c r="BX520" s="170">
        <f t="shared" si="189"/>
        <v>0</v>
      </c>
      <c r="BY520" s="170">
        <f t="shared" si="190"/>
        <v>0</v>
      </c>
      <c r="BZ520" s="170">
        <f t="shared" si="191"/>
        <v>0</v>
      </c>
      <c r="CA520" s="170">
        <f t="shared" si="192"/>
        <v>0</v>
      </c>
      <c r="CB520" s="216"/>
    </row>
    <row r="521" spans="1:80" s="172" customFormat="1" ht="15.75" customHeight="1">
      <c r="A521" s="163" t="s">
        <v>291</v>
      </c>
      <c r="B521" s="163"/>
      <c r="D521" s="163">
        <v>15</v>
      </c>
      <c r="AA521" s="165" t="s">
        <v>83</v>
      </c>
      <c r="AB521" s="166" t="s">
        <v>3054</v>
      </c>
      <c r="AC521" s="94" t="s">
        <v>90</v>
      </c>
      <c r="AD521" s="95" t="s">
        <v>314</v>
      </c>
      <c r="AE521" s="94" t="s">
        <v>2182</v>
      </c>
      <c r="AF521" s="96" t="s">
        <v>295</v>
      </c>
      <c r="AG521" s="22" t="s">
        <v>3055</v>
      </c>
      <c r="AH521" s="22" t="s">
        <v>3056</v>
      </c>
      <c r="AI521" s="97" t="s">
        <v>298</v>
      </c>
      <c r="AJ521" s="98">
        <v>3</v>
      </c>
      <c r="AK521" s="95" t="s">
        <v>3057</v>
      </c>
      <c r="AL521" s="94"/>
      <c r="AM521" s="94"/>
      <c r="AN521" s="167">
        <f t="shared" si="169"/>
        <v>70</v>
      </c>
      <c r="AO521" s="49">
        <v>0</v>
      </c>
      <c r="AP521" s="49">
        <v>0</v>
      </c>
      <c r="AQ521" s="49">
        <v>70</v>
      </c>
      <c r="AR521" s="49">
        <v>0</v>
      </c>
      <c r="AS521" s="49">
        <v>0</v>
      </c>
      <c r="AT521" s="49">
        <v>1</v>
      </c>
      <c r="AU521" s="167">
        <f t="shared" si="170"/>
        <v>69</v>
      </c>
      <c r="AV521" s="49">
        <v>0</v>
      </c>
      <c r="AW521" s="99">
        <v>62.31</v>
      </c>
      <c r="AX521" s="94"/>
      <c r="AY521" s="94" t="s">
        <v>3058</v>
      </c>
      <c r="AZ521" s="100"/>
      <c r="BA521" s="100"/>
      <c r="BB521" s="49">
        <v>1</v>
      </c>
      <c r="BC521" s="159"/>
      <c r="BD521" s="153" t="str">
        <f t="shared" si="171"/>
        <v>11,00 2023.06.06</v>
      </c>
      <c r="BE521" s="153" t="str">
        <f t="shared" si="172"/>
        <v>14,00 2023.06.06</v>
      </c>
      <c r="BF521" s="160" t="str">
        <f t="shared" si="173"/>
        <v>П</v>
      </c>
      <c r="BG521" s="161">
        <f t="shared" si="174"/>
        <v>3</v>
      </c>
      <c r="BH521" s="167">
        <f t="shared" si="175"/>
        <v>70</v>
      </c>
      <c r="BI521" s="162">
        <f t="shared" si="176"/>
        <v>0</v>
      </c>
      <c r="BJ521" s="162">
        <f t="shared" si="177"/>
        <v>0</v>
      </c>
      <c r="BK521" s="162">
        <f t="shared" si="178"/>
        <v>70</v>
      </c>
      <c r="BL521" s="162">
        <f t="shared" si="179"/>
        <v>0</v>
      </c>
      <c r="BM521" s="162">
        <f t="shared" si="180"/>
        <v>0</v>
      </c>
      <c r="BN521" s="162">
        <f t="shared" si="181"/>
        <v>1</v>
      </c>
      <c r="BO521" s="167">
        <f t="shared" si="182"/>
        <v>69</v>
      </c>
      <c r="BP521" s="162">
        <f t="shared" si="183"/>
        <v>0</v>
      </c>
      <c r="BQ521" s="168">
        <f t="shared" si="184"/>
        <v>1</v>
      </c>
      <c r="BT521" s="169">
        <f t="shared" si="185"/>
        <v>0</v>
      </c>
      <c r="BU521" s="169">
        <f t="shared" si="186"/>
        <v>0</v>
      </c>
      <c r="BV521" s="169">
        <f t="shared" si="187"/>
        <v>210</v>
      </c>
      <c r="BW521" s="169">
        <f t="shared" si="188"/>
        <v>70</v>
      </c>
      <c r="BX521" s="170">
        <f t="shared" si="189"/>
        <v>0</v>
      </c>
      <c r="BY521" s="170">
        <f t="shared" si="190"/>
        <v>0</v>
      </c>
      <c r="BZ521" s="170">
        <f t="shared" si="191"/>
        <v>0</v>
      </c>
      <c r="CA521" s="170">
        <f t="shared" si="192"/>
        <v>0</v>
      </c>
      <c r="CB521" s="216"/>
    </row>
    <row r="522" spans="1:80" s="172" customFormat="1" ht="15.75" customHeight="1">
      <c r="A522" s="163" t="s">
        <v>291</v>
      </c>
      <c r="B522" s="163"/>
      <c r="D522" s="163">
        <v>15</v>
      </c>
      <c r="AA522" s="165" t="s">
        <v>83</v>
      </c>
      <c r="AB522" s="166" t="s">
        <v>3059</v>
      </c>
      <c r="AC522" s="94" t="s">
        <v>90</v>
      </c>
      <c r="AD522" s="95" t="s">
        <v>293</v>
      </c>
      <c r="AE522" s="94" t="s">
        <v>2336</v>
      </c>
      <c r="AF522" s="96" t="s">
        <v>345</v>
      </c>
      <c r="AG522" s="22" t="s">
        <v>3060</v>
      </c>
      <c r="AH522" s="22" t="s">
        <v>3061</v>
      </c>
      <c r="AI522" s="97" t="s">
        <v>309</v>
      </c>
      <c r="AJ522" s="98">
        <v>0.5</v>
      </c>
      <c r="AK522" s="95" t="s">
        <v>2339</v>
      </c>
      <c r="AL522" s="94"/>
      <c r="AM522" s="94" t="s">
        <v>2340</v>
      </c>
      <c r="AN522" s="167">
        <f t="shared" si="169"/>
        <v>78</v>
      </c>
      <c r="AO522" s="49">
        <v>1</v>
      </c>
      <c r="AP522" s="49">
        <v>3</v>
      </c>
      <c r="AQ522" s="49">
        <v>74</v>
      </c>
      <c r="AR522" s="49">
        <v>0</v>
      </c>
      <c r="AS522" s="49">
        <v>0</v>
      </c>
      <c r="AT522" s="49">
        <v>23</v>
      </c>
      <c r="AU522" s="167">
        <f t="shared" si="170"/>
        <v>55</v>
      </c>
      <c r="AV522" s="49">
        <v>0</v>
      </c>
      <c r="AW522" s="99">
        <v>111.07</v>
      </c>
      <c r="AX522" s="94"/>
      <c r="AY522" s="94" t="s">
        <v>3062</v>
      </c>
      <c r="AZ522" s="100" t="s">
        <v>501</v>
      </c>
      <c r="BA522" s="100" t="s">
        <v>639</v>
      </c>
      <c r="BB522" s="49">
        <v>1</v>
      </c>
      <c r="BC522" s="159"/>
      <c r="BD522" s="153" t="str">
        <f t="shared" si="171"/>
        <v>21,15 2023.06.06</v>
      </c>
      <c r="BE522" s="153" t="str">
        <f t="shared" si="172"/>
        <v>21,45 2023.06.06</v>
      </c>
      <c r="BF522" s="160" t="str">
        <f t="shared" si="173"/>
        <v>В</v>
      </c>
      <c r="BG522" s="161">
        <f t="shared" si="174"/>
        <v>0.5</v>
      </c>
      <c r="BH522" s="167">
        <f t="shared" si="175"/>
        <v>78</v>
      </c>
      <c r="BI522" s="162">
        <f t="shared" si="176"/>
        <v>1</v>
      </c>
      <c r="BJ522" s="162">
        <f t="shared" si="177"/>
        <v>3</v>
      </c>
      <c r="BK522" s="162">
        <f t="shared" si="178"/>
        <v>74</v>
      </c>
      <c r="BL522" s="162">
        <f t="shared" si="179"/>
        <v>0</v>
      </c>
      <c r="BM522" s="162">
        <f t="shared" si="180"/>
        <v>0</v>
      </c>
      <c r="BN522" s="162">
        <f t="shared" si="181"/>
        <v>23</v>
      </c>
      <c r="BO522" s="167">
        <f t="shared" si="182"/>
        <v>55</v>
      </c>
      <c r="BP522" s="162">
        <f t="shared" si="183"/>
        <v>0</v>
      </c>
      <c r="BQ522" s="168">
        <f t="shared" si="184"/>
        <v>1</v>
      </c>
      <c r="BT522" s="169">
        <f t="shared" si="185"/>
        <v>39</v>
      </c>
      <c r="BU522" s="169">
        <f t="shared" si="186"/>
        <v>78</v>
      </c>
      <c r="BV522" s="169">
        <f t="shared" si="187"/>
        <v>0</v>
      </c>
      <c r="BW522" s="169">
        <f t="shared" si="188"/>
        <v>0</v>
      </c>
      <c r="BX522" s="170">
        <f t="shared" si="189"/>
        <v>0</v>
      </c>
      <c r="BY522" s="170">
        <f t="shared" si="190"/>
        <v>0</v>
      </c>
      <c r="BZ522" s="170">
        <f t="shared" si="191"/>
        <v>0</v>
      </c>
      <c r="CA522" s="170">
        <f t="shared" si="192"/>
        <v>0</v>
      </c>
      <c r="CB522" s="216"/>
    </row>
    <row r="523" spans="1:80" s="172" customFormat="1" ht="15.75" customHeight="1">
      <c r="A523" s="163" t="s">
        <v>291</v>
      </c>
      <c r="B523" s="163"/>
      <c r="D523" s="163">
        <v>15</v>
      </c>
      <c r="AA523" s="165" t="s">
        <v>83</v>
      </c>
      <c r="AB523" s="166" t="s">
        <v>3063</v>
      </c>
      <c r="AC523" s="94" t="s">
        <v>108</v>
      </c>
      <c r="AD523" s="95" t="s">
        <v>314</v>
      </c>
      <c r="AE523" s="94" t="s">
        <v>3064</v>
      </c>
      <c r="AF523" s="96" t="s">
        <v>408</v>
      </c>
      <c r="AG523" s="22" t="s">
        <v>3065</v>
      </c>
      <c r="AH523" s="22" t="s">
        <v>3066</v>
      </c>
      <c r="AI523" s="97" t="s">
        <v>298</v>
      </c>
      <c r="AJ523" s="98">
        <v>7</v>
      </c>
      <c r="AK523" s="95" t="s">
        <v>3067</v>
      </c>
      <c r="AL523" s="94"/>
      <c r="AM523" s="94"/>
      <c r="AN523" s="167">
        <f t="shared" si="169"/>
        <v>32</v>
      </c>
      <c r="AO523" s="49">
        <v>0</v>
      </c>
      <c r="AP523" s="49">
        <v>0</v>
      </c>
      <c r="AQ523" s="49">
        <v>32</v>
      </c>
      <c r="AR523" s="49">
        <v>0</v>
      </c>
      <c r="AS523" s="49">
        <v>0</v>
      </c>
      <c r="AT523" s="49">
        <v>3</v>
      </c>
      <c r="AU523" s="167">
        <f t="shared" si="170"/>
        <v>29</v>
      </c>
      <c r="AV523" s="49">
        <v>0</v>
      </c>
      <c r="AW523" s="99">
        <v>40.26</v>
      </c>
      <c r="AX523" s="94"/>
      <c r="AY523" s="94" t="s">
        <v>3068</v>
      </c>
      <c r="AZ523" s="100"/>
      <c r="BA523" s="100"/>
      <c r="BB523" s="49">
        <v>1</v>
      </c>
      <c r="BC523" s="159"/>
      <c r="BD523" s="153" t="str">
        <f t="shared" si="171"/>
        <v>09,00 2023.06.07</v>
      </c>
      <c r="BE523" s="153" t="str">
        <f t="shared" si="172"/>
        <v>16,00 2023.06.07</v>
      </c>
      <c r="BF523" s="160" t="str">
        <f t="shared" si="173"/>
        <v>П</v>
      </c>
      <c r="BG523" s="161">
        <f t="shared" si="174"/>
        <v>7</v>
      </c>
      <c r="BH523" s="167">
        <f t="shared" si="175"/>
        <v>32</v>
      </c>
      <c r="BI523" s="162">
        <f t="shared" si="176"/>
        <v>0</v>
      </c>
      <c r="BJ523" s="162">
        <f t="shared" si="177"/>
        <v>0</v>
      </c>
      <c r="BK523" s="162">
        <f t="shared" si="178"/>
        <v>32</v>
      </c>
      <c r="BL523" s="162">
        <f t="shared" si="179"/>
        <v>0</v>
      </c>
      <c r="BM523" s="162">
        <f t="shared" si="180"/>
        <v>0</v>
      </c>
      <c r="BN523" s="162">
        <f t="shared" si="181"/>
        <v>3</v>
      </c>
      <c r="BO523" s="167">
        <f t="shared" si="182"/>
        <v>29</v>
      </c>
      <c r="BP523" s="162">
        <f t="shared" si="183"/>
        <v>0</v>
      </c>
      <c r="BQ523" s="168">
        <f t="shared" si="184"/>
        <v>1</v>
      </c>
      <c r="BT523" s="169">
        <f t="shared" si="185"/>
        <v>0</v>
      </c>
      <c r="BU523" s="169">
        <f t="shared" si="186"/>
        <v>0</v>
      </c>
      <c r="BV523" s="169">
        <f t="shared" si="187"/>
        <v>224</v>
      </c>
      <c r="BW523" s="169">
        <f t="shared" si="188"/>
        <v>32</v>
      </c>
      <c r="BX523" s="170">
        <f t="shared" si="189"/>
        <v>0</v>
      </c>
      <c r="BY523" s="170">
        <f t="shared" si="190"/>
        <v>0</v>
      </c>
      <c r="BZ523" s="170">
        <f t="shared" si="191"/>
        <v>0</v>
      </c>
      <c r="CA523" s="170">
        <f t="shared" si="192"/>
        <v>0</v>
      </c>
      <c r="CB523" s="216"/>
    </row>
    <row r="524" spans="1:80" s="172" customFormat="1" ht="15.75" customHeight="1">
      <c r="A524" s="163" t="s">
        <v>291</v>
      </c>
      <c r="B524" s="163"/>
      <c r="D524" s="163">
        <v>15</v>
      </c>
      <c r="AA524" s="165" t="s">
        <v>83</v>
      </c>
      <c r="AB524" s="166" t="s">
        <v>3069</v>
      </c>
      <c r="AC524" s="94" t="s">
        <v>110</v>
      </c>
      <c r="AD524" s="95" t="s">
        <v>293</v>
      </c>
      <c r="AE524" s="94" t="s">
        <v>3070</v>
      </c>
      <c r="AF524" s="96" t="s">
        <v>345</v>
      </c>
      <c r="AG524" s="22" t="s">
        <v>3071</v>
      </c>
      <c r="AH524" s="22" t="s">
        <v>3072</v>
      </c>
      <c r="AI524" s="97" t="s">
        <v>309</v>
      </c>
      <c r="AJ524" s="98">
        <v>1.1200000000000001</v>
      </c>
      <c r="AK524" s="95" t="s">
        <v>3073</v>
      </c>
      <c r="AL524" s="94"/>
      <c r="AM524" s="94" t="s">
        <v>3074</v>
      </c>
      <c r="AN524" s="167">
        <f t="shared" si="169"/>
        <v>156</v>
      </c>
      <c r="AO524" s="49">
        <v>0</v>
      </c>
      <c r="AP524" s="49">
        <v>51</v>
      </c>
      <c r="AQ524" s="49">
        <v>102</v>
      </c>
      <c r="AR524" s="49">
        <v>0</v>
      </c>
      <c r="AS524" s="49">
        <v>0</v>
      </c>
      <c r="AT524" s="49">
        <v>63</v>
      </c>
      <c r="AU524" s="167">
        <f t="shared" si="170"/>
        <v>90</v>
      </c>
      <c r="AV524" s="49">
        <v>3</v>
      </c>
      <c r="AW524" s="99">
        <v>197.9</v>
      </c>
      <c r="AX524" s="94" t="s">
        <v>3075</v>
      </c>
      <c r="AY524" s="94" t="s">
        <v>3076</v>
      </c>
      <c r="AZ524" s="100" t="s">
        <v>501</v>
      </c>
      <c r="BA524" s="100" t="s">
        <v>639</v>
      </c>
      <c r="BB524" s="49">
        <v>1</v>
      </c>
      <c r="BC524" s="159"/>
      <c r="BD524" s="153" t="str">
        <f t="shared" si="171"/>
        <v>23,05 2023.06.07</v>
      </c>
      <c r="BE524" s="153" t="str">
        <f t="shared" si="172"/>
        <v>00,12 2023.06.08</v>
      </c>
      <c r="BF524" s="160" t="str">
        <f t="shared" si="173"/>
        <v>В</v>
      </c>
      <c r="BG524" s="161">
        <f t="shared" si="174"/>
        <v>1.1200000000000001</v>
      </c>
      <c r="BH524" s="167">
        <f t="shared" si="175"/>
        <v>156</v>
      </c>
      <c r="BI524" s="162">
        <f t="shared" si="176"/>
        <v>0</v>
      </c>
      <c r="BJ524" s="162">
        <f t="shared" si="177"/>
        <v>51</v>
      </c>
      <c r="BK524" s="162">
        <f t="shared" si="178"/>
        <v>102</v>
      </c>
      <c r="BL524" s="162">
        <f t="shared" si="179"/>
        <v>0</v>
      </c>
      <c r="BM524" s="162">
        <f t="shared" si="180"/>
        <v>0</v>
      </c>
      <c r="BN524" s="162">
        <f t="shared" si="181"/>
        <v>63</v>
      </c>
      <c r="BO524" s="167">
        <f t="shared" si="182"/>
        <v>90</v>
      </c>
      <c r="BP524" s="162">
        <f t="shared" si="183"/>
        <v>3</v>
      </c>
      <c r="BQ524" s="168">
        <f t="shared" si="184"/>
        <v>1</v>
      </c>
      <c r="BT524" s="169">
        <f t="shared" si="185"/>
        <v>174.72000000000003</v>
      </c>
      <c r="BU524" s="169">
        <f t="shared" si="186"/>
        <v>156</v>
      </c>
      <c r="BV524" s="169">
        <f t="shared" si="187"/>
        <v>0</v>
      </c>
      <c r="BW524" s="169">
        <f t="shared" si="188"/>
        <v>0</v>
      </c>
      <c r="BX524" s="170">
        <f t="shared" si="189"/>
        <v>0</v>
      </c>
      <c r="BY524" s="170">
        <f t="shared" si="190"/>
        <v>0</v>
      </c>
      <c r="BZ524" s="170">
        <f t="shared" si="191"/>
        <v>0</v>
      </c>
      <c r="CA524" s="170">
        <f t="shared" si="192"/>
        <v>0</v>
      </c>
      <c r="CB524" s="216"/>
    </row>
    <row r="525" spans="1:80" s="172" customFormat="1" ht="15.75" customHeight="1">
      <c r="A525" s="163" t="s">
        <v>291</v>
      </c>
      <c r="B525" s="163"/>
      <c r="D525" s="163">
        <v>15</v>
      </c>
      <c r="AA525" s="165" t="s">
        <v>83</v>
      </c>
      <c r="AB525" s="166" t="s">
        <v>3077</v>
      </c>
      <c r="AC525" s="94" t="s">
        <v>110</v>
      </c>
      <c r="AD525" s="95" t="s">
        <v>293</v>
      </c>
      <c r="AE525" s="94" t="s">
        <v>3078</v>
      </c>
      <c r="AF525" s="96" t="s">
        <v>345</v>
      </c>
      <c r="AG525" s="22" t="s">
        <v>3071</v>
      </c>
      <c r="AH525" s="22" t="s">
        <v>3079</v>
      </c>
      <c r="AI525" s="97" t="s">
        <v>309</v>
      </c>
      <c r="AJ525" s="98">
        <v>1.2</v>
      </c>
      <c r="AK525" s="95" t="s">
        <v>3080</v>
      </c>
      <c r="AL525" s="94"/>
      <c r="AM525" s="94" t="s">
        <v>3081</v>
      </c>
      <c r="AN525" s="167">
        <f t="shared" si="169"/>
        <v>45</v>
      </c>
      <c r="AO525" s="49">
        <v>0</v>
      </c>
      <c r="AP525" s="49">
        <v>13</v>
      </c>
      <c r="AQ525" s="49">
        <v>30</v>
      </c>
      <c r="AR525" s="49">
        <v>0</v>
      </c>
      <c r="AS525" s="49">
        <v>0</v>
      </c>
      <c r="AT525" s="49">
        <v>26</v>
      </c>
      <c r="AU525" s="167">
        <f t="shared" si="170"/>
        <v>17</v>
      </c>
      <c r="AV525" s="49">
        <v>2</v>
      </c>
      <c r="AW525" s="99">
        <v>112.24</v>
      </c>
      <c r="AX525" s="94" t="s">
        <v>691</v>
      </c>
      <c r="AY525" s="94" t="s">
        <v>3082</v>
      </c>
      <c r="AZ525" s="100" t="s">
        <v>501</v>
      </c>
      <c r="BA525" s="100" t="s">
        <v>639</v>
      </c>
      <c r="BB525" s="49">
        <v>1</v>
      </c>
      <c r="BC525" s="159"/>
      <c r="BD525" s="153" t="str">
        <f t="shared" si="171"/>
        <v>23,05 2023.06.07</v>
      </c>
      <c r="BE525" s="153" t="str">
        <f t="shared" si="172"/>
        <v>00,17 2023.06.08</v>
      </c>
      <c r="BF525" s="160" t="str">
        <f t="shared" si="173"/>
        <v>В</v>
      </c>
      <c r="BG525" s="161">
        <f t="shared" si="174"/>
        <v>1.2</v>
      </c>
      <c r="BH525" s="167">
        <f t="shared" si="175"/>
        <v>45</v>
      </c>
      <c r="BI525" s="162">
        <f t="shared" si="176"/>
        <v>0</v>
      </c>
      <c r="BJ525" s="162">
        <f t="shared" si="177"/>
        <v>13</v>
      </c>
      <c r="BK525" s="162">
        <f t="shared" si="178"/>
        <v>30</v>
      </c>
      <c r="BL525" s="162">
        <f t="shared" si="179"/>
        <v>0</v>
      </c>
      <c r="BM525" s="162">
        <f t="shared" si="180"/>
        <v>0</v>
      </c>
      <c r="BN525" s="162">
        <f t="shared" si="181"/>
        <v>26</v>
      </c>
      <c r="BO525" s="167">
        <f t="shared" si="182"/>
        <v>17</v>
      </c>
      <c r="BP525" s="162">
        <f t="shared" si="183"/>
        <v>2</v>
      </c>
      <c r="BQ525" s="168">
        <f t="shared" si="184"/>
        <v>1</v>
      </c>
      <c r="BT525" s="169">
        <f t="shared" si="185"/>
        <v>54</v>
      </c>
      <c r="BU525" s="169">
        <f t="shared" si="186"/>
        <v>45</v>
      </c>
      <c r="BV525" s="169">
        <f t="shared" si="187"/>
        <v>0</v>
      </c>
      <c r="BW525" s="169">
        <f t="shared" si="188"/>
        <v>0</v>
      </c>
      <c r="BX525" s="170">
        <f t="shared" si="189"/>
        <v>0</v>
      </c>
      <c r="BY525" s="170">
        <f t="shared" si="190"/>
        <v>0</v>
      </c>
      <c r="BZ525" s="170">
        <f t="shared" si="191"/>
        <v>0</v>
      </c>
      <c r="CA525" s="170">
        <f t="shared" si="192"/>
        <v>0</v>
      </c>
      <c r="CB525" s="216"/>
    </row>
    <row r="526" spans="1:80" s="172" customFormat="1" ht="15.75" customHeight="1">
      <c r="A526" s="163" t="s">
        <v>291</v>
      </c>
      <c r="B526" s="163"/>
      <c r="D526" s="163">
        <v>15</v>
      </c>
      <c r="AA526" s="165" t="s">
        <v>83</v>
      </c>
      <c r="AB526" s="166" t="s">
        <v>3083</v>
      </c>
      <c r="AC526" s="94" t="s">
        <v>90</v>
      </c>
      <c r="AD526" s="95" t="s">
        <v>293</v>
      </c>
      <c r="AE526" s="94" t="s">
        <v>3084</v>
      </c>
      <c r="AF526" s="96" t="s">
        <v>295</v>
      </c>
      <c r="AG526" s="22" t="s">
        <v>3085</v>
      </c>
      <c r="AH526" s="22" t="s">
        <v>3086</v>
      </c>
      <c r="AI526" s="97" t="s">
        <v>298</v>
      </c>
      <c r="AJ526" s="98">
        <v>2.25</v>
      </c>
      <c r="AK526" s="95" t="s">
        <v>3087</v>
      </c>
      <c r="AL526" s="94"/>
      <c r="AM526" s="94"/>
      <c r="AN526" s="167">
        <f t="shared" si="169"/>
        <v>3</v>
      </c>
      <c r="AO526" s="49">
        <v>0</v>
      </c>
      <c r="AP526" s="49">
        <v>0</v>
      </c>
      <c r="AQ526" s="49">
        <v>3</v>
      </c>
      <c r="AR526" s="49">
        <v>0</v>
      </c>
      <c r="AS526" s="49">
        <v>0</v>
      </c>
      <c r="AT526" s="49">
        <v>0</v>
      </c>
      <c r="AU526" s="167">
        <f t="shared" si="170"/>
        <v>3</v>
      </c>
      <c r="AV526" s="49">
        <v>0</v>
      </c>
      <c r="AW526" s="99">
        <v>2.75</v>
      </c>
      <c r="AX526" s="94"/>
      <c r="AY526" s="94" t="s">
        <v>3088</v>
      </c>
      <c r="AZ526" s="100"/>
      <c r="BA526" s="100"/>
      <c r="BB526" s="49">
        <v>1</v>
      </c>
      <c r="BC526" s="159"/>
      <c r="BD526" s="153" t="str">
        <f t="shared" si="171"/>
        <v>08,45 2023.06.08</v>
      </c>
      <c r="BE526" s="153" t="str">
        <f t="shared" si="172"/>
        <v>11,00 2023.06.08</v>
      </c>
      <c r="BF526" s="160" t="str">
        <f t="shared" si="173"/>
        <v>П</v>
      </c>
      <c r="BG526" s="161">
        <f t="shared" si="174"/>
        <v>2.25</v>
      </c>
      <c r="BH526" s="167">
        <f t="shared" si="175"/>
        <v>3</v>
      </c>
      <c r="BI526" s="162">
        <f t="shared" si="176"/>
        <v>0</v>
      </c>
      <c r="BJ526" s="162">
        <f t="shared" si="177"/>
        <v>0</v>
      </c>
      <c r="BK526" s="162">
        <f t="shared" si="178"/>
        <v>3</v>
      </c>
      <c r="BL526" s="162">
        <f t="shared" si="179"/>
        <v>0</v>
      </c>
      <c r="BM526" s="162">
        <f t="shared" si="180"/>
        <v>0</v>
      </c>
      <c r="BN526" s="162">
        <f t="shared" si="181"/>
        <v>0</v>
      </c>
      <c r="BO526" s="167">
        <f t="shared" si="182"/>
        <v>3</v>
      </c>
      <c r="BP526" s="162">
        <f t="shared" si="183"/>
        <v>0</v>
      </c>
      <c r="BQ526" s="168">
        <f t="shared" si="184"/>
        <v>1</v>
      </c>
      <c r="BT526" s="169">
        <f t="shared" si="185"/>
        <v>0</v>
      </c>
      <c r="BU526" s="169">
        <f t="shared" si="186"/>
        <v>0</v>
      </c>
      <c r="BV526" s="169">
        <f t="shared" si="187"/>
        <v>6.75</v>
      </c>
      <c r="BW526" s="169">
        <f t="shared" si="188"/>
        <v>3</v>
      </c>
      <c r="BX526" s="170">
        <f t="shared" si="189"/>
        <v>0</v>
      </c>
      <c r="BY526" s="170">
        <f t="shared" si="190"/>
        <v>0</v>
      </c>
      <c r="BZ526" s="170">
        <f t="shared" si="191"/>
        <v>0</v>
      </c>
      <c r="CA526" s="170">
        <f t="shared" si="192"/>
        <v>0</v>
      </c>
      <c r="CB526" s="216"/>
    </row>
    <row r="527" spans="1:80" s="172" customFormat="1" ht="15.75" customHeight="1">
      <c r="A527" s="163" t="s">
        <v>291</v>
      </c>
      <c r="B527" s="163"/>
      <c r="D527" s="163">
        <v>15</v>
      </c>
      <c r="AA527" s="165" t="s">
        <v>83</v>
      </c>
      <c r="AB527" s="166" t="s">
        <v>3089</v>
      </c>
      <c r="AC527" s="94" t="s">
        <v>90</v>
      </c>
      <c r="AD527" s="95" t="s">
        <v>314</v>
      </c>
      <c r="AE527" s="94" t="s">
        <v>3090</v>
      </c>
      <c r="AF527" s="96" t="s">
        <v>295</v>
      </c>
      <c r="AG527" s="22" t="s">
        <v>3091</v>
      </c>
      <c r="AH527" s="22" t="s">
        <v>3092</v>
      </c>
      <c r="AI527" s="97" t="s">
        <v>298</v>
      </c>
      <c r="AJ527" s="98">
        <v>7</v>
      </c>
      <c r="AK527" s="95" t="s">
        <v>3093</v>
      </c>
      <c r="AL527" s="94"/>
      <c r="AM527" s="94"/>
      <c r="AN527" s="167">
        <f t="shared" si="169"/>
        <v>50</v>
      </c>
      <c r="AO527" s="49">
        <v>0</v>
      </c>
      <c r="AP527" s="49">
        <v>0</v>
      </c>
      <c r="AQ527" s="49">
        <v>50</v>
      </c>
      <c r="AR527" s="49">
        <v>0</v>
      </c>
      <c r="AS527" s="49">
        <v>0</v>
      </c>
      <c r="AT527" s="49">
        <v>0</v>
      </c>
      <c r="AU527" s="167">
        <f t="shared" si="170"/>
        <v>50</v>
      </c>
      <c r="AV527" s="49">
        <v>0</v>
      </c>
      <c r="AW527" s="99">
        <v>28.29</v>
      </c>
      <c r="AX527" s="94"/>
      <c r="AY527" s="94" t="s">
        <v>3094</v>
      </c>
      <c r="AZ527" s="100"/>
      <c r="BA527" s="100"/>
      <c r="BB527" s="49">
        <v>1</v>
      </c>
      <c r="BC527" s="159"/>
      <c r="BD527" s="153" t="str">
        <f t="shared" si="171"/>
        <v>09,00 2023.06.08</v>
      </c>
      <c r="BE527" s="153" t="str">
        <f t="shared" si="172"/>
        <v>16,00 2023.06.08</v>
      </c>
      <c r="BF527" s="160" t="str">
        <f t="shared" si="173"/>
        <v>П</v>
      </c>
      <c r="BG527" s="161">
        <f t="shared" si="174"/>
        <v>7</v>
      </c>
      <c r="BH527" s="167">
        <f t="shared" si="175"/>
        <v>50</v>
      </c>
      <c r="BI527" s="162">
        <f t="shared" si="176"/>
        <v>0</v>
      </c>
      <c r="BJ527" s="162">
        <f t="shared" si="177"/>
        <v>0</v>
      </c>
      <c r="BK527" s="162">
        <f t="shared" si="178"/>
        <v>50</v>
      </c>
      <c r="BL527" s="162">
        <f t="shared" si="179"/>
        <v>0</v>
      </c>
      <c r="BM527" s="162">
        <f t="shared" si="180"/>
        <v>0</v>
      </c>
      <c r="BN527" s="162">
        <f t="shared" si="181"/>
        <v>0</v>
      </c>
      <c r="BO527" s="167">
        <f t="shared" si="182"/>
        <v>50</v>
      </c>
      <c r="BP527" s="162">
        <f t="shared" si="183"/>
        <v>0</v>
      </c>
      <c r="BQ527" s="168">
        <f t="shared" si="184"/>
        <v>1</v>
      </c>
      <c r="BT527" s="169">
        <f t="shared" si="185"/>
        <v>0</v>
      </c>
      <c r="BU527" s="169">
        <f t="shared" si="186"/>
        <v>0</v>
      </c>
      <c r="BV527" s="169">
        <f t="shared" si="187"/>
        <v>350</v>
      </c>
      <c r="BW527" s="169">
        <f t="shared" si="188"/>
        <v>50</v>
      </c>
      <c r="BX527" s="170">
        <f t="shared" si="189"/>
        <v>0</v>
      </c>
      <c r="BY527" s="170">
        <f t="shared" si="190"/>
        <v>0</v>
      </c>
      <c r="BZ527" s="170">
        <f t="shared" si="191"/>
        <v>0</v>
      </c>
      <c r="CA527" s="170">
        <f t="shared" si="192"/>
        <v>0</v>
      </c>
      <c r="CB527" s="216"/>
    </row>
    <row r="528" spans="1:80" s="172" customFormat="1" ht="15.75" customHeight="1">
      <c r="A528" s="163" t="s">
        <v>291</v>
      </c>
      <c r="B528" s="163"/>
      <c r="D528" s="163">
        <v>15</v>
      </c>
      <c r="AA528" s="165" t="s">
        <v>83</v>
      </c>
      <c r="AB528" s="166" t="s">
        <v>3095</v>
      </c>
      <c r="AC528" s="94" t="s">
        <v>90</v>
      </c>
      <c r="AD528" s="95" t="s">
        <v>293</v>
      </c>
      <c r="AE528" s="94" t="s">
        <v>3096</v>
      </c>
      <c r="AF528" s="96" t="s">
        <v>345</v>
      </c>
      <c r="AG528" s="22" t="s">
        <v>3097</v>
      </c>
      <c r="AH528" s="22" t="s">
        <v>3098</v>
      </c>
      <c r="AI528" s="97" t="s">
        <v>309</v>
      </c>
      <c r="AJ528" s="98">
        <v>0.17</v>
      </c>
      <c r="AK528" s="95" t="s">
        <v>3099</v>
      </c>
      <c r="AL528" s="94"/>
      <c r="AM528" s="94" t="s">
        <v>3100</v>
      </c>
      <c r="AN528" s="167">
        <f t="shared" si="169"/>
        <v>33</v>
      </c>
      <c r="AO528" s="49">
        <v>0</v>
      </c>
      <c r="AP528" s="49">
        <v>2</v>
      </c>
      <c r="AQ528" s="49">
        <v>29</v>
      </c>
      <c r="AR528" s="49">
        <v>0</v>
      </c>
      <c r="AS528" s="49">
        <v>0</v>
      </c>
      <c r="AT528" s="49">
        <v>5</v>
      </c>
      <c r="AU528" s="167">
        <f t="shared" si="170"/>
        <v>26</v>
      </c>
      <c r="AV528" s="49">
        <v>2</v>
      </c>
      <c r="AW528" s="99">
        <v>21</v>
      </c>
      <c r="AX528" s="94" t="s">
        <v>691</v>
      </c>
      <c r="AY528" s="94" t="s">
        <v>3101</v>
      </c>
      <c r="AZ528" s="100" t="s">
        <v>846</v>
      </c>
      <c r="BA528" s="100" t="s">
        <v>639</v>
      </c>
      <c r="BB528" s="49">
        <v>0</v>
      </c>
      <c r="BC528" s="159"/>
      <c r="BD528" s="153" t="str">
        <f t="shared" si="171"/>
        <v>16,35 2023.06.08</v>
      </c>
      <c r="BE528" s="153" t="str">
        <f t="shared" si="172"/>
        <v>16,45 2023.06.08</v>
      </c>
      <c r="BF528" s="160" t="str">
        <f t="shared" si="173"/>
        <v>В</v>
      </c>
      <c r="BG528" s="161">
        <f t="shared" si="174"/>
        <v>0.17</v>
      </c>
      <c r="BH528" s="167">
        <f t="shared" si="175"/>
        <v>33</v>
      </c>
      <c r="BI528" s="162">
        <f t="shared" si="176"/>
        <v>0</v>
      </c>
      <c r="BJ528" s="162">
        <f t="shared" si="177"/>
        <v>2</v>
      </c>
      <c r="BK528" s="162">
        <f t="shared" si="178"/>
        <v>29</v>
      </c>
      <c r="BL528" s="162">
        <f t="shared" si="179"/>
        <v>0</v>
      </c>
      <c r="BM528" s="162">
        <f t="shared" si="180"/>
        <v>0</v>
      </c>
      <c r="BN528" s="162">
        <f t="shared" si="181"/>
        <v>5</v>
      </c>
      <c r="BO528" s="167">
        <f t="shared" si="182"/>
        <v>26</v>
      </c>
      <c r="BP528" s="162">
        <f t="shared" si="183"/>
        <v>2</v>
      </c>
      <c r="BQ528" s="168">
        <f t="shared" si="184"/>
        <v>0</v>
      </c>
      <c r="BT528" s="169">
        <f t="shared" si="185"/>
        <v>0</v>
      </c>
      <c r="BU528" s="169">
        <f t="shared" si="186"/>
        <v>0</v>
      </c>
      <c r="BV528" s="169">
        <f t="shared" si="187"/>
        <v>0</v>
      </c>
      <c r="BW528" s="169">
        <f t="shared" si="188"/>
        <v>0</v>
      </c>
      <c r="BX528" s="170">
        <f t="shared" si="189"/>
        <v>0</v>
      </c>
      <c r="BY528" s="170">
        <f t="shared" si="190"/>
        <v>0</v>
      </c>
      <c r="BZ528" s="170">
        <f t="shared" si="191"/>
        <v>0</v>
      </c>
      <c r="CA528" s="170">
        <f t="shared" si="192"/>
        <v>0</v>
      </c>
      <c r="CB528" s="216"/>
    </row>
    <row r="529" spans="1:80" s="172" customFormat="1" ht="15.75" customHeight="1">
      <c r="A529" s="163" t="s">
        <v>291</v>
      </c>
      <c r="B529" s="163"/>
      <c r="D529" s="163">
        <v>15</v>
      </c>
      <c r="AA529" s="165" t="s">
        <v>83</v>
      </c>
      <c r="AB529" s="166" t="s">
        <v>3102</v>
      </c>
      <c r="AC529" s="94" t="s">
        <v>90</v>
      </c>
      <c r="AD529" s="95" t="s">
        <v>305</v>
      </c>
      <c r="AE529" s="94" t="s">
        <v>3103</v>
      </c>
      <c r="AF529" s="96" t="s">
        <v>295</v>
      </c>
      <c r="AG529" s="22" t="s">
        <v>3104</v>
      </c>
      <c r="AH529" s="22" t="s">
        <v>3105</v>
      </c>
      <c r="AI529" s="97" t="s">
        <v>298</v>
      </c>
      <c r="AJ529" s="98">
        <v>7.75</v>
      </c>
      <c r="AK529" s="95" t="s">
        <v>3106</v>
      </c>
      <c r="AL529" s="94"/>
      <c r="AM529" s="94"/>
      <c r="AN529" s="167">
        <f t="shared" si="169"/>
        <v>37</v>
      </c>
      <c r="AO529" s="49">
        <v>0</v>
      </c>
      <c r="AP529" s="49">
        <v>0</v>
      </c>
      <c r="AQ529" s="49">
        <v>37</v>
      </c>
      <c r="AR529" s="49">
        <v>0</v>
      </c>
      <c r="AS529" s="49">
        <v>0</v>
      </c>
      <c r="AT529" s="49">
        <v>0</v>
      </c>
      <c r="AU529" s="167">
        <f t="shared" si="170"/>
        <v>37</v>
      </c>
      <c r="AV529" s="49">
        <v>0</v>
      </c>
      <c r="AW529" s="99">
        <v>23.05</v>
      </c>
      <c r="AX529" s="94"/>
      <c r="AY529" s="94" t="s">
        <v>3107</v>
      </c>
      <c r="AZ529" s="100"/>
      <c r="BA529" s="100"/>
      <c r="BB529" s="49">
        <v>1</v>
      </c>
      <c r="BC529" s="159"/>
      <c r="BD529" s="153" t="str">
        <f t="shared" si="171"/>
        <v>08,45 2023.06.09</v>
      </c>
      <c r="BE529" s="153" t="str">
        <f t="shared" si="172"/>
        <v>16,30 2023.06.09</v>
      </c>
      <c r="BF529" s="160" t="str">
        <f t="shared" si="173"/>
        <v>П</v>
      </c>
      <c r="BG529" s="161">
        <f t="shared" si="174"/>
        <v>7.75</v>
      </c>
      <c r="BH529" s="167">
        <f t="shared" si="175"/>
        <v>37</v>
      </c>
      <c r="BI529" s="162">
        <f t="shared" si="176"/>
        <v>0</v>
      </c>
      <c r="BJ529" s="162">
        <f t="shared" si="177"/>
        <v>0</v>
      </c>
      <c r="BK529" s="162">
        <f t="shared" si="178"/>
        <v>37</v>
      </c>
      <c r="BL529" s="162">
        <f t="shared" si="179"/>
        <v>0</v>
      </c>
      <c r="BM529" s="162">
        <f t="shared" si="180"/>
        <v>0</v>
      </c>
      <c r="BN529" s="162">
        <f t="shared" si="181"/>
        <v>0</v>
      </c>
      <c r="BO529" s="167">
        <f t="shared" si="182"/>
        <v>37</v>
      </c>
      <c r="BP529" s="162">
        <f t="shared" si="183"/>
        <v>0</v>
      </c>
      <c r="BQ529" s="168">
        <f t="shared" si="184"/>
        <v>1</v>
      </c>
      <c r="BT529" s="169">
        <f t="shared" si="185"/>
        <v>0</v>
      </c>
      <c r="BU529" s="169">
        <f t="shared" si="186"/>
        <v>0</v>
      </c>
      <c r="BV529" s="169">
        <f t="shared" si="187"/>
        <v>286.75</v>
      </c>
      <c r="BW529" s="169">
        <f t="shared" si="188"/>
        <v>37</v>
      </c>
      <c r="BX529" s="170">
        <f t="shared" si="189"/>
        <v>0</v>
      </c>
      <c r="BY529" s="170">
        <f t="shared" si="190"/>
        <v>0</v>
      </c>
      <c r="BZ529" s="170">
        <f t="shared" si="191"/>
        <v>0</v>
      </c>
      <c r="CA529" s="170">
        <f t="shared" si="192"/>
        <v>0</v>
      </c>
      <c r="CB529" s="216"/>
    </row>
    <row r="530" spans="1:80" s="172" customFormat="1" ht="15.75" customHeight="1">
      <c r="A530" s="163" t="s">
        <v>291</v>
      </c>
      <c r="B530" s="163"/>
      <c r="D530" s="163">
        <v>15</v>
      </c>
      <c r="AA530" s="165" t="s">
        <v>83</v>
      </c>
      <c r="AB530" s="166" t="s">
        <v>3108</v>
      </c>
      <c r="AC530" s="94" t="s">
        <v>90</v>
      </c>
      <c r="AD530" s="95" t="s">
        <v>314</v>
      </c>
      <c r="AE530" s="94" t="s">
        <v>3109</v>
      </c>
      <c r="AF530" s="96" t="s">
        <v>295</v>
      </c>
      <c r="AG530" s="22" t="s">
        <v>3110</v>
      </c>
      <c r="AH530" s="22" t="s">
        <v>3111</v>
      </c>
      <c r="AI530" s="97" t="s">
        <v>298</v>
      </c>
      <c r="AJ530" s="98">
        <v>3</v>
      </c>
      <c r="AK530" s="95" t="s">
        <v>3112</v>
      </c>
      <c r="AL530" s="94"/>
      <c r="AM530" s="94"/>
      <c r="AN530" s="167">
        <f t="shared" si="169"/>
        <v>27</v>
      </c>
      <c r="AO530" s="49">
        <v>0</v>
      </c>
      <c r="AP530" s="49">
        <v>0</v>
      </c>
      <c r="AQ530" s="49">
        <v>27</v>
      </c>
      <c r="AR530" s="49">
        <v>0</v>
      </c>
      <c r="AS530" s="49">
        <v>0</v>
      </c>
      <c r="AT530" s="49">
        <v>8</v>
      </c>
      <c r="AU530" s="167">
        <f t="shared" si="170"/>
        <v>19</v>
      </c>
      <c r="AV530" s="49">
        <v>0</v>
      </c>
      <c r="AW530" s="99">
        <v>37.880000000000003</v>
      </c>
      <c r="AX530" s="94"/>
      <c r="AY530" s="94" t="s">
        <v>3113</v>
      </c>
      <c r="AZ530" s="100"/>
      <c r="BA530" s="100"/>
      <c r="BB530" s="49">
        <v>1</v>
      </c>
      <c r="BC530" s="159"/>
      <c r="BD530" s="153" t="str">
        <f t="shared" si="171"/>
        <v>09,00 2023.06.09</v>
      </c>
      <c r="BE530" s="153" t="str">
        <f t="shared" si="172"/>
        <v>12,00 2023.06.09</v>
      </c>
      <c r="BF530" s="160" t="str">
        <f t="shared" si="173"/>
        <v>П</v>
      </c>
      <c r="BG530" s="161">
        <f t="shared" si="174"/>
        <v>3</v>
      </c>
      <c r="BH530" s="167">
        <f t="shared" si="175"/>
        <v>27</v>
      </c>
      <c r="BI530" s="162">
        <f t="shared" si="176"/>
        <v>0</v>
      </c>
      <c r="BJ530" s="162">
        <f t="shared" si="177"/>
        <v>0</v>
      </c>
      <c r="BK530" s="162">
        <f t="shared" si="178"/>
        <v>27</v>
      </c>
      <c r="BL530" s="162">
        <f t="shared" si="179"/>
        <v>0</v>
      </c>
      <c r="BM530" s="162">
        <f t="shared" si="180"/>
        <v>0</v>
      </c>
      <c r="BN530" s="162">
        <f t="shared" si="181"/>
        <v>8</v>
      </c>
      <c r="BO530" s="167">
        <f t="shared" si="182"/>
        <v>19</v>
      </c>
      <c r="BP530" s="162">
        <f t="shared" si="183"/>
        <v>0</v>
      </c>
      <c r="BQ530" s="168">
        <f t="shared" si="184"/>
        <v>1</v>
      </c>
      <c r="BT530" s="169">
        <f t="shared" si="185"/>
        <v>0</v>
      </c>
      <c r="BU530" s="169">
        <f t="shared" si="186"/>
        <v>0</v>
      </c>
      <c r="BV530" s="169">
        <f t="shared" si="187"/>
        <v>81</v>
      </c>
      <c r="BW530" s="169">
        <f t="shared" si="188"/>
        <v>27</v>
      </c>
      <c r="BX530" s="170">
        <f t="shared" si="189"/>
        <v>0</v>
      </c>
      <c r="BY530" s="170">
        <f t="shared" si="190"/>
        <v>0</v>
      </c>
      <c r="BZ530" s="170">
        <f t="shared" si="191"/>
        <v>0</v>
      </c>
      <c r="CA530" s="170">
        <f t="shared" si="192"/>
        <v>0</v>
      </c>
      <c r="CB530" s="216"/>
    </row>
    <row r="531" spans="1:80" s="172" customFormat="1" ht="15.75" customHeight="1">
      <c r="A531" s="163" t="s">
        <v>291</v>
      </c>
      <c r="B531" s="163"/>
      <c r="D531" s="163">
        <v>15</v>
      </c>
      <c r="AA531" s="165" t="s">
        <v>83</v>
      </c>
      <c r="AB531" s="166" t="s">
        <v>3114</v>
      </c>
      <c r="AC531" s="94" t="s">
        <v>110</v>
      </c>
      <c r="AD531" s="95" t="s">
        <v>305</v>
      </c>
      <c r="AE531" s="94" t="s">
        <v>3115</v>
      </c>
      <c r="AF531" s="96" t="s">
        <v>345</v>
      </c>
      <c r="AG531" s="22" t="s">
        <v>3116</v>
      </c>
      <c r="AH531" s="22" t="s">
        <v>3117</v>
      </c>
      <c r="AI531" s="97" t="s">
        <v>309</v>
      </c>
      <c r="AJ531" s="98">
        <v>1.83</v>
      </c>
      <c r="AK531" s="95" t="s">
        <v>3118</v>
      </c>
      <c r="AL531" s="94"/>
      <c r="AM531" s="94" t="s">
        <v>3119</v>
      </c>
      <c r="AN531" s="167">
        <f t="shared" si="169"/>
        <v>429</v>
      </c>
      <c r="AO531" s="49">
        <v>0</v>
      </c>
      <c r="AP531" s="49">
        <v>4</v>
      </c>
      <c r="AQ531" s="49">
        <v>425</v>
      </c>
      <c r="AR531" s="49">
        <v>0</v>
      </c>
      <c r="AS531" s="49">
        <v>0</v>
      </c>
      <c r="AT531" s="49">
        <v>8</v>
      </c>
      <c r="AU531" s="167">
        <f t="shared" si="170"/>
        <v>421</v>
      </c>
      <c r="AV531" s="49">
        <v>0</v>
      </c>
      <c r="AW531" s="99">
        <v>311.77</v>
      </c>
      <c r="AX531" s="94"/>
      <c r="AY531" s="94" t="s">
        <v>3120</v>
      </c>
      <c r="AZ531" s="100" t="s">
        <v>501</v>
      </c>
      <c r="BA531" s="100" t="s">
        <v>313</v>
      </c>
      <c r="BB531" s="49">
        <v>1</v>
      </c>
      <c r="BC531" s="159"/>
      <c r="BD531" s="153" t="str">
        <f t="shared" si="171"/>
        <v>20,00 2023.06.09</v>
      </c>
      <c r="BE531" s="153" t="str">
        <f t="shared" si="172"/>
        <v>21,50 2023.06.09</v>
      </c>
      <c r="BF531" s="160" t="str">
        <f t="shared" si="173"/>
        <v>В</v>
      </c>
      <c r="BG531" s="161">
        <f t="shared" si="174"/>
        <v>1.83</v>
      </c>
      <c r="BH531" s="167">
        <f t="shared" si="175"/>
        <v>429</v>
      </c>
      <c r="BI531" s="162">
        <f t="shared" si="176"/>
        <v>0</v>
      </c>
      <c r="BJ531" s="162">
        <f t="shared" si="177"/>
        <v>4</v>
      </c>
      <c r="BK531" s="162">
        <f t="shared" si="178"/>
        <v>425</v>
      </c>
      <c r="BL531" s="162">
        <f t="shared" si="179"/>
        <v>0</v>
      </c>
      <c r="BM531" s="162">
        <f t="shared" si="180"/>
        <v>0</v>
      </c>
      <c r="BN531" s="162">
        <f t="shared" si="181"/>
        <v>8</v>
      </c>
      <c r="BO531" s="167">
        <f t="shared" si="182"/>
        <v>421</v>
      </c>
      <c r="BP531" s="162">
        <f t="shared" si="183"/>
        <v>0</v>
      </c>
      <c r="BQ531" s="168">
        <f t="shared" si="184"/>
        <v>1</v>
      </c>
      <c r="BT531" s="169">
        <f t="shared" si="185"/>
        <v>785.07</v>
      </c>
      <c r="BU531" s="169">
        <f t="shared" si="186"/>
        <v>429</v>
      </c>
      <c r="BV531" s="169">
        <f t="shared" si="187"/>
        <v>0</v>
      </c>
      <c r="BW531" s="169">
        <f t="shared" si="188"/>
        <v>0</v>
      </c>
      <c r="BX531" s="170">
        <f t="shared" si="189"/>
        <v>0</v>
      </c>
      <c r="BY531" s="170">
        <f t="shared" si="190"/>
        <v>0</v>
      </c>
      <c r="BZ531" s="170">
        <f t="shared" si="191"/>
        <v>0</v>
      </c>
      <c r="CA531" s="170">
        <f t="shared" si="192"/>
        <v>0</v>
      </c>
      <c r="CB531" s="216"/>
    </row>
    <row r="532" spans="1:80" s="172" customFormat="1" ht="15.75" customHeight="1">
      <c r="A532" s="163" t="s">
        <v>291</v>
      </c>
      <c r="B532" s="163"/>
      <c r="D532" s="163">
        <v>15</v>
      </c>
      <c r="AA532" s="165" t="s">
        <v>83</v>
      </c>
      <c r="AB532" s="166" t="s">
        <v>3121</v>
      </c>
      <c r="AC532" s="94" t="s">
        <v>110</v>
      </c>
      <c r="AD532" s="95" t="s">
        <v>314</v>
      </c>
      <c r="AE532" s="94" t="s">
        <v>3122</v>
      </c>
      <c r="AF532" s="96" t="s">
        <v>295</v>
      </c>
      <c r="AG532" s="22" t="s">
        <v>3123</v>
      </c>
      <c r="AH532" s="22" t="s">
        <v>3124</v>
      </c>
      <c r="AI532" s="97" t="s">
        <v>309</v>
      </c>
      <c r="AJ532" s="98">
        <v>0.4</v>
      </c>
      <c r="AK532" s="95" t="s">
        <v>3125</v>
      </c>
      <c r="AL532" s="94"/>
      <c r="AM532" s="94"/>
      <c r="AN532" s="167">
        <f t="shared" si="169"/>
        <v>1</v>
      </c>
      <c r="AO532" s="49">
        <v>0</v>
      </c>
      <c r="AP532" s="49">
        <v>0</v>
      </c>
      <c r="AQ532" s="49">
        <v>1</v>
      </c>
      <c r="AR532" s="49">
        <v>0</v>
      </c>
      <c r="AS532" s="49">
        <v>0</v>
      </c>
      <c r="AT532" s="49">
        <v>1</v>
      </c>
      <c r="AU532" s="167">
        <f t="shared" si="170"/>
        <v>0</v>
      </c>
      <c r="AV532" s="49">
        <v>0</v>
      </c>
      <c r="AW532" s="99">
        <v>1.61</v>
      </c>
      <c r="AX532" s="94"/>
      <c r="AY532" s="94" t="s">
        <v>3126</v>
      </c>
      <c r="AZ532" s="100" t="s">
        <v>501</v>
      </c>
      <c r="BA532" s="100" t="s">
        <v>313</v>
      </c>
      <c r="BB532" s="49">
        <v>1</v>
      </c>
      <c r="BC532" s="159"/>
      <c r="BD532" s="153" t="str">
        <f t="shared" si="171"/>
        <v>16,43 2023.06.10</v>
      </c>
      <c r="BE532" s="153" t="str">
        <f t="shared" si="172"/>
        <v>17,07 2023.06.10</v>
      </c>
      <c r="BF532" s="160" t="str">
        <f t="shared" si="173"/>
        <v>В</v>
      </c>
      <c r="BG532" s="161">
        <f t="shared" si="174"/>
        <v>0.4</v>
      </c>
      <c r="BH532" s="167">
        <f t="shared" si="175"/>
        <v>1</v>
      </c>
      <c r="BI532" s="162">
        <f t="shared" si="176"/>
        <v>0</v>
      </c>
      <c r="BJ532" s="162">
        <f t="shared" si="177"/>
        <v>0</v>
      </c>
      <c r="BK532" s="162">
        <f t="shared" si="178"/>
        <v>1</v>
      </c>
      <c r="BL532" s="162">
        <f t="shared" si="179"/>
        <v>0</v>
      </c>
      <c r="BM532" s="162">
        <f t="shared" si="180"/>
        <v>0</v>
      </c>
      <c r="BN532" s="162">
        <f t="shared" si="181"/>
        <v>1</v>
      </c>
      <c r="BO532" s="167">
        <f t="shared" si="182"/>
        <v>0</v>
      </c>
      <c r="BP532" s="162">
        <f t="shared" si="183"/>
        <v>0</v>
      </c>
      <c r="BQ532" s="168">
        <f t="shared" si="184"/>
        <v>1</v>
      </c>
      <c r="BT532" s="169">
        <f t="shared" si="185"/>
        <v>0.4</v>
      </c>
      <c r="BU532" s="169">
        <f t="shared" si="186"/>
        <v>1</v>
      </c>
      <c r="BV532" s="169">
        <f t="shared" si="187"/>
        <v>0</v>
      </c>
      <c r="BW532" s="169">
        <f t="shared" si="188"/>
        <v>0</v>
      </c>
      <c r="BX532" s="170">
        <f t="shared" si="189"/>
        <v>0</v>
      </c>
      <c r="BY532" s="170">
        <f t="shared" si="190"/>
        <v>0</v>
      </c>
      <c r="BZ532" s="170">
        <f t="shared" si="191"/>
        <v>0</v>
      </c>
      <c r="CA532" s="170">
        <f t="shared" si="192"/>
        <v>0</v>
      </c>
      <c r="CB532" s="216"/>
    </row>
    <row r="533" spans="1:80" s="172" customFormat="1" ht="15.75" customHeight="1">
      <c r="A533" s="163" t="s">
        <v>291</v>
      </c>
      <c r="B533" s="163"/>
      <c r="D533" s="163">
        <v>15</v>
      </c>
      <c r="AA533" s="165" t="s">
        <v>83</v>
      </c>
      <c r="AB533" s="166" t="s">
        <v>3127</v>
      </c>
      <c r="AC533" s="94" t="s">
        <v>90</v>
      </c>
      <c r="AD533" s="95" t="s">
        <v>293</v>
      </c>
      <c r="AE533" s="94" t="s">
        <v>3128</v>
      </c>
      <c r="AF533" s="96" t="s">
        <v>295</v>
      </c>
      <c r="AG533" s="22" t="s">
        <v>3129</v>
      </c>
      <c r="AH533" s="22" t="s">
        <v>3130</v>
      </c>
      <c r="AI533" s="97" t="s">
        <v>298</v>
      </c>
      <c r="AJ533" s="98">
        <v>7</v>
      </c>
      <c r="AK533" s="95" t="s">
        <v>3131</v>
      </c>
      <c r="AL533" s="94"/>
      <c r="AM533" s="94" t="s">
        <v>3132</v>
      </c>
      <c r="AN533" s="167">
        <f t="shared" si="169"/>
        <v>1</v>
      </c>
      <c r="AO533" s="49">
        <v>0</v>
      </c>
      <c r="AP533" s="49">
        <v>1</v>
      </c>
      <c r="AQ533" s="49">
        <v>0</v>
      </c>
      <c r="AR533" s="49">
        <v>0</v>
      </c>
      <c r="AS533" s="49">
        <v>0</v>
      </c>
      <c r="AT533" s="49">
        <v>0</v>
      </c>
      <c r="AU533" s="167">
        <f t="shared" si="170"/>
        <v>1</v>
      </c>
      <c r="AV533" s="49">
        <v>0</v>
      </c>
      <c r="AW533" s="99">
        <v>2.2400000000000002</v>
      </c>
      <c r="AX533" s="94"/>
      <c r="AY533" s="94" t="s">
        <v>3133</v>
      </c>
      <c r="AZ533" s="100"/>
      <c r="BA533" s="100"/>
      <c r="BB533" s="49">
        <v>1</v>
      </c>
      <c r="BC533" s="159"/>
      <c r="BD533" s="153" t="str">
        <f t="shared" si="171"/>
        <v>09,00 2023.06.13</v>
      </c>
      <c r="BE533" s="153" t="str">
        <f t="shared" si="172"/>
        <v>16,00 2023.06.13</v>
      </c>
      <c r="BF533" s="160" t="str">
        <f t="shared" si="173"/>
        <v>П</v>
      </c>
      <c r="BG533" s="161">
        <f t="shared" si="174"/>
        <v>7</v>
      </c>
      <c r="BH533" s="167">
        <f t="shared" si="175"/>
        <v>1</v>
      </c>
      <c r="BI533" s="162">
        <f t="shared" si="176"/>
        <v>0</v>
      </c>
      <c r="BJ533" s="162">
        <f t="shared" si="177"/>
        <v>1</v>
      </c>
      <c r="BK533" s="162">
        <f t="shared" si="178"/>
        <v>0</v>
      </c>
      <c r="BL533" s="162">
        <f t="shared" si="179"/>
        <v>0</v>
      </c>
      <c r="BM533" s="162">
        <f t="shared" si="180"/>
        <v>0</v>
      </c>
      <c r="BN533" s="162">
        <f t="shared" si="181"/>
        <v>0</v>
      </c>
      <c r="BO533" s="167">
        <f t="shared" si="182"/>
        <v>1</v>
      </c>
      <c r="BP533" s="162">
        <f t="shared" si="183"/>
        <v>0</v>
      </c>
      <c r="BQ533" s="168">
        <f t="shared" si="184"/>
        <v>1</v>
      </c>
      <c r="BT533" s="169">
        <f t="shared" si="185"/>
        <v>0</v>
      </c>
      <c r="BU533" s="169">
        <f t="shared" si="186"/>
        <v>0</v>
      </c>
      <c r="BV533" s="169">
        <f t="shared" si="187"/>
        <v>7</v>
      </c>
      <c r="BW533" s="169">
        <f t="shared" si="188"/>
        <v>1</v>
      </c>
      <c r="BX533" s="170">
        <f t="shared" si="189"/>
        <v>0</v>
      </c>
      <c r="BY533" s="170">
        <f t="shared" si="190"/>
        <v>0</v>
      </c>
      <c r="BZ533" s="170">
        <f t="shared" si="191"/>
        <v>0</v>
      </c>
      <c r="CA533" s="170">
        <f t="shared" si="192"/>
        <v>0</v>
      </c>
      <c r="CB533" s="216"/>
    </row>
    <row r="534" spans="1:80" s="172" customFormat="1" ht="15.75" customHeight="1">
      <c r="A534" s="163" t="s">
        <v>291</v>
      </c>
      <c r="B534" s="163"/>
      <c r="D534" s="163">
        <v>15</v>
      </c>
      <c r="AA534" s="165" t="s">
        <v>83</v>
      </c>
      <c r="AB534" s="166" t="s">
        <v>3134</v>
      </c>
      <c r="AC534" s="94" t="s">
        <v>108</v>
      </c>
      <c r="AD534" s="95" t="s">
        <v>305</v>
      </c>
      <c r="AE534" s="94" t="s">
        <v>3135</v>
      </c>
      <c r="AF534" s="96" t="s">
        <v>295</v>
      </c>
      <c r="AG534" s="22" t="s">
        <v>3136</v>
      </c>
      <c r="AH534" s="22" t="s">
        <v>3137</v>
      </c>
      <c r="AI534" s="97" t="s">
        <v>309</v>
      </c>
      <c r="AJ534" s="98">
        <v>0.87</v>
      </c>
      <c r="AK534" s="95" t="s">
        <v>3138</v>
      </c>
      <c r="AL534" s="94"/>
      <c r="AM534" s="94"/>
      <c r="AN534" s="167">
        <f t="shared" si="169"/>
        <v>7</v>
      </c>
      <c r="AO534" s="49">
        <v>0</v>
      </c>
      <c r="AP534" s="49">
        <v>0</v>
      </c>
      <c r="AQ534" s="49">
        <v>7</v>
      </c>
      <c r="AR534" s="49">
        <v>0</v>
      </c>
      <c r="AS534" s="49">
        <v>0</v>
      </c>
      <c r="AT534" s="49">
        <v>0</v>
      </c>
      <c r="AU534" s="167">
        <f t="shared" si="170"/>
        <v>7</v>
      </c>
      <c r="AV534" s="49">
        <v>0</v>
      </c>
      <c r="AW534" s="99">
        <v>2.21</v>
      </c>
      <c r="AX534" s="94"/>
      <c r="AY534" s="94" t="s">
        <v>3139</v>
      </c>
      <c r="AZ534" s="100" t="s">
        <v>312</v>
      </c>
      <c r="BA534" s="100" t="s">
        <v>313</v>
      </c>
      <c r="BB534" s="49">
        <v>0</v>
      </c>
      <c r="BC534" s="159"/>
      <c r="BD534" s="153" t="str">
        <f t="shared" si="171"/>
        <v>09,15 2023.06.13</v>
      </c>
      <c r="BE534" s="153" t="str">
        <f t="shared" si="172"/>
        <v>10,07 2023.06.13</v>
      </c>
      <c r="BF534" s="160" t="str">
        <f t="shared" si="173"/>
        <v>В</v>
      </c>
      <c r="BG534" s="161">
        <f t="shared" si="174"/>
        <v>0.87</v>
      </c>
      <c r="BH534" s="167">
        <f t="shared" si="175"/>
        <v>7</v>
      </c>
      <c r="BI534" s="162">
        <f t="shared" si="176"/>
        <v>0</v>
      </c>
      <c r="BJ534" s="162">
        <f t="shared" si="177"/>
        <v>0</v>
      </c>
      <c r="BK534" s="162">
        <f t="shared" si="178"/>
        <v>7</v>
      </c>
      <c r="BL534" s="162">
        <f t="shared" si="179"/>
        <v>0</v>
      </c>
      <c r="BM534" s="162">
        <f t="shared" si="180"/>
        <v>0</v>
      </c>
      <c r="BN534" s="162">
        <f t="shared" si="181"/>
        <v>0</v>
      </c>
      <c r="BO534" s="167">
        <f t="shared" si="182"/>
        <v>7</v>
      </c>
      <c r="BP534" s="162">
        <f t="shared" si="183"/>
        <v>0</v>
      </c>
      <c r="BQ534" s="168">
        <f t="shared" si="184"/>
        <v>0</v>
      </c>
      <c r="BT534" s="169">
        <f t="shared" si="185"/>
        <v>0</v>
      </c>
      <c r="BU534" s="169">
        <f t="shared" si="186"/>
        <v>0</v>
      </c>
      <c r="BV534" s="169">
        <f t="shared" si="187"/>
        <v>0</v>
      </c>
      <c r="BW534" s="169">
        <f t="shared" si="188"/>
        <v>0</v>
      </c>
      <c r="BX534" s="170">
        <f t="shared" si="189"/>
        <v>0</v>
      </c>
      <c r="BY534" s="170">
        <f t="shared" si="190"/>
        <v>0</v>
      </c>
      <c r="BZ534" s="170">
        <f t="shared" si="191"/>
        <v>0</v>
      </c>
      <c r="CA534" s="170">
        <f t="shared" si="192"/>
        <v>0</v>
      </c>
      <c r="CB534" s="216"/>
    </row>
    <row r="535" spans="1:80" s="172" customFormat="1" ht="15.75" customHeight="1">
      <c r="A535" s="163" t="s">
        <v>291</v>
      </c>
      <c r="B535" s="163"/>
      <c r="D535" s="163">
        <v>15</v>
      </c>
      <c r="AA535" s="165" t="s">
        <v>83</v>
      </c>
      <c r="AB535" s="166" t="s">
        <v>3140</v>
      </c>
      <c r="AC535" s="94" t="s">
        <v>108</v>
      </c>
      <c r="AD535" s="95" t="s">
        <v>305</v>
      </c>
      <c r="AE535" s="94" t="s">
        <v>3141</v>
      </c>
      <c r="AF535" s="96" t="s">
        <v>408</v>
      </c>
      <c r="AG535" s="22" t="s">
        <v>3142</v>
      </c>
      <c r="AH535" s="22" t="s">
        <v>3143</v>
      </c>
      <c r="AI535" s="97" t="s">
        <v>309</v>
      </c>
      <c r="AJ535" s="98">
        <v>2.0299999999999998</v>
      </c>
      <c r="AK535" s="95" t="s">
        <v>3144</v>
      </c>
      <c r="AL535" s="94"/>
      <c r="AM535" s="94" t="s">
        <v>652</v>
      </c>
      <c r="AN535" s="167">
        <f t="shared" si="169"/>
        <v>8</v>
      </c>
      <c r="AO535" s="49">
        <v>0</v>
      </c>
      <c r="AP535" s="49">
        <v>1</v>
      </c>
      <c r="AQ535" s="49">
        <v>5</v>
      </c>
      <c r="AR535" s="49">
        <v>0</v>
      </c>
      <c r="AS535" s="49">
        <v>0</v>
      </c>
      <c r="AT535" s="49">
        <v>6</v>
      </c>
      <c r="AU535" s="167">
        <f t="shared" si="170"/>
        <v>0</v>
      </c>
      <c r="AV535" s="49">
        <v>2</v>
      </c>
      <c r="AW535" s="99">
        <v>21.61</v>
      </c>
      <c r="AX535" s="94" t="s">
        <v>844</v>
      </c>
      <c r="AY535" s="94" t="s">
        <v>3145</v>
      </c>
      <c r="AZ535" s="100" t="s">
        <v>693</v>
      </c>
      <c r="BA535" s="100" t="s">
        <v>313</v>
      </c>
      <c r="BB535" s="49">
        <v>0</v>
      </c>
      <c r="BC535" s="159"/>
      <c r="BD535" s="153" t="str">
        <f t="shared" si="171"/>
        <v>09,34 2023.06.13</v>
      </c>
      <c r="BE535" s="153" t="str">
        <f t="shared" si="172"/>
        <v>11,36 2023.06.13</v>
      </c>
      <c r="BF535" s="160" t="str">
        <f t="shared" si="173"/>
        <v>В</v>
      </c>
      <c r="BG535" s="161">
        <f t="shared" si="174"/>
        <v>2.0299999999999998</v>
      </c>
      <c r="BH535" s="167">
        <f t="shared" si="175"/>
        <v>8</v>
      </c>
      <c r="BI535" s="162">
        <f t="shared" si="176"/>
        <v>0</v>
      </c>
      <c r="BJ535" s="162">
        <f t="shared" si="177"/>
        <v>1</v>
      </c>
      <c r="BK535" s="162">
        <f t="shared" si="178"/>
        <v>5</v>
      </c>
      <c r="BL535" s="162">
        <f t="shared" si="179"/>
        <v>0</v>
      </c>
      <c r="BM535" s="162">
        <f t="shared" si="180"/>
        <v>0</v>
      </c>
      <c r="BN535" s="162">
        <f t="shared" si="181"/>
        <v>6</v>
      </c>
      <c r="BO535" s="167">
        <f t="shared" si="182"/>
        <v>0</v>
      </c>
      <c r="BP535" s="162">
        <f t="shared" si="183"/>
        <v>2</v>
      </c>
      <c r="BQ535" s="168">
        <f t="shared" si="184"/>
        <v>0</v>
      </c>
      <c r="BT535" s="169">
        <f t="shared" si="185"/>
        <v>0</v>
      </c>
      <c r="BU535" s="169">
        <f t="shared" si="186"/>
        <v>0</v>
      </c>
      <c r="BV535" s="169">
        <f t="shared" si="187"/>
        <v>0</v>
      </c>
      <c r="BW535" s="169">
        <f t="shared" si="188"/>
        <v>0</v>
      </c>
      <c r="BX535" s="170">
        <f t="shared" si="189"/>
        <v>0</v>
      </c>
      <c r="BY535" s="170">
        <f t="shared" si="190"/>
        <v>0</v>
      </c>
      <c r="BZ535" s="170">
        <f t="shared" si="191"/>
        <v>0</v>
      </c>
      <c r="CA535" s="170">
        <f t="shared" si="192"/>
        <v>0</v>
      </c>
      <c r="CB535" s="216"/>
    </row>
    <row r="536" spans="1:80" s="172" customFormat="1" ht="15.75" customHeight="1">
      <c r="A536" s="163" t="s">
        <v>291</v>
      </c>
      <c r="B536" s="163"/>
      <c r="D536" s="163">
        <v>15</v>
      </c>
      <c r="AA536" s="165" t="s">
        <v>83</v>
      </c>
      <c r="AB536" s="166" t="s">
        <v>3146</v>
      </c>
      <c r="AC536" s="94" t="s">
        <v>92</v>
      </c>
      <c r="AD536" s="95" t="s">
        <v>293</v>
      </c>
      <c r="AE536" s="94" t="s">
        <v>3147</v>
      </c>
      <c r="AF536" s="96" t="s">
        <v>408</v>
      </c>
      <c r="AG536" s="22" t="s">
        <v>3148</v>
      </c>
      <c r="AH536" s="22" t="s">
        <v>3149</v>
      </c>
      <c r="AI536" s="97" t="s">
        <v>309</v>
      </c>
      <c r="AJ536" s="98">
        <v>1.95</v>
      </c>
      <c r="AK536" s="95" t="s">
        <v>3150</v>
      </c>
      <c r="AL536" s="94"/>
      <c r="AM536" s="94"/>
      <c r="AN536" s="167">
        <f t="shared" si="169"/>
        <v>22</v>
      </c>
      <c r="AO536" s="49">
        <v>0</v>
      </c>
      <c r="AP536" s="49">
        <v>0</v>
      </c>
      <c r="AQ536" s="49">
        <v>17</v>
      </c>
      <c r="AR536" s="49">
        <v>0</v>
      </c>
      <c r="AS536" s="49">
        <v>0</v>
      </c>
      <c r="AT536" s="49">
        <v>17</v>
      </c>
      <c r="AU536" s="167">
        <f t="shared" si="170"/>
        <v>0</v>
      </c>
      <c r="AV536" s="49">
        <v>5</v>
      </c>
      <c r="AW536" s="99">
        <v>35.659999999999997</v>
      </c>
      <c r="AX536" s="94" t="s">
        <v>2347</v>
      </c>
      <c r="AY536" s="94" t="s">
        <v>3151</v>
      </c>
      <c r="AZ536" s="100" t="s">
        <v>501</v>
      </c>
      <c r="BA536" s="100" t="s">
        <v>639</v>
      </c>
      <c r="BB536" s="49">
        <v>1</v>
      </c>
      <c r="BC536" s="159"/>
      <c r="BD536" s="153" t="str">
        <f t="shared" si="171"/>
        <v>04,51 2023.06.14</v>
      </c>
      <c r="BE536" s="153" t="str">
        <f t="shared" si="172"/>
        <v>06,48 2023.06.14</v>
      </c>
      <c r="BF536" s="160" t="str">
        <f t="shared" si="173"/>
        <v>В</v>
      </c>
      <c r="BG536" s="161">
        <f t="shared" si="174"/>
        <v>1.95</v>
      </c>
      <c r="BH536" s="167">
        <f t="shared" si="175"/>
        <v>22</v>
      </c>
      <c r="BI536" s="162">
        <f t="shared" si="176"/>
        <v>0</v>
      </c>
      <c r="BJ536" s="162">
        <f t="shared" si="177"/>
        <v>0</v>
      </c>
      <c r="BK536" s="162">
        <f t="shared" si="178"/>
        <v>17</v>
      </c>
      <c r="BL536" s="162">
        <f t="shared" si="179"/>
        <v>0</v>
      </c>
      <c r="BM536" s="162">
        <f t="shared" si="180"/>
        <v>0</v>
      </c>
      <c r="BN536" s="162">
        <f t="shared" si="181"/>
        <v>17</v>
      </c>
      <c r="BO536" s="167">
        <f t="shared" si="182"/>
        <v>0</v>
      </c>
      <c r="BP536" s="162">
        <f t="shared" si="183"/>
        <v>5</v>
      </c>
      <c r="BQ536" s="168">
        <f t="shared" si="184"/>
        <v>1</v>
      </c>
      <c r="BT536" s="169">
        <f t="shared" si="185"/>
        <v>42.9</v>
      </c>
      <c r="BU536" s="169">
        <f t="shared" si="186"/>
        <v>22</v>
      </c>
      <c r="BV536" s="169">
        <f t="shared" si="187"/>
        <v>0</v>
      </c>
      <c r="BW536" s="169">
        <f t="shared" si="188"/>
        <v>0</v>
      </c>
      <c r="BX536" s="170">
        <f t="shared" si="189"/>
        <v>0</v>
      </c>
      <c r="BY536" s="170">
        <f t="shared" si="190"/>
        <v>0</v>
      </c>
      <c r="BZ536" s="170">
        <f t="shared" si="191"/>
        <v>0</v>
      </c>
      <c r="CA536" s="170">
        <f t="shared" si="192"/>
        <v>0</v>
      </c>
      <c r="CB536" s="216"/>
    </row>
    <row r="537" spans="1:80" s="172" customFormat="1" ht="15.75" customHeight="1">
      <c r="A537" s="163" t="s">
        <v>291</v>
      </c>
      <c r="B537" s="163"/>
      <c r="D537" s="163">
        <v>15</v>
      </c>
      <c r="AA537" s="165" t="s">
        <v>83</v>
      </c>
      <c r="AB537" s="166" t="s">
        <v>3152</v>
      </c>
      <c r="AC537" s="94" t="s">
        <v>90</v>
      </c>
      <c r="AD537" s="95" t="s">
        <v>314</v>
      </c>
      <c r="AE537" s="94" t="s">
        <v>3153</v>
      </c>
      <c r="AF537" s="96" t="s">
        <v>408</v>
      </c>
      <c r="AG537" s="22" t="s">
        <v>3154</v>
      </c>
      <c r="AH537" s="22" t="s">
        <v>3155</v>
      </c>
      <c r="AI537" s="97" t="s">
        <v>298</v>
      </c>
      <c r="AJ537" s="98">
        <v>7.25</v>
      </c>
      <c r="AK537" s="95" t="s">
        <v>3156</v>
      </c>
      <c r="AL537" s="94"/>
      <c r="AM537" s="94"/>
      <c r="AN537" s="167">
        <f t="shared" si="169"/>
        <v>17</v>
      </c>
      <c r="AO537" s="49">
        <v>0</v>
      </c>
      <c r="AP537" s="49">
        <v>0</v>
      </c>
      <c r="AQ537" s="49">
        <v>17</v>
      </c>
      <c r="AR537" s="49">
        <v>0</v>
      </c>
      <c r="AS537" s="49">
        <v>0</v>
      </c>
      <c r="AT537" s="49">
        <v>9</v>
      </c>
      <c r="AU537" s="167">
        <f t="shared" si="170"/>
        <v>8</v>
      </c>
      <c r="AV537" s="49">
        <v>0</v>
      </c>
      <c r="AW537" s="99">
        <v>13.6</v>
      </c>
      <c r="AX537" s="94"/>
      <c r="AY537" s="94" t="s">
        <v>3157</v>
      </c>
      <c r="AZ537" s="100"/>
      <c r="BA537" s="100"/>
      <c r="BB537" s="49">
        <v>1</v>
      </c>
      <c r="BC537" s="159"/>
      <c r="BD537" s="153" t="str">
        <f t="shared" si="171"/>
        <v>08,45 2023.06.14</v>
      </c>
      <c r="BE537" s="153" t="str">
        <f t="shared" si="172"/>
        <v>16,00 2023.06.14</v>
      </c>
      <c r="BF537" s="160" t="str">
        <f t="shared" si="173"/>
        <v>П</v>
      </c>
      <c r="BG537" s="161">
        <f t="shared" si="174"/>
        <v>7.25</v>
      </c>
      <c r="BH537" s="167">
        <f t="shared" si="175"/>
        <v>17</v>
      </c>
      <c r="BI537" s="162">
        <f t="shared" si="176"/>
        <v>0</v>
      </c>
      <c r="BJ537" s="162">
        <f t="shared" si="177"/>
        <v>0</v>
      </c>
      <c r="BK537" s="162">
        <f t="shared" si="178"/>
        <v>17</v>
      </c>
      <c r="BL537" s="162">
        <f t="shared" si="179"/>
        <v>0</v>
      </c>
      <c r="BM537" s="162">
        <f t="shared" si="180"/>
        <v>0</v>
      </c>
      <c r="BN537" s="162">
        <f t="shared" si="181"/>
        <v>9</v>
      </c>
      <c r="BO537" s="167">
        <f t="shared" si="182"/>
        <v>8</v>
      </c>
      <c r="BP537" s="162">
        <f t="shared" si="183"/>
        <v>0</v>
      </c>
      <c r="BQ537" s="168">
        <f t="shared" si="184"/>
        <v>1</v>
      </c>
      <c r="BT537" s="169">
        <f t="shared" si="185"/>
        <v>0</v>
      </c>
      <c r="BU537" s="169">
        <f t="shared" si="186"/>
        <v>0</v>
      </c>
      <c r="BV537" s="169">
        <f t="shared" si="187"/>
        <v>123.25</v>
      </c>
      <c r="BW537" s="169">
        <f t="shared" si="188"/>
        <v>17</v>
      </c>
      <c r="BX537" s="170">
        <f t="shared" si="189"/>
        <v>0</v>
      </c>
      <c r="BY537" s="170">
        <f t="shared" si="190"/>
        <v>0</v>
      </c>
      <c r="BZ537" s="170">
        <f t="shared" si="191"/>
        <v>0</v>
      </c>
      <c r="CA537" s="170">
        <f t="shared" si="192"/>
        <v>0</v>
      </c>
      <c r="CB537" s="216"/>
    </row>
    <row r="538" spans="1:80" s="172" customFormat="1" ht="15.75" customHeight="1">
      <c r="A538" s="163" t="s">
        <v>291</v>
      </c>
      <c r="B538" s="163"/>
      <c r="D538" s="163">
        <v>15</v>
      </c>
      <c r="AA538" s="165" t="s">
        <v>83</v>
      </c>
      <c r="AB538" s="166" t="s">
        <v>3158</v>
      </c>
      <c r="AC538" s="94" t="s">
        <v>90</v>
      </c>
      <c r="AD538" s="95" t="s">
        <v>293</v>
      </c>
      <c r="AE538" s="94" t="s">
        <v>3159</v>
      </c>
      <c r="AF538" s="96" t="s">
        <v>295</v>
      </c>
      <c r="AG538" s="22" t="s">
        <v>3160</v>
      </c>
      <c r="AH538" s="22" t="s">
        <v>3155</v>
      </c>
      <c r="AI538" s="97" t="s">
        <v>298</v>
      </c>
      <c r="AJ538" s="98">
        <v>7</v>
      </c>
      <c r="AK538" s="95" t="s">
        <v>3161</v>
      </c>
      <c r="AL538" s="94"/>
      <c r="AM538" s="94" t="s">
        <v>3132</v>
      </c>
      <c r="AN538" s="167">
        <f t="shared" si="169"/>
        <v>1</v>
      </c>
      <c r="AO538" s="49">
        <v>0</v>
      </c>
      <c r="AP538" s="49">
        <v>1</v>
      </c>
      <c r="AQ538" s="49">
        <v>0</v>
      </c>
      <c r="AR538" s="49">
        <v>0</v>
      </c>
      <c r="AS538" s="49">
        <v>0</v>
      </c>
      <c r="AT538" s="49">
        <v>0</v>
      </c>
      <c r="AU538" s="167">
        <f t="shared" si="170"/>
        <v>1</v>
      </c>
      <c r="AV538" s="49">
        <v>0</v>
      </c>
      <c r="AW538" s="99">
        <v>2.2400000000000002</v>
      </c>
      <c r="AX538" s="94"/>
      <c r="AY538" s="94" t="s">
        <v>3162</v>
      </c>
      <c r="AZ538" s="100"/>
      <c r="BA538" s="100"/>
      <c r="BB538" s="49">
        <v>1</v>
      </c>
      <c r="BC538" s="159"/>
      <c r="BD538" s="153" t="str">
        <f t="shared" si="171"/>
        <v>09,00 2023.06.14</v>
      </c>
      <c r="BE538" s="153" t="str">
        <f t="shared" si="172"/>
        <v>16,00 2023.06.14</v>
      </c>
      <c r="BF538" s="160" t="str">
        <f t="shared" si="173"/>
        <v>П</v>
      </c>
      <c r="BG538" s="161">
        <f t="shared" si="174"/>
        <v>7</v>
      </c>
      <c r="BH538" s="167">
        <f t="shared" si="175"/>
        <v>1</v>
      </c>
      <c r="BI538" s="162">
        <f t="shared" si="176"/>
        <v>0</v>
      </c>
      <c r="BJ538" s="162">
        <f t="shared" si="177"/>
        <v>1</v>
      </c>
      <c r="BK538" s="162">
        <f t="shared" si="178"/>
        <v>0</v>
      </c>
      <c r="BL538" s="162">
        <f t="shared" si="179"/>
        <v>0</v>
      </c>
      <c r="BM538" s="162">
        <f t="shared" si="180"/>
        <v>0</v>
      </c>
      <c r="BN538" s="162">
        <f t="shared" si="181"/>
        <v>0</v>
      </c>
      <c r="BO538" s="167">
        <f t="shared" si="182"/>
        <v>1</v>
      </c>
      <c r="BP538" s="162">
        <f t="shared" si="183"/>
        <v>0</v>
      </c>
      <c r="BQ538" s="168">
        <f t="shared" si="184"/>
        <v>1</v>
      </c>
      <c r="BT538" s="169">
        <f t="shared" si="185"/>
        <v>0</v>
      </c>
      <c r="BU538" s="169">
        <f t="shared" si="186"/>
        <v>0</v>
      </c>
      <c r="BV538" s="169">
        <f t="shared" si="187"/>
        <v>7</v>
      </c>
      <c r="BW538" s="169">
        <f t="shared" si="188"/>
        <v>1</v>
      </c>
      <c r="BX538" s="170">
        <f t="shared" si="189"/>
        <v>0</v>
      </c>
      <c r="BY538" s="170">
        <f t="shared" si="190"/>
        <v>0</v>
      </c>
      <c r="BZ538" s="170">
        <f t="shared" si="191"/>
        <v>0</v>
      </c>
      <c r="CA538" s="170">
        <f t="shared" si="192"/>
        <v>0</v>
      </c>
      <c r="CB538" s="216"/>
    </row>
    <row r="539" spans="1:80" s="172" customFormat="1" ht="15.75" customHeight="1">
      <c r="A539" s="163" t="s">
        <v>291</v>
      </c>
      <c r="B539" s="163"/>
      <c r="D539" s="163">
        <v>15</v>
      </c>
      <c r="AA539" s="165" t="s">
        <v>83</v>
      </c>
      <c r="AB539" s="166" t="s">
        <v>3163</v>
      </c>
      <c r="AC539" s="94" t="s">
        <v>90</v>
      </c>
      <c r="AD539" s="95" t="s">
        <v>314</v>
      </c>
      <c r="AE539" s="94" t="s">
        <v>3164</v>
      </c>
      <c r="AF539" s="96" t="s">
        <v>295</v>
      </c>
      <c r="AG539" s="22" t="s">
        <v>3160</v>
      </c>
      <c r="AH539" s="22" t="s">
        <v>3155</v>
      </c>
      <c r="AI539" s="97" t="s">
        <v>298</v>
      </c>
      <c r="AJ539" s="98">
        <v>7</v>
      </c>
      <c r="AK539" s="95" t="s">
        <v>3165</v>
      </c>
      <c r="AL539" s="94"/>
      <c r="AM539" s="94" t="s">
        <v>3166</v>
      </c>
      <c r="AN539" s="167">
        <f t="shared" si="169"/>
        <v>129</v>
      </c>
      <c r="AO539" s="49">
        <v>0</v>
      </c>
      <c r="AP539" s="49">
        <v>3</v>
      </c>
      <c r="AQ539" s="49">
        <v>126</v>
      </c>
      <c r="AR539" s="49">
        <v>0</v>
      </c>
      <c r="AS539" s="49">
        <v>0</v>
      </c>
      <c r="AT539" s="49">
        <v>0</v>
      </c>
      <c r="AU539" s="167">
        <f t="shared" si="170"/>
        <v>129</v>
      </c>
      <c r="AV539" s="49">
        <v>0</v>
      </c>
      <c r="AW539" s="99">
        <v>257.82</v>
      </c>
      <c r="AX539" s="94"/>
      <c r="AY539" s="94" t="s">
        <v>3167</v>
      </c>
      <c r="AZ539" s="100"/>
      <c r="BA539" s="100"/>
      <c r="BB539" s="49">
        <v>1</v>
      </c>
      <c r="BC539" s="159"/>
      <c r="BD539" s="153" t="str">
        <f t="shared" si="171"/>
        <v>09,00 2023.06.14</v>
      </c>
      <c r="BE539" s="153" t="str">
        <f t="shared" si="172"/>
        <v>16,00 2023.06.14</v>
      </c>
      <c r="BF539" s="160" t="str">
        <f t="shared" si="173"/>
        <v>П</v>
      </c>
      <c r="BG539" s="161">
        <f t="shared" si="174"/>
        <v>7</v>
      </c>
      <c r="BH539" s="167">
        <f t="shared" si="175"/>
        <v>129</v>
      </c>
      <c r="BI539" s="162">
        <f t="shared" si="176"/>
        <v>0</v>
      </c>
      <c r="BJ539" s="162">
        <f t="shared" si="177"/>
        <v>3</v>
      </c>
      <c r="BK539" s="162">
        <f t="shared" si="178"/>
        <v>126</v>
      </c>
      <c r="BL539" s="162">
        <f t="shared" si="179"/>
        <v>0</v>
      </c>
      <c r="BM539" s="162">
        <f t="shared" si="180"/>
        <v>0</v>
      </c>
      <c r="BN539" s="162">
        <f t="shared" si="181"/>
        <v>0</v>
      </c>
      <c r="BO539" s="167">
        <f t="shared" si="182"/>
        <v>129</v>
      </c>
      <c r="BP539" s="162">
        <f t="shared" si="183"/>
        <v>0</v>
      </c>
      <c r="BQ539" s="168">
        <f t="shared" si="184"/>
        <v>1</v>
      </c>
      <c r="BT539" s="169">
        <f t="shared" si="185"/>
        <v>0</v>
      </c>
      <c r="BU539" s="169">
        <f t="shared" si="186"/>
        <v>0</v>
      </c>
      <c r="BV539" s="169">
        <f t="shared" si="187"/>
        <v>903</v>
      </c>
      <c r="BW539" s="169">
        <f t="shared" si="188"/>
        <v>129</v>
      </c>
      <c r="BX539" s="170">
        <f t="shared" si="189"/>
        <v>0</v>
      </c>
      <c r="BY539" s="170">
        <f t="shared" si="190"/>
        <v>0</v>
      </c>
      <c r="BZ539" s="170">
        <f t="shared" si="191"/>
        <v>0</v>
      </c>
      <c r="CA539" s="170">
        <f t="shared" si="192"/>
        <v>0</v>
      </c>
      <c r="CB539" s="216"/>
    </row>
    <row r="540" spans="1:80" s="172" customFormat="1" ht="15.75" customHeight="1">
      <c r="A540" s="163" t="s">
        <v>291</v>
      </c>
      <c r="B540" s="163"/>
      <c r="D540" s="163">
        <v>15</v>
      </c>
      <c r="AA540" s="165" t="s">
        <v>83</v>
      </c>
      <c r="AB540" s="166" t="s">
        <v>3168</v>
      </c>
      <c r="AC540" s="94" t="s">
        <v>92</v>
      </c>
      <c r="AD540" s="95" t="s">
        <v>314</v>
      </c>
      <c r="AE540" s="94" t="s">
        <v>3169</v>
      </c>
      <c r="AF540" s="96" t="s">
        <v>295</v>
      </c>
      <c r="AG540" s="22" t="s">
        <v>3170</v>
      </c>
      <c r="AH540" s="22" t="s">
        <v>3171</v>
      </c>
      <c r="AI540" s="97" t="s">
        <v>298</v>
      </c>
      <c r="AJ540" s="98">
        <v>7</v>
      </c>
      <c r="AK540" s="95" t="s">
        <v>3172</v>
      </c>
      <c r="AL540" s="94"/>
      <c r="AM540" s="94" t="s">
        <v>3173</v>
      </c>
      <c r="AN540" s="167">
        <f t="shared" si="169"/>
        <v>15</v>
      </c>
      <c r="AO540" s="49">
        <v>0</v>
      </c>
      <c r="AP540" s="49">
        <v>1</v>
      </c>
      <c r="AQ540" s="49">
        <v>13</v>
      </c>
      <c r="AR540" s="49">
        <v>0</v>
      </c>
      <c r="AS540" s="49">
        <v>0</v>
      </c>
      <c r="AT540" s="49">
        <v>4</v>
      </c>
      <c r="AU540" s="167">
        <f t="shared" si="170"/>
        <v>10</v>
      </c>
      <c r="AV540" s="49">
        <v>1</v>
      </c>
      <c r="AW540" s="99">
        <v>18.68</v>
      </c>
      <c r="AX540" s="94" t="s">
        <v>427</v>
      </c>
      <c r="AY540" s="94" t="s">
        <v>3174</v>
      </c>
      <c r="AZ540" s="100"/>
      <c r="BA540" s="100"/>
      <c r="BB540" s="49">
        <v>1</v>
      </c>
      <c r="BC540" s="159"/>
      <c r="BD540" s="153" t="str">
        <f t="shared" si="171"/>
        <v>09,30 2023.06.14</v>
      </c>
      <c r="BE540" s="153" t="str">
        <f t="shared" si="172"/>
        <v>16,30 2023.06.14</v>
      </c>
      <c r="BF540" s="160" t="str">
        <f t="shared" si="173"/>
        <v>П</v>
      </c>
      <c r="BG540" s="161">
        <f t="shared" si="174"/>
        <v>7</v>
      </c>
      <c r="BH540" s="167">
        <f t="shared" si="175"/>
        <v>15</v>
      </c>
      <c r="BI540" s="162">
        <f t="shared" si="176"/>
        <v>0</v>
      </c>
      <c r="BJ540" s="162">
        <f t="shared" si="177"/>
        <v>1</v>
      </c>
      <c r="BK540" s="162">
        <f t="shared" si="178"/>
        <v>13</v>
      </c>
      <c r="BL540" s="162">
        <f t="shared" si="179"/>
        <v>0</v>
      </c>
      <c r="BM540" s="162">
        <f t="shared" si="180"/>
        <v>0</v>
      </c>
      <c r="BN540" s="162">
        <f t="shared" si="181"/>
        <v>4</v>
      </c>
      <c r="BO540" s="167">
        <f t="shared" si="182"/>
        <v>10</v>
      </c>
      <c r="BP540" s="162">
        <f t="shared" si="183"/>
        <v>1</v>
      </c>
      <c r="BQ540" s="168">
        <f t="shared" si="184"/>
        <v>1</v>
      </c>
      <c r="BT540" s="169">
        <f t="shared" si="185"/>
        <v>0</v>
      </c>
      <c r="BU540" s="169">
        <f t="shared" si="186"/>
        <v>0</v>
      </c>
      <c r="BV540" s="169">
        <f t="shared" si="187"/>
        <v>105</v>
      </c>
      <c r="BW540" s="169">
        <f t="shared" si="188"/>
        <v>15</v>
      </c>
      <c r="BX540" s="170">
        <f t="shared" si="189"/>
        <v>0</v>
      </c>
      <c r="BY540" s="170">
        <f t="shared" si="190"/>
        <v>0</v>
      </c>
      <c r="BZ540" s="170">
        <f t="shared" si="191"/>
        <v>0</v>
      </c>
      <c r="CA540" s="170">
        <f t="shared" si="192"/>
        <v>0</v>
      </c>
      <c r="CB540" s="216"/>
    </row>
    <row r="541" spans="1:80" s="172" customFormat="1" ht="15.75" customHeight="1">
      <c r="A541" s="163" t="s">
        <v>291</v>
      </c>
      <c r="B541" s="163"/>
      <c r="D541" s="163">
        <v>15</v>
      </c>
      <c r="AA541" s="165" t="s">
        <v>83</v>
      </c>
      <c r="AB541" s="166" t="s">
        <v>3175</v>
      </c>
      <c r="AC541" s="94" t="s">
        <v>90</v>
      </c>
      <c r="AD541" s="95" t="s">
        <v>314</v>
      </c>
      <c r="AE541" s="94" t="s">
        <v>3176</v>
      </c>
      <c r="AF541" s="96" t="s">
        <v>295</v>
      </c>
      <c r="AG541" s="22" t="s">
        <v>3170</v>
      </c>
      <c r="AH541" s="22" t="s">
        <v>3177</v>
      </c>
      <c r="AI541" s="97" t="s">
        <v>298</v>
      </c>
      <c r="AJ541" s="98">
        <v>1</v>
      </c>
      <c r="AK541" s="95" t="s">
        <v>491</v>
      </c>
      <c r="AL541" s="94"/>
      <c r="AM541" s="94"/>
      <c r="AN541" s="167">
        <f t="shared" ref="AN541:AN604" si="193">SUM(AO541:AQ541,AV541)</f>
        <v>49</v>
      </c>
      <c r="AO541" s="49">
        <v>0</v>
      </c>
      <c r="AP541" s="49">
        <v>0</v>
      </c>
      <c r="AQ541" s="49">
        <v>49</v>
      </c>
      <c r="AR541" s="49">
        <v>0</v>
      </c>
      <c r="AS541" s="49">
        <v>0</v>
      </c>
      <c r="AT541" s="49">
        <v>0</v>
      </c>
      <c r="AU541" s="167">
        <f t="shared" ref="AU541:AU604" si="194">AN541-AR541-AS541-AT541-AV541</f>
        <v>49</v>
      </c>
      <c r="AV541" s="49">
        <v>0</v>
      </c>
      <c r="AW541" s="99">
        <v>27.21</v>
      </c>
      <c r="AX541" s="94"/>
      <c r="AY541" s="94" t="s">
        <v>3178</v>
      </c>
      <c r="AZ541" s="100"/>
      <c r="BA541" s="100"/>
      <c r="BB541" s="49">
        <v>1</v>
      </c>
      <c r="BC541" s="159"/>
      <c r="BD541" s="153" t="str">
        <f t="shared" ref="BD541:BD604" si="195">""&amp;AG541</f>
        <v>09,30 2023.06.14</v>
      </c>
      <c r="BE541" s="153" t="str">
        <f t="shared" ref="BE541:BE604" si="196">""&amp;AH541</f>
        <v>10,30 2023.06.14</v>
      </c>
      <c r="BF541" s="160" t="str">
        <f t="shared" ref="BF541:BF604" si="197">""&amp;AI541</f>
        <v>П</v>
      </c>
      <c r="BG541" s="161">
        <f t="shared" ref="BG541:BG604" si="198">AJ541</f>
        <v>1</v>
      </c>
      <c r="BH541" s="167">
        <f t="shared" ref="BH541:BH604" si="199">SUM(BI541:BK541,BP541)</f>
        <v>49</v>
      </c>
      <c r="BI541" s="162">
        <f t="shared" ref="BI541:BI604" si="200">AO541</f>
        <v>0</v>
      </c>
      <c r="BJ541" s="162">
        <f t="shared" ref="BJ541:BJ604" si="201">AP541</f>
        <v>0</v>
      </c>
      <c r="BK541" s="162">
        <f t="shared" ref="BK541:BK604" si="202">AQ541</f>
        <v>49</v>
      </c>
      <c r="BL541" s="162">
        <f t="shared" ref="BL541:BL604" si="203">AR541</f>
        <v>0</v>
      </c>
      <c r="BM541" s="162">
        <f t="shared" ref="BM541:BM604" si="204">AS541</f>
        <v>0</v>
      </c>
      <c r="BN541" s="162">
        <f t="shared" ref="BN541:BN604" si="205">AT541</f>
        <v>0</v>
      </c>
      <c r="BO541" s="167">
        <f t="shared" ref="BO541:BO604" si="206">BH541-BL541-BM541-BN541-BP541</f>
        <v>49</v>
      </c>
      <c r="BP541" s="162">
        <f t="shared" ref="BP541:BP604" si="207">AV541</f>
        <v>0</v>
      </c>
      <c r="BQ541" s="168">
        <f t="shared" ref="BQ541:BQ604" si="208">BB541</f>
        <v>1</v>
      </c>
      <c r="BT541" s="169">
        <f t="shared" ref="BT541:BT604" si="209">IF(AND(AI541="В",BB541=1),SUMPRODUCT(AN541,AJ541),0)</f>
        <v>0</v>
      </c>
      <c r="BU541" s="169">
        <f t="shared" ref="BU541:BU604" si="210">IF(AND(AI541="В",BB541=1),AN541,0)</f>
        <v>0</v>
      </c>
      <c r="BV541" s="169">
        <f t="shared" ref="BV541:BV604" si="211">IF(AI541="П",SUMPRODUCT(AN541,AJ541),0)</f>
        <v>49</v>
      </c>
      <c r="BW541" s="169">
        <f t="shared" ref="BW541:BW604" si="212">IF(AI541="П",AN541,0)</f>
        <v>49</v>
      </c>
      <c r="BX541" s="170">
        <f t="shared" ref="BX541:BX604" si="213">IF(AND(BE541="В",BP541=1),SUMPRODUCT(BF541,BG541),0)</f>
        <v>0</v>
      </c>
      <c r="BY541" s="170">
        <f t="shared" ref="BY541:BY604" si="214">IF(AND(BE541="В",BP541=1),BG541,0)</f>
        <v>0</v>
      </c>
      <c r="BZ541" s="170">
        <f t="shared" ref="BZ541:BZ604" si="215">IF(BE541="П",SUMPRODUCT(BF541,BG541),0)</f>
        <v>0</v>
      </c>
      <c r="CA541" s="170">
        <f t="shared" ref="CA541:CA604" si="216">IF(BE541="П",BG541,0)</f>
        <v>0</v>
      </c>
      <c r="CB541" s="216"/>
    </row>
    <row r="542" spans="1:80" s="172" customFormat="1" ht="15.75" customHeight="1">
      <c r="A542" s="163" t="s">
        <v>291</v>
      </c>
      <c r="B542" s="163"/>
      <c r="D542" s="163">
        <v>15</v>
      </c>
      <c r="AA542" s="165" t="s">
        <v>83</v>
      </c>
      <c r="AB542" s="166" t="s">
        <v>3179</v>
      </c>
      <c r="AC542" s="94" t="s">
        <v>92</v>
      </c>
      <c r="AD542" s="95" t="s">
        <v>314</v>
      </c>
      <c r="AE542" s="94" t="s">
        <v>3180</v>
      </c>
      <c r="AF542" s="96" t="s">
        <v>295</v>
      </c>
      <c r="AG542" s="22" t="s">
        <v>3181</v>
      </c>
      <c r="AH542" s="22" t="s">
        <v>3155</v>
      </c>
      <c r="AI542" s="97" t="s">
        <v>298</v>
      </c>
      <c r="AJ542" s="98">
        <v>4</v>
      </c>
      <c r="AK542" s="95" t="s">
        <v>3182</v>
      </c>
      <c r="AL542" s="94"/>
      <c r="AM542" s="94"/>
      <c r="AN542" s="167">
        <f t="shared" si="193"/>
        <v>74</v>
      </c>
      <c r="AO542" s="49">
        <v>0</v>
      </c>
      <c r="AP542" s="49">
        <v>0</v>
      </c>
      <c r="AQ542" s="49">
        <v>74</v>
      </c>
      <c r="AR542" s="49">
        <v>0</v>
      </c>
      <c r="AS542" s="49">
        <v>0</v>
      </c>
      <c r="AT542" s="49">
        <v>0</v>
      </c>
      <c r="AU542" s="167">
        <f t="shared" si="194"/>
        <v>74</v>
      </c>
      <c r="AV542" s="49">
        <v>0</v>
      </c>
      <c r="AW542" s="99">
        <v>148.94</v>
      </c>
      <c r="AX542" s="94"/>
      <c r="AY542" s="94" t="s">
        <v>3183</v>
      </c>
      <c r="AZ542" s="100"/>
      <c r="BA542" s="100"/>
      <c r="BB542" s="49">
        <v>1</v>
      </c>
      <c r="BC542" s="159"/>
      <c r="BD542" s="153" t="str">
        <f t="shared" si="195"/>
        <v>12,00 2023.06.14</v>
      </c>
      <c r="BE542" s="153" t="str">
        <f t="shared" si="196"/>
        <v>16,00 2023.06.14</v>
      </c>
      <c r="BF542" s="160" t="str">
        <f t="shared" si="197"/>
        <v>П</v>
      </c>
      <c r="BG542" s="161">
        <f t="shared" si="198"/>
        <v>4</v>
      </c>
      <c r="BH542" s="167">
        <f t="shared" si="199"/>
        <v>74</v>
      </c>
      <c r="BI542" s="162">
        <f t="shared" si="200"/>
        <v>0</v>
      </c>
      <c r="BJ542" s="162">
        <f t="shared" si="201"/>
        <v>0</v>
      </c>
      <c r="BK542" s="162">
        <f t="shared" si="202"/>
        <v>74</v>
      </c>
      <c r="BL542" s="162">
        <f t="shared" si="203"/>
        <v>0</v>
      </c>
      <c r="BM542" s="162">
        <f t="shared" si="204"/>
        <v>0</v>
      </c>
      <c r="BN542" s="162">
        <f t="shared" si="205"/>
        <v>0</v>
      </c>
      <c r="BO542" s="167">
        <f t="shared" si="206"/>
        <v>74</v>
      </c>
      <c r="BP542" s="162">
        <f t="shared" si="207"/>
        <v>0</v>
      </c>
      <c r="BQ542" s="168">
        <f t="shared" si="208"/>
        <v>1</v>
      </c>
      <c r="BT542" s="169">
        <f t="shared" si="209"/>
        <v>0</v>
      </c>
      <c r="BU542" s="169">
        <f t="shared" si="210"/>
        <v>0</v>
      </c>
      <c r="BV542" s="169">
        <f t="shared" si="211"/>
        <v>296</v>
      </c>
      <c r="BW542" s="169">
        <f t="shared" si="212"/>
        <v>74</v>
      </c>
      <c r="BX542" s="170">
        <f t="shared" si="213"/>
        <v>0</v>
      </c>
      <c r="BY542" s="170">
        <f t="shared" si="214"/>
        <v>0</v>
      </c>
      <c r="BZ542" s="170">
        <f t="shared" si="215"/>
        <v>0</v>
      </c>
      <c r="CA542" s="170">
        <f t="shared" si="216"/>
        <v>0</v>
      </c>
      <c r="CB542" s="216"/>
    </row>
    <row r="543" spans="1:80" s="172" customFormat="1" ht="15.75" customHeight="1">
      <c r="A543" s="163" t="s">
        <v>291</v>
      </c>
      <c r="B543" s="163"/>
      <c r="D543" s="163">
        <v>15</v>
      </c>
      <c r="AA543" s="165" t="s">
        <v>83</v>
      </c>
      <c r="AB543" s="166" t="s">
        <v>3184</v>
      </c>
      <c r="AC543" s="94" t="s">
        <v>92</v>
      </c>
      <c r="AD543" s="95" t="s">
        <v>293</v>
      </c>
      <c r="AE543" s="94" t="s">
        <v>3185</v>
      </c>
      <c r="AF543" s="96" t="s">
        <v>295</v>
      </c>
      <c r="AG543" s="22" t="s">
        <v>3186</v>
      </c>
      <c r="AH543" s="22" t="s">
        <v>3155</v>
      </c>
      <c r="AI543" s="97" t="s">
        <v>298</v>
      </c>
      <c r="AJ543" s="98">
        <v>2</v>
      </c>
      <c r="AK543" s="95" t="s">
        <v>3187</v>
      </c>
      <c r="AL543" s="94"/>
      <c r="AM543" s="94"/>
      <c r="AN543" s="167">
        <f t="shared" si="193"/>
        <v>3</v>
      </c>
      <c r="AO543" s="49">
        <v>0</v>
      </c>
      <c r="AP543" s="49">
        <v>0</v>
      </c>
      <c r="AQ543" s="49">
        <v>3</v>
      </c>
      <c r="AR543" s="49">
        <v>0</v>
      </c>
      <c r="AS543" s="49">
        <v>0</v>
      </c>
      <c r="AT543" s="49">
        <v>1</v>
      </c>
      <c r="AU543" s="167">
        <f t="shared" si="194"/>
        <v>2</v>
      </c>
      <c r="AV543" s="49">
        <v>0</v>
      </c>
      <c r="AW543" s="99">
        <v>5.14</v>
      </c>
      <c r="AX543" s="94"/>
      <c r="AY543" s="94" t="s">
        <v>3188</v>
      </c>
      <c r="AZ543" s="100"/>
      <c r="BA543" s="100"/>
      <c r="BB543" s="49">
        <v>1</v>
      </c>
      <c r="BC543" s="159"/>
      <c r="BD543" s="153" t="str">
        <f t="shared" si="195"/>
        <v>14,00 2023.06.14</v>
      </c>
      <c r="BE543" s="153" t="str">
        <f t="shared" si="196"/>
        <v>16,00 2023.06.14</v>
      </c>
      <c r="BF543" s="160" t="str">
        <f t="shared" si="197"/>
        <v>П</v>
      </c>
      <c r="BG543" s="161">
        <f t="shared" si="198"/>
        <v>2</v>
      </c>
      <c r="BH543" s="167">
        <f t="shared" si="199"/>
        <v>3</v>
      </c>
      <c r="BI543" s="162">
        <f t="shared" si="200"/>
        <v>0</v>
      </c>
      <c r="BJ543" s="162">
        <f t="shared" si="201"/>
        <v>0</v>
      </c>
      <c r="BK543" s="162">
        <f t="shared" si="202"/>
        <v>3</v>
      </c>
      <c r="BL543" s="162">
        <f t="shared" si="203"/>
        <v>0</v>
      </c>
      <c r="BM543" s="162">
        <f t="shared" si="204"/>
        <v>0</v>
      </c>
      <c r="BN543" s="162">
        <f t="shared" si="205"/>
        <v>1</v>
      </c>
      <c r="BO543" s="167">
        <f t="shared" si="206"/>
        <v>2</v>
      </c>
      <c r="BP543" s="162">
        <f t="shared" si="207"/>
        <v>0</v>
      </c>
      <c r="BQ543" s="168">
        <f t="shared" si="208"/>
        <v>1</v>
      </c>
      <c r="BT543" s="169">
        <f t="shared" si="209"/>
        <v>0</v>
      </c>
      <c r="BU543" s="169">
        <f t="shared" si="210"/>
        <v>0</v>
      </c>
      <c r="BV543" s="169">
        <f t="shared" si="211"/>
        <v>6</v>
      </c>
      <c r="BW543" s="169">
        <f t="shared" si="212"/>
        <v>3</v>
      </c>
      <c r="BX543" s="170">
        <f t="shared" si="213"/>
        <v>0</v>
      </c>
      <c r="BY543" s="170">
        <f t="shared" si="214"/>
        <v>0</v>
      </c>
      <c r="BZ543" s="170">
        <f t="shared" si="215"/>
        <v>0</v>
      </c>
      <c r="CA543" s="170">
        <f t="shared" si="216"/>
        <v>0</v>
      </c>
      <c r="CB543" s="216"/>
    </row>
    <row r="544" spans="1:80" s="172" customFormat="1" ht="15.75" customHeight="1">
      <c r="A544" s="163" t="s">
        <v>291</v>
      </c>
      <c r="B544" s="163"/>
      <c r="D544" s="163">
        <v>15</v>
      </c>
      <c r="AA544" s="165" t="s">
        <v>83</v>
      </c>
      <c r="AB544" s="166" t="s">
        <v>3189</v>
      </c>
      <c r="AC544" s="94" t="s">
        <v>90</v>
      </c>
      <c r="AD544" s="95" t="s">
        <v>768</v>
      </c>
      <c r="AE544" s="94" t="s">
        <v>3190</v>
      </c>
      <c r="AF544" s="96" t="s">
        <v>345</v>
      </c>
      <c r="AG544" s="22" t="s">
        <v>3191</v>
      </c>
      <c r="AH544" s="22" t="s">
        <v>3192</v>
      </c>
      <c r="AI544" s="97" t="s">
        <v>298</v>
      </c>
      <c r="AJ544" s="98">
        <v>1.5</v>
      </c>
      <c r="AK544" s="95" t="s">
        <v>3193</v>
      </c>
      <c r="AL544" s="94"/>
      <c r="AM544" s="94" t="s">
        <v>2045</v>
      </c>
      <c r="AN544" s="167">
        <f t="shared" si="193"/>
        <v>48</v>
      </c>
      <c r="AO544" s="49">
        <v>0</v>
      </c>
      <c r="AP544" s="49">
        <v>1</v>
      </c>
      <c r="AQ544" s="49">
        <v>47</v>
      </c>
      <c r="AR544" s="49">
        <v>0</v>
      </c>
      <c r="AS544" s="49">
        <v>0</v>
      </c>
      <c r="AT544" s="49">
        <v>4</v>
      </c>
      <c r="AU544" s="167">
        <f t="shared" si="194"/>
        <v>44</v>
      </c>
      <c r="AV544" s="49">
        <v>0</v>
      </c>
      <c r="AW544" s="99">
        <v>59.8</v>
      </c>
      <c r="AX544" s="94"/>
      <c r="AY544" s="94" t="s">
        <v>3194</v>
      </c>
      <c r="AZ544" s="100"/>
      <c r="BA544" s="100"/>
      <c r="BB544" s="49">
        <v>1</v>
      </c>
      <c r="BC544" s="159"/>
      <c r="BD544" s="153" t="str">
        <f t="shared" si="195"/>
        <v>15,30 2023.06.14</v>
      </c>
      <c r="BE544" s="153" t="str">
        <f t="shared" si="196"/>
        <v>17,00 2023.06.14</v>
      </c>
      <c r="BF544" s="160" t="str">
        <f t="shared" si="197"/>
        <v>П</v>
      </c>
      <c r="BG544" s="161">
        <f t="shared" si="198"/>
        <v>1.5</v>
      </c>
      <c r="BH544" s="167">
        <f t="shared" si="199"/>
        <v>48</v>
      </c>
      <c r="BI544" s="162">
        <f t="shared" si="200"/>
        <v>0</v>
      </c>
      <c r="BJ544" s="162">
        <f t="shared" si="201"/>
        <v>1</v>
      </c>
      <c r="BK544" s="162">
        <f t="shared" si="202"/>
        <v>47</v>
      </c>
      <c r="BL544" s="162">
        <f t="shared" si="203"/>
        <v>0</v>
      </c>
      <c r="BM544" s="162">
        <f t="shared" si="204"/>
        <v>0</v>
      </c>
      <c r="BN544" s="162">
        <f t="shared" si="205"/>
        <v>4</v>
      </c>
      <c r="BO544" s="167">
        <f t="shared" si="206"/>
        <v>44</v>
      </c>
      <c r="BP544" s="162">
        <f t="shared" si="207"/>
        <v>0</v>
      </c>
      <c r="BQ544" s="168">
        <f t="shared" si="208"/>
        <v>1</v>
      </c>
      <c r="BT544" s="169">
        <f t="shared" si="209"/>
        <v>0</v>
      </c>
      <c r="BU544" s="169">
        <f t="shared" si="210"/>
        <v>0</v>
      </c>
      <c r="BV544" s="169">
        <f t="shared" si="211"/>
        <v>72</v>
      </c>
      <c r="BW544" s="169">
        <f t="shared" si="212"/>
        <v>48</v>
      </c>
      <c r="BX544" s="170">
        <f t="shared" si="213"/>
        <v>0</v>
      </c>
      <c r="BY544" s="170">
        <f t="shared" si="214"/>
        <v>0</v>
      </c>
      <c r="BZ544" s="170">
        <f t="shared" si="215"/>
        <v>0</v>
      </c>
      <c r="CA544" s="170">
        <f t="shared" si="216"/>
        <v>0</v>
      </c>
      <c r="CB544" s="216"/>
    </row>
    <row r="545" spans="1:80" s="172" customFormat="1" ht="15.75" customHeight="1">
      <c r="A545" s="163" t="s">
        <v>291</v>
      </c>
      <c r="B545" s="163"/>
      <c r="D545" s="163">
        <v>15</v>
      </c>
      <c r="AA545" s="165" t="s">
        <v>83</v>
      </c>
      <c r="AB545" s="166" t="s">
        <v>3195</v>
      </c>
      <c r="AC545" s="94" t="s">
        <v>92</v>
      </c>
      <c r="AD545" s="95" t="s">
        <v>293</v>
      </c>
      <c r="AE545" s="94" t="s">
        <v>3196</v>
      </c>
      <c r="AF545" s="96" t="s">
        <v>295</v>
      </c>
      <c r="AG545" s="22" t="s">
        <v>3197</v>
      </c>
      <c r="AH545" s="22" t="s">
        <v>3198</v>
      </c>
      <c r="AI545" s="97" t="s">
        <v>298</v>
      </c>
      <c r="AJ545" s="98">
        <v>7</v>
      </c>
      <c r="AK545" s="95" t="s">
        <v>3199</v>
      </c>
      <c r="AL545" s="94"/>
      <c r="AM545" s="94"/>
      <c r="AN545" s="167">
        <f t="shared" si="193"/>
        <v>1</v>
      </c>
      <c r="AO545" s="49">
        <v>0</v>
      </c>
      <c r="AP545" s="49">
        <v>0</v>
      </c>
      <c r="AQ545" s="49">
        <v>1</v>
      </c>
      <c r="AR545" s="49">
        <v>0</v>
      </c>
      <c r="AS545" s="49">
        <v>0</v>
      </c>
      <c r="AT545" s="49">
        <v>0</v>
      </c>
      <c r="AU545" s="167">
        <f t="shared" si="194"/>
        <v>1</v>
      </c>
      <c r="AV545" s="49">
        <v>0</v>
      </c>
      <c r="AW545" s="99">
        <v>1.61</v>
      </c>
      <c r="AX545" s="94"/>
      <c r="AY545" s="94" t="s">
        <v>3200</v>
      </c>
      <c r="AZ545" s="100"/>
      <c r="BA545" s="100"/>
      <c r="BB545" s="49">
        <v>1</v>
      </c>
      <c r="BC545" s="159"/>
      <c r="BD545" s="153" t="str">
        <f t="shared" si="195"/>
        <v>09,00 2023.06.15</v>
      </c>
      <c r="BE545" s="153" t="str">
        <f t="shared" si="196"/>
        <v>16,00 2023.06.15</v>
      </c>
      <c r="BF545" s="160" t="str">
        <f t="shared" si="197"/>
        <v>П</v>
      </c>
      <c r="BG545" s="161">
        <f t="shared" si="198"/>
        <v>7</v>
      </c>
      <c r="BH545" s="167">
        <f t="shared" si="199"/>
        <v>1</v>
      </c>
      <c r="BI545" s="162">
        <f t="shared" si="200"/>
        <v>0</v>
      </c>
      <c r="BJ545" s="162">
        <f t="shared" si="201"/>
        <v>0</v>
      </c>
      <c r="BK545" s="162">
        <f t="shared" si="202"/>
        <v>1</v>
      </c>
      <c r="BL545" s="162">
        <f t="shared" si="203"/>
        <v>0</v>
      </c>
      <c r="BM545" s="162">
        <f t="shared" si="204"/>
        <v>0</v>
      </c>
      <c r="BN545" s="162">
        <f t="shared" si="205"/>
        <v>0</v>
      </c>
      <c r="BO545" s="167">
        <f t="shared" si="206"/>
        <v>1</v>
      </c>
      <c r="BP545" s="162">
        <f t="shared" si="207"/>
        <v>0</v>
      </c>
      <c r="BQ545" s="168">
        <f t="shared" si="208"/>
        <v>1</v>
      </c>
      <c r="BT545" s="169">
        <f t="shared" si="209"/>
        <v>0</v>
      </c>
      <c r="BU545" s="169">
        <f t="shared" si="210"/>
        <v>0</v>
      </c>
      <c r="BV545" s="169">
        <f t="shared" si="211"/>
        <v>7</v>
      </c>
      <c r="BW545" s="169">
        <f t="shared" si="212"/>
        <v>1</v>
      </c>
      <c r="BX545" s="170">
        <f t="shared" si="213"/>
        <v>0</v>
      </c>
      <c r="BY545" s="170">
        <f t="shared" si="214"/>
        <v>0</v>
      </c>
      <c r="BZ545" s="170">
        <f t="shared" si="215"/>
        <v>0</v>
      </c>
      <c r="CA545" s="170">
        <f t="shared" si="216"/>
        <v>0</v>
      </c>
      <c r="CB545" s="216"/>
    </row>
    <row r="546" spans="1:80" s="172" customFormat="1" ht="15.75" customHeight="1">
      <c r="A546" s="163" t="s">
        <v>291</v>
      </c>
      <c r="B546" s="163"/>
      <c r="D546" s="163">
        <v>15</v>
      </c>
      <c r="AA546" s="165" t="s">
        <v>83</v>
      </c>
      <c r="AB546" s="166" t="s">
        <v>3201</v>
      </c>
      <c r="AC546" s="94" t="s">
        <v>92</v>
      </c>
      <c r="AD546" s="95" t="s">
        <v>314</v>
      </c>
      <c r="AE546" s="94" t="s">
        <v>3202</v>
      </c>
      <c r="AF546" s="96" t="s">
        <v>295</v>
      </c>
      <c r="AG546" s="22" t="s">
        <v>3197</v>
      </c>
      <c r="AH546" s="22" t="s">
        <v>3198</v>
      </c>
      <c r="AI546" s="97" t="s">
        <v>298</v>
      </c>
      <c r="AJ546" s="98">
        <v>7</v>
      </c>
      <c r="AK546" s="95" t="s">
        <v>3203</v>
      </c>
      <c r="AL546" s="94"/>
      <c r="AM546" s="94"/>
      <c r="AN546" s="167">
        <f t="shared" si="193"/>
        <v>4</v>
      </c>
      <c r="AO546" s="49">
        <v>0</v>
      </c>
      <c r="AP546" s="49">
        <v>0</v>
      </c>
      <c r="AQ546" s="49">
        <v>3</v>
      </c>
      <c r="AR546" s="49">
        <v>0</v>
      </c>
      <c r="AS546" s="49">
        <v>0</v>
      </c>
      <c r="AT546" s="49">
        <v>2</v>
      </c>
      <c r="AU546" s="167">
        <f t="shared" si="194"/>
        <v>1</v>
      </c>
      <c r="AV546" s="49">
        <v>1</v>
      </c>
      <c r="AW546" s="99">
        <v>6.55</v>
      </c>
      <c r="AX546" s="94" t="s">
        <v>427</v>
      </c>
      <c r="AY546" s="94" t="s">
        <v>3204</v>
      </c>
      <c r="AZ546" s="100"/>
      <c r="BA546" s="100"/>
      <c r="BB546" s="49">
        <v>1</v>
      </c>
      <c r="BC546" s="159"/>
      <c r="BD546" s="153" t="str">
        <f t="shared" si="195"/>
        <v>09,00 2023.06.15</v>
      </c>
      <c r="BE546" s="153" t="str">
        <f t="shared" si="196"/>
        <v>16,00 2023.06.15</v>
      </c>
      <c r="BF546" s="160" t="str">
        <f t="shared" si="197"/>
        <v>П</v>
      </c>
      <c r="BG546" s="161">
        <f t="shared" si="198"/>
        <v>7</v>
      </c>
      <c r="BH546" s="167">
        <f t="shared" si="199"/>
        <v>4</v>
      </c>
      <c r="BI546" s="162">
        <f t="shared" si="200"/>
        <v>0</v>
      </c>
      <c r="BJ546" s="162">
        <f t="shared" si="201"/>
        <v>0</v>
      </c>
      <c r="BK546" s="162">
        <f t="shared" si="202"/>
        <v>3</v>
      </c>
      <c r="BL546" s="162">
        <f t="shared" si="203"/>
        <v>0</v>
      </c>
      <c r="BM546" s="162">
        <f t="shared" si="204"/>
        <v>0</v>
      </c>
      <c r="BN546" s="162">
        <f t="shared" si="205"/>
        <v>2</v>
      </c>
      <c r="BO546" s="167">
        <f t="shared" si="206"/>
        <v>1</v>
      </c>
      <c r="BP546" s="162">
        <f t="shared" si="207"/>
        <v>1</v>
      </c>
      <c r="BQ546" s="168">
        <f t="shared" si="208"/>
        <v>1</v>
      </c>
      <c r="BT546" s="169">
        <f t="shared" si="209"/>
        <v>0</v>
      </c>
      <c r="BU546" s="169">
        <f t="shared" si="210"/>
        <v>0</v>
      </c>
      <c r="BV546" s="169">
        <f t="shared" si="211"/>
        <v>28</v>
      </c>
      <c r="BW546" s="169">
        <f t="shared" si="212"/>
        <v>4</v>
      </c>
      <c r="BX546" s="170">
        <f t="shared" si="213"/>
        <v>0</v>
      </c>
      <c r="BY546" s="170">
        <f t="shared" si="214"/>
        <v>0</v>
      </c>
      <c r="BZ546" s="170">
        <f t="shared" si="215"/>
        <v>0</v>
      </c>
      <c r="CA546" s="170">
        <f t="shared" si="216"/>
        <v>0</v>
      </c>
      <c r="CB546" s="216"/>
    </row>
    <row r="547" spans="1:80" s="172" customFormat="1" ht="15.75" customHeight="1">
      <c r="A547" s="163" t="s">
        <v>291</v>
      </c>
      <c r="B547" s="163"/>
      <c r="D547" s="163">
        <v>15</v>
      </c>
      <c r="AA547" s="165" t="s">
        <v>83</v>
      </c>
      <c r="AB547" s="166" t="s">
        <v>3205</v>
      </c>
      <c r="AC547" s="94" t="s">
        <v>90</v>
      </c>
      <c r="AD547" s="95" t="s">
        <v>314</v>
      </c>
      <c r="AE547" s="94" t="s">
        <v>3206</v>
      </c>
      <c r="AF547" s="96" t="s">
        <v>295</v>
      </c>
      <c r="AG547" s="22" t="s">
        <v>3197</v>
      </c>
      <c r="AH547" s="22" t="s">
        <v>3198</v>
      </c>
      <c r="AI547" s="97" t="s">
        <v>298</v>
      </c>
      <c r="AJ547" s="98">
        <v>7</v>
      </c>
      <c r="AK547" s="95" t="s">
        <v>3207</v>
      </c>
      <c r="AL547" s="94"/>
      <c r="AM547" s="94"/>
      <c r="AN547" s="167">
        <f t="shared" si="193"/>
        <v>2</v>
      </c>
      <c r="AO547" s="49">
        <v>0</v>
      </c>
      <c r="AP547" s="49">
        <v>0</v>
      </c>
      <c r="AQ547" s="49">
        <v>2</v>
      </c>
      <c r="AR547" s="49">
        <v>0</v>
      </c>
      <c r="AS547" s="49">
        <v>0</v>
      </c>
      <c r="AT547" s="49">
        <v>0</v>
      </c>
      <c r="AU547" s="167">
        <f t="shared" si="194"/>
        <v>2</v>
      </c>
      <c r="AV547" s="49">
        <v>0</v>
      </c>
      <c r="AW547" s="99">
        <v>1.99</v>
      </c>
      <c r="AX547" s="94"/>
      <c r="AY547" s="94" t="s">
        <v>3208</v>
      </c>
      <c r="AZ547" s="100"/>
      <c r="BA547" s="100"/>
      <c r="BB547" s="49">
        <v>1</v>
      </c>
      <c r="BC547" s="159"/>
      <c r="BD547" s="153" t="str">
        <f t="shared" si="195"/>
        <v>09,00 2023.06.15</v>
      </c>
      <c r="BE547" s="153" t="str">
        <f t="shared" si="196"/>
        <v>16,00 2023.06.15</v>
      </c>
      <c r="BF547" s="160" t="str">
        <f t="shared" si="197"/>
        <v>П</v>
      </c>
      <c r="BG547" s="161">
        <f t="shared" si="198"/>
        <v>7</v>
      </c>
      <c r="BH547" s="167">
        <f t="shared" si="199"/>
        <v>2</v>
      </c>
      <c r="BI547" s="162">
        <f t="shared" si="200"/>
        <v>0</v>
      </c>
      <c r="BJ547" s="162">
        <f t="shared" si="201"/>
        <v>0</v>
      </c>
      <c r="BK547" s="162">
        <f t="shared" si="202"/>
        <v>2</v>
      </c>
      <c r="BL547" s="162">
        <f t="shared" si="203"/>
        <v>0</v>
      </c>
      <c r="BM547" s="162">
        <f t="shared" si="204"/>
        <v>0</v>
      </c>
      <c r="BN547" s="162">
        <f t="shared" si="205"/>
        <v>0</v>
      </c>
      <c r="BO547" s="167">
        <f t="shared" si="206"/>
        <v>2</v>
      </c>
      <c r="BP547" s="162">
        <f t="shared" si="207"/>
        <v>0</v>
      </c>
      <c r="BQ547" s="168">
        <f t="shared" si="208"/>
        <v>1</v>
      </c>
      <c r="BT547" s="169">
        <f t="shared" si="209"/>
        <v>0</v>
      </c>
      <c r="BU547" s="169">
        <f t="shared" si="210"/>
        <v>0</v>
      </c>
      <c r="BV547" s="169">
        <f t="shared" si="211"/>
        <v>14</v>
      </c>
      <c r="BW547" s="169">
        <f t="shared" si="212"/>
        <v>2</v>
      </c>
      <c r="BX547" s="170">
        <f t="shared" si="213"/>
        <v>0</v>
      </c>
      <c r="BY547" s="170">
        <f t="shared" si="214"/>
        <v>0</v>
      </c>
      <c r="BZ547" s="170">
        <f t="shared" si="215"/>
        <v>0</v>
      </c>
      <c r="CA547" s="170">
        <f t="shared" si="216"/>
        <v>0</v>
      </c>
      <c r="CB547" s="216"/>
    </row>
    <row r="548" spans="1:80" s="172" customFormat="1" ht="15.75" customHeight="1">
      <c r="A548" s="163" t="s">
        <v>291</v>
      </c>
      <c r="B548" s="163"/>
      <c r="D548" s="163">
        <v>15</v>
      </c>
      <c r="AA548" s="165" t="s">
        <v>83</v>
      </c>
      <c r="AB548" s="166" t="s">
        <v>3209</v>
      </c>
      <c r="AC548" s="94" t="s">
        <v>110</v>
      </c>
      <c r="AD548" s="95" t="s">
        <v>314</v>
      </c>
      <c r="AE548" s="94" t="s">
        <v>3210</v>
      </c>
      <c r="AF548" s="96" t="s">
        <v>295</v>
      </c>
      <c r="AG548" s="22" t="s">
        <v>3197</v>
      </c>
      <c r="AH548" s="22" t="s">
        <v>3198</v>
      </c>
      <c r="AI548" s="97" t="s">
        <v>298</v>
      </c>
      <c r="AJ548" s="98">
        <v>7</v>
      </c>
      <c r="AK548" s="95" t="s">
        <v>3211</v>
      </c>
      <c r="AL548" s="94"/>
      <c r="AM548" s="94"/>
      <c r="AN548" s="167">
        <f t="shared" si="193"/>
        <v>30</v>
      </c>
      <c r="AO548" s="49">
        <v>0</v>
      </c>
      <c r="AP548" s="49">
        <v>0</v>
      </c>
      <c r="AQ548" s="49">
        <v>30</v>
      </c>
      <c r="AR548" s="49">
        <v>0</v>
      </c>
      <c r="AS548" s="49">
        <v>0</v>
      </c>
      <c r="AT548" s="49">
        <v>0</v>
      </c>
      <c r="AU548" s="167">
        <f t="shared" si="194"/>
        <v>30</v>
      </c>
      <c r="AV548" s="49">
        <v>0</v>
      </c>
      <c r="AW548" s="99">
        <v>46.01</v>
      </c>
      <c r="AX548" s="94"/>
      <c r="AY548" s="94" t="s">
        <v>3212</v>
      </c>
      <c r="AZ548" s="100"/>
      <c r="BA548" s="100"/>
      <c r="BB548" s="49">
        <v>1</v>
      </c>
      <c r="BC548" s="159"/>
      <c r="BD548" s="153" t="str">
        <f t="shared" si="195"/>
        <v>09,00 2023.06.15</v>
      </c>
      <c r="BE548" s="153" t="str">
        <f t="shared" si="196"/>
        <v>16,00 2023.06.15</v>
      </c>
      <c r="BF548" s="160" t="str">
        <f t="shared" si="197"/>
        <v>П</v>
      </c>
      <c r="BG548" s="161">
        <f t="shared" si="198"/>
        <v>7</v>
      </c>
      <c r="BH548" s="167">
        <f t="shared" si="199"/>
        <v>30</v>
      </c>
      <c r="BI548" s="162">
        <f t="shared" si="200"/>
        <v>0</v>
      </c>
      <c r="BJ548" s="162">
        <f t="shared" si="201"/>
        <v>0</v>
      </c>
      <c r="BK548" s="162">
        <f t="shared" si="202"/>
        <v>30</v>
      </c>
      <c r="BL548" s="162">
        <f t="shared" si="203"/>
        <v>0</v>
      </c>
      <c r="BM548" s="162">
        <f t="shared" si="204"/>
        <v>0</v>
      </c>
      <c r="BN548" s="162">
        <f t="shared" si="205"/>
        <v>0</v>
      </c>
      <c r="BO548" s="167">
        <f t="shared" si="206"/>
        <v>30</v>
      </c>
      <c r="BP548" s="162">
        <f t="shared" si="207"/>
        <v>0</v>
      </c>
      <c r="BQ548" s="168">
        <f t="shared" si="208"/>
        <v>1</v>
      </c>
      <c r="BT548" s="169">
        <f t="shared" si="209"/>
        <v>0</v>
      </c>
      <c r="BU548" s="169">
        <f t="shared" si="210"/>
        <v>0</v>
      </c>
      <c r="BV548" s="169">
        <f t="shared" si="211"/>
        <v>210</v>
      </c>
      <c r="BW548" s="169">
        <f t="shared" si="212"/>
        <v>30</v>
      </c>
      <c r="BX548" s="170">
        <f t="shared" si="213"/>
        <v>0</v>
      </c>
      <c r="BY548" s="170">
        <f t="shared" si="214"/>
        <v>0</v>
      </c>
      <c r="BZ548" s="170">
        <f t="shared" si="215"/>
        <v>0</v>
      </c>
      <c r="CA548" s="170">
        <f t="shared" si="216"/>
        <v>0</v>
      </c>
      <c r="CB548" s="216"/>
    </row>
    <row r="549" spans="1:80" s="172" customFormat="1" ht="15.75" customHeight="1">
      <c r="A549" s="163" t="s">
        <v>291</v>
      </c>
      <c r="B549" s="163"/>
      <c r="D549" s="163">
        <v>15</v>
      </c>
      <c r="AA549" s="165" t="s">
        <v>83</v>
      </c>
      <c r="AB549" s="166" t="s">
        <v>3213</v>
      </c>
      <c r="AC549" s="94" t="s">
        <v>92</v>
      </c>
      <c r="AD549" s="95" t="s">
        <v>314</v>
      </c>
      <c r="AE549" s="94" t="s">
        <v>3214</v>
      </c>
      <c r="AF549" s="96" t="s">
        <v>295</v>
      </c>
      <c r="AG549" s="22" t="s">
        <v>3215</v>
      </c>
      <c r="AH549" s="22" t="s">
        <v>3216</v>
      </c>
      <c r="AI549" s="97" t="s">
        <v>309</v>
      </c>
      <c r="AJ549" s="98">
        <v>1.18</v>
      </c>
      <c r="AK549" s="95" t="s">
        <v>3217</v>
      </c>
      <c r="AL549" s="94"/>
      <c r="AM549" s="94"/>
      <c r="AN549" s="167">
        <f t="shared" si="193"/>
        <v>1</v>
      </c>
      <c r="AO549" s="49">
        <v>0</v>
      </c>
      <c r="AP549" s="49">
        <v>0</v>
      </c>
      <c r="AQ549" s="49">
        <v>1</v>
      </c>
      <c r="AR549" s="49">
        <v>0</v>
      </c>
      <c r="AS549" s="49">
        <v>0</v>
      </c>
      <c r="AT549" s="49">
        <v>1</v>
      </c>
      <c r="AU549" s="167">
        <f t="shared" si="194"/>
        <v>0</v>
      </c>
      <c r="AV549" s="49">
        <v>0</v>
      </c>
      <c r="AW549" s="99">
        <v>3.23</v>
      </c>
      <c r="AX549" s="94"/>
      <c r="AY549" s="94" t="s">
        <v>3218</v>
      </c>
      <c r="AZ549" s="100" t="s">
        <v>312</v>
      </c>
      <c r="BA549" s="100" t="s">
        <v>313</v>
      </c>
      <c r="BB549" s="49">
        <v>0</v>
      </c>
      <c r="BC549" s="159"/>
      <c r="BD549" s="153" t="str">
        <f t="shared" si="195"/>
        <v>09,15 2023.06.15</v>
      </c>
      <c r="BE549" s="153" t="str">
        <f t="shared" si="196"/>
        <v>10,26 2023.06.15</v>
      </c>
      <c r="BF549" s="160" t="str">
        <f t="shared" si="197"/>
        <v>В</v>
      </c>
      <c r="BG549" s="161">
        <f t="shared" si="198"/>
        <v>1.18</v>
      </c>
      <c r="BH549" s="167">
        <f t="shared" si="199"/>
        <v>1</v>
      </c>
      <c r="BI549" s="162">
        <f t="shared" si="200"/>
        <v>0</v>
      </c>
      <c r="BJ549" s="162">
        <f t="shared" si="201"/>
        <v>0</v>
      </c>
      <c r="BK549" s="162">
        <f t="shared" si="202"/>
        <v>1</v>
      </c>
      <c r="BL549" s="162">
        <f t="shared" si="203"/>
        <v>0</v>
      </c>
      <c r="BM549" s="162">
        <f t="shared" si="204"/>
        <v>0</v>
      </c>
      <c r="BN549" s="162">
        <f t="shared" si="205"/>
        <v>1</v>
      </c>
      <c r="BO549" s="167">
        <f t="shared" si="206"/>
        <v>0</v>
      </c>
      <c r="BP549" s="162">
        <f t="shared" si="207"/>
        <v>0</v>
      </c>
      <c r="BQ549" s="168">
        <f t="shared" si="208"/>
        <v>0</v>
      </c>
      <c r="BT549" s="169">
        <f t="shared" si="209"/>
        <v>0</v>
      </c>
      <c r="BU549" s="169">
        <f t="shared" si="210"/>
        <v>0</v>
      </c>
      <c r="BV549" s="169">
        <f t="shared" si="211"/>
        <v>0</v>
      </c>
      <c r="BW549" s="169">
        <f t="shared" si="212"/>
        <v>0</v>
      </c>
      <c r="BX549" s="170">
        <f t="shared" si="213"/>
        <v>0</v>
      </c>
      <c r="BY549" s="170">
        <f t="shared" si="214"/>
        <v>0</v>
      </c>
      <c r="BZ549" s="170">
        <f t="shared" si="215"/>
        <v>0</v>
      </c>
      <c r="CA549" s="170">
        <f t="shared" si="216"/>
        <v>0</v>
      </c>
      <c r="CB549" s="216"/>
    </row>
    <row r="550" spans="1:80" s="172" customFormat="1" ht="15.75" customHeight="1">
      <c r="A550" s="163" t="s">
        <v>291</v>
      </c>
      <c r="B550" s="163"/>
      <c r="D550" s="163">
        <v>15</v>
      </c>
      <c r="AA550" s="165" t="s">
        <v>83</v>
      </c>
      <c r="AB550" s="166" t="s">
        <v>3219</v>
      </c>
      <c r="AC550" s="94" t="s">
        <v>92</v>
      </c>
      <c r="AD550" s="95" t="s">
        <v>314</v>
      </c>
      <c r="AE550" s="94" t="s">
        <v>3220</v>
      </c>
      <c r="AF550" s="96" t="s">
        <v>295</v>
      </c>
      <c r="AG550" s="22" t="s">
        <v>3221</v>
      </c>
      <c r="AH550" s="22" t="s">
        <v>3222</v>
      </c>
      <c r="AI550" s="97" t="s">
        <v>298</v>
      </c>
      <c r="AJ550" s="98">
        <v>1.5</v>
      </c>
      <c r="AK550" s="95" t="s">
        <v>3223</v>
      </c>
      <c r="AL550" s="94"/>
      <c r="AM550" s="94" t="s">
        <v>3173</v>
      </c>
      <c r="AN550" s="167">
        <f t="shared" si="193"/>
        <v>18</v>
      </c>
      <c r="AO550" s="49">
        <v>0</v>
      </c>
      <c r="AP550" s="49">
        <v>1</v>
      </c>
      <c r="AQ550" s="49">
        <v>16</v>
      </c>
      <c r="AR550" s="49">
        <v>0</v>
      </c>
      <c r="AS550" s="49">
        <v>0</v>
      </c>
      <c r="AT550" s="49">
        <v>6</v>
      </c>
      <c r="AU550" s="167">
        <f t="shared" si="194"/>
        <v>11</v>
      </c>
      <c r="AV550" s="49">
        <v>1</v>
      </c>
      <c r="AW550" s="99">
        <v>17.22</v>
      </c>
      <c r="AX550" s="94" t="s">
        <v>427</v>
      </c>
      <c r="AY550" s="94" t="s">
        <v>3224</v>
      </c>
      <c r="AZ550" s="100"/>
      <c r="BA550" s="100"/>
      <c r="BB550" s="49">
        <v>1</v>
      </c>
      <c r="BC550" s="159"/>
      <c r="BD550" s="153" t="str">
        <f t="shared" si="195"/>
        <v>11,00 2023.06.15</v>
      </c>
      <c r="BE550" s="153" t="str">
        <f t="shared" si="196"/>
        <v>12,30 2023.06.15</v>
      </c>
      <c r="BF550" s="160" t="str">
        <f t="shared" si="197"/>
        <v>П</v>
      </c>
      <c r="BG550" s="161">
        <f t="shared" si="198"/>
        <v>1.5</v>
      </c>
      <c r="BH550" s="167">
        <f t="shared" si="199"/>
        <v>18</v>
      </c>
      <c r="BI550" s="162">
        <f t="shared" si="200"/>
        <v>0</v>
      </c>
      <c r="BJ550" s="162">
        <f t="shared" si="201"/>
        <v>1</v>
      </c>
      <c r="BK550" s="162">
        <f t="shared" si="202"/>
        <v>16</v>
      </c>
      <c r="BL550" s="162">
        <f t="shared" si="203"/>
        <v>0</v>
      </c>
      <c r="BM550" s="162">
        <f t="shared" si="204"/>
        <v>0</v>
      </c>
      <c r="BN550" s="162">
        <f t="shared" si="205"/>
        <v>6</v>
      </c>
      <c r="BO550" s="167">
        <f t="shared" si="206"/>
        <v>11</v>
      </c>
      <c r="BP550" s="162">
        <f t="shared" si="207"/>
        <v>1</v>
      </c>
      <c r="BQ550" s="168">
        <f t="shared" si="208"/>
        <v>1</v>
      </c>
      <c r="BT550" s="169">
        <f t="shared" si="209"/>
        <v>0</v>
      </c>
      <c r="BU550" s="169">
        <f t="shared" si="210"/>
        <v>0</v>
      </c>
      <c r="BV550" s="169">
        <f t="shared" si="211"/>
        <v>27</v>
      </c>
      <c r="BW550" s="169">
        <f t="shared" si="212"/>
        <v>18</v>
      </c>
      <c r="BX550" s="170">
        <f t="shared" si="213"/>
        <v>0</v>
      </c>
      <c r="BY550" s="170">
        <f t="shared" si="214"/>
        <v>0</v>
      </c>
      <c r="BZ550" s="170">
        <f t="shared" si="215"/>
        <v>0</v>
      </c>
      <c r="CA550" s="170">
        <f t="shared" si="216"/>
        <v>0</v>
      </c>
      <c r="CB550" s="216"/>
    </row>
    <row r="551" spans="1:80" s="172" customFormat="1" ht="15.75" customHeight="1">
      <c r="A551" s="163" t="s">
        <v>291</v>
      </c>
      <c r="B551" s="163"/>
      <c r="D551" s="163">
        <v>15</v>
      </c>
      <c r="AA551" s="165" t="s">
        <v>83</v>
      </c>
      <c r="AB551" s="166" t="s">
        <v>3225</v>
      </c>
      <c r="AC551" s="94" t="s">
        <v>92</v>
      </c>
      <c r="AD551" s="95" t="s">
        <v>314</v>
      </c>
      <c r="AE551" s="94" t="s">
        <v>3180</v>
      </c>
      <c r="AF551" s="96" t="s">
        <v>295</v>
      </c>
      <c r="AG551" s="22" t="s">
        <v>3226</v>
      </c>
      <c r="AH551" s="22" t="s">
        <v>3198</v>
      </c>
      <c r="AI551" s="97" t="s">
        <v>298</v>
      </c>
      <c r="AJ551" s="98">
        <v>4</v>
      </c>
      <c r="AK551" s="95" t="s">
        <v>3182</v>
      </c>
      <c r="AL551" s="94"/>
      <c r="AM551" s="94"/>
      <c r="AN551" s="167">
        <f t="shared" si="193"/>
        <v>74</v>
      </c>
      <c r="AO551" s="49">
        <v>0</v>
      </c>
      <c r="AP551" s="49">
        <v>0</v>
      </c>
      <c r="AQ551" s="49">
        <v>74</v>
      </c>
      <c r="AR551" s="49">
        <v>0</v>
      </c>
      <c r="AS551" s="49">
        <v>0</v>
      </c>
      <c r="AT551" s="49">
        <v>0</v>
      </c>
      <c r="AU551" s="167">
        <f t="shared" si="194"/>
        <v>74</v>
      </c>
      <c r="AV551" s="49">
        <v>0</v>
      </c>
      <c r="AW551" s="99">
        <v>148.94</v>
      </c>
      <c r="AX551" s="94"/>
      <c r="AY551" s="94" t="s">
        <v>3183</v>
      </c>
      <c r="AZ551" s="100"/>
      <c r="BA551" s="100"/>
      <c r="BB551" s="49">
        <v>1</v>
      </c>
      <c r="BC551" s="159"/>
      <c r="BD551" s="153" t="str">
        <f t="shared" si="195"/>
        <v>12,00 2023.06.15</v>
      </c>
      <c r="BE551" s="153" t="str">
        <f t="shared" si="196"/>
        <v>16,00 2023.06.15</v>
      </c>
      <c r="BF551" s="160" t="str">
        <f t="shared" si="197"/>
        <v>П</v>
      </c>
      <c r="BG551" s="161">
        <f t="shared" si="198"/>
        <v>4</v>
      </c>
      <c r="BH551" s="167">
        <f t="shared" si="199"/>
        <v>74</v>
      </c>
      <c r="BI551" s="162">
        <f t="shared" si="200"/>
        <v>0</v>
      </c>
      <c r="BJ551" s="162">
        <f t="shared" si="201"/>
        <v>0</v>
      </c>
      <c r="BK551" s="162">
        <f t="shared" si="202"/>
        <v>74</v>
      </c>
      <c r="BL551" s="162">
        <f t="shared" si="203"/>
        <v>0</v>
      </c>
      <c r="BM551" s="162">
        <f t="shared" si="204"/>
        <v>0</v>
      </c>
      <c r="BN551" s="162">
        <f t="shared" si="205"/>
        <v>0</v>
      </c>
      <c r="BO551" s="167">
        <f t="shared" si="206"/>
        <v>74</v>
      </c>
      <c r="BP551" s="162">
        <f t="shared" si="207"/>
        <v>0</v>
      </c>
      <c r="BQ551" s="168">
        <f t="shared" si="208"/>
        <v>1</v>
      </c>
      <c r="BT551" s="169">
        <f t="shared" si="209"/>
        <v>0</v>
      </c>
      <c r="BU551" s="169">
        <f t="shared" si="210"/>
        <v>0</v>
      </c>
      <c r="BV551" s="169">
        <f t="shared" si="211"/>
        <v>296</v>
      </c>
      <c r="BW551" s="169">
        <f t="shared" si="212"/>
        <v>74</v>
      </c>
      <c r="BX551" s="170">
        <f t="shared" si="213"/>
        <v>0</v>
      </c>
      <c r="BY551" s="170">
        <f t="shared" si="214"/>
        <v>0</v>
      </c>
      <c r="BZ551" s="170">
        <f t="shared" si="215"/>
        <v>0</v>
      </c>
      <c r="CA551" s="170">
        <f t="shared" si="216"/>
        <v>0</v>
      </c>
      <c r="CB551" s="216"/>
    </row>
    <row r="552" spans="1:80" s="172" customFormat="1" ht="15.75" customHeight="1">
      <c r="A552" s="163" t="s">
        <v>291</v>
      </c>
      <c r="B552" s="163"/>
      <c r="D552" s="163">
        <v>15</v>
      </c>
      <c r="AA552" s="165" t="s">
        <v>83</v>
      </c>
      <c r="AB552" s="166" t="s">
        <v>3227</v>
      </c>
      <c r="AC552" s="94" t="s">
        <v>90</v>
      </c>
      <c r="AD552" s="95" t="s">
        <v>314</v>
      </c>
      <c r="AE552" s="94" t="s">
        <v>3228</v>
      </c>
      <c r="AF552" s="96" t="s">
        <v>295</v>
      </c>
      <c r="AG552" s="22" t="s">
        <v>3229</v>
      </c>
      <c r="AH552" s="22" t="s">
        <v>3230</v>
      </c>
      <c r="AI552" s="97" t="s">
        <v>298</v>
      </c>
      <c r="AJ552" s="98">
        <v>2.5</v>
      </c>
      <c r="AK552" s="95" t="s">
        <v>3231</v>
      </c>
      <c r="AL552" s="94"/>
      <c r="AM552" s="94" t="s">
        <v>3232</v>
      </c>
      <c r="AN552" s="167">
        <f t="shared" si="193"/>
        <v>15</v>
      </c>
      <c r="AO552" s="49">
        <v>0</v>
      </c>
      <c r="AP552" s="49">
        <v>3</v>
      </c>
      <c r="AQ552" s="49">
        <v>12</v>
      </c>
      <c r="AR552" s="49">
        <v>0</v>
      </c>
      <c r="AS552" s="49">
        <v>0</v>
      </c>
      <c r="AT552" s="49">
        <v>2</v>
      </c>
      <c r="AU552" s="167">
        <f t="shared" si="194"/>
        <v>13</v>
      </c>
      <c r="AV552" s="49">
        <v>0</v>
      </c>
      <c r="AW552" s="99">
        <v>19.87</v>
      </c>
      <c r="AX552" s="94"/>
      <c r="AY552" s="94" t="s">
        <v>3233</v>
      </c>
      <c r="AZ552" s="100"/>
      <c r="BA552" s="100"/>
      <c r="BB552" s="49">
        <v>1</v>
      </c>
      <c r="BC552" s="159"/>
      <c r="BD552" s="153" t="str">
        <f t="shared" si="195"/>
        <v>22,30 2023.06.15</v>
      </c>
      <c r="BE552" s="153" t="str">
        <f t="shared" si="196"/>
        <v>01,00 2023.06.16</v>
      </c>
      <c r="BF552" s="160" t="str">
        <f t="shared" si="197"/>
        <v>П</v>
      </c>
      <c r="BG552" s="161">
        <f t="shared" si="198"/>
        <v>2.5</v>
      </c>
      <c r="BH552" s="167">
        <f t="shared" si="199"/>
        <v>15</v>
      </c>
      <c r="BI552" s="162">
        <f t="shared" si="200"/>
        <v>0</v>
      </c>
      <c r="BJ552" s="162">
        <f t="shared" si="201"/>
        <v>3</v>
      </c>
      <c r="BK552" s="162">
        <f t="shared" si="202"/>
        <v>12</v>
      </c>
      <c r="BL552" s="162">
        <f t="shared" si="203"/>
        <v>0</v>
      </c>
      <c r="BM552" s="162">
        <f t="shared" si="204"/>
        <v>0</v>
      </c>
      <c r="BN552" s="162">
        <f t="shared" si="205"/>
        <v>2</v>
      </c>
      <c r="BO552" s="167">
        <f t="shared" si="206"/>
        <v>13</v>
      </c>
      <c r="BP552" s="162">
        <f t="shared" si="207"/>
        <v>0</v>
      </c>
      <c r="BQ552" s="168">
        <f t="shared" si="208"/>
        <v>1</v>
      </c>
      <c r="BT552" s="169">
        <f t="shared" si="209"/>
        <v>0</v>
      </c>
      <c r="BU552" s="169">
        <f t="shared" si="210"/>
        <v>0</v>
      </c>
      <c r="BV552" s="169">
        <f t="shared" si="211"/>
        <v>37.5</v>
      </c>
      <c r="BW552" s="169">
        <f t="shared" si="212"/>
        <v>15</v>
      </c>
      <c r="BX552" s="170">
        <f t="shared" si="213"/>
        <v>0</v>
      </c>
      <c r="BY552" s="170">
        <f t="shared" si="214"/>
        <v>0</v>
      </c>
      <c r="BZ552" s="170">
        <f t="shared" si="215"/>
        <v>0</v>
      </c>
      <c r="CA552" s="170">
        <f t="shared" si="216"/>
        <v>0</v>
      </c>
      <c r="CB552" s="216"/>
    </row>
    <row r="553" spans="1:80" s="172" customFormat="1" ht="15.75" customHeight="1">
      <c r="A553" s="163" t="s">
        <v>291</v>
      </c>
      <c r="B553" s="163"/>
      <c r="D553" s="163">
        <v>15</v>
      </c>
      <c r="AA553" s="165" t="s">
        <v>83</v>
      </c>
      <c r="AB553" s="166" t="s">
        <v>3234</v>
      </c>
      <c r="AC553" s="94" t="s">
        <v>90</v>
      </c>
      <c r="AD553" s="95" t="s">
        <v>293</v>
      </c>
      <c r="AE553" s="94" t="s">
        <v>3128</v>
      </c>
      <c r="AF553" s="96" t="s">
        <v>295</v>
      </c>
      <c r="AG553" s="22" t="s">
        <v>3235</v>
      </c>
      <c r="AH553" s="22" t="s">
        <v>3236</v>
      </c>
      <c r="AI553" s="97" t="s">
        <v>298</v>
      </c>
      <c r="AJ553" s="98">
        <v>7</v>
      </c>
      <c r="AK553" s="95" t="s">
        <v>3131</v>
      </c>
      <c r="AL553" s="94"/>
      <c r="AM553" s="94" t="s">
        <v>3132</v>
      </c>
      <c r="AN553" s="167">
        <f t="shared" si="193"/>
        <v>1</v>
      </c>
      <c r="AO553" s="49">
        <v>0</v>
      </c>
      <c r="AP553" s="49">
        <v>1</v>
      </c>
      <c r="AQ553" s="49">
        <v>0</v>
      </c>
      <c r="AR553" s="49">
        <v>0</v>
      </c>
      <c r="AS553" s="49">
        <v>0</v>
      </c>
      <c r="AT553" s="49">
        <v>0</v>
      </c>
      <c r="AU553" s="167">
        <f t="shared" si="194"/>
        <v>1</v>
      </c>
      <c r="AV553" s="49">
        <v>0</v>
      </c>
      <c r="AW553" s="99">
        <v>1.24</v>
      </c>
      <c r="AX553" s="94"/>
      <c r="AY553" s="94" t="s">
        <v>3237</v>
      </c>
      <c r="AZ553" s="100"/>
      <c r="BA553" s="100"/>
      <c r="BB553" s="49">
        <v>1</v>
      </c>
      <c r="BC553" s="159"/>
      <c r="BD553" s="153" t="str">
        <f t="shared" si="195"/>
        <v>09,00 2023.06.16</v>
      </c>
      <c r="BE553" s="153" t="str">
        <f t="shared" si="196"/>
        <v>16,00 2023.06.16</v>
      </c>
      <c r="BF553" s="160" t="str">
        <f t="shared" si="197"/>
        <v>П</v>
      </c>
      <c r="BG553" s="161">
        <f t="shared" si="198"/>
        <v>7</v>
      </c>
      <c r="BH553" s="167">
        <f t="shared" si="199"/>
        <v>1</v>
      </c>
      <c r="BI553" s="162">
        <f t="shared" si="200"/>
        <v>0</v>
      </c>
      <c r="BJ553" s="162">
        <f t="shared" si="201"/>
        <v>1</v>
      </c>
      <c r="BK553" s="162">
        <f t="shared" si="202"/>
        <v>0</v>
      </c>
      <c r="BL553" s="162">
        <f t="shared" si="203"/>
        <v>0</v>
      </c>
      <c r="BM553" s="162">
        <f t="shared" si="204"/>
        <v>0</v>
      </c>
      <c r="BN553" s="162">
        <f t="shared" si="205"/>
        <v>0</v>
      </c>
      <c r="BO553" s="167">
        <f t="shared" si="206"/>
        <v>1</v>
      </c>
      <c r="BP553" s="162">
        <f t="shared" si="207"/>
        <v>0</v>
      </c>
      <c r="BQ553" s="168">
        <f t="shared" si="208"/>
        <v>1</v>
      </c>
      <c r="BT553" s="169">
        <f t="shared" si="209"/>
        <v>0</v>
      </c>
      <c r="BU553" s="169">
        <f t="shared" si="210"/>
        <v>0</v>
      </c>
      <c r="BV553" s="169">
        <f t="shared" si="211"/>
        <v>7</v>
      </c>
      <c r="BW553" s="169">
        <f t="shared" si="212"/>
        <v>1</v>
      </c>
      <c r="BX553" s="170">
        <f t="shared" si="213"/>
        <v>0</v>
      </c>
      <c r="BY553" s="170">
        <f t="shared" si="214"/>
        <v>0</v>
      </c>
      <c r="BZ553" s="170">
        <f t="shared" si="215"/>
        <v>0</v>
      </c>
      <c r="CA553" s="170">
        <f t="shared" si="216"/>
        <v>0</v>
      </c>
      <c r="CB553" s="216"/>
    </row>
    <row r="554" spans="1:80" s="172" customFormat="1" ht="15.75" customHeight="1">
      <c r="A554" s="163" t="s">
        <v>291</v>
      </c>
      <c r="B554" s="163"/>
      <c r="D554" s="163">
        <v>15</v>
      </c>
      <c r="AA554" s="165" t="s">
        <v>83</v>
      </c>
      <c r="AB554" s="166" t="s">
        <v>3238</v>
      </c>
      <c r="AC554" s="94" t="s">
        <v>92</v>
      </c>
      <c r="AD554" s="95" t="s">
        <v>314</v>
      </c>
      <c r="AE554" s="94" t="s">
        <v>3180</v>
      </c>
      <c r="AF554" s="96" t="s">
        <v>295</v>
      </c>
      <c r="AG554" s="22" t="s">
        <v>3239</v>
      </c>
      <c r="AH554" s="22" t="s">
        <v>3236</v>
      </c>
      <c r="AI554" s="97" t="s">
        <v>298</v>
      </c>
      <c r="AJ554" s="98">
        <v>4</v>
      </c>
      <c r="AK554" s="95" t="s">
        <v>3182</v>
      </c>
      <c r="AL554" s="94"/>
      <c r="AM554" s="94"/>
      <c r="AN554" s="167">
        <f t="shared" si="193"/>
        <v>74</v>
      </c>
      <c r="AO554" s="49">
        <v>0</v>
      </c>
      <c r="AP554" s="49">
        <v>0</v>
      </c>
      <c r="AQ554" s="49">
        <v>74</v>
      </c>
      <c r="AR554" s="49">
        <v>0</v>
      </c>
      <c r="AS554" s="49">
        <v>0</v>
      </c>
      <c r="AT554" s="49">
        <v>0</v>
      </c>
      <c r="AU554" s="167">
        <f t="shared" si="194"/>
        <v>74</v>
      </c>
      <c r="AV554" s="49">
        <v>0</v>
      </c>
      <c r="AW554" s="99">
        <v>148.94</v>
      </c>
      <c r="AX554" s="94"/>
      <c r="AY554" s="94" t="s">
        <v>3183</v>
      </c>
      <c r="AZ554" s="100"/>
      <c r="BA554" s="100"/>
      <c r="BB554" s="49">
        <v>1</v>
      </c>
      <c r="BC554" s="159"/>
      <c r="BD554" s="153" t="str">
        <f t="shared" si="195"/>
        <v>12,00 2023.06.16</v>
      </c>
      <c r="BE554" s="153" t="str">
        <f t="shared" si="196"/>
        <v>16,00 2023.06.16</v>
      </c>
      <c r="BF554" s="160" t="str">
        <f t="shared" si="197"/>
        <v>П</v>
      </c>
      <c r="BG554" s="161">
        <f t="shared" si="198"/>
        <v>4</v>
      </c>
      <c r="BH554" s="167">
        <f t="shared" si="199"/>
        <v>74</v>
      </c>
      <c r="BI554" s="162">
        <f t="shared" si="200"/>
        <v>0</v>
      </c>
      <c r="BJ554" s="162">
        <f t="shared" si="201"/>
        <v>0</v>
      </c>
      <c r="BK554" s="162">
        <f t="shared" si="202"/>
        <v>74</v>
      </c>
      <c r="BL554" s="162">
        <f t="shared" si="203"/>
        <v>0</v>
      </c>
      <c r="BM554" s="162">
        <f t="shared" si="204"/>
        <v>0</v>
      </c>
      <c r="BN554" s="162">
        <f t="shared" si="205"/>
        <v>0</v>
      </c>
      <c r="BO554" s="167">
        <f t="shared" si="206"/>
        <v>74</v>
      </c>
      <c r="BP554" s="162">
        <f t="shared" si="207"/>
        <v>0</v>
      </c>
      <c r="BQ554" s="168">
        <f t="shared" si="208"/>
        <v>1</v>
      </c>
      <c r="BT554" s="169">
        <f t="shared" si="209"/>
        <v>0</v>
      </c>
      <c r="BU554" s="169">
        <f t="shared" si="210"/>
        <v>0</v>
      </c>
      <c r="BV554" s="169">
        <f t="shared" si="211"/>
        <v>296</v>
      </c>
      <c r="BW554" s="169">
        <f t="shared" si="212"/>
        <v>74</v>
      </c>
      <c r="BX554" s="170">
        <f t="shared" si="213"/>
        <v>0</v>
      </c>
      <c r="BY554" s="170">
        <f t="shared" si="214"/>
        <v>0</v>
      </c>
      <c r="BZ554" s="170">
        <f t="shared" si="215"/>
        <v>0</v>
      </c>
      <c r="CA554" s="170">
        <f t="shared" si="216"/>
        <v>0</v>
      </c>
      <c r="CB554" s="216"/>
    </row>
    <row r="555" spans="1:80" s="172" customFormat="1" ht="15.75" customHeight="1">
      <c r="A555" s="163" t="s">
        <v>291</v>
      </c>
      <c r="B555" s="163"/>
      <c r="D555" s="163">
        <v>15</v>
      </c>
      <c r="AA555" s="165" t="s">
        <v>83</v>
      </c>
      <c r="AB555" s="166" t="s">
        <v>3240</v>
      </c>
      <c r="AC555" s="94" t="s">
        <v>92</v>
      </c>
      <c r="AD555" s="95" t="s">
        <v>314</v>
      </c>
      <c r="AE555" s="94" t="s">
        <v>3241</v>
      </c>
      <c r="AF555" s="96" t="s">
        <v>295</v>
      </c>
      <c r="AG555" s="22" t="s">
        <v>3242</v>
      </c>
      <c r="AH555" s="22" t="s">
        <v>3243</v>
      </c>
      <c r="AI555" s="97" t="s">
        <v>298</v>
      </c>
      <c r="AJ555" s="98">
        <v>1</v>
      </c>
      <c r="AK555" s="95" t="s">
        <v>3244</v>
      </c>
      <c r="AL555" s="94"/>
      <c r="AM555" s="94"/>
      <c r="AN555" s="167">
        <f t="shared" si="193"/>
        <v>8</v>
      </c>
      <c r="AO555" s="49">
        <v>0</v>
      </c>
      <c r="AP555" s="49">
        <v>0</v>
      </c>
      <c r="AQ555" s="49">
        <v>8</v>
      </c>
      <c r="AR555" s="49">
        <v>0</v>
      </c>
      <c r="AS555" s="49">
        <v>0</v>
      </c>
      <c r="AT555" s="49">
        <v>2</v>
      </c>
      <c r="AU555" s="167">
        <f t="shared" si="194"/>
        <v>6</v>
      </c>
      <c r="AV555" s="49">
        <v>0</v>
      </c>
      <c r="AW555" s="99">
        <v>7.31</v>
      </c>
      <c r="AX555" s="94"/>
      <c r="AY555" s="94" t="s">
        <v>3245</v>
      </c>
      <c r="AZ555" s="100"/>
      <c r="BA555" s="100"/>
      <c r="BB555" s="49">
        <v>1</v>
      </c>
      <c r="BC555" s="159"/>
      <c r="BD555" s="153" t="str">
        <f t="shared" si="195"/>
        <v>14,00 2023.06.16</v>
      </c>
      <c r="BE555" s="153" t="str">
        <f t="shared" si="196"/>
        <v>15,00 2023.06.16</v>
      </c>
      <c r="BF555" s="160" t="str">
        <f t="shared" si="197"/>
        <v>П</v>
      </c>
      <c r="BG555" s="161">
        <f t="shared" si="198"/>
        <v>1</v>
      </c>
      <c r="BH555" s="167">
        <f t="shared" si="199"/>
        <v>8</v>
      </c>
      <c r="BI555" s="162">
        <f t="shared" si="200"/>
        <v>0</v>
      </c>
      <c r="BJ555" s="162">
        <f t="shared" si="201"/>
        <v>0</v>
      </c>
      <c r="BK555" s="162">
        <f t="shared" si="202"/>
        <v>8</v>
      </c>
      <c r="BL555" s="162">
        <f t="shared" si="203"/>
        <v>0</v>
      </c>
      <c r="BM555" s="162">
        <f t="shared" si="204"/>
        <v>0</v>
      </c>
      <c r="BN555" s="162">
        <f t="shared" si="205"/>
        <v>2</v>
      </c>
      <c r="BO555" s="167">
        <f t="shared" si="206"/>
        <v>6</v>
      </c>
      <c r="BP555" s="162">
        <f t="shared" si="207"/>
        <v>0</v>
      </c>
      <c r="BQ555" s="168">
        <f t="shared" si="208"/>
        <v>1</v>
      </c>
      <c r="BT555" s="169">
        <f t="shared" si="209"/>
        <v>0</v>
      </c>
      <c r="BU555" s="169">
        <f t="shared" si="210"/>
        <v>0</v>
      </c>
      <c r="BV555" s="169">
        <f t="shared" si="211"/>
        <v>8</v>
      </c>
      <c r="BW555" s="169">
        <f t="shared" si="212"/>
        <v>8</v>
      </c>
      <c r="BX555" s="170">
        <f t="shared" si="213"/>
        <v>0</v>
      </c>
      <c r="BY555" s="170">
        <f t="shared" si="214"/>
        <v>0</v>
      </c>
      <c r="BZ555" s="170">
        <f t="shared" si="215"/>
        <v>0</v>
      </c>
      <c r="CA555" s="170">
        <f t="shared" si="216"/>
        <v>0</v>
      </c>
      <c r="CB555" s="216"/>
    </row>
    <row r="556" spans="1:80" s="172" customFormat="1" ht="15.75" customHeight="1">
      <c r="A556" s="163" t="s">
        <v>291</v>
      </c>
      <c r="B556" s="163"/>
      <c r="D556" s="163">
        <v>15</v>
      </c>
      <c r="AA556" s="165" t="s">
        <v>83</v>
      </c>
      <c r="AB556" s="166" t="s">
        <v>3246</v>
      </c>
      <c r="AC556" s="94" t="s">
        <v>90</v>
      </c>
      <c r="AD556" s="95" t="s">
        <v>305</v>
      </c>
      <c r="AE556" s="94" t="s">
        <v>3247</v>
      </c>
      <c r="AF556" s="96" t="s">
        <v>295</v>
      </c>
      <c r="AG556" s="22" t="s">
        <v>3248</v>
      </c>
      <c r="AH556" s="22" t="s">
        <v>3249</v>
      </c>
      <c r="AI556" s="97" t="s">
        <v>309</v>
      </c>
      <c r="AJ556" s="98">
        <v>1.08</v>
      </c>
      <c r="AK556" s="95" t="s">
        <v>3250</v>
      </c>
      <c r="AL556" s="94"/>
      <c r="AM556" s="94"/>
      <c r="AN556" s="167">
        <f t="shared" si="193"/>
        <v>6</v>
      </c>
      <c r="AO556" s="49">
        <v>0</v>
      </c>
      <c r="AP556" s="49">
        <v>0</v>
      </c>
      <c r="AQ556" s="49">
        <v>6</v>
      </c>
      <c r="AR556" s="49">
        <v>0</v>
      </c>
      <c r="AS556" s="49">
        <v>0</v>
      </c>
      <c r="AT556" s="49">
        <v>0</v>
      </c>
      <c r="AU556" s="167">
        <f t="shared" si="194"/>
        <v>6</v>
      </c>
      <c r="AV556" s="49">
        <v>0</v>
      </c>
      <c r="AW556" s="99">
        <v>9.6</v>
      </c>
      <c r="AX556" s="94"/>
      <c r="AY556" s="94" t="s">
        <v>3251</v>
      </c>
      <c r="AZ556" s="100" t="s">
        <v>501</v>
      </c>
      <c r="BA556" s="100" t="s">
        <v>313</v>
      </c>
      <c r="BB556" s="49">
        <v>1</v>
      </c>
      <c r="BC556" s="159"/>
      <c r="BD556" s="153" t="str">
        <f t="shared" si="195"/>
        <v>22,32 2023.06.18</v>
      </c>
      <c r="BE556" s="153" t="str">
        <f t="shared" si="196"/>
        <v>23,37 2023.06.18</v>
      </c>
      <c r="BF556" s="160" t="str">
        <f t="shared" si="197"/>
        <v>В</v>
      </c>
      <c r="BG556" s="161">
        <f t="shared" si="198"/>
        <v>1.08</v>
      </c>
      <c r="BH556" s="167">
        <f t="shared" si="199"/>
        <v>6</v>
      </c>
      <c r="BI556" s="162">
        <f t="shared" si="200"/>
        <v>0</v>
      </c>
      <c r="BJ556" s="162">
        <f t="shared" si="201"/>
        <v>0</v>
      </c>
      <c r="BK556" s="162">
        <f t="shared" si="202"/>
        <v>6</v>
      </c>
      <c r="BL556" s="162">
        <f t="shared" si="203"/>
        <v>0</v>
      </c>
      <c r="BM556" s="162">
        <f t="shared" si="204"/>
        <v>0</v>
      </c>
      <c r="BN556" s="162">
        <f t="shared" si="205"/>
        <v>0</v>
      </c>
      <c r="BO556" s="167">
        <f t="shared" si="206"/>
        <v>6</v>
      </c>
      <c r="BP556" s="162">
        <f t="shared" si="207"/>
        <v>0</v>
      </c>
      <c r="BQ556" s="168">
        <f t="shared" si="208"/>
        <v>1</v>
      </c>
      <c r="BT556" s="169">
        <f t="shared" si="209"/>
        <v>6.48</v>
      </c>
      <c r="BU556" s="169">
        <f t="shared" si="210"/>
        <v>6</v>
      </c>
      <c r="BV556" s="169">
        <f t="shared" si="211"/>
        <v>0</v>
      </c>
      <c r="BW556" s="169">
        <f t="shared" si="212"/>
        <v>0</v>
      </c>
      <c r="BX556" s="170">
        <f t="shared" si="213"/>
        <v>0</v>
      </c>
      <c r="BY556" s="170">
        <f t="shared" si="214"/>
        <v>0</v>
      </c>
      <c r="BZ556" s="170">
        <f t="shared" si="215"/>
        <v>0</v>
      </c>
      <c r="CA556" s="170">
        <f t="shared" si="216"/>
        <v>0</v>
      </c>
      <c r="CB556" s="216"/>
    </row>
    <row r="557" spans="1:80" s="172" customFormat="1" ht="15.75" customHeight="1">
      <c r="A557" s="163" t="s">
        <v>291</v>
      </c>
      <c r="B557" s="163"/>
      <c r="D557" s="163">
        <v>15</v>
      </c>
      <c r="AA557" s="165" t="s">
        <v>83</v>
      </c>
      <c r="AB557" s="166" t="s">
        <v>3252</v>
      </c>
      <c r="AC557" s="94" t="s">
        <v>90</v>
      </c>
      <c r="AD557" s="95" t="s">
        <v>293</v>
      </c>
      <c r="AE557" s="94" t="s">
        <v>3253</v>
      </c>
      <c r="AF557" s="96" t="s">
        <v>295</v>
      </c>
      <c r="AG557" s="22" t="s">
        <v>3254</v>
      </c>
      <c r="AH557" s="22" t="s">
        <v>3255</v>
      </c>
      <c r="AI557" s="97" t="s">
        <v>298</v>
      </c>
      <c r="AJ557" s="98">
        <v>3.5</v>
      </c>
      <c r="AK557" s="95" t="s">
        <v>3256</v>
      </c>
      <c r="AL557" s="94"/>
      <c r="AM557" s="94"/>
      <c r="AN557" s="167">
        <f t="shared" si="193"/>
        <v>5</v>
      </c>
      <c r="AO557" s="49">
        <v>0</v>
      </c>
      <c r="AP557" s="49">
        <v>0</v>
      </c>
      <c r="AQ557" s="49">
        <v>5</v>
      </c>
      <c r="AR557" s="49">
        <v>0</v>
      </c>
      <c r="AS557" s="49">
        <v>0</v>
      </c>
      <c r="AT557" s="49">
        <v>1</v>
      </c>
      <c r="AU557" s="167">
        <f t="shared" si="194"/>
        <v>4</v>
      </c>
      <c r="AV557" s="49">
        <v>0</v>
      </c>
      <c r="AW557" s="99">
        <v>12.77</v>
      </c>
      <c r="AX557" s="94"/>
      <c r="AY557" s="94" t="s">
        <v>3257</v>
      </c>
      <c r="AZ557" s="100"/>
      <c r="BA557" s="100"/>
      <c r="BB557" s="49">
        <v>1</v>
      </c>
      <c r="BC557" s="159"/>
      <c r="BD557" s="153" t="str">
        <f t="shared" si="195"/>
        <v>08,30 2023.06.19</v>
      </c>
      <c r="BE557" s="153" t="str">
        <f t="shared" si="196"/>
        <v>12,00 2023.06.19</v>
      </c>
      <c r="BF557" s="160" t="str">
        <f t="shared" si="197"/>
        <v>П</v>
      </c>
      <c r="BG557" s="161">
        <f t="shared" si="198"/>
        <v>3.5</v>
      </c>
      <c r="BH557" s="167">
        <f t="shared" si="199"/>
        <v>5</v>
      </c>
      <c r="BI557" s="162">
        <f t="shared" si="200"/>
        <v>0</v>
      </c>
      <c r="BJ557" s="162">
        <f t="shared" si="201"/>
        <v>0</v>
      </c>
      <c r="BK557" s="162">
        <f t="shared" si="202"/>
        <v>5</v>
      </c>
      <c r="BL557" s="162">
        <f t="shared" si="203"/>
        <v>0</v>
      </c>
      <c r="BM557" s="162">
        <f t="shared" si="204"/>
        <v>0</v>
      </c>
      <c r="BN557" s="162">
        <f t="shared" si="205"/>
        <v>1</v>
      </c>
      <c r="BO557" s="167">
        <f t="shared" si="206"/>
        <v>4</v>
      </c>
      <c r="BP557" s="162">
        <f t="shared" si="207"/>
        <v>0</v>
      </c>
      <c r="BQ557" s="168">
        <f t="shared" si="208"/>
        <v>1</v>
      </c>
      <c r="BT557" s="169">
        <f t="shared" si="209"/>
        <v>0</v>
      </c>
      <c r="BU557" s="169">
        <f t="shared" si="210"/>
        <v>0</v>
      </c>
      <c r="BV557" s="169">
        <f t="shared" si="211"/>
        <v>17.5</v>
      </c>
      <c r="BW557" s="169">
        <f t="shared" si="212"/>
        <v>5</v>
      </c>
      <c r="BX557" s="170">
        <f t="shared" si="213"/>
        <v>0</v>
      </c>
      <c r="BY557" s="170">
        <f t="shared" si="214"/>
        <v>0</v>
      </c>
      <c r="BZ557" s="170">
        <f t="shared" si="215"/>
        <v>0</v>
      </c>
      <c r="CA557" s="170">
        <f t="shared" si="216"/>
        <v>0</v>
      </c>
      <c r="CB557" s="216"/>
    </row>
    <row r="558" spans="1:80" s="172" customFormat="1" ht="15.75" customHeight="1">
      <c r="A558" s="163" t="s">
        <v>291</v>
      </c>
      <c r="B558" s="163"/>
      <c r="D558" s="163">
        <v>15</v>
      </c>
      <c r="AA558" s="165" t="s">
        <v>83</v>
      </c>
      <c r="AB558" s="166" t="s">
        <v>3258</v>
      </c>
      <c r="AC558" s="94" t="s">
        <v>90</v>
      </c>
      <c r="AD558" s="95" t="s">
        <v>314</v>
      </c>
      <c r="AE558" s="94" t="s">
        <v>3259</v>
      </c>
      <c r="AF558" s="96" t="s">
        <v>408</v>
      </c>
      <c r="AG558" s="22" t="s">
        <v>3260</v>
      </c>
      <c r="AH558" s="22" t="s">
        <v>3261</v>
      </c>
      <c r="AI558" s="97" t="s">
        <v>298</v>
      </c>
      <c r="AJ558" s="98">
        <v>2</v>
      </c>
      <c r="AK558" s="95" t="s">
        <v>3262</v>
      </c>
      <c r="AL558" s="94"/>
      <c r="AM558" s="94"/>
      <c r="AN558" s="167">
        <f t="shared" si="193"/>
        <v>131</v>
      </c>
      <c r="AO558" s="49">
        <v>0</v>
      </c>
      <c r="AP558" s="49">
        <v>0</v>
      </c>
      <c r="AQ558" s="49">
        <v>128</v>
      </c>
      <c r="AR558" s="49">
        <v>0</v>
      </c>
      <c r="AS558" s="49">
        <v>0</v>
      </c>
      <c r="AT558" s="49">
        <v>2</v>
      </c>
      <c r="AU558" s="167">
        <f t="shared" si="194"/>
        <v>126</v>
      </c>
      <c r="AV558" s="49">
        <v>3</v>
      </c>
      <c r="AW558" s="99">
        <v>88.17</v>
      </c>
      <c r="AX558" s="94" t="s">
        <v>427</v>
      </c>
      <c r="AY558" s="94" t="s">
        <v>3263</v>
      </c>
      <c r="AZ558" s="100"/>
      <c r="BA558" s="100"/>
      <c r="BB558" s="49">
        <v>1</v>
      </c>
      <c r="BC558" s="159"/>
      <c r="BD558" s="153" t="str">
        <f t="shared" si="195"/>
        <v>09,00 2023.06.19</v>
      </c>
      <c r="BE558" s="153" t="str">
        <f t="shared" si="196"/>
        <v>11,00 2023.06.19</v>
      </c>
      <c r="BF558" s="160" t="str">
        <f t="shared" si="197"/>
        <v>П</v>
      </c>
      <c r="BG558" s="161">
        <f t="shared" si="198"/>
        <v>2</v>
      </c>
      <c r="BH558" s="167">
        <f t="shared" si="199"/>
        <v>131</v>
      </c>
      <c r="BI558" s="162">
        <f t="shared" si="200"/>
        <v>0</v>
      </c>
      <c r="BJ558" s="162">
        <f t="shared" si="201"/>
        <v>0</v>
      </c>
      <c r="BK558" s="162">
        <f t="shared" si="202"/>
        <v>128</v>
      </c>
      <c r="BL558" s="162">
        <f t="shared" si="203"/>
        <v>0</v>
      </c>
      <c r="BM558" s="162">
        <f t="shared" si="204"/>
        <v>0</v>
      </c>
      <c r="BN558" s="162">
        <f t="shared" si="205"/>
        <v>2</v>
      </c>
      <c r="BO558" s="167">
        <f t="shared" si="206"/>
        <v>126</v>
      </c>
      <c r="BP558" s="162">
        <f t="shared" si="207"/>
        <v>3</v>
      </c>
      <c r="BQ558" s="168">
        <f t="shared" si="208"/>
        <v>1</v>
      </c>
      <c r="BT558" s="169">
        <f t="shared" si="209"/>
        <v>0</v>
      </c>
      <c r="BU558" s="169">
        <f t="shared" si="210"/>
        <v>0</v>
      </c>
      <c r="BV558" s="169">
        <f t="shared" si="211"/>
        <v>262</v>
      </c>
      <c r="BW558" s="169">
        <f t="shared" si="212"/>
        <v>131</v>
      </c>
      <c r="BX558" s="170">
        <f t="shared" si="213"/>
        <v>0</v>
      </c>
      <c r="BY558" s="170">
        <f t="shared" si="214"/>
        <v>0</v>
      </c>
      <c r="BZ558" s="170">
        <f t="shared" si="215"/>
        <v>0</v>
      </c>
      <c r="CA558" s="170">
        <f t="shared" si="216"/>
        <v>0</v>
      </c>
      <c r="CB558" s="216"/>
    </row>
    <row r="559" spans="1:80" s="172" customFormat="1" ht="15.75" customHeight="1">
      <c r="A559" s="163" t="s">
        <v>291</v>
      </c>
      <c r="B559" s="163"/>
      <c r="D559" s="163">
        <v>15</v>
      </c>
      <c r="AA559" s="165" t="s">
        <v>83</v>
      </c>
      <c r="AB559" s="166" t="s">
        <v>3264</v>
      </c>
      <c r="AC559" s="94" t="s">
        <v>110</v>
      </c>
      <c r="AD559" s="95" t="s">
        <v>314</v>
      </c>
      <c r="AE559" s="94" t="s">
        <v>3265</v>
      </c>
      <c r="AF559" s="96" t="s">
        <v>295</v>
      </c>
      <c r="AG559" s="22" t="s">
        <v>3260</v>
      </c>
      <c r="AH559" s="22" t="s">
        <v>3266</v>
      </c>
      <c r="AI559" s="97" t="s">
        <v>298</v>
      </c>
      <c r="AJ559" s="98">
        <v>7</v>
      </c>
      <c r="AK559" s="95" t="s">
        <v>3267</v>
      </c>
      <c r="AL559" s="94"/>
      <c r="AM559" s="94" t="s">
        <v>3268</v>
      </c>
      <c r="AN559" s="167">
        <f t="shared" si="193"/>
        <v>4</v>
      </c>
      <c r="AO559" s="49">
        <v>0</v>
      </c>
      <c r="AP559" s="49">
        <v>3</v>
      </c>
      <c r="AQ559" s="49">
        <v>1</v>
      </c>
      <c r="AR559" s="49">
        <v>0</v>
      </c>
      <c r="AS559" s="49">
        <v>0</v>
      </c>
      <c r="AT559" s="49">
        <v>2</v>
      </c>
      <c r="AU559" s="167">
        <f t="shared" si="194"/>
        <v>2</v>
      </c>
      <c r="AV559" s="49">
        <v>0</v>
      </c>
      <c r="AW559" s="99">
        <v>3.06</v>
      </c>
      <c r="AX559" s="94"/>
      <c r="AY559" s="94" t="s">
        <v>3269</v>
      </c>
      <c r="AZ559" s="100"/>
      <c r="BA559" s="100"/>
      <c r="BB559" s="49">
        <v>1</v>
      </c>
      <c r="BC559" s="159"/>
      <c r="BD559" s="153" t="str">
        <f t="shared" si="195"/>
        <v>09,00 2023.06.19</v>
      </c>
      <c r="BE559" s="153" t="str">
        <f t="shared" si="196"/>
        <v>16,00 2023.06.19</v>
      </c>
      <c r="BF559" s="160" t="str">
        <f t="shared" si="197"/>
        <v>П</v>
      </c>
      <c r="BG559" s="161">
        <f t="shared" si="198"/>
        <v>7</v>
      </c>
      <c r="BH559" s="167">
        <f t="shared" si="199"/>
        <v>4</v>
      </c>
      <c r="BI559" s="162">
        <f t="shared" si="200"/>
        <v>0</v>
      </c>
      <c r="BJ559" s="162">
        <f t="shared" si="201"/>
        <v>3</v>
      </c>
      <c r="BK559" s="162">
        <f t="shared" si="202"/>
        <v>1</v>
      </c>
      <c r="BL559" s="162">
        <f t="shared" si="203"/>
        <v>0</v>
      </c>
      <c r="BM559" s="162">
        <f t="shared" si="204"/>
        <v>0</v>
      </c>
      <c r="BN559" s="162">
        <f t="shared" si="205"/>
        <v>2</v>
      </c>
      <c r="BO559" s="167">
        <f t="shared" si="206"/>
        <v>2</v>
      </c>
      <c r="BP559" s="162">
        <f t="shared" si="207"/>
        <v>0</v>
      </c>
      <c r="BQ559" s="168">
        <f t="shared" si="208"/>
        <v>1</v>
      </c>
      <c r="BT559" s="169">
        <f t="shared" si="209"/>
        <v>0</v>
      </c>
      <c r="BU559" s="169">
        <f t="shared" si="210"/>
        <v>0</v>
      </c>
      <c r="BV559" s="169">
        <f t="shared" si="211"/>
        <v>28</v>
      </c>
      <c r="BW559" s="169">
        <f t="shared" si="212"/>
        <v>4</v>
      </c>
      <c r="BX559" s="170">
        <f t="shared" si="213"/>
        <v>0</v>
      </c>
      <c r="BY559" s="170">
        <f t="shared" si="214"/>
        <v>0</v>
      </c>
      <c r="BZ559" s="170">
        <f t="shared" si="215"/>
        <v>0</v>
      </c>
      <c r="CA559" s="170">
        <f t="shared" si="216"/>
        <v>0</v>
      </c>
      <c r="CB559" s="216"/>
    </row>
    <row r="560" spans="1:80" s="172" customFormat="1" ht="15.75" customHeight="1">
      <c r="A560" s="163" t="s">
        <v>291</v>
      </c>
      <c r="B560" s="163"/>
      <c r="D560" s="163">
        <v>15</v>
      </c>
      <c r="AA560" s="165" t="s">
        <v>83</v>
      </c>
      <c r="AB560" s="166" t="s">
        <v>3270</v>
      </c>
      <c r="AC560" s="94" t="s">
        <v>108</v>
      </c>
      <c r="AD560" s="95" t="s">
        <v>314</v>
      </c>
      <c r="AE560" s="94" t="s">
        <v>3271</v>
      </c>
      <c r="AF560" s="96" t="s">
        <v>295</v>
      </c>
      <c r="AG560" s="22" t="s">
        <v>3272</v>
      </c>
      <c r="AH560" s="22" t="s">
        <v>3273</v>
      </c>
      <c r="AI560" s="97" t="s">
        <v>309</v>
      </c>
      <c r="AJ560" s="98">
        <v>0.57999999999999996</v>
      </c>
      <c r="AK560" s="95" t="s">
        <v>3274</v>
      </c>
      <c r="AL560" s="94"/>
      <c r="AM560" s="94"/>
      <c r="AN560" s="167">
        <f t="shared" si="193"/>
        <v>1</v>
      </c>
      <c r="AO560" s="49">
        <v>0</v>
      </c>
      <c r="AP560" s="49">
        <v>0</v>
      </c>
      <c r="AQ560" s="49">
        <v>1</v>
      </c>
      <c r="AR560" s="49">
        <v>0</v>
      </c>
      <c r="AS560" s="49">
        <v>0</v>
      </c>
      <c r="AT560" s="49">
        <v>0</v>
      </c>
      <c r="AU560" s="167">
        <f t="shared" si="194"/>
        <v>1</v>
      </c>
      <c r="AV560" s="49">
        <v>0</v>
      </c>
      <c r="AW560" s="99">
        <v>1.1499999999999999</v>
      </c>
      <c r="AX560" s="94"/>
      <c r="AY560" s="94" t="s">
        <v>3275</v>
      </c>
      <c r="AZ560" s="100" t="s">
        <v>501</v>
      </c>
      <c r="BA560" s="100" t="s">
        <v>313</v>
      </c>
      <c r="BB560" s="49">
        <v>1</v>
      </c>
      <c r="BC560" s="159"/>
      <c r="BD560" s="153" t="str">
        <f t="shared" si="195"/>
        <v>15,50 2023.06.19</v>
      </c>
      <c r="BE560" s="153" t="str">
        <f t="shared" si="196"/>
        <v>16,25 2023.06.19</v>
      </c>
      <c r="BF560" s="160" t="str">
        <f t="shared" si="197"/>
        <v>В</v>
      </c>
      <c r="BG560" s="161">
        <f t="shared" si="198"/>
        <v>0.57999999999999996</v>
      </c>
      <c r="BH560" s="167">
        <f t="shared" si="199"/>
        <v>1</v>
      </c>
      <c r="BI560" s="162">
        <f t="shared" si="200"/>
        <v>0</v>
      </c>
      <c r="BJ560" s="162">
        <f t="shared" si="201"/>
        <v>0</v>
      </c>
      <c r="BK560" s="162">
        <f t="shared" si="202"/>
        <v>1</v>
      </c>
      <c r="BL560" s="162">
        <f t="shared" si="203"/>
        <v>0</v>
      </c>
      <c r="BM560" s="162">
        <f t="shared" si="204"/>
        <v>0</v>
      </c>
      <c r="BN560" s="162">
        <f t="shared" si="205"/>
        <v>0</v>
      </c>
      <c r="BO560" s="167">
        <f t="shared" si="206"/>
        <v>1</v>
      </c>
      <c r="BP560" s="162">
        <f t="shared" si="207"/>
        <v>0</v>
      </c>
      <c r="BQ560" s="168">
        <f t="shared" si="208"/>
        <v>1</v>
      </c>
      <c r="BT560" s="169">
        <f t="shared" si="209"/>
        <v>0.57999999999999996</v>
      </c>
      <c r="BU560" s="169">
        <f t="shared" si="210"/>
        <v>1</v>
      </c>
      <c r="BV560" s="169">
        <f t="shared" si="211"/>
        <v>0</v>
      </c>
      <c r="BW560" s="169">
        <f t="shared" si="212"/>
        <v>0</v>
      </c>
      <c r="BX560" s="170">
        <f t="shared" si="213"/>
        <v>0</v>
      </c>
      <c r="BY560" s="170">
        <f t="shared" si="214"/>
        <v>0</v>
      </c>
      <c r="BZ560" s="170">
        <f t="shared" si="215"/>
        <v>0</v>
      </c>
      <c r="CA560" s="170">
        <f t="shared" si="216"/>
        <v>0</v>
      </c>
      <c r="CB560" s="216"/>
    </row>
    <row r="561" spans="1:80" s="172" customFormat="1" ht="15.75" customHeight="1">
      <c r="A561" s="163" t="s">
        <v>291</v>
      </c>
      <c r="B561" s="163"/>
      <c r="D561" s="163">
        <v>15</v>
      </c>
      <c r="AA561" s="165" t="s">
        <v>83</v>
      </c>
      <c r="AB561" s="166" t="s">
        <v>3276</v>
      </c>
      <c r="AC561" s="94" t="s">
        <v>90</v>
      </c>
      <c r="AD561" s="95" t="s">
        <v>314</v>
      </c>
      <c r="AE561" s="94" t="s">
        <v>3277</v>
      </c>
      <c r="AF561" s="96" t="s">
        <v>408</v>
      </c>
      <c r="AG561" s="22" t="s">
        <v>3278</v>
      </c>
      <c r="AH561" s="22" t="s">
        <v>3279</v>
      </c>
      <c r="AI561" s="97" t="s">
        <v>298</v>
      </c>
      <c r="AJ561" s="98">
        <v>7.25</v>
      </c>
      <c r="AK561" s="95" t="s">
        <v>3280</v>
      </c>
      <c r="AL561" s="94"/>
      <c r="AM561" s="94" t="s">
        <v>3281</v>
      </c>
      <c r="AN561" s="167">
        <f t="shared" si="193"/>
        <v>19</v>
      </c>
      <c r="AO561" s="49">
        <v>0</v>
      </c>
      <c r="AP561" s="49">
        <v>3</v>
      </c>
      <c r="AQ561" s="49">
        <v>16</v>
      </c>
      <c r="AR561" s="49">
        <v>0</v>
      </c>
      <c r="AS561" s="49">
        <v>0</v>
      </c>
      <c r="AT561" s="49">
        <v>3</v>
      </c>
      <c r="AU561" s="167">
        <f t="shared" si="194"/>
        <v>16</v>
      </c>
      <c r="AV561" s="49">
        <v>0</v>
      </c>
      <c r="AW561" s="99">
        <v>27.49</v>
      </c>
      <c r="AX561" s="94"/>
      <c r="AY561" s="94" t="s">
        <v>3282</v>
      </c>
      <c r="AZ561" s="100"/>
      <c r="BA561" s="100"/>
      <c r="BB561" s="49">
        <v>1</v>
      </c>
      <c r="BC561" s="159"/>
      <c r="BD561" s="153" t="str">
        <f t="shared" si="195"/>
        <v>08,45 2023.06.20</v>
      </c>
      <c r="BE561" s="153" t="str">
        <f t="shared" si="196"/>
        <v>16,00 2023.06.20</v>
      </c>
      <c r="BF561" s="160" t="str">
        <f t="shared" si="197"/>
        <v>П</v>
      </c>
      <c r="BG561" s="161">
        <f t="shared" si="198"/>
        <v>7.25</v>
      </c>
      <c r="BH561" s="167">
        <f t="shared" si="199"/>
        <v>19</v>
      </c>
      <c r="BI561" s="162">
        <f t="shared" si="200"/>
        <v>0</v>
      </c>
      <c r="BJ561" s="162">
        <f t="shared" si="201"/>
        <v>3</v>
      </c>
      <c r="BK561" s="162">
        <f t="shared" si="202"/>
        <v>16</v>
      </c>
      <c r="BL561" s="162">
        <f t="shared" si="203"/>
        <v>0</v>
      </c>
      <c r="BM561" s="162">
        <f t="shared" si="204"/>
        <v>0</v>
      </c>
      <c r="BN561" s="162">
        <f t="shared" si="205"/>
        <v>3</v>
      </c>
      <c r="BO561" s="167">
        <f t="shared" si="206"/>
        <v>16</v>
      </c>
      <c r="BP561" s="162">
        <f t="shared" si="207"/>
        <v>0</v>
      </c>
      <c r="BQ561" s="168">
        <f t="shared" si="208"/>
        <v>1</v>
      </c>
      <c r="BT561" s="169">
        <f t="shared" si="209"/>
        <v>0</v>
      </c>
      <c r="BU561" s="169">
        <f t="shared" si="210"/>
        <v>0</v>
      </c>
      <c r="BV561" s="169">
        <f t="shared" si="211"/>
        <v>137.75</v>
      </c>
      <c r="BW561" s="169">
        <f t="shared" si="212"/>
        <v>19</v>
      </c>
      <c r="BX561" s="170">
        <f t="shared" si="213"/>
        <v>0</v>
      </c>
      <c r="BY561" s="170">
        <f t="shared" si="214"/>
        <v>0</v>
      </c>
      <c r="BZ561" s="170">
        <f t="shared" si="215"/>
        <v>0</v>
      </c>
      <c r="CA561" s="170">
        <f t="shared" si="216"/>
        <v>0</v>
      </c>
      <c r="CB561" s="216"/>
    </row>
    <row r="562" spans="1:80" s="172" customFormat="1" ht="15.75" customHeight="1">
      <c r="A562" s="163" t="s">
        <v>291</v>
      </c>
      <c r="B562" s="163"/>
      <c r="D562" s="163">
        <v>15</v>
      </c>
      <c r="AA562" s="165" t="s">
        <v>83</v>
      </c>
      <c r="AB562" s="166" t="s">
        <v>3283</v>
      </c>
      <c r="AC562" s="94" t="s">
        <v>110</v>
      </c>
      <c r="AD562" s="95" t="s">
        <v>314</v>
      </c>
      <c r="AE562" s="94" t="s">
        <v>3284</v>
      </c>
      <c r="AF562" s="96" t="s">
        <v>295</v>
      </c>
      <c r="AG562" s="22" t="s">
        <v>3285</v>
      </c>
      <c r="AH562" s="22" t="s">
        <v>3279</v>
      </c>
      <c r="AI562" s="97" t="s">
        <v>298</v>
      </c>
      <c r="AJ562" s="98">
        <v>7</v>
      </c>
      <c r="AK562" s="95" t="s">
        <v>3286</v>
      </c>
      <c r="AL562" s="94"/>
      <c r="AM562" s="94" t="s">
        <v>3268</v>
      </c>
      <c r="AN562" s="167">
        <f t="shared" si="193"/>
        <v>7</v>
      </c>
      <c r="AO562" s="49">
        <v>0</v>
      </c>
      <c r="AP562" s="49">
        <v>2</v>
      </c>
      <c r="AQ562" s="49">
        <v>5</v>
      </c>
      <c r="AR562" s="49">
        <v>0</v>
      </c>
      <c r="AS562" s="49">
        <v>0</v>
      </c>
      <c r="AT562" s="49">
        <v>1</v>
      </c>
      <c r="AU562" s="167">
        <f t="shared" si="194"/>
        <v>6</v>
      </c>
      <c r="AV562" s="49">
        <v>0</v>
      </c>
      <c r="AW562" s="99">
        <v>14.7</v>
      </c>
      <c r="AX562" s="94"/>
      <c r="AY562" s="94" t="s">
        <v>3287</v>
      </c>
      <c r="AZ562" s="100"/>
      <c r="BA562" s="100"/>
      <c r="BB562" s="49">
        <v>1</v>
      </c>
      <c r="BC562" s="159"/>
      <c r="BD562" s="153" t="str">
        <f t="shared" si="195"/>
        <v>09,00 2023.06.20</v>
      </c>
      <c r="BE562" s="153" t="str">
        <f t="shared" si="196"/>
        <v>16,00 2023.06.20</v>
      </c>
      <c r="BF562" s="160" t="str">
        <f t="shared" si="197"/>
        <v>П</v>
      </c>
      <c r="BG562" s="161">
        <f t="shared" si="198"/>
        <v>7</v>
      </c>
      <c r="BH562" s="167">
        <f t="shared" si="199"/>
        <v>7</v>
      </c>
      <c r="BI562" s="162">
        <f t="shared" si="200"/>
        <v>0</v>
      </c>
      <c r="BJ562" s="162">
        <f t="shared" si="201"/>
        <v>2</v>
      </c>
      <c r="BK562" s="162">
        <f t="shared" si="202"/>
        <v>5</v>
      </c>
      <c r="BL562" s="162">
        <f t="shared" si="203"/>
        <v>0</v>
      </c>
      <c r="BM562" s="162">
        <f t="shared" si="204"/>
        <v>0</v>
      </c>
      <c r="BN562" s="162">
        <f t="shared" si="205"/>
        <v>1</v>
      </c>
      <c r="BO562" s="167">
        <f t="shared" si="206"/>
        <v>6</v>
      </c>
      <c r="BP562" s="162">
        <f t="shared" si="207"/>
        <v>0</v>
      </c>
      <c r="BQ562" s="168">
        <f t="shared" si="208"/>
        <v>1</v>
      </c>
      <c r="BT562" s="169">
        <f t="shared" si="209"/>
        <v>0</v>
      </c>
      <c r="BU562" s="169">
        <f t="shared" si="210"/>
        <v>0</v>
      </c>
      <c r="BV562" s="169">
        <f t="shared" si="211"/>
        <v>49</v>
      </c>
      <c r="BW562" s="169">
        <f t="shared" si="212"/>
        <v>7</v>
      </c>
      <c r="BX562" s="170">
        <f t="shared" si="213"/>
        <v>0</v>
      </c>
      <c r="BY562" s="170">
        <f t="shared" si="214"/>
        <v>0</v>
      </c>
      <c r="BZ562" s="170">
        <f t="shared" si="215"/>
        <v>0</v>
      </c>
      <c r="CA562" s="170">
        <f t="shared" si="216"/>
        <v>0</v>
      </c>
      <c r="CB562" s="216"/>
    </row>
    <row r="563" spans="1:80" s="172" customFormat="1" ht="15.75" customHeight="1">
      <c r="A563" s="163" t="s">
        <v>291</v>
      </c>
      <c r="B563" s="163"/>
      <c r="D563" s="163">
        <v>15</v>
      </c>
      <c r="AA563" s="165" t="s">
        <v>83</v>
      </c>
      <c r="AB563" s="166" t="s">
        <v>3288</v>
      </c>
      <c r="AC563" s="94" t="s">
        <v>92</v>
      </c>
      <c r="AD563" s="95" t="s">
        <v>314</v>
      </c>
      <c r="AE563" s="94" t="s">
        <v>3289</v>
      </c>
      <c r="AF563" s="96" t="s">
        <v>408</v>
      </c>
      <c r="AG563" s="22" t="s">
        <v>3290</v>
      </c>
      <c r="AH563" s="22" t="s">
        <v>3291</v>
      </c>
      <c r="AI563" s="97" t="s">
        <v>298</v>
      </c>
      <c r="AJ563" s="98">
        <v>7.5</v>
      </c>
      <c r="AK563" s="95" t="s">
        <v>3292</v>
      </c>
      <c r="AL563" s="94"/>
      <c r="AM563" s="94"/>
      <c r="AN563" s="167">
        <f t="shared" si="193"/>
        <v>12</v>
      </c>
      <c r="AO563" s="49">
        <v>0</v>
      </c>
      <c r="AP563" s="49">
        <v>0</v>
      </c>
      <c r="AQ563" s="49">
        <v>12</v>
      </c>
      <c r="AR563" s="49">
        <v>0</v>
      </c>
      <c r="AS563" s="49">
        <v>0</v>
      </c>
      <c r="AT563" s="49">
        <v>0</v>
      </c>
      <c r="AU563" s="167">
        <f t="shared" si="194"/>
        <v>12</v>
      </c>
      <c r="AV563" s="49">
        <v>0</v>
      </c>
      <c r="AW563" s="99">
        <v>4.38</v>
      </c>
      <c r="AX563" s="94"/>
      <c r="AY563" s="94" t="s">
        <v>3293</v>
      </c>
      <c r="AZ563" s="100"/>
      <c r="BA563" s="100"/>
      <c r="BB563" s="49">
        <v>1</v>
      </c>
      <c r="BC563" s="159"/>
      <c r="BD563" s="153" t="str">
        <f t="shared" si="195"/>
        <v>08,30 2023.06.21</v>
      </c>
      <c r="BE563" s="153" t="str">
        <f t="shared" si="196"/>
        <v>16,00 2023.06.21</v>
      </c>
      <c r="BF563" s="160" t="str">
        <f t="shared" si="197"/>
        <v>П</v>
      </c>
      <c r="BG563" s="161">
        <f t="shared" si="198"/>
        <v>7.5</v>
      </c>
      <c r="BH563" s="167">
        <f t="shared" si="199"/>
        <v>12</v>
      </c>
      <c r="BI563" s="162">
        <f t="shared" si="200"/>
        <v>0</v>
      </c>
      <c r="BJ563" s="162">
        <f t="shared" si="201"/>
        <v>0</v>
      </c>
      <c r="BK563" s="162">
        <f t="shared" si="202"/>
        <v>12</v>
      </c>
      <c r="BL563" s="162">
        <f t="shared" si="203"/>
        <v>0</v>
      </c>
      <c r="BM563" s="162">
        <f t="shared" si="204"/>
        <v>0</v>
      </c>
      <c r="BN563" s="162">
        <f t="shared" si="205"/>
        <v>0</v>
      </c>
      <c r="BO563" s="167">
        <f t="shared" si="206"/>
        <v>12</v>
      </c>
      <c r="BP563" s="162">
        <f t="shared" si="207"/>
        <v>0</v>
      </c>
      <c r="BQ563" s="168">
        <f t="shared" si="208"/>
        <v>1</v>
      </c>
      <c r="BT563" s="169">
        <f t="shared" si="209"/>
        <v>0</v>
      </c>
      <c r="BU563" s="169">
        <f t="shared" si="210"/>
        <v>0</v>
      </c>
      <c r="BV563" s="169">
        <f t="shared" si="211"/>
        <v>90</v>
      </c>
      <c r="BW563" s="169">
        <f t="shared" si="212"/>
        <v>12</v>
      </c>
      <c r="BX563" s="170">
        <f t="shared" si="213"/>
        <v>0</v>
      </c>
      <c r="BY563" s="170">
        <f t="shared" si="214"/>
        <v>0</v>
      </c>
      <c r="BZ563" s="170">
        <f t="shared" si="215"/>
        <v>0</v>
      </c>
      <c r="CA563" s="170">
        <f t="shared" si="216"/>
        <v>0</v>
      </c>
      <c r="CB563" s="216"/>
    </row>
    <row r="564" spans="1:80" s="172" customFormat="1" ht="15.75" customHeight="1">
      <c r="A564" s="163" t="s">
        <v>291</v>
      </c>
      <c r="B564" s="163"/>
      <c r="D564" s="163">
        <v>15</v>
      </c>
      <c r="AA564" s="165" t="s">
        <v>83</v>
      </c>
      <c r="AB564" s="166" t="s">
        <v>3294</v>
      </c>
      <c r="AC564" s="94" t="s">
        <v>92</v>
      </c>
      <c r="AD564" s="95" t="s">
        <v>314</v>
      </c>
      <c r="AE564" s="94" t="s">
        <v>3295</v>
      </c>
      <c r="AF564" s="96" t="s">
        <v>408</v>
      </c>
      <c r="AG564" s="22" t="s">
        <v>3296</v>
      </c>
      <c r="AH564" s="22" t="s">
        <v>3297</v>
      </c>
      <c r="AI564" s="97" t="s">
        <v>298</v>
      </c>
      <c r="AJ564" s="98">
        <v>7.5</v>
      </c>
      <c r="AK564" s="95" t="s">
        <v>3298</v>
      </c>
      <c r="AL564" s="94"/>
      <c r="AM564" s="94"/>
      <c r="AN564" s="167">
        <f t="shared" si="193"/>
        <v>208</v>
      </c>
      <c r="AO564" s="49">
        <v>0</v>
      </c>
      <c r="AP564" s="49">
        <v>0</v>
      </c>
      <c r="AQ564" s="49">
        <v>208</v>
      </c>
      <c r="AR564" s="49">
        <v>0</v>
      </c>
      <c r="AS564" s="49">
        <v>0</v>
      </c>
      <c r="AT564" s="49">
        <v>1</v>
      </c>
      <c r="AU564" s="167">
        <f t="shared" si="194"/>
        <v>207</v>
      </c>
      <c r="AV564" s="49">
        <v>0</v>
      </c>
      <c r="AW564" s="99">
        <v>64.849999999999994</v>
      </c>
      <c r="AX564" s="94"/>
      <c r="AY564" s="94" t="s">
        <v>3299</v>
      </c>
      <c r="AZ564" s="100"/>
      <c r="BA564" s="100"/>
      <c r="BB564" s="49">
        <v>1</v>
      </c>
      <c r="BC564" s="159"/>
      <c r="BD564" s="153" t="str">
        <f t="shared" si="195"/>
        <v>08,30 2023.06.22</v>
      </c>
      <c r="BE564" s="153" t="str">
        <f t="shared" si="196"/>
        <v>16,00 2023.06.22</v>
      </c>
      <c r="BF564" s="160" t="str">
        <f t="shared" si="197"/>
        <v>П</v>
      </c>
      <c r="BG564" s="161">
        <f t="shared" si="198"/>
        <v>7.5</v>
      </c>
      <c r="BH564" s="167">
        <f t="shared" si="199"/>
        <v>208</v>
      </c>
      <c r="BI564" s="162">
        <f t="shared" si="200"/>
        <v>0</v>
      </c>
      <c r="BJ564" s="162">
        <f t="shared" si="201"/>
        <v>0</v>
      </c>
      <c r="BK564" s="162">
        <f t="shared" si="202"/>
        <v>208</v>
      </c>
      <c r="BL564" s="162">
        <f t="shared" si="203"/>
        <v>0</v>
      </c>
      <c r="BM564" s="162">
        <f t="shared" si="204"/>
        <v>0</v>
      </c>
      <c r="BN564" s="162">
        <f t="shared" si="205"/>
        <v>1</v>
      </c>
      <c r="BO564" s="167">
        <f t="shared" si="206"/>
        <v>207</v>
      </c>
      <c r="BP564" s="162">
        <f t="shared" si="207"/>
        <v>0</v>
      </c>
      <c r="BQ564" s="168">
        <f t="shared" si="208"/>
        <v>1</v>
      </c>
      <c r="BT564" s="169">
        <f t="shared" si="209"/>
        <v>0</v>
      </c>
      <c r="BU564" s="169">
        <f t="shared" si="210"/>
        <v>0</v>
      </c>
      <c r="BV564" s="169">
        <f t="shared" si="211"/>
        <v>1560</v>
      </c>
      <c r="BW564" s="169">
        <f t="shared" si="212"/>
        <v>208</v>
      </c>
      <c r="BX564" s="170">
        <f t="shared" si="213"/>
        <v>0</v>
      </c>
      <c r="BY564" s="170">
        <f t="shared" si="214"/>
        <v>0</v>
      </c>
      <c r="BZ564" s="170">
        <f t="shared" si="215"/>
        <v>0</v>
      </c>
      <c r="CA564" s="170">
        <f t="shared" si="216"/>
        <v>0</v>
      </c>
      <c r="CB564" s="216"/>
    </row>
    <row r="565" spans="1:80" s="172" customFormat="1" ht="15.75" customHeight="1">
      <c r="A565" s="163" t="s">
        <v>291</v>
      </c>
      <c r="B565" s="163"/>
      <c r="D565" s="163">
        <v>15</v>
      </c>
      <c r="AA565" s="165" t="s">
        <v>83</v>
      </c>
      <c r="AB565" s="166" t="s">
        <v>3300</v>
      </c>
      <c r="AC565" s="94" t="s">
        <v>92</v>
      </c>
      <c r="AD565" s="95" t="s">
        <v>494</v>
      </c>
      <c r="AE565" s="94" t="s">
        <v>3301</v>
      </c>
      <c r="AF565" s="96" t="s">
        <v>408</v>
      </c>
      <c r="AG565" s="22" t="s">
        <v>3302</v>
      </c>
      <c r="AH565" s="22" t="s">
        <v>3297</v>
      </c>
      <c r="AI565" s="97" t="s">
        <v>298</v>
      </c>
      <c r="AJ565" s="98">
        <v>7</v>
      </c>
      <c r="AK565" s="95" t="s">
        <v>3303</v>
      </c>
      <c r="AL565" s="94"/>
      <c r="AM565" s="94"/>
      <c r="AN565" s="167">
        <f t="shared" si="193"/>
        <v>1</v>
      </c>
      <c r="AO565" s="49">
        <v>0</v>
      </c>
      <c r="AP565" s="49">
        <v>0</v>
      </c>
      <c r="AQ565" s="49">
        <v>1</v>
      </c>
      <c r="AR565" s="49">
        <v>0</v>
      </c>
      <c r="AS565" s="49">
        <v>0</v>
      </c>
      <c r="AT565" s="49">
        <v>1</v>
      </c>
      <c r="AU565" s="167">
        <f t="shared" si="194"/>
        <v>0</v>
      </c>
      <c r="AV565" s="49">
        <v>0</v>
      </c>
      <c r="AW565" s="99">
        <v>7.5</v>
      </c>
      <c r="AX565" s="94"/>
      <c r="AY565" s="94" t="s">
        <v>3304</v>
      </c>
      <c r="AZ565" s="100"/>
      <c r="BA565" s="100"/>
      <c r="BB565" s="49">
        <v>1</v>
      </c>
      <c r="BC565" s="159"/>
      <c r="BD565" s="153" t="str">
        <f t="shared" si="195"/>
        <v>09,00 2023.06.22</v>
      </c>
      <c r="BE565" s="153" t="str">
        <f t="shared" si="196"/>
        <v>16,00 2023.06.22</v>
      </c>
      <c r="BF565" s="160" t="str">
        <f t="shared" si="197"/>
        <v>П</v>
      </c>
      <c r="BG565" s="161">
        <f t="shared" si="198"/>
        <v>7</v>
      </c>
      <c r="BH565" s="167">
        <f t="shared" si="199"/>
        <v>1</v>
      </c>
      <c r="BI565" s="162">
        <f t="shared" si="200"/>
        <v>0</v>
      </c>
      <c r="BJ565" s="162">
        <f t="shared" si="201"/>
        <v>0</v>
      </c>
      <c r="BK565" s="162">
        <f t="shared" si="202"/>
        <v>1</v>
      </c>
      <c r="BL565" s="162">
        <f t="shared" si="203"/>
        <v>0</v>
      </c>
      <c r="BM565" s="162">
        <f t="shared" si="204"/>
        <v>0</v>
      </c>
      <c r="BN565" s="162">
        <f t="shared" si="205"/>
        <v>1</v>
      </c>
      <c r="BO565" s="167">
        <f t="shared" si="206"/>
        <v>0</v>
      </c>
      <c r="BP565" s="162">
        <f t="shared" si="207"/>
        <v>0</v>
      </c>
      <c r="BQ565" s="168">
        <f t="shared" si="208"/>
        <v>1</v>
      </c>
      <c r="BT565" s="169">
        <f t="shared" si="209"/>
        <v>0</v>
      </c>
      <c r="BU565" s="169">
        <f t="shared" si="210"/>
        <v>0</v>
      </c>
      <c r="BV565" s="169">
        <f t="shared" si="211"/>
        <v>7</v>
      </c>
      <c r="BW565" s="169">
        <f t="shared" si="212"/>
        <v>1</v>
      </c>
      <c r="BX565" s="170">
        <f t="shared" si="213"/>
        <v>0</v>
      </c>
      <c r="BY565" s="170">
        <f t="shared" si="214"/>
        <v>0</v>
      </c>
      <c r="BZ565" s="170">
        <f t="shared" si="215"/>
        <v>0</v>
      </c>
      <c r="CA565" s="170">
        <f t="shared" si="216"/>
        <v>0</v>
      </c>
      <c r="CB565" s="216"/>
    </row>
    <row r="566" spans="1:80" s="172" customFormat="1" ht="15.75" customHeight="1">
      <c r="A566" s="163" t="s">
        <v>291</v>
      </c>
      <c r="B566" s="163"/>
      <c r="D566" s="163">
        <v>15</v>
      </c>
      <c r="AA566" s="165" t="s">
        <v>83</v>
      </c>
      <c r="AB566" s="166" t="s">
        <v>3305</v>
      </c>
      <c r="AC566" s="94" t="s">
        <v>90</v>
      </c>
      <c r="AD566" s="95" t="s">
        <v>314</v>
      </c>
      <c r="AE566" s="94" t="s">
        <v>3306</v>
      </c>
      <c r="AF566" s="96" t="s">
        <v>295</v>
      </c>
      <c r="AG566" s="22" t="s">
        <v>3307</v>
      </c>
      <c r="AH566" s="22" t="s">
        <v>3308</v>
      </c>
      <c r="AI566" s="97" t="s">
        <v>298</v>
      </c>
      <c r="AJ566" s="98">
        <v>3</v>
      </c>
      <c r="AK566" s="95" t="s">
        <v>3309</v>
      </c>
      <c r="AL566" s="94"/>
      <c r="AM566" s="94"/>
      <c r="AN566" s="167">
        <f t="shared" si="193"/>
        <v>1</v>
      </c>
      <c r="AO566" s="49">
        <v>0</v>
      </c>
      <c r="AP566" s="49">
        <v>0</v>
      </c>
      <c r="AQ566" s="49">
        <v>1</v>
      </c>
      <c r="AR566" s="49">
        <v>0</v>
      </c>
      <c r="AS566" s="49">
        <v>0</v>
      </c>
      <c r="AT566" s="49">
        <v>0</v>
      </c>
      <c r="AU566" s="167">
        <f t="shared" si="194"/>
        <v>1</v>
      </c>
      <c r="AV566" s="49">
        <v>0</v>
      </c>
      <c r="AW566" s="99">
        <v>0.46</v>
      </c>
      <c r="AX566" s="94"/>
      <c r="AY566" s="94" t="s">
        <v>3310</v>
      </c>
      <c r="AZ566" s="100"/>
      <c r="BA566" s="100"/>
      <c r="BB566" s="49">
        <v>1</v>
      </c>
      <c r="BC566" s="159"/>
      <c r="BD566" s="153" t="str">
        <f t="shared" si="195"/>
        <v>09,30 2023.06.22</v>
      </c>
      <c r="BE566" s="153" t="str">
        <f t="shared" si="196"/>
        <v>12,30 2023.06.22</v>
      </c>
      <c r="BF566" s="160" t="str">
        <f t="shared" si="197"/>
        <v>П</v>
      </c>
      <c r="BG566" s="161">
        <f t="shared" si="198"/>
        <v>3</v>
      </c>
      <c r="BH566" s="167">
        <f t="shared" si="199"/>
        <v>1</v>
      </c>
      <c r="BI566" s="162">
        <f t="shared" si="200"/>
        <v>0</v>
      </c>
      <c r="BJ566" s="162">
        <f t="shared" si="201"/>
        <v>0</v>
      </c>
      <c r="BK566" s="162">
        <f t="shared" si="202"/>
        <v>1</v>
      </c>
      <c r="BL566" s="162">
        <f t="shared" si="203"/>
        <v>0</v>
      </c>
      <c r="BM566" s="162">
        <f t="shared" si="204"/>
        <v>0</v>
      </c>
      <c r="BN566" s="162">
        <f t="shared" si="205"/>
        <v>0</v>
      </c>
      <c r="BO566" s="167">
        <f t="shared" si="206"/>
        <v>1</v>
      </c>
      <c r="BP566" s="162">
        <f t="shared" si="207"/>
        <v>0</v>
      </c>
      <c r="BQ566" s="168">
        <f t="shared" si="208"/>
        <v>1</v>
      </c>
      <c r="BT566" s="169">
        <f t="shared" si="209"/>
        <v>0</v>
      </c>
      <c r="BU566" s="169">
        <f t="shared" si="210"/>
        <v>0</v>
      </c>
      <c r="BV566" s="169">
        <f t="shared" si="211"/>
        <v>3</v>
      </c>
      <c r="BW566" s="169">
        <f t="shared" si="212"/>
        <v>1</v>
      </c>
      <c r="BX566" s="170">
        <f t="shared" si="213"/>
        <v>0</v>
      </c>
      <c r="BY566" s="170">
        <f t="shared" si="214"/>
        <v>0</v>
      </c>
      <c r="BZ566" s="170">
        <f t="shared" si="215"/>
        <v>0</v>
      </c>
      <c r="CA566" s="170">
        <f t="shared" si="216"/>
        <v>0</v>
      </c>
      <c r="CB566" s="216"/>
    </row>
    <row r="567" spans="1:80" s="172" customFormat="1" ht="15.75" customHeight="1">
      <c r="A567" s="163" t="s">
        <v>291</v>
      </c>
      <c r="B567" s="163"/>
      <c r="D567" s="163">
        <v>15</v>
      </c>
      <c r="AA567" s="165" t="s">
        <v>83</v>
      </c>
      <c r="AB567" s="166" t="s">
        <v>3311</v>
      </c>
      <c r="AC567" s="94" t="s">
        <v>110</v>
      </c>
      <c r="AD567" s="95" t="s">
        <v>314</v>
      </c>
      <c r="AE567" s="94" t="s">
        <v>3312</v>
      </c>
      <c r="AF567" s="96" t="s">
        <v>295</v>
      </c>
      <c r="AG567" s="22" t="s">
        <v>3313</v>
      </c>
      <c r="AH567" s="22" t="s">
        <v>3314</v>
      </c>
      <c r="AI567" s="97" t="s">
        <v>309</v>
      </c>
      <c r="AJ567" s="98">
        <v>0.23</v>
      </c>
      <c r="AK567" s="95" t="s">
        <v>3315</v>
      </c>
      <c r="AL567" s="94"/>
      <c r="AM567" s="94"/>
      <c r="AN567" s="167">
        <f t="shared" si="193"/>
        <v>1</v>
      </c>
      <c r="AO567" s="49">
        <v>0</v>
      </c>
      <c r="AP567" s="49">
        <v>0</v>
      </c>
      <c r="AQ567" s="49">
        <v>1</v>
      </c>
      <c r="AR567" s="49">
        <v>0</v>
      </c>
      <c r="AS567" s="49">
        <v>0</v>
      </c>
      <c r="AT567" s="49">
        <v>1</v>
      </c>
      <c r="AU567" s="167">
        <f t="shared" si="194"/>
        <v>0</v>
      </c>
      <c r="AV567" s="49">
        <v>0</v>
      </c>
      <c r="AW567" s="99">
        <v>0.44</v>
      </c>
      <c r="AX567" s="94"/>
      <c r="AY567" s="94" t="s">
        <v>3316</v>
      </c>
      <c r="AZ567" s="100" t="s">
        <v>312</v>
      </c>
      <c r="BA567" s="100" t="s">
        <v>313</v>
      </c>
      <c r="BB567" s="49">
        <v>0</v>
      </c>
      <c r="BC567" s="159"/>
      <c r="BD567" s="153" t="str">
        <f t="shared" si="195"/>
        <v>10,55 2023.06.22</v>
      </c>
      <c r="BE567" s="153" t="str">
        <f t="shared" si="196"/>
        <v>11,09 2023.06.22</v>
      </c>
      <c r="BF567" s="160" t="str">
        <f t="shared" si="197"/>
        <v>В</v>
      </c>
      <c r="BG567" s="161">
        <f t="shared" si="198"/>
        <v>0.23</v>
      </c>
      <c r="BH567" s="167">
        <f t="shared" si="199"/>
        <v>1</v>
      </c>
      <c r="BI567" s="162">
        <f t="shared" si="200"/>
        <v>0</v>
      </c>
      <c r="BJ567" s="162">
        <f t="shared" si="201"/>
        <v>0</v>
      </c>
      <c r="BK567" s="162">
        <f t="shared" si="202"/>
        <v>1</v>
      </c>
      <c r="BL567" s="162">
        <f t="shared" si="203"/>
        <v>0</v>
      </c>
      <c r="BM567" s="162">
        <f t="shared" si="204"/>
        <v>0</v>
      </c>
      <c r="BN567" s="162">
        <f t="shared" si="205"/>
        <v>1</v>
      </c>
      <c r="BO567" s="167">
        <f t="shared" si="206"/>
        <v>0</v>
      </c>
      <c r="BP567" s="162">
        <f t="shared" si="207"/>
        <v>0</v>
      </c>
      <c r="BQ567" s="168">
        <f t="shared" si="208"/>
        <v>0</v>
      </c>
      <c r="BT567" s="169">
        <f t="shared" si="209"/>
        <v>0</v>
      </c>
      <c r="BU567" s="169">
        <f t="shared" si="210"/>
        <v>0</v>
      </c>
      <c r="BV567" s="169">
        <f t="shared" si="211"/>
        <v>0</v>
      </c>
      <c r="BW567" s="169">
        <f t="shared" si="212"/>
        <v>0</v>
      </c>
      <c r="BX567" s="170">
        <f t="shared" si="213"/>
        <v>0</v>
      </c>
      <c r="BY567" s="170">
        <f t="shared" si="214"/>
        <v>0</v>
      </c>
      <c r="BZ567" s="170">
        <f t="shared" si="215"/>
        <v>0</v>
      </c>
      <c r="CA567" s="170">
        <f t="shared" si="216"/>
        <v>0</v>
      </c>
      <c r="CB567" s="216"/>
    </row>
    <row r="568" spans="1:80" s="172" customFormat="1" ht="15.75" customHeight="1">
      <c r="A568" s="163" t="s">
        <v>291</v>
      </c>
      <c r="B568" s="163"/>
      <c r="D568" s="163">
        <v>15</v>
      </c>
      <c r="AA568" s="165" t="s">
        <v>83</v>
      </c>
      <c r="AB568" s="166" t="s">
        <v>3317</v>
      </c>
      <c r="AC568" s="94" t="s">
        <v>92</v>
      </c>
      <c r="AD568" s="95" t="s">
        <v>314</v>
      </c>
      <c r="AE568" s="94" t="s">
        <v>3318</v>
      </c>
      <c r="AF568" s="96" t="s">
        <v>295</v>
      </c>
      <c r="AG568" s="22" t="s">
        <v>3319</v>
      </c>
      <c r="AH568" s="22" t="s">
        <v>3320</v>
      </c>
      <c r="AI568" s="97" t="s">
        <v>298</v>
      </c>
      <c r="AJ568" s="98">
        <v>2</v>
      </c>
      <c r="AK568" s="95" t="s">
        <v>3321</v>
      </c>
      <c r="AL568" s="94"/>
      <c r="AM568" s="94" t="s">
        <v>438</v>
      </c>
      <c r="AN568" s="167">
        <f t="shared" si="193"/>
        <v>9</v>
      </c>
      <c r="AO568" s="49">
        <v>0</v>
      </c>
      <c r="AP568" s="49">
        <v>1</v>
      </c>
      <c r="AQ568" s="49">
        <v>8</v>
      </c>
      <c r="AR568" s="49">
        <v>0</v>
      </c>
      <c r="AS568" s="49">
        <v>0</v>
      </c>
      <c r="AT568" s="49">
        <v>2</v>
      </c>
      <c r="AU568" s="167">
        <f t="shared" si="194"/>
        <v>7</v>
      </c>
      <c r="AV568" s="49">
        <v>0</v>
      </c>
      <c r="AW568" s="99">
        <v>23.59</v>
      </c>
      <c r="AX568" s="94"/>
      <c r="AY568" s="94" t="s">
        <v>3322</v>
      </c>
      <c r="AZ568" s="100"/>
      <c r="BA568" s="100"/>
      <c r="BB568" s="49">
        <v>1</v>
      </c>
      <c r="BC568" s="159"/>
      <c r="BD568" s="153" t="str">
        <f t="shared" si="195"/>
        <v>09,00 2023.06.23</v>
      </c>
      <c r="BE568" s="153" t="str">
        <f t="shared" si="196"/>
        <v>11,00 2023.06.23</v>
      </c>
      <c r="BF568" s="160" t="str">
        <f t="shared" si="197"/>
        <v>П</v>
      </c>
      <c r="BG568" s="161">
        <f t="shared" si="198"/>
        <v>2</v>
      </c>
      <c r="BH568" s="167">
        <f t="shared" si="199"/>
        <v>9</v>
      </c>
      <c r="BI568" s="162">
        <f t="shared" si="200"/>
        <v>0</v>
      </c>
      <c r="BJ568" s="162">
        <f t="shared" si="201"/>
        <v>1</v>
      </c>
      <c r="BK568" s="162">
        <f t="shared" si="202"/>
        <v>8</v>
      </c>
      <c r="BL568" s="162">
        <f t="shared" si="203"/>
        <v>0</v>
      </c>
      <c r="BM568" s="162">
        <f t="shared" si="204"/>
        <v>0</v>
      </c>
      <c r="BN568" s="162">
        <f t="shared" si="205"/>
        <v>2</v>
      </c>
      <c r="BO568" s="167">
        <f t="shared" si="206"/>
        <v>7</v>
      </c>
      <c r="BP568" s="162">
        <f t="shared" si="207"/>
        <v>0</v>
      </c>
      <c r="BQ568" s="168">
        <f t="shared" si="208"/>
        <v>1</v>
      </c>
      <c r="BT568" s="169">
        <f t="shared" si="209"/>
        <v>0</v>
      </c>
      <c r="BU568" s="169">
        <f t="shared" si="210"/>
        <v>0</v>
      </c>
      <c r="BV568" s="169">
        <f t="shared" si="211"/>
        <v>18</v>
      </c>
      <c r="BW568" s="169">
        <f t="shared" si="212"/>
        <v>9</v>
      </c>
      <c r="BX568" s="170">
        <f t="shared" si="213"/>
        <v>0</v>
      </c>
      <c r="BY568" s="170">
        <f t="shared" si="214"/>
        <v>0</v>
      </c>
      <c r="BZ568" s="170">
        <f t="shared" si="215"/>
        <v>0</v>
      </c>
      <c r="CA568" s="170">
        <f t="shared" si="216"/>
        <v>0</v>
      </c>
      <c r="CB568" s="216"/>
    </row>
    <row r="569" spans="1:80" s="172" customFormat="1" ht="15.75" customHeight="1">
      <c r="A569" s="163" t="s">
        <v>291</v>
      </c>
      <c r="B569" s="163"/>
      <c r="D569" s="163">
        <v>15</v>
      </c>
      <c r="AA569" s="165" t="s">
        <v>83</v>
      </c>
      <c r="AB569" s="166" t="s">
        <v>3323</v>
      </c>
      <c r="AC569" s="94" t="s">
        <v>90</v>
      </c>
      <c r="AD569" s="95" t="s">
        <v>314</v>
      </c>
      <c r="AE569" s="94" t="s">
        <v>3306</v>
      </c>
      <c r="AF569" s="96" t="s">
        <v>295</v>
      </c>
      <c r="AG569" s="22" t="s">
        <v>3324</v>
      </c>
      <c r="AH569" s="22" t="s">
        <v>3325</v>
      </c>
      <c r="AI569" s="97" t="s">
        <v>298</v>
      </c>
      <c r="AJ569" s="98">
        <v>3</v>
      </c>
      <c r="AK569" s="95" t="s">
        <v>3309</v>
      </c>
      <c r="AL569" s="94"/>
      <c r="AM569" s="94"/>
      <c r="AN569" s="167">
        <f t="shared" si="193"/>
        <v>1</v>
      </c>
      <c r="AO569" s="49">
        <v>0</v>
      </c>
      <c r="AP569" s="49">
        <v>0</v>
      </c>
      <c r="AQ569" s="49">
        <v>1</v>
      </c>
      <c r="AR569" s="49">
        <v>0</v>
      </c>
      <c r="AS569" s="49">
        <v>0</v>
      </c>
      <c r="AT569" s="49">
        <v>0</v>
      </c>
      <c r="AU569" s="167">
        <f t="shared" si="194"/>
        <v>1</v>
      </c>
      <c r="AV569" s="49">
        <v>0</v>
      </c>
      <c r="AW569" s="99">
        <v>0.46</v>
      </c>
      <c r="AX569" s="94"/>
      <c r="AY569" s="94" t="s">
        <v>3310</v>
      </c>
      <c r="AZ569" s="100"/>
      <c r="BA569" s="100"/>
      <c r="BB569" s="49">
        <v>1</v>
      </c>
      <c r="BC569" s="159"/>
      <c r="BD569" s="153" t="str">
        <f t="shared" si="195"/>
        <v>09,30 2023.06.23</v>
      </c>
      <c r="BE569" s="153" t="str">
        <f t="shared" si="196"/>
        <v>12,30 2023.06.23</v>
      </c>
      <c r="BF569" s="160" t="str">
        <f t="shared" si="197"/>
        <v>П</v>
      </c>
      <c r="BG569" s="161">
        <f t="shared" si="198"/>
        <v>3</v>
      </c>
      <c r="BH569" s="167">
        <f t="shared" si="199"/>
        <v>1</v>
      </c>
      <c r="BI569" s="162">
        <f t="shared" si="200"/>
        <v>0</v>
      </c>
      <c r="BJ569" s="162">
        <f t="shared" si="201"/>
        <v>0</v>
      </c>
      <c r="BK569" s="162">
        <f t="shared" si="202"/>
        <v>1</v>
      </c>
      <c r="BL569" s="162">
        <f t="shared" si="203"/>
        <v>0</v>
      </c>
      <c r="BM569" s="162">
        <f t="shared" si="204"/>
        <v>0</v>
      </c>
      <c r="BN569" s="162">
        <f t="shared" si="205"/>
        <v>0</v>
      </c>
      <c r="BO569" s="167">
        <f t="shared" si="206"/>
        <v>1</v>
      </c>
      <c r="BP569" s="162">
        <f t="shared" si="207"/>
        <v>0</v>
      </c>
      <c r="BQ569" s="168">
        <f t="shared" si="208"/>
        <v>1</v>
      </c>
      <c r="BT569" s="169">
        <f t="shared" si="209"/>
        <v>0</v>
      </c>
      <c r="BU569" s="169">
        <f t="shared" si="210"/>
        <v>0</v>
      </c>
      <c r="BV569" s="169">
        <f t="shared" si="211"/>
        <v>3</v>
      </c>
      <c r="BW569" s="169">
        <f t="shared" si="212"/>
        <v>1</v>
      </c>
      <c r="BX569" s="170">
        <f t="shared" si="213"/>
        <v>0</v>
      </c>
      <c r="BY569" s="170">
        <f t="shared" si="214"/>
        <v>0</v>
      </c>
      <c r="BZ569" s="170">
        <f t="shared" si="215"/>
        <v>0</v>
      </c>
      <c r="CA569" s="170">
        <f t="shared" si="216"/>
        <v>0</v>
      </c>
      <c r="CB569" s="216"/>
    </row>
    <row r="570" spans="1:80" s="172" customFormat="1" ht="15.75" customHeight="1">
      <c r="A570" s="163" t="s">
        <v>291</v>
      </c>
      <c r="B570" s="163"/>
      <c r="D570" s="163">
        <v>15</v>
      </c>
      <c r="AA570" s="165" t="s">
        <v>83</v>
      </c>
      <c r="AB570" s="166" t="s">
        <v>3326</v>
      </c>
      <c r="AC570" s="94" t="s">
        <v>90</v>
      </c>
      <c r="AD570" s="95" t="s">
        <v>314</v>
      </c>
      <c r="AE570" s="94" t="s">
        <v>3327</v>
      </c>
      <c r="AF570" s="96" t="s">
        <v>295</v>
      </c>
      <c r="AG570" s="22" t="s">
        <v>3328</v>
      </c>
      <c r="AH570" s="22" t="s">
        <v>3329</v>
      </c>
      <c r="AI570" s="97" t="s">
        <v>298</v>
      </c>
      <c r="AJ570" s="98">
        <v>7</v>
      </c>
      <c r="AK570" s="95" t="s">
        <v>3330</v>
      </c>
      <c r="AL570" s="94"/>
      <c r="AM570" s="94"/>
      <c r="AN570" s="167">
        <f t="shared" si="193"/>
        <v>4</v>
      </c>
      <c r="AO570" s="49">
        <v>0</v>
      </c>
      <c r="AP570" s="49">
        <v>0</v>
      </c>
      <c r="AQ570" s="49">
        <v>4</v>
      </c>
      <c r="AR570" s="49">
        <v>0</v>
      </c>
      <c r="AS570" s="49">
        <v>0</v>
      </c>
      <c r="AT570" s="49">
        <v>0</v>
      </c>
      <c r="AU570" s="167">
        <f t="shared" si="194"/>
        <v>4</v>
      </c>
      <c r="AV570" s="49">
        <v>0</v>
      </c>
      <c r="AW570" s="99">
        <v>16.71</v>
      </c>
      <c r="AX570" s="94"/>
      <c r="AY570" s="94" t="s">
        <v>3331</v>
      </c>
      <c r="AZ570" s="100"/>
      <c r="BA570" s="100"/>
      <c r="BB570" s="49">
        <v>1</v>
      </c>
      <c r="BC570" s="159"/>
      <c r="BD570" s="153" t="str">
        <f t="shared" si="195"/>
        <v>09,00 2023.06.25</v>
      </c>
      <c r="BE570" s="153" t="str">
        <f t="shared" si="196"/>
        <v>16,00 2023.06.25</v>
      </c>
      <c r="BF570" s="160" t="str">
        <f t="shared" si="197"/>
        <v>П</v>
      </c>
      <c r="BG570" s="161">
        <f t="shared" si="198"/>
        <v>7</v>
      </c>
      <c r="BH570" s="167">
        <f t="shared" si="199"/>
        <v>4</v>
      </c>
      <c r="BI570" s="162">
        <f t="shared" si="200"/>
        <v>0</v>
      </c>
      <c r="BJ570" s="162">
        <f t="shared" si="201"/>
        <v>0</v>
      </c>
      <c r="BK570" s="162">
        <f t="shared" si="202"/>
        <v>4</v>
      </c>
      <c r="BL570" s="162">
        <f t="shared" si="203"/>
        <v>0</v>
      </c>
      <c r="BM570" s="162">
        <f t="shared" si="204"/>
        <v>0</v>
      </c>
      <c r="BN570" s="162">
        <f t="shared" si="205"/>
        <v>0</v>
      </c>
      <c r="BO570" s="167">
        <f t="shared" si="206"/>
        <v>4</v>
      </c>
      <c r="BP570" s="162">
        <f t="shared" si="207"/>
        <v>0</v>
      </c>
      <c r="BQ570" s="168">
        <f t="shared" si="208"/>
        <v>1</v>
      </c>
      <c r="BT570" s="169">
        <f t="shared" si="209"/>
        <v>0</v>
      </c>
      <c r="BU570" s="169">
        <f t="shared" si="210"/>
        <v>0</v>
      </c>
      <c r="BV570" s="169">
        <f t="shared" si="211"/>
        <v>28</v>
      </c>
      <c r="BW570" s="169">
        <f t="shared" si="212"/>
        <v>4</v>
      </c>
      <c r="BX570" s="170">
        <f t="shared" si="213"/>
        <v>0</v>
      </c>
      <c r="BY570" s="170">
        <f t="shared" si="214"/>
        <v>0</v>
      </c>
      <c r="BZ570" s="170">
        <f t="shared" si="215"/>
        <v>0</v>
      </c>
      <c r="CA570" s="170">
        <f t="shared" si="216"/>
        <v>0</v>
      </c>
      <c r="CB570" s="216"/>
    </row>
    <row r="571" spans="1:80" s="172" customFormat="1" ht="15.75" customHeight="1">
      <c r="A571" s="163" t="s">
        <v>291</v>
      </c>
      <c r="B571" s="163"/>
      <c r="D571" s="163">
        <v>15</v>
      </c>
      <c r="AA571" s="165" t="s">
        <v>83</v>
      </c>
      <c r="AB571" s="166" t="s">
        <v>3332</v>
      </c>
      <c r="AC571" s="94" t="s">
        <v>108</v>
      </c>
      <c r="AD571" s="95" t="s">
        <v>293</v>
      </c>
      <c r="AE571" s="94" t="s">
        <v>3333</v>
      </c>
      <c r="AF571" s="96" t="s">
        <v>408</v>
      </c>
      <c r="AG571" s="22" t="s">
        <v>3334</v>
      </c>
      <c r="AH571" s="22" t="s">
        <v>3335</v>
      </c>
      <c r="AI571" s="97" t="s">
        <v>309</v>
      </c>
      <c r="AJ571" s="98">
        <v>1.03</v>
      </c>
      <c r="AK571" s="95" t="s">
        <v>3336</v>
      </c>
      <c r="AL571" s="94"/>
      <c r="AM571" s="94" t="s">
        <v>1481</v>
      </c>
      <c r="AN571" s="167">
        <f t="shared" si="193"/>
        <v>2</v>
      </c>
      <c r="AO571" s="49">
        <v>0</v>
      </c>
      <c r="AP571" s="49">
        <v>2</v>
      </c>
      <c r="AQ571" s="49">
        <v>0</v>
      </c>
      <c r="AR571" s="49">
        <v>0</v>
      </c>
      <c r="AS571" s="49">
        <v>0</v>
      </c>
      <c r="AT571" s="49">
        <v>2</v>
      </c>
      <c r="AU571" s="167">
        <f t="shared" si="194"/>
        <v>0</v>
      </c>
      <c r="AV571" s="49">
        <v>0</v>
      </c>
      <c r="AW571" s="99">
        <v>1.8</v>
      </c>
      <c r="AX571" s="94"/>
      <c r="AY571" s="94" t="s">
        <v>3337</v>
      </c>
      <c r="AZ571" s="100" t="s">
        <v>693</v>
      </c>
      <c r="BA571" s="100" t="s">
        <v>639</v>
      </c>
      <c r="BB571" s="49">
        <v>0</v>
      </c>
      <c r="BC571" s="159"/>
      <c r="BD571" s="153" t="str">
        <f t="shared" si="195"/>
        <v>20,43 2023.06.26</v>
      </c>
      <c r="BE571" s="153" t="str">
        <f t="shared" si="196"/>
        <v>21,45 2023.06.26</v>
      </c>
      <c r="BF571" s="160" t="str">
        <f t="shared" si="197"/>
        <v>В</v>
      </c>
      <c r="BG571" s="161">
        <f t="shared" si="198"/>
        <v>1.03</v>
      </c>
      <c r="BH571" s="167">
        <f t="shared" si="199"/>
        <v>2</v>
      </c>
      <c r="BI571" s="162">
        <f t="shared" si="200"/>
        <v>0</v>
      </c>
      <c r="BJ571" s="162">
        <f t="shared" si="201"/>
        <v>2</v>
      </c>
      <c r="BK571" s="162">
        <f t="shared" si="202"/>
        <v>0</v>
      </c>
      <c r="BL571" s="162">
        <f t="shared" si="203"/>
        <v>0</v>
      </c>
      <c r="BM571" s="162">
        <f t="shared" si="204"/>
        <v>0</v>
      </c>
      <c r="BN571" s="162">
        <f t="shared" si="205"/>
        <v>2</v>
      </c>
      <c r="BO571" s="167">
        <f t="shared" si="206"/>
        <v>0</v>
      </c>
      <c r="BP571" s="162">
        <f t="shared" si="207"/>
        <v>0</v>
      </c>
      <c r="BQ571" s="168">
        <f t="shared" si="208"/>
        <v>0</v>
      </c>
      <c r="BT571" s="169">
        <f t="shared" si="209"/>
        <v>0</v>
      </c>
      <c r="BU571" s="169">
        <f t="shared" si="210"/>
        <v>0</v>
      </c>
      <c r="BV571" s="169">
        <f t="shared" si="211"/>
        <v>0</v>
      </c>
      <c r="BW571" s="169">
        <f t="shared" si="212"/>
        <v>0</v>
      </c>
      <c r="BX571" s="170">
        <f t="shared" si="213"/>
        <v>0</v>
      </c>
      <c r="BY571" s="170">
        <f t="shared" si="214"/>
        <v>0</v>
      </c>
      <c r="BZ571" s="170">
        <f t="shared" si="215"/>
        <v>0</v>
      </c>
      <c r="CA571" s="170">
        <f t="shared" si="216"/>
        <v>0</v>
      </c>
      <c r="CB571" s="216"/>
    </row>
    <row r="572" spans="1:80" s="172" customFormat="1" ht="15.75" customHeight="1">
      <c r="A572" s="163" t="s">
        <v>291</v>
      </c>
      <c r="B572" s="163"/>
      <c r="D572" s="163">
        <v>15</v>
      </c>
      <c r="AA572" s="165" t="s">
        <v>83</v>
      </c>
      <c r="AB572" s="166" t="s">
        <v>3338</v>
      </c>
      <c r="AC572" s="94" t="s">
        <v>92</v>
      </c>
      <c r="AD572" s="95" t="s">
        <v>314</v>
      </c>
      <c r="AE572" s="94" t="s">
        <v>3339</v>
      </c>
      <c r="AF572" s="96" t="s">
        <v>345</v>
      </c>
      <c r="AG572" s="22" t="s">
        <v>3340</v>
      </c>
      <c r="AH572" s="22" t="s">
        <v>3341</v>
      </c>
      <c r="AI572" s="97" t="s">
        <v>298</v>
      </c>
      <c r="AJ572" s="98">
        <v>7.5</v>
      </c>
      <c r="AK572" s="95" t="s">
        <v>3342</v>
      </c>
      <c r="AL572" s="94"/>
      <c r="AM572" s="94"/>
      <c r="AN572" s="167">
        <f t="shared" si="193"/>
        <v>79</v>
      </c>
      <c r="AO572" s="49">
        <v>0</v>
      </c>
      <c r="AP572" s="49">
        <v>0</v>
      </c>
      <c r="AQ572" s="49">
        <v>79</v>
      </c>
      <c r="AR572" s="49">
        <v>0</v>
      </c>
      <c r="AS572" s="49">
        <v>0</v>
      </c>
      <c r="AT572" s="49">
        <v>0</v>
      </c>
      <c r="AU572" s="167">
        <f t="shared" si="194"/>
        <v>79</v>
      </c>
      <c r="AV572" s="49">
        <v>0</v>
      </c>
      <c r="AW572" s="99">
        <v>22.24</v>
      </c>
      <c r="AX572" s="94"/>
      <c r="AY572" s="94" t="s">
        <v>3343</v>
      </c>
      <c r="AZ572" s="100"/>
      <c r="BA572" s="100"/>
      <c r="BB572" s="49">
        <v>1</v>
      </c>
      <c r="BC572" s="159"/>
      <c r="BD572" s="153" t="str">
        <f t="shared" si="195"/>
        <v>08,30 2023.06.27</v>
      </c>
      <c r="BE572" s="153" t="str">
        <f t="shared" si="196"/>
        <v>16,00 2023.06.27</v>
      </c>
      <c r="BF572" s="160" t="str">
        <f t="shared" si="197"/>
        <v>П</v>
      </c>
      <c r="BG572" s="161">
        <f t="shared" si="198"/>
        <v>7.5</v>
      </c>
      <c r="BH572" s="167">
        <f t="shared" si="199"/>
        <v>79</v>
      </c>
      <c r="BI572" s="162">
        <f t="shared" si="200"/>
        <v>0</v>
      </c>
      <c r="BJ572" s="162">
        <f t="shared" si="201"/>
        <v>0</v>
      </c>
      <c r="BK572" s="162">
        <f t="shared" si="202"/>
        <v>79</v>
      </c>
      <c r="BL572" s="162">
        <f t="shared" si="203"/>
        <v>0</v>
      </c>
      <c r="BM572" s="162">
        <f t="shared" si="204"/>
        <v>0</v>
      </c>
      <c r="BN572" s="162">
        <f t="shared" si="205"/>
        <v>0</v>
      </c>
      <c r="BO572" s="167">
        <f t="shared" si="206"/>
        <v>79</v>
      </c>
      <c r="BP572" s="162">
        <f t="shared" si="207"/>
        <v>0</v>
      </c>
      <c r="BQ572" s="168">
        <f t="shared" si="208"/>
        <v>1</v>
      </c>
      <c r="BT572" s="169">
        <f t="shared" si="209"/>
        <v>0</v>
      </c>
      <c r="BU572" s="169">
        <f t="shared" si="210"/>
        <v>0</v>
      </c>
      <c r="BV572" s="169">
        <f t="shared" si="211"/>
        <v>592.5</v>
      </c>
      <c r="BW572" s="169">
        <f t="shared" si="212"/>
        <v>79</v>
      </c>
      <c r="BX572" s="170">
        <f t="shared" si="213"/>
        <v>0</v>
      </c>
      <c r="BY572" s="170">
        <f t="shared" si="214"/>
        <v>0</v>
      </c>
      <c r="BZ572" s="170">
        <f t="shared" si="215"/>
        <v>0</v>
      </c>
      <c r="CA572" s="170">
        <f t="shared" si="216"/>
        <v>0</v>
      </c>
      <c r="CB572" s="216"/>
    </row>
    <row r="573" spans="1:80" s="172" customFormat="1" ht="15.75" customHeight="1">
      <c r="A573" s="163" t="s">
        <v>291</v>
      </c>
      <c r="B573" s="163"/>
      <c r="D573" s="163">
        <v>15</v>
      </c>
      <c r="AA573" s="165" t="s">
        <v>83</v>
      </c>
      <c r="AB573" s="166" t="s">
        <v>3344</v>
      </c>
      <c r="AC573" s="94" t="s">
        <v>110</v>
      </c>
      <c r="AD573" s="95" t="s">
        <v>314</v>
      </c>
      <c r="AE573" s="94" t="s">
        <v>3345</v>
      </c>
      <c r="AF573" s="96" t="s">
        <v>345</v>
      </c>
      <c r="AG573" s="22" t="s">
        <v>3346</v>
      </c>
      <c r="AH573" s="22" t="s">
        <v>3347</v>
      </c>
      <c r="AI573" s="97" t="s">
        <v>298</v>
      </c>
      <c r="AJ573" s="98">
        <v>7</v>
      </c>
      <c r="AK573" s="95" t="s">
        <v>3348</v>
      </c>
      <c r="AL573" s="94"/>
      <c r="AM573" s="94" t="s">
        <v>3349</v>
      </c>
      <c r="AN573" s="167">
        <f t="shared" si="193"/>
        <v>50</v>
      </c>
      <c r="AO573" s="49">
        <v>0</v>
      </c>
      <c r="AP573" s="49">
        <v>20</v>
      </c>
      <c r="AQ573" s="49">
        <v>30</v>
      </c>
      <c r="AR573" s="49">
        <v>0</v>
      </c>
      <c r="AS573" s="49">
        <v>0</v>
      </c>
      <c r="AT573" s="49">
        <v>20</v>
      </c>
      <c r="AU573" s="167">
        <f t="shared" si="194"/>
        <v>30</v>
      </c>
      <c r="AV573" s="49">
        <v>0</v>
      </c>
      <c r="AW573" s="99">
        <v>25.48</v>
      </c>
      <c r="AX573" s="94"/>
      <c r="AY573" s="94" t="s">
        <v>3350</v>
      </c>
      <c r="AZ573" s="100"/>
      <c r="BA573" s="100"/>
      <c r="BB573" s="49">
        <v>1</v>
      </c>
      <c r="BC573" s="159"/>
      <c r="BD573" s="153" t="str">
        <f t="shared" si="195"/>
        <v>09,30 2023.06.27</v>
      </c>
      <c r="BE573" s="153" t="str">
        <f t="shared" si="196"/>
        <v>16,30 2023.06.27</v>
      </c>
      <c r="BF573" s="160" t="str">
        <f t="shared" si="197"/>
        <v>П</v>
      </c>
      <c r="BG573" s="161">
        <f t="shared" si="198"/>
        <v>7</v>
      </c>
      <c r="BH573" s="167">
        <f t="shared" si="199"/>
        <v>50</v>
      </c>
      <c r="BI573" s="162">
        <f t="shared" si="200"/>
        <v>0</v>
      </c>
      <c r="BJ573" s="162">
        <f t="shared" si="201"/>
        <v>20</v>
      </c>
      <c r="BK573" s="162">
        <f t="shared" si="202"/>
        <v>30</v>
      </c>
      <c r="BL573" s="162">
        <f t="shared" si="203"/>
        <v>0</v>
      </c>
      <c r="BM573" s="162">
        <f t="shared" si="204"/>
        <v>0</v>
      </c>
      <c r="BN573" s="162">
        <f t="shared" si="205"/>
        <v>20</v>
      </c>
      <c r="BO573" s="167">
        <f t="shared" si="206"/>
        <v>30</v>
      </c>
      <c r="BP573" s="162">
        <f t="shared" si="207"/>
        <v>0</v>
      </c>
      <c r="BQ573" s="168">
        <f t="shared" si="208"/>
        <v>1</v>
      </c>
      <c r="BT573" s="169">
        <f t="shared" si="209"/>
        <v>0</v>
      </c>
      <c r="BU573" s="169">
        <f t="shared" si="210"/>
        <v>0</v>
      </c>
      <c r="BV573" s="169">
        <f t="shared" si="211"/>
        <v>350</v>
      </c>
      <c r="BW573" s="169">
        <f t="shared" si="212"/>
        <v>50</v>
      </c>
      <c r="BX573" s="170">
        <f t="shared" si="213"/>
        <v>0</v>
      </c>
      <c r="BY573" s="170">
        <f t="shared" si="214"/>
        <v>0</v>
      </c>
      <c r="BZ573" s="170">
        <f t="shared" si="215"/>
        <v>0</v>
      </c>
      <c r="CA573" s="170">
        <f t="shared" si="216"/>
        <v>0</v>
      </c>
      <c r="CB573" s="216"/>
    </row>
    <row r="574" spans="1:80" s="172" customFormat="1" ht="15.75" customHeight="1">
      <c r="A574" s="163" t="s">
        <v>291</v>
      </c>
      <c r="B574" s="163"/>
      <c r="D574" s="163">
        <v>15</v>
      </c>
      <c r="AA574" s="165" t="s">
        <v>83</v>
      </c>
      <c r="AB574" s="166" t="s">
        <v>3351</v>
      </c>
      <c r="AC574" s="94" t="s">
        <v>90</v>
      </c>
      <c r="AD574" s="95" t="s">
        <v>314</v>
      </c>
      <c r="AE574" s="94" t="s">
        <v>3352</v>
      </c>
      <c r="AF574" s="96" t="s">
        <v>295</v>
      </c>
      <c r="AG574" s="22" t="s">
        <v>3346</v>
      </c>
      <c r="AH574" s="22" t="s">
        <v>3353</v>
      </c>
      <c r="AI574" s="97" t="s">
        <v>298</v>
      </c>
      <c r="AJ574" s="98">
        <v>4</v>
      </c>
      <c r="AK574" s="95" t="s">
        <v>3354</v>
      </c>
      <c r="AL574" s="94"/>
      <c r="AM574" s="94"/>
      <c r="AN574" s="167">
        <f t="shared" si="193"/>
        <v>106</v>
      </c>
      <c r="AO574" s="49">
        <v>0</v>
      </c>
      <c r="AP574" s="49">
        <v>0</v>
      </c>
      <c r="AQ574" s="49">
        <v>106</v>
      </c>
      <c r="AR574" s="49">
        <v>0</v>
      </c>
      <c r="AS574" s="49">
        <v>0</v>
      </c>
      <c r="AT574" s="49">
        <v>0</v>
      </c>
      <c r="AU574" s="167">
        <f t="shared" si="194"/>
        <v>106</v>
      </c>
      <c r="AV574" s="49">
        <v>0</v>
      </c>
      <c r="AW574" s="99">
        <v>48.67</v>
      </c>
      <c r="AX574" s="94"/>
      <c r="AY574" s="94" t="s">
        <v>3355</v>
      </c>
      <c r="AZ574" s="100"/>
      <c r="BA574" s="100"/>
      <c r="BB574" s="49">
        <v>1</v>
      </c>
      <c r="BC574" s="159"/>
      <c r="BD574" s="153" t="str">
        <f t="shared" si="195"/>
        <v>09,30 2023.06.27</v>
      </c>
      <c r="BE574" s="153" t="str">
        <f t="shared" si="196"/>
        <v>13,30 2023.06.27</v>
      </c>
      <c r="BF574" s="160" t="str">
        <f t="shared" si="197"/>
        <v>П</v>
      </c>
      <c r="BG574" s="161">
        <f t="shared" si="198"/>
        <v>4</v>
      </c>
      <c r="BH574" s="167">
        <f t="shared" si="199"/>
        <v>106</v>
      </c>
      <c r="BI574" s="162">
        <f t="shared" si="200"/>
        <v>0</v>
      </c>
      <c r="BJ574" s="162">
        <f t="shared" si="201"/>
        <v>0</v>
      </c>
      <c r="BK574" s="162">
        <f t="shared" si="202"/>
        <v>106</v>
      </c>
      <c r="BL574" s="162">
        <f t="shared" si="203"/>
        <v>0</v>
      </c>
      <c r="BM574" s="162">
        <f t="shared" si="204"/>
        <v>0</v>
      </c>
      <c r="BN574" s="162">
        <f t="shared" si="205"/>
        <v>0</v>
      </c>
      <c r="BO574" s="167">
        <f t="shared" si="206"/>
        <v>106</v>
      </c>
      <c r="BP574" s="162">
        <f t="shared" si="207"/>
        <v>0</v>
      </c>
      <c r="BQ574" s="168">
        <f t="shared" si="208"/>
        <v>1</v>
      </c>
      <c r="BT574" s="169">
        <f t="shared" si="209"/>
        <v>0</v>
      </c>
      <c r="BU574" s="169">
        <f t="shared" si="210"/>
        <v>0</v>
      </c>
      <c r="BV574" s="169">
        <f t="shared" si="211"/>
        <v>424</v>
      </c>
      <c r="BW574" s="169">
        <f t="shared" si="212"/>
        <v>106</v>
      </c>
      <c r="BX574" s="170">
        <f t="shared" si="213"/>
        <v>0</v>
      </c>
      <c r="BY574" s="170">
        <f t="shared" si="214"/>
        <v>0</v>
      </c>
      <c r="BZ574" s="170">
        <f t="shared" si="215"/>
        <v>0</v>
      </c>
      <c r="CA574" s="170">
        <f t="shared" si="216"/>
        <v>0</v>
      </c>
      <c r="CB574" s="216"/>
    </row>
    <row r="575" spans="1:80" s="172" customFormat="1" ht="15.75" customHeight="1">
      <c r="A575" s="163" t="s">
        <v>291</v>
      </c>
      <c r="B575" s="163"/>
      <c r="D575" s="163">
        <v>15</v>
      </c>
      <c r="AA575" s="165" t="s">
        <v>83</v>
      </c>
      <c r="AB575" s="166" t="s">
        <v>3356</v>
      </c>
      <c r="AC575" s="94" t="s">
        <v>92</v>
      </c>
      <c r="AD575" s="95" t="s">
        <v>314</v>
      </c>
      <c r="AE575" s="94" t="s">
        <v>3357</v>
      </c>
      <c r="AF575" s="96" t="s">
        <v>345</v>
      </c>
      <c r="AG575" s="22" t="s">
        <v>3358</v>
      </c>
      <c r="AH575" s="22" t="s">
        <v>3359</v>
      </c>
      <c r="AI575" s="97" t="s">
        <v>298</v>
      </c>
      <c r="AJ575" s="98">
        <v>7.5</v>
      </c>
      <c r="AK575" s="95" t="s">
        <v>3360</v>
      </c>
      <c r="AL575" s="94"/>
      <c r="AM575" s="94"/>
      <c r="AN575" s="167">
        <f t="shared" si="193"/>
        <v>74</v>
      </c>
      <c r="AO575" s="49">
        <v>0</v>
      </c>
      <c r="AP575" s="49">
        <v>0</v>
      </c>
      <c r="AQ575" s="49">
        <v>74</v>
      </c>
      <c r="AR575" s="49">
        <v>0</v>
      </c>
      <c r="AS575" s="49">
        <v>0</v>
      </c>
      <c r="AT575" s="49">
        <v>1</v>
      </c>
      <c r="AU575" s="167">
        <f t="shared" si="194"/>
        <v>73</v>
      </c>
      <c r="AV575" s="49">
        <v>0</v>
      </c>
      <c r="AW575" s="99">
        <v>27</v>
      </c>
      <c r="AX575" s="94"/>
      <c r="AY575" s="94" t="s">
        <v>3361</v>
      </c>
      <c r="AZ575" s="100"/>
      <c r="BA575" s="100"/>
      <c r="BB575" s="49">
        <v>1</v>
      </c>
      <c r="BC575" s="159"/>
      <c r="BD575" s="153" t="str">
        <f t="shared" si="195"/>
        <v>08,30 2023.06.28</v>
      </c>
      <c r="BE575" s="153" t="str">
        <f t="shared" si="196"/>
        <v>16,00 2023.06.28</v>
      </c>
      <c r="BF575" s="160" t="str">
        <f t="shared" si="197"/>
        <v>П</v>
      </c>
      <c r="BG575" s="161">
        <f t="shared" si="198"/>
        <v>7.5</v>
      </c>
      <c r="BH575" s="167">
        <f t="shared" si="199"/>
        <v>74</v>
      </c>
      <c r="BI575" s="162">
        <f t="shared" si="200"/>
        <v>0</v>
      </c>
      <c r="BJ575" s="162">
        <f t="shared" si="201"/>
        <v>0</v>
      </c>
      <c r="BK575" s="162">
        <f t="shared" si="202"/>
        <v>74</v>
      </c>
      <c r="BL575" s="162">
        <f t="shared" si="203"/>
        <v>0</v>
      </c>
      <c r="BM575" s="162">
        <f t="shared" si="204"/>
        <v>0</v>
      </c>
      <c r="BN575" s="162">
        <f t="shared" si="205"/>
        <v>1</v>
      </c>
      <c r="BO575" s="167">
        <f t="shared" si="206"/>
        <v>73</v>
      </c>
      <c r="BP575" s="162">
        <f t="shared" si="207"/>
        <v>0</v>
      </c>
      <c r="BQ575" s="168">
        <f t="shared" si="208"/>
        <v>1</v>
      </c>
      <c r="BT575" s="169">
        <f t="shared" si="209"/>
        <v>0</v>
      </c>
      <c r="BU575" s="169">
        <f t="shared" si="210"/>
        <v>0</v>
      </c>
      <c r="BV575" s="169">
        <f t="shared" si="211"/>
        <v>555</v>
      </c>
      <c r="BW575" s="169">
        <f t="shared" si="212"/>
        <v>74</v>
      </c>
      <c r="BX575" s="170">
        <f t="shared" si="213"/>
        <v>0</v>
      </c>
      <c r="BY575" s="170">
        <f t="shared" si="214"/>
        <v>0</v>
      </c>
      <c r="BZ575" s="170">
        <f t="shared" si="215"/>
        <v>0</v>
      </c>
      <c r="CA575" s="170">
        <f t="shared" si="216"/>
        <v>0</v>
      </c>
      <c r="CB575" s="216"/>
    </row>
    <row r="576" spans="1:80" s="172" customFormat="1" ht="15.75" customHeight="1">
      <c r="A576" s="163" t="s">
        <v>291</v>
      </c>
      <c r="B576" s="163"/>
      <c r="D576" s="163">
        <v>15</v>
      </c>
      <c r="AA576" s="165" t="s">
        <v>83</v>
      </c>
      <c r="AB576" s="166" t="s">
        <v>3362</v>
      </c>
      <c r="AC576" s="94" t="s">
        <v>90</v>
      </c>
      <c r="AD576" s="95" t="s">
        <v>314</v>
      </c>
      <c r="AE576" s="94" t="s">
        <v>2786</v>
      </c>
      <c r="AF576" s="96" t="s">
        <v>295</v>
      </c>
      <c r="AG576" s="22" t="s">
        <v>3363</v>
      </c>
      <c r="AH576" s="22" t="s">
        <v>3364</v>
      </c>
      <c r="AI576" s="97" t="s">
        <v>298</v>
      </c>
      <c r="AJ576" s="98">
        <v>2.25</v>
      </c>
      <c r="AK576" s="95" t="s">
        <v>2789</v>
      </c>
      <c r="AL576" s="94"/>
      <c r="AM576" s="94"/>
      <c r="AN576" s="167">
        <f t="shared" si="193"/>
        <v>4</v>
      </c>
      <c r="AO576" s="49">
        <v>0</v>
      </c>
      <c r="AP576" s="49">
        <v>0</v>
      </c>
      <c r="AQ576" s="49">
        <v>4</v>
      </c>
      <c r="AR576" s="49">
        <v>0</v>
      </c>
      <c r="AS576" s="49">
        <v>0</v>
      </c>
      <c r="AT576" s="49">
        <v>2</v>
      </c>
      <c r="AU576" s="167">
        <f t="shared" si="194"/>
        <v>2</v>
      </c>
      <c r="AV576" s="49">
        <v>0</v>
      </c>
      <c r="AW576" s="99">
        <v>9.1</v>
      </c>
      <c r="AX576" s="94"/>
      <c r="AY576" s="94" t="s">
        <v>3365</v>
      </c>
      <c r="AZ576" s="100"/>
      <c r="BA576" s="100"/>
      <c r="BB576" s="49">
        <v>1</v>
      </c>
      <c r="BC576" s="159"/>
      <c r="BD576" s="153" t="str">
        <f t="shared" si="195"/>
        <v>08,45 2023.06.28</v>
      </c>
      <c r="BE576" s="153" t="str">
        <f t="shared" si="196"/>
        <v>11,00 2023.06.28</v>
      </c>
      <c r="BF576" s="160" t="str">
        <f t="shared" si="197"/>
        <v>П</v>
      </c>
      <c r="BG576" s="161">
        <f t="shared" si="198"/>
        <v>2.25</v>
      </c>
      <c r="BH576" s="167">
        <f t="shared" si="199"/>
        <v>4</v>
      </c>
      <c r="BI576" s="162">
        <f t="shared" si="200"/>
        <v>0</v>
      </c>
      <c r="BJ576" s="162">
        <f t="shared" si="201"/>
        <v>0</v>
      </c>
      <c r="BK576" s="162">
        <f t="shared" si="202"/>
        <v>4</v>
      </c>
      <c r="BL576" s="162">
        <f t="shared" si="203"/>
        <v>0</v>
      </c>
      <c r="BM576" s="162">
        <f t="shared" si="204"/>
        <v>0</v>
      </c>
      <c r="BN576" s="162">
        <f t="shared" si="205"/>
        <v>2</v>
      </c>
      <c r="BO576" s="167">
        <f t="shared" si="206"/>
        <v>2</v>
      </c>
      <c r="BP576" s="162">
        <f t="shared" si="207"/>
        <v>0</v>
      </c>
      <c r="BQ576" s="168">
        <f t="shared" si="208"/>
        <v>1</v>
      </c>
      <c r="BT576" s="169">
        <f t="shared" si="209"/>
        <v>0</v>
      </c>
      <c r="BU576" s="169">
        <f t="shared" si="210"/>
        <v>0</v>
      </c>
      <c r="BV576" s="169">
        <f t="shared" si="211"/>
        <v>9</v>
      </c>
      <c r="BW576" s="169">
        <f t="shared" si="212"/>
        <v>4</v>
      </c>
      <c r="BX576" s="170">
        <f t="shared" si="213"/>
        <v>0</v>
      </c>
      <c r="BY576" s="170">
        <f t="shared" si="214"/>
        <v>0</v>
      </c>
      <c r="BZ576" s="170">
        <f t="shared" si="215"/>
        <v>0</v>
      </c>
      <c r="CA576" s="170">
        <f t="shared" si="216"/>
        <v>0</v>
      </c>
      <c r="CB576" s="216"/>
    </row>
    <row r="577" spans="1:80" s="172" customFormat="1" ht="15.75" customHeight="1">
      <c r="A577" s="163" t="s">
        <v>291</v>
      </c>
      <c r="B577" s="163"/>
      <c r="D577" s="163">
        <v>15</v>
      </c>
      <c r="AA577" s="165" t="s">
        <v>83</v>
      </c>
      <c r="AB577" s="166" t="s">
        <v>3366</v>
      </c>
      <c r="AC577" s="94" t="s">
        <v>110</v>
      </c>
      <c r="AD577" s="95" t="s">
        <v>314</v>
      </c>
      <c r="AE577" s="94" t="s">
        <v>3367</v>
      </c>
      <c r="AF577" s="96" t="s">
        <v>345</v>
      </c>
      <c r="AG577" s="22" t="s">
        <v>3368</v>
      </c>
      <c r="AH577" s="22" t="s">
        <v>3369</v>
      </c>
      <c r="AI577" s="97" t="s">
        <v>298</v>
      </c>
      <c r="AJ577" s="98">
        <v>7</v>
      </c>
      <c r="AK577" s="95" t="s">
        <v>3370</v>
      </c>
      <c r="AL577" s="94"/>
      <c r="AM577" s="94" t="s">
        <v>3371</v>
      </c>
      <c r="AN577" s="167">
        <f t="shared" si="193"/>
        <v>32</v>
      </c>
      <c r="AO577" s="49">
        <v>0</v>
      </c>
      <c r="AP577" s="49">
        <v>11</v>
      </c>
      <c r="AQ577" s="49">
        <v>21</v>
      </c>
      <c r="AR577" s="49">
        <v>0</v>
      </c>
      <c r="AS577" s="49">
        <v>0</v>
      </c>
      <c r="AT577" s="49">
        <v>11</v>
      </c>
      <c r="AU577" s="167">
        <f t="shared" si="194"/>
        <v>21</v>
      </c>
      <c r="AV577" s="49">
        <v>0</v>
      </c>
      <c r="AW577" s="99">
        <v>64.319999999999993</v>
      </c>
      <c r="AX577" s="94"/>
      <c r="AY577" s="94" t="s">
        <v>3372</v>
      </c>
      <c r="AZ577" s="100"/>
      <c r="BA577" s="100"/>
      <c r="BB577" s="49">
        <v>1</v>
      </c>
      <c r="BC577" s="159"/>
      <c r="BD577" s="153" t="str">
        <f t="shared" si="195"/>
        <v>09,30 2023.06.28</v>
      </c>
      <c r="BE577" s="153" t="str">
        <f t="shared" si="196"/>
        <v>16,30 2023.06.28</v>
      </c>
      <c r="BF577" s="160" t="str">
        <f t="shared" si="197"/>
        <v>П</v>
      </c>
      <c r="BG577" s="161">
        <f t="shared" si="198"/>
        <v>7</v>
      </c>
      <c r="BH577" s="167">
        <f t="shared" si="199"/>
        <v>32</v>
      </c>
      <c r="BI577" s="162">
        <f t="shared" si="200"/>
        <v>0</v>
      </c>
      <c r="BJ577" s="162">
        <f t="shared" si="201"/>
        <v>11</v>
      </c>
      <c r="BK577" s="162">
        <f t="shared" si="202"/>
        <v>21</v>
      </c>
      <c r="BL577" s="162">
        <f t="shared" si="203"/>
        <v>0</v>
      </c>
      <c r="BM577" s="162">
        <f t="shared" si="204"/>
        <v>0</v>
      </c>
      <c r="BN577" s="162">
        <f t="shared" si="205"/>
        <v>11</v>
      </c>
      <c r="BO577" s="167">
        <f t="shared" si="206"/>
        <v>21</v>
      </c>
      <c r="BP577" s="162">
        <f t="shared" si="207"/>
        <v>0</v>
      </c>
      <c r="BQ577" s="168">
        <f t="shared" si="208"/>
        <v>1</v>
      </c>
      <c r="BT577" s="169">
        <f t="shared" si="209"/>
        <v>0</v>
      </c>
      <c r="BU577" s="169">
        <f t="shared" si="210"/>
        <v>0</v>
      </c>
      <c r="BV577" s="169">
        <f t="shared" si="211"/>
        <v>224</v>
      </c>
      <c r="BW577" s="169">
        <f t="shared" si="212"/>
        <v>32</v>
      </c>
      <c r="BX577" s="170">
        <f t="shared" si="213"/>
        <v>0</v>
      </c>
      <c r="BY577" s="170">
        <f t="shared" si="214"/>
        <v>0</v>
      </c>
      <c r="BZ577" s="170">
        <f t="shared" si="215"/>
        <v>0</v>
      </c>
      <c r="CA577" s="170">
        <f t="shared" si="216"/>
        <v>0</v>
      </c>
      <c r="CB577" s="216"/>
    </row>
    <row r="578" spans="1:80" s="172" customFormat="1" ht="15.75" customHeight="1">
      <c r="A578" s="163" t="s">
        <v>291</v>
      </c>
      <c r="B578" s="163"/>
      <c r="D578" s="163">
        <v>15</v>
      </c>
      <c r="AA578" s="165" t="s">
        <v>83</v>
      </c>
      <c r="AB578" s="166" t="s">
        <v>3373</v>
      </c>
      <c r="AC578" s="94" t="s">
        <v>108</v>
      </c>
      <c r="AD578" s="95" t="s">
        <v>314</v>
      </c>
      <c r="AE578" s="94" t="s">
        <v>3374</v>
      </c>
      <c r="AF578" s="96" t="s">
        <v>295</v>
      </c>
      <c r="AG578" s="22" t="s">
        <v>3375</v>
      </c>
      <c r="AH578" s="22" t="s">
        <v>3376</v>
      </c>
      <c r="AI578" s="97" t="s">
        <v>309</v>
      </c>
      <c r="AJ578" s="98">
        <v>1.4</v>
      </c>
      <c r="AK578" s="95" t="s">
        <v>3377</v>
      </c>
      <c r="AL578" s="94"/>
      <c r="AM578" s="94"/>
      <c r="AN578" s="167">
        <f t="shared" si="193"/>
        <v>1</v>
      </c>
      <c r="AO578" s="49">
        <v>0</v>
      </c>
      <c r="AP578" s="49">
        <v>0</v>
      </c>
      <c r="AQ578" s="49">
        <v>1</v>
      </c>
      <c r="AR578" s="49">
        <v>0</v>
      </c>
      <c r="AS578" s="49">
        <v>0</v>
      </c>
      <c r="AT578" s="49">
        <v>0</v>
      </c>
      <c r="AU578" s="167">
        <f t="shared" si="194"/>
        <v>1</v>
      </c>
      <c r="AV578" s="49">
        <v>0</v>
      </c>
      <c r="AW578" s="99">
        <v>0.16</v>
      </c>
      <c r="AX578" s="94"/>
      <c r="AY578" s="94" t="s">
        <v>3378</v>
      </c>
      <c r="AZ578" s="100" t="s">
        <v>312</v>
      </c>
      <c r="BA578" s="100" t="s">
        <v>313</v>
      </c>
      <c r="BB578" s="49">
        <v>0</v>
      </c>
      <c r="BC578" s="159"/>
      <c r="BD578" s="153" t="str">
        <f t="shared" si="195"/>
        <v>10,00 2023.06.28</v>
      </c>
      <c r="BE578" s="153" t="str">
        <f t="shared" si="196"/>
        <v>11,24 2023.06.28</v>
      </c>
      <c r="BF578" s="160" t="str">
        <f t="shared" si="197"/>
        <v>В</v>
      </c>
      <c r="BG578" s="161">
        <f t="shared" si="198"/>
        <v>1.4</v>
      </c>
      <c r="BH578" s="167">
        <f t="shared" si="199"/>
        <v>1</v>
      </c>
      <c r="BI578" s="162">
        <f t="shared" si="200"/>
        <v>0</v>
      </c>
      <c r="BJ578" s="162">
        <f t="shared" si="201"/>
        <v>0</v>
      </c>
      <c r="BK578" s="162">
        <f t="shared" si="202"/>
        <v>1</v>
      </c>
      <c r="BL578" s="162">
        <f t="shared" si="203"/>
        <v>0</v>
      </c>
      <c r="BM578" s="162">
        <f t="shared" si="204"/>
        <v>0</v>
      </c>
      <c r="BN578" s="162">
        <f t="shared" si="205"/>
        <v>0</v>
      </c>
      <c r="BO578" s="167">
        <f t="shared" si="206"/>
        <v>1</v>
      </c>
      <c r="BP578" s="162">
        <f t="shared" si="207"/>
        <v>0</v>
      </c>
      <c r="BQ578" s="168">
        <f t="shared" si="208"/>
        <v>0</v>
      </c>
      <c r="BT578" s="169">
        <f t="shared" si="209"/>
        <v>0</v>
      </c>
      <c r="BU578" s="169">
        <f t="shared" si="210"/>
        <v>0</v>
      </c>
      <c r="BV578" s="169">
        <f t="shared" si="211"/>
        <v>0</v>
      </c>
      <c r="BW578" s="169">
        <f t="shared" si="212"/>
        <v>0</v>
      </c>
      <c r="BX578" s="170">
        <f t="shared" si="213"/>
        <v>0</v>
      </c>
      <c r="BY578" s="170">
        <f t="shared" si="214"/>
        <v>0</v>
      </c>
      <c r="BZ578" s="170">
        <f t="shared" si="215"/>
        <v>0</v>
      </c>
      <c r="CA578" s="170">
        <f t="shared" si="216"/>
        <v>0</v>
      </c>
      <c r="CB578" s="216"/>
    </row>
    <row r="579" spans="1:80" s="172" customFormat="1" ht="15.75" customHeight="1">
      <c r="A579" s="163" t="s">
        <v>291</v>
      </c>
      <c r="B579" s="163"/>
      <c r="D579" s="163">
        <v>15</v>
      </c>
      <c r="AA579" s="165" t="s">
        <v>83</v>
      </c>
      <c r="AB579" s="166" t="s">
        <v>3379</v>
      </c>
      <c r="AC579" s="94" t="s">
        <v>92</v>
      </c>
      <c r="AD579" s="95" t="s">
        <v>768</v>
      </c>
      <c r="AE579" s="94" t="s">
        <v>2512</v>
      </c>
      <c r="AF579" s="96" t="s">
        <v>408</v>
      </c>
      <c r="AG579" s="22" t="s">
        <v>3380</v>
      </c>
      <c r="AH579" s="22" t="s">
        <v>3381</v>
      </c>
      <c r="AI579" s="97" t="s">
        <v>309</v>
      </c>
      <c r="AJ579" s="98">
        <v>1</v>
      </c>
      <c r="AK579" s="95" t="s">
        <v>2515</v>
      </c>
      <c r="AL579" s="94"/>
      <c r="AM579" s="94" t="s">
        <v>1481</v>
      </c>
      <c r="AN579" s="167">
        <f t="shared" si="193"/>
        <v>92</v>
      </c>
      <c r="AO579" s="49">
        <v>0</v>
      </c>
      <c r="AP579" s="49">
        <v>1</v>
      </c>
      <c r="AQ579" s="49">
        <v>89</v>
      </c>
      <c r="AR579" s="49">
        <v>0</v>
      </c>
      <c r="AS579" s="49">
        <v>0</v>
      </c>
      <c r="AT579" s="49">
        <v>0</v>
      </c>
      <c r="AU579" s="167">
        <f t="shared" si="194"/>
        <v>90</v>
      </c>
      <c r="AV579" s="49">
        <v>2</v>
      </c>
      <c r="AW579" s="99">
        <v>74.819999999999993</v>
      </c>
      <c r="AX579" s="94" t="s">
        <v>1602</v>
      </c>
      <c r="AY579" s="94" t="s">
        <v>3382</v>
      </c>
      <c r="AZ579" s="100" t="s">
        <v>693</v>
      </c>
      <c r="BA579" s="100" t="s">
        <v>313</v>
      </c>
      <c r="BB579" s="49">
        <v>0</v>
      </c>
      <c r="BC579" s="159"/>
      <c r="BD579" s="153" t="str">
        <f t="shared" si="195"/>
        <v>17,35 2023.06.28</v>
      </c>
      <c r="BE579" s="153" t="str">
        <f t="shared" si="196"/>
        <v>18,35 2023.06.28</v>
      </c>
      <c r="BF579" s="160" t="str">
        <f t="shared" si="197"/>
        <v>В</v>
      </c>
      <c r="BG579" s="161">
        <f t="shared" si="198"/>
        <v>1</v>
      </c>
      <c r="BH579" s="167">
        <f t="shared" si="199"/>
        <v>92</v>
      </c>
      <c r="BI579" s="162">
        <f t="shared" si="200"/>
        <v>0</v>
      </c>
      <c r="BJ579" s="162">
        <f t="shared" si="201"/>
        <v>1</v>
      </c>
      <c r="BK579" s="162">
        <f t="shared" si="202"/>
        <v>89</v>
      </c>
      <c r="BL579" s="162">
        <f t="shared" si="203"/>
        <v>0</v>
      </c>
      <c r="BM579" s="162">
        <f t="shared" si="204"/>
        <v>0</v>
      </c>
      <c r="BN579" s="162">
        <f t="shared" si="205"/>
        <v>0</v>
      </c>
      <c r="BO579" s="167">
        <f t="shared" si="206"/>
        <v>90</v>
      </c>
      <c r="BP579" s="162">
        <f t="shared" si="207"/>
        <v>2</v>
      </c>
      <c r="BQ579" s="168">
        <f t="shared" si="208"/>
        <v>0</v>
      </c>
      <c r="BT579" s="169">
        <f t="shared" si="209"/>
        <v>0</v>
      </c>
      <c r="BU579" s="169">
        <f t="shared" si="210"/>
        <v>0</v>
      </c>
      <c r="BV579" s="169">
        <f t="shared" si="211"/>
        <v>0</v>
      </c>
      <c r="BW579" s="169">
        <f t="shared" si="212"/>
        <v>0</v>
      </c>
      <c r="BX579" s="170">
        <f t="shared" si="213"/>
        <v>0</v>
      </c>
      <c r="BY579" s="170">
        <f t="shared" si="214"/>
        <v>0</v>
      </c>
      <c r="BZ579" s="170">
        <f t="shared" si="215"/>
        <v>0</v>
      </c>
      <c r="CA579" s="170">
        <f t="shared" si="216"/>
        <v>0</v>
      </c>
      <c r="CB579" s="216"/>
    </row>
    <row r="580" spans="1:80" s="172" customFormat="1" ht="15.75" customHeight="1">
      <c r="A580" s="163" t="s">
        <v>291</v>
      </c>
      <c r="B580" s="163"/>
      <c r="D580" s="163">
        <v>15</v>
      </c>
      <c r="AA580" s="165" t="s">
        <v>83</v>
      </c>
      <c r="AB580" s="166" t="s">
        <v>3383</v>
      </c>
      <c r="AC580" s="94" t="s">
        <v>90</v>
      </c>
      <c r="AD580" s="95" t="s">
        <v>305</v>
      </c>
      <c r="AE580" s="94" t="s">
        <v>3384</v>
      </c>
      <c r="AF580" s="96" t="s">
        <v>295</v>
      </c>
      <c r="AG580" s="22" t="s">
        <v>3385</v>
      </c>
      <c r="AH580" s="22" t="s">
        <v>3386</v>
      </c>
      <c r="AI580" s="97" t="s">
        <v>309</v>
      </c>
      <c r="AJ580" s="98">
        <v>1.3</v>
      </c>
      <c r="AK580" s="95" t="s">
        <v>3387</v>
      </c>
      <c r="AL580" s="94"/>
      <c r="AM580" s="94" t="s">
        <v>3388</v>
      </c>
      <c r="AN580" s="167">
        <f t="shared" si="193"/>
        <v>36</v>
      </c>
      <c r="AO580" s="49">
        <v>0</v>
      </c>
      <c r="AP580" s="49">
        <v>4</v>
      </c>
      <c r="AQ580" s="49">
        <v>31</v>
      </c>
      <c r="AR580" s="49">
        <v>0</v>
      </c>
      <c r="AS580" s="49">
        <v>0</v>
      </c>
      <c r="AT580" s="49">
        <v>10</v>
      </c>
      <c r="AU580" s="167">
        <f t="shared" si="194"/>
        <v>25</v>
      </c>
      <c r="AV580" s="49">
        <v>1</v>
      </c>
      <c r="AW580" s="99">
        <v>49.93</v>
      </c>
      <c r="AX580" s="94" t="s">
        <v>427</v>
      </c>
      <c r="AY580" s="94" t="s">
        <v>3389</v>
      </c>
      <c r="AZ580" s="100" t="s">
        <v>501</v>
      </c>
      <c r="BA580" s="100" t="s">
        <v>313</v>
      </c>
      <c r="BB580" s="49">
        <v>1</v>
      </c>
      <c r="BC580" s="159"/>
      <c r="BD580" s="153" t="str">
        <f t="shared" si="195"/>
        <v>21,00 2023.06.28</v>
      </c>
      <c r="BE580" s="153" t="str">
        <f t="shared" si="196"/>
        <v>22,18 2023.06.28</v>
      </c>
      <c r="BF580" s="160" t="str">
        <f t="shared" si="197"/>
        <v>В</v>
      </c>
      <c r="BG580" s="161">
        <f t="shared" si="198"/>
        <v>1.3</v>
      </c>
      <c r="BH580" s="167">
        <f t="shared" si="199"/>
        <v>36</v>
      </c>
      <c r="BI580" s="162">
        <f t="shared" si="200"/>
        <v>0</v>
      </c>
      <c r="BJ580" s="162">
        <f t="shared" si="201"/>
        <v>4</v>
      </c>
      <c r="BK580" s="162">
        <f t="shared" si="202"/>
        <v>31</v>
      </c>
      <c r="BL580" s="162">
        <f t="shared" si="203"/>
        <v>0</v>
      </c>
      <c r="BM580" s="162">
        <f t="shared" si="204"/>
        <v>0</v>
      </c>
      <c r="BN580" s="162">
        <f t="shared" si="205"/>
        <v>10</v>
      </c>
      <c r="BO580" s="167">
        <f t="shared" si="206"/>
        <v>25</v>
      </c>
      <c r="BP580" s="162">
        <f t="shared" si="207"/>
        <v>1</v>
      </c>
      <c r="BQ580" s="168">
        <f t="shared" si="208"/>
        <v>1</v>
      </c>
      <c r="BT580" s="169">
        <f t="shared" si="209"/>
        <v>46.800000000000004</v>
      </c>
      <c r="BU580" s="169">
        <f t="shared" si="210"/>
        <v>36</v>
      </c>
      <c r="BV580" s="169">
        <f t="shared" si="211"/>
        <v>0</v>
      </c>
      <c r="BW580" s="169">
        <f t="shared" si="212"/>
        <v>0</v>
      </c>
      <c r="BX580" s="170">
        <f t="shared" si="213"/>
        <v>0</v>
      </c>
      <c r="BY580" s="170">
        <f t="shared" si="214"/>
        <v>0</v>
      </c>
      <c r="BZ580" s="170">
        <f t="shared" si="215"/>
        <v>0</v>
      </c>
      <c r="CA580" s="170">
        <f t="shared" si="216"/>
        <v>0</v>
      </c>
      <c r="CB580" s="216"/>
    </row>
    <row r="581" spans="1:80" s="172" customFormat="1" ht="15.75" customHeight="1">
      <c r="A581" s="163" t="s">
        <v>291</v>
      </c>
      <c r="B581" s="163"/>
      <c r="D581" s="163">
        <v>15</v>
      </c>
      <c r="AA581" s="165" t="s">
        <v>83</v>
      </c>
      <c r="AB581" s="166" t="s">
        <v>3390</v>
      </c>
      <c r="AC581" s="94" t="s">
        <v>90</v>
      </c>
      <c r="AD581" s="95" t="s">
        <v>293</v>
      </c>
      <c r="AE581" s="94" t="s">
        <v>3391</v>
      </c>
      <c r="AF581" s="96" t="s">
        <v>345</v>
      </c>
      <c r="AG581" s="22" t="s">
        <v>3392</v>
      </c>
      <c r="AH581" s="22" t="s">
        <v>3393</v>
      </c>
      <c r="AI581" s="97" t="s">
        <v>309</v>
      </c>
      <c r="AJ581" s="98">
        <v>2.5299999999999998</v>
      </c>
      <c r="AK581" s="95" t="s">
        <v>3394</v>
      </c>
      <c r="AL581" s="94"/>
      <c r="AM581" s="94" t="s">
        <v>1063</v>
      </c>
      <c r="AN581" s="167">
        <f t="shared" si="193"/>
        <v>43</v>
      </c>
      <c r="AO581" s="49">
        <v>0</v>
      </c>
      <c r="AP581" s="49">
        <v>2</v>
      </c>
      <c r="AQ581" s="49">
        <v>39</v>
      </c>
      <c r="AR581" s="49">
        <v>0</v>
      </c>
      <c r="AS581" s="49">
        <v>0</v>
      </c>
      <c r="AT581" s="49">
        <v>4</v>
      </c>
      <c r="AU581" s="167">
        <f t="shared" si="194"/>
        <v>37</v>
      </c>
      <c r="AV581" s="49">
        <v>2</v>
      </c>
      <c r="AW581" s="99">
        <v>74.12</v>
      </c>
      <c r="AX581" s="94" t="s">
        <v>1668</v>
      </c>
      <c r="AY581" s="94" t="s">
        <v>3395</v>
      </c>
      <c r="AZ581" s="100" t="s">
        <v>501</v>
      </c>
      <c r="BA581" s="100" t="s">
        <v>639</v>
      </c>
      <c r="BB581" s="49">
        <v>1</v>
      </c>
      <c r="BC581" s="159"/>
      <c r="BD581" s="153" t="str">
        <f t="shared" si="195"/>
        <v>22,28 2023.06.28</v>
      </c>
      <c r="BE581" s="153" t="str">
        <f t="shared" si="196"/>
        <v>01,00 2023.06.29</v>
      </c>
      <c r="BF581" s="160" t="str">
        <f t="shared" si="197"/>
        <v>В</v>
      </c>
      <c r="BG581" s="161">
        <f t="shared" si="198"/>
        <v>2.5299999999999998</v>
      </c>
      <c r="BH581" s="167">
        <f t="shared" si="199"/>
        <v>43</v>
      </c>
      <c r="BI581" s="162">
        <f t="shared" si="200"/>
        <v>0</v>
      </c>
      <c r="BJ581" s="162">
        <f t="shared" si="201"/>
        <v>2</v>
      </c>
      <c r="BK581" s="162">
        <f t="shared" si="202"/>
        <v>39</v>
      </c>
      <c r="BL581" s="162">
        <f t="shared" si="203"/>
        <v>0</v>
      </c>
      <c r="BM581" s="162">
        <f t="shared" si="204"/>
        <v>0</v>
      </c>
      <c r="BN581" s="162">
        <f t="shared" si="205"/>
        <v>4</v>
      </c>
      <c r="BO581" s="167">
        <f t="shared" si="206"/>
        <v>37</v>
      </c>
      <c r="BP581" s="162">
        <f t="shared" si="207"/>
        <v>2</v>
      </c>
      <c r="BQ581" s="168">
        <f t="shared" si="208"/>
        <v>1</v>
      </c>
      <c r="BT581" s="169">
        <f t="shared" si="209"/>
        <v>108.78999999999999</v>
      </c>
      <c r="BU581" s="169">
        <f t="shared" si="210"/>
        <v>43</v>
      </c>
      <c r="BV581" s="169">
        <f t="shared" si="211"/>
        <v>0</v>
      </c>
      <c r="BW581" s="169">
        <f t="shared" si="212"/>
        <v>0</v>
      </c>
      <c r="BX581" s="170">
        <f t="shared" si="213"/>
        <v>0</v>
      </c>
      <c r="BY581" s="170">
        <f t="shared" si="214"/>
        <v>0</v>
      </c>
      <c r="BZ581" s="170">
        <f t="shared" si="215"/>
        <v>0</v>
      </c>
      <c r="CA581" s="170">
        <f t="shared" si="216"/>
        <v>0</v>
      </c>
      <c r="CB581" s="216"/>
    </row>
    <row r="582" spans="1:80" s="172" customFormat="1" ht="15.75" customHeight="1">
      <c r="A582" s="163" t="s">
        <v>291</v>
      </c>
      <c r="B582" s="163"/>
      <c r="D582" s="163">
        <v>15</v>
      </c>
      <c r="AA582" s="165" t="s">
        <v>83</v>
      </c>
      <c r="AB582" s="166" t="s">
        <v>3396</v>
      </c>
      <c r="AC582" s="94" t="s">
        <v>90</v>
      </c>
      <c r="AD582" s="95" t="s">
        <v>293</v>
      </c>
      <c r="AE582" s="94" t="s">
        <v>2893</v>
      </c>
      <c r="AF582" s="96" t="s">
        <v>345</v>
      </c>
      <c r="AG582" s="22" t="s">
        <v>3397</v>
      </c>
      <c r="AH582" s="22" t="s">
        <v>3398</v>
      </c>
      <c r="AI582" s="97" t="s">
        <v>309</v>
      </c>
      <c r="AJ582" s="98">
        <v>3.07</v>
      </c>
      <c r="AK582" s="95" t="s">
        <v>2895</v>
      </c>
      <c r="AL582" s="94"/>
      <c r="AM582" s="94" t="s">
        <v>2896</v>
      </c>
      <c r="AN582" s="167">
        <f t="shared" si="193"/>
        <v>854</v>
      </c>
      <c r="AO582" s="49">
        <v>0</v>
      </c>
      <c r="AP582" s="49">
        <v>5</v>
      </c>
      <c r="AQ582" s="49">
        <v>848</v>
      </c>
      <c r="AR582" s="49">
        <v>0</v>
      </c>
      <c r="AS582" s="49">
        <v>0</v>
      </c>
      <c r="AT582" s="49">
        <v>75</v>
      </c>
      <c r="AU582" s="167">
        <f t="shared" si="194"/>
        <v>778</v>
      </c>
      <c r="AV582" s="49">
        <v>1</v>
      </c>
      <c r="AW582" s="99">
        <v>960.25</v>
      </c>
      <c r="AX582" s="94" t="s">
        <v>587</v>
      </c>
      <c r="AY582" s="94" t="s">
        <v>3399</v>
      </c>
      <c r="AZ582" s="100" t="s">
        <v>501</v>
      </c>
      <c r="BA582" s="100" t="s">
        <v>639</v>
      </c>
      <c r="BB582" s="49">
        <v>1</v>
      </c>
      <c r="BC582" s="159"/>
      <c r="BD582" s="153" t="str">
        <f t="shared" si="195"/>
        <v>22,40 2023.06.28</v>
      </c>
      <c r="BE582" s="153" t="str">
        <f t="shared" si="196"/>
        <v>01,44 2023.06.29</v>
      </c>
      <c r="BF582" s="160" t="str">
        <f t="shared" si="197"/>
        <v>В</v>
      </c>
      <c r="BG582" s="161">
        <f t="shared" si="198"/>
        <v>3.07</v>
      </c>
      <c r="BH582" s="167">
        <f t="shared" si="199"/>
        <v>854</v>
      </c>
      <c r="BI582" s="162">
        <f t="shared" si="200"/>
        <v>0</v>
      </c>
      <c r="BJ582" s="162">
        <f t="shared" si="201"/>
        <v>5</v>
      </c>
      <c r="BK582" s="162">
        <f t="shared" si="202"/>
        <v>848</v>
      </c>
      <c r="BL582" s="162">
        <f t="shared" si="203"/>
        <v>0</v>
      </c>
      <c r="BM582" s="162">
        <f t="shared" si="204"/>
        <v>0</v>
      </c>
      <c r="BN582" s="162">
        <f t="shared" si="205"/>
        <v>75</v>
      </c>
      <c r="BO582" s="167">
        <f t="shared" si="206"/>
        <v>778</v>
      </c>
      <c r="BP582" s="162">
        <f t="shared" si="207"/>
        <v>1</v>
      </c>
      <c r="BQ582" s="168">
        <f t="shared" si="208"/>
        <v>1</v>
      </c>
      <c r="BT582" s="169">
        <f t="shared" si="209"/>
        <v>2621.7799999999997</v>
      </c>
      <c r="BU582" s="169">
        <f t="shared" si="210"/>
        <v>854</v>
      </c>
      <c r="BV582" s="169">
        <f t="shared" si="211"/>
        <v>0</v>
      </c>
      <c r="BW582" s="169">
        <f t="shared" si="212"/>
        <v>0</v>
      </c>
      <c r="BX582" s="170">
        <f t="shared" si="213"/>
        <v>0</v>
      </c>
      <c r="BY582" s="170">
        <f t="shared" si="214"/>
        <v>0</v>
      </c>
      <c r="BZ582" s="170">
        <f t="shared" si="215"/>
        <v>0</v>
      </c>
      <c r="CA582" s="170">
        <f t="shared" si="216"/>
        <v>0</v>
      </c>
      <c r="CB582" s="216"/>
    </row>
    <row r="583" spans="1:80" s="172" customFormat="1" ht="15.75" customHeight="1">
      <c r="A583" s="163" t="s">
        <v>291</v>
      </c>
      <c r="B583" s="163"/>
      <c r="D583" s="163">
        <v>15</v>
      </c>
      <c r="AA583" s="165" t="s">
        <v>83</v>
      </c>
      <c r="AB583" s="166" t="s">
        <v>3400</v>
      </c>
      <c r="AC583" s="94" t="s">
        <v>90</v>
      </c>
      <c r="AD583" s="95" t="s">
        <v>768</v>
      </c>
      <c r="AE583" s="94" t="s">
        <v>3401</v>
      </c>
      <c r="AF583" s="96" t="s">
        <v>345</v>
      </c>
      <c r="AG583" s="22" t="s">
        <v>3397</v>
      </c>
      <c r="AH583" s="22" t="s">
        <v>3402</v>
      </c>
      <c r="AI583" s="97" t="s">
        <v>309</v>
      </c>
      <c r="AJ583" s="98">
        <v>2.4700000000000002</v>
      </c>
      <c r="AK583" s="95" t="s">
        <v>3403</v>
      </c>
      <c r="AL583" s="94"/>
      <c r="AM583" s="94" t="s">
        <v>3404</v>
      </c>
      <c r="AN583" s="167">
        <f t="shared" si="193"/>
        <v>867</v>
      </c>
      <c r="AO583" s="49">
        <v>0</v>
      </c>
      <c r="AP583" s="49">
        <v>23</v>
      </c>
      <c r="AQ583" s="49">
        <v>841</v>
      </c>
      <c r="AR583" s="49">
        <v>0</v>
      </c>
      <c r="AS583" s="49">
        <v>0</v>
      </c>
      <c r="AT583" s="49">
        <v>80</v>
      </c>
      <c r="AU583" s="167">
        <f t="shared" si="194"/>
        <v>784</v>
      </c>
      <c r="AV583" s="49">
        <v>3</v>
      </c>
      <c r="AW583" s="99">
        <v>235.97</v>
      </c>
      <c r="AX583" s="94" t="s">
        <v>3405</v>
      </c>
      <c r="AY583" s="94" t="s">
        <v>3406</v>
      </c>
      <c r="AZ583" s="100" t="s">
        <v>693</v>
      </c>
      <c r="BA583" s="100" t="s">
        <v>313</v>
      </c>
      <c r="BB583" s="49">
        <v>0</v>
      </c>
      <c r="BC583" s="159"/>
      <c r="BD583" s="153" t="str">
        <f t="shared" si="195"/>
        <v>22,40 2023.06.28</v>
      </c>
      <c r="BE583" s="153" t="str">
        <f t="shared" si="196"/>
        <v>01,08 2023.06.29</v>
      </c>
      <c r="BF583" s="160" t="str">
        <f t="shared" si="197"/>
        <v>В</v>
      </c>
      <c r="BG583" s="161">
        <f t="shared" si="198"/>
        <v>2.4700000000000002</v>
      </c>
      <c r="BH583" s="167">
        <f t="shared" si="199"/>
        <v>867</v>
      </c>
      <c r="BI583" s="162">
        <f t="shared" si="200"/>
        <v>0</v>
      </c>
      <c r="BJ583" s="162">
        <f t="shared" si="201"/>
        <v>23</v>
      </c>
      <c r="BK583" s="162">
        <f t="shared" si="202"/>
        <v>841</v>
      </c>
      <c r="BL583" s="162">
        <f t="shared" si="203"/>
        <v>0</v>
      </c>
      <c r="BM583" s="162">
        <f t="shared" si="204"/>
        <v>0</v>
      </c>
      <c r="BN583" s="162">
        <f t="shared" si="205"/>
        <v>80</v>
      </c>
      <c r="BO583" s="167">
        <f t="shared" si="206"/>
        <v>784</v>
      </c>
      <c r="BP583" s="162">
        <f t="shared" si="207"/>
        <v>3</v>
      </c>
      <c r="BQ583" s="168">
        <f t="shared" si="208"/>
        <v>0</v>
      </c>
      <c r="BT583" s="169">
        <f t="shared" si="209"/>
        <v>0</v>
      </c>
      <c r="BU583" s="169">
        <f t="shared" si="210"/>
        <v>0</v>
      </c>
      <c r="BV583" s="169">
        <f t="shared" si="211"/>
        <v>0</v>
      </c>
      <c r="BW583" s="169">
        <f t="shared" si="212"/>
        <v>0</v>
      </c>
      <c r="BX583" s="170">
        <f t="shared" si="213"/>
        <v>0</v>
      </c>
      <c r="BY583" s="170">
        <f t="shared" si="214"/>
        <v>0</v>
      </c>
      <c r="BZ583" s="170">
        <f t="shared" si="215"/>
        <v>0</v>
      </c>
      <c r="CA583" s="170">
        <f t="shared" si="216"/>
        <v>0</v>
      </c>
      <c r="CB583" s="216"/>
    </row>
    <row r="584" spans="1:80" s="172" customFormat="1" ht="15.75" customHeight="1">
      <c r="A584" s="163" t="s">
        <v>291</v>
      </c>
      <c r="B584" s="163"/>
      <c r="D584" s="163">
        <v>15</v>
      </c>
      <c r="AA584" s="165" t="s">
        <v>83</v>
      </c>
      <c r="AB584" s="166" t="s">
        <v>3407</v>
      </c>
      <c r="AC584" s="94" t="s">
        <v>108</v>
      </c>
      <c r="AD584" s="95" t="s">
        <v>305</v>
      </c>
      <c r="AE584" s="94" t="s">
        <v>3408</v>
      </c>
      <c r="AF584" s="96" t="s">
        <v>295</v>
      </c>
      <c r="AG584" s="22" t="s">
        <v>3409</v>
      </c>
      <c r="AH584" s="22" t="s">
        <v>3410</v>
      </c>
      <c r="AI584" s="97" t="s">
        <v>309</v>
      </c>
      <c r="AJ584" s="98">
        <v>1.23</v>
      </c>
      <c r="AK584" s="95" t="s">
        <v>3411</v>
      </c>
      <c r="AL584" s="94"/>
      <c r="AM584" s="94"/>
      <c r="AN584" s="167">
        <f t="shared" si="193"/>
        <v>1</v>
      </c>
      <c r="AO584" s="49">
        <v>0</v>
      </c>
      <c r="AP584" s="49">
        <v>0</v>
      </c>
      <c r="AQ584" s="49">
        <v>1</v>
      </c>
      <c r="AR584" s="49">
        <v>0</v>
      </c>
      <c r="AS584" s="49">
        <v>0</v>
      </c>
      <c r="AT584" s="49">
        <v>1</v>
      </c>
      <c r="AU584" s="167">
        <f t="shared" si="194"/>
        <v>0</v>
      </c>
      <c r="AV584" s="49">
        <v>0</v>
      </c>
      <c r="AW584" s="99">
        <v>9.39</v>
      </c>
      <c r="AX584" s="94"/>
      <c r="AY584" s="94" t="s">
        <v>3412</v>
      </c>
      <c r="AZ584" s="100" t="s">
        <v>312</v>
      </c>
      <c r="BA584" s="100" t="s">
        <v>313</v>
      </c>
      <c r="BB584" s="49">
        <v>0</v>
      </c>
      <c r="BC584" s="159"/>
      <c r="BD584" s="153" t="str">
        <f t="shared" si="195"/>
        <v>00,10 2023.06.29</v>
      </c>
      <c r="BE584" s="153" t="str">
        <f t="shared" si="196"/>
        <v>01,24 2023.06.29</v>
      </c>
      <c r="BF584" s="160" t="str">
        <f t="shared" si="197"/>
        <v>В</v>
      </c>
      <c r="BG584" s="161">
        <f t="shared" si="198"/>
        <v>1.23</v>
      </c>
      <c r="BH584" s="167">
        <f t="shared" si="199"/>
        <v>1</v>
      </c>
      <c r="BI584" s="162">
        <f t="shared" si="200"/>
        <v>0</v>
      </c>
      <c r="BJ584" s="162">
        <f t="shared" si="201"/>
        <v>0</v>
      </c>
      <c r="BK584" s="162">
        <f t="shared" si="202"/>
        <v>1</v>
      </c>
      <c r="BL584" s="162">
        <f t="shared" si="203"/>
        <v>0</v>
      </c>
      <c r="BM584" s="162">
        <f t="shared" si="204"/>
        <v>0</v>
      </c>
      <c r="BN584" s="162">
        <f t="shared" si="205"/>
        <v>1</v>
      </c>
      <c r="BO584" s="167">
        <f t="shared" si="206"/>
        <v>0</v>
      </c>
      <c r="BP584" s="162">
        <f t="shared" si="207"/>
        <v>0</v>
      </c>
      <c r="BQ584" s="168">
        <f t="shared" si="208"/>
        <v>0</v>
      </c>
      <c r="BT584" s="169">
        <f t="shared" si="209"/>
        <v>0</v>
      </c>
      <c r="BU584" s="169">
        <f t="shared" si="210"/>
        <v>0</v>
      </c>
      <c r="BV584" s="169">
        <f t="shared" si="211"/>
        <v>0</v>
      </c>
      <c r="BW584" s="169">
        <f t="shared" si="212"/>
        <v>0</v>
      </c>
      <c r="BX584" s="170">
        <f t="shared" si="213"/>
        <v>0</v>
      </c>
      <c r="BY584" s="170">
        <f t="shared" si="214"/>
        <v>0</v>
      </c>
      <c r="BZ584" s="170">
        <f t="shared" si="215"/>
        <v>0</v>
      </c>
      <c r="CA584" s="170">
        <f t="shared" si="216"/>
        <v>0</v>
      </c>
      <c r="CB584" s="216"/>
    </row>
    <row r="585" spans="1:80" s="172" customFormat="1" ht="15.75" customHeight="1">
      <c r="A585" s="163" t="s">
        <v>291</v>
      </c>
      <c r="B585" s="163"/>
      <c r="D585" s="163">
        <v>15</v>
      </c>
      <c r="AA585" s="165" t="s">
        <v>83</v>
      </c>
      <c r="AB585" s="166" t="s">
        <v>3413</v>
      </c>
      <c r="AC585" s="94" t="s">
        <v>90</v>
      </c>
      <c r="AD585" s="95" t="s">
        <v>293</v>
      </c>
      <c r="AE585" s="94" t="s">
        <v>3414</v>
      </c>
      <c r="AF585" s="96" t="s">
        <v>345</v>
      </c>
      <c r="AG585" s="22" t="s">
        <v>3393</v>
      </c>
      <c r="AH585" s="22" t="s">
        <v>3415</v>
      </c>
      <c r="AI585" s="97" t="s">
        <v>309</v>
      </c>
      <c r="AJ585" s="98">
        <v>1.63</v>
      </c>
      <c r="AK585" s="95" t="s">
        <v>3416</v>
      </c>
      <c r="AL585" s="94"/>
      <c r="AM585" s="94" t="s">
        <v>3417</v>
      </c>
      <c r="AN585" s="167">
        <f t="shared" si="193"/>
        <v>51</v>
      </c>
      <c r="AO585" s="49">
        <v>0</v>
      </c>
      <c r="AP585" s="49">
        <v>4</v>
      </c>
      <c r="AQ585" s="49">
        <v>46</v>
      </c>
      <c r="AR585" s="49">
        <v>0</v>
      </c>
      <c r="AS585" s="49">
        <v>0</v>
      </c>
      <c r="AT585" s="49">
        <v>9</v>
      </c>
      <c r="AU585" s="167">
        <f t="shared" si="194"/>
        <v>41</v>
      </c>
      <c r="AV585" s="49">
        <v>1</v>
      </c>
      <c r="AW585" s="99">
        <v>87.3</v>
      </c>
      <c r="AX585" s="94" t="s">
        <v>587</v>
      </c>
      <c r="AY585" s="94" t="s">
        <v>3418</v>
      </c>
      <c r="AZ585" s="100" t="s">
        <v>501</v>
      </c>
      <c r="BA585" s="100" t="s">
        <v>639</v>
      </c>
      <c r="BB585" s="49">
        <v>1</v>
      </c>
      <c r="BC585" s="159"/>
      <c r="BD585" s="153" t="str">
        <f t="shared" si="195"/>
        <v>01,00 2023.06.29</v>
      </c>
      <c r="BE585" s="153" t="str">
        <f t="shared" si="196"/>
        <v>02,38 2023.06.29</v>
      </c>
      <c r="BF585" s="160" t="str">
        <f t="shared" si="197"/>
        <v>В</v>
      </c>
      <c r="BG585" s="161">
        <f t="shared" si="198"/>
        <v>1.63</v>
      </c>
      <c r="BH585" s="167">
        <f t="shared" si="199"/>
        <v>51</v>
      </c>
      <c r="BI585" s="162">
        <f t="shared" si="200"/>
        <v>0</v>
      </c>
      <c r="BJ585" s="162">
        <f t="shared" si="201"/>
        <v>4</v>
      </c>
      <c r="BK585" s="162">
        <f t="shared" si="202"/>
        <v>46</v>
      </c>
      <c r="BL585" s="162">
        <f t="shared" si="203"/>
        <v>0</v>
      </c>
      <c r="BM585" s="162">
        <f t="shared" si="204"/>
        <v>0</v>
      </c>
      <c r="BN585" s="162">
        <f t="shared" si="205"/>
        <v>9</v>
      </c>
      <c r="BO585" s="167">
        <f t="shared" si="206"/>
        <v>41</v>
      </c>
      <c r="BP585" s="162">
        <f t="shared" si="207"/>
        <v>1</v>
      </c>
      <c r="BQ585" s="168">
        <f t="shared" si="208"/>
        <v>1</v>
      </c>
      <c r="BT585" s="169">
        <f t="shared" si="209"/>
        <v>83.13</v>
      </c>
      <c r="BU585" s="169">
        <f t="shared" si="210"/>
        <v>51</v>
      </c>
      <c r="BV585" s="169">
        <f t="shared" si="211"/>
        <v>0</v>
      </c>
      <c r="BW585" s="169">
        <f t="shared" si="212"/>
        <v>0</v>
      </c>
      <c r="BX585" s="170">
        <f t="shared" si="213"/>
        <v>0</v>
      </c>
      <c r="BY585" s="170">
        <f t="shared" si="214"/>
        <v>0</v>
      </c>
      <c r="BZ585" s="170">
        <f t="shared" si="215"/>
        <v>0</v>
      </c>
      <c r="CA585" s="170">
        <f t="shared" si="216"/>
        <v>0</v>
      </c>
      <c r="CB585" s="216"/>
    </row>
    <row r="586" spans="1:80" s="172" customFormat="1" ht="15.75" customHeight="1">
      <c r="A586" s="163" t="s">
        <v>291</v>
      </c>
      <c r="B586" s="163"/>
      <c r="D586" s="163">
        <v>15</v>
      </c>
      <c r="AA586" s="165" t="s">
        <v>83</v>
      </c>
      <c r="AB586" s="166" t="s">
        <v>3419</v>
      </c>
      <c r="AC586" s="94" t="s">
        <v>90</v>
      </c>
      <c r="AD586" s="95" t="s">
        <v>293</v>
      </c>
      <c r="AE586" s="94" t="s">
        <v>3420</v>
      </c>
      <c r="AF586" s="96" t="s">
        <v>295</v>
      </c>
      <c r="AG586" s="22" t="s">
        <v>3421</v>
      </c>
      <c r="AH586" s="22" t="s">
        <v>3422</v>
      </c>
      <c r="AI586" s="97" t="s">
        <v>298</v>
      </c>
      <c r="AJ586" s="98">
        <v>2.25</v>
      </c>
      <c r="AK586" s="95" t="s">
        <v>3423</v>
      </c>
      <c r="AL586" s="94"/>
      <c r="AM586" s="94"/>
      <c r="AN586" s="167">
        <f t="shared" si="193"/>
        <v>4</v>
      </c>
      <c r="AO586" s="49">
        <v>0</v>
      </c>
      <c r="AP586" s="49">
        <v>0</v>
      </c>
      <c r="AQ586" s="49">
        <v>4</v>
      </c>
      <c r="AR586" s="49">
        <v>0</v>
      </c>
      <c r="AS586" s="49">
        <v>0</v>
      </c>
      <c r="AT586" s="49">
        <v>1</v>
      </c>
      <c r="AU586" s="167">
        <f t="shared" si="194"/>
        <v>3</v>
      </c>
      <c r="AV586" s="49">
        <v>0</v>
      </c>
      <c r="AW586" s="99">
        <v>3.01</v>
      </c>
      <c r="AX586" s="94"/>
      <c r="AY586" s="94" t="s">
        <v>3424</v>
      </c>
      <c r="AZ586" s="100"/>
      <c r="BA586" s="100"/>
      <c r="BB586" s="49">
        <v>1</v>
      </c>
      <c r="BC586" s="159"/>
      <c r="BD586" s="153" t="str">
        <f t="shared" si="195"/>
        <v>08,45 2023.06.29</v>
      </c>
      <c r="BE586" s="153" t="str">
        <f t="shared" si="196"/>
        <v>11,00 2023.06.29</v>
      </c>
      <c r="BF586" s="160" t="str">
        <f t="shared" si="197"/>
        <v>П</v>
      </c>
      <c r="BG586" s="161">
        <f t="shared" si="198"/>
        <v>2.25</v>
      </c>
      <c r="BH586" s="167">
        <f t="shared" si="199"/>
        <v>4</v>
      </c>
      <c r="BI586" s="162">
        <f t="shared" si="200"/>
        <v>0</v>
      </c>
      <c r="BJ586" s="162">
        <f t="shared" si="201"/>
        <v>0</v>
      </c>
      <c r="BK586" s="162">
        <f t="shared" si="202"/>
        <v>4</v>
      </c>
      <c r="BL586" s="162">
        <f t="shared" si="203"/>
        <v>0</v>
      </c>
      <c r="BM586" s="162">
        <f t="shared" si="204"/>
        <v>0</v>
      </c>
      <c r="BN586" s="162">
        <f t="shared" si="205"/>
        <v>1</v>
      </c>
      <c r="BO586" s="167">
        <f t="shared" si="206"/>
        <v>3</v>
      </c>
      <c r="BP586" s="162">
        <f t="shared" si="207"/>
        <v>0</v>
      </c>
      <c r="BQ586" s="168">
        <f t="shared" si="208"/>
        <v>1</v>
      </c>
      <c r="BT586" s="169">
        <f t="shared" si="209"/>
        <v>0</v>
      </c>
      <c r="BU586" s="169">
        <f t="shared" si="210"/>
        <v>0</v>
      </c>
      <c r="BV586" s="169">
        <f t="shared" si="211"/>
        <v>9</v>
      </c>
      <c r="BW586" s="169">
        <f t="shared" si="212"/>
        <v>4</v>
      </c>
      <c r="BX586" s="170">
        <f t="shared" si="213"/>
        <v>0</v>
      </c>
      <c r="BY586" s="170">
        <f t="shared" si="214"/>
        <v>0</v>
      </c>
      <c r="BZ586" s="170">
        <f t="shared" si="215"/>
        <v>0</v>
      </c>
      <c r="CA586" s="170">
        <f t="shared" si="216"/>
        <v>0</v>
      </c>
      <c r="CB586" s="216"/>
    </row>
    <row r="587" spans="1:80" s="172" customFormat="1" ht="15.75" customHeight="1">
      <c r="A587" s="163" t="s">
        <v>291</v>
      </c>
      <c r="B587" s="163"/>
      <c r="D587" s="163">
        <v>15</v>
      </c>
      <c r="AA587" s="165" t="s">
        <v>83</v>
      </c>
      <c r="AB587" s="166" t="s">
        <v>3425</v>
      </c>
      <c r="AC587" s="94" t="s">
        <v>92</v>
      </c>
      <c r="AD587" s="95" t="s">
        <v>293</v>
      </c>
      <c r="AE587" s="94" t="s">
        <v>3426</v>
      </c>
      <c r="AF587" s="96" t="s">
        <v>295</v>
      </c>
      <c r="AG587" s="22" t="s">
        <v>3427</v>
      </c>
      <c r="AH587" s="22" t="s">
        <v>3428</v>
      </c>
      <c r="AI587" s="97" t="s">
        <v>298</v>
      </c>
      <c r="AJ587" s="98">
        <v>7</v>
      </c>
      <c r="AK587" s="95" t="s">
        <v>3429</v>
      </c>
      <c r="AL587" s="94"/>
      <c r="AM587" s="94"/>
      <c r="AN587" s="167">
        <f t="shared" si="193"/>
        <v>5</v>
      </c>
      <c r="AO587" s="49">
        <v>0</v>
      </c>
      <c r="AP587" s="49">
        <v>0</v>
      </c>
      <c r="AQ587" s="49">
        <v>5</v>
      </c>
      <c r="AR587" s="49">
        <v>0</v>
      </c>
      <c r="AS587" s="49">
        <v>0</v>
      </c>
      <c r="AT587" s="49">
        <v>0</v>
      </c>
      <c r="AU587" s="167">
        <f t="shared" si="194"/>
        <v>5</v>
      </c>
      <c r="AV587" s="49">
        <v>0</v>
      </c>
      <c r="AW587" s="99">
        <v>7.53</v>
      </c>
      <c r="AX587" s="94"/>
      <c r="AY587" s="94" t="s">
        <v>3430</v>
      </c>
      <c r="AZ587" s="100"/>
      <c r="BA587" s="100"/>
      <c r="BB587" s="49">
        <v>1</v>
      </c>
      <c r="BC587" s="159"/>
      <c r="BD587" s="153" t="str">
        <f t="shared" si="195"/>
        <v>09,00 2023.06.29</v>
      </c>
      <c r="BE587" s="153" t="str">
        <f t="shared" si="196"/>
        <v>16,00 2023.06.29</v>
      </c>
      <c r="BF587" s="160" t="str">
        <f t="shared" si="197"/>
        <v>П</v>
      </c>
      <c r="BG587" s="161">
        <f t="shared" si="198"/>
        <v>7</v>
      </c>
      <c r="BH587" s="167">
        <f t="shared" si="199"/>
        <v>5</v>
      </c>
      <c r="BI587" s="162">
        <f t="shared" si="200"/>
        <v>0</v>
      </c>
      <c r="BJ587" s="162">
        <f t="shared" si="201"/>
        <v>0</v>
      </c>
      <c r="BK587" s="162">
        <f t="shared" si="202"/>
        <v>5</v>
      </c>
      <c r="BL587" s="162">
        <f t="shared" si="203"/>
        <v>0</v>
      </c>
      <c r="BM587" s="162">
        <f t="shared" si="204"/>
        <v>0</v>
      </c>
      <c r="BN587" s="162">
        <f t="shared" si="205"/>
        <v>0</v>
      </c>
      <c r="BO587" s="167">
        <f t="shared" si="206"/>
        <v>5</v>
      </c>
      <c r="BP587" s="162">
        <f t="shared" si="207"/>
        <v>0</v>
      </c>
      <c r="BQ587" s="168">
        <f t="shared" si="208"/>
        <v>1</v>
      </c>
      <c r="BT587" s="169">
        <f t="shared" si="209"/>
        <v>0</v>
      </c>
      <c r="BU587" s="169">
        <f t="shared" si="210"/>
        <v>0</v>
      </c>
      <c r="BV587" s="169">
        <f t="shared" si="211"/>
        <v>35</v>
      </c>
      <c r="BW587" s="169">
        <f t="shared" si="212"/>
        <v>5</v>
      </c>
      <c r="BX587" s="170">
        <f t="shared" si="213"/>
        <v>0</v>
      </c>
      <c r="BY587" s="170">
        <f t="shared" si="214"/>
        <v>0</v>
      </c>
      <c r="BZ587" s="170">
        <f t="shared" si="215"/>
        <v>0</v>
      </c>
      <c r="CA587" s="170">
        <f t="shared" si="216"/>
        <v>0</v>
      </c>
      <c r="CB587" s="216"/>
    </row>
    <row r="588" spans="1:80" s="172" customFormat="1" ht="15.75" customHeight="1">
      <c r="A588" s="163" t="s">
        <v>291</v>
      </c>
      <c r="B588" s="163"/>
      <c r="D588" s="163">
        <v>15</v>
      </c>
      <c r="AA588" s="165" t="s">
        <v>83</v>
      </c>
      <c r="AB588" s="166" t="s">
        <v>3431</v>
      </c>
      <c r="AC588" s="94" t="s">
        <v>90</v>
      </c>
      <c r="AD588" s="95" t="s">
        <v>305</v>
      </c>
      <c r="AE588" s="94" t="s">
        <v>3432</v>
      </c>
      <c r="AF588" s="96" t="s">
        <v>345</v>
      </c>
      <c r="AG588" s="22" t="s">
        <v>3427</v>
      </c>
      <c r="AH588" s="22" t="s">
        <v>3433</v>
      </c>
      <c r="AI588" s="97" t="s">
        <v>298</v>
      </c>
      <c r="AJ588" s="98">
        <v>6</v>
      </c>
      <c r="AK588" s="95" t="s">
        <v>3434</v>
      </c>
      <c r="AL588" s="94"/>
      <c r="AM588" s="94" t="s">
        <v>3435</v>
      </c>
      <c r="AN588" s="167">
        <f t="shared" si="193"/>
        <v>2</v>
      </c>
      <c r="AO588" s="49">
        <v>0</v>
      </c>
      <c r="AP588" s="49">
        <v>2</v>
      </c>
      <c r="AQ588" s="49">
        <v>0</v>
      </c>
      <c r="AR588" s="49">
        <v>0</v>
      </c>
      <c r="AS588" s="49">
        <v>0</v>
      </c>
      <c r="AT588" s="49">
        <v>2</v>
      </c>
      <c r="AU588" s="167">
        <f t="shared" si="194"/>
        <v>0</v>
      </c>
      <c r="AV588" s="49">
        <v>0</v>
      </c>
      <c r="AW588" s="99">
        <v>3.55</v>
      </c>
      <c r="AX588" s="94"/>
      <c r="AY588" s="94" t="s">
        <v>3436</v>
      </c>
      <c r="AZ588" s="100"/>
      <c r="BA588" s="100"/>
      <c r="BB588" s="49">
        <v>1</v>
      </c>
      <c r="BC588" s="159"/>
      <c r="BD588" s="153" t="str">
        <f t="shared" si="195"/>
        <v>09,00 2023.06.29</v>
      </c>
      <c r="BE588" s="153" t="str">
        <f t="shared" si="196"/>
        <v>15,00 2023.06.29</v>
      </c>
      <c r="BF588" s="160" t="str">
        <f t="shared" si="197"/>
        <v>П</v>
      </c>
      <c r="BG588" s="161">
        <f t="shared" si="198"/>
        <v>6</v>
      </c>
      <c r="BH588" s="167">
        <f t="shared" si="199"/>
        <v>2</v>
      </c>
      <c r="BI588" s="162">
        <f t="shared" si="200"/>
        <v>0</v>
      </c>
      <c r="BJ588" s="162">
        <f t="shared" si="201"/>
        <v>2</v>
      </c>
      <c r="BK588" s="162">
        <f t="shared" si="202"/>
        <v>0</v>
      </c>
      <c r="BL588" s="162">
        <f t="shared" si="203"/>
        <v>0</v>
      </c>
      <c r="BM588" s="162">
        <f t="shared" si="204"/>
        <v>0</v>
      </c>
      <c r="BN588" s="162">
        <f t="shared" si="205"/>
        <v>2</v>
      </c>
      <c r="BO588" s="167">
        <f t="shared" si="206"/>
        <v>0</v>
      </c>
      <c r="BP588" s="162">
        <f t="shared" si="207"/>
        <v>0</v>
      </c>
      <c r="BQ588" s="168">
        <f t="shared" si="208"/>
        <v>1</v>
      </c>
      <c r="BT588" s="169">
        <f t="shared" si="209"/>
        <v>0</v>
      </c>
      <c r="BU588" s="169">
        <f t="shared" si="210"/>
        <v>0</v>
      </c>
      <c r="BV588" s="169">
        <f t="shared" si="211"/>
        <v>12</v>
      </c>
      <c r="BW588" s="169">
        <f t="shared" si="212"/>
        <v>2</v>
      </c>
      <c r="BX588" s="170">
        <f t="shared" si="213"/>
        <v>0</v>
      </c>
      <c r="BY588" s="170">
        <f t="shared" si="214"/>
        <v>0</v>
      </c>
      <c r="BZ588" s="170">
        <f t="shared" si="215"/>
        <v>0</v>
      </c>
      <c r="CA588" s="170">
        <f t="shared" si="216"/>
        <v>0</v>
      </c>
      <c r="CB588" s="216"/>
    </row>
    <row r="589" spans="1:80" s="172" customFormat="1" ht="15.75" customHeight="1">
      <c r="A589" s="163" t="s">
        <v>291</v>
      </c>
      <c r="B589" s="163"/>
      <c r="D589" s="163">
        <v>15</v>
      </c>
      <c r="AA589" s="165" t="s">
        <v>83</v>
      </c>
      <c r="AB589" s="166" t="s">
        <v>3437</v>
      </c>
      <c r="AC589" s="94" t="s">
        <v>90</v>
      </c>
      <c r="AD589" s="95" t="s">
        <v>305</v>
      </c>
      <c r="AE589" s="94" t="s">
        <v>3438</v>
      </c>
      <c r="AF589" s="96" t="s">
        <v>345</v>
      </c>
      <c r="AG589" s="22" t="s">
        <v>3439</v>
      </c>
      <c r="AH589" s="22" t="s">
        <v>3433</v>
      </c>
      <c r="AI589" s="97" t="s">
        <v>298</v>
      </c>
      <c r="AJ589" s="98">
        <v>5</v>
      </c>
      <c r="AK589" s="95" t="s">
        <v>3440</v>
      </c>
      <c r="AL589" s="94"/>
      <c r="AM589" s="94" t="s">
        <v>3435</v>
      </c>
      <c r="AN589" s="167">
        <f t="shared" si="193"/>
        <v>2</v>
      </c>
      <c r="AO589" s="49">
        <v>0</v>
      </c>
      <c r="AP589" s="49">
        <v>2</v>
      </c>
      <c r="AQ589" s="49">
        <v>0</v>
      </c>
      <c r="AR589" s="49">
        <v>0</v>
      </c>
      <c r="AS589" s="49">
        <v>0</v>
      </c>
      <c r="AT589" s="49">
        <v>2</v>
      </c>
      <c r="AU589" s="167">
        <f t="shared" si="194"/>
        <v>0</v>
      </c>
      <c r="AV589" s="49">
        <v>0</v>
      </c>
      <c r="AW589" s="99">
        <v>3.55</v>
      </c>
      <c r="AX589" s="94"/>
      <c r="AY589" s="94" t="s">
        <v>3441</v>
      </c>
      <c r="AZ589" s="100"/>
      <c r="BA589" s="100"/>
      <c r="BB589" s="49">
        <v>1</v>
      </c>
      <c r="BC589" s="159"/>
      <c r="BD589" s="153" t="str">
        <f t="shared" si="195"/>
        <v>10,00 2023.06.29</v>
      </c>
      <c r="BE589" s="153" t="str">
        <f t="shared" si="196"/>
        <v>15,00 2023.06.29</v>
      </c>
      <c r="BF589" s="160" t="str">
        <f t="shared" si="197"/>
        <v>П</v>
      </c>
      <c r="BG589" s="161">
        <f t="shared" si="198"/>
        <v>5</v>
      </c>
      <c r="BH589" s="167">
        <f t="shared" si="199"/>
        <v>2</v>
      </c>
      <c r="BI589" s="162">
        <f t="shared" si="200"/>
        <v>0</v>
      </c>
      <c r="BJ589" s="162">
        <f t="shared" si="201"/>
        <v>2</v>
      </c>
      <c r="BK589" s="162">
        <f t="shared" si="202"/>
        <v>0</v>
      </c>
      <c r="BL589" s="162">
        <f t="shared" si="203"/>
        <v>0</v>
      </c>
      <c r="BM589" s="162">
        <f t="shared" si="204"/>
        <v>0</v>
      </c>
      <c r="BN589" s="162">
        <f t="shared" si="205"/>
        <v>2</v>
      </c>
      <c r="BO589" s="167">
        <f t="shared" si="206"/>
        <v>0</v>
      </c>
      <c r="BP589" s="162">
        <f t="shared" si="207"/>
        <v>0</v>
      </c>
      <c r="BQ589" s="168">
        <f t="shared" si="208"/>
        <v>1</v>
      </c>
      <c r="BT589" s="169">
        <f t="shared" si="209"/>
        <v>0</v>
      </c>
      <c r="BU589" s="169">
        <f t="shared" si="210"/>
        <v>0</v>
      </c>
      <c r="BV589" s="169">
        <f t="shared" si="211"/>
        <v>10</v>
      </c>
      <c r="BW589" s="169">
        <f t="shared" si="212"/>
        <v>2</v>
      </c>
      <c r="BX589" s="170">
        <f t="shared" si="213"/>
        <v>0</v>
      </c>
      <c r="BY589" s="170">
        <f t="shared" si="214"/>
        <v>0</v>
      </c>
      <c r="BZ589" s="170">
        <f t="shared" si="215"/>
        <v>0</v>
      </c>
      <c r="CA589" s="170">
        <f t="shared" si="216"/>
        <v>0</v>
      </c>
      <c r="CB589" s="216"/>
    </row>
    <row r="590" spans="1:80" s="172" customFormat="1" ht="15.75" customHeight="1">
      <c r="A590" s="163" t="s">
        <v>291</v>
      </c>
      <c r="B590" s="163"/>
      <c r="D590" s="163">
        <v>15</v>
      </c>
      <c r="AA590" s="165" t="s">
        <v>83</v>
      </c>
      <c r="AB590" s="166" t="s">
        <v>3442</v>
      </c>
      <c r="AC590" s="94" t="s">
        <v>90</v>
      </c>
      <c r="AD590" s="95" t="s">
        <v>314</v>
      </c>
      <c r="AE590" s="94" t="s">
        <v>3443</v>
      </c>
      <c r="AF590" s="96" t="s">
        <v>295</v>
      </c>
      <c r="AG590" s="22" t="s">
        <v>3439</v>
      </c>
      <c r="AH590" s="22" t="s">
        <v>3433</v>
      </c>
      <c r="AI590" s="97" t="s">
        <v>298</v>
      </c>
      <c r="AJ590" s="98">
        <v>5</v>
      </c>
      <c r="AK590" s="95" t="s">
        <v>2602</v>
      </c>
      <c r="AL590" s="94"/>
      <c r="AM590" s="94"/>
      <c r="AN590" s="167">
        <f t="shared" si="193"/>
        <v>159</v>
      </c>
      <c r="AO590" s="49">
        <v>0</v>
      </c>
      <c r="AP590" s="49">
        <v>0</v>
      </c>
      <c r="AQ590" s="49">
        <v>159</v>
      </c>
      <c r="AR590" s="49">
        <v>0</v>
      </c>
      <c r="AS590" s="49">
        <v>0</v>
      </c>
      <c r="AT590" s="49">
        <v>1</v>
      </c>
      <c r="AU590" s="167">
        <f t="shared" si="194"/>
        <v>158</v>
      </c>
      <c r="AV590" s="49">
        <v>0</v>
      </c>
      <c r="AW590" s="99">
        <v>200.53</v>
      </c>
      <c r="AX590" s="94"/>
      <c r="AY590" s="94" t="s">
        <v>3444</v>
      </c>
      <c r="AZ590" s="100"/>
      <c r="BA590" s="100"/>
      <c r="BB590" s="49">
        <v>1</v>
      </c>
      <c r="BC590" s="159"/>
      <c r="BD590" s="153" t="str">
        <f t="shared" si="195"/>
        <v>10,00 2023.06.29</v>
      </c>
      <c r="BE590" s="153" t="str">
        <f t="shared" si="196"/>
        <v>15,00 2023.06.29</v>
      </c>
      <c r="BF590" s="160" t="str">
        <f t="shared" si="197"/>
        <v>П</v>
      </c>
      <c r="BG590" s="161">
        <f t="shared" si="198"/>
        <v>5</v>
      </c>
      <c r="BH590" s="167">
        <f t="shared" si="199"/>
        <v>159</v>
      </c>
      <c r="BI590" s="162">
        <f t="shared" si="200"/>
        <v>0</v>
      </c>
      <c r="BJ590" s="162">
        <f t="shared" si="201"/>
        <v>0</v>
      </c>
      <c r="BK590" s="162">
        <f t="shared" si="202"/>
        <v>159</v>
      </c>
      <c r="BL590" s="162">
        <f t="shared" si="203"/>
        <v>0</v>
      </c>
      <c r="BM590" s="162">
        <f t="shared" si="204"/>
        <v>0</v>
      </c>
      <c r="BN590" s="162">
        <f t="shared" si="205"/>
        <v>1</v>
      </c>
      <c r="BO590" s="167">
        <f t="shared" si="206"/>
        <v>158</v>
      </c>
      <c r="BP590" s="162">
        <f t="shared" si="207"/>
        <v>0</v>
      </c>
      <c r="BQ590" s="168">
        <f t="shared" si="208"/>
        <v>1</v>
      </c>
      <c r="BT590" s="169">
        <f t="shared" si="209"/>
        <v>0</v>
      </c>
      <c r="BU590" s="169">
        <f t="shared" si="210"/>
        <v>0</v>
      </c>
      <c r="BV590" s="169">
        <f t="shared" si="211"/>
        <v>795</v>
      </c>
      <c r="BW590" s="169">
        <f t="shared" si="212"/>
        <v>159</v>
      </c>
      <c r="BX590" s="170">
        <f t="shared" si="213"/>
        <v>0</v>
      </c>
      <c r="BY590" s="170">
        <f t="shared" si="214"/>
        <v>0</v>
      </c>
      <c r="BZ590" s="170">
        <f t="shared" si="215"/>
        <v>0</v>
      </c>
      <c r="CA590" s="170">
        <f t="shared" si="216"/>
        <v>0</v>
      </c>
      <c r="CB590" s="216"/>
    </row>
    <row r="591" spans="1:80" s="172" customFormat="1" ht="15.75" customHeight="1">
      <c r="A591" s="163" t="s">
        <v>291</v>
      </c>
      <c r="B591" s="163"/>
      <c r="D591" s="163">
        <v>15</v>
      </c>
      <c r="AA591" s="165" t="s">
        <v>83</v>
      </c>
      <c r="AB591" s="166" t="s">
        <v>3445</v>
      </c>
      <c r="AC591" s="94" t="s">
        <v>90</v>
      </c>
      <c r="AD591" s="95" t="s">
        <v>314</v>
      </c>
      <c r="AE591" s="94" t="s">
        <v>3446</v>
      </c>
      <c r="AF591" s="96" t="s">
        <v>295</v>
      </c>
      <c r="AG591" s="22" t="s">
        <v>3439</v>
      </c>
      <c r="AH591" s="22" t="s">
        <v>3422</v>
      </c>
      <c r="AI591" s="97" t="s">
        <v>298</v>
      </c>
      <c r="AJ591" s="98">
        <v>1</v>
      </c>
      <c r="AK591" s="95" t="s">
        <v>551</v>
      </c>
      <c r="AL591" s="94"/>
      <c r="AM591" s="94"/>
      <c r="AN591" s="167">
        <f t="shared" si="193"/>
        <v>32</v>
      </c>
      <c r="AO591" s="49">
        <v>0</v>
      </c>
      <c r="AP591" s="49">
        <v>0</v>
      </c>
      <c r="AQ591" s="49">
        <v>32</v>
      </c>
      <c r="AR591" s="49">
        <v>0</v>
      </c>
      <c r="AS591" s="49">
        <v>0</v>
      </c>
      <c r="AT591" s="49">
        <v>1</v>
      </c>
      <c r="AU591" s="167">
        <f t="shared" si="194"/>
        <v>31</v>
      </c>
      <c r="AV591" s="49">
        <v>0</v>
      </c>
      <c r="AW591" s="99">
        <v>23.47</v>
      </c>
      <c r="AX591" s="94"/>
      <c r="AY591" s="94" t="s">
        <v>3447</v>
      </c>
      <c r="AZ591" s="100"/>
      <c r="BA591" s="100"/>
      <c r="BB591" s="49">
        <v>1</v>
      </c>
      <c r="BC591" s="159"/>
      <c r="BD591" s="153" t="str">
        <f t="shared" si="195"/>
        <v>10,00 2023.06.29</v>
      </c>
      <c r="BE591" s="153" t="str">
        <f t="shared" si="196"/>
        <v>11,00 2023.06.29</v>
      </c>
      <c r="BF591" s="160" t="str">
        <f t="shared" si="197"/>
        <v>П</v>
      </c>
      <c r="BG591" s="161">
        <f t="shared" si="198"/>
        <v>1</v>
      </c>
      <c r="BH591" s="167">
        <f t="shared" si="199"/>
        <v>32</v>
      </c>
      <c r="BI591" s="162">
        <f t="shared" si="200"/>
        <v>0</v>
      </c>
      <c r="BJ591" s="162">
        <f t="shared" si="201"/>
        <v>0</v>
      </c>
      <c r="BK591" s="162">
        <f t="shared" si="202"/>
        <v>32</v>
      </c>
      <c r="BL591" s="162">
        <f t="shared" si="203"/>
        <v>0</v>
      </c>
      <c r="BM591" s="162">
        <f t="shared" si="204"/>
        <v>0</v>
      </c>
      <c r="BN591" s="162">
        <f t="shared" si="205"/>
        <v>1</v>
      </c>
      <c r="BO591" s="167">
        <f t="shared" si="206"/>
        <v>31</v>
      </c>
      <c r="BP591" s="162">
        <f t="shared" si="207"/>
        <v>0</v>
      </c>
      <c r="BQ591" s="168">
        <f t="shared" si="208"/>
        <v>1</v>
      </c>
      <c r="BT591" s="169">
        <f t="shared" si="209"/>
        <v>0</v>
      </c>
      <c r="BU591" s="169">
        <f t="shared" si="210"/>
        <v>0</v>
      </c>
      <c r="BV591" s="169">
        <f t="shared" si="211"/>
        <v>32</v>
      </c>
      <c r="BW591" s="169">
        <f t="shared" si="212"/>
        <v>32</v>
      </c>
      <c r="BX591" s="170">
        <f t="shared" si="213"/>
        <v>0</v>
      </c>
      <c r="BY591" s="170">
        <f t="shared" si="214"/>
        <v>0</v>
      </c>
      <c r="BZ591" s="170">
        <f t="shared" si="215"/>
        <v>0</v>
      </c>
      <c r="CA591" s="170">
        <f t="shared" si="216"/>
        <v>0</v>
      </c>
      <c r="CB591" s="216"/>
    </row>
    <row r="592" spans="1:80" s="172" customFormat="1" ht="15.75" customHeight="1">
      <c r="A592" s="163" t="s">
        <v>291</v>
      </c>
      <c r="B592" s="163"/>
      <c r="D592" s="163">
        <v>15</v>
      </c>
      <c r="AA592" s="165" t="s">
        <v>83</v>
      </c>
      <c r="AB592" s="166" t="s">
        <v>3448</v>
      </c>
      <c r="AC592" s="94" t="s">
        <v>90</v>
      </c>
      <c r="AD592" s="95" t="s">
        <v>314</v>
      </c>
      <c r="AE592" s="94" t="s">
        <v>3446</v>
      </c>
      <c r="AF592" s="96" t="s">
        <v>295</v>
      </c>
      <c r="AG592" s="22" t="s">
        <v>3449</v>
      </c>
      <c r="AH592" s="22" t="s">
        <v>3433</v>
      </c>
      <c r="AI592" s="97" t="s">
        <v>298</v>
      </c>
      <c r="AJ592" s="98">
        <v>1</v>
      </c>
      <c r="AK592" s="95" t="s">
        <v>551</v>
      </c>
      <c r="AL592" s="94"/>
      <c r="AM592" s="94"/>
      <c r="AN592" s="167">
        <f t="shared" si="193"/>
        <v>32</v>
      </c>
      <c r="AO592" s="49">
        <v>0</v>
      </c>
      <c r="AP592" s="49">
        <v>0</v>
      </c>
      <c r="AQ592" s="49">
        <v>32</v>
      </c>
      <c r="AR592" s="49">
        <v>0</v>
      </c>
      <c r="AS592" s="49">
        <v>0</v>
      </c>
      <c r="AT592" s="49">
        <v>1</v>
      </c>
      <c r="AU592" s="167">
        <f t="shared" si="194"/>
        <v>31</v>
      </c>
      <c r="AV592" s="49">
        <v>0</v>
      </c>
      <c r="AW592" s="99">
        <v>23.47</v>
      </c>
      <c r="AX592" s="94"/>
      <c r="AY592" s="94" t="s">
        <v>3447</v>
      </c>
      <c r="AZ592" s="100"/>
      <c r="BA592" s="100"/>
      <c r="BB592" s="49">
        <v>1</v>
      </c>
      <c r="BC592" s="159"/>
      <c r="BD592" s="153" t="str">
        <f t="shared" si="195"/>
        <v>14,00 2023.06.29</v>
      </c>
      <c r="BE592" s="153" t="str">
        <f t="shared" si="196"/>
        <v>15,00 2023.06.29</v>
      </c>
      <c r="BF592" s="160" t="str">
        <f t="shared" si="197"/>
        <v>П</v>
      </c>
      <c r="BG592" s="161">
        <f t="shared" si="198"/>
        <v>1</v>
      </c>
      <c r="BH592" s="167">
        <f t="shared" si="199"/>
        <v>32</v>
      </c>
      <c r="BI592" s="162">
        <f t="shared" si="200"/>
        <v>0</v>
      </c>
      <c r="BJ592" s="162">
        <f t="shared" si="201"/>
        <v>0</v>
      </c>
      <c r="BK592" s="162">
        <f t="shared" si="202"/>
        <v>32</v>
      </c>
      <c r="BL592" s="162">
        <f t="shared" si="203"/>
        <v>0</v>
      </c>
      <c r="BM592" s="162">
        <f t="shared" si="204"/>
        <v>0</v>
      </c>
      <c r="BN592" s="162">
        <f t="shared" si="205"/>
        <v>1</v>
      </c>
      <c r="BO592" s="167">
        <f t="shared" si="206"/>
        <v>31</v>
      </c>
      <c r="BP592" s="162">
        <f t="shared" si="207"/>
        <v>0</v>
      </c>
      <c r="BQ592" s="168">
        <f t="shared" si="208"/>
        <v>1</v>
      </c>
      <c r="BT592" s="169">
        <f t="shared" si="209"/>
        <v>0</v>
      </c>
      <c r="BU592" s="169">
        <f t="shared" si="210"/>
        <v>0</v>
      </c>
      <c r="BV592" s="169">
        <f t="shared" si="211"/>
        <v>32</v>
      </c>
      <c r="BW592" s="169">
        <f t="shared" si="212"/>
        <v>32</v>
      </c>
      <c r="BX592" s="170">
        <f t="shared" si="213"/>
        <v>0</v>
      </c>
      <c r="BY592" s="170">
        <f t="shared" si="214"/>
        <v>0</v>
      </c>
      <c r="BZ592" s="170">
        <f t="shared" si="215"/>
        <v>0</v>
      </c>
      <c r="CA592" s="170">
        <f t="shared" si="216"/>
        <v>0</v>
      </c>
      <c r="CB592" s="216"/>
    </row>
    <row r="593" spans="1:80" s="172" customFormat="1" ht="15.75" customHeight="1">
      <c r="A593" s="163" t="s">
        <v>291</v>
      </c>
      <c r="B593" s="163"/>
      <c r="D593" s="163">
        <v>15</v>
      </c>
      <c r="AA593" s="165" t="s">
        <v>83</v>
      </c>
      <c r="AB593" s="166" t="s">
        <v>3450</v>
      </c>
      <c r="AC593" s="94" t="s">
        <v>92</v>
      </c>
      <c r="AD593" s="95" t="s">
        <v>314</v>
      </c>
      <c r="AE593" s="94" t="s">
        <v>3451</v>
      </c>
      <c r="AF593" s="96" t="s">
        <v>295</v>
      </c>
      <c r="AG593" s="22" t="s">
        <v>3452</v>
      </c>
      <c r="AH593" s="22" t="s">
        <v>3453</v>
      </c>
      <c r="AI593" s="97" t="s">
        <v>309</v>
      </c>
      <c r="AJ593" s="98">
        <v>1.4</v>
      </c>
      <c r="AK593" s="95" t="s">
        <v>3454</v>
      </c>
      <c r="AL593" s="94"/>
      <c r="AM593" s="94" t="s">
        <v>3455</v>
      </c>
      <c r="AN593" s="167">
        <f t="shared" si="193"/>
        <v>1</v>
      </c>
      <c r="AO593" s="49">
        <v>0</v>
      </c>
      <c r="AP593" s="49">
        <v>1</v>
      </c>
      <c r="AQ593" s="49">
        <v>0</v>
      </c>
      <c r="AR593" s="49">
        <v>0</v>
      </c>
      <c r="AS593" s="49">
        <v>0</v>
      </c>
      <c r="AT593" s="49">
        <v>0</v>
      </c>
      <c r="AU593" s="167">
        <f t="shared" si="194"/>
        <v>1</v>
      </c>
      <c r="AV593" s="49">
        <v>0</v>
      </c>
      <c r="AW593" s="99">
        <v>3.19</v>
      </c>
      <c r="AX593" s="94"/>
      <c r="AY593" s="94" t="s">
        <v>3456</v>
      </c>
      <c r="AZ593" s="100" t="s">
        <v>312</v>
      </c>
      <c r="BA593" s="100" t="s">
        <v>313</v>
      </c>
      <c r="BB593" s="49">
        <v>0</v>
      </c>
      <c r="BC593" s="159"/>
      <c r="BD593" s="153" t="str">
        <f t="shared" si="195"/>
        <v>14,20 2023.06.29</v>
      </c>
      <c r="BE593" s="153" t="str">
        <f t="shared" si="196"/>
        <v>15,44 2023.06.29</v>
      </c>
      <c r="BF593" s="160" t="str">
        <f t="shared" si="197"/>
        <v>В</v>
      </c>
      <c r="BG593" s="161">
        <f t="shared" si="198"/>
        <v>1.4</v>
      </c>
      <c r="BH593" s="167">
        <f t="shared" si="199"/>
        <v>1</v>
      </c>
      <c r="BI593" s="162">
        <f t="shared" si="200"/>
        <v>0</v>
      </c>
      <c r="BJ593" s="162">
        <f t="shared" si="201"/>
        <v>1</v>
      </c>
      <c r="BK593" s="162">
        <f t="shared" si="202"/>
        <v>0</v>
      </c>
      <c r="BL593" s="162">
        <f t="shared" si="203"/>
        <v>0</v>
      </c>
      <c r="BM593" s="162">
        <f t="shared" si="204"/>
        <v>0</v>
      </c>
      <c r="BN593" s="162">
        <f t="shared" si="205"/>
        <v>0</v>
      </c>
      <c r="BO593" s="167">
        <f t="shared" si="206"/>
        <v>1</v>
      </c>
      <c r="BP593" s="162">
        <f t="shared" si="207"/>
        <v>0</v>
      </c>
      <c r="BQ593" s="168">
        <f t="shared" si="208"/>
        <v>0</v>
      </c>
      <c r="BT593" s="169">
        <f t="shared" si="209"/>
        <v>0</v>
      </c>
      <c r="BU593" s="169">
        <f t="shared" si="210"/>
        <v>0</v>
      </c>
      <c r="BV593" s="169">
        <f t="shared" si="211"/>
        <v>0</v>
      </c>
      <c r="BW593" s="169">
        <f t="shared" si="212"/>
        <v>0</v>
      </c>
      <c r="BX593" s="170">
        <f t="shared" si="213"/>
        <v>0</v>
      </c>
      <c r="BY593" s="170">
        <f t="shared" si="214"/>
        <v>0</v>
      </c>
      <c r="BZ593" s="170">
        <f t="shared" si="215"/>
        <v>0</v>
      </c>
      <c r="CA593" s="170">
        <f t="shared" si="216"/>
        <v>0</v>
      </c>
      <c r="CB593" s="216"/>
    </row>
    <row r="594" spans="1:80" s="172" customFormat="1" ht="15.75" customHeight="1">
      <c r="A594" s="163" t="s">
        <v>291</v>
      </c>
      <c r="B594" s="163"/>
      <c r="D594" s="163">
        <v>15</v>
      </c>
      <c r="AA594" s="165" t="s">
        <v>83</v>
      </c>
      <c r="AB594" s="166" t="s">
        <v>3457</v>
      </c>
      <c r="AC594" s="94" t="s">
        <v>90</v>
      </c>
      <c r="AD594" s="95" t="s">
        <v>314</v>
      </c>
      <c r="AE594" s="94" t="s">
        <v>3458</v>
      </c>
      <c r="AF594" s="96" t="s">
        <v>295</v>
      </c>
      <c r="AG594" s="22" t="s">
        <v>3459</v>
      </c>
      <c r="AH594" s="22" t="s">
        <v>3460</v>
      </c>
      <c r="AI594" s="97" t="s">
        <v>298</v>
      </c>
      <c r="AJ594" s="98">
        <v>3.25</v>
      </c>
      <c r="AK594" s="95" t="s">
        <v>3461</v>
      </c>
      <c r="AL594" s="94"/>
      <c r="AM594" s="94"/>
      <c r="AN594" s="167">
        <f t="shared" si="193"/>
        <v>105</v>
      </c>
      <c r="AO594" s="49">
        <v>0</v>
      </c>
      <c r="AP594" s="49">
        <v>0</v>
      </c>
      <c r="AQ594" s="49">
        <v>105</v>
      </c>
      <c r="AR594" s="49">
        <v>0</v>
      </c>
      <c r="AS594" s="49">
        <v>0</v>
      </c>
      <c r="AT594" s="49">
        <v>9</v>
      </c>
      <c r="AU594" s="167">
        <f t="shared" si="194"/>
        <v>96</v>
      </c>
      <c r="AV594" s="49">
        <v>0</v>
      </c>
      <c r="AW594" s="99">
        <v>162.47999999999999</v>
      </c>
      <c r="AX594" s="94"/>
      <c r="AY594" s="94" t="s">
        <v>3462</v>
      </c>
      <c r="AZ594" s="100"/>
      <c r="BA594" s="100"/>
      <c r="BB594" s="49">
        <v>1</v>
      </c>
      <c r="BC594" s="159"/>
      <c r="BD594" s="153" t="str">
        <f t="shared" si="195"/>
        <v>08,45 2023.06.30</v>
      </c>
      <c r="BE594" s="153" t="str">
        <f t="shared" si="196"/>
        <v>12,00 2023.06.30</v>
      </c>
      <c r="BF594" s="160" t="str">
        <f t="shared" si="197"/>
        <v>П</v>
      </c>
      <c r="BG594" s="161">
        <f t="shared" si="198"/>
        <v>3.25</v>
      </c>
      <c r="BH594" s="167">
        <f t="shared" si="199"/>
        <v>105</v>
      </c>
      <c r="BI594" s="162">
        <f t="shared" si="200"/>
        <v>0</v>
      </c>
      <c r="BJ594" s="162">
        <f t="shared" si="201"/>
        <v>0</v>
      </c>
      <c r="BK594" s="162">
        <f t="shared" si="202"/>
        <v>105</v>
      </c>
      <c r="BL594" s="162">
        <f t="shared" si="203"/>
        <v>0</v>
      </c>
      <c r="BM594" s="162">
        <f t="shared" si="204"/>
        <v>0</v>
      </c>
      <c r="BN594" s="162">
        <f t="shared" si="205"/>
        <v>9</v>
      </c>
      <c r="BO594" s="167">
        <f t="shared" si="206"/>
        <v>96</v>
      </c>
      <c r="BP594" s="162">
        <f t="shared" si="207"/>
        <v>0</v>
      </c>
      <c r="BQ594" s="168">
        <f t="shared" si="208"/>
        <v>1</v>
      </c>
      <c r="BT594" s="169">
        <f t="shared" si="209"/>
        <v>0</v>
      </c>
      <c r="BU594" s="169">
        <f t="shared" si="210"/>
        <v>0</v>
      </c>
      <c r="BV594" s="169">
        <f t="shared" si="211"/>
        <v>341.25</v>
      </c>
      <c r="BW594" s="169">
        <f t="shared" si="212"/>
        <v>105</v>
      </c>
      <c r="BX594" s="170">
        <f t="shared" si="213"/>
        <v>0</v>
      </c>
      <c r="BY594" s="170">
        <f t="shared" si="214"/>
        <v>0</v>
      </c>
      <c r="BZ594" s="170">
        <f t="shared" si="215"/>
        <v>0</v>
      </c>
      <c r="CA594" s="170">
        <f t="shared" si="216"/>
        <v>0</v>
      </c>
      <c r="CB594" s="216"/>
    </row>
    <row r="595" spans="1:80" s="172" customFormat="1" ht="15.75" customHeight="1">
      <c r="A595" s="163" t="s">
        <v>291</v>
      </c>
      <c r="B595" s="163"/>
      <c r="D595" s="163">
        <v>15</v>
      </c>
      <c r="AA595" s="165" t="s">
        <v>83</v>
      </c>
      <c r="AB595" s="166" t="s">
        <v>3463</v>
      </c>
      <c r="AC595" s="94" t="s">
        <v>90</v>
      </c>
      <c r="AD595" s="95" t="s">
        <v>314</v>
      </c>
      <c r="AE595" s="94" t="s">
        <v>3464</v>
      </c>
      <c r="AF595" s="96" t="s">
        <v>295</v>
      </c>
      <c r="AG595" s="22" t="s">
        <v>3465</v>
      </c>
      <c r="AH595" s="22" t="s">
        <v>3466</v>
      </c>
      <c r="AI595" s="97" t="s">
        <v>298</v>
      </c>
      <c r="AJ595" s="98">
        <v>2</v>
      </c>
      <c r="AK595" s="95" t="s">
        <v>3467</v>
      </c>
      <c r="AL595" s="94"/>
      <c r="AM595" s="94"/>
      <c r="AN595" s="167">
        <f t="shared" si="193"/>
        <v>1</v>
      </c>
      <c r="AO595" s="49">
        <v>0</v>
      </c>
      <c r="AP595" s="49">
        <v>0</v>
      </c>
      <c r="AQ595" s="49">
        <v>1</v>
      </c>
      <c r="AR595" s="49">
        <v>0</v>
      </c>
      <c r="AS595" s="49">
        <v>0</v>
      </c>
      <c r="AT595" s="49">
        <v>0</v>
      </c>
      <c r="AU595" s="167">
        <f t="shared" si="194"/>
        <v>1</v>
      </c>
      <c r="AV595" s="49">
        <v>0</v>
      </c>
      <c r="AW595" s="99">
        <v>0.12</v>
      </c>
      <c r="AX595" s="94"/>
      <c r="AY595" s="94" t="s">
        <v>3468</v>
      </c>
      <c r="AZ595" s="100"/>
      <c r="BA595" s="100"/>
      <c r="BB595" s="49">
        <v>1</v>
      </c>
      <c r="BC595" s="159"/>
      <c r="BD595" s="153" t="str">
        <f t="shared" si="195"/>
        <v>09,00 2023.06.30</v>
      </c>
      <c r="BE595" s="153" t="str">
        <f t="shared" si="196"/>
        <v>11,00 2023.06.30</v>
      </c>
      <c r="BF595" s="160" t="str">
        <f t="shared" si="197"/>
        <v>П</v>
      </c>
      <c r="BG595" s="161">
        <f t="shared" si="198"/>
        <v>2</v>
      </c>
      <c r="BH595" s="167">
        <f t="shared" si="199"/>
        <v>1</v>
      </c>
      <c r="BI595" s="162">
        <f t="shared" si="200"/>
        <v>0</v>
      </c>
      <c r="BJ595" s="162">
        <f t="shared" si="201"/>
        <v>0</v>
      </c>
      <c r="BK595" s="162">
        <f t="shared" si="202"/>
        <v>1</v>
      </c>
      <c r="BL595" s="162">
        <f t="shared" si="203"/>
        <v>0</v>
      </c>
      <c r="BM595" s="162">
        <f t="shared" si="204"/>
        <v>0</v>
      </c>
      <c r="BN595" s="162">
        <f t="shared" si="205"/>
        <v>0</v>
      </c>
      <c r="BO595" s="167">
        <f t="shared" si="206"/>
        <v>1</v>
      </c>
      <c r="BP595" s="162">
        <f t="shared" si="207"/>
        <v>0</v>
      </c>
      <c r="BQ595" s="168">
        <f t="shared" si="208"/>
        <v>1</v>
      </c>
      <c r="BT595" s="169">
        <f t="shared" si="209"/>
        <v>0</v>
      </c>
      <c r="BU595" s="169">
        <f t="shared" si="210"/>
        <v>0</v>
      </c>
      <c r="BV595" s="169">
        <f t="shared" si="211"/>
        <v>2</v>
      </c>
      <c r="BW595" s="169">
        <f t="shared" si="212"/>
        <v>1</v>
      </c>
      <c r="BX595" s="170">
        <f t="shared" si="213"/>
        <v>0</v>
      </c>
      <c r="BY595" s="170">
        <f t="shared" si="214"/>
        <v>0</v>
      </c>
      <c r="BZ595" s="170">
        <f t="shared" si="215"/>
        <v>0</v>
      </c>
      <c r="CA595" s="170">
        <f t="shared" si="216"/>
        <v>0</v>
      </c>
      <c r="CB595" s="216"/>
    </row>
    <row r="596" spans="1:80" s="172" customFormat="1" ht="15.75" customHeight="1">
      <c r="A596" s="163" t="s">
        <v>291</v>
      </c>
      <c r="B596" s="163"/>
      <c r="D596" s="163">
        <v>15</v>
      </c>
      <c r="AA596" s="165" t="s">
        <v>83</v>
      </c>
      <c r="AB596" s="166" t="s">
        <v>3469</v>
      </c>
      <c r="AC596" s="94" t="s">
        <v>92</v>
      </c>
      <c r="AD596" s="95" t="s">
        <v>314</v>
      </c>
      <c r="AE596" s="94" t="s">
        <v>3470</v>
      </c>
      <c r="AF596" s="96" t="s">
        <v>295</v>
      </c>
      <c r="AG596" s="22" t="s">
        <v>3471</v>
      </c>
      <c r="AH596" s="22" t="s">
        <v>3472</v>
      </c>
      <c r="AI596" s="97" t="s">
        <v>298</v>
      </c>
      <c r="AJ596" s="98">
        <v>2</v>
      </c>
      <c r="AK596" s="95" t="s">
        <v>3473</v>
      </c>
      <c r="AL596" s="94"/>
      <c r="AM596" s="94"/>
      <c r="AN596" s="167">
        <f t="shared" si="193"/>
        <v>1</v>
      </c>
      <c r="AO596" s="49">
        <v>0</v>
      </c>
      <c r="AP596" s="49">
        <v>0</v>
      </c>
      <c r="AQ596" s="49">
        <v>0</v>
      </c>
      <c r="AR596" s="49">
        <v>0</v>
      </c>
      <c r="AS596" s="49">
        <v>0</v>
      </c>
      <c r="AT596" s="49">
        <v>0</v>
      </c>
      <c r="AU596" s="167">
        <f t="shared" si="194"/>
        <v>0</v>
      </c>
      <c r="AV596" s="49">
        <v>1</v>
      </c>
      <c r="AW596" s="99">
        <v>3.93</v>
      </c>
      <c r="AX596" s="94" t="s">
        <v>427</v>
      </c>
      <c r="AY596" s="94" t="s">
        <v>3474</v>
      </c>
      <c r="AZ596" s="100"/>
      <c r="BA596" s="100"/>
      <c r="BB596" s="49">
        <v>1</v>
      </c>
      <c r="BC596" s="159"/>
      <c r="BD596" s="153" t="str">
        <f t="shared" si="195"/>
        <v>09,00 2023.07.01</v>
      </c>
      <c r="BE596" s="153" t="str">
        <f t="shared" si="196"/>
        <v>11,00 2023.07.01</v>
      </c>
      <c r="BF596" s="160" t="str">
        <f t="shared" si="197"/>
        <v>П</v>
      </c>
      <c r="BG596" s="161">
        <f t="shared" si="198"/>
        <v>2</v>
      </c>
      <c r="BH596" s="167">
        <f t="shared" si="199"/>
        <v>1</v>
      </c>
      <c r="BI596" s="162">
        <f t="shared" si="200"/>
        <v>0</v>
      </c>
      <c r="BJ596" s="162">
        <f t="shared" si="201"/>
        <v>0</v>
      </c>
      <c r="BK596" s="162">
        <f t="shared" si="202"/>
        <v>0</v>
      </c>
      <c r="BL596" s="162">
        <f t="shared" si="203"/>
        <v>0</v>
      </c>
      <c r="BM596" s="162">
        <f t="shared" si="204"/>
        <v>0</v>
      </c>
      <c r="BN596" s="162">
        <f t="shared" si="205"/>
        <v>0</v>
      </c>
      <c r="BO596" s="167">
        <f t="shared" si="206"/>
        <v>0</v>
      </c>
      <c r="BP596" s="162">
        <f t="shared" si="207"/>
        <v>1</v>
      </c>
      <c r="BQ596" s="168">
        <f t="shared" si="208"/>
        <v>1</v>
      </c>
      <c r="BT596" s="169">
        <f t="shared" si="209"/>
        <v>0</v>
      </c>
      <c r="BU596" s="169">
        <f t="shared" si="210"/>
        <v>0</v>
      </c>
      <c r="BV596" s="169">
        <f t="shared" si="211"/>
        <v>2</v>
      </c>
      <c r="BW596" s="169">
        <f t="shared" si="212"/>
        <v>1</v>
      </c>
      <c r="BX596" s="170">
        <f t="shared" si="213"/>
        <v>0</v>
      </c>
      <c r="BY596" s="170">
        <f t="shared" si="214"/>
        <v>0</v>
      </c>
      <c r="BZ596" s="170">
        <f t="shared" si="215"/>
        <v>0</v>
      </c>
      <c r="CA596" s="170">
        <f t="shared" si="216"/>
        <v>0</v>
      </c>
      <c r="CB596" s="216"/>
    </row>
    <row r="597" spans="1:80" s="172" customFormat="1" ht="15.75" customHeight="1">
      <c r="A597" s="163" t="s">
        <v>291</v>
      </c>
      <c r="B597" s="163"/>
      <c r="D597" s="163">
        <v>15</v>
      </c>
      <c r="AA597" s="165" t="s">
        <v>83</v>
      </c>
      <c r="AB597" s="166" t="s">
        <v>3475</v>
      </c>
      <c r="AC597" s="94" t="s">
        <v>90</v>
      </c>
      <c r="AD597" s="95" t="s">
        <v>305</v>
      </c>
      <c r="AE597" s="94" t="s">
        <v>3476</v>
      </c>
      <c r="AF597" s="96" t="s">
        <v>295</v>
      </c>
      <c r="AG597" s="22" t="s">
        <v>3477</v>
      </c>
      <c r="AH597" s="22" t="s">
        <v>3478</v>
      </c>
      <c r="AI597" s="97" t="s">
        <v>309</v>
      </c>
      <c r="AJ597" s="98">
        <v>1.1299999999999999</v>
      </c>
      <c r="AK597" s="95" t="s">
        <v>3479</v>
      </c>
      <c r="AL597" s="94"/>
      <c r="AM597" s="94"/>
      <c r="AN597" s="167">
        <f t="shared" si="193"/>
        <v>1</v>
      </c>
      <c r="AO597" s="49">
        <v>0</v>
      </c>
      <c r="AP597" s="49">
        <v>0</v>
      </c>
      <c r="AQ597" s="49">
        <v>1</v>
      </c>
      <c r="AR597" s="49">
        <v>0</v>
      </c>
      <c r="AS597" s="49">
        <v>0</v>
      </c>
      <c r="AT597" s="49">
        <v>0</v>
      </c>
      <c r="AU597" s="167">
        <f t="shared" si="194"/>
        <v>1</v>
      </c>
      <c r="AV597" s="49">
        <v>0</v>
      </c>
      <c r="AW597" s="99">
        <v>0.93</v>
      </c>
      <c r="AX597" s="94"/>
      <c r="AY597" s="94" t="s">
        <v>3480</v>
      </c>
      <c r="AZ597" s="100" t="s">
        <v>312</v>
      </c>
      <c r="BA597" s="100" t="s">
        <v>313</v>
      </c>
      <c r="BB597" s="49">
        <v>0</v>
      </c>
      <c r="BC597" s="159"/>
      <c r="BD597" s="153" t="str">
        <f t="shared" si="195"/>
        <v>08,30 2023.07.03</v>
      </c>
      <c r="BE597" s="153" t="str">
        <f t="shared" si="196"/>
        <v>09,38 2023.07.03</v>
      </c>
      <c r="BF597" s="160" t="str">
        <f t="shared" si="197"/>
        <v>В</v>
      </c>
      <c r="BG597" s="161">
        <f t="shared" si="198"/>
        <v>1.1299999999999999</v>
      </c>
      <c r="BH597" s="167">
        <f t="shared" si="199"/>
        <v>1</v>
      </c>
      <c r="BI597" s="162">
        <f t="shared" si="200"/>
        <v>0</v>
      </c>
      <c r="BJ597" s="162">
        <f t="shared" si="201"/>
        <v>0</v>
      </c>
      <c r="BK597" s="162">
        <f t="shared" si="202"/>
        <v>1</v>
      </c>
      <c r="BL597" s="162">
        <f t="shared" si="203"/>
        <v>0</v>
      </c>
      <c r="BM597" s="162">
        <f t="shared" si="204"/>
        <v>0</v>
      </c>
      <c r="BN597" s="162">
        <f t="shared" si="205"/>
        <v>0</v>
      </c>
      <c r="BO597" s="167">
        <f t="shared" si="206"/>
        <v>1</v>
      </c>
      <c r="BP597" s="162">
        <f t="shared" si="207"/>
        <v>0</v>
      </c>
      <c r="BQ597" s="168">
        <f t="shared" si="208"/>
        <v>0</v>
      </c>
      <c r="BT597" s="169">
        <f t="shared" si="209"/>
        <v>0</v>
      </c>
      <c r="BU597" s="169">
        <f t="shared" si="210"/>
        <v>0</v>
      </c>
      <c r="BV597" s="169">
        <f t="shared" si="211"/>
        <v>0</v>
      </c>
      <c r="BW597" s="169">
        <f t="shared" si="212"/>
        <v>0</v>
      </c>
      <c r="BX597" s="170">
        <f t="shared" si="213"/>
        <v>0</v>
      </c>
      <c r="BY597" s="170">
        <f t="shared" si="214"/>
        <v>0</v>
      </c>
      <c r="BZ597" s="170">
        <f t="shared" si="215"/>
        <v>0</v>
      </c>
      <c r="CA597" s="170">
        <f t="shared" si="216"/>
        <v>0</v>
      </c>
      <c r="CB597" s="216"/>
    </row>
    <row r="598" spans="1:80" s="172" customFormat="1" ht="15.75" customHeight="1">
      <c r="A598" s="163" t="s">
        <v>291</v>
      </c>
      <c r="B598" s="163"/>
      <c r="D598" s="163">
        <v>15</v>
      </c>
      <c r="AA598" s="165" t="s">
        <v>83</v>
      </c>
      <c r="AB598" s="166" t="s">
        <v>3481</v>
      </c>
      <c r="AC598" s="94" t="s">
        <v>92</v>
      </c>
      <c r="AD598" s="95" t="s">
        <v>314</v>
      </c>
      <c r="AE598" s="94" t="s">
        <v>3482</v>
      </c>
      <c r="AF598" s="96" t="s">
        <v>295</v>
      </c>
      <c r="AG598" s="22" t="s">
        <v>3477</v>
      </c>
      <c r="AH598" s="22" t="s">
        <v>3483</v>
      </c>
      <c r="AI598" s="97" t="s">
        <v>298</v>
      </c>
      <c r="AJ598" s="98">
        <v>3.5</v>
      </c>
      <c r="AK598" s="95" t="s">
        <v>3484</v>
      </c>
      <c r="AL598" s="94"/>
      <c r="AM598" s="94" t="s">
        <v>3485</v>
      </c>
      <c r="AN598" s="167">
        <f t="shared" si="193"/>
        <v>31</v>
      </c>
      <c r="AO598" s="49">
        <v>0</v>
      </c>
      <c r="AP598" s="49">
        <v>6</v>
      </c>
      <c r="AQ598" s="49">
        <v>25</v>
      </c>
      <c r="AR598" s="49">
        <v>0</v>
      </c>
      <c r="AS598" s="49">
        <v>0</v>
      </c>
      <c r="AT598" s="49">
        <v>6</v>
      </c>
      <c r="AU598" s="167">
        <f t="shared" si="194"/>
        <v>25</v>
      </c>
      <c r="AV598" s="49">
        <v>0</v>
      </c>
      <c r="AW598" s="99">
        <v>35.11</v>
      </c>
      <c r="AX598" s="94"/>
      <c r="AY598" s="94" t="s">
        <v>3486</v>
      </c>
      <c r="AZ598" s="100"/>
      <c r="BA598" s="100"/>
      <c r="BB598" s="49">
        <v>1</v>
      </c>
      <c r="BC598" s="159"/>
      <c r="BD598" s="153" t="str">
        <f t="shared" si="195"/>
        <v>08,30 2023.07.03</v>
      </c>
      <c r="BE598" s="153" t="str">
        <f t="shared" si="196"/>
        <v>12,00 2023.07.03</v>
      </c>
      <c r="BF598" s="160" t="str">
        <f t="shared" si="197"/>
        <v>П</v>
      </c>
      <c r="BG598" s="161">
        <f t="shared" si="198"/>
        <v>3.5</v>
      </c>
      <c r="BH598" s="167">
        <f t="shared" si="199"/>
        <v>31</v>
      </c>
      <c r="BI598" s="162">
        <f t="shared" si="200"/>
        <v>0</v>
      </c>
      <c r="BJ598" s="162">
        <f t="shared" si="201"/>
        <v>6</v>
      </c>
      <c r="BK598" s="162">
        <f t="shared" si="202"/>
        <v>25</v>
      </c>
      <c r="BL598" s="162">
        <f t="shared" si="203"/>
        <v>0</v>
      </c>
      <c r="BM598" s="162">
        <f t="shared" si="204"/>
        <v>0</v>
      </c>
      <c r="BN598" s="162">
        <f t="shared" si="205"/>
        <v>6</v>
      </c>
      <c r="BO598" s="167">
        <f t="shared" si="206"/>
        <v>25</v>
      </c>
      <c r="BP598" s="162">
        <f t="shared" si="207"/>
        <v>0</v>
      </c>
      <c r="BQ598" s="168">
        <f t="shared" si="208"/>
        <v>1</v>
      </c>
      <c r="BT598" s="169">
        <f t="shared" si="209"/>
        <v>0</v>
      </c>
      <c r="BU598" s="169">
        <f t="shared" si="210"/>
        <v>0</v>
      </c>
      <c r="BV598" s="169">
        <f t="shared" si="211"/>
        <v>108.5</v>
      </c>
      <c r="BW598" s="169">
        <f t="shared" si="212"/>
        <v>31</v>
      </c>
      <c r="BX598" s="170">
        <f t="shared" si="213"/>
        <v>0</v>
      </c>
      <c r="BY598" s="170">
        <f t="shared" si="214"/>
        <v>0</v>
      </c>
      <c r="BZ598" s="170">
        <f t="shared" si="215"/>
        <v>0</v>
      </c>
      <c r="CA598" s="170">
        <f t="shared" si="216"/>
        <v>0</v>
      </c>
      <c r="CB598" s="216"/>
    </row>
    <row r="599" spans="1:80" s="172" customFormat="1" ht="15.75" customHeight="1">
      <c r="A599" s="163" t="s">
        <v>291</v>
      </c>
      <c r="B599" s="163"/>
      <c r="D599" s="163">
        <v>15</v>
      </c>
      <c r="AA599" s="165" t="s">
        <v>83</v>
      </c>
      <c r="AB599" s="166" t="s">
        <v>3487</v>
      </c>
      <c r="AC599" s="94" t="s">
        <v>110</v>
      </c>
      <c r="AD599" s="95" t="s">
        <v>305</v>
      </c>
      <c r="AE599" s="94" t="s">
        <v>3488</v>
      </c>
      <c r="AF599" s="96" t="s">
        <v>295</v>
      </c>
      <c r="AG599" s="22" t="s">
        <v>3489</v>
      </c>
      <c r="AH599" s="22" t="s">
        <v>3490</v>
      </c>
      <c r="AI599" s="97" t="s">
        <v>309</v>
      </c>
      <c r="AJ599" s="98">
        <v>1.25</v>
      </c>
      <c r="AK599" s="95" t="s">
        <v>3491</v>
      </c>
      <c r="AL599" s="94"/>
      <c r="AM599" s="94" t="s">
        <v>3492</v>
      </c>
      <c r="AN599" s="167">
        <f t="shared" si="193"/>
        <v>3</v>
      </c>
      <c r="AO599" s="49">
        <v>0</v>
      </c>
      <c r="AP599" s="49">
        <v>0</v>
      </c>
      <c r="AQ599" s="49">
        <v>3</v>
      </c>
      <c r="AR599" s="49">
        <v>0</v>
      </c>
      <c r="AS599" s="49">
        <v>0</v>
      </c>
      <c r="AT599" s="49">
        <v>0</v>
      </c>
      <c r="AU599" s="167">
        <f t="shared" si="194"/>
        <v>3</v>
      </c>
      <c r="AV599" s="49">
        <v>0</v>
      </c>
      <c r="AW599" s="99">
        <v>2.36</v>
      </c>
      <c r="AX599" s="94"/>
      <c r="AY599" s="94" t="s">
        <v>3493</v>
      </c>
      <c r="AZ599" s="100" t="s">
        <v>312</v>
      </c>
      <c r="BA599" s="100" t="s">
        <v>313</v>
      </c>
      <c r="BB599" s="49">
        <v>0</v>
      </c>
      <c r="BC599" s="159"/>
      <c r="BD599" s="153" t="str">
        <f t="shared" si="195"/>
        <v>08,50 2023.07.03</v>
      </c>
      <c r="BE599" s="153" t="str">
        <f t="shared" si="196"/>
        <v>10,05 2023.07.03</v>
      </c>
      <c r="BF599" s="160" t="str">
        <f t="shared" si="197"/>
        <v>В</v>
      </c>
      <c r="BG599" s="161">
        <f t="shared" si="198"/>
        <v>1.25</v>
      </c>
      <c r="BH599" s="167">
        <f t="shared" si="199"/>
        <v>3</v>
      </c>
      <c r="BI599" s="162">
        <f t="shared" si="200"/>
        <v>0</v>
      </c>
      <c r="BJ599" s="162">
        <f t="shared" si="201"/>
        <v>0</v>
      </c>
      <c r="BK599" s="162">
        <f t="shared" si="202"/>
        <v>3</v>
      </c>
      <c r="BL599" s="162">
        <f t="shared" si="203"/>
        <v>0</v>
      </c>
      <c r="BM599" s="162">
        <f t="shared" si="204"/>
        <v>0</v>
      </c>
      <c r="BN599" s="162">
        <f t="shared" si="205"/>
        <v>0</v>
      </c>
      <c r="BO599" s="167">
        <f t="shared" si="206"/>
        <v>3</v>
      </c>
      <c r="BP599" s="162">
        <f t="shared" si="207"/>
        <v>0</v>
      </c>
      <c r="BQ599" s="168">
        <f t="shared" si="208"/>
        <v>0</v>
      </c>
      <c r="BT599" s="169">
        <f t="shared" si="209"/>
        <v>0</v>
      </c>
      <c r="BU599" s="169">
        <f t="shared" si="210"/>
        <v>0</v>
      </c>
      <c r="BV599" s="169">
        <f t="shared" si="211"/>
        <v>0</v>
      </c>
      <c r="BW599" s="169">
        <f t="shared" si="212"/>
        <v>0</v>
      </c>
      <c r="BX599" s="170">
        <f t="shared" si="213"/>
        <v>0</v>
      </c>
      <c r="BY599" s="170">
        <f t="shared" si="214"/>
        <v>0</v>
      </c>
      <c r="BZ599" s="170">
        <f t="shared" si="215"/>
        <v>0</v>
      </c>
      <c r="CA599" s="170">
        <f t="shared" si="216"/>
        <v>0</v>
      </c>
      <c r="CB599" s="216"/>
    </row>
    <row r="600" spans="1:80" s="172" customFormat="1" ht="15.75" customHeight="1">
      <c r="A600" s="163" t="s">
        <v>291</v>
      </c>
      <c r="B600" s="163"/>
      <c r="D600" s="163">
        <v>15</v>
      </c>
      <c r="AA600" s="165" t="s">
        <v>83</v>
      </c>
      <c r="AB600" s="166" t="s">
        <v>3494</v>
      </c>
      <c r="AC600" s="94" t="s">
        <v>110</v>
      </c>
      <c r="AD600" s="95" t="s">
        <v>305</v>
      </c>
      <c r="AE600" s="94" t="s">
        <v>3495</v>
      </c>
      <c r="AF600" s="96" t="s">
        <v>295</v>
      </c>
      <c r="AG600" s="22" t="s">
        <v>3496</v>
      </c>
      <c r="AH600" s="22" t="s">
        <v>3497</v>
      </c>
      <c r="AI600" s="97" t="s">
        <v>298</v>
      </c>
      <c r="AJ600" s="98">
        <v>6</v>
      </c>
      <c r="AK600" s="95" t="s">
        <v>3498</v>
      </c>
      <c r="AL600" s="94"/>
      <c r="AM600" s="94"/>
      <c r="AN600" s="167">
        <f t="shared" si="193"/>
        <v>27</v>
      </c>
      <c r="AO600" s="49">
        <v>0</v>
      </c>
      <c r="AP600" s="49">
        <v>0</v>
      </c>
      <c r="AQ600" s="49">
        <v>27</v>
      </c>
      <c r="AR600" s="49">
        <v>0</v>
      </c>
      <c r="AS600" s="49">
        <v>0</v>
      </c>
      <c r="AT600" s="49">
        <v>0</v>
      </c>
      <c r="AU600" s="167">
        <f t="shared" si="194"/>
        <v>27</v>
      </c>
      <c r="AV600" s="49">
        <v>0</v>
      </c>
      <c r="AW600" s="99">
        <v>35.82</v>
      </c>
      <c r="AX600" s="94"/>
      <c r="AY600" s="94" t="s">
        <v>3499</v>
      </c>
      <c r="AZ600" s="100"/>
      <c r="BA600" s="100"/>
      <c r="BB600" s="49">
        <v>1</v>
      </c>
      <c r="BC600" s="159"/>
      <c r="BD600" s="153" t="str">
        <f t="shared" si="195"/>
        <v>09,30 2023.07.03</v>
      </c>
      <c r="BE600" s="153" t="str">
        <f t="shared" si="196"/>
        <v>15,30 2023.07.03</v>
      </c>
      <c r="BF600" s="160" t="str">
        <f t="shared" si="197"/>
        <v>П</v>
      </c>
      <c r="BG600" s="161">
        <f t="shared" si="198"/>
        <v>6</v>
      </c>
      <c r="BH600" s="167">
        <f t="shared" si="199"/>
        <v>27</v>
      </c>
      <c r="BI600" s="162">
        <f t="shared" si="200"/>
        <v>0</v>
      </c>
      <c r="BJ600" s="162">
        <f t="shared" si="201"/>
        <v>0</v>
      </c>
      <c r="BK600" s="162">
        <f t="shared" si="202"/>
        <v>27</v>
      </c>
      <c r="BL600" s="162">
        <f t="shared" si="203"/>
        <v>0</v>
      </c>
      <c r="BM600" s="162">
        <f t="shared" si="204"/>
        <v>0</v>
      </c>
      <c r="BN600" s="162">
        <f t="shared" si="205"/>
        <v>0</v>
      </c>
      <c r="BO600" s="167">
        <f t="shared" si="206"/>
        <v>27</v>
      </c>
      <c r="BP600" s="162">
        <f t="shared" si="207"/>
        <v>0</v>
      </c>
      <c r="BQ600" s="168">
        <f t="shared" si="208"/>
        <v>1</v>
      </c>
      <c r="BT600" s="169">
        <f t="shared" si="209"/>
        <v>0</v>
      </c>
      <c r="BU600" s="169">
        <f t="shared" si="210"/>
        <v>0</v>
      </c>
      <c r="BV600" s="169">
        <f t="shared" si="211"/>
        <v>162</v>
      </c>
      <c r="BW600" s="169">
        <f t="shared" si="212"/>
        <v>27</v>
      </c>
      <c r="BX600" s="170">
        <f t="shared" si="213"/>
        <v>0</v>
      </c>
      <c r="BY600" s="170">
        <f t="shared" si="214"/>
        <v>0</v>
      </c>
      <c r="BZ600" s="170">
        <f t="shared" si="215"/>
        <v>0</v>
      </c>
      <c r="CA600" s="170">
        <f t="shared" si="216"/>
        <v>0</v>
      </c>
      <c r="CB600" s="216"/>
    </row>
    <row r="601" spans="1:80" s="172" customFormat="1" ht="15.75" customHeight="1">
      <c r="A601" s="163" t="s">
        <v>291</v>
      </c>
      <c r="B601" s="163"/>
      <c r="D601" s="163">
        <v>15</v>
      </c>
      <c r="AA601" s="165" t="s">
        <v>83</v>
      </c>
      <c r="AB601" s="166" t="s">
        <v>3500</v>
      </c>
      <c r="AC601" s="94" t="s">
        <v>108</v>
      </c>
      <c r="AD601" s="95" t="s">
        <v>293</v>
      </c>
      <c r="AE601" s="94" t="s">
        <v>3501</v>
      </c>
      <c r="AF601" s="96" t="s">
        <v>345</v>
      </c>
      <c r="AG601" s="22" t="s">
        <v>3502</v>
      </c>
      <c r="AH601" s="22" t="s">
        <v>3503</v>
      </c>
      <c r="AI601" s="97" t="s">
        <v>309</v>
      </c>
      <c r="AJ601" s="98">
        <v>1.77</v>
      </c>
      <c r="AK601" s="95" t="s">
        <v>3504</v>
      </c>
      <c r="AL601" s="94"/>
      <c r="AM601" s="94" t="s">
        <v>3505</v>
      </c>
      <c r="AN601" s="167">
        <f t="shared" si="193"/>
        <v>88</v>
      </c>
      <c r="AO601" s="49">
        <v>0</v>
      </c>
      <c r="AP601" s="49">
        <v>9</v>
      </c>
      <c r="AQ601" s="49">
        <v>78</v>
      </c>
      <c r="AR601" s="49">
        <v>0</v>
      </c>
      <c r="AS601" s="49">
        <v>0</v>
      </c>
      <c r="AT601" s="49">
        <v>27</v>
      </c>
      <c r="AU601" s="167">
        <f t="shared" si="194"/>
        <v>60</v>
      </c>
      <c r="AV601" s="49">
        <v>1</v>
      </c>
      <c r="AW601" s="99">
        <v>123.77</v>
      </c>
      <c r="AX601" s="94" t="s">
        <v>1668</v>
      </c>
      <c r="AY601" s="94" t="s">
        <v>3506</v>
      </c>
      <c r="AZ601" s="100" t="s">
        <v>501</v>
      </c>
      <c r="BA601" s="100" t="s">
        <v>639</v>
      </c>
      <c r="BB601" s="49">
        <v>1</v>
      </c>
      <c r="BC601" s="159"/>
      <c r="BD601" s="153" t="str">
        <f t="shared" si="195"/>
        <v>17,20 2023.07.03</v>
      </c>
      <c r="BE601" s="153" t="str">
        <f t="shared" si="196"/>
        <v>19,06 2023.07.03</v>
      </c>
      <c r="BF601" s="160" t="str">
        <f t="shared" si="197"/>
        <v>В</v>
      </c>
      <c r="BG601" s="161">
        <f t="shared" si="198"/>
        <v>1.77</v>
      </c>
      <c r="BH601" s="167">
        <f t="shared" si="199"/>
        <v>88</v>
      </c>
      <c r="BI601" s="162">
        <f t="shared" si="200"/>
        <v>0</v>
      </c>
      <c r="BJ601" s="162">
        <f t="shared" si="201"/>
        <v>9</v>
      </c>
      <c r="BK601" s="162">
        <f t="shared" si="202"/>
        <v>78</v>
      </c>
      <c r="BL601" s="162">
        <f t="shared" si="203"/>
        <v>0</v>
      </c>
      <c r="BM601" s="162">
        <f t="shared" si="204"/>
        <v>0</v>
      </c>
      <c r="BN601" s="162">
        <f t="shared" si="205"/>
        <v>27</v>
      </c>
      <c r="BO601" s="167">
        <f t="shared" si="206"/>
        <v>60</v>
      </c>
      <c r="BP601" s="162">
        <f t="shared" si="207"/>
        <v>1</v>
      </c>
      <c r="BQ601" s="168">
        <f t="shared" si="208"/>
        <v>1</v>
      </c>
      <c r="BT601" s="169">
        <f t="shared" si="209"/>
        <v>155.76</v>
      </c>
      <c r="BU601" s="169">
        <f t="shared" si="210"/>
        <v>88</v>
      </c>
      <c r="BV601" s="169">
        <f t="shared" si="211"/>
        <v>0</v>
      </c>
      <c r="BW601" s="169">
        <f t="shared" si="212"/>
        <v>0</v>
      </c>
      <c r="BX601" s="170">
        <f t="shared" si="213"/>
        <v>0</v>
      </c>
      <c r="BY601" s="170">
        <f t="shared" si="214"/>
        <v>0</v>
      </c>
      <c r="BZ601" s="170">
        <f t="shared" si="215"/>
        <v>0</v>
      </c>
      <c r="CA601" s="170">
        <f t="shared" si="216"/>
        <v>0</v>
      </c>
      <c r="CB601" s="216"/>
    </row>
    <row r="602" spans="1:80" s="172" customFormat="1" ht="15.75" customHeight="1">
      <c r="A602" s="163" t="s">
        <v>291</v>
      </c>
      <c r="B602" s="163"/>
      <c r="D602" s="163">
        <v>15</v>
      </c>
      <c r="AA602" s="165" t="s">
        <v>83</v>
      </c>
      <c r="AB602" s="166" t="s">
        <v>3507</v>
      </c>
      <c r="AC602" s="94" t="s">
        <v>108</v>
      </c>
      <c r="AD602" s="95" t="s">
        <v>293</v>
      </c>
      <c r="AE602" s="94" t="s">
        <v>3508</v>
      </c>
      <c r="AF602" s="96" t="s">
        <v>345</v>
      </c>
      <c r="AG602" s="22" t="s">
        <v>3502</v>
      </c>
      <c r="AH602" s="22" t="s">
        <v>3509</v>
      </c>
      <c r="AI602" s="97" t="s">
        <v>309</v>
      </c>
      <c r="AJ602" s="98">
        <v>1.27</v>
      </c>
      <c r="AK602" s="95" t="s">
        <v>3510</v>
      </c>
      <c r="AL602" s="94"/>
      <c r="AM602" s="94"/>
      <c r="AN602" s="167">
        <f t="shared" si="193"/>
        <v>20</v>
      </c>
      <c r="AO602" s="49">
        <v>0</v>
      </c>
      <c r="AP602" s="49">
        <v>0</v>
      </c>
      <c r="AQ602" s="49">
        <v>20</v>
      </c>
      <c r="AR602" s="49">
        <v>0</v>
      </c>
      <c r="AS602" s="49">
        <v>0</v>
      </c>
      <c r="AT602" s="49">
        <v>0</v>
      </c>
      <c r="AU602" s="167">
        <f t="shared" si="194"/>
        <v>20</v>
      </c>
      <c r="AV602" s="49">
        <v>0</v>
      </c>
      <c r="AW602" s="99">
        <v>24.71</v>
      </c>
      <c r="AX602" s="94"/>
      <c r="AY602" s="94" t="s">
        <v>3511</v>
      </c>
      <c r="AZ602" s="100" t="s">
        <v>501</v>
      </c>
      <c r="BA602" s="100" t="s">
        <v>639</v>
      </c>
      <c r="BB602" s="49">
        <v>1</v>
      </c>
      <c r="BC602" s="159"/>
      <c r="BD602" s="153" t="str">
        <f t="shared" si="195"/>
        <v>17,20 2023.07.03</v>
      </c>
      <c r="BE602" s="153" t="str">
        <f t="shared" si="196"/>
        <v>18,36 2023.07.03</v>
      </c>
      <c r="BF602" s="160" t="str">
        <f t="shared" si="197"/>
        <v>В</v>
      </c>
      <c r="BG602" s="161">
        <f t="shared" si="198"/>
        <v>1.27</v>
      </c>
      <c r="BH602" s="167">
        <f t="shared" si="199"/>
        <v>20</v>
      </c>
      <c r="BI602" s="162">
        <f t="shared" si="200"/>
        <v>0</v>
      </c>
      <c r="BJ602" s="162">
        <f t="shared" si="201"/>
        <v>0</v>
      </c>
      <c r="BK602" s="162">
        <f t="shared" si="202"/>
        <v>20</v>
      </c>
      <c r="BL602" s="162">
        <f t="shared" si="203"/>
        <v>0</v>
      </c>
      <c r="BM602" s="162">
        <f t="shared" si="204"/>
        <v>0</v>
      </c>
      <c r="BN602" s="162">
        <f t="shared" si="205"/>
        <v>0</v>
      </c>
      <c r="BO602" s="167">
        <f t="shared" si="206"/>
        <v>20</v>
      </c>
      <c r="BP602" s="162">
        <f t="shared" si="207"/>
        <v>0</v>
      </c>
      <c r="BQ602" s="168">
        <f t="shared" si="208"/>
        <v>1</v>
      </c>
      <c r="BT602" s="169">
        <f t="shared" si="209"/>
        <v>25.4</v>
      </c>
      <c r="BU602" s="169">
        <f t="shared" si="210"/>
        <v>20</v>
      </c>
      <c r="BV602" s="169">
        <f t="shared" si="211"/>
        <v>0</v>
      </c>
      <c r="BW602" s="169">
        <f t="shared" si="212"/>
        <v>0</v>
      </c>
      <c r="BX602" s="170">
        <f t="shared" si="213"/>
        <v>0</v>
      </c>
      <c r="BY602" s="170">
        <f t="shared" si="214"/>
        <v>0</v>
      </c>
      <c r="BZ602" s="170">
        <f t="shared" si="215"/>
        <v>0</v>
      </c>
      <c r="CA602" s="170">
        <f t="shared" si="216"/>
        <v>0</v>
      </c>
      <c r="CB602" s="216"/>
    </row>
    <row r="603" spans="1:80" s="172" customFormat="1" ht="15.75" customHeight="1">
      <c r="A603" s="163" t="s">
        <v>291</v>
      </c>
      <c r="B603" s="163"/>
      <c r="D603" s="163">
        <v>15</v>
      </c>
      <c r="AA603" s="165" t="s">
        <v>83</v>
      </c>
      <c r="AB603" s="166" t="s">
        <v>3512</v>
      </c>
      <c r="AC603" s="94" t="s">
        <v>90</v>
      </c>
      <c r="AD603" s="95" t="s">
        <v>314</v>
      </c>
      <c r="AE603" s="94" t="s">
        <v>3513</v>
      </c>
      <c r="AF603" s="96" t="s">
        <v>345</v>
      </c>
      <c r="AG603" s="22" t="s">
        <v>3514</v>
      </c>
      <c r="AH603" s="22" t="s">
        <v>3515</v>
      </c>
      <c r="AI603" s="97" t="s">
        <v>298</v>
      </c>
      <c r="AJ603" s="98">
        <v>7</v>
      </c>
      <c r="AK603" s="95" t="s">
        <v>3057</v>
      </c>
      <c r="AL603" s="94"/>
      <c r="AM603" s="94"/>
      <c r="AN603" s="167">
        <f t="shared" si="193"/>
        <v>70</v>
      </c>
      <c r="AO603" s="49">
        <v>0</v>
      </c>
      <c r="AP603" s="49">
        <v>0</v>
      </c>
      <c r="AQ603" s="49">
        <v>70</v>
      </c>
      <c r="AR603" s="49">
        <v>0</v>
      </c>
      <c r="AS603" s="49">
        <v>0</v>
      </c>
      <c r="AT603" s="49">
        <v>1</v>
      </c>
      <c r="AU603" s="167">
        <f t="shared" si="194"/>
        <v>69</v>
      </c>
      <c r="AV603" s="49">
        <v>0</v>
      </c>
      <c r="AW603" s="99">
        <v>29.39</v>
      </c>
      <c r="AX603" s="94"/>
      <c r="AY603" s="94" t="s">
        <v>3516</v>
      </c>
      <c r="AZ603" s="100"/>
      <c r="BA603" s="100"/>
      <c r="BB603" s="49">
        <v>1</v>
      </c>
      <c r="BC603" s="159"/>
      <c r="BD603" s="153" t="str">
        <f t="shared" si="195"/>
        <v>09,00 2023.07.04</v>
      </c>
      <c r="BE603" s="153" t="str">
        <f t="shared" si="196"/>
        <v>16,00 2023.07.04</v>
      </c>
      <c r="BF603" s="160" t="str">
        <f t="shared" si="197"/>
        <v>П</v>
      </c>
      <c r="BG603" s="161">
        <f t="shared" si="198"/>
        <v>7</v>
      </c>
      <c r="BH603" s="167">
        <f t="shared" si="199"/>
        <v>70</v>
      </c>
      <c r="BI603" s="162">
        <f t="shared" si="200"/>
        <v>0</v>
      </c>
      <c r="BJ603" s="162">
        <f t="shared" si="201"/>
        <v>0</v>
      </c>
      <c r="BK603" s="162">
        <f t="shared" si="202"/>
        <v>70</v>
      </c>
      <c r="BL603" s="162">
        <f t="shared" si="203"/>
        <v>0</v>
      </c>
      <c r="BM603" s="162">
        <f t="shared" si="204"/>
        <v>0</v>
      </c>
      <c r="BN603" s="162">
        <f t="shared" si="205"/>
        <v>1</v>
      </c>
      <c r="BO603" s="167">
        <f t="shared" si="206"/>
        <v>69</v>
      </c>
      <c r="BP603" s="162">
        <f t="shared" si="207"/>
        <v>0</v>
      </c>
      <c r="BQ603" s="168">
        <f t="shared" si="208"/>
        <v>1</v>
      </c>
      <c r="BT603" s="169">
        <f t="shared" si="209"/>
        <v>0</v>
      </c>
      <c r="BU603" s="169">
        <f t="shared" si="210"/>
        <v>0</v>
      </c>
      <c r="BV603" s="169">
        <f t="shared" si="211"/>
        <v>490</v>
      </c>
      <c r="BW603" s="169">
        <f t="shared" si="212"/>
        <v>70</v>
      </c>
      <c r="BX603" s="170">
        <f t="shared" si="213"/>
        <v>0</v>
      </c>
      <c r="BY603" s="170">
        <f t="shared" si="214"/>
        <v>0</v>
      </c>
      <c r="BZ603" s="170">
        <f t="shared" si="215"/>
        <v>0</v>
      </c>
      <c r="CA603" s="170">
        <f t="shared" si="216"/>
        <v>0</v>
      </c>
      <c r="CB603" s="216"/>
    </row>
    <row r="604" spans="1:80" s="172" customFormat="1" ht="15.75" customHeight="1">
      <c r="A604" s="163" t="s">
        <v>291</v>
      </c>
      <c r="B604" s="163"/>
      <c r="D604" s="163">
        <v>15</v>
      </c>
      <c r="AA604" s="165" t="s">
        <v>83</v>
      </c>
      <c r="AB604" s="166" t="s">
        <v>3517</v>
      </c>
      <c r="AC604" s="94" t="s">
        <v>90</v>
      </c>
      <c r="AD604" s="95" t="s">
        <v>305</v>
      </c>
      <c r="AE604" s="94" t="s">
        <v>3518</v>
      </c>
      <c r="AF604" s="96" t="s">
        <v>345</v>
      </c>
      <c r="AG604" s="22" t="s">
        <v>3519</v>
      </c>
      <c r="AH604" s="22" t="s">
        <v>3520</v>
      </c>
      <c r="AI604" s="97" t="s">
        <v>298</v>
      </c>
      <c r="AJ604" s="98">
        <v>0.5</v>
      </c>
      <c r="AK604" s="95" t="s">
        <v>3521</v>
      </c>
      <c r="AL604" s="94"/>
      <c r="AM604" s="94" t="s">
        <v>1481</v>
      </c>
      <c r="AN604" s="167">
        <f t="shared" si="193"/>
        <v>6</v>
      </c>
      <c r="AO604" s="49">
        <v>0</v>
      </c>
      <c r="AP604" s="49">
        <v>2</v>
      </c>
      <c r="AQ604" s="49">
        <v>0</v>
      </c>
      <c r="AR604" s="49">
        <v>0</v>
      </c>
      <c r="AS604" s="49">
        <v>0</v>
      </c>
      <c r="AT604" s="49">
        <v>2</v>
      </c>
      <c r="AU604" s="167">
        <f t="shared" si="194"/>
        <v>0</v>
      </c>
      <c r="AV604" s="49">
        <v>4</v>
      </c>
      <c r="AW604" s="99">
        <v>16.850000000000001</v>
      </c>
      <c r="AX604" s="94" t="s">
        <v>3522</v>
      </c>
      <c r="AY604" s="94" t="s">
        <v>3523</v>
      </c>
      <c r="AZ604" s="100"/>
      <c r="BA604" s="100"/>
      <c r="BB604" s="49">
        <v>1</v>
      </c>
      <c r="BC604" s="159"/>
      <c r="BD604" s="153" t="str">
        <f t="shared" si="195"/>
        <v>09,30 2023.07.04</v>
      </c>
      <c r="BE604" s="153" t="str">
        <f t="shared" si="196"/>
        <v>10,00 2023.07.04</v>
      </c>
      <c r="BF604" s="160" t="str">
        <f t="shared" si="197"/>
        <v>П</v>
      </c>
      <c r="BG604" s="161">
        <f t="shared" si="198"/>
        <v>0.5</v>
      </c>
      <c r="BH604" s="167">
        <f t="shared" si="199"/>
        <v>6</v>
      </c>
      <c r="BI604" s="162">
        <f t="shared" si="200"/>
        <v>0</v>
      </c>
      <c r="BJ604" s="162">
        <f t="shared" si="201"/>
        <v>2</v>
      </c>
      <c r="BK604" s="162">
        <f t="shared" si="202"/>
        <v>0</v>
      </c>
      <c r="BL604" s="162">
        <f t="shared" si="203"/>
        <v>0</v>
      </c>
      <c r="BM604" s="162">
        <f t="shared" si="204"/>
        <v>0</v>
      </c>
      <c r="BN604" s="162">
        <f t="shared" si="205"/>
        <v>2</v>
      </c>
      <c r="BO604" s="167">
        <f t="shared" si="206"/>
        <v>0</v>
      </c>
      <c r="BP604" s="162">
        <f t="shared" si="207"/>
        <v>4</v>
      </c>
      <c r="BQ604" s="168">
        <f t="shared" si="208"/>
        <v>1</v>
      </c>
      <c r="BT604" s="169">
        <f t="shared" si="209"/>
        <v>0</v>
      </c>
      <c r="BU604" s="169">
        <f t="shared" si="210"/>
        <v>0</v>
      </c>
      <c r="BV604" s="169">
        <f t="shared" si="211"/>
        <v>3</v>
      </c>
      <c r="BW604" s="169">
        <f t="shared" si="212"/>
        <v>6</v>
      </c>
      <c r="BX604" s="170">
        <f t="shared" si="213"/>
        <v>0</v>
      </c>
      <c r="BY604" s="170">
        <f t="shared" si="214"/>
        <v>0</v>
      </c>
      <c r="BZ604" s="170">
        <f t="shared" si="215"/>
        <v>0</v>
      </c>
      <c r="CA604" s="170">
        <f t="shared" si="216"/>
        <v>0</v>
      </c>
      <c r="CB604" s="216"/>
    </row>
    <row r="605" spans="1:80" s="172" customFormat="1" ht="15.75" customHeight="1">
      <c r="A605" s="163" t="s">
        <v>291</v>
      </c>
      <c r="B605" s="163"/>
      <c r="D605" s="163">
        <v>15</v>
      </c>
      <c r="AA605" s="165" t="s">
        <v>83</v>
      </c>
      <c r="AB605" s="166" t="s">
        <v>3524</v>
      </c>
      <c r="AC605" s="94" t="s">
        <v>110</v>
      </c>
      <c r="AD605" s="95" t="s">
        <v>305</v>
      </c>
      <c r="AE605" s="94" t="s">
        <v>3495</v>
      </c>
      <c r="AF605" s="96" t="s">
        <v>295</v>
      </c>
      <c r="AG605" s="22" t="s">
        <v>3519</v>
      </c>
      <c r="AH605" s="22" t="s">
        <v>3525</v>
      </c>
      <c r="AI605" s="97" t="s">
        <v>298</v>
      </c>
      <c r="AJ605" s="98">
        <v>6</v>
      </c>
      <c r="AK605" s="95" t="s">
        <v>3498</v>
      </c>
      <c r="AL605" s="94"/>
      <c r="AM605" s="94"/>
      <c r="AN605" s="167">
        <f t="shared" ref="AN605:AN668" si="217">SUM(AO605:AQ605,AV605)</f>
        <v>47</v>
      </c>
      <c r="AO605" s="49">
        <v>0</v>
      </c>
      <c r="AP605" s="49">
        <v>0</v>
      </c>
      <c r="AQ605" s="49">
        <v>47</v>
      </c>
      <c r="AR605" s="49">
        <v>0</v>
      </c>
      <c r="AS605" s="49">
        <v>0</v>
      </c>
      <c r="AT605" s="49">
        <v>0</v>
      </c>
      <c r="AU605" s="167">
        <f t="shared" ref="AU605:AU668" si="218">AN605-AR605-AS605-AT605-AV605</f>
        <v>47</v>
      </c>
      <c r="AV605" s="49">
        <v>0</v>
      </c>
      <c r="AW605" s="99">
        <v>85.82</v>
      </c>
      <c r="AX605" s="94"/>
      <c r="AY605" s="94" t="s">
        <v>3499</v>
      </c>
      <c r="AZ605" s="100"/>
      <c r="BA605" s="100"/>
      <c r="BB605" s="49">
        <v>1</v>
      </c>
      <c r="BC605" s="159"/>
      <c r="BD605" s="153" t="str">
        <f t="shared" ref="BD605:BD668" si="219">""&amp;AG605</f>
        <v>09,30 2023.07.04</v>
      </c>
      <c r="BE605" s="153" t="str">
        <f t="shared" ref="BE605:BE668" si="220">""&amp;AH605</f>
        <v>15,30 2023.07.04</v>
      </c>
      <c r="BF605" s="160" t="str">
        <f t="shared" ref="BF605:BF668" si="221">""&amp;AI605</f>
        <v>П</v>
      </c>
      <c r="BG605" s="161">
        <f t="shared" ref="BG605:BG668" si="222">AJ605</f>
        <v>6</v>
      </c>
      <c r="BH605" s="167">
        <f t="shared" ref="BH605:BH668" si="223">SUM(BI605:BK605,BP605)</f>
        <v>47</v>
      </c>
      <c r="BI605" s="162">
        <f t="shared" ref="BI605:BI668" si="224">AO605</f>
        <v>0</v>
      </c>
      <c r="BJ605" s="162">
        <f t="shared" ref="BJ605:BJ668" si="225">AP605</f>
        <v>0</v>
      </c>
      <c r="BK605" s="162">
        <f t="shared" ref="BK605:BK668" si="226">AQ605</f>
        <v>47</v>
      </c>
      <c r="BL605" s="162">
        <f t="shared" ref="BL605:BL668" si="227">AR605</f>
        <v>0</v>
      </c>
      <c r="BM605" s="162">
        <f t="shared" ref="BM605:BM668" si="228">AS605</f>
        <v>0</v>
      </c>
      <c r="BN605" s="162">
        <f t="shared" ref="BN605:BN668" si="229">AT605</f>
        <v>0</v>
      </c>
      <c r="BO605" s="167">
        <f t="shared" ref="BO605:BO668" si="230">BH605-BL605-BM605-BN605-BP605</f>
        <v>47</v>
      </c>
      <c r="BP605" s="162">
        <f t="shared" ref="BP605:BP668" si="231">AV605</f>
        <v>0</v>
      </c>
      <c r="BQ605" s="168">
        <f t="shared" ref="BQ605:BQ668" si="232">BB605</f>
        <v>1</v>
      </c>
      <c r="BT605" s="169">
        <f t="shared" ref="BT605:BT668" si="233">IF(AND(AI605="В",BB605=1),SUMPRODUCT(AN605,AJ605),0)</f>
        <v>0</v>
      </c>
      <c r="BU605" s="169">
        <f t="shared" ref="BU605:BU668" si="234">IF(AND(AI605="В",BB605=1),AN605,0)</f>
        <v>0</v>
      </c>
      <c r="BV605" s="169">
        <f t="shared" ref="BV605:BV668" si="235">IF(AI605="П",SUMPRODUCT(AN605,AJ605),0)</f>
        <v>282</v>
      </c>
      <c r="BW605" s="169">
        <f t="shared" ref="BW605:BW668" si="236">IF(AI605="П",AN605,0)</f>
        <v>47</v>
      </c>
      <c r="BX605" s="170">
        <f t="shared" ref="BX605:BX668" si="237">IF(AND(BE605="В",BP605=1),SUMPRODUCT(BF605,BG605),0)</f>
        <v>0</v>
      </c>
      <c r="BY605" s="170">
        <f t="shared" ref="BY605:BY668" si="238">IF(AND(BE605="В",BP605=1),BG605,0)</f>
        <v>0</v>
      </c>
      <c r="BZ605" s="170">
        <f t="shared" ref="BZ605:BZ668" si="239">IF(BE605="П",SUMPRODUCT(BF605,BG605),0)</f>
        <v>0</v>
      </c>
      <c r="CA605" s="170">
        <f t="shared" ref="CA605:CA668" si="240">IF(BE605="П",BG605,0)</f>
        <v>0</v>
      </c>
      <c r="CB605" s="216"/>
    </row>
    <row r="606" spans="1:80" s="172" customFormat="1" ht="15.75" customHeight="1">
      <c r="A606" s="163" t="s">
        <v>291</v>
      </c>
      <c r="B606" s="163"/>
      <c r="D606" s="163">
        <v>15</v>
      </c>
      <c r="AA606" s="165" t="s">
        <v>83</v>
      </c>
      <c r="AB606" s="166" t="s">
        <v>3526</v>
      </c>
      <c r="AC606" s="94" t="s">
        <v>110</v>
      </c>
      <c r="AD606" s="95" t="s">
        <v>314</v>
      </c>
      <c r="AE606" s="94" t="s">
        <v>3527</v>
      </c>
      <c r="AF606" s="96" t="s">
        <v>345</v>
      </c>
      <c r="AG606" s="22" t="s">
        <v>3519</v>
      </c>
      <c r="AH606" s="22" t="s">
        <v>3528</v>
      </c>
      <c r="AI606" s="97" t="s">
        <v>298</v>
      </c>
      <c r="AJ606" s="98">
        <v>7</v>
      </c>
      <c r="AK606" s="95" t="s">
        <v>3529</v>
      </c>
      <c r="AL606" s="94"/>
      <c r="AM606" s="94"/>
      <c r="AN606" s="167">
        <f t="shared" si="217"/>
        <v>4</v>
      </c>
      <c r="AO606" s="49">
        <v>0</v>
      </c>
      <c r="AP606" s="49">
        <v>0</v>
      </c>
      <c r="AQ606" s="49">
        <v>4</v>
      </c>
      <c r="AR606" s="49">
        <v>0</v>
      </c>
      <c r="AS606" s="49">
        <v>0</v>
      </c>
      <c r="AT606" s="49">
        <v>1</v>
      </c>
      <c r="AU606" s="167">
        <f t="shared" si="218"/>
        <v>3</v>
      </c>
      <c r="AV606" s="49">
        <v>0</v>
      </c>
      <c r="AW606" s="99">
        <v>4.05</v>
      </c>
      <c r="AX606" s="94"/>
      <c r="AY606" s="94" t="s">
        <v>3530</v>
      </c>
      <c r="AZ606" s="100"/>
      <c r="BA606" s="100"/>
      <c r="BB606" s="49">
        <v>1</v>
      </c>
      <c r="BC606" s="159"/>
      <c r="BD606" s="153" t="str">
        <f t="shared" si="219"/>
        <v>09,30 2023.07.04</v>
      </c>
      <c r="BE606" s="153" t="str">
        <f t="shared" si="220"/>
        <v>16,30 2023.07.04</v>
      </c>
      <c r="BF606" s="160" t="str">
        <f t="shared" si="221"/>
        <v>П</v>
      </c>
      <c r="BG606" s="161">
        <f t="shared" si="222"/>
        <v>7</v>
      </c>
      <c r="BH606" s="167">
        <f t="shared" si="223"/>
        <v>4</v>
      </c>
      <c r="BI606" s="162">
        <f t="shared" si="224"/>
        <v>0</v>
      </c>
      <c r="BJ606" s="162">
        <f t="shared" si="225"/>
        <v>0</v>
      </c>
      <c r="BK606" s="162">
        <f t="shared" si="226"/>
        <v>4</v>
      </c>
      <c r="BL606" s="162">
        <f t="shared" si="227"/>
        <v>0</v>
      </c>
      <c r="BM606" s="162">
        <f t="shared" si="228"/>
        <v>0</v>
      </c>
      <c r="BN606" s="162">
        <f t="shared" si="229"/>
        <v>1</v>
      </c>
      <c r="BO606" s="167">
        <f t="shared" si="230"/>
        <v>3</v>
      </c>
      <c r="BP606" s="162">
        <f t="shared" si="231"/>
        <v>0</v>
      </c>
      <c r="BQ606" s="168">
        <f t="shared" si="232"/>
        <v>1</v>
      </c>
      <c r="BT606" s="169">
        <f t="shared" si="233"/>
        <v>0</v>
      </c>
      <c r="BU606" s="169">
        <f t="shared" si="234"/>
        <v>0</v>
      </c>
      <c r="BV606" s="169">
        <f t="shared" si="235"/>
        <v>28</v>
      </c>
      <c r="BW606" s="169">
        <f t="shared" si="236"/>
        <v>4</v>
      </c>
      <c r="BX606" s="170">
        <f t="shared" si="237"/>
        <v>0</v>
      </c>
      <c r="BY606" s="170">
        <f t="shared" si="238"/>
        <v>0</v>
      </c>
      <c r="BZ606" s="170">
        <f t="shared" si="239"/>
        <v>0</v>
      </c>
      <c r="CA606" s="170">
        <f t="shared" si="240"/>
        <v>0</v>
      </c>
      <c r="CB606" s="216"/>
    </row>
    <row r="607" spans="1:80" s="172" customFormat="1" ht="15.75" customHeight="1">
      <c r="A607" s="163" t="s">
        <v>291</v>
      </c>
      <c r="B607" s="163"/>
      <c r="D607" s="163">
        <v>15</v>
      </c>
      <c r="AA607" s="165" t="s">
        <v>83</v>
      </c>
      <c r="AB607" s="166" t="s">
        <v>3531</v>
      </c>
      <c r="AC607" s="94" t="s">
        <v>90</v>
      </c>
      <c r="AD607" s="95" t="s">
        <v>305</v>
      </c>
      <c r="AE607" s="94" t="s">
        <v>3532</v>
      </c>
      <c r="AF607" s="96" t="s">
        <v>345</v>
      </c>
      <c r="AG607" s="22" t="s">
        <v>3520</v>
      </c>
      <c r="AH607" s="22" t="s">
        <v>3533</v>
      </c>
      <c r="AI607" s="97" t="s">
        <v>298</v>
      </c>
      <c r="AJ607" s="98">
        <v>5</v>
      </c>
      <c r="AK607" s="95" t="s">
        <v>3534</v>
      </c>
      <c r="AL607" s="94"/>
      <c r="AM607" s="94"/>
      <c r="AN607" s="167">
        <f t="shared" si="217"/>
        <v>7</v>
      </c>
      <c r="AO607" s="49">
        <v>0</v>
      </c>
      <c r="AP607" s="49">
        <v>1</v>
      </c>
      <c r="AQ607" s="49">
        <v>6</v>
      </c>
      <c r="AR607" s="49">
        <v>0</v>
      </c>
      <c r="AS607" s="49">
        <v>0</v>
      </c>
      <c r="AT607" s="49">
        <v>5</v>
      </c>
      <c r="AU607" s="167">
        <f t="shared" si="218"/>
        <v>2</v>
      </c>
      <c r="AV607" s="49">
        <v>0</v>
      </c>
      <c r="AW607" s="99">
        <v>8.8000000000000007</v>
      </c>
      <c r="AX607" s="94"/>
      <c r="AY607" s="94" t="s">
        <v>3535</v>
      </c>
      <c r="AZ607" s="100"/>
      <c r="BA607" s="100"/>
      <c r="BB607" s="49">
        <v>1</v>
      </c>
      <c r="BC607" s="159"/>
      <c r="BD607" s="153" t="str">
        <f t="shared" si="219"/>
        <v>10,00 2023.07.04</v>
      </c>
      <c r="BE607" s="153" t="str">
        <f t="shared" si="220"/>
        <v>15,00 2023.07.04</v>
      </c>
      <c r="BF607" s="160" t="str">
        <f t="shared" si="221"/>
        <v>П</v>
      </c>
      <c r="BG607" s="161">
        <f t="shared" si="222"/>
        <v>5</v>
      </c>
      <c r="BH607" s="167">
        <f t="shared" si="223"/>
        <v>7</v>
      </c>
      <c r="BI607" s="162">
        <f t="shared" si="224"/>
        <v>0</v>
      </c>
      <c r="BJ607" s="162">
        <f t="shared" si="225"/>
        <v>1</v>
      </c>
      <c r="BK607" s="162">
        <f t="shared" si="226"/>
        <v>6</v>
      </c>
      <c r="BL607" s="162">
        <f t="shared" si="227"/>
        <v>0</v>
      </c>
      <c r="BM607" s="162">
        <f t="shared" si="228"/>
        <v>0</v>
      </c>
      <c r="BN607" s="162">
        <f t="shared" si="229"/>
        <v>5</v>
      </c>
      <c r="BO607" s="167">
        <f t="shared" si="230"/>
        <v>2</v>
      </c>
      <c r="BP607" s="162">
        <f t="shared" si="231"/>
        <v>0</v>
      </c>
      <c r="BQ607" s="168">
        <f t="shared" si="232"/>
        <v>1</v>
      </c>
      <c r="BT607" s="169">
        <f t="shared" si="233"/>
        <v>0</v>
      </c>
      <c r="BU607" s="169">
        <f t="shared" si="234"/>
        <v>0</v>
      </c>
      <c r="BV607" s="169">
        <f t="shared" si="235"/>
        <v>35</v>
      </c>
      <c r="BW607" s="169">
        <f t="shared" si="236"/>
        <v>7</v>
      </c>
      <c r="BX607" s="170">
        <f t="shared" si="237"/>
        <v>0</v>
      </c>
      <c r="BY607" s="170">
        <f t="shared" si="238"/>
        <v>0</v>
      </c>
      <c r="BZ607" s="170">
        <f t="shared" si="239"/>
        <v>0</v>
      </c>
      <c r="CA607" s="170">
        <f t="shared" si="240"/>
        <v>0</v>
      </c>
      <c r="CB607" s="216"/>
    </row>
    <row r="608" spans="1:80" s="172" customFormat="1" ht="15.75" customHeight="1">
      <c r="A608" s="163" t="s">
        <v>291</v>
      </c>
      <c r="B608" s="163"/>
      <c r="D608" s="163">
        <v>15</v>
      </c>
      <c r="AA608" s="165" t="s">
        <v>83</v>
      </c>
      <c r="AB608" s="166" t="s">
        <v>3536</v>
      </c>
      <c r="AC608" s="94" t="s">
        <v>90</v>
      </c>
      <c r="AD608" s="95" t="s">
        <v>305</v>
      </c>
      <c r="AE608" s="94" t="s">
        <v>3518</v>
      </c>
      <c r="AF608" s="96" t="s">
        <v>345</v>
      </c>
      <c r="AG608" s="22" t="s">
        <v>3537</v>
      </c>
      <c r="AH608" s="22" t="s">
        <v>3538</v>
      </c>
      <c r="AI608" s="97" t="s">
        <v>298</v>
      </c>
      <c r="AJ608" s="98">
        <v>0.5</v>
      </c>
      <c r="AK608" s="95" t="s">
        <v>3521</v>
      </c>
      <c r="AL608" s="94"/>
      <c r="AM608" s="94" t="s">
        <v>1481</v>
      </c>
      <c r="AN608" s="167">
        <f t="shared" si="217"/>
        <v>6</v>
      </c>
      <c r="AO608" s="49">
        <v>0</v>
      </c>
      <c r="AP608" s="49">
        <v>2</v>
      </c>
      <c r="AQ608" s="49">
        <v>0</v>
      </c>
      <c r="AR608" s="49">
        <v>0</v>
      </c>
      <c r="AS608" s="49">
        <v>0</v>
      </c>
      <c r="AT608" s="49">
        <v>2</v>
      </c>
      <c r="AU608" s="167">
        <f t="shared" si="218"/>
        <v>0</v>
      </c>
      <c r="AV608" s="49">
        <v>4</v>
      </c>
      <c r="AW608" s="99">
        <v>16.850000000000001</v>
      </c>
      <c r="AX608" s="94" t="s">
        <v>3522</v>
      </c>
      <c r="AY608" s="94" t="s">
        <v>3523</v>
      </c>
      <c r="AZ608" s="100"/>
      <c r="BA608" s="100"/>
      <c r="BB608" s="49">
        <v>1</v>
      </c>
      <c r="BC608" s="159"/>
      <c r="BD608" s="153" t="str">
        <f t="shared" si="219"/>
        <v>11,00 2023.07.04</v>
      </c>
      <c r="BE608" s="153" t="str">
        <f t="shared" si="220"/>
        <v>11,30 2023.07.04</v>
      </c>
      <c r="BF608" s="160" t="str">
        <f t="shared" si="221"/>
        <v>П</v>
      </c>
      <c r="BG608" s="161">
        <f t="shared" si="222"/>
        <v>0.5</v>
      </c>
      <c r="BH608" s="167">
        <f t="shared" si="223"/>
        <v>6</v>
      </c>
      <c r="BI608" s="162">
        <f t="shared" si="224"/>
        <v>0</v>
      </c>
      <c r="BJ608" s="162">
        <f t="shared" si="225"/>
        <v>2</v>
      </c>
      <c r="BK608" s="162">
        <f t="shared" si="226"/>
        <v>0</v>
      </c>
      <c r="BL608" s="162">
        <f t="shared" si="227"/>
        <v>0</v>
      </c>
      <c r="BM608" s="162">
        <f t="shared" si="228"/>
        <v>0</v>
      </c>
      <c r="BN608" s="162">
        <f t="shared" si="229"/>
        <v>2</v>
      </c>
      <c r="BO608" s="167">
        <f t="shared" si="230"/>
        <v>0</v>
      </c>
      <c r="BP608" s="162">
        <f t="shared" si="231"/>
        <v>4</v>
      </c>
      <c r="BQ608" s="168">
        <f t="shared" si="232"/>
        <v>1</v>
      </c>
      <c r="BT608" s="169">
        <f t="shared" si="233"/>
        <v>0</v>
      </c>
      <c r="BU608" s="169">
        <f t="shared" si="234"/>
        <v>0</v>
      </c>
      <c r="BV608" s="169">
        <f t="shared" si="235"/>
        <v>3</v>
      </c>
      <c r="BW608" s="169">
        <f t="shared" si="236"/>
        <v>6</v>
      </c>
      <c r="BX608" s="170">
        <f t="shared" si="237"/>
        <v>0</v>
      </c>
      <c r="BY608" s="170">
        <f t="shared" si="238"/>
        <v>0</v>
      </c>
      <c r="BZ608" s="170">
        <f t="shared" si="239"/>
        <v>0</v>
      </c>
      <c r="CA608" s="170">
        <f t="shared" si="240"/>
        <v>0</v>
      </c>
      <c r="CB608" s="216"/>
    </row>
    <row r="609" spans="1:80" s="172" customFormat="1" ht="15.75" customHeight="1">
      <c r="A609" s="163" t="s">
        <v>291</v>
      </c>
      <c r="B609" s="163"/>
      <c r="D609" s="163">
        <v>15</v>
      </c>
      <c r="AA609" s="165" t="s">
        <v>83</v>
      </c>
      <c r="AB609" s="166" t="s">
        <v>3539</v>
      </c>
      <c r="AC609" s="94" t="s">
        <v>110</v>
      </c>
      <c r="AD609" s="95" t="s">
        <v>293</v>
      </c>
      <c r="AE609" s="94" t="s">
        <v>3540</v>
      </c>
      <c r="AF609" s="96" t="s">
        <v>345</v>
      </c>
      <c r="AG609" s="22" t="s">
        <v>3541</v>
      </c>
      <c r="AH609" s="22" t="s">
        <v>3542</v>
      </c>
      <c r="AI609" s="97" t="s">
        <v>309</v>
      </c>
      <c r="AJ609" s="98">
        <v>0.56999999999999995</v>
      </c>
      <c r="AK609" s="95" t="s">
        <v>3543</v>
      </c>
      <c r="AL609" s="94"/>
      <c r="AM609" s="94" t="s">
        <v>3544</v>
      </c>
      <c r="AN609" s="167">
        <f t="shared" si="217"/>
        <v>51</v>
      </c>
      <c r="AO609" s="49">
        <v>0</v>
      </c>
      <c r="AP609" s="49">
        <v>16</v>
      </c>
      <c r="AQ609" s="49">
        <v>35</v>
      </c>
      <c r="AR609" s="49">
        <v>0</v>
      </c>
      <c r="AS609" s="49">
        <v>0</v>
      </c>
      <c r="AT609" s="49">
        <v>24</v>
      </c>
      <c r="AU609" s="167">
        <f t="shared" si="218"/>
        <v>27</v>
      </c>
      <c r="AV609" s="49">
        <v>0</v>
      </c>
      <c r="AW609" s="99">
        <v>74.36</v>
      </c>
      <c r="AX609" s="94"/>
      <c r="AY609" s="94" t="s">
        <v>3545</v>
      </c>
      <c r="AZ609" s="100" t="s">
        <v>501</v>
      </c>
      <c r="BA609" s="100" t="s">
        <v>639</v>
      </c>
      <c r="BB609" s="49">
        <v>1</v>
      </c>
      <c r="BC609" s="159"/>
      <c r="BD609" s="153" t="str">
        <f t="shared" si="219"/>
        <v>22,51 2023.07.04</v>
      </c>
      <c r="BE609" s="153" t="str">
        <f t="shared" si="220"/>
        <v>23,25 2023.07.04</v>
      </c>
      <c r="BF609" s="160" t="str">
        <f t="shared" si="221"/>
        <v>В</v>
      </c>
      <c r="BG609" s="161">
        <f t="shared" si="222"/>
        <v>0.56999999999999995</v>
      </c>
      <c r="BH609" s="167">
        <f t="shared" si="223"/>
        <v>51</v>
      </c>
      <c r="BI609" s="162">
        <f t="shared" si="224"/>
        <v>0</v>
      </c>
      <c r="BJ609" s="162">
        <f t="shared" si="225"/>
        <v>16</v>
      </c>
      <c r="BK609" s="162">
        <f t="shared" si="226"/>
        <v>35</v>
      </c>
      <c r="BL609" s="162">
        <f t="shared" si="227"/>
        <v>0</v>
      </c>
      <c r="BM609" s="162">
        <f t="shared" si="228"/>
        <v>0</v>
      </c>
      <c r="BN609" s="162">
        <f t="shared" si="229"/>
        <v>24</v>
      </c>
      <c r="BO609" s="167">
        <f t="shared" si="230"/>
        <v>27</v>
      </c>
      <c r="BP609" s="162">
        <f t="shared" si="231"/>
        <v>0</v>
      </c>
      <c r="BQ609" s="168">
        <f t="shared" si="232"/>
        <v>1</v>
      </c>
      <c r="BT609" s="169">
        <f t="shared" si="233"/>
        <v>29.069999999999997</v>
      </c>
      <c r="BU609" s="169">
        <f t="shared" si="234"/>
        <v>51</v>
      </c>
      <c r="BV609" s="169">
        <f t="shared" si="235"/>
        <v>0</v>
      </c>
      <c r="BW609" s="169">
        <f t="shared" si="236"/>
        <v>0</v>
      </c>
      <c r="BX609" s="170">
        <f t="shared" si="237"/>
        <v>0</v>
      </c>
      <c r="BY609" s="170">
        <f t="shared" si="238"/>
        <v>0</v>
      </c>
      <c r="BZ609" s="170">
        <f t="shared" si="239"/>
        <v>0</v>
      </c>
      <c r="CA609" s="170">
        <f t="shared" si="240"/>
        <v>0</v>
      </c>
      <c r="CB609" s="216"/>
    </row>
    <row r="610" spans="1:80" s="172" customFormat="1" ht="15.75" customHeight="1">
      <c r="A610" s="163" t="s">
        <v>291</v>
      </c>
      <c r="B610" s="163"/>
      <c r="D610" s="163">
        <v>15</v>
      </c>
      <c r="AA610" s="165" t="s">
        <v>83</v>
      </c>
      <c r="AB610" s="166" t="s">
        <v>3546</v>
      </c>
      <c r="AC610" s="94" t="s">
        <v>90</v>
      </c>
      <c r="AD610" s="95" t="s">
        <v>305</v>
      </c>
      <c r="AE610" s="94" t="s">
        <v>3547</v>
      </c>
      <c r="AF610" s="96" t="s">
        <v>408</v>
      </c>
      <c r="AG610" s="22" t="s">
        <v>3548</v>
      </c>
      <c r="AH610" s="22" t="s">
        <v>3549</v>
      </c>
      <c r="AI610" s="97" t="s">
        <v>298</v>
      </c>
      <c r="AJ610" s="98">
        <v>5.25</v>
      </c>
      <c r="AK610" s="95" t="s">
        <v>3550</v>
      </c>
      <c r="AL610" s="94"/>
      <c r="AM610" s="94"/>
      <c r="AN610" s="167">
        <f t="shared" si="217"/>
        <v>69</v>
      </c>
      <c r="AO610" s="49">
        <v>0</v>
      </c>
      <c r="AP610" s="49">
        <v>0</v>
      </c>
      <c r="AQ610" s="49">
        <v>67</v>
      </c>
      <c r="AR610" s="49">
        <v>0</v>
      </c>
      <c r="AS610" s="49">
        <v>0</v>
      </c>
      <c r="AT610" s="49">
        <v>0</v>
      </c>
      <c r="AU610" s="167">
        <f t="shared" si="218"/>
        <v>67</v>
      </c>
      <c r="AV610" s="49">
        <v>2</v>
      </c>
      <c r="AW610" s="99">
        <v>43.4</v>
      </c>
      <c r="AX610" s="94" t="s">
        <v>427</v>
      </c>
      <c r="AY610" s="94" t="s">
        <v>3551</v>
      </c>
      <c r="AZ610" s="100"/>
      <c r="BA610" s="100"/>
      <c r="BB610" s="49">
        <v>1</v>
      </c>
      <c r="BC610" s="159"/>
      <c r="BD610" s="153" t="str">
        <f t="shared" si="219"/>
        <v>08,45 2023.07.05</v>
      </c>
      <c r="BE610" s="153" t="str">
        <f t="shared" si="220"/>
        <v>14,00 2023.07.05</v>
      </c>
      <c r="BF610" s="160" t="str">
        <f t="shared" si="221"/>
        <v>П</v>
      </c>
      <c r="BG610" s="161">
        <f t="shared" si="222"/>
        <v>5.25</v>
      </c>
      <c r="BH610" s="167">
        <f t="shared" si="223"/>
        <v>69</v>
      </c>
      <c r="BI610" s="162">
        <f t="shared" si="224"/>
        <v>0</v>
      </c>
      <c r="BJ610" s="162">
        <f t="shared" si="225"/>
        <v>0</v>
      </c>
      <c r="BK610" s="162">
        <f t="shared" si="226"/>
        <v>67</v>
      </c>
      <c r="BL610" s="162">
        <f t="shared" si="227"/>
        <v>0</v>
      </c>
      <c r="BM610" s="162">
        <f t="shared" si="228"/>
        <v>0</v>
      </c>
      <c r="BN610" s="162">
        <f t="shared" si="229"/>
        <v>0</v>
      </c>
      <c r="BO610" s="167">
        <f t="shared" si="230"/>
        <v>67</v>
      </c>
      <c r="BP610" s="162">
        <f t="shared" si="231"/>
        <v>2</v>
      </c>
      <c r="BQ610" s="168">
        <f t="shared" si="232"/>
        <v>1</v>
      </c>
      <c r="BT610" s="169">
        <f t="shared" si="233"/>
        <v>0</v>
      </c>
      <c r="BU610" s="169">
        <f t="shared" si="234"/>
        <v>0</v>
      </c>
      <c r="BV610" s="169">
        <f t="shared" si="235"/>
        <v>362.25</v>
      </c>
      <c r="BW610" s="169">
        <f t="shared" si="236"/>
        <v>69</v>
      </c>
      <c r="BX610" s="170">
        <f t="shared" si="237"/>
        <v>0</v>
      </c>
      <c r="BY610" s="170">
        <f t="shared" si="238"/>
        <v>0</v>
      </c>
      <c r="BZ610" s="170">
        <f t="shared" si="239"/>
        <v>0</v>
      </c>
      <c r="CA610" s="170">
        <f t="shared" si="240"/>
        <v>0</v>
      </c>
      <c r="CB610" s="216"/>
    </row>
    <row r="611" spans="1:80" s="172" customFormat="1" ht="15.75" customHeight="1">
      <c r="A611" s="163" t="s">
        <v>291</v>
      </c>
      <c r="B611" s="163"/>
      <c r="D611" s="163">
        <v>15</v>
      </c>
      <c r="AA611" s="165" t="s">
        <v>83</v>
      </c>
      <c r="AB611" s="166" t="s">
        <v>3552</v>
      </c>
      <c r="AC611" s="94" t="s">
        <v>90</v>
      </c>
      <c r="AD611" s="95" t="s">
        <v>293</v>
      </c>
      <c r="AE611" s="94" t="s">
        <v>3553</v>
      </c>
      <c r="AF611" s="96" t="s">
        <v>295</v>
      </c>
      <c r="AG611" s="22" t="s">
        <v>3554</v>
      </c>
      <c r="AH611" s="22" t="s">
        <v>3555</v>
      </c>
      <c r="AI611" s="97" t="s">
        <v>298</v>
      </c>
      <c r="AJ611" s="98">
        <v>7</v>
      </c>
      <c r="AK611" s="95" t="s">
        <v>3556</v>
      </c>
      <c r="AL611" s="94"/>
      <c r="AM611" s="94"/>
      <c r="AN611" s="167">
        <f t="shared" si="217"/>
        <v>5</v>
      </c>
      <c r="AO611" s="49">
        <v>0</v>
      </c>
      <c r="AP611" s="49">
        <v>0</v>
      </c>
      <c r="AQ611" s="49">
        <v>5</v>
      </c>
      <c r="AR611" s="49">
        <v>0</v>
      </c>
      <c r="AS611" s="49">
        <v>0</v>
      </c>
      <c r="AT611" s="49">
        <v>0</v>
      </c>
      <c r="AU611" s="167">
        <f t="shared" si="218"/>
        <v>5</v>
      </c>
      <c r="AV611" s="49">
        <v>0</v>
      </c>
      <c r="AW611" s="99">
        <v>13.68</v>
      </c>
      <c r="AX611" s="94"/>
      <c r="AY611" s="94" t="s">
        <v>3557</v>
      </c>
      <c r="AZ611" s="100"/>
      <c r="BA611" s="100"/>
      <c r="BB611" s="49">
        <v>1</v>
      </c>
      <c r="BC611" s="159"/>
      <c r="BD611" s="153" t="str">
        <f t="shared" si="219"/>
        <v>09,00 2023.07.05</v>
      </c>
      <c r="BE611" s="153" t="str">
        <f t="shared" si="220"/>
        <v>16,00 2023.07.05</v>
      </c>
      <c r="BF611" s="160" t="str">
        <f t="shared" si="221"/>
        <v>П</v>
      </c>
      <c r="BG611" s="161">
        <f t="shared" si="222"/>
        <v>7</v>
      </c>
      <c r="BH611" s="167">
        <f t="shared" si="223"/>
        <v>5</v>
      </c>
      <c r="BI611" s="162">
        <f t="shared" si="224"/>
        <v>0</v>
      </c>
      <c r="BJ611" s="162">
        <f t="shared" si="225"/>
        <v>0</v>
      </c>
      <c r="BK611" s="162">
        <f t="shared" si="226"/>
        <v>5</v>
      </c>
      <c r="BL611" s="162">
        <f t="shared" si="227"/>
        <v>0</v>
      </c>
      <c r="BM611" s="162">
        <f t="shared" si="228"/>
        <v>0</v>
      </c>
      <c r="BN611" s="162">
        <f t="shared" si="229"/>
        <v>0</v>
      </c>
      <c r="BO611" s="167">
        <f t="shared" si="230"/>
        <v>5</v>
      </c>
      <c r="BP611" s="162">
        <f t="shared" si="231"/>
        <v>0</v>
      </c>
      <c r="BQ611" s="168">
        <f t="shared" si="232"/>
        <v>1</v>
      </c>
      <c r="BT611" s="169">
        <f t="shared" si="233"/>
        <v>0</v>
      </c>
      <c r="BU611" s="169">
        <f t="shared" si="234"/>
        <v>0</v>
      </c>
      <c r="BV611" s="169">
        <f t="shared" si="235"/>
        <v>35</v>
      </c>
      <c r="BW611" s="169">
        <f t="shared" si="236"/>
        <v>5</v>
      </c>
      <c r="BX611" s="170">
        <f t="shared" si="237"/>
        <v>0</v>
      </c>
      <c r="BY611" s="170">
        <f t="shared" si="238"/>
        <v>0</v>
      </c>
      <c r="BZ611" s="170">
        <f t="shared" si="239"/>
        <v>0</v>
      </c>
      <c r="CA611" s="170">
        <f t="shared" si="240"/>
        <v>0</v>
      </c>
      <c r="CB611" s="216"/>
    </row>
    <row r="612" spans="1:80" s="172" customFormat="1" ht="15.75" customHeight="1">
      <c r="A612" s="163" t="s">
        <v>291</v>
      </c>
      <c r="B612" s="163"/>
      <c r="D612" s="163">
        <v>15</v>
      </c>
      <c r="AA612" s="165" t="s">
        <v>83</v>
      </c>
      <c r="AB612" s="166" t="s">
        <v>3558</v>
      </c>
      <c r="AC612" s="94" t="s">
        <v>110</v>
      </c>
      <c r="AD612" s="95" t="s">
        <v>314</v>
      </c>
      <c r="AE612" s="94" t="s">
        <v>3559</v>
      </c>
      <c r="AF612" s="96" t="s">
        <v>345</v>
      </c>
      <c r="AG612" s="22" t="s">
        <v>3560</v>
      </c>
      <c r="AH612" s="22" t="s">
        <v>3561</v>
      </c>
      <c r="AI612" s="97" t="s">
        <v>298</v>
      </c>
      <c r="AJ612" s="98">
        <v>7</v>
      </c>
      <c r="AK612" s="95" t="s">
        <v>3562</v>
      </c>
      <c r="AL612" s="94"/>
      <c r="AM612" s="94"/>
      <c r="AN612" s="167">
        <f t="shared" si="217"/>
        <v>1</v>
      </c>
      <c r="AO612" s="49">
        <v>0</v>
      </c>
      <c r="AP612" s="49">
        <v>0</v>
      </c>
      <c r="AQ612" s="49">
        <v>1</v>
      </c>
      <c r="AR612" s="49">
        <v>0</v>
      </c>
      <c r="AS612" s="49">
        <v>0</v>
      </c>
      <c r="AT612" s="49">
        <v>0</v>
      </c>
      <c r="AU612" s="167">
        <f t="shared" si="218"/>
        <v>1</v>
      </c>
      <c r="AV612" s="49">
        <v>0</v>
      </c>
      <c r="AW612" s="99">
        <v>4.47</v>
      </c>
      <c r="AX612" s="94"/>
      <c r="AY612" s="94" t="s">
        <v>3563</v>
      </c>
      <c r="AZ612" s="100"/>
      <c r="BA612" s="100"/>
      <c r="BB612" s="49">
        <v>1</v>
      </c>
      <c r="BC612" s="159"/>
      <c r="BD612" s="153" t="str">
        <f t="shared" si="219"/>
        <v>09,30 2023.07.05</v>
      </c>
      <c r="BE612" s="153" t="str">
        <f t="shared" si="220"/>
        <v>16,30 2023.07.05</v>
      </c>
      <c r="BF612" s="160" t="str">
        <f t="shared" si="221"/>
        <v>П</v>
      </c>
      <c r="BG612" s="161">
        <f t="shared" si="222"/>
        <v>7</v>
      </c>
      <c r="BH612" s="167">
        <f t="shared" si="223"/>
        <v>1</v>
      </c>
      <c r="BI612" s="162">
        <f t="shared" si="224"/>
        <v>0</v>
      </c>
      <c r="BJ612" s="162">
        <f t="shared" si="225"/>
        <v>0</v>
      </c>
      <c r="BK612" s="162">
        <f t="shared" si="226"/>
        <v>1</v>
      </c>
      <c r="BL612" s="162">
        <f t="shared" si="227"/>
        <v>0</v>
      </c>
      <c r="BM612" s="162">
        <f t="shared" si="228"/>
        <v>0</v>
      </c>
      <c r="BN612" s="162">
        <f t="shared" si="229"/>
        <v>0</v>
      </c>
      <c r="BO612" s="167">
        <f t="shared" si="230"/>
        <v>1</v>
      </c>
      <c r="BP612" s="162">
        <f t="shared" si="231"/>
        <v>0</v>
      </c>
      <c r="BQ612" s="168">
        <f t="shared" si="232"/>
        <v>1</v>
      </c>
      <c r="BT612" s="169">
        <f t="shared" si="233"/>
        <v>0</v>
      </c>
      <c r="BU612" s="169">
        <f t="shared" si="234"/>
        <v>0</v>
      </c>
      <c r="BV612" s="169">
        <f t="shared" si="235"/>
        <v>7</v>
      </c>
      <c r="BW612" s="169">
        <f t="shared" si="236"/>
        <v>1</v>
      </c>
      <c r="BX612" s="170">
        <f t="shared" si="237"/>
        <v>0</v>
      </c>
      <c r="BY612" s="170">
        <f t="shared" si="238"/>
        <v>0</v>
      </c>
      <c r="BZ612" s="170">
        <f t="shared" si="239"/>
        <v>0</v>
      </c>
      <c r="CA612" s="170">
        <f t="shared" si="240"/>
        <v>0</v>
      </c>
      <c r="CB612" s="216"/>
    </row>
    <row r="613" spans="1:80" s="172" customFormat="1" ht="15.75" customHeight="1">
      <c r="A613" s="163" t="s">
        <v>291</v>
      </c>
      <c r="B613" s="163"/>
      <c r="D613" s="163">
        <v>15</v>
      </c>
      <c r="AA613" s="165" t="s">
        <v>83</v>
      </c>
      <c r="AB613" s="166" t="s">
        <v>3564</v>
      </c>
      <c r="AC613" s="94" t="s">
        <v>92</v>
      </c>
      <c r="AD613" s="95" t="s">
        <v>305</v>
      </c>
      <c r="AE613" s="94" t="s">
        <v>3565</v>
      </c>
      <c r="AF613" s="96" t="s">
        <v>345</v>
      </c>
      <c r="AG613" s="22" t="s">
        <v>3566</v>
      </c>
      <c r="AH613" s="22" t="s">
        <v>3567</v>
      </c>
      <c r="AI613" s="97" t="s">
        <v>298</v>
      </c>
      <c r="AJ613" s="98">
        <v>1</v>
      </c>
      <c r="AK613" s="95" t="s">
        <v>3568</v>
      </c>
      <c r="AL613" s="94"/>
      <c r="AM613" s="94" t="s">
        <v>2045</v>
      </c>
      <c r="AN613" s="167">
        <f t="shared" si="217"/>
        <v>15</v>
      </c>
      <c r="AO613" s="49">
        <v>0</v>
      </c>
      <c r="AP613" s="49">
        <v>1</v>
      </c>
      <c r="AQ613" s="49">
        <v>14</v>
      </c>
      <c r="AR613" s="49">
        <v>0</v>
      </c>
      <c r="AS613" s="49">
        <v>0</v>
      </c>
      <c r="AT613" s="49">
        <v>0</v>
      </c>
      <c r="AU613" s="167">
        <f t="shared" si="218"/>
        <v>15</v>
      </c>
      <c r="AV613" s="49">
        <v>0</v>
      </c>
      <c r="AW613" s="99">
        <v>16.77</v>
      </c>
      <c r="AX613" s="94"/>
      <c r="AY613" s="94" t="s">
        <v>3569</v>
      </c>
      <c r="AZ613" s="100"/>
      <c r="BA613" s="100"/>
      <c r="BB613" s="49">
        <v>1</v>
      </c>
      <c r="BC613" s="159"/>
      <c r="BD613" s="153" t="str">
        <f t="shared" si="219"/>
        <v>10,00 2023.07.05</v>
      </c>
      <c r="BE613" s="153" t="str">
        <f t="shared" si="220"/>
        <v>11,00 2023.07.05</v>
      </c>
      <c r="BF613" s="160" t="str">
        <f t="shared" si="221"/>
        <v>П</v>
      </c>
      <c r="BG613" s="161">
        <f t="shared" si="222"/>
        <v>1</v>
      </c>
      <c r="BH613" s="167">
        <f t="shared" si="223"/>
        <v>15</v>
      </c>
      <c r="BI613" s="162">
        <f t="shared" si="224"/>
        <v>0</v>
      </c>
      <c r="BJ613" s="162">
        <f t="shared" si="225"/>
        <v>1</v>
      </c>
      <c r="BK613" s="162">
        <f t="shared" si="226"/>
        <v>14</v>
      </c>
      <c r="BL613" s="162">
        <f t="shared" si="227"/>
        <v>0</v>
      </c>
      <c r="BM613" s="162">
        <f t="shared" si="228"/>
        <v>0</v>
      </c>
      <c r="BN613" s="162">
        <f t="shared" si="229"/>
        <v>0</v>
      </c>
      <c r="BO613" s="167">
        <f t="shared" si="230"/>
        <v>15</v>
      </c>
      <c r="BP613" s="162">
        <f t="shared" si="231"/>
        <v>0</v>
      </c>
      <c r="BQ613" s="168">
        <f t="shared" si="232"/>
        <v>1</v>
      </c>
      <c r="BT613" s="169">
        <f t="shared" si="233"/>
        <v>0</v>
      </c>
      <c r="BU613" s="169">
        <f t="shared" si="234"/>
        <v>0</v>
      </c>
      <c r="BV613" s="169">
        <f t="shared" si="235"/>
        <v>15</v>
      </c>
      <c r="BW613" s="169">
        <f t="shared" si="236"/>
        <v>15</v>
      </c>
      <c r="BX613" s="170">
        <f t="shared" si="237"/>
        <v>0</v>
      </c>
      <c r="BY613" s="170">
        <f t="shared" si="238"/>
        <v>0</v>
      </c>
      <c r="BZ613" s="170">
        <f t="shared" si="239"/>
        <v>0</v>
      </c>
      <c r="CA613" s="170">
        <f t="shared" si="240"/>
        <v>0</v>
      </c>
      <c r="CB613" s="216"/>
    </row>
    <row r="614" spans="1:80" s="172" customFormat="1" ht="15.75" customHeight="1">
      <c r="A614" s="163" t="s">
        <v>291</v>
      </c>
      <c r="B614" s="163"/>
      <c r="D614" s="163">
        <v>15</v>
      </c>
      <c r="AA614" s="165" t="s">
        <v>83</v>
      </c>
      <c r="AB614" s="166" t="s">
        <v>3570</v>
      </c>
      <c r="AC614" s="94" t="s">
        <v>110</v>
      </c>
      <c r="AD614" s="95" t="s">
        <v>305</v>
      </c>
      <c r="AE614" s="94" t="s">
        <v>3571</v>
      </c>
      <c r="AF614" s="96" t="s">
        <v>295</v>
      </c>
      <c r="AG614" s="22" t="s">
        <v>3572</v>
      </c>
      <c r="AH614" s="22" t="s">
        <v>3573</v>
      </c>
      <c r="AI614" s="97" t="s">
        <v>309</v>
      </c>
      <c r="AJ614" s="98">
        <v>1.32</v>
      </c>
      <c r="AK614" s="95" t="s">
        <v>3574</v>
      </c>
      <c r="AL614" s="94"/>
      <c r="AM614" s="94"/>
      <c r="AN614" s="167">
        <f t="shared" si="217"/>
        <v>27</v>
      </c>
      <c r="AO614" s="49">
        <v>0</v>
      </c>
      <c r="AP614" s="49">
        <v>0</v>
      </c>
      <c r="AQ614" s="49">
        <v>27</v>
      </c>
      <c r="AR614" s="49">
        <v>0</v>
      </c>
      <c r="AS614" s="49">
        <v>0</v>
      </c>
      <c r="AT614" s="49">
        <v>0</v>
      </c>
      <c r="AU614" s="167">
        <f t="shared" si="218"/>
        <v>27</v>
      </c>
      <c r="AV614" s="49">
        <v>0</v>
      </c>
      <c r="AW614" s="99">
        <v>14.49</v>
      </c>
      <c r="AX614" s="94"/>
      <c r="AY614" s="94" t="s">
        <v>3575</v>
      </c>
      <c r="AZ614" s="100" t="s">
        <v>312</v>
      </c>
      <c r="BA614" s="100" t="s">
        <v>313</v>
      </c>
      <c r="BB614" s="49">
        <v>0</v>
      </c>
      <c r="BC614" s="159"/>
      <c r="BD614" s="153" t="str">
        <f t="shared" si="219"/>
        <v>12,00 2023.07.05</v>
      </c>
      <c r="BE614" s="153" t="str">
        <f t="shared" si="220"/>
        <v>13,19 2023.07.05</v>
      </c>
      <c r="BF614" s="160" t="str">
        <f t="shared" si="221"/>
        <v>В</v>
      </c>
      <c r="BG614" s="161">
        <f t="shared" si="222"/>
        <v>1.32</v>
      </c>
      <c r="BH614" s="167">
        <f t="shared" si="223"/>
        <v>27</v>
      </c>
      <c r="BI614" s="162">
        <f t="shared" si="224"/>
        <v>0</v>
      </c>
      <c r="BJ614" s="162">
        <f t="shared" si="225"/>
        <v>0</v>
      </c>
      <c r="BK614" s="162">
        <f t="shared" si="226"/>
        <v>27</v>
      </c>
      <c r="BL614" s="162">
        <f t="shared" si="227"/>
        <v>0</v>
      </c>
      <c r="BM614" s="162">
        <f t="shared" si="228"/>
        <v>0</v>
      </c>
      <c r="BN614" s="162">
        <f t="shared" si="229"/>
        <v>0</v>
      </c>
      <c r="BO614" s="167">
        <f t="shared" si="230"/>
        <v>27</v>
      </c>
      <c r="BP614" s="162">
        <f t="shared" si="231"/>
        <v>0</v>
      </c>
      <c r="BQ614" s="168">
        <f t="shared" si="232"/>
        <v>0</v>
      </c>
      <c r="BT614" s="169">
        <f t="shared" si="233"/>
        <v>0</v>
      </c>
      <c r="BU614" s="169">
        <f t="shared" si="234"/>
        <v>0</v>
      </c>
      <c r="BV614" s="169">
        <f t="shared" si="235"/>
        <v>0</v>
      </c>
      <c r="BW614" s="169">
        <f t="shared" si="236"/>
        <v>0</v>
      </c>
      <c r="BX614" s="170">
        <f t="shared" si="237"/>
        <v>0</v>
      </c>
      <c r="BY614" s="170">
        <f t="shared" si="238"/>
        <v>0</v>
      </c>
      <c r="BZ614" s="170">
        <f t="shared" si="239"/>
        <v>0</v>
      </c>
      <c r="CA614" s="170">
        <f t="shared" si="240"/>
        <v>0</v>
      </c>
      <c r="CB614" s="216"/>
    </row>
    <row r="615" spans="1:80" s="172" customFormat="1" ht="15.75" customHeight="1">
      <c r="A615" s="163" t="s">
        <v>291</v>
      </c>
      <c r="B615" s="163"/>
      <c r="D615" s="163">
        <v>15</v>
      </c>
      <c r="AA615" s="165" t="s">
        <v>83</v>
      </c>
      <c r="AB615" s="166" t="s">
        <v>3576</v>
      </c>
      <c r="AC615" s="94" t="s">
        <v>92</v>
      </c>
      <c r="AD615" s="95" t="s">
        <v>293</v>
      </c>
      <c r="AE615" s="94" t="s">
        <v>3577</v>
      </c>
      <c r="AF615" s="96" t="s">
        <v>295</v>
      </c>
      <c r="AG615" s="22" t="s">
        <v>3572</v>
      </c>
      <c r="AH615" s="22" t="s">
        <v>3549</v>
      </c>
      <c r="AI615" s="97" t="s">
        <v>298</v>
      </c>
      <c r="AJ615" s="98">
        <v>2</v>
      </c>
      <c r="AK615" s="95" t="s">
        <v>3578</v>
      </c>
      <c r="AL615" s="94"/>
      <c r="AM615" s="94"/>
      <c r="AN615" s="167">
        <f t="shared" si="217"/>
        <v>1</v>
      </c>
      <c r="AO615" s="49">
        <v>0</v>
      </c>
      <c r="AP615" s="49">
        <v>0</v>
      </c>
      <c r="AQ615" s="49">
        <v>1</v>
      </c>
      <c r="AR615" s="49">
        <v>0</v>
      </c>
      <c r="AS615" s="49">
        <v>0</v>
      </c>
      <c r="AT615" s="49">
        <v>0</v>
      </c>
      <c r="AU615" s="167">
        <f t="shared" si="218"/>
        <v>1</v>
      </c>
      <c r="AV615" s="49">
        <v>0</v>
      </c>
      <c r="AW615" s="99">
        <v>1.34</v>
      </c>
      <c r="AX615" s="94"/>
      <c r="AY615" s="94" t="s">
        <v>3579</v>
      </c>
      <c r="AZ615" s="100"/>
      <c r="BA615" s="100"/>
      <c r="BB615" s="49">
        <v>1</v>
      </c>
      <c r="BC615" s="159"/>
      <c r="BD615" s="153" t="str">
        <f t="shared" si="219"/>
        <v>12,00 2023.07.05</v>
      </c>
      <c r="BE615" s="153" t="str">
        <f t="shared" si="220"/>
        <v>14,00 2023.07.05</v>
      </c>
      <c r="BF615" s="160" t="str">
        <f t="shared" si="221"/>
        <v>П</v>
      </c>
      <c r="BG615" s="161">
        <f t="shared" si="222"/>
        <v>2</v>
      </c>
      <c r="BH615" s="167">
        <f t="shared" si="223"/>
        <v>1</v>
      </c>
      <c r="BI615" s="162">
        <f t="shared" si="224"/>
        <v>0</v>
      </c>
      <c r="BJ615" s="162">
        <f t="shared" si="225"/>
        <v>0</v>
      </c>
      <c r="BK615" s="162">
        <f t="shared" si="226"/>
        <v>1</v>
      </c>
      <c r="BL615" s="162">
        <f t="shared" si="227"/>
        <v>0</v>
      </c>
      <c r="BM615" s="162">
        <f t="shared" si="228"/>
        <v>0</v>
      </c>
      <c r="BN615" s="162">
        <f t="shared" si="229"/>
        <v>0</v>
      </c>
      <c r="BO615" s="167">
        <f t="shared" si="230"/>
        <v>1</v>
      </c>
      <c r="BP615" s="162">
        <f t="shared" si="231"/>
        <v>0</v>
      </c>
      <c r="BQ615" s="168">
        <f t="shared" si="232"/>
        <v>1</v>
      </c>
      <c r="BT615" s="169">
        <f t="shared" si="233"/>
        <v>0</v>
      </c>
      <c r="BU615" s="169">
        <f t="shared" si="234"/>
        <v>0</v>
      </c>
      <c r="BV615" s="169">
        <f t="shared" si="235"/>
        <v>2</v>
      </c>
      <c r="BW615" s="169">
        <f t="shared" si="236"/>
        <v>1</v>
      </c>
      <c r="BX615" s="170">
        <f t="shared" si="237"/>
        <v>0</v>
      </c>
      <c r="BY615" s="170">
        <f t="shared" si="238"/>
        <v>0</v>
      </c>
      <c r="BZ615" s="170">
        <f t="shared" si="239"/>
        <v>0</v>
      </c>
      <c r="CA615" s="170">
        <f t="shared" si="240"/>
        <v>0</v>
      </c>
      <c r="CB615" s="216"/>
    </row>
    <row r="616" spans="1:80" s="172" customFormat="1" ht="15.75" customHeight="1">
      <c r="A616" s="163" t="s">
        <v>291</v>
      </c>
      <c r="B616" s="163"/>
      <c r="D616" s="163">
        <v>15</v>
      </c>
      <c r="AA616" s="165" t="s">
        <v>83</v>
      </c>
      <c r="AB616" s="166" t="s">
        <v>3580</v>
      </c>
      <c r="AC616" s="94" t="s">
        <v>92</v>
      </c>
      <c r="AD616" s="95" t="s">
        <v>293</v>
      </c>
      <c r="AE616" s="94" t="s">
        <v>3581</v>
      </c>
      <c r="AF616" s="96" t="s">
        <v>295</v>
      </c>
      <c r="AG616" s="22" t="s">
        <v>3549</v>
      </c>
      <c r="AH616" s="22" t="s">
        <v>3555</v>
      </c>
      <c r="AI616" s="97" t="s">
        <v>298</v>
      </c>
      <c r="AJ616" s="98">
        <v>2</v>
      </c>
      <c r="AK616" s="95" t="s">
        <v>3582</v>
      </c>
      <c r="AL616" s="94"/>
      <c r="AM616" s="94"/>
      <c r="AN616" s="167">
        <f t="shared" si="217"/>
        <v>1</v>
      </c>
      <c r="AO616" s="49">
        <v>0</v>
      </c>
      <c r="AP616" s="49">
        <v>0</v>
      </c>
      <c r="AQ616" s="49">
        <v>1</v>
      </c>
      <c r="AR616" s="49">
        <v>0</v>
      </c>
      <c r="AS616" s="49">
        <v>0</v>
      </c>
      <c r="AT616" s="49">
        <v>0</v>
      </c>
      <c r="AU616" s="167">
        <f t="shared" si="218"/>
        <v>1</v>
      </c>
      <c r="AV616" s="49">
        <v>0</v>
      </c>
      <c r="AW616" s="99">
        <v>4.58</v>
      </c>
      <c r="AX616" s="94"/>
      <c r="AY616" s="94" t="s">
        <v>3583</v>
      </c>
      <c r="AZ616" s="100"/>
      <c r="BA616" s="100"/>
      <c r="BB616" s="49">
        <v>1</v>
      </c>
      <c r="BC616" s="159"/>
      <c r="BD616" s="153" t="str">
        <f t="shared" si="219"/>
        <v>14,00 2023.07.05</v>
      </c>
      <c r="BE616" s="153" t="str">
        <f t="shared" si="220"/>
        <v>16,00 2023.07.05</v>
      </c>
      <c r="BF616" s="160" t="str">
        <f t="shared" si="221"/>
        <v>П</v>
      </c>
      <c r="BG616" s="161">
        <f t="shared" si="222"/>
        <v>2</v>
      </c>
      <c r="BH616" s="167">
        <f t="shared" si="223"/>
        <v>1</v>
      </c>
      <c r="BI616" s="162">
        <f t="shared" si="224"/>
        <v>0</v>
      </c>
      <c r="BJ616" s="162">
        <f t="shared" si="225"/>
        <v>0</v>
      </c>
      <c r="BK616" s="162">
        <f t="shared" si="226"/>
        <v>1</v>
      </c>
      <c r="BL616" s="162">
        <f t="shared" si="227"/>
        <v>0</v>
      </c>
      <c r="BM616" s="162">
        <f t="shared" si="228"/>
        <v>0</v>
      </c>
      <c r="BN616" s="162">
        <f t="shared" si="229"/>
        <v>0</v>
      </c>
      <c r="BO616" s="167">
        <f t="shared" si="230"/>
        <v>1</v>
      </c>
      <c r="BP616" s="162">
        <f t="shared" si="231"/>
        <v>0</v>
      </c>
      <c r="BQ616" s="168">
        <f t="shared" si="232"/>
        <v>1</v>
      </c>
      <c r="BT616" s="169">
        <f t="shared" si="233"/>
        <v>0</v>
      </c>
      <c r="BU616" s="169">
        <f t="shared" si="234"/>
        <v>0</v>
      </c>
      <c r="BV616" s="169">
        <f t="shared" si="235"/>
        <v>2</v>
      </c>
      <c r="BW616" s="169">
        <f t="shared" si="236"/>
        <v>1</v>
      </c>
      <c r="BX616" s="170">
        <f t="shared" si="237"/>
        <v>0</v>
      </c>
      <c r="BY616" s="170">
        <f t="shared" si="238"/>
        <v>0</v>
      </c>
      <c r="BZ616" s="170">
        <f t="shared" si="239"/>
        <v>0</v>
      </c>
      <c r="CA616" s="170">
        <f t="shared" si="240"/>
        <v>0</v>
      </c>
      <c r="CB616" s="216"/>
    </row>
    <row r="617" spans="1:80" s="172" customFormat="1" ht="15.75" customHeight="1">
      <c r="A617" s="163" t="s">
        <v>291</v>
      </c>
      <c r="B617" s="163"/>
      <c r="D617" s="163">
        <v>15</v>
      </c>
      <c r="AA617" s="165" t="s">
        <v>83</v>
      </c>
      <c r="AB617" s="166" t="s">
        <v>3584</v>
      </c>
      <c r="AC617" s="94" t="s">
        <v>90</v>
      </c>
      <c r="AD617" s="95" t="s">
        <v>305</v>
      </c>
      <c r="AE617" s="94" t="s">
        <v>3585</v>
      </c>
      <c r="AF617" s="96" t="s">
        <v>295</v>
      </c>
      <c r="AG617" s="22" t="s">
        <v>3586</v>
      </c>
      <c r="AH617" s="22" t="s">
        <v>3587</v>
      </c>
      <c r="AI617" s="97" t="s">
        <v>309</v>
      </c>
      <c r="AJ617" s="98">
        <v>1.17</v>
      </c>
      <c r="AK617" s="95" t="s">
        <v>3588</v>
      </c>
      <c r="AL617" s="94"/>
      <c r="AM617" s="94"/>
      <c r="AN617" s="167">
        <f t="shared" si="217"/>
        <v>0</v>
      </c>
      <c r="AO617" s="49">
        <v>0</v>
      </c>
      <c r="AP617" s="49">
        <v>0</v>
      </c>
      <c r="AQ617" s="49">
        <v>0</v>
      </c>
      <c r="AR617" s="49">
        <v>0</v>
      </c>
      <c r="AS617" s="49">
        <v>0</v>
      </c>
      <c r="AT617" s="49">
        <v>0</v>
      </c>
      <c r="AU617" s="167">
        <f t="shared" si="218"/>
        <v>0</v>
      </c>
      <c r="AV617" s="49">
        <v>0</v>
      </c>
      <c r="AW617" s="99">
        <v>0</v>
      </c>
      <c r="AX617" s="94"/>
      <c r="AY617" s="94" t="s">
        <v>3589</v>
      </c>
      <c r="AZ617" s="100" t="s">
        <v>501</v>
      </c>
      <c r="BA617" s="100" t="s">
        <v>313</v>
      </c>
      <c r="BB617" s="49">
        <v>1</v>
      </c>
      <c r="BC617" s="159"/>
      <c r="BD617" s="153" t="str">
        <f t="shared" si="219"/>
        <v>16,20 2023.07.05</v>
      </c>
      <c r="BE617" s="153" t="str">
        <f t="shared" si="220"/>
        <v>17,30 2023.07.05</v>
      </c>
      <c r="BF617" s="160" t="str">
        <f t="shared" si="221"/>
        <v>В</v>
      </c>
      <c r="BG617" s="161">
        <f t="shared" si="222"/>
        <v>1.17</v>
      </c>
      <c r="BH617" s="167">
        <f t="shared" si="223"/>
        <v>0</v>
      </c>
      <c r="BI617" s="162">
        <f t="shared" si="224"/>
        <v>0</v>
      </c>
      <c r="BJ617" s="162">
        <f t="shared" si="225"/>
        <v>0</v>
      </c>
      <c r="BK617" s="162">
        <f t="shared" si="226"/>
        <v>0</v>
      </c>
      <c r="BL617" s="162">
        <f t="shared" si="227"/>
        <v>0</v>
      </c>
      <c r="BM617" s="162">
        <f t="shared" si="228"/>
        <v>0</v>
      </c>
      <c r="BN617" s="162">
        <f t="shared" si="229"/>
        <v>0</v>
      </c>
      <c r="BO617" s="167">
        <f t="shared" si="230"/>
        <v>0</v>
      </c>
      <c r="BP617" s="162">
        <f t="shared" si="231"/>
        <v>0</v>
      </c>
      <c r="BQ617" s="168">
        <f t="shared" si="232"/>
        <v>1</v>
      </c>
      <c r="BT617" s="169">
        <f t="shared" si="233"/>
        <v>0</v>
      </c>
      <c r="BU617" s="169">
        <f t="shared" si="234"/>
        <v>0</v>
      </c>
      <c r="BV617" s="169">
        <f t="shared" si="235"/>
        <v>0</v>
      </c>
      <c r="BW617" s="169">
        <f t="shared" si="236"/>
        <v>0</v>
      </c>
      <c r="BX617" s="170">
        <f t="shared" si="237"/>
        <v>0</v>
      </c>
      <c r="BY617" s="170">
        <f t="shared" si="238"/>
        <v>0</v>
      </c>
      <c r="BZ617" s="170">
        <f t="shared" si="239"/>
        <v>0</v>
      </c>
      <c r="CA617" s="170">
        <f t="shared" si="240"/>
        <v>0</v>
      </c>
      <c r="CB617" s="216"/>
    </row>
    <row r="618" spans="1:80" s="172" customFormat="1" ht="15.75" customHeight="1">
      <c r="A618" s="163" t="s">
        <v>291</v>
      </c>
      <c r="B618" s="163"/>
      <c r="D618" s="163">
        <v>15</v>
      </c>
      <c r="AA618" s="165" t="s">
        <v>83</v>
      </c>
      <c r="AB618" s="166" t="s">
        <v>3590</v>
      </c>
      <c r="AC618" s="94" t="s">
        <v>90</v>
      </c>
      <c r="AD618" s="95" t="s">
        <v>293</v>
      </c>
      <c r="AE618" s="94" t="s">
        <v>3591</v>
      </c>
      <c r="AF618" s="96" t="s">
        <v>345</v>
      </c>
      <c r="AG618" s="22" t="s">
        <v>3592</v>
      </c>
      <c r="AH618" s="22" t="s">
        <v>3593</v>
      </c>
      <c r="AI618" s="97" t="s">
        <v>309</v>
      </c>
      <c r="AJ618" s="98">
        <v>1.43</v>
      </c>
      <c r="AK618" s="95" t="s">
        <v>3594</v>
      </c>
      <c r="AL618" s="94"/>
      <c r="AM618" s="94" t="s">
        <v>3595</v>
      </c>
      <c r="AN618" s="167">
        <f t="shared" si="217"/>
        <v>380</v>
      </c>
      <c r="AO618" s="49">
        <v>0</v>
      </c>
      <c r="AP618" s="49">
        <v>2</v>
      </c>
      <c r="AQ618" s="49">
        <v>377</v>
      </c>
      <c r="AR618" s="49">
        <v>0</v>
      </c>
      <c r="AS618" s="49">
        <v>0</v>
      </c>
      <c r="AT618" s="49">
        <v>35</v>
      </c>
      <c r="AU618" s="167">
        <f t="shared" si="218"/>
        <v>344</v>
      </c>
      <c r="AV618" s="49">
        <v>1</v>
      </c>
      <c r="AW618" s="99">
        <v>448.48</v>
      </c>
      <c r="AX618" s="94" t="s">
        <v>1602</v>
      </c>
      <c r="AY618" s="94" t="s">
        <v>3596</v>
      </c>
      <c r="AZ618" s="100" t="s">
        <v>501</v>
      </c>
      <c r="BA618" s="100" t="s">
        <v>639</v>
      </c>
      <c r="BB618" s="49">
        <v>1</v>
      </c>
      <c r="BC618" s="159"/>
      <c r="BD618" s="153" t="str">
        <f t="shared" si="219"/>
        <v>21,28 2023.07.05</v>
      </c>
      <c r="BE618" s="153" t="str">
        <f t="shared" si="220"/>
        <v>22,54 2023.07.05</v>
      </c>
      <c r="BF618" s="160" t="str">
        <f t="shared" si="221"/>
        <v>В</v>
      </c>
      <c r="BG618" s="161">
        <f t="shared" si="222"/>
        <v>1.43</v>
      </c>
      <c r="BH618" s="167">
        <f t="shared" si="223"/>
        <v>380</v>
      </c>
      <c r="BI618" s="162">
        <f t="shared" si="224"/>
        <v>0</v>
      </c>
      <c r="BJ618" s="162">
        <f t="shared" si="225"/>
        <v>2</v>
      </c>
      <c r="BK618" s="162">
        <f t="shared" si="226"/>
        <v>377</v>
      </c>
      <c r="BL618" s="162">
        <f t="shared" si="227"/>
        <v>0</v>
      </c>
      <c r="BM618" s="162">
        <f t="shared" si="228"/>
        <v>0</v>
      </c>
      <c r="BN618" s="162">
        <f t="shared" si="229"/>
        <v>35</v>
      </c>
      <c r="BO618" s="167">
        <f t="shared" si="230"/>
        <v>344</v>
      </c>
      <c r="BP618" s="162">
        <f t="shared" si="231"/>
        <v>1</v>
      </c>
      <c r="BQ618" s="168">
        <f t="shared" si="232"/>
        <v>1</v>
      </c>
      <c r="BT618" s="169">
        <f t="shared" si="233"/>
        <v>543.4</v>
      </c>
      <c r="BU618" s="169">
        <f t="shared" si="234"/>
        <v>380</v>
      </c>
      <c r="BV618" s="169">
        <f t="shared" si="235"/>
        <v>0</v>
      </c>
      <c r="BW618" s="169">
        <f t="shared" si="236"/>
        <v>0</v>
      </c>
      <c r="BX618" s="170">
        <f t="shared" si="237"/>
        <v>0</v>
      </c>
      <c r="BY618" s="170">
        <f t="shared" si="238"/>
        <v>0</v>
      </c>
      <c r="BZ618" s="170">
        <f t="shared" si="239"/>
        <v>0</v>
      </c>
      <c r="CA618" s="170">
        <f t="shared" si="240"/>
        <v>0</v>
      </c>
      <c r="CB618" s="216"/>
    </row>
    <row r="619" spans="1:80" s="172" customFormat="1" ht="15.75" customHeight="1">
      <c r="A619" s="163" t="s">
        <v>291</v>
      </c>
      <c r="B619" s="163"/>
      <c r="D619" s="163">
        <v>15</v>
      </c>
      <c r="AA619" s="165" t="s">
        <v>83</v>
      </c>
      <c r="AB619" s="166" t="s">
        <v>3597</v>
      </c>
      <c r="AC619" s="94" t="s">
        <v>90</v>
      </c>
      <c r="AD619" s="95" t="s">
        <v>293</v>
      </c>
      <c r="AE619" s="94" t="s">
        <v>3598</v>
      </c>
      <c r="AF619" s="96" t="s">
        <v>345</v>
      </c>
      <c r="AG619" s="22" t="s">
        <v>3599</v>
      </c>
      <c r="AH619" s="22" t="s">
        <v>3600</v>
      </c>
      <c r="AI619" s="97" t="s">
        <v>309</v>
      </c>
      <c r="AJ619" s="98">
        <v>3.9</v>
      </c>
      <c r="AK619" s="95" t="s">
        <v>3601</v>
      </c>
      <c r="AL619" s="94"/>
      <c r="AM619" s="94" t="s">
        <v>3602</v>
      </c>
      <c r="AN619" s="167">
        <f t="shared" si="217"/>
        <v>1040</v>
      </c>
      <c r="AO619" s="49">
        <v>0</v>
      </c>
      <c r="AP619" s="49">
        <v>4</v>
      </c>
      <c r="AQ619" s="49">
        <v>1034</v>
      </c>
      <c r="AR619" s="49">
        <v>0</v>
      </c>
      <c r="AS619" s="49">
        <v>0</v>
      </c>
      <c r="AT619" s="49">
        <v>28</v>
      </c>
      <c r="AU619" s="167">
        <f t="shared" si="218"/>
        <v>1010</v>
      </c>
      <c r="AV619" s="49">
        <v>2</v>
      </c>
      <c r="AW619" s="99">
        <v>1583.8</v>
      </c>
      <c r="AX619" s="94" t="s">
        <v>691</v>
      </c>
      <c r="AY619" s="94" t="s">
        <v>3603</v>
      </c>
      <c r="AZ619" s="100" t="s">
        <v>501</v>
      </c>
      <c r="BA619" s="100" t="s">
        <v>639</v>
      </c>
      <c r="BB619" s="49">
        <v>1</v>
      </c>
      <c r="BC619" s="159"/>
      <c r="BD619" s="153" t="str">
        <f t="shared" si="219"/>
        <v>21,30 2023.07.05</v>
      </c>
      <c r="BE619" s="153" t="str">
        <f t="shared" si="220"/>
        <v>01,24 2023.07.06</v>
      </c>
      <c r="BF619" s="160" t="str">
        <f t="shared" si="221"/>
        <v>В</v>
      </c>
      <c r="BG619" s="161">
        <f t="shared" si="222"/>
        <v>3.9</v>
      </c>
      <c r="BH619" s="167">
        <f t="shared" si="223"/>
        <v>1040</v>
      </c>
      <c r="BI619" s="162">
        <f t="shared" si="224"/>
        <v>0</v>
      </c>
      <c r="BJ619" s="162">
        <f t="shared" si="225"/>
        <v>4</v>
      </c>
      <c r="BK619" s="162">
        <f t="shared" si="226"/>
        <v>1034</v>
      </c>
      <c r="BL619" s="162">
        <f t="shared" si="227"/>
        <v>0</v>
      </c>
      <c r="BM619" s="162">
        <f t="shared" si="228"/>
        <v>0</v>
      </c>
      <c r="BN619" s="162">
        <f t="shared" si="229"/>
        <v>28</v>
      </c>
      <c r="BO619" s="167">
        <f t="shared" si="230"/>
        <v>1010</v>
      </c>
      <c r="BP619" s="162">
        <f t="shared" si="231"/>
        <v>2</v>
      </c>
      <c r="BQ619" s="168">
        <f t="shared" si="232"/>
        <v>1</v>
      </c>
      <c r="BT619" s="169">
        <f t="shared" si="233"/>
        <v>4056</v>
      </c>
      <c r="BU619" s="169">
        <f t="shared" si="234"/>
        <v>1040</v>
      </c>
      <c r="BV619" s="169">
        <f t="shared" si="235"/>
        <v>0</v>
      </c>
      <c r="BW619" s="169">
        <f t="shared" si="236"/>
        <v>0</v>
      </c>
      <c r="BX619" s="170">
        <f t="shared" si="237"/>
        <v>0</v>
      </c>
      <c r="BY619" s="170">
        <f t="shared" si="238"/>
        <v>0</v>
      </c>
      <c r="BZ619" s="170">
        <f t="shared" si="239"/>
        <v>0</v>
      </c>
      <c r="CA619" s="170">
        <f t="shared" si="240"/>
        <v>0</v>
      </c>
      <c r="CB619" s="216"/>
    </row>
    <row r="620" spans="1:80" s="172" customFormat="1" ht="15.75" customHeight="1">
      <c r="A620" s="163" t="s">
        <v>291</v>
      </c>
      <c r="B620" s="163"/>
      <c r="D620" s="163">
        <v>15</v>
      </c>
      <c r="AA620" s="165" t="s">
        <v>83</v>
      </c>
      <c r="AB620" s="166" t="s">
        <v>3604</v>
      </c>
      <c r="AC620" s="94" t="s">
        <v>108</v>
      </c>
      <c r="AD620" s="95" t="s">
        <v>494</v>
      </c>
      <c r="AE620" s="94" t="s">
        <v>3605</v>
      </c>
      <c r="AF620" s="96" t="s">
        <v>345</v>
      </c>
      <c r="AG620" s="22" t="s">
        <v>3606</v>
      </c>
      <c r="AH620" s="22" t="s">
        <v>3607</v>
      </c>
      <c r="AI620" s="97" t="s">
        <v>309</v>
      </c>
      <c r="AJ620" s="98">
        <v>0.67</v>
      </c>
      <c r="AK620" s="95" t="s">
        <v>3608</v>
      </c>
      <c r="AL620" s="94"/>
      <c r="AM620" s="94"/>
      <c r="AN620" s="167">
        <f t="shared" si="217"/>
        <v>2</v>
      </c>
      <c r="AO620" s="49">
        <v>0</v>
      </c>
      <c r="AP620" s="49">
        <v>0</v>
      </c>
      <c r="AQ620" s="49">
        <v>1</v>
      </c>
      <c r="AR620" s="49">
        <v>0</v>
      </c>
      <c r="AS620" s="49">
        <v>0</v>
      </c>
      <c r="AT620" s="49">
        <v>0</v>
      </c>
      <c r="AU620" s="167">
        <f t="shared" si="218"/>
        <v>1</v>
      </c>
      <c r="AV620" s="49">
        <v>1</v>
      </c>
      <c r="AW620" s="99">
        <v>2.35</v>
      </c>
      <c r="AX620" s="94" t="s">
        <v>3609</v>
      </c>
      <c r="AY620" s="94" t="s">
        <v>3610</v>
      </c>
      <c r="AZ620" s="100" t="s">
        <v>501</v>
      </c>
      <c r="BA620" s="100" t="s">
        <v>313</v>
      </c>
      <c r="BB620" s="49">
        <v>1</v>
      </c>
      <c r="BC620" s="159"/>
      <c r="BD620" s="153" t="str">
        <f t="shared" si="219"/>
        <v>01,01 2023.07.06</v>
      </c>
      <c r="BE620" s="153" t="str">
        <f t="shared" si="220"/>
        <v>01,41 2023.07.06</v>
      </c>
      <c r="BF620" s="160" t="str">
        <f t="shared" si="221"/>
        <v>В</v>
      </c>
      <c r="BG620" s="161">
        <f t="shared" si="222"/>
        <v>0.67</v>
      </c>
      <c r="BH620" s="167">
        <f t="shared" si="223"/>
        <v>2</v>
      </c>
      <c r="BI620" s="162">
        <f t="shared" si="224"/>
        <v>0</v>
      </c>
      <c r="BJ620" s="162">
        <f t="shared" si="225"/>
        <v>0</v>
      </c>
      <c r="BK620" s="162">
        <f t="shared" si="226"/>
        <v>1</v>
      </c>
      <c r="BL620" s="162">
        <f t="shared" si="227"/>
        <v>0</v>
      </c>
      <c r="BM620" s="162">
        <f t="shared" si="228"/>
        <v>0</v>
      </c>
      <c r="BN620" s="162">
        <f t="shared" si="229"/>
        <v>0</v>
      </c>
      <c r="BO620" s="167">
        <f t="shared" si="230"/>
        <v>1</v>
      </c>
      <c r="BP620" s="162">
        <f t="shared" si="231"/>
        <v>1</v>
      </c>
      <c r="BQ620" s="168">
        <f t="shared" si="232"/>
        <v>1</v>
      </c>
      <c r="BT620" s="169">
        <f t="shared" si="233"/>
        <v>1.34</v>
      </c>
      <c r="BU620" s="169">
        <f t="shared" si="234"/>
        <v>2</v>
      </c>
      <c r="BV620" s="169">
        <f t="shared" si="235"/>
        <v>0</v>
      </c>
      <c r="BW620" s="169">
        <f t="shared" si="236"/>
        <v>0</v>
      </c>
      <c r="BX620" s="170">
        <f t="shared" si="237"/>
        <v>0</v>
      </c>
      <c r="BY620" s="170">
        <f t="shared" si="238"/>
        <v>0</v>
      </c>
      <c r="BZ620" s="170">
        <f t="shared" si="239"/>
        <v>0</v>
      </c>
      <c r="CA620" s="170">
        <f t="shared" si="240"/>
        <v>0</v>
      </c>
      <c r="CB620" s="216"/>
    </row>
    <row r="621" spans="1:80" s="172" customFormat="1" ht="15.75" customHeight="1">
      <c r="A621" s="163" t="s">
        <v>291</v>
      </c>
      <c r="B621" s="163"/>
      <c r="D621" s="163">
        <v>15</v>
      </c>
      <c r="AA621" s="165" t="s">
        <v>83</v>
      </c>
      <c r="AB621" s="166" t="s">
        <v>3611</v>
      </c>
      <c r="AC621" s="94" t="s">
        <v>90</v>
      </c>
      <c r="AD621" s="95" t="s">
        <v>494</v>
      </c>
      <c r="AE621" s="94" t="s">
        <v>3612</v>
      </c>
      <c r="AF621" s="96" t="s">
        <v>295</v>
      </c>
      <c r="AG621" s="22" t="s">
        <v>3613</v>
      </c>
      <c r="AH621" s="22" t="s">
        <v>3614</v>
      </c>
      <c r="AI621" s="97" t="s">
        <v>298</v>
      </c>
      <c r="AJ621" s="98">
        <v>4</v>
      </c>
      <c r="AK621" s="95" t="s">
        <v>3615</v>
      </c>
      <c r="AL621" s="94"/>
      <c r="AM621" s="94" t="s">
        <v>1587</v>
      </c>
      <c r="AN621" s="167">
        <f t="shared" si="217"/>
        <v>17</v>
      </c>
      <c r="AO621" s="49">
        <v>0</v>
      </c>
      <c r="AP621" s="49">
        <v>6</v>
      </c>
      <c r="AQ621" s="49">
        <v>11</v>
      </c>
      <c r="AR621" s="49">
        <v>0</v>
      </c>
      <c r="AS621" s="49">
        <v>0</v>
      </c>
      <c r="AT621" s="49">
        <v>4</v>
      </c>
      <c r="AU621" s="167">
        <f t="shared" si="218"/>
        <v>13</v>
      </c>
      <c r="AV621" s="49">
        <v>0</v>
      </c>
      <c r="AW621" s="99">
        <v>24.96</v>
      </c>
      <c r="AX621" s="94"/>
      <c r="AY621" s="94" t="s">
        <v>3616</v>
      </c>
      <c r="AZ621" s="100"/>
      <c r="BA621" s="100"/>
      <c r="BB621" s="49">
        <v>1</v>
      </c>
      <c r="BC621" s="159"/>
      <c r="BD621" s="153" t="str">
        <f t="shared" si="219"/>
        <v>08,00 2023.07.06</v>
      </c>
      <c r="BE621" s="153" t="str">
        <f t="shared" si="220"/>
        <v>12,00 2023.07.06</v>
      </c>
      <c r="BF621" s="160" t="str">
        <f t="shared" si="221"/>
        <v>П</v>
      </c>
      <c r="BG621" s="161">
        <f t="shared" si="222"/>
        <v>4</v>
      </c>
      <c r="BH621" s="167">
        <f t="shared" si="223"/>
        <v>17</v>
      </c>
      <c r="BI621" s="162">
        <f t="shared" si="224"/>
        <v>0</v>
      </c>
      <c r="BJ621" s="162">
        <f t="shared" si="225"/>
        <v>6</v>
      </c>
      <c r="BK621" s="162">
        <f t="shared" si="226"/>
        <v>11</v>
      </c>
      <c r="BL621" s="162">
        <f t="shared" si="227"/>
        <v>0</v>
      </c>
      <c r="BM621" s="162">
        <f t="shared" si="228"/>
        <v>0</v>
      </c>
      <c r="BN621" s="162">
        <f t="shared" si="229"/>
        <v>4</v>
      </c>
      <c r="BO621" s="167">
        <f t="shared" si="230"/>
        <v>13</v>
      </c>
      <c r="BP621" s="162">
        <f t="shared" si="231"/>
        <v>0</v>
      </c>
      <c r="BQ621" s="168">
        <f t="shared" si="232"/>
        <v>1</v>
      </c>
      <c r="BT621" s="169">
        <f t="shared" si="233"/>
        <v>0</v>
      </c>
      <c r="BU621" s="169">
        <f t="shared" si="234"/>
        <v>0</v>
      </c>
      <c r="BV621" s="169">
        <f t="shared" si="235"/>
        <v>68</v>
      </c>
      <c r="BW621" s="169">
        <f t="shared" si="236"/>
        <v>17</v>
      </c>
      <c r="BX621" s="170">
        <f t="shared" si="237"/>
        <v>0</v>
      </c>
      <c r="BY621" s="170">
        <f t="shared" si="238"/>
        <v>0</v>
      </c>
      <c r="BZ621" s="170">
        <f t="shared" si="239"/>
        <v>0</v>
      </c>
      <c r="CA621" s="170">
        <f t="shared" si="240"/>
        <v>0</v>
      </c>
      <c r="CB621" s="216"/>
    </row>
    <row r="622" spans="1:80" s="172" customFormat="1" ht="15.75" customHeight="1">
      <c r="A622" s="163" t="s">
        <v>291</v>
      </c>
      <c r="B622" s="163"/>
      <c r="D622" s="163">
        <v>15</v>
      </c>
      <c r="AA622" s="165" t="s">
        <v>83</v>
      </c>
      <c r="AB622" s="166" t="s">
        <v>3617</v>
      </c>
      <c r="AC622" s="94" t="s">
        <v>90</v>
      </c>
      <c r="AD622" s="95" t="s">
        <v>305</v>
      </c>
      <c r="AE622" s="94" t="s">
        <v>3618</v>
      </c>
      <c r="AF622" s="96" t="s">
        <v>345</v>
      </c>
      <c r="AG622" s="22" t="s">
        <v>3619</v>
      </c>
      <c r="AH622" s="22" t="s">
        <v>3620</v>
      </c>
      <c r="AI622" s="97" t="s">
        <v>298</v>
      </c>
      <c r="AJ622" s="98">
        <v>1</v>
      </c>
      <c r="AK622" s="95" t="s">
        <v>3621</v>
      </c>
      <c r="AL622" s="94"/>
      <c r="AM622" s="94" t="s">
        <v>652</v>
      </c>
      <c r="AN622" s="167">
        <f t="shared" si="217"/>
        <v>44</v>
      </c>
      <c r="AO622" s="49">
        <v>0</v>
      </c>
      <c r="AP622" s="49">
        <v>1</v>
      </c>
      <c r="AQ622" s="49">
        <v>43</v>
      </c>
      <c r="AR622" s="49">
        <v>0</v>
      </c>
      <c r="AS622" s="49">
        <v>0</v>
      </c>
      <c r="AT622" s="49">
        <v>0</v>
      </c>
      <c r="AU622" s="167">
        <f t="shared" si="218"/>
        <v>44</v>
      </c>
      <c r="AV622" s="49">
        <v>0</v>
      </c>
      <c r="AW622" s="99">
        <v>42.85</v>
      </c>
      <c r="AX622" s="94"/>
      <c r="AY622" s="94" t="s">
        <v>3622</v>
      </c>
      <c r="AZ622" s="100"/>
      <c r="BA622" s="100"/>
      <c r="BB622" s="49">
        <v>1</v>
      </c>
      <c r="BC622" s="159"/>
      <c r="BD622" s="153" t="str">
        <f t="shared" si="219"/>
        <v>08,30 2023.07.06</v>
      </c>
      <c r="BE622" s="153" t="str">
        <f t="shared" si="220"/>
        <v>09,30 2023.07.06</v>
      </c>
      <c r="BF622" s="160" t="str">
        <f t="shared" si="221"/>
        <v>П</v>
      </c>
      <c r="BG622" s="161">
        <f t="shared" si="222"/>
        <v>1</v>
      </c>
      <c r="BH622" s="167">
        <f t="shared" si="223"/>
        <v>44</v>
      </c>
      <c r="BI622" s="162">
        <f t="shared" si="224"/>
        <v>0</v>
      </c>
      <c r="BJ622" s="162">
        <f t="shared" si="225"/>
        <v>1</v>
      </c>
      <c r="BK622" s="162">
        <f t="shared" si="226"/>
        <v>43</v>
      </c>
      <c r="BL622" s="162">
        <f t="shared" si="227"/>
        <v>0</v>
      </c>
      <c r="BM622" s="162">
        <f t="shared" si="228"/>
        <v>0</v>
      </c>
      <c r="BN622" s="162">
        <f t="shared" si="229"/>
        <v>0</v>
      </c>
      <c r="BO622" s="167">
        <f t="shared" si="230"/>
        <v>44</v>
      </c>
      <c r="BP622" s="162">
        <f t="shared" si="231"/>
        <v>0</v>
      </c>
      <c r="BQ622" s="168">
        <f t="shared" si="232"/>
        <v>1</v>
      </c>
      <c r="BT622" s="169">
        <f t="shared" si="233"/>
        <v>0</v>
      </c>
      <c r="BU622" s="169">
        <f t="shared" si="234"/>
        <v>0</v>
      </c>
      <c r="BV622" s="169">
        <f t="shared" si="235"/>
        <v>44</v>
      </c>
      <c r="BW622" s="169">
        <f t="shared" si="236"/>
        <v>44</v>
      </c>
      <c r="BX622" s="170">
        <f t="shared" si="237"/>
        <v>0</v>
      </c>
      <c r="BY622" s="170">
        <f t="shared" si="238"/>
        <v>0</v>
      </c>
      <c r="BZ622" s="170">
        <f t="shared" si="239"/>
        <v>0</v>
      </c>
      <c r="CA622" s="170">
        <f t="shared" si="240"/>
        <v>0</v>
      </c>
      <c r="CB622" s="216"/>
    </row>
    <row r="623" spans="1:80" s="172" customFormat="1" ht="15.75" customHeight="1">
      <c r="A623" s="163" t="s">
        <v>291</v>
      </c>
      <c r="B623" s="163"/>
      <c r="D623" s="163">
        <v>15</v>
      </c>
      <c r="AA623" s="165" t="s">
        <v>83</v>
      </c>
      <c r="AB623" s="166" t="s">
        <v>3623</v>
      </c>
      <c r="AC623" s="94" t="s">
        <v>92</v>
      </c>
      <c r="AD623" s="95" t="s">
        <v>293</v>
      </c>
      <c r="AE623" s="94" t="s">
        <v>3624</v>
      </c>
      <c r="AF623" s="96" t="s">
        <v>295</v>
      </c>
      <c r="AG623" s="22" t="s">
        <v>3625</v>
      </c>
      <c r="AH623" s="22" t="s">
        <v>3626</v>
      </c>
      <c r="AI623" s="97" t="s">
        <v>298</v>
      </c>
      <c r="AJ623" s="98">
        <v>4</v>
      </c>
      <c r="AK623" s="95" t="s">
        <v>3627</v>
      </c>
      <c r="AL623" s="94"/>
      <c r="AM623" s="94" t="s">
        <v>3628</v>
      </c>
      <c r="AN623" s="167">
        <f t="shared" si="217"/>
        <v>2</v>
      </c>
      <c r="AO623" s="49">
        <v>0</v>
      </c>
      <c r="AP623" s="49">
        <v>2</v>
      </c>
      <c r="AQ623" s="49">
        <v>0</v>
      </c>
      <c r="AR623" s="49">
        <v>0</v>
      </c>
      <c r="AS623" s="49">
        <v>0</v>
      </c>
      <c r="AT623" s="49">
        <v>0</v>
      </c>
      <c r="AU623" s="167">
        <f t="shared" si="218"/>
        <v>2</v>
      </c>
      <c r="AV623" s="49">
        <v>0</v>
      </c>
      <c r="AW623" s="99">
        <v>7.02</v>
      </c>
      <c r="AX623" s="94"/>
      <c r="AY623" s="94" t="s">
        <v>3629</v>
      </c>
      <c r="AZ623" s="100"/>
      <c r="BA623" s="100"/>
      <c r="BB623" s="49">
        <v>1</v>
      </c>
      <c r="BC623" s="159"/>
      <c r="BD623" s="153" t="str">
        <f t="shared" si="219"/>
        <v>11,00 2023.07.06</v>
      </c>
      <c r="BE623" s="153" t="str">
        <f t="shared" si="220"/>
        <v>15,00 2023.07.06</v>
      </c>
      <c r="BF623" s="160" t="str">
        <f t="shared" si="221"/>
        <v>П</v>
      </c>
      <c r="BG623" s="161">
        <f t="shared" si="222"/>
        <v>4</v>
      </c>
      <c r="BH623" s="167">
        <f t="shared" si="223"/>
        <v>2</v>
      </c>
      <c r="BI623" s="162">
        <f t="shared" si="224"/>
        <v>0</v>
      </c>
      <c r="BJ623" s="162">
        <f t="shared" si="225"/>
        <v>2</v>
      </c>
      <c r="BK623" s="162">
        <f t="shared" si="226"/>
        <v>0</v>
      </c>
      <c r="BL623" s="162">
        <f t="shared" si="227"/>
        <v>0</v>
      </c>
      <c r="BM623" s="162">
        <f t="shared" si="228"/>
        <v>0</v>
      </c>
      <c r="BN623" s="162">
        <f t="shared" si="229"/>
        <v>0</v>
      </c>
      <c r="BO623" s="167">
        <f t="shared" si="230"/>
        <v>2</v>
      </c>
      <c r="BP623" s="162">
        <f t="shared" si="231"/>
        <v>0</v>
      </c>
      <c r="BQ623" s="168">
        <f t="shared" si="232"/>
        <v>1</v>
      </c>
      <c r="BT623" s="169">
        <f t="shared" si="233"/>
        <v>0</v>
      </c>
      <c r="BU623" s="169">
        <f t="shared" si="234"/>
        <v>0</v>
      </c>
      <c r="BV623" s="169">
        <f t="shared" si="235"/>
        <v>8</v>
      </c>
      <c r="BW623" s="169">
        <f t="shared" si="236"/>
        <v>2</v>
      </c>
      <c r="BX623" s="170">
        <f t="shared" si="237"/>
        <v>0</v>
      </c>
      <c r="BY623" s="170">
        <f t="shared" si="238"/>
        <v>0</v>
      </c>
      <c r="BZ623" s="170">
        <f t="shared" si="239"/>
        <v>0</v>
      </c>
      <c r="CA623" s="170">
        <f t="shared" si="240"/>
        <v>0</v>
      </c>
      <c r="CB623" s="216"/>
    </row>
    <row r="624" spans="1:80" s="172" customFormat="1" ht="15.75" customHeight="1">
      <c r="A624" s="163" t="s">
        <v>291</v>
      </c>
      <c r="B624" s="163"/>
      <c r="D624" s="163">
        <v>15</v>
      </c>
      <c r="AA624" s="165" t="s">
        <v>83</v>
      </c>
      <c r="AB624" s="166" t="s">
        <v>3630</v>
      </c>
      <c r="AC624" s="94" t="s">
        <v>110</v>
      </c>
      <c r="AD624" s="95" t="s">
        <v>305</v>
      </c>
      <c r="AE624" s="94" t="s">
        <v>3631</v>
      </c>
      <c r="AF624" s="96" t="s">
        <v>295</v>
      </c>
      <c r="AG624" s="22" t="s">
        <v>3632</v>
      </c>
      <c r="AH624" s="22" t="s">
        <v>3633</v>
      </c>
      <c r="AI624" s="97" t="s">
        <v>309</v>
      </c>
      <c r="AJ624" s="98">
        <v>1</v>
      </c>
      <c r="AK624" s="95" t="s">
        <v>3634</v>
      </c>
      <c r="AL624" s="94"/>
      <c r="AM624" s="94"/>
      <c r="AN624" s="167">
        <f t="shared" si="217"/>
        <v>20</v>
      </c>
      <c r="AO624" s="49">
        <v>0</v>
      </c>
      <c r="AP624" s="49">
        <v>0</v>
      </c>
      <c r="AQ624" s="49">
        <v>20</v>
      </c>
      <c r="AR624" s="49">
        <v>0</v>
      </c>
      <c r="AS624" s="49">
        <v>0</v>
      </c>
      <c r="AT624" s="49">
        <v>0</v>
      </c>
      <c r="AU624" s="167">
        <f t="shared" si="218"/>
        <v>20</v>
      </c>
      <c r="AV624" s="49">
        <v>0</v>
      </c>
      <c r="AW624" s="99">
        <v>12</v>
      </c>
      <c r="AX624" s="94"/>
      <c r="AY624" s="94" t="s">
        <v>3635</v>
      </c>
      <c r="AZ624" s="100" t="s">
        <v>312</v>
      </c>
      <c r="BA624" s="100" t="s">
        <v>313</v>
      </c>
      <c r="BB624" s="49">
        <v>0</v>
      </c>
      <c r="BC624" s="159"/>
      <c r="BD624" s="153" t="str">
        <f t="shared" si="219"/>
        <v>07,30 2023.07.07</v>
      </c>
      <c r="BE624" s="153" t="str">
        <f t="shared" si="220"/>
        <v>08,30 2023.07.07</v>
      </c>
      <c r="BF624" s="160" t="str">
        <f t="shared" si="221"/>
        <v>В</v>
      </c>
      <c r="BG624" s="161">
        <f t="shared" si="222"/>
        <v>1</v>
      </c>
      <c r="BH624" s="167">
        <f t="shared" si="223"/>
        <v>20</v>
      </c>
      <c r="BI624" s="162">
        <f t="shared" si="224"/>
        <v>0</v>
      </c>
      <c r="BJ624" s="162">
        <f t="shared" si="225"/>
        <v>0</v>
      </c>
      <c r="BK624" s="162">
        <f t="shared" si="226"/>
        <v>20</v>
      </c>
      <c r="BL624" s="162">
        <f t="shared" si="227"/>
        <v>0</v>
      </c>
      <c r="BM624" s="162">
        <f t="shared" si="228"/>
        <v>0</v>
      </c>
      <c r="BN624" s="162">
        <f t="shared" si="229"/>
        <v>0</v>
      </c>
      <c r="BO624" s="167">
        <f t="shared" si="230"/>
        <v>20</v>
      </c>
      <c r="BP624" s="162">
        <f t="shared" si="231"/>
        <v>0</v>
      </c>
      <c r="BQ624" s="168">
        <f t="shared" si="232"/>
        <v>0</v>
      </c>
      <c r="BT624" s="169">
        <f t="shared" si="233"/>
        <v>0</v>
      </c>
      <c r="BU624" s="169">
        <f t="shared" si="234"/>
        <v>0</v>
      </c>
      <c r="BV624" s="169">
        <f t="shared" si="235"/>
        <v>0</v>
      </c>
      <c r="BW624" s="169">
        <f t="shared" si="236"/>
        <v>0</v>
      </c>
      <c r="BX624" s="170">
        <f t="shared" si="237"/>
        <v>0</v>
      </c>
      <c r="BY624" s="170">
        <f t="shared" si="238"/>
        <v>0</v>
      </c>
      <c r="BZ624" s="170">
        <f t="shared" si="239"/>
        <v>0</v>
      </c>
      <c r="CA624" s="170">
        <f t="shared" si="240"/>
        <v>0</v>
      </c>
      <c r="CB624" s="216"/>
    </row>
    <row r="625" spans="1:80" s="172" customFormat="1" ht="15.75" customHeight="1">
      <c r="A625" s="163" t="s">
        <v>291</v>
      </c>
      <c r="B625" s="163"/>
      <c r="D625" s="163">
        <v>15</v>
      </c>
      <c r="AA625" s="165" t="s">
        <v>83</v>
      </c>
      <c r="AB625" s="166" t="s">
        <v>3636</v>
      </c>
      <c r="AC625" s="94" t="s">
        <v>110</v>
      </c>
      <c r="AD625" s="95" t="s">
        <v>305</v>
      </c>
      <c r="AE625" s="94" t="s">
        <v>3637</v>
      </c>
      <c r="AF625" s="96" t="s">
        <v>295</v>
      </c>
      <c r="AG625" s="22" t="s">
        <v>3638</v>
      </c>
      <c r="AH625" s="22" t="s">
        <v>3639</v>
      </c>
      <c r="AI625" s="97" t="s">
        <v>309</v>
      </c>
      <c r="AJ625" s="98">
        <v>0.33</v>
      </c>
      <c r="AK625" s="95" t="s">
        <v>3640</v>
      </c>
      <c r="AL625" s="94"/>
      <c r="AM625" s="94"/>
      <c r="AN625" s="167">
        <f t="shared" si="217"/>
        <v>3</v>
      </c>
      <c r="AO625" s="49">
        <v>0</v>
      </c>
      <c r="AP625" s="49">
        <v>0</v>
      </c>
      <c r="AQ625" s="49">
        <v>3</v>
      </c>
      <c r="AR625" s="49">
        <v>0</v>
      </c>
      <c r="AS625" s="49">
        <v>0</v>
      </c>
      <c r="AT625" s="49">
        <v>0</v>
      </c>
      <c r="AU625" s="167">
        <f t="shared" si="218"/>
        <v>3</v>
      </c>
      <c r="AV625" s="49">
        <v>0</v>
      </c>
      <c r="AW625" s="99">
        <v>0.83</v>
      </c>
      <c r="AX625" s="94"/>
      <c r="AY625" s="94" t="s">
        <v>3641</v>
      </c>
      <c r="AZ625" s="100" t="s">
        <v>312</v>
      </c>
      <c r="BA625" s="100" t="s">
        <v>313</v>
      </c>
      <c r="BB625" s="49">
        <v>0</v>
      </c>
      <c r="BC625" s="159"/>
      <c r="BD625" s="153" t="str">
        <f t="shared" si="219"/>
        <v>09,15 2023.07.07</v>
      </c>
      <c r="BE625" s="153" t="str">
        <f t="shared" si="220"/>
        <v>09,35 2023.07.07</v>
      </c>
      <c r="BF625" s="160" t="str">
        <f t="shared" si="221"/>
        <v>В</v>
      </c>
      <c r="BG625" s="161">
        <f t="shared" si="222"/>
        <v>0.33</v>
      </c>
      <c r="BH625" s="167">
        <f t="shared" si="223"/>
        <v>3</v>
      </c>
      <c r="BI625" s="162">
        <f t="shared" si="224"/>
        <v>0</v>
      </c>
      <c r="BJ625" s="162">
        <f t="shared" si="225"/>
        <v>0</v>
      </c>
      <c r="BK625" s="162">
        <f t="shared" si="226"/>
        <v>3</v>
      </c>
      <c r="BL625" s="162">
        <f t="shared" si="227"/>
        <v>0</v>
      </c>
      <c r="BM625" s="162">
        <f t="shared" si="228"/>
        <v>0</v>
      </c>
      <c r="BN625" s="162">
        <f t="shared" si="229"/>
        <v>0</v>
      </c>
      <c r="BO625" s="167">
        <f t="shared" si="230"/>
        <v>3</v>
      </c>
      <c r="BP625" s="162">
        <f t="shared" si="231"/>
        <v>0</v>
      </c>
      <c r="BQ625" s="168">
        <f t="shared" si="232"/>
        <v>0</v>
      </c>
      <c r="BT625" s="169">
        <f t="shared" si="233"/>
        <v>0</v>
      </c>
      <c r="BU625" s="169">
        <f t="shared" si="234"/>
        <v>0</v>
      </c>
      <c r="BV625" s="169">
        <f t="shared" si="235"/>
        <v>0</v>
      </c>
      <c r="BW625" s="169">
        <f t="shared" si="236"/>
        <v>0</v>
      </c>
      <c r="BX625" s="170">
        <f t="shared" si="237"/>
        <v>0</v>
      </c>
      <c r="BY625" s="170">
        <f t="shared" si="238"/>
        <v>0</v>
      </c>
      <c r="BZ625" s="170">
        <f t="shared" si="239"/>
        <v>0</v>
      </c>
      <c r="CA625" s="170">
        <f t="shared" si="240"/>
        <v>0</v>
      </c>
      <c r="CB625" s="216"/>
    </row>
    <row r="626" spans="1:80" s="172" customFormat="1" ht="15.75" customHeight="1">
      <c r="A626" s="163" t="s">
        <v>291</v>
      </c>
      <c r="B626" s="163"/>
      <c r="D626" s="163">
        <v>15</v>
      </c>
      <c r="AA626" s="165" t="s">
        <v>83</v>
      </c>
      <c r="AB626" s="166" t="s">
        <v>3642</v>
      </c>
      <c r="AC626" s="94" t="s">
        <v>108</v>
      </c>
      <c r="AD626" s="95" t="s">
        <v>305</v>
      </c>
      <c r="AE626" s="94" t="s">
        <v>3643</v>
      </c>
      <c r="AF626" s="96" t="s">
        <v>295</v>
      </c>
      <c r="AG626" s="22" t="s">
        <v>3644</v>
      </c>
      <c r="AH626" s="22" t="s">
        <v>3645</v>
      </c>
      <c r="AI626" s="97" t="s">
        <v>309</v>
      </c>
      <c r="AJ626" s="98">
        <v>0.95</v>
      </c>
      <c r="AK626" s="95" t="s">
        <v>3646</v>
      </c>
      <c r="AL626" s="94"/>
      <c r="AM626" s="94"/>
      <c r="AN626" s="167">
        <f t="shared" si="217"/>
        <v>24</v>
      </c>
      <c r="AO626" s="49">
        <v>0</v>
      </c>
      <c r="AP626" s="49">
        <v>0</v>
      </c>
      <c r="AQ626" s="49">
        <v>24</v>
      </c>
      <c r="AR626" s="49">
        <v>0</v>
      </c>
      <c r="AS626" s="49">
        <v>0</v>
      </c>
      <c r="AT626" s="49">
        <v>0</v>
      </c>
      <c r="AU626" s="167">
        <f t="shared" si="218"/>
        <v>24</v>
      </c>
      <c r="AV626" s="49">
        <v>0</v>
      </c>
      <c r="AW626" s="99">
        <v>26.58</v>
      </c>
      <c r="AX626" s="94"/>
      <c r="AY626" s="94" t="s">
        <v>3647</v>
      </c>
      <c r="AZ626" s="100" t="s">
        <v>312</v>
      </c>
      <c r="BA626" s="100" t="s">
        <v>313</v>
      </c>
      <c r="BB626" s="49">
        <v>0</v>
      </c>
      <c r="BC626" s="159"/>
      <c r="BD626" s="153" t="str">
        <f t="shared" si="219"/>
        <v>12,08 2023.07.07</v>
      </c>
      <c r="BE626" s="153" t="str">
        <f t="shared" si="220"/>
        <v>13,05 2023.07.07</v>
      </c>
      <c r="BF626" s="160" t="str">
        <f t="shared" si="221"/>
        <v>В</v>
      </c>
      <c r="BG626" s="161">
        <f t="shared" si="222"/>
        <v>0.95</v>
      </c>
      <c r="BH626" s="167">
        <f t="shared" si="223"/>
        <v>24</v>
      </c>
      <c r="BI626" s="162">
        <f t="shared" si="224"/>
        <v>0</v>
      </c>
      <c r="BJ626" s="162">
        <f t="shared" si="225"/>
        <v>0</v>
      </c>
      <c r="BK626" s="162">
        <f t="shared" si="226"/>
        <v>24</v>
      </c>
      <c r="BL626" s="162">
        <f t="shared" si="227"/>
        <v>0</v>
      </c>
      <c r="BM626" s="162">
        <f t="shared" si="228"/>
        <v>0</v>
      </c>
      <c r="BN626" s="162">
        <f t="shared" si="229"/>
        <v>0</v>
      </c>
      <c r="BO626" s="167">
        <f t="shared" si="230"/>
        <v>24</v>
      </c>
      <c r="BP626" s="162">
        <f t="shared" si="231"/>
        <v>0</v>
      </c>
      <c r="BQ626" s="168">
        <f t="shared" si="232"/>
        <v>0</v>
      </c>
      <c r="BT626" s="169">
        <f t="shared" si="233"/>
        <v>0</v>
      </c>
      <c r="BU626" s="169">
        <f t="shared" si="234"/>
        <v>0</v>
      </c>
      <c r="BV626" s="169">
        <f t="shared" si="235"/>
        <v>0</v>
      </c>
      <c r="BW626" s="169">
        <f t="shared" si="236"/>
        <v>0</v>
      </c>
      <c r="BX626" s="170">
        <f t="shared" si="237"/>
        <v>0</v>
      </c>
      <c r="BY626" s="170">
        <f t="shared" si="238"/>
        <v>0</v>
      </c>
      <c r="BZ626" s="170">
        <f t="shared" si="239"/>
        <v>0</v>
      </c>
      <c r="CA626" s="170">
        <f t="shared" si="240"/>
        <v>0</v>
      </c>
      <c r="CB626" s="216"/>
    </row>
    <row r="627" spans="1:80" s="172" customFormat="1" ht="15.75" customHeight="1">
      <c r="A627" s="163" t="s">
        <v>291</v>
      </c>
      <c r="B627" s="163"/>
      <c r="D627" s="163">
        <v>15</v>
      </c>
      <c r="AA627" s="165" t="s">
        <v>83</v>
      </c>
      <c r="AB627" s="166" t="s">
        <v>3648</v>
      </c>
      <c r="AC627" s="94" t="s">
        <v>90</v>
      </c>
      <c r="AD627" s="95" t="s">
        <v>305</v>
      </c>
      <c r="AE627" s="94" t="s">
        <v>3618</v>
      </c>
      <c r="AF627" s="96" t="s">
        <v>345</v>
      </c>
      <c r="AG627" s="22" t="s">
        <v>3649</v>
      </c>
      <c r="AH627" s="22" t="s">
        <v>3650</v>
      </c>
      <c r="AI627" s="97" t="s">
        <v>298</v>
      </c>
      <c r="AJ627" s="98">
        <v>1</v>
      </c>
      <c r="AK627" s="95" t="s">
        <v>3621</v>
      </c>
      <c r="AL627" s="94"/>
      <c r="AM627" s="94" t="s">
        <v>652</v>
      </c>
      <c r="AN627" s="167">
        <f t="shared" si="217"/>
        <v>44</v>
      </c>
      <c r="AO627" s="49">
        <v>0</v>
      </c>
      <c r="AP627" s="49">
        <v>1</v>
      </c>
      <c r="AQ627" s="49">
        <v>43</v>
      </c>
      <c r="AR627" s="49">
        <v>0</v>
      </c>
      <c r="AS627" s="49">
        <v>0</v>
      </c>
      <c r="AT627" s="49">
        <v>0</v>
      </c>
      <c r="AU627" s="167">
        <f t="shared" si="218"/>
        <v>44</v>
      </c>
      <c r="AV627" s="49">
        <v>0</v>
      </c>
      <c r="AW627" s="99">
        <v>42.85</v>
      </c>
      <c r="AX627" s="94"/>
      <c r="AY627" s="94" t="s">
        <v>3622</v>
      </c>
      <c r="AZ627" s="100"/>
      <c r="BA627" s="100"/>
      <c r="BB627" s="49">
        <v>1</v>
      </c>
      <c r="BC627" s="159"/>
      <c r="BD627" s="153" t="str">
        <f t="shared" si="219"/>
        <v>16,00 2023.07.07</v>
      </c>
      <c r="BE627" s="153" t="str">
        <f t="shared" si="220"/>
        <v>17,00 2023.07.07</v>
      </c>
      <c r="BF627" s="160" t="str">
        <f t="shared" si="221"/>
        <v>П</v>
      </c>
      <c r="BG627" s="161">
        <f t="shared" si="222"/>
        <v>1</v>
      </c>
      <c r="BH627" s="167">
        <f t="shared" si="223"/>
        <v>44</v>
      </c>
      <c r="BI627" s="162">
        <f t="shared" si="224"/>
        <v>0</v>
      </c>
      <c r="BJ627" s="162">
        <f t="shared" si="225"/>
        <v>1</v>
      </c>
      <c r="BK627" s="162">
        <f t="shared" si="226"/>
        <v>43</v>
      </c>
      <c r="BL627" s="162">
        <f t="shared" si="227"/>
        <v>0</v>
      </c>
      <c r="BM627" s="162">
        <f t="shared" si="228"/>
        <v>0</v>
      </c>
      <c r="BN627" s="162">
        <f t="shared" si="229"/>
        <v>0</v>
      </c>
      <c r="BO627" s="167">
        <f t="shared" si="230"/>
        <v>44</v>
      </c>
      <c r="BP627" s="162">
        <f t="shared" si="231"/>
        <v>0</v>
      </c>
      <c r="BQ627" s="168">
        <f t="shared" si="232"/>
        <v>1</v>
      </c>
      <c r="BT627" s="169">
        <f t="shared" si="233"/>
        <v>0</v>
      </c>
      <c r="BU627" s="169">
        <f t="shared" si="234"/>
        <v>0</v>
      </c>
      <c r="BV627" s="169">
        <f t="shared" si="235"/>
        <v>44</v>
      </c>
      <c r="BW627" s="169">
        <f t="shared" si="236"/>
        <v>44</v>
      </c>
      <c r="BX627" s="170">
        <f t="shared" si="237"/>
        <v>0</v>
      </c>
      <c r="BY627" s="170">
        <f t="shared" si="238"/>
        <v>0</v>
      </c>
      <c r="BZ627" s="170">
        <f t="shared" si="239"/>
        <v>0</v>
      </c>
      <c r="CA627" s="170">
        <f t="shared" si="240"/>
        <v>0</v>
      </c>
      <c r="CB627" s="216"/>
    </row>
    <row r="628" spans="1:80" s="172" customFormat="1" ht="15.75" customHeight="1">
      <c r="A628" s="163" t="s">
        <v>291</v>
      </c>
      <c r="B628" s="163"/>
      <c r="D628" s="163">
        <v>15</v>
      </c>
      <c r="AA628" s="165" t="s">
        <v>83</v>
      </c>
      <c r="AB628" s="166" t="s">
        <v>3651</v>
      </c>
      <c r="AC628" s="94" t="s">
        <v>90</v>
      </c>
      <c r="AD628" s="95" t="s">
        <v>314</v>
      </c>
      <c r="AE628" s="94" t="s">
        <v>3652</v>
      </c>
      <c r="AF628" s="96" t="s">
        <v>295</v>
      </c>
      <c r="AG628" s="22" t="s">
        <v>3653</v>
      </c>
      <c r="AH628" s="22" t="s">
        <v>3654</v>
      </c>
      <c r="AI628" s="97" t="s">
        <v>309</v>
      </c>
      <c r="AJ628" s="98">
        <v>0.57999999999999996</v>
      </c>
      <c r="AK628" s="95" t="s">
        <v>3655</v>
      </c>
      <c r="AL628" s="94"/>
      <c r="AM628" s="94"/>
      <c r="AN628" s="167">
        <f t="shared" si="217"/>
        <v>1</v>
      </c>
      <c r="AO628" s="49">
        <v>0</v>
      </c>
      <c r="AP628" s="49">
        <v>0</v>
      </c>
      <c r="AQ628" s="49">
        <v>1</v>
      </c>
      <c r="AR628" s="49">
        <v>0</v>
      </c>
      <c r="AS628" s="49">
        <v>0</v>
      </c>
      <c r="AT628" s="49">
        <v>0</v>
      </c>
      <c r="AU628" s="167">
        <f t="shared" si="218"/>
        <v>1</v>
      </c>
      <c r="AV628" s="49">
        <v>0</v>
      </c>
      <c r="AW628" s="99">
        <v>0.54</v>
      </c>
      <c r="AX628" s="94"/>
      <c r="AY628" s="94" t="s">
        <v>3656</v>
      </c>
      <c r="AZ628" s="100" t="s">
        <v>312</v>
      </c>
      <c r="BA628" s="100" t="s">
        <v>313</v>
      </c>
      <c r="BB628" s="49">
        <v>0</v>
      </c>
      <c r="BC628" s="159"/>
      <c r="BD628" s="153" t="str">
        <f t="shared" si="219"/>
        <v>08,36 2023.07.09</v>
      </c>
      <c r="BE628" s="153" t="str">
        <f t="shared" si="220"/>
        <v>09,11 2023.07.09</v>
      </c>
      <c r="BF628" s="160" t="str">
        <f t="shared" si="221"/>
        <v>В</v>
      </c>
      <c r="BG628" s="161">
        <f t="shared" si="222"/>
        <v>0.57999999999999996</v>
      </c>
      <c r="BH628" s="167">
        <f t="shared" si="223"/>
        <v>1</v>
      </c>
      <c r="BI628" s="162">
        <f t="shared" si="224"/>
        <v>0</v>
      </c>
      <c r="BJ628" s="162">
        <f t="shared" si="225"/>
        <v>0</v>
      </c>
      <c r="BK628" s="162">
        <f t="shared" si="226"/>
        <v>1</v>
      </c>
      <c r="BL628" s="162">
        <f t="shared" si="227"/>
        <v>0</v>
      </c>
      <c r="BM628" s="162">
        <f t="shared" si="228"/>
        <v>0</v>
      </c>
      <c r="BN628" s="162">
        <f t="shared" si="229"/>
        <v>0</v>
      </c>
      <c r="BO628" s="167">
        <f t="shared" si="230"/>
        <v>1</v>
      </c>
      <c r="BP628" s="162">
        <f t="shared" si="231"/>
        <v>0</v>
      </c>
      <c r="BQ628" s="168">
        <f t="shared" si="232"/>
        <v>0</v>
      </c>
      <c r="BT628" s="169">
        <f t="shared" si="233"/>
        <v>0</v>
      </c>
      <c r="BU628" s="169">
        <f t="shared" si="234"/>
        <v>0</v>
      </c>
      <c r="BV628" s="169">
        <f t="shared" si="235"/>
        <v>0</v>
      </c>
      <c r="BW628" s="169">
        <f t="shared" si="236"/>
        <v>0</v>
      </c>
      <c r="BX628" s="170">
        <f t="shared" si="237"/>
        <v>0</v>
      </c>
      <c r="BY628" s="170">
        <f t="shared" si="238"/>
        <v>0</v>
      </c>
      <c r="BZ628" s="170">
        <f t="shared" si="239"/>
        <v>0</v>
      </c>
      <c r="CA628" s="170">
        <f t="shared" si="240"/>
        <v>0</v>
      </c>
      <c r="CB628" s="216"/>
    </row>
    <row r="629" spans="1:80" s="172" customFormat="1" ht="15.75" customHeight="1">
      <c r="A629" s="163" t="s">
        <v>291</v>
      </c>
      <c r="B629" s="163"/>
      <c r="D629" s="163">
        <v>15</v>
      </c>
      <c r="AA629" s="165" t="s">
        <v>83</v>
      </c>
      <c r="AB629" s="166" t="s">
        <v>3657</v>
      </c>
      <c r="AC629" s="94" t="s">
        <v>108</v>
      </c>
      <c r="AD629" s="95" t="s">
        <v>305</v>
      </c>
      <c r="AE629" s="94" t="s">
        <v>3658</v>
      </c>
      <c r="AF629" s="96" t="s">
        <v>295</v>
      </c>
      <c r="AG629" s="22" t="s">
        <v>3659</v>
      </c>
      <c r="AH629" s="22" t="s">
        <v>3660</v>
      </c>
      <c r="AI629" s="97" t="s">
        <v>309</v>
      </c>
      <c r="AJ629" s="98">
        <v>2.42</v>
      </c>
      <c r="AK629" s="95" t="s">
        <v>3661</v>
      </c>
      <c r="AL629" s="94"/>
      <c r="AM629" s="94" t="s">
        <v>3662</v>
      </c>
      <c r="AN629" s="167">
        <f t="shared" si="217"/>
        <v>1</v>
      </c>
      <c r="AO629" s="49">
        <v>0</v>
      </c>
      <c r="AP629" s="49">
        <v>0</v>
      </c>
      <c r="AQ629" s="49">
        <v>1</v>
      </c>
      <c r="AR629" s="49">
        <v>0</v>
      </c>
      <c r="AS629" s="49">
        <v>0</v>
      </c>
      <c r="AT629" s="49">
        <v>0</v>
      </c>
      <c r="AU629" s="167">
        <f t="shared" si="218"/>
        <v>1</v>
      </c>
      <c r="AV629" s="49">
        <v>0</v>
      </c>
      <c r="AW629" s="99">
        <v>7.0000000000000007E-2</v>
      </c>
      <c r="AX629" s="94"/>
      <c r="AY629" s="94" t="s">
        <v>3663</v>
      </c>
      <c r="AZ629" s="100" t="s">
        <v>312</v>
      </c>
      <c r="BA629" s="100" t="s">
        <v>313</v>
      </c>
      <c r="BB629" s="49">
        <v>0</v>
      </c>
      <c r="BC629" s="159"/>
      <c r="BD629" s="153" t="str">
        <f t="shared" si="219"/>
        <v>15,30 2023.07.09</v>
      </c>
      <c r="BE629" s="153" t="str">
        <f t="shared" si="220"/>
        <v>17,55 2023.07.09</v>
      </c>
      <c r="BF629" s="160" t="str">
        <f t="shared" si="221"/>
        <v>В</v>
      </c>
      <c r="BG629" s="161">
        <f t="shared" si="222"/>
        <v>2.42</v>
      </c>
      <c r="BH629" s="167">
        <f t="shared" si="223"/>
        <v>1</v>
      </c>
      <c r="BI629" s="162">
        <f t="shared" si="224"/>
        <v>0</v>
      </c>
      <c r="BJ629" s="162">
        <f t="shared" si="225"/>
        <v>0</v>
      </c>
      <c r="BK629" s="162">
        <f t="shared" si="226"/>
        <v>1</v>
      </c>
      <c r="BL629" s="162">
        <f t="shared" si="227"/>
        <v>0</v>
      </c>
      <c r="BM629" s="162">
        <f t="shared" si="228"/>
        <v>0</v>
      </c>
      <c r="BN629" s="162">
        <f t="shared" si="229"/>
        <v>0</v>
      </c>
      <c r="BO629" s="167">
        <f t="shared" si="230"/>
        <v>1</v>
      </c>
      <c r="BP629" s="162">
        <f t="shared" si="231"/>
        <v>0</v>
      </c>
      <c r="BQ629" s="168">
        <f t="shared" si="232"/>
        <v>0</v>
      </c>
      <c r="BT629" s="169">
        <f t="shared" si="233"/>
        <v>0</v>
      </c>
      <c r="BU629" s="169">
        <f t="shared" si="234"/>
        <v>0</v>
      </c>
      <c r="BV629" s="169">
        <f t="shared" si="235"/>
        <v>0</v>
      </c>
      <c r="BW629" s="169">
        <f t="shared" si="236"/>
        <v>0</v>
      </c>
      <c r="BX629" s="170">
        <f t="shared" si="237"/>
        <v>0</v>
      </c>
      <c r="BY629" s="170">
        <f t="shared" si="238"/>
        <v>0</v>
      </c>
      <c r="BZ629" s="170">
        <f t="shared" si="239"/>
        <v>0</v>
      </c>
      <c r="CA629" s="170">
        <f t="shared" si="240"/>
        <v>0</v>
      </c>
      <c r="CB629" s="216"/>
    </row>
    <row r="630" spans="1:80" s="172" customFormat="1" ht="15.75" customHeight="1">
      <c r="A630" s="163" t="s">
        <v>291</v>
      </c>
      <c r="B630" s="163"/>
      <c r="D630" s="163">
        <v>15</v>
      </c>
      <c r="AA630" s="165" t="s">
        <v>83</v>
      </c>
      <c r="AB630" s="166" t="s">
        <v>3664</v>
      </c>
      <c r="AC630" s="94" t="s">
        <v>90</v>
      </c>
      <c r="AD630" s="95" t="s">
        <v>305</v>
      </c>
      <c r="AE630" s="94" t="s">
        <v>3665</v>
      </c>
      <c r="AF630" s="96" t="s">
        <v>295</v>
      </c>
      <c r="AG630" s="22" t="s">
        <v>3666</v>
      </c>
      <c r="AH630" s="22" t="s">
        <v>3667</v>
      </c>
      <c r="AI630" s="97" t="s">
        <v>309</v>
      </c>
      <c r="AJ630" s="98">
        <v>0.75</v>
      </c>
      <c r="AK630" s="95" t="s">
        <v>3668</v>
      </c>
      <c r="AL630" s="94"/>
      <c r="AM630" s="94"/>
      <c r="AN630" s="167">
        <f t="shared" si="217"/>
        <v>1</v>
      </c>
      <c r="AO630" s="49">
        <v>0</v>
      </c>
      <c r="AP630" s="49">
        <v>0</v>
      </c>
      <c r="AQ630" s="49">
        <v>1</v>
      </c>
      <c r="AR630" s="49">
        <v>0</v>
      </c>
      <c r="AS630" s="49">
        <v>0</v>
      </c>
      <c r="AT630" s="49">
        <v>0</v>
      </c>
      <c r="AU630" s="167">
        <f t="shared" si="218"/>
        <v>1</v>
      </c>
      <c r="AV630" s="49">
        <v>0</v>
      </c>
      <c r="AW630" s="99">
        <v>0.14000000000000001</v>
      </c>
      <c r="AX630" s="94"/>
      <c r="AY630" s="94" t="s">
        <v>3669</v>
      </c>
      <c r="AZ630" s="100" t="s">
        <v>501</v>
      </c>
      <c r="BA630" s="100" t="s">
        <v>313</v>
      </c>
      <c r="BB630" s="49">
        <v>1</v>
      </c>
      <c r="BC630" s="159"/>
      <c r="BD630" s="153" t="str">
        <f t="shared" si="219"/>
        <v>17,50 2023.07.09</v>
      </c>
      <c r="BE630" s="153" t="str">
        <f t="shared" si="220"/>
        <v>18,35 2023.07.09</v>
      </c>
      <c r="BF630" s="160" t="str">
        <f t="shared" si="221"/>
        <v>В</v>
      </c>
      <c r="BG630" s="161">
        <f t="shared" si="222"/>
        <v>0.75</v>
      </c>
      <c r="BH630" s="167">
        <f t="shared" si="223"/>
        <v>1</v>
      </c>
      <c r="BI630" s="162">
        <f t="shared" si="224"/>
        <v>0</v>
      </c>
      <c r="BJ630" s="162">
        <f t="shared" si="225"/>
        <v>0</v>
      </c>
      <c r="BK630" s="162">
        <f t="shared" si="226"/>
        <v>1</v>
      </c>
      <c r="BL630" s="162">
        <f t="shared" si="227"/>
        <v>0</v>
      </c>
      <c r="BM630" s="162">
        <f t="shared" si="228"/>
        <v>0</v>
      </c>
      <c r="BN630" s="162">
        <f t="shared" si="229"/>
        <v>0</v>
      </c>
      <c r="BO630" s="167">
        <f t="shared" si="230"/>
        <v>1</v>
      </c>
      <c r="BP630" s="162">
        <f t="shared" si="231"/>
        <v>0</v>
      </c>
      <c r="BQ630" s="168">
        <f t="shared" si="232"/>
        <v>1</v>
      </c>
      <c r="BT630" s="169">
        <f t="shared" si="233"/>
        <v>0.75</v>
      </c>
      <c r="BU630" s="169">
        <f t="shared" si="234"/>
        <v>1</v>
      </c>
      <c r="BV630" s="169">
        <f t="shared" si="235"/>
        <v>0</v>
      </c>
      <c r="BW630" s="169">
        <f t="shared" si="236"/>
        <v>0</v>
      </c>
      <c r="BX630" s="170">
        <f t="shared" si="237"/>
        <v>0</v>
      </c>
      <c r="BY630" s="170">
        <f t="shared" si="238"/>
        <v>0</v>
      </c>
      <c r="BZ630" s="170">
        <f t="shared" si="239"/>
        <v>0</v>
      </c>
      <c r="CA630" s="170">
        <f t="shared" si="240"/>
        <v>0</v>
      </c>
      <c r="CB630" s="216"/>
    </row>
    <row r="631" spans="1:80" s="172" customFormat="1" ht="15.75" customHeight="1">
      <c r="A631" s="163" t="s">
        <v>291</v>
      </c>
      <c r="B631" s="163"/>
      <c r="D631" s="163">
        <v>15</v>
      </c>
      <c r="AA631" s="165" t="s">
        <v>83</v>
      </c>
      <c r="AB631" s="166" t="s">
        <v>3670</v>
      </c>
      <c r="AC631" s="94" t="s">
        <v>92</v>
      </c>
      <c r="AD631" s="95" t="s">
        <v>293</v>
      </c>
      <c r="AE631" s="94" t="s">
        <v>3671</v>
      </c>
      <c r="AF631" s="96" t="s">
        <v>295</v>
      </c>
      <c r="AG631" s="22" t="s">
        <v>3672</v>
      </c>
      <c r="AH631" s="22" t="s">
        <v>3673</v>
      </c>
      <c r="AI631" s="97" t="s">
        <v>309</v>
      </c>
      <c r="AJ631" s="98">
        <v>7.42</v>
      </c>
      <c r="AK631" s="95" t="s">
        <v>3674</v>
      </c>
      <c r="AL631" s="94"/>
      <c r="AM631" s="94"/>
      <c r="AN631" s="167">
        <f t="shared" si="217"/>
        <v>1</v>
      </c>
      <c r="AO631" s="49">
        <v>0</v>
      </c>
      <c r="AP631" s="49">
        <v>0</v>
      </c>
      <c r="AQ631" s="49">
        <v>1</v>
      </c>
      <c r="AR631" s="49">
        <v>0</v>
      </c>
      <c r="AS631" s="49">
        <v>0</v>
      </c>
      <c r="AT631" s="49">
        <v>0</v>
      </c>
      <c r="AU631" s="167">
        <f t="shared" si="218"/>
        <v>1</v>
      </c>
      <c r="AV631" s="49">
        <v>0</v>
      </c>
      <c r="AW631" s="99">
        <v>3.02</v>
      </c>
      <c r="AX631" s="94"/>
      <c r="AY631" s="94" t="s">
        <v>3675</v>
      </c>
      <c r="AZ631" s="100" t="s">
        <v>501</v>
      </c>
      <c r="BA631" s="100" t="s">
        <v>313</v>
      </c>
      <c r="BB631" s="49">
        <v>1</v>
      </c>
      <c r="BC631" s="159"/>
      <c r="BD631" s="153" t="str">
        <f t="shared" si="219"/>
        <v>07,05 2023.07.10</v>
      </c>
      <c r="BE631" s="153" t="str">
        <f t="shared" si="220"/>
        <v>14,30 2023.07.10</v>
      </c>
      <c r="BF631" s="160" t="str">
        <f t="shared" si="221"/>
        <v>В</v>
      </c>
      <c r="BG631" s="161">
        <f t="shared" si="222"/>
        <v>7.42</v>
      </c>
      <c r="BH631" s="167">
        <f t="shared" si="223"/>
        <v>1</v>
      </c>
      <c r="BI631" s="162">
        <f t="shared" si="224"/>
        <v>0</v>
      </c>
      <c r="BJ631" s="162">
        <f t="shared" si="225"/>
        <v>0</v>
      </c>
      <c r="BK631" s="162">
        <f t="shared" si="226"/>
        <v>1</v>
      </c>
      <c r="BL631" s="162">
        <f t="shared" si="227"/>
        <v>0</v>
      </c>
      <c r="BM631" s="162">
        <f t="shared" si="228"/>
        <v>0</v>
      </c>
      <c r="BN631" s="162">
        <f t="shared" si="229"/>
        <v>0</v>
      </c>
      <c r="BO631" s="167">
        <f t="shared" si="230"/>
        <v>1</v>
      </c>
      <c r="BP631" s="162">
        <f t="shared" si="231"/>
        <v>0</v>
      </c>
      <c r="BQ631" s="168">
        <f t="shared" si="232"/>
        <v>1</v>
      </c>
      <c r="BT631" s="169">
        <f t="shared" si="233"/>
        <v>7.42</v>
      </c>
      <c r="BU631" s="169">
        <f t="shared" si="234"/>
        <v>1</v>
      </c>
      <c r="BV631" s="169">
        <f t="shared" si="235"/>
        <v>0</v>
      </c>
      <c r="BW631" s="169">
        <f t="shared" si="236"/>
        <v>0</v>
      </c>
      <c r="BX631" s="170">
        <f t="shared" si="237"/>
        <v>0</v>
      </c>
      <c r="BY631" s="170">
        <f t="shared" si="238"/>
        <v>0</v>
      </c>
      <c r="BZ631" s="170">
        <f t="shared" si="239"/>
        <v>0</v>
      </c>
      <c r="CA631" s="170">
        <f t="shared" si="240"/>
        <v>0</v>
      </c>
      <c r="CB631" s="216"/>
    </row>
    <row r="632" spans="1:80" s="172" customFormat="1" ht="15.75" customHeight="1">
      <c r="A632" s="163" t="s">
        <v>291</v>
      </c>
      <c r="B632" s="163"/>
      <c r="D632" s="163">
        <v>15</v>
      </c>
      <c r="AA632" s="165" t="s">
        <v>83</v>
      </c>
      <c r="AB632" s="166" t="s">
        <v>3676</v>
      </c>
      <c r="AC632" s="94" t="s">
        <v>110</v>
      </c>
      <c r="AD632" s="95" t="s">
        <v>768</v>
      </c>
      <c r="AE632" s="94" t="s">
        <v>3677</v>
      </c>
      <c r="AF632" s="96" t="s">
        <v>295</v>
      </c>
      <c r="AG632" s="22" t="s">
        <v>3678</v>
      </c>
      <c r="AH632" s="22" t="s">
        <v>3679</v>
      </c>
      <c r="AI632" s="97" t="s">
        <v>298</v>
      </c>
      <c r="AJ632" s="98">
        <v>5</v>
      </c>
      <c r="AK632" s="95" t="s">
        <v>3680</v>
      </c>
      <c r="AL632" s="94"/>
      <c r="AM632" s="94"/>
      <c r="AN632" s="167">
        <f t="shared" si="217"/>
        <v>11</v>
      </c>
      <c r="AO632" s="49">
        <v>0</v>
      </c>
      <c r="AP632" s="49">
        <v>0</v>
      </c>
      <c r="AQ632" s="49">
        <v>11</v>
      </c>
      <c r="AR632" s="49">
        <v>0</v>
      </c>
      <c r="AS632" s="49">
        <v>0</v>
      </c>
      <c r="AT632" s="49">
        <v>0</v>
      </c>
      <c r="AU632" s="167">
        <f t="shared" si="218"/>
        <v>11</v>
      </c>
      <c r="AV632" s="49">
        <v>0</v>
      </c>
      <c r="AW632" s="99">
        <v>37.840000000000003</v>
      </c>
      <c r="AX632" s="94"/>
      <c r="AY632" s="94" t="s">
        <v>3681</v>
      </c>
      <c r="AZ632" s="100"/>
      <c r="BA632" s="100"/>
      <c r="BB632" s="49">
        <v>1</v>
      </c>
      <c r="BC632" s="159"/>
      <c r="BD632" s="153" t="str">
        <f t="shared" si="219"/>
        <v>08,30 2023.07.10</v>
      </c>
      <c r="BE632" s="153" t="str">
        <f t="shared" si="220"/>
        <v>13,30 2023.07.10</v>
      </c>
      <c r="BF632" s="160" t="str">
        <f t="shared" si="221"/>
        <v>П</v>
      </c>
      <c r="BG632" s="161">
        <f t="shared" si="222"/>
        <v>5</v>
      </c>
      <c r="BH632" s="167">
        <f t="shared" si="223"/>
        <v>11</v>
      </c>
      <c r="BI632" s="162">
        <f t="shared" si="224"/>
        <v>0</v>
      </c>
      <c r="BJ632" s="162">
        <f t="shared" si="225"/>
        <v>0</v>
      </c>
      <c r="BK632" s="162">
        <f t="shared" si="226"/>
        <v>11</v>
      </c>
      <c r="BL632" s="162">
        <f t="shared" si="227"/>
        <v>0</v>
      </c>
      <c r="BM632" s="162">
        <f t="shared" si="228"/>
        <v>0</v>
      </c>
      <c r="BN632" s="162">
        <f t="shared" si="229"/>
        <v>0</v>
      </c>
      <c r="BO632" s="167">
        <f t="shared" si="230"/>
        <v>11</v>
      </c>
      <c r="BP632" s="162">
        <f t="shared" si="231"/>
        <v>0</v>
      </c>
      <c r="BQ632" s="168">
        <f t="shared" si="232"/>
        <v>1</v>
      </c>
      <c r="BT632" s="169">
        <f t="shared" si="233"/>
        <v>0</v>
      </c>
      <c r="BU632" s="169">
        <f t="shared" si="234"/>
        <v>0</v>
      </c>
      <c r="BV632" s="169">
        <f t="shared" si="235"/>
        <v>55</v>
      </c>
      <c r="BW632" s="169">
        <f t="shared" si="236"/>
        <v>11</v>
      </c>
      <c r="BX632" s="170">
        <f t="shared" si="237"/>
        <v>0</v>
      </c>
      <c r="BY632" s="170">
        <f t="shared" si="238"/>
        <v>0</v>
      </c>
      <c r="BZ632" s="170">
        <f t="shared" si="239"/>
        <v>0</v>
      </c>
      <c r="CA632" s="170">
        <f t="shared" si="240"/>
        <v>0</v>
      </c>
      <c r="CB632" s="216"/>
    </row>
    <row r="633" spans="1:80" s="172" customFormat="1" ht="15.75" customHeight="1">
      <c r="A633" s="163" t="s">
        <v>291</v>
      </c>
      <c r="B633" s="163"/>
      <c r="D633" s="163">
        <v>15</v>
      </c>
      <c r="AA633" s="165" t="s">
        <v>83</v>
      </c>
      <c r="AB633" s="166" t="s">
        <v>3682</v>
      </c>
      <c r="AC633" s="94" t="s">
        <v>90</v>
      </c>
      <c r="AD633" s="95" t="s">
        <v>314</v>
      </c>
      <c r="AE633" s="94" t="s">
        <v>3683</v>
      </c>
      <c r="AF633" s="96" t="s">
        <v>295</v>
      </c>
      <c r="AG633" s="22" t="s">
        <v>3684</v>
      </c>
      <c r="AH633" s="22" t="s">
        <v>3685</v>
      </c>
      <c r="AI633" s="97" t="s">
        <v>309</v>
      </c>
      <c r="AJ633" s="98">
        <v>0.57999999999999996</v>
      </c>
      <c r="AK633" s="95" t="s">
        <v>3686</v>
      </c>
      <c r="AL633" s="94"/>
      <c r="AM633" s="94"/>
      <c r="AN633" s="167">
        <f t="shared" si="217"/>
        <v>1</v>
      </c>
      <c r="AO633" s="49">
        <v>0</v>
      </c>
      <c r="AP633" s="49">
        <v>0</v>
      </c>
      <c r="AQ633" s="49">
        <v>1</v>
      </c>
      <c r="AR633" s="49">
        <v>0</v>
      </c>
      <c r="AS633" s="49">
        <v>0</v>
      </c>
      <c r="AT633" s="49">
        <v>0</v>
      </c>
      <c r="AU633" s="167">
        <f t="shared" si="218"/>
        <v>1</v>
      </c>
      <c r="AV633" s="49">
        <v>0</v>
      </c>
      <c r="AW633" s="99">
        <v>4.5599999999999996</v>
      </c>
      <c r="AX633" s="94"/>
      <c r="AY633" s="94" t="s">
        <v>3687</v>
      </c>
      <c r="AZ633" s="100" t="s">
        <v>312</v>
      </c>
      <c r="BA633" s="100" t="s">
        <v>313</v>
      </c>
      <c r="BB633" s="49">
        <v>0</v>
      </c>
      <c r="BC633" s="159"/>
      <c r="BD633" s="153" t="str">
        <f t="shared" si="219"/>
        <v>01,20 2023.07.11</v>
      </c>
      <c r="BE633" s="153" t="str">
        <f t="shared" si="220"/>
        <v>01,55 2023.07.11</v>
      </c>
      <c r="BF633" s="160" t="str">
        <f t="shared" si="221"/>
        <v>В</v>
      </c>
      <c r="BG633" s="161">
        <f t="shared" si="222"/>
        <v>0.57999999999999996</v>
      </c>
      <c r="BH633" s="167">
        <f t="shared" si="223"/>
        <v>1</v>
      </c>
      <c r="BI633" s="162">
        <f t="shared" si="224"/>
        <v>0</v>
      </c>
      <c r="BJ633" s="162">
        <f t="shared" si="225"/>
        <v>0</v>
      </c>
      <c r="BK633" s="162">
        <f t="shared" si="226"/>
        <v>1</v>
      </c>
      <c r="BL633" s="162">
        <f t="shared" si="227"/>
        <v>0</v>
      </c>
      <c r="BM633" s="162">
        <f t="shared" si="228"/>
        <v>0</v>
      </c>
      <c r="BN633" s="162">
        <f t="shared" si="229"/>
        <v>0</v>
      </c>
      <c r="BO633" s="167">
        <f t="shared" si="230"/>
        <v>1</v>
      </c>
      <c r="BP633" s="162">
        <f t="shared" si="231"/>
        <v>0</v>
      </c>
      <c r="BQ633" s="168">
        <f t="shared" si="232"/>
        <v>0</v>
      </c>
      <c r="BT633" s="169">
        <f t="shared" si="233"/>
        <v>0</v>
      </c>
      <c r="BU633" s="169">
        <f t="shared" si="234"/>
        <v>0</v>
      </c>
      <c r="BV633" s="169">
        <f t="shared" si="235"/>
        <v>0</v>
      </c>
      <c r="BW633" s="169">
        <f t="shared" si="236"/>
        <v>0</v>
      </c>
      <c r="BX633" s="170">
        <f t="shared" si="237"/>
        <v>0</v>
      </c>
      <c r="BY633" s="170">
        <f t="shared" si="238"/>
        <v>0</v>
      </c>
      <c r="BZ633" s="170">
        <f t="shared" si="239"/>
        <v>0</v>
      </c>
      <c r="CA633" s="170">
        <f t="shared" si="240"/>
        <v>0</v>
      </c>
      <c r="CB633" s="216"/>
    </row>
    <row r="634" spans="1:80" s="172" customFormat="1" ht="15.75" customHeight="1">
      <c r="A634" s="163" t="s">
        <v>291</v>
      </c>
      <c r="B634" s="163"/>
      <c r="D634" s="163">
        <v>15</v>
      </c>
      <c r="AA634" s="165" t="s">
        <v>83</v>
      </c>
      <c r="AB634" s="166" t="s">
        <v>3688</v>
      </c>
      <c r="AC634" s="94" t="s">
        <v>90</v>
      </c>
      <c r="AD634" s="95" t="s">
        <v>305</v>
      </c>
      <c r="AE634" s="94" t="s">
        <v>3689</v>
      </c>
      <c r="AF634" s="96" t="s">
        <v>295</v>
      </c>
      <c r="AG634" s="22" t="s">
        <v>3690</v>
      </c>
      <c r="AH634" s="22" t="s">
        <v>3691</v>
      </c>
      <c r="AI634" s="97" t="s">
        <v>309</v>
      </c>
      <c r="AJ634" s="98">
        <v>1.37</v>
      </c>
      <c r="AK634" s="95" t="s">
        <v>3692</v>
      </c>
      <c r="AL634" s="94"/>
      <c r="AM634" s="94"/>
      <c r="AN634" s="167">
        <f t="shared" si="217"/>
        <v>1</v>
      </c>
      <c r="AO634" s="49">
        <v>0</v>
      </c>
      <c r="AP634" s="49">
        <v>0</v>
      </c>
      <c r="AQ634" s="49">
        <v>1</v>
      </c>
      <c r="AR634" s="49">
        <v>0</v>
      </c>
      <c r="AS634" s="49">
        <v>0</v>
      </c>
      <c r="AT634" s="49">
        <v>0</v>
      </c>
      <c r="AU634" s="167">
        <f t="shared" si="218"/>
        <v>1</v>
      </c>
      <c r="AV634" s="49">
        <v>0</v>
      </c>
      <c r="AW634" s="99">
        <v>1.27</v>
      </c>
      <c r="AX634" s="94"/>
      <c r="AY634" s="94" t="s">
        <v>3693</v>
      </c>
      <c r="AZ634" s="100" t="s">
        <v>501</v>
      </c>
      <c r="BA634" s="100" t="s">
        <v>313</v>
      </c>
      <c r="BB634" s="49">
        <v>1</v>
      </c>
      <c r="BC634" s="159"/>
      <c r="BD634" s="153" t="str">
        <f t="shared" si="219"/>
        <v>08,45 2023.07.11</v>
      </c>
      <c r="BE634" s="153" t="str">
        <f t="shared" si="220"/>
        <v>10,07 2023.07.11</v>
      </c>
      <c r="BF634" s="160" t="str">
        <f t="shared" si="221"/>
        <v>В</v>
      </c>
      <c r="BG634" s="161">
        <f t="shared" si="222"/>
        <v>1.37</v>
      </c>
      <c r="BH634" s="167">
        <f t="shared" si="223"/>
        <v>1</v>
      </c>
      <c r="BI634" s="162">
        <f t="shared" si="224"/>
        <v>0</v>
      </c>
      <c r="BJ634" s="162">
        <f t="shared" si="225"/>
        <v>0</v>
      </c>
      <c r="BK634" s="162">
        <f t="shared" si="226"/>
        <v>1</v>
      </c>
      <c r="BL634" s="162">
        <f t="shared" si="227"/>
        <v>0</v>
      </c>
      <c r="BM634" s="162">
        <f t="shared" si="228"/>
        <v>0</v>
      </c>
      <c r="BN634" s="162">
        <f t="shared" si="229"/>
        <v>0</v>
      </c>
      <c r="BO634" s="167">
        <f t="shared" si="230"/>
        <v>1</v>
      </c>
      <c r="BP634" s="162">
        <f t="shared" si="231"/>
        <v>0</v>
      </c>
      <c r="BQ634" s="168">
        <f t="shared" si="232"/>
        <v>1</v>
      </c>
      <c r="BT634" s="169">
        <f t="shared" si="233"/>
        <v>1.37</v>
      </c>
      <c r="BU634" s="169">
        <f t="shared" si="234"/>
        <v>1</v>
      </c>
      <c r="BV634" s="169">
        <f t="shared" si="235"/>
        <v>0</v>
      </c>
      <c r="BW634" s="169">
        <f t="shared" si="236"/>
        <v>0</v>
      </c>
      <c r="BX634" s="170">
        <f t="shared" si="237"/>
        <v>0</v>
      </c>
      <c r="BY634" s="170">
        <f t="shared" si="238"/>
        <v>0</v>
      </c>
      <c r="BZ634" s="170">
        <f t="shared" si="239"/>
        <v>0</v>
      </c>
      <c r="CA634" s="170">
        <f t="shared" si="240"/>
        <v>0</v>
      </c>
      <c r="CB634" s="216"/>
    </row>
    <row r="635" spans="1:80" s="172" customFormat="1" ht="15.75" customHeight="1">
      <c r="A635" s="163" t="s">
        <v>291</v>
      </c>
      <c r="B635" s="163"/>
      <c r="D635" s="163">
        <v>15</v>
      </c>
      <c r="AA635" s="165" t="s">
        <v>83</v>
      </c>
      <c r="AB635" s="166" t="s">
        <v>3694</v>
      </c>
      <c r="AC635" s="94" t="s">
        <v>90</v>
      </c>
      <c r="AD635" s="95" t="s">
        <v>314</v>
      </c>
      <c r="AE635" s="94" t="s">
        <v>3695</v>
      </c>
      <c r="AF635" s="96" t="s">
        <v>345</v>
      </c>
      <c r="AG635" s="22" t="s">
        <v>3690</v>
      </c>
      <c r="AH635" s="22" t="s">
        <v>3696</v>
      </c>
      <c r="AI635" s="97" t="s">
        <v>298</v>
      </c>
      <c r="AJ635" s="98">
        <v>7.25</v>
      </c>
      <c r="AK635" s="95" t="s">
        <v>3697</v>
      </c>
      <c r="AL635" s="94"/>
      <c r="AM635" s="94"/>
      <c r="AN635" s="167">
        <f t="shared" si="217"/>
        <v>8</v>
      </c>
      <c r="AO635" s="49">
        <v>0</v>
      </c>
      <c r="AP635" s="49">
        <v>0</v>
      </c>
      <c r="AQ635" s="49">
        <v>8</v>
      </c>
      <c r="AR635" s="49">
        <v>0</v>
      </c>
      <c r="AS635" s="49">
        <v>0</v>
      </c>
      <c r="AT635" s="49">
        <v>0</v>
      </c>
      <c r="AU635" s="167">
        <f t="shared" si="218"/>
        <v>8</v>
      </c>
      <c r="AV635" s="49">
        <v>0</v>
      </c>
      <c r="AW635" s="99">
        <v>9.57</v>
      </c>
      <c r="AX635" s="94"/>
      <c r="AY635" s="94" t="s">
        <v>3698</v>
      </c>
      <c r="AZ635" s="100"/>
      <c r="BA635" s="100"/>
      <c r="BB635" s="49">
        <v>1</v>
      </c>
      <c r="BC635" s="159"/>
      <c r="BD635" s="153" t="str">
        <f t="shared" si="219"/>
        <v>08,45 2023.07.11</v>
      </c>
      <c r="BE635" s="153" t="str">
        <f t="shared" si="220"/>
        <v>16,00 2023.07.11</v>
      </c>
      <c r="BF635" s="160" t="str">
        <f t="shared" si="221"/>
        <v>П</v>
      </c>
      <c r="BG635" s="161">
        <f t="shared" si="222"/>
        <v>7.25</v>
      </c>
      <c r="BH635" s="167">
        <f t="shared" si="223"/>
        <v>8</v>
      </c>
      <c r="BI635" s="162">
        <f t="shared" si="224"/>
        <v>0</v>
      </c>
      <c r="BJ635" s="162">
        <f t="shared" si="225"/>
        <v>0</v>
      </c>
      <c r="BK635" s="162">
        <f t="shared" si="226"/>
        <v>8</v>
      </c>
      <c r="BL635" s="162">
        <f t="shared" si="227"/>
        <v>0</v>
      </c>
      <c r="BM635" s="162">
        <f t="shared" si="228"/>
        <v>0</v>
      </c>
      <c r="BN635" s="162">
        <f t="shared" si="229"/>
        <v>0</v>
      </c>
      <c r="BO635" s="167">
        <f t="shared" si="230"/>
        <v>8</v>
      </c>
      <c r="BP635" s="162">
        <f t="shared" si="231"/>
        <v>0</v>
      </c>
      <c r="BQ635" s="168">
        <f t="shared" si="232"/>
        <v>1</v>
      </c>
      <c r="BT635" s="169">
        <f t="shared" si="233"/>
        <v>0</v>
      </c>
      <c r="BU635" s="169">
        <f t="shared" si="234"/>
        <v>0</v>
      </c>
      <c r="BV635" s="169">
        <f t="shared" si="235"/>
        <v>58</v>
      </c>
      <c r="BW635" s="169">
        <f t="shared" si="236"/>
        <v>8</v>
      </c>
      <c r="BX635" s="170">
        <f t="shared" si="237"/>
        <v>0</v>
      </c>
      <c r="BY635" s="170">
        <f t="shared" si="238"/>
        <v>0</v>
      </c>
      <c r="BZ635" s="170">
        <f t="shared" si="239"/>
        <v>0</v>
      </c>
      <c r="CA635" s="170">
        <f t="shared" si="240"/>
        <v>0</v>
      </c>
      <c r="CB635" s="216"/>
    </row>
    <row r="636" spans="1:80" s="172" customFormat="1" ht="15.75" customHeight="1">
      <c r="A636" s="163" t="s">
        <v>291</v>
      </c>
      <c r="B636" s="163"/>
      <c r="D636" s="163">
        <v>15</v>
      </c>
      <c r="AA636" s="165" t="s">
        <v>83</v>
      </c>
      <c r="AB636" s="166" t="s">
        <v>3699</v>
      </c>
      <c r="AC636" s="94" t="s">
        <v>90</v>
      </c>
      <c r="AD636" s="95" t="s">
        <v>314</v>
      </c>
      <c r="AE636" s="94" t="s">
        <v>3700</v>
      </c>
      <c r="AF636" s="96" t="s">
        <v>295</v>
      </c>
      <c r="AG636" s="22" t="s">
        <v>3701</v>
      </c>
      <c r="AH636" s="22" t="s">
        <v>3696</v>
      </c>
      <c r="AI636" s="97" t="s">
        <v>298</v>
      </c>
      <c r="AJ636" s="98">
        <v>7</v>
      </c>
      <c r="AK636" s="95" t="s">
        <v>3702</v>
      </c>
      <c r="AL636" s="94"/>
      <c r="AM636" s="94"/>
      <c r="AN636" s="167">
        <f t="shared" si="217"/>
        <v>78</v>
      </c>
      <c r="AO636" s="49">
        <v>0</v>
      </c>
      <c r="AP636" s="49">
        <v>0</v>
      </c>
      <c r="AQ636" s="49">
        <v>78</v>
      </c>
      <c r="AR636" s="49">
        <v>0</v>
      </c>
      <c r="AS636" s="49">
        <v>0</v>
      </c>
      <c r="AT636" s="49">
        <v>0</v>
      </c>
      <c r="AU636" s="167">
        <f t="shared" si="218"/>
        <v>78</v>
      </c>
      <c r="AV636" s="49">
        <v>0</v>
      </c>
      <c r="AW636" s="99">
        <v>59.59</v>
      </c>
      <c r="AX636" s="94"/>
      <c r="AY636" s="94" t="s">
        <v>3703</v>
      </c>
      <c r="AZ636" s="100"/>
      <c r="BA636" s="100"/>
      <c r="BB636" s="49">
        <v>1</v>
      </c>
      <c r="BC636" s="159"/>
      <c r="BD636" s="153" t="str">
        <f t="shared" si="219"/>
        <v>09,00 2023.07.11</v>
      </c>
      <c r="BE636" s="153" t="str">
        <f t="shared" si="220"/>
        <v>16,00 2023.07.11</v>
      </c>
      <c r="BF636" s="160" t="str">
        <f t="shared" si="221"/>
        <v>П</v>
      </c>
      <c r="BG636" s="161">
        <f t="shared" si="222"/>
        <v>7</v>
      </c>
      <c r="BH636" s="167">
        <f t="shared" si="223"/>
        <v>78</v>
      </c>
      <c r="BI636" s="162">
        <f t="shared" si="224"/>
        <v>0</v>
      </c>
      <c r="BJ636" s="162">
        <f t="shared" si="225"/>
        <v>0</v>
      </c>
      <c r="BK636" s="162">
        <f t="shared" si="226"/>
        <v>78</v>
      </c>
      <c r="BL636" s="162">
        <f t="shared" si="227"/>
        <v>0</v>
      </c>
      <c r="BM636" s="162">
        <f t="shared" si="228"/>
        <v>0</v>
      </c>
      <c r="BN636" s="162">
        <f t="shared" si="229"/>
        <v>0</v>
      </c>
      <c r="BO636" s="167">
        <f t="shared" si="230"/>
        <v>78</v>
      </c>
      <c r="BP636" s="162">
        <f t="shared" si="231"/>
        <v>0</v>
      </c>
      <c r="BQ636" s="168">
        <f t="shared" si="232"/>
        <v>1</v>
      </c>
      <c r="BT636" s="169">
        <f t="shared" si="233"/>
        <v>0</v>
      </c>
      <c r="BU636" s="169">
        <f t="shared" si="234"/>
        <v>0</v>
      </c>
      <c r="BV636" s="169">
        <f t="shared" si="235"/>
        <v>546</v>
      </c>
      <c r="BW636" s="169">
        <f t="shared" si="236"/>
        <v>78</v>
      </c>
      <c r="BX636" s="170">
        <f t="shared" si="237"/>
        <v>0</v>
      </c>
      <c r="BY636" s="170">
        <f t="shared" si="238"/>
        <v>0</v>
      </c>
      <c r="BZ636" s="170">
        <f t="shared" si="239"/>
        <v>0</v>
      </c>
      <c r="CA636" s="170">
        <f t="shared" si="240"/>
        <v>0</v>
      </c>
      <c r="CB636" s="216"/>
    </row>
    <row r="637" spans="1:80" s="172" customFormat="1" ht="15.75" customHeight="1">
      <c r="A637" s="163" t="s">
        <v>291</v>
      </c>
      <c r="B637" s="163"/>
      <c r="D637" s="163">
        <v>15</v>
      </c>
      <c r="AA637" s="165" t="s">
        <v>83</v>
      </c>
      <c r="AB637" s="166" t="s">
        <v>3704</v>
      </c>
      <c r="AC637" s="94" t="s">
        <v>92</v>
      </c>
      <c r="AD637" s="95" t="s">
        <v>314</v>
      </c>
      <c r="AE637" s="94" t="s">
        <v>3705</v>
      </c>
      <c r="AF637" s="96" t="s">
        <v>295</v>
      </c>
      <c r="AG637" s="22" t="s">
        <v>3706</v>
      </c>
      <c r="AH637" s="22" t="s">
        <v>3696</v>
      </c>
      <c r="AI637" s="97" t="s">
        <v>298</v>
      </c>
      <c r="AJ637" s="98">
        <v>6.5</v>
      </c>
      <c r="AK637" s="95" t="s">
        <v>3707</v>
      </c>
      <c r="AL637" s="94"/>
      <c r="AM637" s="94"/>
      <c r="AN637" s="167">
        <f t="shared" si="217"/>
        <v>7</v>
      </c>
      <c r="AO637" s="49">
        <v>0</v>
      </c>
      <c r="AP637" s="49">
        <v>0</v>
      </c>
      <c r="AQ637" s="49">
        <v>7</v>
      </c>
      <c r="AR637" s="49">
        <v>0</v>
      </c>
      <c r="AS637" s="49">
        <v>0</v>
      </c>
      <c r="AT637" s="49">
        <v>0</v>
      </c>
      <c r="AU637" s="167">
        <f t="shared" si="218"/>
        <v>7</v>
      </c>
      <c r="AV637" s="49">
        <v>0</v>
      </c>
      <c r="AW637" s="99">
        <v>20.98</v>
      </c>
      <c r="AX637" s="94"/>
      <c r="AY637" s="94" t="s">
        <v>3708</v>
      </c>
      <c r="AZ637" s="100"/>
      <c r="BA637" s="100"/>
      <c r="BB637" s="49">
        <v>1</v>
      </c>
      <c r="BC637" s="159"/>
      <c r="BD637" s="153" t="str">
        <f t="shared" si="219"/>
        <v>09,30 2023.07.11</v>
      </c>
      <c r="BE637" s="153" t="str">
        <f t="shared" si="220"/>
        <v>16,00 2023.07.11</v>
      </c>
      <c r="BF637" s="160" t="str">
        <f t="shared" si="221"/>
        <v>П</v>
      </c>
      <c r="BG637" s="161">
        <f t="shared" si="222"/>
        <v>6.5</v>
      </c>
      <c r="BH637" s="167">
        <f t="shared" si="223"/>
        <v>7</v>
      </c>
      <c r="BI637" s="162">
        <f t="shared" si="224"/>
        <v>0</v>
      </c>
      <c r="BJ637" s="162">
        <f t="shared" si="225"/>
        <v>0</v>
      </c>
      <c r="BK637" s="162">
        <f t="shared" si="226"/>
        <v>7</v>
      </c>
      <c r="BL637" s="162">
        <f t="shared" si="227"/>
        <v>0</v>
      </c>
      <c r="BM637" s="162">
        <f t="shared" si="228"/>
        <v>0</v>
      </c>
      <c r="BN637" s="162">
        <f t="shared" si="229"/>
        <v>0</v>
      </c>
      <c r="BO637" s="167">
        <f t="shared" si="230"/>
        <v>7</v>
      </c>
      <c r="BP637" s="162">
        <f t="shared" si="231"/>
        <v>0</v>
      </c>
      <c r="BQ637" s="168">
        <f t="shared" si="232"/>
        <v>1</v>
      </c>
      <c r="BT637" s="169">
        <f t="shared" si="233"/>
        <v>0</v>
      </c>
      <c r="BU637" s="169">
        <f t="shared" si="234"/>
        <v>0</v>
      </c>
      <c r="BV637" s="169">
        <f t="shared" si="235"/>
        <v>45.5</v>
      </c>
      <c r="BW637" s="169">
        <f t="shared" si="236"/>
        <v>7</v>
      </c>
      <c r="BX637" s="170">
        <f t="shared" si="237"/>
        <v>0</v>
      </c>
      <c r="BY637" s="170">
        <f t="shared" si="238"/>
        <v>0</v>
      </c>
      <c r="BZ637" s="170">
        <f t="shared" si="239"/>
        <v>0</v>
      </c>
      <c r="CA637" s="170">
        <f t="shared" si="240"/>
        <v>0</v>
      </c>
      <c r="CB637" s="216"/>
    </row>
    <row r="638" spans="1:80" s="172" customFormat="1" ht="15.75" customHeight="1">
      <c r="A638" s="163" t="s">
        <v>291</v>
      </c>
      <c r="B638" s="163"/>
      <c r="D638" s="163">
        <v>15</v>
      </c>
      <c r="AA638" s="165" t="s">
        <v>83</v>
      </c>
      <c r="AB638" s="166" t="s">
        <v>3709</v>
      </c>
      <c r="AC638" s="94" t="s">
        <v>110</v>
      </c>
      <c r="AD638" s="95" t="s">
        <v>305</v>
      </c>
      <c r="AE638" s="94" t="s">
        <v>3710</v>
      </c>
      <c r="AF638" s="96" t="s">
        <v>295</v>
      </c>
      <c r="AG638" s="22" t="s">
        <v>3706</v>
      </c>
      <c r="AH638" s="22" t="s">
        <v>3711</v>
      </c>
      <c r="AI638" s="97" t="s">
        <v>298</v>
      </c>
      <c r="AJ638" s="98">
        <v>6</v>
      </c>
      <c r="AK638" s="95" t="s">
        <v>3712</v>
      </c>
      <c r="AL638" s="94"/>
      <c r="AM638" s="94"/>
      <c r="AN638" s="167">
        <f t="shared" si="217"/>
        <v>45</v>
      </c>
      <c r="AO638" s="49">
        <v>0</v>
      </c>
      <c r="AP638" s="49">
        <v>0</v>
      </c>
      <c r="AQ638" s="49">
        <v>45</v>
      </c>
      <c r="AR638" s="49">
        <v>0</v>
      </c>
      <c r="AS638" s="49">
        <v>0</v>
      </c>
      <c r="AT638" s="49">
        <v>1</v>
      </c>
      <c r="AU638" s="167">
        <f t="shared" si="218"/>
        <v>44</v>
      </c>
      <c r="AV638" s="49">
        <v>0</v>
      </c>
      <c r="AW638" s="99">
        <v>62.47</v>
      </c>
      <c r="AX638" s="94"/>
      <c r="AY638" s="94" t="s">
        <v>3713</v>
      </c>
      <c r="AZ638" s="100"/>
      <c r="BA638" s="100"/>
      <c r="BB638" s="49">
        <v>1</v>
      </c>
      <c r="BC638" s="159"/>
      <c r="BD638" s="153" t="str">
        <f t="shared" si="219"/>
        <v>09,30 2023.07.11</v>
      </c>
      <c r="BE638" s="153" t="str">
        <f t="shared" si="220"/>
        <v>15,30 2023.07.11</v>
      </c>
      <c r="BF638" s="160" t="str">
        <f t="shared" si="221"/>
        <v>П</v>
      </c>
      <c r="BG638" s="161">
        <f t="shared" si="222"/>
        <v>6</v>
      </c>
      <c r="BH638" s="167">
        <f t="shared" si="223"/>
        <v>45</v>
      </c>
      <c r="BI638" s="162">
        <f t="shared" si="224"/>
        <v>0</v>
      </c>
      <c r="BJ638" s="162">
        <f t="shared" si="225"/>
        <v>0</v>
      </c>
      <c r="BK638" s="162">
        <f t="shared" si="226"/>
        <v>45</v>
      </c>
      <c r="BL638" s="162">
        <f t="shared" si="227"/>
        <v>0</v>
      </c>
      <c r="BM638" s="162">
        <f t="shared" si="228"/>
        <v>0</v>
      </c>
      <c r="BN638" s="162">
        <f t="shared" si="229"/>
        <v>1</v>
      </c>
      <c r="BO638" s="167">
        <f t="shared" si="230"/>
        <v>44</v>
      </c>
      <c r="BP638" s="162">
        <f t="shared" si="231"/>
        <v>0</v>
      </c>
      <c r="BQ638" s="168">
        <f t="shared" si="232"/>
        <v>1</v>
      </c>
      <c r="BT638" s="169">
        <f t="shared" si="233"/>
        <v>0</v>
      </c>
      <c r="BU638" s="169">
        <f t="shared" si="234"/>
        <v>0</v>
      </c>
      <c r="BV638" s="169">
        <f t="shared" si="235"/>
        <v>270</v>
      </c>
      <c r="BW638" s="169">
        <f t="shared" si="236"/>
        <v>45</v>
      </c>
      <c r="BX638" s="170">
        <f t="shared" si="237"/>
        <v>0</v>
      </c>
      <c r="BY638" s="170">
        <f t="shared" si="238"/>
        <v>0</v>
      </c>
      <c r="BZ638" s="170">
        <f t="shared" si="239"/>
        <v>0</v>
      </c>
      <c r="CA638" s="170">
        <f t="shared" si="240"/>
        <v>0</v>
      </c>
      <c r="CB638" s="216"/>
    </row>
    <row r="639" spans="1:80" s="172" customFormat="1" ht="15.75" customHeight="1">
      <c r="A639" s="163" t="s">
        <v>291</v>
      </c>
      <c r="B639" s="163"/>
      <c r="D639" s="163">
        <v>15</v>
      </c>
      <c r="AA639" s="165" t="s">
        <v>83</v>
      </c>
      <c r="AB639" s="166" t="s">
        <v>3714</v>
      </c>
      <c r="AC639" s="94" t="s">
        <v>90</v>
      </c>
      <c r="AD639" s="95" t="s">
        <v>305</v>
      </c>
      <c r="AE639" s="94" t="s">
        <v>3715</v>
      </c>
      <c r="AF639" s="96" t="s">
        <v>345</v>
      </c>
      <c r="AG639" s="22" t="s">
        <v>3706</v>
      </c>
      <c r="AH639" s="22" t="s">
        <v>3716</v>
      </c>
      <c r="AI639" s="97" t="s">
        <v>298</v>
      </c>
      <c r="AJ639" s="98">
        <v>0.5</v>
      </c>
      <c r="AK639" s="95" t="s">
        <v>3717</v>
      </c>
      <c r="AL639" s="94"/>
      <c r="AM639" s="94"/>
      <c r="AN639" s="167">
        <f t="shared" si="217"/>
        <v>4</v>
      </c>
      <c r="AO639" s="49">
        <v>0</v>
      </c>
      <c r="AP639" s="49">
        <v>0</v>
      </c>
      <c r="AQ639" s="49">
        <v>4</v>
      </c>
      <c r="AR639" s="49">
        <v>0</v>
      </c>
      <c r="AS639" s="49">
        <v>0</v>
      </c>
      <c r="AT639" s="49">
        <v>1</v>
      </c>
      <c r="AU639" s="167">
        <f t="shared" si="218"/>
        <v>3</v>
      </c>
      <c r="AV639" s="49">
        <v>0</v>
      </c>
      <c r="AW639" s="99">
        <v>8.69</v>
      </c>
      <c r="AX639" s="94"/>
      <c r="AY639" s="94" t="s">
        <v>3718</v>
      </c>
      <c r="AZ639" s="100"/>
      <c r="BA639" s="100"/>
      <c r="BB639" s="49">
        <v>1</v>
      </c>
      <c r="BC639" s="159"/>
      <c r="BD639" s="153" t="str">
        <f t="shared" si="219"/>
        <v>09,30 2023.07.11</v>
      </c>
      <c r="BE639" s="153" t="str">
        <f t="shared" si="220"/>
        <v>10,00 2023.07.11</v>
      </c>
      <c r="BF639" s="160" t="str">
        <f t="shared" si="221"/>
        <v>П</v>
      </c>
      <c r="BG639" s="161">
        <f t="shared" si="222"/>
        <v>0.5</v>
      </c>
      <c r="BH639" s="167">
        <f t="shared" si="223"/>
        <v>4</v>
      </c>
      <c r="BI639" s="162">
        <f t="shared" si="224"/>
        <v>0</v>
      </c>
      <c r="BJ639" s="162">
        <f t="shared" si="225"/>
        <v>0</v>
      </c>
      <c r="BK639" s="162">
        <f t="shared" si="226"/>
        <v>4</v>
      </c>
      <c r="BL639" s="162">
        <f t="shared" si="227"/>
        <v>0</v>
      </c>
      <c r="BM639" s="162">
        <f t="shared" si="228"/>
        <v>0</v>
      </c>
      <c r="BN639" s="162">
        <f t="shared" si="229"/>
        <v>1</v>
      </c>
      <c r="BO639" s="167">
        <f t="shared" si="230"/>
        <v>3</v>
      </c>
      <c r="BP639" s="162">
        <f t="shared" si="231"/>
        <v>0</v>
      </c>
      <c r="BQ639" s="168">
        <f t="shared" si="232"/>
        <v>1</v>
      </c>
      <c r="BT639" s="169">
        <f t="shared" si="233"/>
        <v>0</v>
      </c>
      <c r="BU639" s="169">
        <f t="shared" si="234"/>
        <v>0</v>
      </c>
      <c r="BV639" s="169">
        <f t="shared" si="235"/>
        <v>2</v>
      </c>
      <c r="BW639" s="169">
        <f t="shared" si="236"/>
        <v>4</v>
      </c>
      <c r="BX639" s="170">
        <f t="shared" si="237"/>
        <v>0</v>
      </c>
      <c r="BY639" s="170">
        <f t="shared" si="238"/>
        <v>0</v>
      </c>
      <c r="BZ639" s="170">
        <f t="shared" si="239"/>
        <v>0</v>
      </c>
      <c r="CA639" s="170">
        <f t="shared" si="240"/>
        <v>0</v>
      </c>
      <c r="CB639" s="216"/>
    </row>
    <row r="640" spans="1:80" s="172" customFormat="1" ht="15.75" customHeight="1">
      <c r="A640" s="163" t="s">
        <v>291</v>
      </c>
      <c r="B640" s="163"/>
      <c r="D640" s="163">
        <v>15</v>
      </c>
      <c r="AA640" s="165" t="s">
        <v>83</v>
      </c>
      <c r="AB640" s="166" t="s">
        <v>3719</v>
      </c>
      <c r="AC640" s="94" t="s">
        <v>92</v>
      </c>
      <c r="AD640" s="95" t="s">
        <v>293</v>
      </c>
      <c r="AE640" s="94" t="s">
        <v>2512</v>
      </c>
      <c r="AF640" s="96" t="s">
        <v>408</v>
      </c>
      <c r="AG640" s="22" t="s">
        <v>3720</v>
      </c>
      <c r="AH640" s="22" t="s">
        <v>3721</v>
      </c>
      <c r="AI640" s="97" t="s">
        <v>309</v>
      </c>
      <c r="AJ640" s="98">
        <v>1.47</v>
      </c>
      <c r="AK640" s="95" t="s">
        <v>2515</v>
      </c>
      <c r="AL640" s="94"/>
      <c r="AM640" s="94" t="s">
        <v>1481</v>
      </c>
      <c r="AN640" s="167">
        <f t="shared" si="217"/>
        <v>92</v>
      </c>
      <c r="AO640" s="49">
        <v>0</v>
      </c>
      <c r="AP640" s="49">
        <v>1</v>
      </c>
      <c r="AQ640" s="49">
        <v>89</v>
      </c>
      <c r="AR640" s="49">
        <v>0</v>
      </c>
      <c r="AS640" s="49">
        <v>0</v>
      </c>
      <c r="AT640" s="49">
        <v>4</v>
      </c>
      <c r="AU640" s="167">
        <f t="shared" si="218"/>
        <v>86</v>
      </c>
      <c r="AV640" s="49">
        <v>2</v>
      </c>
      <c r="AW640" s="99">
        <v>74.819999999999993</v>
      </c>
      <c r="AX640" s="94" t="s">
        <v>1602</v>
      </c>
      <c r="AY640" s="94" t="s">
        <v>3722</v>
      </c>
      <c r="AZ640" s="100" t="s">
        <v>693</v>
      </c>
      <c r="BA640" s="100" t="s">
        <v>639</v>
      </c>
      <c r="BB640" s="49">
        <v>0</v>
      </c>
      <c r="BC640" s="159"/>
      <c r="BD640" s="153" t="str">
        <f t="shared" si="219"/>
        <v>09,53 2023.07.11</v>
      </c>
      <c r="BE640" s="153" t="str">
        <f t="shared" si="220"/>
        <v>11,21 2023.07.11</v>
      </c>
      <c r="BF640" s="160" t="str">
        <f t="shared" si="221"/>
        <v>В</v>
      </c>
      <c r="BG640" s="161">
        <f t="shared" si="222"/>
        <v>1.47</v>
      </c>
      <c r="BH640" s="167">
        <f t="shared" si="223"/>
        <v>92</v>
      </c>
      <c r="BI640" s="162">
        <f t="shared" si="224"/>
        <v>0</v>
      </c>
      <c r="BJ640" s="162">
        <f t="shared" si="225"/>
        <v>1</v>
      </c>
      <c r="BK640" s="162">
        <f t="shared" si="226"/>
        <v>89</v>
      </c>
      <c r="BL640" s="162">
        <f t="shared" si="227"/>
        <v>0</v>
      </c>
      <c r="BM640" s="162">
        <f t="shared" si="228"/>
        <v>0</v>
      </c>
      <c r="BN640" s="162">
        <f t="shared" si="229"/>
        <v>4</v>
      </c>
      <c r="BO640" s="167">
        <f t="shared" si="230"/>
        <v>86</v>
      </c>
      <c r="BP640" s="162">
        <f t="shared" si="231"/>
        <v>2</v>
      </c>
      <c r="BQ640" s="168">
        <f t="shared" si="232"/>
        <v>0</v>
      </c>
      <c r="BT640" s="169">
        <f t="shared" si="233"/>
        <v>0</v>
      </c>
      <c r="BU640" s="169">
        <f t="shared" si="234"/>
        <v>0</v>
      </c>
      <c r="BV640" s="169">
        <f t="shared" si="235"/>
        <v>0</v>
      </c>
      <c r="BW640" s="169">
        <f t="shared" si="236"/>
        <v>0</v>
      </c>
      <c r="BX640" s="170">
        <f t="shared" si="237"/>
        <v>0</v>
      </c>
      <c r="BY640" s="170">
        <f t="shared" si="238"/>
        <v>0</v>
      </c>
      <c r="BZ640" s="170">
        <f t="shared" si="239"/>
        <v>0</v>
      </c>
      <c r="CA640" s="170">
        <f t="shared" si="240"/>
        <v>0</v>
      </c>
      <c r="CB640" s="216"/>
    </row>
    <row r="641" spans="1:80" s="172" customFormat="1" ht="15.75" customHeight="1">
      <c r="A641" s="163" t="s">
        <v>291</v>
      </c>
      <c r="B641" s="163"/>
      <c r="D641" s="163">
        <v>15</v>
      </c>
      <c r="AA641" s="165" t="s">
        <v>83</v>
      </c>
      <c r="AB641" s="166" t="s">
        <v>3723</v>
      </c>
      <c r="AC641" s="94" t="s">
        <v>108</v>
      </c>
      <c r="AD641" s="95" t="s">
        <v>293</v>
      </c>
      <c r="AE641" s="94" t="s">
        <v>3724</v>
      </c>
      <c r="AF641" s="96" t="s">
        <v>408</v>
      </c>
      <c r="AG641" s="22" t="s">
        <v>3725</v>
      </c>
      <c r="AH641" s="22" t="s">
        <v>3726</v>
      </c>
      <c r="AI641" s="97" t="s">
        <v>309</v>
      </c>
      <c r="AJ641" s="98">
        <v>3.65</v>
      </c>
      <c r="AK641" s="95" t="s">
        <v>3727</v>
      </c>
      <c r="AL641" s="94"/>
      <c r="AM641" s="94" t="s">
        <v>1481</v>
      </c>
      <c r="AN641" s="167">
        <f t="shared" si="217"/>
        <v>15</v>
      </c>
      <c r="AO641" s="49">
        <v>0</v>
      </c>
      <c r="AP641" s="49">
        <v>2</v>
      </c>
      <c r="AQ641" s="49">
        <v>11</v>
      </c>
      <c r="AR641" s="49">
        <v>0</v>
      </c>
      <c r="AS641" s="49">
        <v>0</v>
      </c>
      <c r="AT641" s="49">
        <v>11</v>
      </c>
      <c r="AU641" s="167">
        <f t="shared" si="218"/>
        <v>2</v>
      </c>
      <c r="AV641" s="49">
        <v>2</v>
      </c>
      <c r="AW641" s="99">
        <v>20.51</v>
      </c>
      <c r="AX641" s="94" t="s">
        <v>3728</v>
      </c>
      <c r="AY641" s="94" t="s">
        <v>3729</v>
      </c>
      <c r="AZ641" s="100" t="s">
        <v>501</v>
      </c>
      <c r="BA641" s="100" t="s">
        <v>639</v>
      </c>
      <c r="BB641" s="49">
        <v>1</v>
      </c>
      <c r="BC641" s="159"/>
      <c r="BD641" s="153" t="str">
        <f t="shared" si="219"/>
        <v>14,33 2023.07.11</v>
      </c>
      <c r="BE641" s="153" t="str">
        <f t="shared" si="220"/>
        <v>18,12 2023.07.11</v>
      </c>
      <c r="BF641" s="160" t="str">
        <f t="shared" si="221"/>
        <v>В</v>
      </c>
      <c r="BG641" s="161">
        <f t="shared" si="222"/>
        <v>3.65</v>
      </c>
      <c r="BH641" s="167">
        <f t="shared" si="223"/>
        <v>15</v>
      </c>
      <c r="BI641" s="162">
        <f t="shared" si="224"/>
        <v>0</v>
      </c>
      <c r="BJ641" s="162">
        <f t="shared" si="225"/>
        <v>2</v>
      </c>
      <c r="BK641" s="162">
        <f t="shared" si="226"/>
        <v>11</v>
      </c>
      <c r="BL641" s="162">
        <f t="shared" si="227"/>
        <v>0</v>
      </c>
      <c r="BM641" s="162">
        <f t="shared" si="228"/>
        <v>0</v>
      </c>
      <c r="BN641" s="162">
        <f t="shared" si="229"/>
        <v>11</v>
      </c>
      <c r="BO641" s="167">
        <f t="shared" si="230"/>
        <v>2</v>
      </c>
      <c r="BP641" s="162">
        <f t="shared" si="231"/>
        <v>2</v>
      </c>
      <c r="BQ641" s="168">
        <f t="shared" si="232"/>
        <v>1</v>
      </c>
      <c r="BT641" s="169">
        <f t="shared" si="233"/>
        <v>54.75</v>
      </c>
      <c r="BU641" s="169">
        <f t="shared" si="234"/>
        <v>15</v>
      </c>
      <c r="BV641" s="169">
        <f t="shared" si="235"/>
        <v>0</v>
      </c>
      <c r="BW641" s="169">
        <f t="shared" si="236"/>
        <v>0</v>
      </c>
      <c r="BX641" s="170">
        <f t="shared" si="237"/>
        <v>0</v>
      </c>
      <c r="BY641" s="170">
        <f t="shared" si="238"/>
        <v>0</v>
      </c>
      <c r="BZ641" s="170">
        <f t="shared" si="239"/>
        <v>0</v>
      </c>
      <c r="CA641" s="170">
        <f t="shared" si="240"/>
        <v>0</v>
      </c>
      <c r="CB641" s="216"/>
    </row>
    <row r="642" spans="1:80" s="172" customFormat="1" ht="15.75" customHeight="1">
      <c r="A642" s="163" t="s">
        <v>291</v>
      </c>
      <c r="B642" s="163"/>
      <c r="D642" s="163">
        <v>15</v>
      </c>
      <c r="AA642" s="165" t="s">
        <v>83</v>
      </c>
      <c r="AB642" s="166" t="s">
        <v>3730</v>
      </c>
      <c r="AC642" s="94" t="s">
        <v>92</v>
      </c>
      <c r="AD642" s="95" t="s">
        <v>314</v>
      </c>
      <c r="AE642" s="94" t="s">
        <v>3731</v>
      </c>
      <c r="AF642" s="96" t="s">
        <v>295</v>
      </c>
      <c r="AG642" s="22" t="s">
        <v>3732</v>
      </c>
      <c r="AH642" s="22" t="s">
        <v>3733</v>
      </c>
      <c r="AI642" s="97" t="s">
        <v>298</v>
      </c>
      <c r="AJ642" s="98">
        <v>3</v>
      </c>
      <c r="AK642" s="95" t="s">
        <v>3734</v>
      </c>
      <c r="AL642" s="94"/>
      <c r="AM642" s="94"/>
      <c r="AN642" s="167">
        <f t="shared" si="217"/>
        <v>2</v>
      </c>
      <c r="AO642" s="49">
        <v>0</v>
      </c>
      <c r="AP642" s="49">
        <v>0</v>
      </c>
      <c r="AQ642" s="49">
        <v>2</v>
      </c>
      <c r="AR642" s="49">
        <v>0</v>
      </c>
      <c r="AS642" s="49">
        <v>0</v>
      </c>
      <c r="AT642" s="49">
        <v>1</v>
      </c>
      <c r="AU642" s="167">
        <f t="shared" si="218"/>
        <v>1</v>
      </c>
      <c r="AV642" s="49">
        <v>0</v>
      </c>
      <c r="AW642" s="99">
        <v>7.12</v>
      </c>
      <c r="AX642" s="94"/>
      <c r="AY642" s="94" t="s">
        <v>3735</v>
      </c>
      <c r="AZ642" s="100"/>
      <c r="BA642" s="100"/>
      <c r="BB642" s="49">
        <v>1</v>
      </c>
      <c r="BC642" s="159"/>
      <c r="BD642" s="153" t="str">
        <f t="shared" si="219"/>
        <v>09,00 2023.07.12</v>
      </c>
      <c r="BE642" s="153" t="str">
        <f t="shared" si="220"/>
        <v>12,00 2023.07.12</v>
      </c>
      <c r="BF642" s="160" t="str">
        <f t="shared" si="221"/>
        <v>П</v>
      </c>
      <c r="BG642" s="161">
        <f t="shared" si="222"/>
        <v>3</v>
      </c>
      <c r="BH642" s="167">
        <f t="shared" si="223"/>
        <v>2</v>
      </c>
      <c r="BI642" s="162">
        <f t="shared" si="224"/>
        <v>0</v>
      </c>
      <c r="BJ642" s="162">
        <f t="shared" si="225"/>
        <v>0</v>
      </c>
      <c r="BK642" s="162">
        <f t="shared" si="226"/>
        <v>2</v>
      </c>
      <c r="BL642" s="162">
        <f t="shared" si="227"/>
        <v>0</v>
      </c>
      <c r="BM642" s="162">
        <f t="shared" si="228"/>
        <v>0</v>
      </c>
      <c r="BN642" s="162">
        <f t="shared" si="229"/>
        <v>1</v>
      </c>
      <c r="BO642" s="167">
        <f t="shared" si="230"/>
        <v>1</v>
      </c>
      <c r="BP642" s="162">
        <f t="shared" si="231"/>
        <v>0</v>
      </c>
      <c r="BQ642" s="168">
        <f t="shared" si="232"/>
        <v>1</v>
      </c>
      <c r="BT642" s="169">
        <f t="shared" si="233"/>
        <v>0</v>
      </c>
      <c r="BU642" s="169">
        <f t="shared" si="234"/>
        <v>0</v>
      </c>
      <c r="BV642" s="169">
        <f t="shared" si="235"/>
        <v>6</v>
      </c>
      <c r="BW642" s="169">
        <f t="shared" si="236"/>
        <v>2</v>
      </c>
      <c r="BX642" s="170">
        <f t="shared" si="237"/>
        <v>0</v>
      </c>
      <c r="BY642" s="170">
        <f t="shared" si="238"/>
        <v>0</v>
      </c>
      <c r="BZ642" s="170">
        <f t="shared" si="239"/>
        <v>0</v>
      </c>
      <c r="CA642" s="170">
        <f t="shared" si="240"/>
        <v>0</v>
      </c>
      <c r="CB642" s="216"/>
    </row>
    <row r="643" spans="1:80" s="172" customFormat="1" ht="15.75" customHeight="1">
      <c r="A643" s="163" t="s">
        <v>291</v>
      </c>
      <c r="B643" s="163"/>
      <c r="D643" s="163">
        <v>15</v>
      </c>
      <c r="AA643" s="165" t="s">
        <v>83</v>
      </c>
      <c r="AB643" s="166" t="s">
        <v>3736</v>
      </c>
      <c r="AC643" s="94" t="s">
        <v>90</v>
      </c>
      <c r="AD643" s="95" t="s">
        <v>314</v>
      </c>
      <c r="AE643" s="94" t="s">
        <v>3737</v>
      </c>
      <c r="AF643" s="96" t="s">
        <v>295</v>
      </c>
      <c r="AG643" s="22" t="s">
        <v>3732</v>
      </c>
      <c r="AH643" s="22" t="s">
        <v>3738</v>
      </c>
      <c r="AI643" s="97" t="s">
        <v>298</v>
      </c>
      <c r="AJ643" s="98">
        <v>7</v>
      </c>
      <c r="AK643" s="95" t="s">
        <v>3739</v>
      </c>
      <c r="AL643" s="94"/>
      <c r="AM643" s="94" t="s">
        <v>652</v>
      </c>
      <c r="AN643" s="167">
        <f t="shared" si="217"/>
        <v>4</v>
      </c>
      <c r="AO643" s="49">
        <v>0</v>
      </c>
      <c r="AP643" s="49">
        <v>1</v>
      </c>
      <c r="AQ643" s="49">
        <v>3</v>
      </c>
      <c r="AR643" s="49">
        <v>0</v>
      </c>
      <c r="AS643" s="49">
        <v>0</v>
      </c>
      <c r="AT643" s="49">
        <v>2</v>
      </c>
      <c r="AU643" s="167">
        <f t="shared" si="218"/>
        <v>2</v>
      </c>
      <c r="AV643" s="49">
        <v>0</v>
      </c>
      <c r="AW643" s="99">
        <v>5.79</v>
      </c>
      <c r="AX643" s="94"/>
      <c r="AY643" s="94" t="s">
        <v>3740</v>
      </c>
      <c r="AZ643" s="100"/>
      <c r="BA643" s="100"/>
      <c r="BB643" s="49">
        <v>1</v>
      </c>
      <c r="BC643" s="159"/>
      <c r="BD643" s="153" t="str">
        <f t="shared" si="219"/>
        <v>09,00 2023.07.12</v>
      </c>
      <c r="BE643" s="153" t="str">
        <f t="shared" si="220"/>
        <v>16,00 2023.07.12</v>
      </c>
      <c r="BF643" s="160" t="str">
        <f t="shared" si="221"/>
        <v>П</v>
      </c>
      <c r="BG643" s="161">
        <f t="shared" si="222"/>
        <v>7</v>
      </c>
      <c r="BH643" s="167">
        <f t="shared" si="223"/>
        <v>4</v>
      </c>
      <c r="BI643" s="162">
        <f t="shared" si="224"/>
        <v>0</v>
      </c>
      <c r="BJ643" s="162">
        <f t="shared" si="225"/>
        <v>1</v>
      </c>
      <c r="BK643" s="162">
        <f t="shared" si="226"/>
        <v>3</v>
      </c>
      <c r="BL643" s="162">
        <f t="shared" si="227"/>
        <v>0</v>
      </c>
      <c r="BM643" s="162">
        <f t="shared" si="228"/>
        <v>0</v>
      </c>
      <c r="BN643" s="162">
        <f t="shared" si="229"/>
        <v>2</v>
      </c>
      <c r="BO643" s="167">
        <f t="shared" si="230"/>
        <v>2</v>
      </c>
      <c r="BP643" s="162">
        <f t="shared" si="231"/>
        <v>0</v>
      </c>
      <c r="BQ643" s="168">
        <f t="shared" si="232"/>
        <v>1</v>
      </c>
      <c r="BT643" s="169">
        <f t="shared" si="233"/>
        <v>0</v>
      </c>
      <c r="BU643" s="169">
        <f t="shared" si="234"/>
        <v>0</v>
      </c>
      <c r="BV643" s="169">
        <f t="shared" si="235"/>
        <v>28</v>
      </c>
      <c r="BW643" s="169">
        <f t="shared" si="236"/>
        <v>4</v>
      </c>
      <c r="BX643" s="170">
        <f t="shared" si="237"/>
        <v>0</v>
      </c>
      <c r="BY643" s="170">
        <f t="shared" si="238"/>
        <v>0</v>
      </c>
      <c r="BZ643" s="170">
        <f t="shared" si="239"/>
        <v>0</v>
      </c>
      <c r="CA643" s="170">
        <f t="shared" si="240"/>
        <v>0</v>
      </c>
      <c r="CB643" s="216"/>
    </row>
    <row r="644" spans="1:80" s="172" customFormat="1" ht="15.75" customHeight="1">
      <c r="A644" s="163" t="s">
        <v>291</v>
      </c>
      <c r="B644" s="163"/>
      <c r="D644" s="163">
        <v>15</v>
      </c>
      <c r="AA644" s="165" t="s">
        <v>83</v>
      </c>
      <c r="AB644" s="166" t="s">
        <v>3741</v>
      </c>
      <c r="AC644" s="94" t="s">
        <v>110</v>
      </c>
      <c r="AD644" s="95" t="s">
        <v>305</v>
      </c>
      <c r="AE644" s="94" t="s">
        <v>3710</v>
      </c>
      <c r="AF644" s="96" t="s">
        <v>295</v>
      </c>
      <c r="AG644" s="22" t="s">
        <v>3742</v>
      </c>
      <c r="AH644" s="22" t="s">
        <v>3743</v>
      </c>
      <c r="AI644" s="97" t="s">
        <v>298</v>
      </c>
      <c r="AJ644" s="98">
        <v>6</v>
      </c>
      <c r="AK644" s="95" t="s">
        <v>3712</v>
      </c>
      <c r="AL644" s="94"/>
      <c r="AM644" s="94"/>
      <c r="AN644" s="167">
        <f t="shared" si="217"/>
        <v>45</v>
      </c>
      <c r="AO644" s="49">
        <v>0</v>
      </c>
      <c r="AP644" s="49">
        <v>0</v>
      </c>
      <c r="AQ644" s="49">
        <v>45</v>
      </c>
      <c r="AR644" s="49">
        <v>0</v>
      </c>
      <c r="AS644" s="49">
        <v>0</v>
      </c>
      <c r="AT644" s="49">
        <v>1</v>
      </c>
      <c r="AU644" s="167">
        <f t="shared" si="218"/>
        <v>44</v>
      </c>
      <c r="AV644" s="49">
        <v>0</v>
      </c>
      <c r="AW644" s="99">
        <v>62.47</v>
      </c>
      <c r="AX644" s="94"/>
      <c r="AY644" s="94" t="s">
        <v>3713</v>
      </c>
      <c r="AZ644" s="100"/>
      <c r="BA644" s="100"/>
      <c r="BB644" s="49">
        <v>1</v>
      </c>
      <c r="BC644" s="159"/>
      <c r="BD644" s="153" t="str">
        <f t="shared" si="219"/>
        <v>09,30 2023.07.12</v>
      </c>
      <c r="BE644" s="153" t="str">
        <f t="shared" si="220"/>
        <v>15,30 2023.07.12</v>
      </c>
      <c r="BF644" s="160" t="str">
        <f t="shared" si="221"/>
        <v>П</v>
      </c>
      <c r="BG644" s="161">
        <f t="shared" si="222"/>
        <v>6</v>
      </c>
      <c r="BH644" s="167">
        <f t="shared" si="223"/>
        <v>45</v>
      </c>
      <c r="BI644" s="162">
        <f t="shared" si="224"/>
        <v>0</v>
      </c>
      <c r="BJ644" s="162">
        <f t="shared" si="225"/>
        <v>0</v>
      </c>
      <c r="BK644" s="162">
        <f t="shared" si="226"/>
        <v>45</v>
      </c>
      <c r="BL644" s="162">
        <f t="shared" si="227"/>
        <v>0</v>
      </c>
      <c r="BM644" s="162">
        <f t="shared" si="228"/>
        <v>0</v>
      </c>
      <c r="BN644" s="162">
        <f t="shared" si="229"/>
        <v>1</v>
      </c>
      <c r="BO644" s="167">
        <f t="shared" si="230"/>
        <v>44</v>
      </c>
      <c r="BP644" s="162">
        <f t="shared" si="231"/>
        <v>0</v>
      </c>
      <c r="BQ644" s="168">
        <f t="shared" si="232"/>
        <v>1</v>
      </c>
      <c r="BT644" s="169">
        <f t="shared" si="233"/>
        <v>0</v>
      </c>
      <c r="BU644" s="169">
        <f t="shared" si="234"/>
        <v>0</v>
      </c>
      <c r="BV644" s="169">
        <f t="shared" si="235"/>
        <v>270</v>
      </c>
      <c r="BW644" s="169">
        <f t="shared" si="236"/>
        <v>45</v>
      </c>
      <c r="BX644" s="170">
        <f t="shared" si="237"/>
        <v>0</v>
      </c>
      <c r="BY644" s="170">
        <f t="shared" si="238"/>
        <v>0</v>
      </c>
      <c r="BZ644" s="170">
        <f t="shared" si="239"/>
        <v>0</v>
      </c>
      <c r="CA644" s="170">
        <f t="shared" si="240"/>
        <v>0</v>
      </c>
      <c r="CB644" s="216"/>
    </row>
    <row r="645" spans="1:80" s="172" customFormat="1" ht="15.75" customHeight="1">
      <c r="A645" s="163" t="s">
        <v>291</v>
      </c>
      <c r="B645" s="163"/>
      <c r="D645" s="163">
        <v>15</v>
      </c>
      <c r="AA645" s="165" t="s">
        <v>83</v>
      </c>
      <c r="AB645" s="166" t="s">
        <v>3744</v>
      </c>
      <c r="AC645" s="94" t="s">
        <v>92</v>
      </c>
      <c r="AD645" s="95" t="s">
        <v>314</v>
      </c>
      <c r="AE645" s="94" t="s">
        <v>3745</v>
      </c>
      <c r="AF645" s="96" t="s">
        <v>295</v>
      </c>
      <c r="AG645" s="22" t="s">
        <v>3742</v>
      </c>
      <c r="AH645" s="22" t="s">
        <v>3738</v>
      </c>
      <c r="AI645" s="97" t="s">
        <v>298</v>
      </c>
      <c r="AJ645" s="98">
        <v>6.5</v>
      </c>
      <c r="AK645" s="95" t="s">
        <v>3746</v>
      </c>
      <c r="AL645" s="94"/>
      <c r="AM645" s="94"/>
      <c r="AN645" s="167">
        <f t="shared" si="217"/>
        <v>46</v>
      </c>
      <c r="AO645" s="49">
        <v>0</v>
      </c>
      <c r="AP645" s="49">
        <v>0</v>
      </c>
      <c r="AQ645" s="49">
        <v>46</v>
      </c>
      <c r="AR645" s="49">
        <v>0</v>
      </c>
      <c r="AS645" s="49">
        <v>0</v>
      </c>
      <c r="AT645" s="49">
        <v>6</v>
      </c>
      <c r="AU645" s="167">
        <f t="shared" si="218"/>
        <v>40</v>
      </c>
      <c r="AV645" s="49">
        <v>0</v>
      </c>
      <c r="AW645" s="99">
        <v>70.349999999999994</v>
      </c>
      <c r="AX645" s="94"/>
      <c r="AY645" s="94" t="s">
        <v>3747</v>
      </c>
      <c r="AZ645" s="100"/>
      <c r="BA645" s="100"/>
      <c r="BB645" s="49">
        <v>1</v>
      </c>
      <c r="BC645" s="159"/>
      <c r="BD645" s="153" t="str">
        <f t="shared" si="219"/>
        <v>09,30 2023.07.12</v>
      </c>
      <c r="BE645" s="153" t="str">
        <f t="shared" si="220"/>
        <v>16,00 2023.07.12</v>
      </c>
      <c r="BF645" s="160" t="str">
        <f t="shared" si="221"/>
        <v>П</v>
      </c>
      <c r="BG645" s="161">
        <f t="shared" si="222"/>
        <v>6.5</v>
      </c>
      <c r="BH645" s="167">
        <f t="shared" si="223"/>
        <v>46</v>
      </c>
      <c r="BI645" s="162">
        <f t="shared" si="224"/>
        <v>0</v>
      </c>
      <c r="BJ645" s="162">
        <f t="shared" si="225"/>
        <v>0</v>
      </c>
      <c r="BK645" s="162">
        <f t="shared" si="226"/>
        <v>46</v>
      </c>
      <c r="BL645" s="162">
        <f t="shared" si="227"/>
        <v>0</v>
      </c>
      <c r="BM645" s="162">
        <f t="shared" si="228"/>
        <v>0</v>
      </c>
      <c r="BN645" s="162">
        <f t="shared" si="229"/>
        <v>6</v>
      </c>
      <c r="BO645" s="167">
        <f t="shared" si="230"/>
        <v>40</v>
      </c>
      <c r="BP645" s="162">
        <f t="shared" si="231"/>
        <v>0</v>
      </c>
      <c r="BQ645" s="168">
        <f t="shared" si="232"/>
        <v>1</v>
      </c>
      <c r="BT645" s="169">
        <f t="shared" si="233"/>
        <v>0</v>
      </c>
      <c r="BU645" s="169">
        <f t="shared" si="234"/>
        <v>0</v>
      </c>
      <c r="BV645" s="169">
        <f t="shared" si="235"/>
        <v>299</v>
      </c>
      <c r="BW645" s="169">
        <f t="shared" si="236"/>
        <v>46</v>
      </c>
      <c r="BX645" s="170">
        <f t="shared" si="237"/>
        <v>0</v>
      </c>
      <c r="BY645" s="170">
        <f t="shared" si="238"/>
        <v>0</v>
      </c>
      <c r="BZ645" s="170">
        <f t="shared" si="239"/>
        <v>0</v>
      </c>
      <c r="CA645" s="170">
        <f t="shared" si="240"/>
        <v>0</v>
      </c>
      <c r="CB645" s="216"/>
    </row>
    <row r="646" spans="1:80" s="172" customFormat="1" ht="15.75" customHeight="1">
      <c r="A646" s="163" t="s">
        <v>291</v>
      </c>
      <c r="B646" s="163"/>
      <c r="D646" s="163">
        <v>15</v>
      </c>
      <c r="AA646" s="165" t="s">
        <v>83</v>
      </c>
      <c r="AB646" s="166" t="s">
        <v>3748</v>
      </c>
      <c r="AC646" s="94" t="s">
        <v>90</v>
      </c>
      <c r="AD646" s="95" t="s">
        <v>314</v>
      </c>
      <c r="AE646" s="94" t="s">
        <v>3749</v>
      </c>
      <c r="AF646" s="96" t="s">
        <v>408</v>
      </c>
      <c r="AG646" s="22" t="s">
        <v>3750</v>
      </c>
      <c r="AH646" s="22" t="s">
        <v>3751</v>
      </c>
      <c r="AI646" s="97" t="s">
        <v>309</v>
      </c>
      <c r="AJ646" s="98">
        <v>1.97</v>
      </c>
      <c r="AK646" s="95" t="s">
        <v>3752</v>
      </c>
      <c r="AL646" s="94"/>
      <c r="AM646" s="94"/>
      <c r="AN646" s="167">
        <f t="shared" si="217"/>
        <v>20</v>
      </c>
      <c r="AO646" s="49">
        <v>0</v>
      </c>
      <c r="AP646" s="49">
        <v>0</v>
      </c>
      <c r="AQ646" s="49">
        <v>20</v>
      </c>
      <c r="AR646" s="49">
        <v>0</v>
      </c>
      <c r="AS646" s="49">
        <v>0</v>
      </c>
      <c r="AT646" s="49">
        <v>7</v>
      </c>
      <c r="AU646" s="167">
        <f t="shared" si="218"/>
        <v>13</v>
      </c>
      <c r="AV646" s="49">
        <v>0</v>
      </c>
      <c r="AW646" s="99">
        <v>32.24</v>
      </c>
      <c r="AX646" s="94"/>
      <c r="AY646" s="94" t="s">
        <v>3753</v>
      </c>
      <c r="AZ646" s="100" t="s">
        <v>693</v>
      </c>
      <c r="BA646" s="100" t="s">
        <v>313</v>
      </c>
      <c r="BB646" s="49">
        <v>0</v>
      </c>
      <c r="BC646" s="159"/>
      <c r="BD646" s="153" t="str">
        <f t="shared" si="219"/>
        <v>12,07 2023.07.12</v>
      </c>
      <c r="BE646" s="153" t="str">
        <f t="shared" si="220"/>
        <v>14,05 2023.07.12</v>
      </c>
      <c r="BF646" s="160" t="str">
        <f t="shared" si="221"/>
        <v>В</v>
      </c>
      <c r="BG646" s="161">
        <f t="shared" si="222"/>
        <v>1.97</v>
      </c>
      <c r="BH646" s="167">
        <f t="shared" si="223"/>
        <v>20</v>
      </c>
      <c r="BI646" s="162">
        <f t="shared" si="224"/>
        <v>0</v>
      </c>
      <c r="BJ646" s="162">
        <f t="shared" si="225"/>
        <v>0</v>
      </c>
      <c r="BK646" s="162">
        <f t="shared" si="226"/>
        <v>20</v>
      </c>
      <c r="BL646" s="162">
        <f t="shared" si="227"/>
        <v>0</v>
      </c>
      <c r="BM646" s="162">
        <f t="shared" si="228"/>
        <v>0</v>
      </c>
      <c r="BN646" s="162">
        <f t="shared" si="229"/>
        <v>7</v>
      </c>
      <c r="BO646" s="167">
        <f t="shared" si="230"/>
        <v>13</v>
      </c>
      <c r="BP646" s="162">
        <f t="shared" si="231"/>
        <v>0</v>
      </c>
      <c r="BQ646" s="168">
        <f t="shared" si="232"/>
        <v>0</v>
      </c>
      <c r="BT646" s="169">
        <f t="shared" si="233"/>
        <v>0</v>
      </c>
      <c r="BU646" s="169">
        <f t="shared" si="234"/>
        <v>0</v>
      </c>
      <c r="BV646" s="169">
        <f t="shared" si="235"/>
        <v>0</v>
      </c>
      <c r="BW646" s="169">
        <f t="shared" si="236"/>
        <v>0</v>
      </c>
      <c r="BX646" s="170">
        <f t="shared" si="237"/>
        <v>0</v>
      </c>
      <c r="BY646" s="170">
        <f t="shared" si="238"/>
        <v>0</v>
      </c>
      <c r="BZ646" s="170">
        <f t="shared" si="239"/>
        <v>0</v>
      </c>
      <c r="CA646" s="170">
        <f t="shared" si="240"/>
        <v>0</v>
      </c>
      <c r="CB646" s="216"/>
    </row>
    <row r="647" spans="1:80" s="172" customFormat="1" ht="15.75" customHeight="1">
      <c r="A647" s="163" t="s">
        <v>291</v>
      </c>
      <c r="B647" s="163"/>
      <c r="D647" s="163">
        <v>15</v>
      </c>
      <c r="AA647" s="165" t="s">
        <v>83</v>
      </c>
      <c r="AB647" s="166" t="s">
        <v>3754</v>
      </c>
      <c r="AC647" s="94" t="s">
        <v>90</v>
      </c>
      <c r="AD647" s="95" t="s">
        <v>314</v>
      </c>
      <c r="AE647" s="94" t="s">
        <v>3755</v>
      </c>
      <c r="AF647" s="96" t="s">
        <v>295</v>
      </c>
      <c r="AG647" s="22" t="s">
        <v>3756</v>
      </c>
      <c r="AH647" s="22" t="s">
        <v>3738</v>
      </c>
      <c r="AI647" s="97" t="s">
        <v>298</v>
      </c>
      <c r="AJ647" s="98">
        <v>3</v>
      </c>
      <c r="AK647" s="95" t="s">
        <v>3757</v>
      </c>
      <c r="AL647" s="94"/>
      <c r="AM647" s="94"/>
      <c r="AN647" s="167">
        <f t="shared" si="217"/>
        <v>7</v>
      </c>
      <c r="AO647" s="49">
        <v>0</v>
      </c>
      <c r="AP647" s="49">
        <v>0</v>
      </c>
      <c r="AQ647" s="49">
        <v>7</v>
      </c>
      <c r="AR647" s="49">
        <v>0</v>
      </c>
      <c r="AS647" s="49">
        <v>0</v>
      </c>
      <c r="AT647" s="49">
        <v>0</v>
      </c>
      <c r="AU647" s="167">
        <f t="shared" si="218"/>
        <v>7</v>
      </c>
      <c r="AV647" s="49">
        <v>0</v>
      </c>
      <c r="AW647" s="99">
        <v>9.35</v>
      </c>
      <c r="AX647" s="94"/>
      <c r="AY647" s="94" t="s">
        <v>3758</v>
      </c>
      <c r="AZ647" s="100"/>
      <c r="BA647" s="100"/>
      <c r="BB647" s="49">
        <v>1</v>
      </c>
      <c r="BC647" s="159"/>
      <c r="BD647" s="153" t="str">
        <f t="shared" si="219"/>
        <v>13,00 2023.07.12</v>
      </c>
      <c r="BE647" s="153" t="str">
        <f t="shared" si="220"/>
        <v>16,00 2023.07.12</v>
      </c>
      <c r="BF647" s="160" t="str">
        <f t="shared" si="221"/>
        <v>П</v>
      </c>
      <c r="BG647" s="161">
        <f t="shared" si="222"/>
        <v>3</v>
      </c>
      <c r="BH647" s="167">
        <f t="shared" si="223"/>
        <v>7</v>
      </c>
      <c r="BI647" s="162">
        <f t="shared" si="224"/>
        <v>0</v>
      </c>
      <c r="BJ647" s="162">
        <f t="shared" si="225"/>
        <v>0</v>
      </c>
      <c r="BK647" s="162">
        <f t="shared" si="226"/>
        <v>7</v>
      </c>
      <c r="BL647" s="162">
        <f t="shared" si="227"/>
        <v>0</v>
      </c>
      <c r="BM647" s="162">
        <f t="shared" si="228"/>
        <v>0</v>
      </c>
      <c r="BN647" s="162">
        <f t="shared" si="229"/>
        <v>0</v>
      </c>
      <c r="BO647" s="167">
        <f t="shared" si="230"/>
        <v>7</v>
      </c>
      <c r="BP647" s="162">
        <f t="shared" si="231"/>
        <v>0</v>
      </c>
      <c r="BQ647" s="168">
        <f t="shared" si="232"/>
        <v>1</v>
      </c>
      <c r="BT647" s="169">
        <f t="shared" si="233"/>
        <v>0</v>
      </c>
      <c r="BU647" s="169">
        <f t="shared" si="234"/>
        <v>0</v>
      </c>
      <c r="BV647" s="169">
        <f t="shared" si="235"/>
        <v>21</v>
      </c>
      <c r="BW647" s="169">
        <f t="shared" si="236"/>
        <v>7</v>
      </c>
      <c r="BX647" s="170">
        <f t="shared" si="237"/>
        <v>0</v>
      </c>
      <c r="BY647" s="170">
        <f t="shared" si="238"/>
        <v>0</v>
      </c>
      <c r="BZ647" s="170">
        <f t="shared" si="239"/>
        <v>0</v>
      </c>
      <c r="CA647" s="170">
        <f t="shared" si="240"/>
        <v>0</v>
      </c>
      <c r="CB647" s="216"/>
    </row>
    <row r="648" spans="1:80" s="172" customFormat="1" ht="15.75" customHeight="1">
      <c r="A648" s="163" t="s">
        <v>291</v>
      </c>
      <c r="B648" s="163"/>
      <c r="D648" s="163">
        <v>15</v>
      </c>
      <c r="AA648" s="165" t="s">
        <v>83</v>
      </c>
      <c r="AB648" s="166" t="s">
        <v>3759</v>
      </c>
      <c r="AC648" s="94" t="s">
        <v>92</v>
      </c>
      <c r="AD648" s="95" t="s">
        <v>314</v>
      </c>
      <c r="AE648" s="94" t="s">
        <v>3760</v>
      </c>
      <c r="AF648" s="96" t="s">
        <v>295</v>
      </c>
      <c r="AG648" s="22" t="s">
        <v>3761</v>
      </c>
      <c r="AH648" s="22" t="s">
        <v>3762</v>
      </c>
      <c r="AI648" s="97" t="s">
        <v>298</v>
      </c>
      <c r="AJ648" s="98">
        <v>4</v>
      </c>
      <c r="AK648" s="95" t="s">
        <v>3763</v>
      </c>
      <c r="AL648" s="94"/>
      <c r="AM648" s="94" t="s">
        <v>3764</v>
      </c>
      <c r="AN648" s="167">
        <f t="shared" si="217"/>
        <v>21</v>
      </c>
      <c r="AO648" s="49">
        <v>0</v>
      </c>
      <c r="AP648" s="49">
        <v>1</v>
      </c>
      <c r="AQ648" s="49">
        <v>19</v>
      </c>
      <c r="AR648" s="49">
        <v>0</v>
      </c>
      <c r="AS648" s="49">
        <v>0</v>
      </c>
      <c r="AT648" s="49">
        <v>8</v>
      </c>
      <c r="AU648" s="167">
        <f t="shared" si="218"/>
        <v>12</v>
      </c>
      <c r="AV648" s="49">
        <v>1</v>
      </c>
      <c r="AW648" s="99">
        <v>33.47</v>
      </c>
      <c r="AX648" s="94" t="s">
        <v>587</v>
      </c>
      <c r="AY648" s="94" t="s">
        <v>3765</v>
      </c>
      <c r="AZ648" s="100"/>
      <c r="BA648" s="100"/>
      <c r="BB648" s="49">
        <v>1</v>
      </c>
      <c r="BC648" s="159"/>
      <c r="BD648" s="153" t="str">
        <f t="shared" si="219"/>
        <v>09,00 2023.07.13</v>
      </c>
      <c r="BE648" s="153" t="str">
        <f t="shared" si="220"/>
        <v>13,00 2023.07.13</v>
      </c>
      <c r="BF648" s="160" t="str">
        <f t="shared" si="221"/>
        <v>П</v>
      </c>
      <c r="BG648" s="161">
        <f t="shared" si="222"/>
        <v>4</v>
      </c>
      <c r="BH648" s="167">
        <f t="shared" si="223"/>
        <v>21</v>
      </c>
      <c r="BI648" s="162">
        <f t="shared" si="224"/>
        <v>0</v>
      </c>
      <c r="BJ648" s="162">
        <f t="shared" si="225"/>
        <v>1</v>
      </c>
      <c r="BK648" s="162">
        <f t="shared" si="226"/>
        <v>19</v>
      </c>
      <c r="BL648" s="162">
        <f t="shared" si="227"/>
        <v>0</v>
      </c>
      <c r="BM648" s="162">
        <f t="shared" si="228"/>
        <v>0</v>
      </c>
      <c r="BN648" s="162">
        <f t="shared" si="229"/>
        <v>8</v>
      </c>
      <c r="BO648" s="167">
        <f t="shared" si="230"/>
        <v>12</v>
      </c>
      <c r="BP648" s="162">
        <f t="shared" si="231"/>
        <v>1</v>
      </c>
      <c r="BQ648" s="168">
        <f t="shared" si="232"/>
        <v>1</v>
      </c>
      <c r="BT648" s="169">
        <f t="shared" si="233"/>
        <v>0</v>
      </c>
      <c r="BU648" s="169">
        <f t="shared" si="234"/>
        <v>0</v>
      </c>
      <c r="BV648" s="169">
        <f t="shared" si="235"/>
        <v>84</v>
      </c>
      <c r="BW648" s="169">
        <f t="shared" si="236"/>
        <v>21</v>
      </c>
      <c r="BX648" s="170">
        <f t="shared" si="237"/>
        <v>0</v>
      </c>
      <c r="BY648" s="170">
        <f t="shared" si="238"/>
        <v>0</v>
      </c>
      <c r="BZ648" s="170">
        <f t="shared" si="239"/>
        <v>0</v>
      </c>
      <c r="CA648" s="170">
        <f t="shared" si="240"/>
        <v>0</v>
      </c>
      <c r="CB648" s="216"/>
    </row>
    <row r="649" spans="1:80" s="172" customFormat="1" ht="15.75" customHeight="1">
      <c r="A649" s="163" t="s">
        <v>291</v>
      </c>
      <c r="B649" s="163"/>
      <c r="D649" s="163">
        <v>15</v>
      </c>
      <c r="AA649" s="165" t="s">
        <v>83</v>
      </c>
      <c r="AB649" s="166" t="s">
        <v>3766</v>
      </c>
      <c r="AC649" s="94" t="s">
        <v>92</v>
      </c>
      <c r="AD649" s="95" t="s">
        <v>314</v>
      </c>
      <c r="AE649" s="94" t="s">
        <v>3767</v>
      </c>
      <c r="AF649" s="96" t="s">
        <v>295</v>
      </c>
      <c r="AG649" s="22" t="s">
        <v>3768</v>
      </c>
      <c r="AH649" s="22" t="s">
        <v>3769</v>
      </c>
      <c r="AI649" s="97" t="s">
        <v>298</v>
      </c>
      <c r="AJ649" s="98">
        <v>7.5</v>
      </c>
      <c r="AK649" s="95" t="s">
        <v>3770</v>
      </c>
      <c r="AL649" s="94"/>
      <c r="AM649" s="94" t="s">
        <v>779</v>
      </c>
      <c r="AN649" s="167">
        <f t="shared" si="217"/>
        <v>11</v>
      </c>
      <c r="AO649" s="49">
        <v>0</v>
      </c>
      <c r="AP649" s="49">
        <v>1</v>
      </c>
      <c r="AQ649" s="49">
        <v>10</v>
      </c>
      <c r="AR649" s="49">
        <v>0</v>
      </c>
      <c r="AS649" s="49">
        <v>0</v>
      </c>
      <c r="AT649" s="49">
        <v>3</v>
      </c>
      <c r="AU649" s="167">
        <f t="shared" si="218"/>
        <v>8</v>
      </c>
      <c r="AV649" s="49">
        <v>0</v>
      </c>
      <c r="AW649" s="99">
        <v>17.38</v>
      </c>
      <c r="AX649" s="94"/>
      <c r="AY649" s="94" t="s">
        <v>3771</v>
      </c>
      <c r="AZ649" s="100"/>
      <c r="BA649" s="100"/>
      <c r="BB649" s="49">
        <v>1</v>
      </c>
      <c r="BC649" s="159"/>
      <c r="BD649" s="153" t="str">
        <f t="shared" si="219"/>
        <v>09,30 2023.07.13</v>
      </c>
      <c r="BE649" s="153" t="str">
        <f t="shared" si="220"/>
        <v>17,00 2023.07.13</v>
      </c>
      <c r="BF649" s="160" t="str">
        <f t="shared" si="221"/>
        <v>П</v>
      </c>
      <c r="BG649" s="161">
        <f t="shared" si="222"/>
        <v>7.5</v>
      </c>
      <c r="BH649" s="167">
        <f t="shared" si="223"/>
        <v>11</v>
      </c>
      <c r="BI649" s="162">
        <f t="shared" si="224"/>
        <v>0</v>
      </c>
      <c r="BJ649" s="162">
        <f t="shared" si="225"/>
        <v>1</v>
      </c>
      <c r="BK649" s="162">
        <f t="shared" si="226"/>
        <v>10</v>
      </c>
      <c r="BL649" s="162">
        <f t="shared" si="227"/>
        <v>0</v>
      </c>
      <c r="BM649" s="162">
        <f t="shared" si="228"/>
        <v>0</v>
      </c>
      <c r="BN649" s="162">
        <f t="shared" si="229"/>
        <v>3</v>
      </c>
      <c r="BO649" s="167">
        <f t="shared" si="230"/>
        <v>8</v>
      </c>
      <c r="BP649" s="162">
        <f t="shared" si="231"/>
        <v>0</v>
      </c>
      <c r="BQ649" s="168">
        <f t="shared" si="232"/>
        <v>1</v>
      </c>
      <c r="BT649" s="169">
        <f t="shared" si="233"/>
        <v>0</v>
      </c>
      <c r="BU649" s="169">
        <f t="shared" si="234"/>
        <v>0</v>
      </c>
      <c r="BV649" s="169">
        <f t="shared" si="235"/>
        <v>82.5</v>
      </c>
      <c r="BW649" s="169">
        <f t="shared" si="236"/>
        <v>11</v>
      </c>
      <c r="BX649" s="170">
        <f t="shared" si="237"/>
        <v>0</v>
      </c>
      <c r="BY649" s="170">
        <f t="shared" si="238"/>
        <v>0</v>
      </c>
      <c r="BZ649" s="170">
        <f t="shared" si="239"/>
        <v>0</v>
      </c>
      <c r="CA649" s="170">
        <f t="shared" si="240"/>
        <v>0</v>
      </c>
      <c r="CB649" s="216"/>
    </row>
    <row r="650" spans="1:80" s="172" customFormat="1" ht="15.75" customHeight="1">
      <c r="A650" s="163" t="s">
        <v>291</v>
      </c>
      <c r="B650" s="163"/>
      <c r="D650" s="163">
        <v>15</v>
      </c>
      <c r="AA650" s="165" t="s">
        <v>83</v>
      </c>
      <c r="AB650" s="166" t="s">
        <v>3772</v>
      </c>
      <c r="AC650" s="94" t="s">
        <v>110</v>
      </c>
      <c r="AD650" s="95" t="s">
        <v>314</v>
      </c>
      <c r="AE650" s="94" t="s">
        <v>3773</v>
      </c>
      <c r="AF650" s="96" t="s">
        <v>345</v>
      </c>
      <c r="AG650" s="22" t="s">
        <v>3768</v>
      </c>
      <c r="AH650" s="22" t="s">
        <v>3774</v>
      </c>
      <c r="AI650" s="97" t="s">
        <v>298</v>
      </c>
      <c r="AJ650" s="98">
        <v>7</v>
      </c>
      <c r="AK650" s="95" t="s">
        <v>3775</v>
      </c>
      <c r="AL650" s="94"/>
      <c r="AM650" s="94" t="s">
        <v>3776</v>
      </c>
      <c r="AN650" s="167">
        <f t="shared" si="217"/>
        <v>32</v>
      </c>
      <c r="AO650" s="49">
        <v>0</v>
      </c>
      <c r="AP650" s="49">
        <v>9</v>
      </c>
      <c r="AQ650" s="49">
        <v>22</v>
      </c>
      <c r="AR650" s="49">
        <v>0</v>
      </c>
      <c r="AS650" s="49">
        <v>0</v>
      </c>
      <c r="AT650" s="49">
        <v>11</v>
      </c>
      <c r="AU650" s="167">
        <f t="shared" si="218"/>
        <v>20</v>
      </c>
      <c r="AV650" s="49">
        <v>1</v>
      </c>
      <c r="AW650" s="99">
        <v>56.62</v>
      </c>
      <c r="AX650" s="94" t="s">
        <v>587</v>
      </c>
      <c r="AY650" s="94" t="s">
        <v>3777</v>
      </c>
      <c r="AZ650" s="100"/>
      <c r="BA650" s="100"/>
      <c r="BB650" s="49">
        <v>1</v>
      </c>
      <c r="BC650" s="159"/>
      <c r="BD650" s="153" t="str">
        <f t="shared" si="219"/>
        <v>09,30 2023.07.13</v>
      </c>
      <c r="BE650" s="153" t="str">
        <f t="shared" si="220"/>
        <v>16,30 2023.07.13</v>
      </c>
      <c r="BF650" s="160" t="str">
        <f t="shared" si="221"/>
        <v>П</v>
      </c>
      <c r="BG650" s="161">
        <f t="shared" si="222"/>
        <v>7</v>
      </c>
      <c r="BH650" s="167">
        <f t="shared" si="223"/>
        <v>32</v>
      </c>
      <c r="BI650" s="162">
        <f t="shared" si="224"/>
        <v>0</v>
      </c>
      <c r="BJ650" s="162">
        <f t="shared" si="225"/>
        <v>9</v>
      </c>
      <c r="BK650" s="162">
        <f t="shared" si="226"/>
        <v>22</v>
      </c>
      <c r="BL650" s="162">
        <f t="shared" si="227"/>
        <v>0</v>
      </c>
      <c r="BM650" s="162">
        <f t="shared" si="228"/>
        <v>0</v>
      </c>
      <c r="BN650" s="162">
        <f t="shared" si="229"/>
        <v>11</v>
      </c>
      <c r="BO650" s="167">
        <f t="shared" si="230"/>
        <v>20</v>
      </c>
      <c r="BP650" s="162">
        <f t="shared" si="231"/>
        <v>1</v>
      </c>
      <c r="BQ650" s="168">
        <f t="shared" si="232"/>
        <v>1</v>
      </c>
      <c r="BT650" s="169">
        <f t="shared" si="233"/>
        <v>0</v>
      </c>
      <c r="BU650" s="169">
        <f t="shared" si="234"/>
        <v>0</v>
      </c>
      <c r="BV650" s="169">
        <f t="shared" si="235"/>
        <v>224</v>
      </c>
      <c r="BW650" s="169">
        <f t="shared" si="236"/>
        <v>32</v>
      </c>
      <c r="BX650" s="170">
        <f t="shared" si="237"/>
        <v>0</v>
      </c>
      <c r="BY650" s="170">
        <f t="shared" si="238"/>
        <v>0</v>
      </c>
      <c r="BZ650" s="170">
        <f t="shared" si="239"/>
        <v>0</v>
      </c>
      <c r="CA650" s="170">
        <f t="shared" si="240"/>
        <v>0</v>
      </c>
      <c r="CB650" s="216"/>
    </row>
    <row r="651" spans="1:80" s="172" customFormat="1" ht="15.75" customHeight="1">
      <c r="A651" s="163" t="s">
        <v>291</v>
      </c>
      <c r="B651" s="163"/>
      <c r="D651" s="163">
        <v>15</v>
      </c>
      <c r="AA651" s="165" t="s">
        <v>83</v>
      </c>
      <c r="AB651" s="166" t="s">
        <v>3778</v>
      </c>
      <c r="AC651" s="94" t="s">
        <v>108</v>
      </c>
      <c r="AD651" s="95" t="s">
        <v>293</v>
      </c>
      <c r="AE651" s="94" t="s">
        <v>3779</v>
      </c>
      <c r="AF651" s="96" t="s">
        <v>345</v>
      </c>
      <c r="AG651" s="22" t="s">
        <v>3780</v>
      </c>
      <c r="AH651" s="22" t="s">
        <v>3781</v>
      </c>
      <c r="AI651" s="97" t="s">
        <v>309</v>
      </c>
      <c r="AJ651" s="98">
        <v>1.9</v>
      </c>
      <c r="AK651" s="95" t="s">
        <v>3782</v>
      </c>
      <c r="AL651" s="94"/>
      <c r="AM651" s="94" t="s">
        <v>3783</v>
      </c>
      <c r="AN651" s="167">
        <f t="shared" si="217"/>
        <v>13</v>
      </c>
      <c r="AO651" s="49">
        <v>0</v>
      </c>
      <c r="AP651" s="49">
        <v>1</v>
      </c>
      <c r="AQ651" s="49">
        <v>12</v>
      </c>
      <c r="AR651" s="49">
        <v>0</v>
      </c>
      <c r="AS651" s="49">
        <v>0</v>
      </c>
      <c r="AT651" s="49">
        <v>1</v>
      </c>
      <c r="AU651" s="167">
        <f t="shared" si="218"/>
        <v>12</v>
      </c>
      <c r="AV651" s="49">
        <v>0</v>
      </c>
      <c r="AW651" s="99">
        <v>22.24</v>
      </c>
      <c r="AX651" s="94"/>
      <c r="AY651" s="94" t="s">
        <v>3784</v>
      </c>
      <c r="AZ651" s="100" t="s">
        <v>501</v>
      </c>
      <c r="BA651" s="100" t="s">
        <v>639</v>
      </c>
      <c r="BB651" s="49">
        <v>1</v>
      </c>
      <c r="BC651" s="159"/>
      <c r="BD651" s="153" t="str">
        <f t="shared" si="219"/>
        <v>08,22 2023.07.14</v>
      </c>
      <c r="BE651" s="153" t="str">
        <f t="shared" si="220"/>
        <v>10,16 2023.07.14</v>
      </c>
      <c r="BF651" s="160" t="str">
        <f t="shared" si="221"/>
        <v>В</v>
      </c>
      <c r="BG651" s="161">
        <f t="shared" si="222"/>
        <v>1.9</v>
      </c>
      <c r="BH651" s="167">
        <f t="shared" si="223"/>
        <v>13</v>
      </c>
      <c r="BI651" s="162">
        <f t="shared" si="224"/>
        <v>0</v>
      </c>
      <c r="BJ651" s="162">
        <f t="shared" si="225"/>
        <v>1</v>
      </c>
      <c r="BK651" s="162">
        <f t="shared" si="226"/>
        <v>12</v>
      </c>
      <c r="BL651" s="162">
        <f t="shared" si="227"/>
        <v>0</v>
      </c>
      <c r="BM651" s="162">
        <f t="shared" si="228"/>
        <v>0</v>
      </c>
      <c r="BN651" s="162">
        <f t="shared" si="229"/>
        <v>1</v>
      </c>
      <c r="BO651" s="167">
        <f t="shared" si="230"/>
        <v>12</v>
      </c>
      <c r="BP651" s="162">
        <f t="shared" si="231"/>
        <v>0</v>
      </c>
      <c r="BQ651" s="168">
        <f t="shared" si="232"/>
        <v>1</v>
      </c>
      <c r="BT651" s="169">
        <f t="shared" si="233"/>
        <v>24.7</v>
      </c>
      <c r="BU651" s="169">
        <f t="shared" si="234"/>
        <v>13</v>
      </c>
      <c r="BV651" s="169">
        <f t="shared" si="235"/>
        <v>0</v>
      </c>
      <c r="BW651" s="169">
        <f t="shared" si="236"/>
        <v>0</v>
      </c>
      <c r="BX651" s="170">
        <f t="shared" si="237"/>
        <v>0</v>
      </c>
      <c r="BY651" s="170">
        <f t="shared" si="238"/>
        <v>0</v>
      </c>
      <c r="BZ651" s="170">
        <f t="shared" si="239"/>
        <v>0</v>
      </c>
      <c r="CA651" s="170">
        <f t="shared" si="240"/>
        <v>0</v>
      </c>
      <c r="CB651" s="216"/>
    </row>
    <row r="652" spans="1:80" s="172" customFormat="1" ht="15.75" customHeight="1">
      <c r="A652" s="163" t="s">
        <v>291</v>
      </c>
      <c r="B652" s="163"/>
      <c r="D652" s="163">
        <v>15</v>
      </c>
      <c r="AA652" s="165" t="s">
        <v>83</v>
      </c>
      <c r="AB652" s="166" t="s">
        <v>3785</v>
      </c>
      <c r="AC652" s="94" t="s">
        <v>108</v>
      </c>
      <c r="AD652" s="95" t="s">
        <v>293</v>
      </c>
      <c r="AE652" s="94" t="s">
        <v>3786</v>
      </c>
      <c r="AF652" s="96" t="s">
        <v>345</v>
      </c>
      <c r="AG652" s="22" t="s">
        <v>3780</v>
      </c>
      <c r="AH652" s="22" t="s">
        <v>3787</v>
      </c>
      <c r="AI652" s="97" t="s">
        <v>309</v>
      </c>
      <c r="AJ652" s="98">
        <v>1.8</v>
      </c>
      <c r="AK652" s="95" t="s">
        <v>3788</v>
      </c>
      <c r="AL652" s="94"/>
      <c r="AM652" s="94"/>
      <c r="AN652" s="167">
        <f t="shared" si="217"/>
        <v>30</v>
      </c>
      <c r="AO652" s="49">
        <v>0</v>
      </c>
      <c r="AP652" s="49">
        <v>0</v>
      </c>
      <c r="AQ652" s="49">
        <v>29</v>
      </c>
      <c r="AR652" s="49">
        <v>0</v>
      </c>
      <c r="AS652" s="49">
        <v>0</v>
      </c>
      <c r="AT652" s="49">
        <v>3</v>
      </c>
      <c r="AU652" s="167">
        <f t="shared" si="218"/>
        <v>26</v>
      </c>
      <c r="AV652" s="49">
        <v>1</v>
      </c>
      <c r="AW652" s="99">
        <v>49.77</v>
      </c>
      <c r="AX652" s="94" t="s">
        <v>2200</v>
      </c>
      <c r="AY652" s="94" t="s">
        <v>3789</v>
      </c>
      <c r="AZ652" s="100" t="s">
        <v>501</v>
      </c>
      <c r="BA652" s="100" t="s">
        <v>639</v>
      </c>
      <c r="BB652" s="49">
        <v>1</v>
      </c>
      <c r="BC652" s="159"/>
      <c r="BD652" s="153" t="str">
        <f t="shared" si="219"/>
        <v>08,22 2023.07.14</v>
      </c>
      <c r="BE652" s="153" t="str">
        <f t="shared" si="220"/>
        <v>10,10 2023.07.14</v>
      </c>
      <c r="BF652" s="160" t="str">
        <f t="shared" si="221"/>
        <v>В</v>
      </c>
      <c r="BG652" s="161">
        <f t="shared" si="222"/>
        <v>1.8</v>
      </c>
      <c r="BH652" s="167">
        <f t="shared" si="223"/>
        <v>30</v>
      </c>
      <c r="BI652" s="162">
        <f t="shared" si="224"/>
        <v>0</v>
      </c>
      <c r="BJ652" s="162">
        <f t="shared" si="225"/>
        <v>0</v>
      </c>
      <c r="BK652" s="162">
        <f t="shared" si="226"/>
        <v>29</v>
      </c>
      <c r="BL652" s="162">
        <f t="shared" si="227"/>
        <v>0</v>
      </c>
      <c r="BM652" s="162">
        <f t="shared" si="228"/>
        <v>0</v>
      </c>
      <c r="BN652" s="162">
        <f t="shared" si="229"/>
        <v>3</v>
      </c>
      <c r="BO652" s="167">
        <f t="shared" si="230"/>
        <v>26</v>
      </c>
      <c r="BP652" s="162">
        <f t="shared" si="231"/>
        <v>1</v>
      </c>
      <c r="BQ652" s="168">
        <f t="shared" si="232"/>
        <v>1</v>
      </c>
      <c r="BT652" s="169">
        <f t="shared" si="233"/>
        <v>54</v>
      </c>
      <c r="BU652" s="169">
        <f t="shared" si="234"/>
        <v>30</v>
      </c>
      <c r="BV652" s="169">
        <f t="shared" si="235"/>
        <v>0</v>
      </c>
      <c r="BW652" s="169">
        <f t="shared" si="236"/>
        <v>0</v>
      </c>
      <c r="BX652" s="170">
        <f t="shared" si="237"/>
        <v>0</v>
      </c>
      <c r="BY652" s="170">
        <f t="shared" si="238"/>
        <v>0</v>
      </c>
      <c r="BZ652" s="170">
        <f t="shared" si="239"/>
        <v>0</v>
      </c>
      <c r="CA652" s="170">
        <f t="shared" si="240"/>
        <v>0</v>
      </c>
      <c r="CB652" s="216"/>
    </row>
    <row r="653" spans="1:80" s="172" customFormat="1" ht="15.75" customHeight="1">
      <c r="A653" s="163" t="s">
        <v>291</v>
      </c>
      <c r="B653" s="163"/>
      <c r="D653" s="163">
        <v>15</v>
      </c>
      <c r="AA653" s="165" t="s">
        <v>83</v>
      </c>
      <c r="AB653" s="166" t="s">
        <v>3790</v>
      </c>
      <c r="AC653" s="94" t="s">
        <v>92</v>
      </c>
      <c r="AD653" s="95" t="s">
        <v>314</v>
      </c>
      <c r="AE653" s="94" t="s">
        <v>3791</v>
      </c>
      <c r="AF653" s="96" t="s">
        <v>295</v>
      </c>
      <c r="AG653" s="22" t="s">
        <v>3792</v>
      </c>
      <c r="AH653" s="22" t="s">
        <v>3793</v>
      </c>
      <c r="AI653" s="97" t="s">
        <v>298</v>
      </c>
      <c r="AJ653" s="98">
        <v>3.5</v>
      </c>
      <c r="AK653" s="95" t="s">
        <v>3794</v>
      </c>
      <c r="AL653" s="94"/>
      <c r="AM653" s="94" t="s">
        <v>499</v>
      </c>
      <c r="AN653" s="167">
        <f t="shared" si="217"/>
        <v>22</v>
      </c>
      <c r="AO653" s="49">
        <v>0</v>
      </c>
      <c r="AP653" s="49">
        <v>1</v>
      </c>
      <c r="AQ653" s="49">
        <v>21</v>
      </c>
      <c r="AR653" s="49">
        <v>0</v>
      </c>
      <c r="AS653" s="49">
        <v>0</v>
      </c>
      <c r="AT653" s="49">
        <v>11</v>
      </c>
      <c r="AU653" s="167">
        <f t="shared" si="218"/>
        <v>11</v>
      </c>
      <c r="AV653" s="49">
        <v>0</v>
      </c>
      <c r="AW653" s="99">
        <v>19.190000000000001</v>
      </c>
      <c r="AX653" s="94"/>
      <c r="AY653" s="94" t="s">
        <v>3795</v>
      </c>
      <c r="AZ653" s="100"/>
      <c r="BA653" s="100"/>
      <c r="BB653" s="49">
        <v>1</v>
      </c>
      <c r="BC653" s="159"/>
      <c r="BD653" s="153" t="str">
        <f t="shared" si="219"/>
        <v>08,30 2023.07.14</v>
      </c>
      <c r="BE653" s="153" t="str">
        <f t="shared" si="220"/>
        <v>12,00 2023.07.14</v>
      </c>
      <c r="BF653" s="160" t="str">
        <f t="shared" si="221"/>
        <v>П</v>
      </c>
      <c r="BG653" s="161">
        <f t="shared" si="222"/>
        <v>3.5</v>
      </c>
      <c r="BH653" s="167">
        <f t="shared" si="223"/>
        <v>22</v>
      </c>
      <c r="BI653" s="162">
        <f t="shared" si="224"/>
        <v>0</v>
      </c>
      <c r="BJ653" s="162">
        <f t="shared" si="225"/>
        <v>1</v>
      </c>
      <c r="BK653" s="162">
        <f t="shared" si="226"/>
        <v>21</v>
      </c>
      <c r="BL653" s="162">
        <f t="shared" si="227"/>
        <v>0</v>
      </c>
      <c r="BM653" s="162">
        <f t="shared" si="228"/>
        <v>0</v>
      </c>
      <c r="BN653" s="162">
        <f t="shared" si="229"/>
        <v>11</v>
      </c>
      <c r="BO653" s="167">
        <f t="shared" si="230"/>
        <v>11</v>
      </c>
      <c r="BP653" s="162">
        <f t="shared" si="231"/>
        <v>0</v>
      </c>
      <c r="BQ653" s="168">
        <f t="shared" si="232"/>
        <v>1</v>
      </c>
      <c r="BT653" s="169">
        <f t="shared" si="233"/>
        <v>0</v>
      </c>
      <c r="BU653" s="169">
        <f t="shared" si="234"/>
        <v>0</v>
      </c>
      <c r="BV653" s="169">
        <f t="shared" si="235"/>
        <v>77</v>
      </c>
      <c r="BW653" s="169">
        <f t="shared" si="236"/>
        <v>22</v>
      </c>
      <c r="BX653" s="170">
        <f t="shared" si="237"/>
        <v>0</v>
      </c>
      <c r="BY653" s="170">
        <f t="shared" si="238"/>
        <v>0</v>
      </c>
      <c r="BZ653" s="170">
        <f t="shared" si="239"/>
        <v>0</v>
      </c>
      <c r="CA653" s="170">
        <f t="shared" si="240"/>
        <v>0</v>
      </c>
      <c r="CB653" s="216"/>
    </row>
    <row r="654" spans="1:80" s="172" customFormat="1" ht="15.75" customHeight="1">
      <c r="A654" s="163" t="s">
        <v>291</v>
      </c>
      <c r="B654" s="163"/>
      <c r="D654" s="163">
        <v>15</v>
      </c>
      <c r="AA654" s="165" t="s">
        <v>83</v>
      </c>
      <c r="AB654" s="166" t="s">
        <v>3796</v>
      </c>
      <c r="AC654" s="94" t="s">
        <v>90</v>
      </c>
      <c r="AD654" s="95" t="s">
        <v>314</v>
      </c>
      <c r="AE654" s="94" t="s">
        <v>3797</v>
      </c>
      <c r="AF654" s="96" t="s">
        <v>295</v>
      </c>
      <c r="AG654" s="22" t="s">
        <v>3798</v>
      </c>
      <c r="AH654" s="22" t="s">
        <v>3799</v>
      </c>
      <c r="AI654" s="97" t="s">
        <v>298</v>
      </c>
      <c r="AJ654" s="98">
        <v>7</v>
      </c>
      <c r="AK654" s="95" t="s">
        <v>3800</v>
      </c>
      <c r="AL654" s="94"/>
      <c r="AM654" s="94"/>
      <c r="AN654" s="167">
        <f t="shared" si="217"/>
        <v>53</v>
      </c>
      <c r="AO654" s="49">
        <v>0</v>
      </c>
      <c r="AP654" s="49">
        <v>0</v>
      </c>
      <c r="AQ654" s="49">
        <v>53</v>
      </c>
      <c r="AR654" s="49">
        <v>0</v>
      </c>
      <c r="AS654" s="49">
        <v>0</v>
      </c>
      <c r="AT654" s="49">
        <v>0</v>
      </c>
      <c r="AU654" s="167">
        <f t="shared" si="218"/>
        <v>53</v>
      </c>
      <c r="AV654" s="49">
        <v>0</v>
      </c>
      <c r="AW654" s="99">
        <v>25.46</v>
      </c>
      <c r="AX654" s="94"/>
      <c r="AY654" s="94" t="s">
        <v>3801</v>
      </c>
      <c r="AZ654" s="100"/>
      <c r="BA654" s="100"/>
      <c r="BB654" s="49">
        <v>1</v>
      </c>
      <c r="BC654" s="159"/>
      <c r="BD654" s="153" t="str">
        <f t="shared" si="219"/>
        <v>09,00 2023.07.14</v>
      </c>
      <c r="BE654" s="153" t="str">
        <f t="shared" si="220"/>
        <v>16,00 2023.07.14</v>
      </c>
      <c r="BF654" s="160" t="str">
        <f t="shared" si="221"/>
        <v>П</v>
      </c>
      <c r="BG654" s="161">
        <f t="shared" si="222"/>
        <v>7</v>
      </c>
      <c r="BH654" s="167">
        <f t="shared" si="223"/>
        <v>53</v>
      </c>
      <c r="BI654" s="162">
        <f t="shared" si="224"/>
        <v>0</v>
      </c>
      <c r="BJ654" s="162">
        <f t="shared" si="225"/>
        <v>0</v>
      </c>
      <c r="BK654" s="162">
        <f t="shared" si="226"/>
        <v>53</v>
      </c>
      <c r="BL654" s="162">
        <f t="shared" si="227"/>
        <v>0</v>
      </c>
      <c r="BM654" s="162">
        <f t="shared" si="228"/>
        <v>0</v>
      </c>
      <c r="BN654" s="162">
        <f t="shared" si="229"/>
        <v>0</v>
      </c>
      <c r="BO654" s="167">
        <f t="shared" si="230"/>
        <v>53</v>
      </c>
      <c r="BP654" s="162">
        <f t="shared" si="231"/>
        <v>0</v>
      </c>
      <c r="BQ654" s="168">
        <f t="shared" si="232"/>
        <v>1</v>
      </c>
      <c r="BT654" s="169">
        <f t="shared" si="233"/>
        <v>0</v>
      </c>
      <c r="BU654" s="169">
        <f t="shared" si="234"/>
        <v>0</v>
      </c>
      <c r="BV654" s="169">
        <f t="shared" si="235"/>
        <v>371</v>
      </c>
      <c r="BW654" s="169">
        <f t="shared" si="236"/>
        <v>53</v>
      </c>
      <c r="BX654" s="170">
        <f t="shared" si="237"/>
        <v>0</v>
      </c>
      <c r="BY654" s="170">
        <f t="shared" si="238"/>
        <v>0</v>
      </c>
      <c r="BZ654" s="170">
        <f t="shared" si="239"/>
        <v>0</v>
      </c>
      <c r="CA654" s="170">
        <f t="shared" si="240"/>
        <v>0</v>
      </c>
      <c r="CB654" s="216"/>
    </row>
    <row r="655" spans="1:80" s="172" customFormat="1" ht="15.75" customHeight="1">
      <c r="A655" s="163" t="s">
        <v>291</v>
      </c>
      <c r="B655" s="163"/>
      <c r="D655" s="163">
        <v>15</v>
      </c>
      <c r="AA655" s="165" t="s">
        <v>83</v>
      </c>
      <c r="AB655" s="166" t="s">
        <v>3802</v>
      </c>
      <c r="AC655" s="94" t="s">
        <v>92</v>
      </c>
      <c r="AD655" s="95" t="s">
        <v>293</v>
      </c>
      <c r="AE655" s="94" t="s">
        <v>3803</v>
      </c>
      <c r="AF655" s="96" t="s">
        <v>295</v>
      </c>
      <c r="AG655" s="22" t="s">
        <v>3798</v>
      </c>
      <c r="AH655" s="22" t="s">
        <v>3799</v>
      </c>
      <c r="AI655" s="97" t="s">
        <v>298</v>
      </c>
      <c r="AJ655" s="98">
        <v>7</v>
      </c>
      <c r="AK655" s="95" t="s">
        <v>3804</v>
      </c>
      <c r="AL655" s="94"/>
      <c r="AM655" s="94"/>
      <c r="AN655" s="167">
        <f t="shared" si="217"/>
        <v>1</v>
      </c>
      <c r="AO655" s="49">
        <v>0</v>
      </c>
      <c r="AP655" s="49">
        <v>0</v>
      </c>
      <c r="AQ655" s="49">
        <v>1</v>
      </c>
      <c r="AR655" s="49">
        <v>0</v>
      </c>
      <c r="AS655" s="49">
        <v>0</v>
      </c>
      <c r="AT655" s="49">
        <v>1</v>
      </c>
      <c r="AU655" s="167">
        <f t="shared" si="218"/>
        <v>0</v>
      </c>
      <c r="AV655" s="49">
        <v>0</v>
      </c>
      <c r="AW655" s="99">
        <v>3.23</v>
      </c>
      <c r="AX655" s="94"/>
      <c r="AY655" s="94" t="s">
        <v>3805</v>
      </c>
      <c r="AZ655" s="100"/>
      <c r="BA655" s="100"/>
      <c r="BB655" s="49">
        <v>1</v>
      </c>
      <c r="BC655" s="159"/>
      <c r="BD655" s="153" t="str">
        <f t="shared" si="219"/>
        <v>09,00 2023.07.14</v>
      </c>
      <c r="BE655" s="153" t="str">
        <f t="shared" si="220"/>
        <v>16,00 2023.07.14</v>
      </c>
      <c r="BF655" s="160" t="str">
        <f t="shared" si="221"/>
        <v>П</v>
      </c>
      <c r="BG655" s="161">
        <f t="shared" si="222"/>
        <v>7</v>
      </c>
      <c r="BH655" s="167">
        <f t="shared" si="223"/>
        <v>1</v>
      </c>
      <c r="BI655" s="162">
        <f t="shared" si="224"/>
        <v>0</v>
      </c>
      <c r="BJ655" s="162">
        <f t="shared" si="225"/>
        <v>0</v>
      </c>
      <c r="BK655" s="162">
        <f t="shared" si="226"/>
        <v>1</v>
      </c>
      <c r="BL655" s="162">
        <f t="shared" si="227"/>
        <v>0</v>
      </c>
      <c r="BM655" s="162">
        <f t="shared" si="228"/>
        <v>0</v>
      </c>
      <c r="BN655" s="162">
        <f t="shared" si="229"/>
        <v>1</v>
      </c>
      <c r="BO655" s="167">
        <f t="shared" si="230"/>
        <v>0</v>
      </c>
      <c r="BP655" s="162">
        <f t="shared" si="231"/>
        <v>0</v>
      </c>
      <c r="BQ655" s="168">
        <f t="shared" si="232"/>
        <v>1</v>
      </c>
      <c r="BT655" s="169">
        <f t="shared" si="233"/>
        <v>0</v>
      </c>
      <c r="BU655" s="169">
        <f t="shared" si="234"/>
        <v>0</v>
      </c>
      <c r="BV655" s="169">
        <f t="shared" si="235"/>
        <v>7</v>
      </c>
      <c r="BW655" s="169">
        <f t="shared" si="236"/>
        <v>1</v>
      </c>
      <c r="BX655" s="170">
        <f t="shared" si="237"/>
        <v>0</v>
      </c>
      <c r="BY655" s="170">
        <f t="shared" si="238"/>
        <v>0</v>
      </c>
      <c r="BZ655" s="170">
        <f t="shared" si="239"/>
        <v>0</v>
      </c>
      <c r="CA655" s="170">
        <f t="shared" si="240"/>
        <v>0</v>
      </c>
      <c r="CB655" s="216"/>
    </row>
    <row r="656" spans="1:80" s="172" customFormat="1" ht="15.75" customHeight="1">
      <c r="A656" s="163" t="s">
        <v>291</v>
      </c>
      <c r="B656" s="163"/>
      <c r="D656" s="163">
        <v>15</v>
      </c>
      <c r="AA656" s="165" t="s">
        <v>83</v>
      </c>
      <c r="AB656" s="166" t="s">
        <v>3806</v>
      </c>
      <c r="AC656" s="94" t="s">
        <v>108</v>
      </c>
      <c r="AD656" s="95" t="s">
        <v>768</v>
      </c>
      <c r="AE656" s="94" t="s">
        <v>3807</v>
      </c>
      <c r="AF656" s="96" t="s">
        <v>345</v>
      </c>
      <c r="AG656" s="22" t="s">
        <v>3808</v>
      </c>
      <c r="AH656" s="22" t="s">
        <v>3809</v>
      </c>
      <c r="AI656" s="97" t="s">
        <v>309</v>
      </c>
      <c r="AJ656" s="98">
        <v>0.25</v>
      </c>
      <c r="AK656" s="95" t="s">
        <v>3810</v>
      </c>
      <c r="AL656" s="94"/>
      <c r="AM656" s="94" t="s">
        <v>3811</v>
      </c>
      <c r="AN656" s="167">
        <f t="shared" si="217"/>
        <v>23</v>
      </c>
      <c r="AO656" s="49">
        <v>0</v>
      </c>
      <c r="AP656" s="49">
        <v>4</v>
      </c>
      <c r="AQ656" s="49">
        <v>19</v>
      </c>
      <c r="AR656" s="49">
        <v>0</v>
      </c>
      <c r="AS656" s="49">
        <v>0</v>
      </c>
      <c r="AT656" s="49">
        <v>4</v>
      </c>
      <c r="AU656" s="167">
        <f t="shared" si="218"/>
        <v>19</v>
      </c>
      <c r="AV656" s="49">
        <v>0</v>
      </c>
      <c r="AW656" s="99">
        <v>32.119999999999997</v>
      </c>
      <c r="AX656" s="94"/>
      <c r="AY656" s="94" t="s">
        <v>3812</v>
      </c>
      <c r="AZ656" s="100" t="s">
        <v>501</v>
      </c>
      <c r="BA656" s="100" t="s">
        <v>313</v>
      </c>
      <c r="BB656" s="49">
        <v>1</v>
      </c>
      <c r="BC656" s="159"/>
      <c r="BD656" s="153" t="str">
        <f t="shared" si="219"/>
        <v>09,10 2023.07.14</v>
      </c>
      <c r="BE656" s="153" t="str">
        <f t="shared" si="220"/>
        <v>09,25 2023.07.14</v>
      </c>
      <c r="BF656" s="160" t="str">
        <f t="shared" si="221"/>
        <v>В</v>
      </c>
      <c r="BG656" s="161">
        <f t="shared" si="222"/>
        <v>0.25</v>
      </c>
      <c r="BH656" s="167">
        <f t="shared" si="223"/>
        <v>23</v>
      </c>
      <c r="BI656" s="162">
        <f t="shared" si="224"/>
        <v>0</v>
      </c>
      <c r="BJ656" s="162">
        <f t="shared" si="225"/>
        <v>4</v>
      </c>
      <c r="BK656" s="162">
        <f t="shared" si="226"/>
        <v>19</v>
      </c>
      <c r="BL656" s="162">
        <f t="shared" si="227"/>
        <v>0</v>
      </c>
      <c r="BM656" s="162">
        <f t="shared" si="228"/>
        <v>0</v>
      </c>
      <c r="BN656" s="162">
        <f t="shared" si="229"/>
        <v>4</v>
      </c>
      <c r="BO656" s="167">
        <f t="shared" si="230"/>
        <v>19</v>
      </c>
      <c r="BP656" s="162">
        <f t="shared" si="231"/>
        <v>0</v>
      </c>
      <c r="BQ656" s="168">
        <f t="shared" si="232"/>
        <v>1</v>
      </c>
      <c r="BT656" s="169">
        <f t="shared" si="233"/>
        <v>5.75</v>
      </c>
      <c r="BU656" s="169">
        <f t="shared" si="234"/>
        <v>23</v>
      </c>
      <c r="BV656" s="169">
        <f t="shared" si="235"/>
        <v>0</v>
      </c>
      <c r="BW656" s="169">
        <f t="shared" si="236"/>
        <v>0</v>
      </c>
      <c r="BX656" s="170">
        <f t="shared" si="237"/>
        <v>0</v>
      </c>
      <c r="BY656" s="170">
        <f t="shared" si="238"/>
        <v>0</v>
      </c>
      <c r="BZ656" s="170">
        <f t="shared" si="239"/>
        <v>0</v>
      </c>
      <c r="CA656" s="170">
        <f t="shared" si="240"/>
        <v>0</v>
      </c>
      <c r="CB656" s="216"/>
    </row>
    <row r="657" spans="1:80" s="172" customFormat="1" ht="15.75" customHeight="1">
      <c r="A657" s="163" t="s">
        <v>291</v>
      </c>
      <c r="B657" s="163"/>
      <c r="D657" s="163">
        <v>15</v>
      </c>
      <c r="AA657" s="165" t="s">
        <v>83</v>
      </c>
      <c r="AB657" s="166" t="s">
        <v>3813</v>
      </c>
      <c r="AC657" s="94" t="s">
        <v>110</v>
      </c>
      <c r="AD657" s="95" t="s">
        <v>305</v>
      </c>
      <c r="AE657" s="94" t="s">
        <v>3710</v>
      </c>
      <c r="AF657" s="96" t="s">
        <v>295</v>
      </c>
      <c r="AG657" s="22" t="s">
        <v>3814</v>
      </c>
      <c r="AH657" s="22" t="s">
        <v>3815</v>
      </c>
      <c r="AI657" s="97" t="s">
        <v>298</v>
      </c>
      <c r="AJ657" s="98">
        <v>6</v>
      </c>
      <c r="AK657" s="95" t="s">
        <v>3712</v>
      </c>
      <c r="AL657" s="94"/>
      <c r="AM657" s="94"/>
      <c r="AN657" s="167">
        <f t="shared" si="217"/>
        <v>45</v>
      </c>
      <c r="AO657" s="49">
        <v>0</v>
      </c>
      <c r="AP657" s="49">
        <v>0</v>
      </c>
      <c r="AQ657" s="49">
        <v>45</v>
      </c>
      <c r="AR657" s="49">
        <v>0</v>
      </c>
      <c r="AS657" s="49">
        <v>0</v>
      </c>
      <c r="AT657" s="49">
        <v>1</v>
      </c>
      <c r="AU657" s="167">
        <f t="shared" si="218"/>
        <v>44</v>
      </c>
      <c r="AV657" s="49">
        <v>0</v>
      </c>
      <c r="AW657" s="99">
        <v>62.47</v>
      </c>
      <c r="AX657" s="94"/>
      <c r="AY657" s="94" t="s">
        <v>3713</v>
      </c>
      <c r="AZ657" s="100"/>
      <c r="BA657" s="100"/>
      <c r="BB657" s="49">
        <v>1</v>
      </c>
      <c r="BC657" s="159"/>
      <c r="BD657" s="153" t="str">
        <f t="shared" si="219"/>
        <v>09,30 2023.07.14</v>
      </c>
      <c r="BE657" s="153" t="str">
        <f t="shared" si="220"/>
        <v>15,30 2023.07.14</v>
      </c>
      <c r="BF657" s="160" t="str">
        <f t="shared" si="221"/>
        <v>П</v>
      </c>
      <c r="BG657" s="161">
        <f t="shared" si="222"/>
        <v>6</v>
      </c>
      <c r="BH657" s="167">
        <f t="shared" si="223"/>
        <v>45</v>
      </c>
      <c r="BI657" s="162">
        <f t="shared" si="224"/>
        <v>0</v>
      </c>
      <c r="BJ657" s="162">
        <f t="shared" si="225"/>
        <v>0</v>
      </c>
      <c r="BK657" s="162">
        <f t="shared" si="226"/>
        <v>45</v>
      </c>
      <c r="BL657" s="162">
        <f t="shared" si="227"/>
        <v>0</v>
      </c>
      <c r="BM657" s="162">
        <f t="shared" si="228"/>
        <v>0</v>
      </c>
      <c r="BN657" s="162">
        <f t="shared" si="229"/>
        <v>1</v>
      </c>
      <c r="BO657" s="167">
        <f t="shared" si="230"/>
        <v>44</v>
      </c>
      <c r="BP657" s="162">
        <f t="shared" si="231"/>
        <v>0</v>
      </c>
      <c r="BQ657" s="168">
        <f t="shared" si="232"/>
        <v>1</v>
      </c>
      <c r="BT657" s="169">
        <f t="shared" si="233"/>
        <v>0</v>
      </c>
      <c r="BU657" s="169">
        <f t="shared" si="234"/>
        <v>0</v>
      </c>
      <c r="BV657" s="169">
        <f t="shared" si="235"/>
        <v>270</v>
      </c>
      <c r="BW657" s="169">
        <f t="shared" si="236"/>
        <v>45</v>
      </c>
      <c r="BX657" s="170">
        <f t="shared" si="237"/>
        <v>0</v>
      </c>
      <c r="BY657" s="170">
        <f t="shared" si="238"/>
        <v>0</v>
      </c>
      <c r="BZ657" s="170">
        <f t="shared" si="239"/>
        <v>0</v>
      </c>
      <c r="CA657" s="170">
        <f t="shared" si="240"/>
        <v>0</v>
      </c>
      <c r="CB657" s="216"/>
    </row>
    <row r="658" spans="1:80" s="172" customFormat="1" ht="15.75" customHeight="1">
      <c r="A658" s="163" t="s">
        <v>291</v>
      </c>
      <c r="B658" s="163"/>
      <c r="D658" s="163">
        <v>15</v>
      </c>
      <c r="AA658" s="165" t="s">
        <v>83</v>
      </c>
      <c r="AB658" s="166" t="s">
        <v>3816</v>
      </c>
      <c r="AC658" s="94" t="s">
        <v>110</v>
      </c>
      <c r="AD658" s="95" t="s">
        <v>314</v>
      </c>
      <c r="AE658" s="94" t="s">
        <v>3817</v>
      </c>
      <c r="AF658" s="96" t="s">
        <v>345</v>
      </c>
      <c r="AG658" s="22" t="s">
        <v>3814</v>
      </c>
      <c r="AH658" s="22" t="s">
        <v>3818</v>
      </c>
      <c r="AI658" s="97" t="s">
        <v>298</v>
      </c>
      <c r="AJ658" s="98">
        <v>7</v>
      </c>
      <c r="AK658" s="95" t="s">
        <v>3819</v>
      </c>
      <c r="AL658" s="94"/>
      <c r="AM658" s="94" t="s">
        <v>2565</v>
      </c>
      <c r="AN658" s="167">
        <f t="shared" si="217"/>
        <v>32</v>
      </c>
      <c r="AO658" s="49">
        <v>0</v>
      </c>
      <c r="AP658" s="49">
        <v>4</v>
      </c>
      <c r="AQ658" s="49">
        <v>28</v>
      </c>
      <c r="AR658" s="49">
        <v>0</v>
      </c>
      <c r="AS658" s="49">
        <v>0</v>
      </c>
      <c r="AT658" s="49">
        <v>9</v>
      </c>
      <c r="AU658" s="167">
        <f t="shared" si="218"/>
        <v>23</v>
      </c>
      <c r="AV658" s="49">
        <v>0</v>
      </c>
      <c r="AW658" s="99">
        <v>46.9</v>
      </c>
      <c r="AX658" s="94"/>
      <c r="AY658" s="94" t="s">
        <v>3820</v>
      </c>
      <c r="AZ658" s="100"/>
      <c r="BA658" s="100"/>
      <c r="BB658" s="49">
        <v>1</v>
      </c>
      <c r="BC658" s="159"/>
      <c r="BD658" s="153" t="str">
        <f t="shared" si="219"/>
        <v>09,30 2023.07.14</v>
      </c>
      <c r="BE658" s="153" t="str">
        <f t="shared" si="220"/>
        <v>16,30 2023.07.14</v>
      </c>
      <c r="BF658" s="160" t="str">
        <f t="shared" si="221"/>
        <v>П</v>
      </c>
      <c r="BG658" s="161">
        <f t="shared" si="222"/>
        <v>7</v>
      </c>
      <c r="BH658" s="167">
        <f t="shared" si="223"/>
        <v>32</v>
      </c>
      <c r="BI658" s="162">
        <f t="shared" si="224"/>
        <v>0</v>
      </c>
      <c r="BJ658" s="162">
        <f t="shared" si="225"/>
        <v>4</v>
      </c>
      <c r="BK658" s="162">
        <f t="shared" si="226"/>
        <v>28</v>
      </c>
      <c r="BL658" s="162">
        <f t="shared" si="227"/>
        <v>0</v>
      </c>
      <c r="BM658" s="162">
        <f t="shared" si="228"/>
        <v>0</v>
      </c>
      <c r="BN658" s="162">
        <f t="shared" si="229"/>
        <v>9</v>
      </c>
      <c r="BO658" s="167">
        <f t="shared" si="230"/>
        <v>23</v>
      </c>
      <c r="BP658" s="162">
        <f t="shared" si="231"/>
        <v>0</v>
      </c>
      <c r="BQ658" s="168">
        <f t="shared" si="232"/>
        <v>1</v>
      </c>
      <c r="BT658" s="169">
        <f t="shared" si="233"/>
        <v>0</v>
      </c>
      <c r="BU658" s="169">
        <f t="shared" si="234"/>
        <v>0</v>
      </c>
      <c r="BV658" s="169">
        <f t="shared" si="235"/>
        <v>224</v>
      </c>
      <c r="BW658" s="169">
        <f t="shared" si="236"/>
        <v>32</v>
      </c>
      <c r="BX658" s="170">
        <f t="shared" si="237"/>
        <v>0</v>
      </c>
      <c r="BY658" s="170">
        <f t="shared" si="238"/>
        <v>0</v>
      </c>
      <c r="BZ658" s="170">
        <f t="shared" si="239"/>
        <v>0</v>
      </c>
      <c r="CA658" s="170">
        <f t="shared" si="240"/>
        <v>0</v>
      </c>
      <c r="CB658" s="216"/>
    </row>
    <row r="659" spans="1:80" s="172" customFormat="1" ht="15.75" customHeight="1">
      <c r="A659" s="163" t="s">
        <v>291</v>
      </c>
      <c r="B659" s="163"/>
      <c r="D659" s="163">
        <v>15</v>
      </c>
      <c r="AA659" s="165" t="s">
        <v>83</v>
      </c>
      <c r="AB659" s="166" t="s">
        <v>3821</v>
      </c>
      <c r="AC659" s="94" t="s">
        <v>92</v>
      </c>
      <c r="AD659" s="95" t="s">
        <v>314</v>
      </c>
      <c r="AE659" s="94" t="s">
        <v>3822</v>
      </c>
      <c r="AF659" s="96" t="s">
        <v>295</v>
      </c>
      <c r="AG659" s="22" t="s">
        <v>3814</v>
      </c>
      <c r="AH659" s="22" t="s">
        <v>3799</v>
      </c>
      <c r="AI659" s="97" t="s">
        <v>298</v>
      </c>
      <c r="AJ659" s="98">
        <v>6.5</v>
      </c>
      <c r="AK659" s="95" t="s">
        <v>533</v>
      </c>
      <c r="AL659" s="94"/>
      <c r="AM659" s="94"/>
      <c r="AN659" s="167">
        <f t="shared" si="217"/>
        <v>11</v>
      </c>
      <c r="AO659" s="49">
        <v>0</v>
      </c>
      <c r="AP659" s="49">
        <v>0</v>
      </c>
      <c r="AQ659" s="49">
        <v>11</v>
      </c>
      <c r="AR659" s="49">
        <v>0</v>
      </c>
      <c r="AS659" s="49">
        <v>0</v>
      </c>
      <c r="AT659" s="49">
        <v>2</v>
      </c>
      <c r="AU659" s="167">
        <f t="shared" si="218"/>
        <v>9</v>
      </c>
      <c r="AV659" s="49">
        <v>0</v>
      </c>
      <c r="AW659" s="99">
        <v>23.4</v>
      </c>
      <c r="AX659" s="94"/>
      <c r="AY659" s="94" t="s">
        <v>3823</v>
      </c>
      <c r="AZ659" s="100"/>
      <c r="BA659" s="100"/>
      <c r="BB659" s="49">
        <v>1</v>
      </c>
      <c r="BC659" s="159"/>
      <c r="BD659" s="153" t="str">
        <f t="shared" si="219"/>
        <v>09,30 2023.07.14</v>
      </c>
      <c r="BE659" s="153" t="str">
        <f t="shared" si="220"/>
        <v>16,00 2023.07.14</v>
      </c>
      <c r="BF659" s="160" t="str">
        <f t="shared" si="221"/>
        <v>П</v>
      </c>
      <c r="BG659" s="161">
        <f t="shared" si="222"/>
        <v>6.5</v>
      </c>
      <c r="BH659" s="167">
        <f t="shared" si="223"/>
        <v>11</v>
      </c>
      <c r="BI659" s="162">
        <f t="shared" si="224"/>
        <v>0</v>
      </c>
      <c r="BJ659" s="162">
        <f t="shared" si="225"/>
        <v>0</v>
      </c>
      <c r="BK659" s="162">
        <f t="shared" si="226"/>
        <v>11</v>
      </c>
      <c r="BL659" s="162">
        <f t="shared" si="227"/>
        <v>0</v>
      </c>
      <c r="BM659" s="162">
        <f t="shared" si="228"/>
        <v>0</v>
      </c>
      <c r="BN659" s="162">
        <f t="shared" si="229"/>
        <v>2</v>
      </c>
      <c r="BO659" s="167">
        <f t="shared" si="230"/>
        <v>9</v>
      </c>
      <c r="BP659" s="162">
        <f t="shared" si="231"/>
        <v>0</v>
      </c>
      <c r="BQ659" s="168">
        <f t="shared" si="232"/>
        <v>1</v>
      </c>
      <c r="BT659" s="169">
        <f t="shared" si="233"/>
        <v>0</v>
      </c>
      <c r="BU659" s="169">
        <f t="shared" si="234"/>
        <v>0</v>
      </c>
      <c r="BV659" s="169">
        <f t="shared" si="235"/>
        <v>71.5</v>
      </c>
      <c r="BW659" s="169">
        <f t="shared" si="236"/>
        <v>11</v>
      </c>
      <c r="BX659" s="170">
        <f t="shared" si="237"/>
        <v>0</v>
      </c>
      <c r="BY659" s="170">
        <f t="shared" si="238"/>
        <v>0</v>
      </c>
      <c r="BZ659" s="170">
        <f t="shared" si="239"/>
        <v>0</v>
      </c>
      <c r="CA659" s="170">
        <f t="shared" si="240"/>
        <v>0</v>
      </c>
      <c r="CB659" s="216"/>
    </row>
    <row r="660" spans="1:80" s="172" customFormat="1" ht="15.75" customHeight="1">
      <c r="A660" s="163" t="s">
        <v>291</v>
      </c>
      <c r="B660" s="163"/>
      <c r="D660" s="163">
        <v>15</v>
      </c>
      <c r="AA660" s="165" t="s">
        <v>83</v>
      </c>
      <c r="AB660" s="166" t="s">
        <v>3824</v>
      </c>
      <c r="AC660" s="94" t="s">
        <v>92</v>
      </c>
      <c r="AD660" s="95" t="s">
        <v>314</v>
      </c>
      <c r="AE660" s="94" t="s">
        <v>3825</v>
      </c>
      <c r="AF660" s="96" t="s">
        <v>295</v>
      </c>
      <c r="AG660" s="22" t="s">
        <v>3826</v>
      </c>
      <c r="AH660" s="22" t="s">
        <v>3827</v>
      </c>
      <c r="AI660" s="97" t="s">
        <v>298</v>
      </c>
      <c r="AJ660" s="98">
        <v>1.5</v>
      </c>
      <c r="AK660" s="95" t="s">
        <v>3828</v>
      </c>
      <c r="AL660" s="94"/>
      <c r="AM660" s="94" t="s">
        <v>779</v>
      </c>
      <c r="AN660" s="167">
        <f t="shared" si="217"/>
        <v>22</v>
      </c>
      <c r="AO660" s="49">
        <v>0</v>
      </c>
      <c r="AP660" s="49">
        <v>1</v>
      </c>
      <c r="AQ660" s="49">
        <v>21</v>
      </c>
      <c r="AR660" s="49">
        <v>0</v>
      </c>
      <c r="AS660" s="49">
        <v>0</v>
      </c>
      <c r="AT660" s="49">
        <v>5</v>
      </c>
      <c r="AU660" s="167">
        <f t="shared" si="218"/>
        <v>17</v>
      </c>
      <c r="AV660" s="49">
        <v>0</v>
      </c>
      <c r="AW660" s="99">
        <v>58.78</v>
      </c>
      <c r="AX660" s="94"/>
      <c r="AY660" s="94" t="s">
        <v>3829</v>
      </c>
      <c r="AZ660" s="100"/>
      <c r="BA660" s="100"/>
      <c r="BB660" s="49">
        <v>1</v>
      </c>
      <c r="BC660" s="159"/>
      <c r="BD660" s="153" t="str">
        <f t="shared" si="219"/>
        <v>11,00 2023.07.14</v>
      </c>
      <c r="BE660" s="153" t="str">
        <f t="shared" si="220"/>
        <v>12,30 2023.07.14</v>
      </c>
      <c r="BF660" s="160" t="str">
        <f t="shared" si="221"/>
        <v>П</v>
      </c>
      <c r="BG660" s="161">
        <f t="shared" si="222"/>
        <v>1.5</v>
      </c>
      <c r="BH660" s="167">
        <f t="shared" si="223"/>
        <v>22</v>
      </c>
      <c r="BI660" s="162">
        <f t="shared" si="224"/>
        <v>0</v>
      </c>
      <c r="BJ660" s="162">
        <f t="shared" si="225"/>
        <v>1</v>
      </c>
      <c r="BK660" s="162">
        <f t="shared" si="226"/>
        <v>21</v>
      </c>
      <c r="BL660" s="162">
        <f t="shared" si="227"/>
        <v>0</v>
      </c>
      <c r="BM660" s="162">
        <f t="shared" si="228"/>
        <v>0</v>
      </c>
      <c r="BN660" s="162">
        <f t="shared" si="229"/>
        <v>5</v>
      </c>
      <c r="BO660" s="167">
        <f t="shared" si="230"/>
        <v>17</v>
      </c>
      <c r="BP660" s="162">
        <f t="shared" si="231"/>
        <v>0</v>
      </c>
      <c r="BQ660" s="168">
        <f t="shared" si="232"/>
        <v>1</v>
      </c>
      <c r="BT660" s="169">
        <f t="shared" si="233"/>
        <v>0</v>
      </c>
      <c r="BU660" s="169">
        <f t="shared" si="234"/>
        <v>0</v>
      </c>
      <c r="BV660" s="169">
        <f t="shared" si="235"/>
        <v>33</v>
      </c>
      <c r="BW660" s="169">
        <f t="shared" si="236"/>
        <v>22</v>
      </c>
      <c r="BX660" s="170">
        <f t="shared" si="237"/>
        <v>0</v>
      </c>
      <c r="BY660" s="170">
        <f t="shared" si="238"/>
        <v>0</v>
      </c>
      <c r="BZ660" s="170">
        <f t="shared" si="239"/>
        <v>0</v>
      </c>
      <c r="CA660" s="170">
        <f t="shared" si="240"/>
        <v>0</v>
      </c>
      <c r="CB660" s="216"/>
    </row>
    <row r="661" spans="1:80" s="172" customFormat="1" ht="15.75" customHeight="1">
      <c r="A661" s="163" t="s">
        <v>291</v>
      </c>
      <c r="B661" s="163"/>
      <c r="D661" s="163">
        <v>15</v>
      </c>
      <c r="AA661" s="165" t="s">
        <v>83</v>
      </c>
      <c r="AB661" s="166" t="s">
        <v>3830</v>
      </c>
      <c r="AC661" s="94" t="s">
        <v>92</v>
      </c>
      <c r="AD661" s="95" t="s">
        <v>314</v>
      </c>
      <c r="AE661" s="94" t="s">
        <v>3831</v>
      </c>
      <c r="AF661" s="96" t="s">
        <v>295</v>
      </c>
      <c r="AG661" s="22" t="s">
        <v>3832</v>
      </c>
      <c r="AH661" s="22" t="s">
        <v>3818</v>
      </c>
      <c r="AI661" s="97" t="s">
        <v>298</v>
      </c>
      <c r="AJ661" s="98">
        <v>3</v>
      </c>
      <c r="AK661" s="95" t="s">
        <v>3833</v>
      </c>
      <c r="AL661" s="94"/>
      <c r="AM661" s="94"/>
      <c r="AN661" s="167">
        <f t="shared" si="217"/>
        <v>3</v>
      </c>
      <c r="AO661" s="49">
        <v>0</v>
      </c>
      <c r="AP661" s="49">
        <v>0</v>
      </c>
      <c r="AQ661" s="49">
        <v>3</v>
      </c>
      <c r="AR661" s="49">
        <v>0</v>
      </c>
      <c r="AS661" s="49">
        <v>0</v>
      </c>
      <c r="AT661" s="49">
        <v>1</v>
      </c>
      <c r="AU661" s="167">
        <f t="shared" si="218"/>
        <v>2</v>
      </c>
      <c r="AV661" s="49">
        <v>0</v>
      </c>
      <c r="AW661" s="99">
        <v>5.95</v>
      </c>
      <c r="AX661" s="94"/>
      <c r="AY661" s="94" t="s">
        <v>3834</v>
      </c>
      <c r="AZ661" s="100"/>
      <c r="BA661" s="100"/>
      <c r="BB661" s="49">
        <v>1</v>
      </c>
      <c r="BC661" s="159"/>
      <c r="BD661" s="153" t="str">
        <f t="shared" si="219"/>
        <v>13,30 2023.07.14</v>
      </c>
      <c r="BE661" s="153" t="str">
        <f t="shared" si="220"/>
        <v>16,30 2023.07.14</v>
      </c>
      <c r="BF661" s="160" t="str">
        <f t="shared" si="221"/>
        <v>П</v>
      </c>
      <c r="BG661" s="161">
        <f t="shared" si="222"/>
        <v>3</v>
      </c>
      <c r="BH661" s="167">
        <f t="shared" si="223"/>
        <v>3</v>
      </c>
      <c r="BI661" s="162">
        <f t="shared" si="224"/>
        <v>0</v>
      </c>
      <c r="BJ661" s="162">
        <f t="shared" si="225"/>
        <v>0</v>
      </c>
      <c r="BK661" s="162">
        <f t="shared" si="226"/>
        <v>3</v>
      </c>
      <c r="BL661" s="162">
        <f t="shared" si="227"/>
        <v>0</v>
      </c>
      <c r="BM661" s="162">
        <f t="shared" si="228"/>
        <v>0</v>
      </c>
      <c r="BN661" s="162">
        <f t="shared" si="229"/>
        <v>1</v>
      </c>
      <c r="BO661" s="167">
        <f t="shared" si="230"/>
        <v>2</v>
      </c>
      <c r="BP661" s="162">
        <f t="shared" si="231"/>
        <v>0</v>
      </c>
      <c r="BQ661" s="168">
        <f t="shared" si="232"/>
        <v>1</v>
      </c>
      <c r="BT661" s="169">
        <f t="shared" si="233"/>
        <v>0</v>
      </c>
      <c r="BU661" s="169">
        <f t="shared" si="234"/>
        <v>0</v>
      </c>
      <c r="BV661" s="169">
        <f t="shared" si="235"/>
        <v>9</v>
      </c>
      <c r="BW661" s="169">
        <f t="shared" si="236"/>
        <v>3</v>
      </c>
      <c r="BX661" s="170">
        <f t="shared" si="237"/>
        <v>0</v>
      </c>
      <c r="BY661" s="170">
        <f t="shared" si="238"/>
        <v>0</v>
      </c>
      <c r="BZ661" s="170">
        <f t="shared" si="239"/>
        <v>0</v>
      </c>
      <c r="CA661" s="170">
        <f t="shared" si="240"/>
        <v>0</v>
      </c>
      <c r="CB661" s="216"/>
    </row>
    <row r="662" spans="1:80" s="172" customFormat="1" ht="15.75" customHeight="1">
      <c r="A662" s="163" t="s">
        <v>291</v>
      </c>
      <c r="B662" s="163"/>
      <c r="D662" s="163">
        <v>15</v>
      </c>
      <c r="AA662" s="165" t="s">
        <v>83</v>
      </c>
      <c r="AB662" s="166" t="s">
        <v>3835</v>
      </c>
      <c r="AC662" s="94" t="s">
        <v>110</v>
      </c>
      <c r="AD662" s="95" t="s">
        <v>293</v>
      </c>
      <c r="AE662" s="94" t="s">
        <v>3836</v>
      </c>
      <c r="AF662" s="96" t="s">
        <v>345</v>
      </c>
      <c r="AG662" s="22" t="s">
        <v>3837</v>
      </c>
      <c r="AH662" s="22" t="s">
        <v>3838</v>
      </c>
      <c r="AI662" s="97" t="s">
        <v>309</v>
      </c>
      <c r="AJ662" s="98">
        <v>1.22</v>
      </c>
      <c r="AK662" s="95" t="s">
        <v>3839</v>
      </c>
      <c r="AL662" s="94"/>
      <c r="AM662" s="94" t="s">
        <v>3840</v>
      </c>
      <c r="AN662" s="167">
        <f t="shared" si="217"/>
        <v>71</v>
      </c>
      <c r="AO662" s="49">
        <v>0</v>
      </c>
      <c r="AP662" s="49">
        <v>6</v>
      </c>
      <c r="AQ662" s="49">
        <v>65</v>
      </c>
      <c r="AR662" s="49">
        <v>0</v>
      </c>
      <c r="AS662" s="49">
        <v>0</v>
      </c>
      <c r="AT662" s="49">
        <v>24</v>
      </c>
      <c r="AU662" s="167">
        <f t="shared" si="218"/>
        <v>47</v>
      </c>
      <c r="AV662" s="49">
        <v>0</v>
      </c>
      <c r="AW662" s="99">
        <v>161.41999999999999</v>
      </c>
      <c r="AX662" s="94"/>
      <c r="AY662" s="94" t="s">
        <v>3841</v>
      </c>
      <c r="AZ662" s="100" t="s">
        <v>501</v>
      </c>
      <c r="BA662" s="100" t="s">
        <v>639</v>
      </c>
      <c r="BB662" s="49">
        <v>1</v>
      </c>
      <c r="BC662" s="159"/>
      <c r="BD662" s="153" t="str">
        <f t="shared" si="219"/>
        <v>00,37 2023.07.15</v>
      </c>
      <c r="BE662" s="153" t="str">
        <f t="shared" si="220"/>
        <v>01,50 2023.07.15</v>
      </c>
      <c r="BF662" s="160" t="str">
        <f t="shared" si="221"/>
        <v>В</v>
      </c>
      <c r="BG662" s="161">
        <f t="shared" si="222"/>
        <v>1.22</v>
      </c>
      <c r="BH662" s="167">
        <f t="shared" si="223"/>
        <v>71</v>
      </c>
      <c r="BI662" s="162">
        <f t="shared" si="224"/>
        <v>0</v>
      </c>
      <c r="BJ662" s="162">
        <f t="shared" si="225"/>
        <v>6</v>
      </c>
      <c r="BK662" s="162">
        <f t="shared" si="226"/>
        <v>65</v>
      </c>
      <c r="BL662" s="162">
        <f t="shared" si="227"/>
        <v>0</v>
      </c>
      <c r="BM662" s="162">
        <f t="shared" si="228"/>
        <v>0</v>
      </c>
      <c r="BN662" s="162">
        <f t="shared" si="229"/>
        <v>24</v>
      </c>
      <c r="BO662" s="167">
        <f t="shared" si="230"/>
        <v>47</v>
      </c>
      <c r="BP662" s="162">
        <f t="shared" si="231"/>
        <v>0</v>
      </c>
      <c r="BQ662" s="168">
        <f t="shared" si="232"/>
        <v>1</v>
      </c>
      <c r="BT662" s="169">
        <f t="shared" si="233"/>
        <v>86.62</v>
      </c>
      <c r="BU662" s="169">
        <f t="shared" si="234"/>
        <v>71</v>
      </c>
      <c r="BV662" s="169">
        <f t="shared" si="235"/>
        <v>0</v>
      </c>
      <c r="BW662" s="169">
        <f t="shared" si="236"/>
        <v>0</v>
      </c>
      <c r="BX662" s="170">
        <f t="shared" si="237"/>
        <v>0</v>
      </c>
      <c r="BY662" s="170">
        <f t="shared" si="238"/>
        <v>0</v>
      </c>
      <c r="BZ662" s="170">
        <f t="shared" si="239"/>
        <v>0</v>
      </c>
      <c r="CA662" s="170">
        <f t="shared" si="240"/>
        <v>0</v>
      </c>
      <c r="CB662" s="216"/>
    </row>
    <row r="663" spans="1:80" s="172" customFormat="1" ht="15.75" customHeight="1">
      <c r="A663" s="163" t="s">
        <v>291</v>
      </c>
      <c r="B663" s="163"/>
      <c r="D663" s="163">
        <v>15</v>
      </c>
      <c r="AA663" s="165" t="s">
        <v>83</v>
      </c>
      <c r="AB663" s="166" t="s">
        <v>3842</v>
      </c>
      <c r="AC663" s="94" t="s">
        <v>90</v>
      </c>
      <c r="AD663" s="95" t="s">
        <v>293</v>
      </c>
      <c r="AE663" s="94" t="s">
        <v>2295</v>
      </c>
      <c r="AF663" s="96" t="s">
        <v>345</v>
      </c>
      <c r="AG663" s="22" t="s">
        <v>3843</v>
      </c>
      <c r="AH663" s="22" t="s">
        <v>3844</v>
      </c>
      <c r="AI663" s="97" t="s">
        <v>309</v>
      </c>
      <c r="AJ663" s="98">
        <v>1.45</v>
      </c>
      <c r="AK663" s="95" t="s">
        <v>3845</v>
      </c>
      <c r="AL663" s="94"/>
      <c r="AM663" s="94" t="s">
        <v>3846</v>
      </c>
      <c r="AN663" s="167">
        <f t="shared" si="217"/>
        <v>51</v>
      </c>
      <c r="AO663" s="49">
        <v>0</v>
      </c>
      <c r="AP663" s="49">
        <v>11</v>
      </c>
      <c r="AQ663" s="49">
        <v>38</v>
      </c>
      <c r="AR663" s="49">
        <v>0</v>
      </c>
      <c r="AS663" s="49">
        <v>0</v>
      </c>
      <c r="AT663" s="49">
        <v>18</v>
      </c>
      <c r="AU663" s="167">
        <f t="shared" si="218"/>
        <v>31</v>
      </c>
      <c r="AV663" s="49">
        <v>2</v>
      </c>
      <c r="AW663" s="99">
        <v>97.9</v>
      </c>
      <c r="AX663" s="94" t="s">
        <v>2300</v>
      </c>
      <c r="AY663" s="94" t="s">
        <v>3847</v>
      </c>
      <c r="AZ663" s="100" t="s">
        <v>501</v>
      </c>
      <c r="BA663" s="100" t="s">
        <v>639</v>
      </c>
      <c r="BB663" s="49">
        <v>1</v>
      </c>
      <c r="BC663" s="159"/>
      <c r="BD663" s="153" t="str">
        <f t="shared" si="219"/>
        <v>03,00 2023.07.16</v>
      </c>
      <c r="BE663" s="153" t="str">
        <f t="shared" si="220"/>
        <v>04,27 2023.07.16</v>
      </c>
      <c r="BF663" s="160" t="str">
        <f t="shared" si="221"/>
        <v>В</v>
      </c>
      <c r="BG663" s="161">
        <f t="shared" si="222"/>
        <v>1.45</v>
      </c>
      <c r="BH663" s="167">
        <f t="shared" si="223"/>
        <v>51</v>
      </c>
      <c r="BI663" s="162">
        <f t="shared" si="224"/>
        <v>0</v>
      </c>
      <c r="BJ663" s="162">
        <f t="shared" si="225"/>
        <v>11</v>
      </c>
      <c r="BK663" s="162">
        <f t="shared" si="226"/>
        <v>38</v>
      </c>
      <c r="BL663" s="162">
        <f t="shared" si="227"/>
        <v>0</v>
      </c>
      <c r="BM663" s="162">
        <f t="shared" si="228"/>
        <v>0</v>
      </c>
      <c r="BN663" s="162">
        <f t="shared" si="229"/>
        <v>18</v>
      </c>
      <c r="BO663" s="167">
        <f t="shared" si="230"/>
        <v>31</v>
      </c>
      <c r="BP663" s="162">
        <f t="shared" si="231"/>
        <v>2</v>
      </c>
      <c r="BQ663" s="168">
        <f t="shared" si="232"/>
        <v>1</v>
      </c>
      <c r="BT663" s="169">
        <f t="shared" si="233"/>
        <v>73.95</v>
      </c>
      <c r="BU663" s="169">
        <f t="shared" si="234"/>
        <v>51</v>
      </c>
      <c r="BV663" s="169">
        <f t="shared" si="235"/>
        <v>0</v>
      </c>
      <c r="BW663" s="169">
        <f t="shared" si="236"/>
        <v>0</v>
      </c>
      <c r="BX663" s="170">
        <f t="shared" si="237"/>
        <v>0</v>
      </c>
      <c r="BY663" s="170">
        <f t="shared" si="238"/>
        <v>0</v>
      </c>
      <c r="BZ663" s="170">
        <f t="shared" si="239"/>
        <v>0</v>
      </c>
      <c r="CA663" s="170">
        <f t="shared" si="240"/>
        <v>0</v>
      </c>
      <c r="CB663" s="216"/>
    </row>
    <row r="664" spans="1:80" s="172" customFormat="1" ht="15.75" customHeight="1">
      <c r="A664" s="163" t="s">
        <v>291</v>
      </c>
      <c r="B664" s="163"/>
      <c r="D664" s="163">
        <v>15</v>
      </c>
      <c r="AA664" s="165" t="s">
        <v>83</v>
      </c>
      <c r="AB664" s="166" t="s">
        <v>3848</v>
      </c>
      <c r="AC664" s="94" t="s">
        <v>90</v>
      </c>
      <c r="AD664" s="95" t="s">
        <v>293</v>
      </c>
      <c r="AE664" s="94" t="s">
        <v>3849</v>
      </c>
      <c r="AF664" s="96" t="s">
        <v>345</v>
      </c>
      <c r="AG664" s="22" t="s">
        <v>3843</v>
      </c>
      <c r="AH664" s="22" t="s">
        <v>3850</v>
      </c>
      <c r="AI664" s="97" t="s">
        <v>309</v>
      </c>
      <c r="AJ664" s="98">
        <v>0.98</v>
      </c>
      <c r="AK664" s="95" t="s">
        <v>3851</v>
      </c>
      <c r="AL664" s="94"/>
      <c r="AM664" s="94" t="s">
        <v>3852</v>
      </c>
      <c r="AN664" s="167">
        <f t="shared" si="217"/>
        <v>50</v>
      </c>
      <c r="AO664" s="49">
        <v>0</v>
      </c>
      <c r="AP664" s="49">
        <v>3</v>
      </c>
      <c r="AQ664" s="49">
        <v>46</v>
      </c>
      <c r="AR664" s="49">
        <v>0</v>
      </c>
      <c r="AS664" s="49">
        <v>0</v>
      </c>
      <c r="AT664" s="49">
        <v>22</v>
      </c>
      <c r="AU664" s="167">
        <f t="shared" si="218"/>
        <v>27</v>
      </c>
      <c r="AV664" s="49">
        <v>1</v>
      </c>
      <c r="AW664" s="99">
        <v>84.24</v>
      </c>
      <c r="AX664" s="94" t="s">
        <v>3853</v>
      </c>
      <c r="AY664" s="94" t="s">
        <v>3854</v>
      </c>
      <c r="AZ664" s="100" t="s">
        <v>501</v>
      </c>
      <c r="BA664" s="100" t="s">
        <v>639</v>
      </c>
      <c r="BB664" s="49">
        <v>1</v>
      </c>
      <c r="BC664" s="159"/>
      <c r="BD664" s="153" t="str">
        <f t="shared" si="219"/>
        <v>03,00 2023.07.16</v>
      </c>
      <c r="BE664" s="153" t="str">
        <f t="shared" si="220"/>
        <v>03,59 2023.07.16</v>
      </c>
      <c r="BF664" s="160" t="str">
        <f t="shared" si="221"/>
        <v>В</v>
      </c>
      <c r="BG664" s="161">
        <f t="shared" si="222"/>
        <v>0.98</v>
      </c>
      <c r="BH664" s="167">
        <f t="shared" si="223"/>
        <v>50</v>
      </c>
      <c r="BI664" s="162">
        <f t="shared" si="224"/>
        <v>0</v>
      </c>
      <c r="BJ664" s="162">
        <f t="shared" si="225"/>
        <v>3</v>
      </c>
      <c r="BK664" s="162">
        <f t="shared" si="226"/>
        <v>46</v>
      </c>
      <c r="BL664" s="162">
        <f t="shared" si="227"/>
        <v>0</v>
      </c>
      <c r="BM664" s="162">
        <f t="shared" si="228"/>
        <v>0</v>
      </c>
      <c r="BN664" s="162">
        <f t="shared" si="229"/>
        <v>22</v>
      </c>
      <c r="BO664" s="167">
        <f t="shared" si="230"/>
        <v>27</v>
      </c>
      <c r="BP664" s="162">
        <f t="shared" si="231"/>
        <v>1</v>
      </c>
      <c r="BQ664" s="168">
        <f t="shared" si="232"/>
        <v>1</v>
      </c>
      <c r="BT664" s="169">
        <f t="shared" si="233"/>
        <v>49</v>
      </c>
      <c r="BU664" s="169">
        <f t="shared" si="234"/>
        <v>50</v>
      </c>
      <c r="BV664" s="169">
        <f t="shared" si="235"/>
        <v>0</v>
      </c>
      <c r="BW664" s="169">
        <f t="shared" si="236"/>
        <v>0</v>
      </c>
      <c r="BX664" s="170">
        <f t="shared" si="237"/>
        <v>0</v>
      </c>
      <c r="BY664" s="170">
        <f t="shared" si="238"/>
        <v>0</v>
      </c>
      <c r="BZ664" s="170">
        <f t="shared" si="239"/>
        <v>0</v>
      </c>
      <c r="CA664" s="170">
        <f t="shared" si="240"/>
        <v>0</v>
      </c>
      <c r="CB664" s="216"/>
    </row>
    <row r="665" spans="1:80" s="172" customFormat="1" ht="15.75" customHeight="1">
      <c r="A665" s="163" t="s">
        <v>291</v>
      </c>
      <c r="B665" s="163"/>
      <c r="D665" s="163">
        <v>15</v>
      </c>
      <c r="AA665" s="165" t="s">
        <v>83</v>
      </c>
      <c r="AB665" s="166" t="s">
        <v>3855</v>
      </c>
      <c r="AC665" s="94" t="s">
        <v>110</v>
      </c>
      <c r="AD665" s="95" t="s">
        <v>314</v>
      </c>
      <c r="AE665" s="94" t="s">
        <v>3856</v>
      </c>
      <c r="AF665" s="96" t="s">
        <v>295</v>
      </c>
      <c r="AG665" s="22" t="s">
        <v>3857</v>
      </c>
      <c r="AH665" s="22" t="s">
        <v>3858</v>
      </c>
      <c r="AI665" s="97" t="s">
        <v>298</v>
      </c>
      <c r="AJ665" s="98">
        <v>5.5</v>
      </c>
      <c r="AK665" s="95" t="s">
        <v>3859</v>
      </c>
      <c r="AL665" s="94"/>
      <c r="AM665" s="94" t="s">
        <v>1481</v>
      </c>
      <c r="AN665" s="167">
        <f t="shared" si="217"/>
        <v>19</v>
      </c>
      <c r="AO665" s="49">
        <v>0</v>
      </c>
      <c r="AP665" s="49">
        <v>1</v>
      </c>
      <c r="AQ665" s="49">
        <v>18</v>
      </c>
      <c r="AR665" s="49">
        <v>0</v>
      </c>
      <c r="AS665" s="49">
        <v>0</v>
      </c>
      <c r="AT665" s="49">
        <v>3</v>
      </c>
      <c r="AU665" s="167">
        <f t="shared" si="218"/>
        <v>16</v>
      </c>
      <c r="AV665" s="49">
        <v>0</v>
      </c>
      <c r="AW665" s="99">
        <v>33.93</v>
      </c>
      <c r="AX665" s="94"/>
      <c r="AY665" s="94" t="s">
        <v>3860</v>
      </c>
      <c r="AZ665" s="100"/>
      <c r="BA665" s="100"/>
      <c r="BB665" s="49">
        <v>1</v>
      </c>
      <c r="BC665" s="159"/>
      <c r="BD665" s="153" t="str">
        <f t="shared" si="219"/>
        <v>08,30 2023.07.17</v>
      </c>
      <c r="BE665" s="153" t="str">
        <f t="shared" si="220"/>
        <v>14,00 2023.07.17</v>
      </c>
      <c r="BF665" s="160" t="str">
        <f t="shared" si="221"/>
        <v>П</v>
      </c>
      <c r="BG665" s="161">
        <f t="shared" si="222"/>
        <v>5.5</v>
      </c>
      <c r="BH665" s="167">
        <f t="shared" si="223"/>
        <v>19</v>
      </c>
      <c r="BI665" s="162">
        <f t="shared" si="224"/>
        <v>0</v>
      </c>
      <c r="BJ665" s="162">
        <f t="shared" si="225"/>
        <v>1</v>
      </c>
      <c r="BK665" s="162">
        <f t="shared" si="226"/>
        <v>18</v>
      </c>
      <c r="BL665" s="162">
        <f t="shared" si="227"/>
        <v>0</v>
      </c>
      <c r="BM665" s="162">
        <f t="shared" si="228"/>
        <v>0</v>
      </c>
      <c r="BN665" s="162">
        <f t="shared" si="229"/>
        <v>3</v>
      </c>
      <c r="BO665" s="167">
        <f t="shared" si="230"/>
        <v>16</v>
      </c>
      <c r="BP665" s="162">
        <f t="shared" si="231"/>
        <v>0</v>
      </c>
      <c r="BQ665" s="168">
        <f t="shared" si="232"/>
        <v>1</v>
      </c>
      <c r="BT665" s="169">
        <f t="shared" si="233"/>
        <v>0</v>
      </c>
      <c r="BU665" s="169">
        <f t="shared" si="234"/>
        <v>0</v>
      </c>
      <c r="BV665" s="169">
        <f t="shared" si="235"/>
        <v>104.5</v>
      </c>
      <c r="BW665" s="169">
        <f t="shared" si="236"/>
        <v>19</v>
      </c>
      <c r="BX665" s="170">
        <f t="shared" si="237"/>
        <v>0</v>
      </c>
      <c r="BY665" s="170">
        <f t="shared" si="238"/>
        <v>0</v>
      </c>
      <c r="BZ665" s="170">
        <f t="shared" si="239"/>
        <v>0</v>
      </c>
      <c r="CA665" s="170">
        <f t="shared" si="240"/>
        <v>0</v>
      </c>
      <c r="CB665" s="216"/>
    </row>
    <row r="666" spans="1:80" s="172" customFormat="1" ht="15.75" customHeight="1">
      <c r="A666" s="163" t="s">
        <v>291</v>
      </c>
      <c r="B666" s="163"/>
      <c r="D666" s="163">
        <v>15</v>
      </c>
      <c r="AA666" s="165" t="s">
        <v>83</v>
      </c>
      <c r="AB666" s="166" t="s">
        <v>3861</v>
      </c>
      <c r="AC666" s="94" t="s">
        <v>90</v>
      </c>
      <c r="AD666" s="95" t="s">
        <v>293</v>
      </c>
      <c r="AE666" s="94" t="s">
        <v>3862</v>
      </c>
      <c r="AF666" s="96" t="s">
        <v>345</v>
      </c>
      <c r="AG666" s="22" t="s">
        <v>3863</v>
      </c>
      <c r="AH666" s="22" t="s">
        <v>3858</v>
      </c>
      <c r="AI666" s="97" t="s">
        <v>298</v>
      </c>
      <c r="AJ666" s="98">
        <v>5.25</v>
      </c>
      <c r="AK666" s="95" t="s">
        <v>3864</v>
      </c>
      <c r="AL666" s="94"/>
      <c r="AM666" s="94"/>
      <c r="AN666" s="167">
        <f t="shared" si="217"/>
        <v>4</v>
      </c>
      <c r="AO666" s="49">
        <v>0</v>
      </c>
      <c r="AP666" s="49">
        <v>0</v>
      </c>
      <c r="AQ666" s="49">
        <v>4</v>
      </c>
      <c r="AR666" s="49">
        <v>0</v>
      </c>
      <c r="AS666" s="49">
        <v>0</v>
      </c>
      <c r="AT666" s="49">
        <v>0</v>
      </c>
      <c r="AU666" s="167">
        <f t="shared" si="218"/>
        <v>4</v>
      </c>
      <c r="AV666" s="49">
        <v>0</v>
      </c>
      <c r="AW666" s="99">
        <v>9.9499999999999993</v>
      </c>
      <c r="AX666" s="94"/>
      <c r="AY666" s="94" t="s">
        <v>3865</v>
      </c>
      <c r="AZ666" s="100"/>
      <c r="BA666" s="100"/>
      <c r="BB666" s="49">
        <v>1</v>
      </c>
      <c r="BC666" s="159"/>
      <c r="BD666" s="153" t="str">
        <f t="shared" si="219"/>
        <v>08,45 2023.07.17</v>
      </c>
      <c r="BE666" s="153" t="str">
        <f t="shared" si="220"/>
        <v>14,00 2023.07.17</v>
      </c>
      <c r="BF666" s="160" t="str">
        <f t="shared" si="221"/>
        <v>П</v>
      </c>
      <c r="BG666" s="161">
        <f t="shared" si="222"/>
        <v>5.25</v>
      </c>
      <c r="BH666" s="167">
        <f t="shared" si="223"/>
        <v>4</v>
      </c>
      <c r="BI666" s="162">
        <f t="shared" si="224"/>
        <v>0</v>
      </c>
      <c r="BJ666" s="162">
        <f t="shared" si="225"/>
        <v>0</v>
      </c>
      <c r="BK666" s="162">
        <f t="shared" si="226"/>
        <v>4</v>
      </c>
      <c r="BL666" s="162">
        <f t="shared" si="227"/>
        <v>0</v>
      </c>
      <c r="BM666" s="162">
        <f t="shared" si="228"/>
        <v>0</v>
      </c>
      <c r="BN666" s="162">
        <f t="shared" si="229"/>
        <v>0</v>
      </c>
      <c r="BO666" s="167">
        <f t="shared" si="230"/>
        <v>4</v>
      </c>
      <c r="BP666" s="162">
        <f t="shared" si="231"/>
        <v>0</v>
      </c>
      <c r="BQ666" s="168">
        <f t="shared" si="232"/>
        <v>1</v>
      </c>
      <c r="BT666" s="169">
        <f t="shared" si="233"/>
        <v>0</v>
      </c>
      <c r="BU666" s="169">
        <f t="shared" si="234"/>
        <v>0</v>
      </c>
      <c r="BV666" s="169">
        <f t="shared" si="235"/>
        <v>21</v>
      </c>
      <c r="BW666" s="169">
        <f t="shared" si="236"/>
        <v>4</v>
      </c>
      <c r="BX666" s="170">
        <f t="shared" si="237"/>
        <v>0</v>
      </c>
      <c r="BY666" s="170">
        <f t="shared" si="238"/>
        <v>0</v>
      </c>
      <c r="BZ666" s="170">
        <f t="shared" si="239"/>
        <v>0</v>
      </c>
      <c r="CA666" s="170">
        <f t="shared" si="240"/>
        <v>0</v>
      </c>
      <c r="CB666" s="216"/>
    </row>
    <row r="667" spans="1:80" s="172" customFormat="1" ht="15.75" customHeight="1">
      <c r="A667" s="163" t="s">
        <v>291</v>
      </c>
      <c r="B667" s="163"/>
      <c r="D667" s="163">
        <v>15</v>
      </c>
      <c r="AA667" s="165" t="s">
        <v>83</v>
      </c>
      <c r="AB667" s="166" t="s">
        <v>3866</v>
      </c>
      <c r="AC667" s="94" t="s">
        <v>92</v>
      </c>
      <c r="AD667" s="95" t="s">
        <v>314</v>
      </c>
      <c r="AE667" s="94" t="s">
        <v>3867</v>
      </c>
      <c r="AF667" s="96" t="s">
        <v>295</v>
      </c>
      <c r="AG667" s="22" t="s">
        <v>3868</v>
      </c>
      <c r="AH667" s="22" t="s">
        <v>3869</v>
      </c>
      <c r="AI667" s="97" t="s">
        <v>298</v>
      </c>
      <c r="AJ667" s="98">
        <v>6.5</v>
      </c>
      <c r="AK667" s="95" t="s">
        <v>3870</v>
      </c>
      <c r="AL667" s="94"/>
      <c r="AM667" s="94" t="s">
        <v>3871</v>
      </c>
      <c r="AN667" s="167">
        <f t="shared" si="217"/>
        <v>9</v>
      </c>
      <c r="AO667" s="49">
        <v>0</v>
      </c>
      <c r="AP667" s="49">
        <v>4</v>
      </c>
      <c r="AQ667" s="49">
        <v>5</v>
      </c>
      <c r="AR667" s="49">
        <v>0</v>
      </c>
      <c r="AS667" s="49">
        <v>0</v>
      </c>
      <c r="AT667" s="49">
        <v>0</v>
      </c>
      <c r="AU667" s="167">
        <f t="shared" si="218"/>
        <v>9</v>
      </c>
      <c r="AV667" s="49">
        <v>0</v>
      </c>
      <c r="AW667" s="99">
        <v>14.69</v>
      </c>
      <c r="AX667" s="94"/>
      <c r="AY667" s="94" t="s">
        <v>3872</v>
      </c>
      <c r="AZ667" s="100"/>
      <c r="BA667" s="100"/>
      <c r="BB667" s="49">
        <v>1</v>
      </c>
      <c r="BC667" s="159"/>
      <c r="BD667" s="153" t="str">
        <f t="shared" si="219"/>
        <v>09,30 2023.07.17</v>
      </c>
      <c r="BE667" s="153" t="str">
        <f t="shared" si="220"/>
        <v>16,00 2023.07.17</v>
      </c>
      <c r="BF667" s="160" t="str">
        <f t="shared" si="221"/>
        <v>П</v>
      </c>
      <c r="BG667" s="161">
        <f t="shared" si="222"/>
        <v>6.5</v>
      </c>
      <c r="BH667" s="167">
        <f t="shared" si="223"/>
        <v>9</v>
      </c>
      <c r="BI667" s="162">
        <f t="shared" si="224"/>
        <v>0</v>
      </c>
      <c r="BJ667" s="162">
        <f t="shared" si="225"/>
        <v>4</v>
      </c>
      <c r="BK667" s="162">
        <f t="shared" si="226"/>
        <v>5</v>
      </c>
      <c r="BL667" s="162">
        <f t="shared" si="227"/>
        <v>0</v>
      </c>
      <c r="BM667" s="162">
        <f t="shared" si="228"/>
        <v>0</v>
      </c>
      <c r="BN667" s="162">
        <f t="shared" si="229"/>
        <v>0</v>
      </c>
      <c r="BO667" s="167">
        <f t="shared" si="230"/>
        <v>9</v>
      </c>
      <c r="BP667" s="162">
        <f t="shared" si="231"/>
        <v>0</v>
      </c>
      <c r="BQ667" s="168">
        <f t="shared" si="232"/>
        <v>1</v>
      </c>
      <c r="BT667" s="169">
        <f t="shared" si="233"/>
        <v>0</v>
      </c>
      <c r="BU667" s="169">
        <f t="shared" si="234"/>
        <v>0</v>
      </c>
      <c r="BV667" s="169">
        <f t="shared" si="235"/>
        <v>58.5</v>
      </c>
      <c r="BW667" s="169">
        <f t="shared" si="236"/>
        <v>9</v>
      </c>
      <c r="BX667" s="170">
        <f t="shared" si="237"/>
        <v>0</v>
      </c>
      <c r="BY667" s="170">
        <f t="shared" si="238"/>
        <v>0</v>
      </c>
      <c r="BZ667" s="170">
        <f t="shared" si="239"/>
        <v>0</v>
      </c>
      <c r="CA667" s="170">
        <f t="shared" si="240"/>
        <v>0</v>
      </c>
      <c r="CB667" s="216"/>
    </row>
    <row r="668" spans="1:80" s="172" customFormat="1" ht="15.75" customHeight="1">
      <c r="A668" s="163" t="s">
        <v>291</v>
      </c>
      <c r="B668" s="163"/>
      <c r="D668" s="163">
        <v>15</v>
      </c>
      <c r="AA668" s="165" t="s">
        <v>83</v>
      </c>
      <c r="AB668" s="166" t="s">
        <v>3873</v>
      </c>
      <c r="AC668" s="94" t="s">
        <v>110</v>
      </c>
      <c r="AD668" s="95" t="s">
        <v>768</v>
      </c>
      <c r="AE668" s="94" t="s">
        <v>3874</v>
      </c>
      <c r="AF668" s="96" t="s">
        <v>345</v>
      </c>
      <c r="AG668" s="22" t="s">
        <v>3875</v>
      </c>
      <c r="AH668" s="22" t="s">
        <v>3876</v>
      </c>
      <c r="AI668" s="97" t="s">
        <v>309</v>
      </c>
      <c r="AJ668" s="98">
        <v>1.18</v>
      </c>
      <c r="AK668" s="95" t="s">
        <v>3877</v>
      </c>
      <c r="AL668" s="94"/>
      <c r="AM668" s="94"/>
      <c r="AN668" s="167">
        <f t="shared" si="217"/>
        <v>11</v>
      </c>
      <c r="AO668" s="49">
        <v>0</v>
      </c>
      <c r="AP668" s="49">
        <v>0</v>
      </c>
      <c r="AQ668" s="49">
        <v>10</v>
      </c>
      <c r="AR668" s="49">
        <v>0</v>
      </c>
      <c r="AS668" s="49">
        <v>0</v>
      </c>
      <c r="AT668" s="49">
        <v>8</v>
      </c>
      <c r="AU668" s="167">
        <f t="shared" si="218"/>
        <v>2</v>
      </c>
      <c r="AV668" s="49">
        <v>1</v>
      </c>
      <c r="AW668" s="99">
        <v>13.18</v>
      </c>
      <c r="AX668" s="94" t="s">
        <v>3609</v>
      </c>
      <c r="AY668" s="94" t="s">
        <v>3878</v>
      </c>
      <c r="AZ668" s="100" t="s">
        <v>501</v>
      </c>
      <c r="BA668" s="100" t="s">
        <v>313</v>
      </c>
      <c r="BB668" s="49">
        <v>1</v>
      </c>
      <c r="BC668" s="159"/>
      <c r="BD668" s="153" t="str">
        <f t="shared" si="219"/>
        <v>19,06 2023.07.17</v>
      </c>
      <c r="BE668" s="153" t="str">
        <f t="shared" si="220"/>
        <v>20,17 2023.07.17</v>
      </c>
      <c r="BF668" s="160" t="str">
        <f t="shared" si="221"/>
        <v>В</v>
      </c>
      <c r="BG668" s="161">
        <f t="shared" si="222"/>
        <v>1.18</v>
      </c>
      <c r="BH668" s="167">
        <f t="shared" si="223"/>
        <v>11</v>
      </c>
      <c r="BI668" s="162">
        <f t="shared" si="224"/>
        <v>0</v>
      </c>
      <c r="BJ668" s="162">
        <f t="shared" si="225"/>
        <v>0</v>
      </c>
      <c r="BK668" s="162">
        <f t="shared" si="226"/>
        <v>10</v>
      </c>
      <c r="BL668" s="162">
        <f t="shared" si="227"/>
        <v>0</v>
      </c>
      <c r="BM668" s="162">
        <f t="shared" si="228"/>
        <v>0</v>
      </c>
      <c r="BN668" s="162">
        <f t="shared" si="229"/>
        <v>8</v>
      </c>
      <c r="BO668" s="167">
        <f t="shared" si="230"/>
        <v>2</v>
      </c>
      <c r="BP668" s="162">
        <f t="shared" si="231"/>
        <v>1</v>
      </c>
      <c r="BQ668" s="168">
        <f t="shared" si="232"/>
        <v>1</v>
      </c>
      <c r="BT668" s="169">
        <f t="shared" si="233"/>
        <v>12.979999999999999</v>
      </c>
      <c r="BU668" s="169">
        <f t="shared" si="234"/>
        <v>11</v>
      </c>
      <c r="BV668" s="169">
        <f t="shared" si="235"/>
        <v>0</v>
      </c>
      <c r="BW668" s="169">
        <f t="shared" si="236"/>
        <v>0</v>
      </c>
      <c r="BX668" s="170">
        <f t="shared" si="237"/>
        <v>0</v>
      </c>
      <c r="BY668" s="170">
        <f t="shared" si="238"/>
        <v>0</v>
      </c>
      <c r="BZ668" s="170">
        <f t="shared" si="239"/>
        <v>0</v>
      </c>
      <c r="CA668" s="170">
        <f t="shared" si="240"/>
        <v>0</v>
      </c>
      <c r="CB668" s="216"/>
    </row>
    <row r="669" spans="1:80" s="172" customFormat="1" ht="15.75" customHeight="1">
      <c r="A669" s="163" t="s">
        <v>291</v>
      </c>
      <c r="B669" s="163"/>
      <c r="D669" s="163">
        <v>15</v>
      </c>
      <c r="AA669" s="165" t="s">
        <v>83</v>
      </c>
      <c r="AB669" s="166" t="s">
        <v>3879</v>
      </c>
      <c r="AC669" s="94" t="s">
        <v>90</v>
      </c>
      <c r="AD669" s="95" t="s">
        <v>314</v>
      </c>
      <c r="AE669" s="94" t="s">
        <v>3880</v>
      </c>
      <c r="AF669" s="96" t="s">
        <v>295</v>
      </c>
      <c r="AG669" s="22" t="s">
        <v>3881</v>
      </c>
      <c r="AH669" s="22" t="s">
        <v>3882</v>
      </c>
      <c r="AI669" s="97" t="s">
        <v>298</v>
      </c>
      <c r="AJ669" s="98">
        <v>7</v>
      </c>
      <c r="AK669" s="95" t="s">
        <v>3883</v>
      </c>
      <c r="AL669" s="94"/>
      <c r="AM669" s="94" t="s">
        <v>3884</v>
      </c>
      <c r="AN669" s="167">
        <f t="shared" ref="AN669:AN732" si="241">SUM(AO669:AQ669,AV669)</f>
        <v>12</v>
      </c>
      <c r="AO669" s="49">
        <v>0</v>
      </c>
      <c r="AP669" s="49">
        <v>4</v>
      </c>
      <c r="AQ669" s="49">
        <v>8</v>
      </c>
      <c r="AR669" s="49">
        <v>0</v>
      </c>
      <c r="AS669" s="49">
        <v>0</v>
      </c>
      <c r="AT669" s="49">
        <v>2</v>
      </c>
      <c r="AU669" s="167">
        <f t="shared" ref="AU669:AU732" si="242">AN669-AR669-AS669-AT669-AV669</f>
        <v>10</v>
      </c>
      <c r="AV669" s="49">
        <v>0</v>
      </c>
      <c r="AW669" s="99">
        <v>23.14</v>
      </c>
      <c r="AX669" s="94"/>
      <c r="AY669" s="94" t="s">
        <v>3885</v>
      </c>
      <c r="AZ669" s="100"/>
      <c r="BA669" s="100"/>
      <c r="BB669" s="49">
        <v>1</v>
      </c>
      <c r="BC669" s="159"/>
      <c r="BD669" s="153" t="str">
        <f t="shared" ref="BD669:BD732" si="243">""&amp;AG669</f>
        <v>09,00 2023.07.18</v>
      </c>
      <c r="BE669" s="153" t="str">
        <f t="shared" ref="BE669:BE732" si="244">""&amp;AH669</f>
        <v>16,00 2023.07.18</v>
      </c>
      <c r="BF669" s="160" t="str">
        <f t="shared" ref="BF669:BF732" si="245">""&amp;AI669</f>
        <v>П</v>
      </c>
      <c r="BG669" s="161">
        <f t="shared" ref="BG669:BG732" si="246">AJ669</f>
        <v>7</v>
      </c>
      <c r="BH669" s="167">
        <f t="shared" ref="BH669:BH732" si="247">SUM(BI669:BK669,BP669)</f>
        <v>12</v>
      </c>
      <c r="BI669" s="162">
        <f t="shared" ref="BI669:BI732" si="248">AO669</f>
        <v>0</v>
      </c>
      <c r="BJ669" s="162">
        <f t="shared" ref="BJ669:BJ732" si="249">AP669</f>
        <v>4</v>
      </c>
      <c r="BK669" s="162">
        <f t="shared" ref="BK669:BK732" si="250">AQ669</f>
        <v>8</v>
      </c>
      <c r="BL669" s="162">
        <f t="shared" ref="BL669:BL732" si="251">AR669</f>
        <v>0</v>
      </c>
      <c r="BM669" s="162">
        <f t="shared" ref="BM669:BM732" si="252">AS669</f>
        <v>0</v>
      </c>
      <c r="BN669" s="162">
        <f t="shared" ref="BN669:BN732" si="253">AT669</f>
        <v>2</v>
      </c>
      <c r="BO669" s="167">
        <f t="shared" ref="BO669:BO732" si="254">BH669-BL669-BM669-BN669-BP669</f>
        <v>10</v>
      </c>
      <c r="BP669" s="162">
        <f t="shared" ref="BP669:BP732" si="255">AV669</f>
        <v>0</v>
      </c>
      <c r="BQ669" s="168">
        <f t="shared" ref="BQ669:BQ732" si="256">BB669</f>
        <v>1</v>
      </c>
      <c r="BT669" s="169">
        <f t="shared" ref="BT669:BT732" si="257">IF(AND(AI669="В",BB669=1),SUMPRODUCT(AN669,AJ669),0)</f>
        <v>0</v>
      </c>
      <c r="BU669" s="169">
        <f t="shared" ref="BU669:BU732" si="258">IF(AND(AI669="В",BB669=1),AN669,0)</f>
        <v>0</v>
      </c>
      <c r="BV669" s="169">
        <f t="shared" ref="BV669:BV732" si="259">IF(AI669="П",SUMPRODUCT(AN669,AJ669),0)</f>
        <v>84</v>
      </c>
      <c r="BW669" s="169">
        <f t="shared" ref="BW669:BW732" si="260">IF(AI669="П",AN669,0)</f>
        <v>12</v>
      </c>
      <c r="BX669" s="170">
        <f t="shared" ref="BX669:BX732" si="261">IF(AND(BE669="В",BP669=1),SUMPRODUCT(BF669,BG669),0)</f>
        <v>0</v>
      </c>
      <c r="BY669" s="170">
        <f t="shared" ref="BY669:BY732" si="262">IF(AND(BE669="В",BP669=1),BG669,0)</f>
        <v>0</v>
      </c>
      <c r="BZ669" s="170">
        <f t="shared" ref="BZ669:BZ732" si="263">IF(BE669="П",SUMPRODUCT(BF669,BG669),0)</f>
        <v>0</v>
      </c>
      <c r="CA669" s="170">
        <f t="shared" ref="CA669:CA732" si="264">IF(BE669="П",BG669,0)</f>
        <v>0</v>
      </c>
      <c r="CB669" s="216"/>
    </row>
    <row r="670" spans="1:80" s="172" customFormat="1" ht="15.75" customHeight="1">
      <c r="A670" s="163" t="s">
        <v>291</v>
      </c>
      <c r="B670" s="163"/>
      <c r="D670" s="163">
        <v>15</v>
      </c>
      <c r="AA670" s="165" t="s">
        <v>83</v>
      </c>
      <c r="AB670" s="166" t="s">
        <v>3886</v>
      </c>
      <c r="AC670" s="94" t="s">
        <v>90</v>
      </c>
      <c r="AD670" s="95" t="s">
        <v>305</v>
      </c>
      <c r="AE670" s="94" t="s">
        <v>3887</v>
      </c>
      <c r="AF670" s="96" t="s">
        <v>345</v>
      </c>
      <c r="AG670" s="22" t="s">
        <v>3888</v>
      </c>
      <c r="AH670" s="22" t="s">
        <v>3889</v>
      </c>
      <c r="AI670" s="97" t="s">
        <v>298</v>
      </c>
      <c r="AJ670" s="98">
        <v>0.5</v>
      </c>
      <c r="AK670" s="95" t="s">
        <v>3890</v>
      </c>
      <c r="AL670" s="94"/>
      <c r="AM670" s="94"/>
      <c r="AN670" s="167">
        <f t="shared" si="241"/>
        <v>4</v>
      </c>
      <c r="AO670" s="49">
        <v>0</v>
      </c>
      <c r="AP670" s="49">
        <v>0</v>
      </c>
      <c r="AQ670" s="49">
        <v>4</v>
      </c>
      <c r="AR670" s="49">
        <v>0</v>
      </c>
      <c r="AS670" s="49">
        <v>0</v>
      </c>
      <c r="AT670" s="49">
        <v>1</v>
      </c>
      <c r="AU670" s="167">
        <f t="shared" si="242"/>
        <v>3</v>
      </c>
      <c r="AV670" s="49">
        <v>0</v>
      </c>
      <c r="AW670" s="99">
        <v>8.69</v>
      </c>
      <c r="AX670" s="94"/>
      <c r="AY670" s="94" t="s">
        <v>3891</v>
      </c>
      <c r="AZ670" s="100"/>
      <c r="BA670" s="100"/>
      <c r="BB670" s="49">
        <v>1</v>
      </c>
      <c r="BC670" s="159"/>
      <c r="BD670" s="153" t="str">
        <f t="shared" si="243"/>
        <v>09,30 2023.07.18</v>
      </c>
      <c r="BE670" s="153" t="str">
        <f t="shared" si="244"/>
        <v>10,00 2023.07.18</v>
      </c>
      <c r="BF670" s="160" t="str">
        <f t="shared" si="245"/>
        <v>П</v>
      </c>
      <c r="BG670" s="161">
        <f t="shared" si="246"/>
        <v>0.5</v>
      </c>
      <c r="BH670" s="167">
        <f t="shared" si="247"/>
        <v>4</v>
      </c>
      <c r="BI670" s="162">
        <f t="shared" si="248"/>
        <v>0</v>
      </c>
      <c r="BJ670" s="162">
        <f t="shared" si="249"/>
        <v>0</v>
      </c>
      <c r="BK670" s="162">
        <f t="shared" si="250"/>
        <v>4</v>
      </c>
      <c r="BL670" s="162">
        <f t="shared" si="251"/>
        <v>0</v>
      </c>
      <c r="BM670" s="162">
        <f t="shared" si="252"/>
        <v>0</v>
      </c>
      <c r="BN670" s="162">
        <f t="shared" si="253"/>
        <v>1</v>
      </c>
      <c r="BO670" s="167">
        <f t="shared" si="254"/>
        <v>3</v>
      </c>
      <c r="BP670" s="162">
        <f t="shared" si="255"/>
        <v>0</v>
      </c>
      <c r="BQ670" s="168">
        <f t="shared" si="256"/>
        <v>1</v>
      </c>
      <c r="BT670" s="169">
        <f t="shared" si="257"/>
        <v>0</v>
      </c>
      <c r="BU670" s="169">
        <f t="shared" si="258"/>
        <v>0</v>
      </c>
      <c r="BV670" s="169">
        <f t="shared" si="259"/>
        <v>2</v>
      </c>
      <c r="BW670" s="169">
        <f t="shared" si="260"/>
        <v>4</v>
      </c>
      <c r="BX670" s="170">
        <f t="shared" si="261"/>
        <v>0</v>
      </c>
      <c r="BY670" s="170">
        <f t="shared" si="262"/>
        <v>0</v>
      </c>
      <c r="BZ670" s="170">
        <f t="shared" si="263"/>
        <v>0</v>
      </c>
      <c r="CA670" s="170">
        <f t="shared" si="264"/>
        <v>0</v>
      </c>
      <c r="CB670" s="216"/>
    </row>
    <row r="671" spans="1:80" s="172" customFormat="1" ht="15.75" customHeight="1">
      <c r="A671" s="163" t="s">
        <v>291</v>
      </c>
      <c r="B671" s="163"/>
      <c r="D671" s="163">
        <v>15</v>
      </c>
      <c r="AA671" s="165" t="s">
        <v>83</v>
      </c>
      <c r="AB671" s="166" t="s">
        <v>3892</v>
      </c>
      <c r="AC671" s="94" t="s">
        <v>92</v>
      </c>
      <c r="AD671" s="95" t="s">
        <v>314</v>
      </c>
      <c r="AE671" s="94" t="s">
        <v>3893</v>
      </c>
      <c r="AF671" s="96" t="s">
        <v>295</v>
      </c>
      <c r="AG671" s="22" t="s">
        <v>3888</v>
      </c>
      <c r="AH671" s="22" t="s">
        <v>3882</v>
      </c>
      <c r="AI671" s="97" t="s">
        <v>298</v>
      </c>
      <c r="AJ671" s="98">
        <v>6.5</v>
      </c>
      <c r="AK671" s="95" t="s">
        <v>3894</v>
      </c>
      <c r="AL671" s="94"/>
      <c r="AM671" s="94" t="s">
        <v>3871</v>
      </c>
      <c r="AN671" s="167">
        <f t="shared" si="241"/>
        <v>4</v>
      </c>
      <c r="AO671" s="49">
        <v>0</v>
      </c>
      <c r="AP671" s="49">
        <v>3</v>
      </c>
      <c r="AQ671" s="49">
        <v>1</v>
      </c>
      <c r="AR671" s="49">
        <v>0</v>
      </c>
      <c r="AS671" s="49">
        <v>0</v>
      </c>
      <c r="AT671" s="49">
        <v>1</v>
      </c>
      <c r="AU671" s="167">
        <f t="shared" si="242"/>
        <v>3</v>
      </c>
      <c r="AV671" s="49">
        <v>0</v>
      </c>
      <c r="AW671" s="99">
        <v>9.08</v>
      </c>
      <c r="AX671" s="94"/>
      <c r="AY671" s="94" t="s">
        <v>3895</v>
      </c>
      <c r="AZ671" s="100"/>
      <c r="BA671" s="100"/>
      <c r="BB671" s="49">
        <v>1</v>
      </c>
      <c r="BC671" s="159"/>
      <c r="BD671" s="153" t="str">
        <f t="shared" si="243"/>
        <v>09,30 2023.07.18</v>
      </c>
      <c r="BE671" s="153" t="str">
        <f t="shared" si="244"/>
        <v>16,00 2023.07.18</v>
      </c>
      <c r="BF671" s="160" t="str">
        <f t="shared" si="245"/>
        <v>П</v>
      </c>
      <c r="BG671" s="161">
        <f t="shared" si="246"/>
        <v>6.5</v>
      </c>
      <c r="BH671" s="167">
        <f t="shared" si="247"/>
        <v>4</v>
      </c>
      <c r="BI671" s="162">
        <f t="shared" si="248"/>
        <v>0</v>
      </c>
      <c r="BJ671" s="162">
        <f t="shared" si="249"/>
        <v>3</v>
      </c>
      <c r="BK671" s="162">
        <f t="shared" si="250"/>
        <v>1</v>
      </c>
      <c r="BL671" s="162">
        <f t="shared" si="251"/>
        <v>0</v>
      </c>
      <c r="BM671" s="162">
        <f t="shared" si="252"/>
        <v>0</v>
      </c>
      <c r="BN671" s="162">
        <f t="shared" si="253"/>
        <v>1</v>
      </c>
      <c r="BO671" s="167">
        <f t="shared" si="254"/>
        <v>3</v>
      </c>
      <c r="BP671" s="162">
        <f t="shared" si="255"/>
        <v>0</v>
      </c>
      <c r="BQ671" s="168">
        <f t="shared" si="256"/>
        <v>1</v>
      </c>
      <c r="BT671" s="169">
        <f t="shared" si="257"/>
        <v>0</v>
      </c>
      <c r="BU671" s="169">
        <f t="shared" si="258"/>
        <v>0</v>
      </c>
      <c r="BV671" s="169">
        <f t="shared" si="259"/>
        <v>26</v>
      </c>
      <c r="BW671" s="169">
        <f t="shared" si="260"/>
        <v>4</v>
      </c>
      <c r="BX671" s="170">
        <f t="shared" si="261"/>
        <v>0</v>
      </c>
      <c r="BY671" s="170">
        <f t="shared" si="262"/>
        <v>0</v>
      </c>
      <c r="BZ671" s="170">
        <f t="shared" si="263"/>
        <v>0</v>
      </c>
      <c r="CA671" s="170">
        <f t="shared" si="264"/>
        <v>0</v>
      </c>
      <c r="CB671" s="216"/>
    </row>
    <row r="672" spans="1:80" s="172" customFormat="1" ht="15.75" customHeight="1">
      <c r="A672" s="163" t="s">
        <v>291</v>
      </c>
      <c r="B672" s="163"/>
      <c r="D672" s="163">
        <v>15</v>
      </c>
      <c r="AA672" s="165" t="s">
        <v>83</v>
      </c>
      <c r="AB672" s="166" t="s">
        <v>3896</v>
      </c>
      <c r="AC672" s="94" t="s">
        <v>90</v>
      </c>
      <c r="AD672" s="95" t="s">
        <v>314</v>
      </c>
      <c r="AE672" s="94" t="s">
        <v>3897</v>
      </c>
      <c r="AF672" s="96" t="s">
        <v>295</v>
      </c>
      <c r="AG672" s="22" t="s">
        <v>3888</v>
      </c>
      <c r="AH672" s="22" t="s">
        <v>3898</v>
      </c>
      <c r="AI672" s="97" t="s">
        <v>298</v>
      </c>
      <c r="AJ672" s="98">
        <v>7</v>
      </c>
      <c r="AK672" s="95" t="s">
        <v>3899</v>
      </c>
      <c r="AL672" s="94"/>
      <c r="AM672" s="94"/>
      <c r="AN672" s="167">
        <f t="shared" si="241"/>
        <v>25</v>
      </c>
      <c r="AO672" s="49">
        <v>0</v>
      </c>
      <c r="AP672" s="49">
        <v>0</v>
      </c>
      <c r="AQ672" s="49">
        <v>25</v>
      </c>
      <c r="AR672" s="49">
        <v>0</v>
      </c>
      <c r="AS672" s="49">
        <v>0</v>
      </c>
      <c r="AT672" s="49">
        <v>5</v>
      </c>
      <c r="AU672" s="167">
        <f t="shared" si="242"/>
        <v>20</v>
      </c>
      <c r="AV672" s="49">
        <v>0</v>
      </c>
      <c r="AW672" s="99">
        <v>29.09</v>
      </c>
      <c r="AX672" s="94"/>
      <c r="AY672" s="94" t="s">
        <v>3900</v>
      </c>
      <c r="AZ672" s="100"/>
      <c r="BA672" s="100"/>
      <c r="BB672" s="49">
        <v>1</v>
      </c>
      <c r="BC672" s="159"/>
      <c r="BD672" s="153" t="str">
        <f t="shared" si="243"/>
        <v>09,30 2023.07.18</v>
      </c>
      <c r="BE672" s="153" t="str">
        <f t="shared" si="244"/>
        <v>16,30 2023.07.18</v>
      </c>
      <c r="BF672" s="160" t="str">
        <f t="shared" si="245"/>
        <v>П</v>
      </c>
      <c r="BG672" s="161">
        <f t="shared" si="246"/>
        <v>7</v>
      </c>
      <c r="BH672" s="167">
        <f t="shared" si="247"/>
        <v>25</v>
      </c>
      <c r="BI672" s="162">
        <f t="shared" si="248"/>
        <v>0</v>
      </c>
      <c r="BJ672" s="162">
        <f t="shared" si="249"/>
        <v>0</v>
      </c>
      <c r="BK672" s="162">
        <f t="shared" si="250"/>
        <v>25</v>
      </c>
      <c r="BL672" s="162">
        <f t="shared" si="251"/>
        <v>0</v>
      </c>
      <c r="BM672" s="162">
        <f t="shared" si="252"/>
        <v>0</v>
      </c>
      <c r="BN672" s="162">
        <f t="shared" si="253"/>
        <v>5</v>
      </c>
      <c r="BO672" s="167">
        <f t="shared" si="254"/>
        <v>20</v>
      </c>
      <c r="BP672" s="162">
        <f t="shared" si="255"/>
        <v>0</v>
      </c>
      <c r="BQ672" s="168">
        <f t="shared" si="256"/>
        <v>1</v>
      </c>
      <c r="BT672" s="169">
        <f t="shared" si="257"/>
        <v>0</v>
      </c>
      <c r="BU672" s="169">
        <f t="shared" si="258"/>
        <v>0</v>
      </c>
      <c r="BV672" s="169">
        <f t="shared" si="259"/>
        <v>175</v>
      </c>
      <c r="BW672" s="169">
        <f t="shared" si="260"/>
        <v>25</v>
      </c>
      <c r="BX672" s="170">
        <f t="shared" si="261"/>
        <v>0</v>
      </c>
      <c r="BY672" s="170">
        <f t="shared" si="262"/>
        <v>0</v>
      </c>
      <c r="BZ672" s="170">
        <f t="shared" si="263"/>
        <v>0</v>
      </c>
      <c r="CA672" s="170">
        <f t="shared" si="264"/>
        <v>0</v>
      </c>
      <c r="CB672" s="216"/>
    </row>
    <row r="673" spans="1:80" s="172" customFormat="1" ht="15.75" customHeight="1">
      <c r="A673" s="163" t="s">
        <v>291</v>
      </c>
      <c r="B673" s="163"/>
      <c r="D673" s="163">
        <v>15</v>
      </c>
      <c r="AA673" s="165" t="s">
        <v>83</v>
      </c>
      <c r="AB673" s="166" t="s">
        <v>3901</v>
      </c>
      <c r="AC673" s="94" t="s">
        <v>90</v>
      </c>
      <c r="AD673" s="95" t="s">
        <v>314</v>
      </c>
      <c r="AE673" s="94" t="s">
        <v>3902</v>
      </c>
      <c r="AF673" s="96" t="s">
        <v>408</v>
      </c>
      <c r="AG673" s="22" t="s">
        <v>3903</v>
      </c>
      <c r="AH673" s="22" t="s">
        <v>3882</v>
      </c>
      <c r="AI673" s="97" t="s">
        <v>298</v>
      </c>
      <c r="AJ673" s="98">
        <v>6.25</v>
      </c>
      <c r="AK673" s="95" t="s">
        <v>3904</v>
      </c>
      <c r="AL673" s="94"/>
      <c r="AM673" s="94" t="s">
        <v>3905</v>
      </c>
      <c r="AN673" s="167">
        <f t="shared" si="241"/>
        <v>14</v>
      </c>
      <c r="AO673" s="49">
        <v>0</v>
      </c>
      <c r="AP673" s="49">
        <v>2</v>
      </c>
      <c r="AQ673" s="49">
        <v>12</v>
      </c>
      <c r="AR673" s="49">
        <v>0</v>
      </c>
      <c r="AS673" s="49">
        <v>0</v>
      </c>
      <c r="AT673" s="49">
        <v>2</v>
      </c>
      <c r="AU673" s="167">
        <f t="shared" si="242"/>
        <v>12</v>
      </c>
      <c r="AV673" s="49">
        <v>0</v>
      </c>
      <c r="AW673" s="99">
        <v>27.9</v>
      </c>
      <c r="AX673" s="94"/>
      <c r="AY673" s="94" t="s">
        <v>3906</v>
      </c>
      <c r="AZ673" s="100"/>
      <c r="BA673" s="100"/>
      <c r="BB673" s="49">
        <v>1</v>
      </c>
      <c r="BC673" s="159"/>
      <c r="BD673" s="153" t="str">
        <f t="shared" si="243"/>
        <v>09,45 2023.07.18</v>
      </c>
      <c r="BE673" s="153" t="str">
        <f t="shared" si="244"/>
        <v>16,00 2023.07.18</v>
      </c>
      <c r="BF673" s="160" t="str">
        <f t="shared" si="245"/>
        <v>П</v>
      </c>
      <c r="BG673" s="161">
        <f t="shared" si="246"/>
        <v>6.25</v>
      </c>
      <c r="BH673" s="167">
        <f t="shared" si="247"/>
        <v>14</v>
      </c>
      <c r="BI673" s="162">
        <f t="shared" si="248"/>
        <v>0</v>
      </c>
      <c r="BJ673" s="162">
        <f t="shared" si="249"/>
        <v>2</v>
      </c>
      <c r="BK673" s="162">
        <f t="shared" si="250"/>
        <v>12</v>
      </c>
      <c r="BL673" s="162">
        <f t="shared" si="251"/>
        <v>0</v>
      </c>
      <c r="BM673" s="162">
        <f t="shared" si="252"/>
        <v>0</v>
      </c>
      <c r="BN673" s="162">
        <f t="shared" si="253"/>
        <v>2</v>
      </c>
      <c r="BO673" s="167">
        <f t="shared" si="254"/>
        <v>12</v>
      </c>
      <c r="BP673" s="162">
        <f t="shared" si="255"/>
        <v>0</v>
      </c>
      <c r="BQ673" s="168">
        <f t="shared" si="256"/>
        <v>1</v>
      </c>
      <c r="BT673" s="169">
        <f t="shared" si="257"/>
        <v>0</v>
      </c>
      <c r="BU673" s="169">
        <f t="shared" si="258"/>
        <v>0</v>
      </c>
      <c r="BV673" s="169">
        <f t="shared" si="259"/>
        <v>87.5</v>
      </c>
      <c r="BW673" s="169">
        <f t="shared" si="260"/>
        <v>14</v>
      </c>
      <c r="BX673" s="170">
        <f t="shared" si="261"/>
        <v>0</v>
      </c>
      <c r="BY673" s="170">
        <f t="shared" si="262"/>
        <v>0</v>
      </c>
      <c r="BZ673" s="170">
        <f t="shared" si="263"/>
        <v>0</v>
      </c>
      <c r="CA673" s="170">
        <f t="shared" si="264"/>
        <v>0</v>
      </c>
      <c r="CB673" s="216"/>
    </row>
    <row r="674" spans="1:80" s="172" customFormat="1" ht="15.75" customHeight="1">
      <c r="A674" s="163" t="s">
        <v>291</v>
      </c>
      <c r="B674" s="163"/>
      <c r="D674" s="163">
        <v>15</v>
      </c>
      <c r="AA674" s="165" t="s">
        <v>83</v>
      </c>
      <c r="AB674" s="166" t="s">
        <v>3907</v>
      </c>
      <c r="AC674" s="94" t="s">
        <v>90</v>
      </c>
      <c r="AD674" s="95" t="s">
        <v>305</v>
      </c>
      <c r="AE674" s="94" t="s">
        <v>3532</v>
      </c>
      <c r="AF674" s="96" t="s">
        <v>345</v>
      </c>
      <c r="AG674" s="22" t="s">
        <v>3889</v>
      </c>
      <c r="AH674" s="22" t="s">
        <v>3908</v>
      </c>
      <c r="AI674" s="97" t="s">
        <v>298</v>
      </c>
      <c r="AJ674" s="98">
        <v>5</v>
      </c>
      <c r="AK674" s="95" t="s">
        <v>3534</v>
      </c>
      <c r="AL674" s="94"/>
      <c r="AM674" s="94"/>
      <c r="AN674" s="167">
        <f t="shared" si="241"/>
        <v>7</v>
      </c>
      <c r="AO674" s="49">
        <v>0</v>
      </c>
      <c r="AP674" s="49">
        <v>1</v>
      </c>
      <c r="AQ674" s="49">
        <v>6</v>
      </c>
      <c r="AR674" s="49">
        <v>0</v>
      </c>
      <c r="AS674" s="49">
        <v>0</v>
      </c>
      <c r="AT674" s="49">
        <v>5</v>
      </c>
      <c r="AU674" s="167">
        <f t="shared" si="242"/>
        <v>2</v>
      </c>
      <c r="AV674" s="49">
        <v>0</v>
      </c>
      <c r="AW674" s="99">
        <v>12.7</v>
      </c>
      <c r="AX674" s="94"/>
      <c r="AY674" s="94" t="s">
        <v>3535</v>
      </c>
      <c r="AZ674" s="100"/>
      <c r="BA674" s="100"/>
      <c r="BB674" s="49">
        <v>1</v>
      </c>
      <c r="BC674" s="159"/>
      <c r="BD674" s="153" t="str">
        <f t="shared" si="243"/>
        <v>10,00 2023.07.18</v>
      </c>
      <c r="BE674" s="153" t="str">
        <f t="shared" si="244"/>
        <v>15,00 2023.07.18</v>
      </c>
      <c r="BF674" s="160" t="str">
        <f t="shared" si="245"/>
        <v>П</v>
      </c>
      <c r="BG674" s="161">
        <f t="shared" si="246"/>
        <v>5</v>
      </c>
      <c r="BH674" s="167">
        <f t="shared" si="247"/>
        <v>7</v>
      </c>
      <c r="BI674" s="162">
        <f t="shared" si="248"/>
        <v>0</v>
      </c>
      <c r="BJ674" s="162">
        <f t="shared" si="249"/>
        <v>1</v>
      </c>
      <c r="BK674" s="162">
        <f t="shared" si="250"/>
        <v>6</v>
      </c>
      <c r="BL674" s="162">
        <f t="shared" si="251"/>
        <v>0</v>
      </c>
      <c r="BM674" s="162">
        <f t="shared" si="252"/>
        <v>0</v>
      </c>
      <c r="BN674" s="162">
        <f t="shared" si="253"/>
        <v>5</v>
      </c>
      <c r="BO674" s="167">
        <f t="shared" si="254"/>
        <v>2</v>
      </c>
      <c r="BP674" s="162">
        <f t="shared" si="255"/>
        <v>0</v>
      </c>
      <c r="BQ674" s="168">
        <f t="shared" si="256"/>
        <v>1</v>
      </c>
      <c r="BT674" s="169">
        <f t="shared" si="257"/>
        <v>0</v>
      </c>
      <c r="BU674" s="169">
        <f t="shared" si="258"/>
        <v>0</v>
      </c>
      <c r="BV674" s="169">
        <f t="shared" si="259"/>
        <v>35</v>
      </c>
      <c r="BW674" s="169">
        <f t="shared" si="260"/>
        <v>7</v>
      </c>
      <c r="BX674" s="170">
        <f t="shared" si="261"/>
        <v>0</v>
      </c>
      <c r="BY674" s="170">
        <f t="shared" si="262"/>
        <v>0</v>
      </c>
      <c r="BZ674" s="170">
        <f t="shared" si="263"/>
        <v>0</v>
      </c>
      <c r="CA674" s="170">
        <f t="shared" si="264"/>
        <v>0</v>
      </c>
      <c r="CB674" s="216"/>
    </row>
    <row r="675" spans="1:80" s="172" customFormat="1" ht="15.75" customHeight="1">
      <c r="A675" s="163" t="s">
        <v>291</v>
      </c>
      <c r="B675" s="163"/>
      <c r="D675" s="163">
        <v>15</v>
      </c>
      <c r="AA675" s="165" t="s">
        <v>83</v>
      </c>
      <c r="AB675" s="166" t="s">
        <v>3909</v>
      </c>
      <c r="AC675" s="94" t="s">
        <v>92</v>
      </c>
      <c r="AD675" s="95" t="s">
        <v>314</v>
      </c>
      <c r="AE675" s="94" t="s">
        <v>3910</v>
      </c>
      <c r="AF675" s="96" t="s">
        <v>295</v>
      </c>
      <c r="AG675" s="22" t="s">
        <v>3911</v>
      </c>
      <c r="AH675" s="22" t="s">
        <v>3912</v>
      </c>
      <c r="AI675" s="97" t="s">
        <v>298</v>
      </c>
      <c r="AJ675" s="98">
        <v>1.5</v>
      </c>
      <c r="AK675" s="95" t="s">
        <v>3913</v>
      </c>
      <c r="AL675" s="94"/>
      <c r="AM675" s="94" t="s">
        <v>3871</v>
      </c>
      <c r="AN675" s="167">
        <f t="shared" si="241"/>
        <v>13</v>
      </c>
      <c r="AO675" s="49">
        <v>0</v>
      </c>
      <c r="AP675" s="49">
        <v>7</v>
      </c>
      <c r="AQ675" s="49">
        <v>6</v>
      </c>
      <c r="AR675" s="49">
        <v>0</v>
      </c>
      <c r="AS675" s="49">
        <v>0</v>
      </c>
      <c r="AT675" s="49">
        <v>1</v>
      </c>
      <c r="AU675" s="167">
        <f t="shared" si="242"/>
        <v>12</v>
      </c>
      <c r="AV675" s="49">
        <v>0</v>
      </c>
      <c r="AW675" s="99">
        <v>28.77</v>
      </c>
      <c r="AX675" s="94"/>
      <c r="AY675" s="94" t="s">
        <v>3914</v>
      </c>
      <c r="AZ675" s="100"/>
      <c r="BA675" s="100"/>
      <c r="BB675" s="49">
        <v>1</v>
      </c>
      <c r="BC675" s="159"/>
      <c r="BD675" s="153" t="str">
        <f t="shared" si="243"/>
        <v>11,00 2023.07.18</v>
      </c>
      <c r="BE675" s="153" t="str">
        <f t="shared" si="244"/>
        <v>12,30 2023.07.18</v>
      </c>
      <c r="BF675" s="160" t="str">
        <f t="shared" si="245"/>
        <v>П</v>
      </c>
      <c r="BG675" s="161">
        <f t="shared" si="246"/>
        <v>1.5</v>
      </c>
      <c r="BH675" s="167">
        <f t="shared" si="247"/>
        <v>13</v>
      </c>
      <c r="BI675" s="162">
        <f t="shared" si="248"/>
        <v>0</v>
      </c>
      <c r="BJ675" s="162">
        <f t="shared" si="249"/>
        <v>7</v>
      </c>
      <c r="BK675" s="162">
        <f t="shared" si="250"/>
        <v>6</v>
      </c>
      <c r="BL675" s="162">
        <f t="shared" si="251"/>
        <v>0</v>
      </c>
      <c r="BM675" s="162">
        <f t="shared" si="252"/>
        <v>0</v>
      </c>
      <c r="BN675" s="162">
        <f t="shared" si="253"/>
        <v>1</v>
      </c>
      <c r="BO675" s="167">
        <f t="shared" si="254"/>
        <v>12</v>
      </c>
      <c r="BP675" s="162">
        <f t="shared" si="255"/>
        <v>0</v>
      </c>
      <c r="BQ675" s="168">
        <f t="shared" si="256"/>
        <v>1</v>
      </c>
      <c r="BT675" s="169">
        <f t="shared" si="257"/>
        <v>0</v>
      </c>
      <c r="BU675" s="169">
        <f t="shared" si="258"/>
        <v>0</v>
      </c>
      <c r="BV675" s="169">
        <f t="shared" si="259"/>
        <v>19.5</v>
      </c>
      <c r="BW675" s="169">
        <f t="shared" si="260"/>
        <v>13</v>
      </c>
      <c r="BX675" s="170">
        <f t="shared" si="261"/>
        <v>0</v>
      </c>
      <c r="BY675" s="170">
        <f t="shared" si="262"/>
        <v>0</v>
      </c>
      <c r="BZ675" s="170">
        <f t="shared" si="263"/>
        <v>0</v>
      </c>
      <c r="CA675" s="170">
        <f t="shared" si="264"/>
        <v>0</v>
      </c>
      <c r="CB675" s="216"/>
    </row>
    <row r="676" spans="1:80" s="172" customFormat="1" ht="15.75" customHeight="1">
      <c r="A676" s="163" t="s">
        <v>291</v>
      </c>
      <c r="B676" s="163"/>
      <c r="D676" s="163">
        <v>15</v>
      </c>
      <c r="AA676" s="165" t="s">
        <v>83</v>
      </c>
      <c r="AB676" s="166" t="s">
        <v>3915</v>
      </c>
      <c r="AC676" s="94" t="s">
        <v>90</v>
      </c>
      <c r="AD676" s="95" t="s">
        <v>305</v>
      </c>
      <c r="AE676" s="94" t="s">
        <v>3887</v>
      </c>
      <c r="AF676" s="96" t="s">
        <v>345</v>
      </c>
      <c r="AG676" s="22" t="s">
        <v>3912</v>
      </c>
      <c r="AH676" s="22" t="s">
        <v>3916</v>
      </c>
      <c r="AI676" s="97" t="s">
        <v>298</v>
      </c>
      <c r="AJ676" s="98">
        <v>0.5</v>
      </c>
      <c r="AK676" s="95" t="s">
        <v>3890</v>
      </c>
      <c r="AL676" s="94"/>
      <c r="AM676" s="94"/>
      <c r="AN676" s="167">
        <f t="shared" si="241"/>
        <v>4</v>
      </c>
      <c r="AO676" s="49">
        <v>0</v>
      </c>
      <c r="AP676" s="49">
        <v>0</v>
      </c>
      <c r="AQ676" s="49">
        <v>4</v>
      </c>
      <c r="AR676" s="49">
        <v>0</v>
      </c>
      <c r="AS676" s="49">
        <v>0</v>
      </c>
      <c r="AT676" s="49">
        <v>1</v>
      </c>
      <c r="AU676" s="167">
        <f t="shared" si="242"/>
        <v>3</v>
      </c>
      <c r="AV676" s="49">
        <v>0</v>
      </c>
      <c r="AW676" s="99">
        <v>8.69</v>
      </c>
      <c r="AX676" s="94"/>
      <c r="AY676" s="94" t="s">
        <v>3891</v>
      </c>
      <c r="AZ676" s="100"/>
      <c r="BA676" s="100"/>
      <c r="BB676" s="49">
        <v>1</v>
      </c>
      <c r="BC676" s="159"/>
      <c r="BD676" s="153" t="str">
        <f t="shared" si="243"/>
        <v>12,30 2023.07.18</v>
      </c>
      <c r="BE676" s="153" t="str">
        <f t="shared" si="244"/>
        <v>13,00 2023.07.18</v>
      </c>
      <c r="BF676" s="160" t="str">
        <f t="shared" si="245"/>
        <v>П</v>
      </c>
      <c r="BG676" s="161">
        <f t="shared" si="246"/>
        <v>0.5</v>
      </c>
      <c r="BH676" s="167">
        <f t="shared" si="247"/>
        <v>4</v>
      </c>
      <c r="BI676" s="162">
        <f t="shared" si="248"/>
        <v>0</v>
      </c>
      <c r="BJ676" s="162">
        <f t="shared" si="249"/>
        <v>0</v>
      </c>
      <c r="BK676" s="162">
        <f t="shared" si="250"/>
        <v>4</v>
      </c>
      <c r="BL676" s="162">
        <f t="shared" si="251"/>
        <v>0</v>
      </c>
      <c r="BM676" s="162">
        <f t="shared" si="252"/>
        <v>0</v>
      </c>
      <c r="BN676" s="162">
        <f t="shared" si="253"/>
        <v>1</v>
      </c>
      <c r="BO676" s="167">
        <f t="shared" si="254"/>
        <v>3</v>
      </c>
      <c r="BP676" s="162">
        <f t="shared" si="255"/>
        <v>0</v>
      </c>
      <c r="BQ676" s="168">
        <f t="shared" si="256"/>
        <v>1</v>
      </c>
      <c r="BT676" s="169">
        <f t="shared" si="257"/>
        <v>0</v>
      </c>
      <c r="BU676" s="169">
        <f t="shared" si="258"/>
        <v>0</v>
      </c>
      <c r="BV676" s="169">
        <f t="shared" si="259"/>
        <v>2</v>
      </c>
      <c r="BW676" s="169">
        <f t="shared" si="260"/>
        <v>4</v>
      </c>
      <c r="BX676" s="170">
        <f t="shared" si="261"/>
        <v>0</v>
      </c>
      <c r="BY676" s="170">
        <f t="shared" si="262"/>
        <v>0</v>
      </c>
      <c r="BZ676" s="170">
        <f t="shared" si="263"/>
        <v>0</v>
      </c>
      <c r="CA676" s="170">
        <f t="shared" si="264"/>
        <v>0</v>
      </c>
      <c r="CB676" s="216"/>
    </row>
    <row r="677" spans="1:80" s="172" customFormat="1" ht="15.75" customHeight="1">
      <c r="A677" s="163" t="s">
        <v>291</v>
      </c>
      <c r="B677" s="163"/>
      <c r="D677" s="163">
        <v>15</v>
      </c>
      <c r="AA677" s="165" t="s">
        <v>83</v>
      </c>
      <c r="AB677" s="166" t="s">
        <v>3917</v>
      </c>
      <c r="AC677" s="94" t="s">
        <v>108</v>
      </c>
      <c r="AD677" s="95" t="s">
        <v>768</v>
      </c>
      <c r="AE677" s="94" t="s">
        <v>3141</v>
      </c>
      <c r="AF677" s="96" t="s">
        <v>345</v>
      </c>
      <c r="AG677" s="22" t="s">
        <v>3918</v>
      </c>
      <c r="AH677" s="22" t="s">
        <v>3919</v>
      </c>
      <c r="AI677" s="97" t="s">
        <v>309</v>
      </c>
      <c r="AJ677" s="98">
        <v>0.33</v>
      </c>
      <c r="AK677" s="95" t="s">
        <v>3920</v>
      </c>
      <c r="AL677" s="94"/>
      <c r="AM677" s="94"/>
      <c r="AN677" s="167">
        <f t="shared" si="241"/>
        <v>11</v>
      </c>
      <c r="AO677" s="49">
        <v>0</v>
      </c>
      <c r="AP677" s="49">
        <v>0</v>
      </c>
      <c r="AQ677" s="49">
        <v>7</v>
      </c>
      <c r="AR677" s="49">
        <v>0</v>
      </c>
      <c r="AS677" s="49">
        <v>0</v>
      </c>
      <c r="AT677" s="49">
        <v>7</v>
      </c>
      <c r="AU677" s="167">
        <f t="shared" si="242"/>
        <v>0</v>
      </c>
      <c r="AV677" s="49">
        <v>4</v>
      </c>
      <c r="AW677" s="99">
        <v>36.01</v>
      </c>
      <c r="AX677" s="94" t="s">
        <v>844</v>
      </c>
      <c r="AY677" s="94" t="s">
        <v>3921</v>
      </c>
      <c r="AZ677" s="100" t="s">
        <v>693</v>
      </c>
      <c r="BA677" s="100" t="s">
        <v>313</v>
      </c>
      <c r="BB677" s="49">
        <v>0</v>
      </c>
      <c r="BC677" s="159"/>
      <c r="BD677" s="153" t="str">
        <f t="shared" si="243"/>
        <v>17,10 2023.07.18</v>
      </c>
      <c r="BE677" s="153" t="str">
        <f t="shared" si="244"/>
        <v>17,30 2023.07.18</v>
      </c>
      <c r="BF677" s="160" t="str">
        <f t="shared" si="245"/>
        <v>В</v>
      </c>
      <c r="BG677" s="161">
        <f t="shared" si="246"/>
        <v>0.33</v>
      </c>
      <c r="BH677" s="167">
        <f t="shared" si="247"/>
        <v>11</v>
      </c>
      <c r="BI677" s="162">
        <f t="shared" si="248"/>
        <v>0</v>
      </c>
      <c r="BJ677" s="162">
        <f t="shared" si="249"/>
        <v>0</v>
      </c>
      <c r="BK677" s="162">
        <f t="shared" si="250"/>
        <v>7</v>
      </c>
      <c r="BL677" s="162">
        <f t="shared" si="251"/>
        <v>0</v>
      </c>
      <c r="BM677" s="162">
        <f t="shared" si="252"/>
        <v>0</v>
      </c>
      <c r="BN677" s="162">
        <f t="shared" si="253"/>
        <v>7</v>
      </c>
      <c r="BO677" s="167">
        <f t="shared" si="254"/>
        <v>0</v>
      </c>
      <c r="BP677" s="162">
        <f t="shared" si="255"/>
        <v>4</v>
      </c>
      <c r="BQ677" s="168">
        <f t="shared" si="256"/>
        <v>0</v>
      </c>
      <c r="BT677" s="169">
        <f t="shared" si="257"/>
        <v>0</v>
      </c>
      <c r="BU677" s="169">
        <f t="shared" si="258"/>
        <v>0</v>
      </c>
      <c r="BV677" s="169">
        <f t="shared" si="259"/>
        <v>0</v>
      </c>
      <c r="BW677" s="169">
        <f t="shared" si="260"/>
        <v>0</v>
      </c>
      <c r="BX677" s="170">
        <f t="shared" si="261"/>
        <v>0</v>
      </c>
      <c r="BY677" s="170">
        <f t="shared" si="262"/>
        <v>0</v>
      </c>
      <c r="BZ677" s="170">
        <f t="shared" si="263"/>
        <v>0</v>
      </c>
      <c r="CA677" s="170">
        <f t="shared" si="264"/>
        <v>0</v>
      </c>
      <c r="CB677" s="216"/>
    </row>
    <row r="678" spans="1:80" s="172" customFormat="1" ht="15.75" customHeight="1">
      <c r="A678" s="163" t="s">
        <v>291</v>
      </c>
      <c r="B678" s="163"/>
      <c r="D678" s="163">
        <v>15</v>
      </c>
      <c r="AA678" s="165" t="s">
        <v>83</v>
      </c>
      <c r="AB678" s="166" t="s">
        <v>3922</v>
      </c>
      <c r="AC678" s="94" t="s">
        <v>108</v>
      </c>
      <c r="AD678" s="95" t="s">
        <v>768</v>
      </c>
      <c r="AE678" s="94" t="s">
        <v>3923</v>
      </c>
      <c r="AF678" s="96" t="s">
        <v>345</v>
      </c>
      <c r="AG678" s="22" t="s">
        <v>3924</v>
      </c>
      <c r="AH678" s="22" t="s">
        <v>3919</v>
      </c>
      <c r="AI678" s="97" t="s">
        <v>309</v>
      </c>
      <c r="AJ678" s="98">
        <v>0.17</v>
      </c>
      <c r="AK678" s="95" t="s">
        <v>3925</v>
      </c>
      <c r="AL678" s="94"/>
      <c r="AM678" s="94" t="s">
        <v>3926</v>
      </c>
      <c r="AN678" s="167">
        <f t="shared" si="241"/>
        <v>176</v>
      </c>
      <c r="AO678" s="49">
        <v>0</v>
      </c>
      <c r="AP678" s="49">
        <v>4</v>
      </c>
      <c r="AQ678" s="49">
        <v>171</v>
      </c>
      <c r="AR678" s="49">
        <v>0</v>
      </c>
      <c r="AS678" s="49">
        <v>0</v>
      </c>
      <c r="AT678" s="49">
        <v>38</v>
      </c>
      <c r="AU678" s="167">
        <f t="shared" si="242"/>
        <v>137</v>
      </c>
      <c r="AV678" s="49">
        <v>1</v>
      </c>
      <c r="AW678" s="99">
        <v>232.27</v>
      </c>
      <c r="AX678" s="94" t="s">
        <v>1602</v>
      </c>
      <c r="AY678" s="94" t="s">
        <v>3927</v>
      </c>
      <c r="AZ678" s="100" t="s">
        <v>693</v>
      </c>
      <c r="BA678" s="100" t="s">
        <v>313</v>
      </c>
      <c r="BB678" s="49">
        <v>0</v>
      </c>
      <c r="BC678" s="159"/>
      <c r="BD678" s="153" t="str">
        <f t="shared" si="243"/>
        <v>17,20 2023.07.18</v>
      </c>
      <c r="BE678" s="153" t="str">
        <f t="shared" si="244"/>
        <v>17,30 2023.07.18</v>
      </c>
      <c r="BF678" s="160" t="str">
        <f t="shared" si="245"/>
        <v>В</v>
      </c>
      <c r="BG678" s="161">
        <f t="shared" si="246"/>
        <v>0.17</v>
      </c>
      <c r="BH678" s="167">
        <f t="shared" si="247"/>
        <v>176</v>
      </c>
      <c r="BI678" s="162">
        <f t="shared" si="248"/>
        <v>0</v>
      </c>
      <c r="BJ678" s="162">
        <f t="shared" si="249"/>
        <v>4</v>
      </c>
      <c r="BK678" s="162">
        <f t="shared" si="250"/>
        <v>171</v>
      </c>
      <c r="BL678" s="162">
        <f t="shared" si="251"/>
        <v>0</v>
      </c>
      <c r="BM678" s="162">
        <f t="shared" si="252"/>
        <v>0</v>
      </c>
      <c r="BN678" s="162">
        <f t="shared" si="253"/>
        <v>38</v>
      </c>
      <c r="BO678" s="167">
        <f t="shared" si="254"/>
        <v>137</v>
      </c>
      <c r="BP678" s="162">
        <f t="shared" si="255"/>
        <v>1</v>
      </c>
      <c r="BQ678" s="168">
        <f t="shared" si="256"/>
        <v>0</v>
      </c>
      <c r="BT678" s="169">
        <f t="shared" si="257"/>
        <v>0</v>
      </c>
      <c r="BU678" s="169">
        <f t="shared" si="258"/>
        <v>0</v>
      </c>
      <c r="BV678" s="169">
        <f t="shared" si="259"/>
        <v>0</v>
      </c>
      <c r="BW678" s="169">
        <f t="shared" si="260"/>
        <v>0</v>
      </c>
      <c r="BX678" s="170">
        <f t="shared" si="261"/>
        <v>0</v>
      </c>
      <c r="BY678" s="170">
        <f t="shared" si="262"/>
        <v>0</v>
      </c>
      <c r="BZ678" s="170">
        <f t="shared" si="263"/>
        <v>0</v>
      </c>
      <c r="CA678" s="170">
        <f t="shared" si="264"/>
        <v>0</v>
      </c>
      <c r="CB678" s="216"/>
    </row>
    <row r="679" spans="1:80" s="172" customFormat="1" ht="15.75" customHeight="1">
      <c r="A679" s="163" t="s">
        <v>291</v>
      </c>
      <c r="B679" s="163"/>
      <c r="D679" s="163">
        <v>15</v>
      </c>
      <c r="AA679" s="165" t="s">
        <v>83</v>
      </c>
      <c r="AB679" s="166" t="s">
        <v>3928</v>
      </c>
      <c r="AC679" s="94" t="s">
        <v>108</v>
      </c>
      <c r="AD679" s="95" t="s">
        <v>768</v>
      </c>
      <c r="AE679" s="94" t="s">
        <v>3929</v>
      </c>
      <c r="AF679" s="96" t="s">
        <v>345</v>
      </c>
      <c r="AG679" s="22" t="s">
        <v>3924</v>
      </c>
      <c r="AH679" s="22" t="s">
        <v>3919</v>
      </c>
      <c r="AI679" s="97" t="s">
        <v>309</v>
      </c>
      <c r="AJ679" s="98">
        <v>0.17</v>
      </c>
      <c r="AK679" s="95" t="s">
        <v>3930</v>
      </c>
      <c r="AL679" s="94"/>
      <c r="AM679" s="94" t="s">
        <v>3931</v>
      </c>
      <c r="AN679" s="167">
        <f t="shared" si="241"/>
        <v>41</v>
      </c>
      <c r="AO679" s="49">
        <v>1</v>
      </c>
      <c r="AP679" s="49">
        <v>3</v>
      </c>
      <c r="AQ679" s="49">
        <v>36</v>
      </c>
      <c r="AR679" s="49">
        <v>0</v>
      </c>
      <c r="AS679" s="49">
        <v>0</v>
      </c>
      <c r="AT679" s="49">
        <v>14</v>
      </c>
      <c r="AU679" s="167">
        <f t="shared" si="242"/>
        <v>26</v>
      </c>
      <c r="AV679" s="49">
        <v>1</v>
      </c>
      <c r="AW679" s="99">
        <v>96.02</v>
      </c>
      <c r="AX679" s="94" t="s">
        <v>427</v>
      </c>
      <c r="AY679" s="94" t="s">
        <v>3932</v>
      </c>
      <c r="AZ679" s="100" t="s">
        <v>693</v>
      </c>
      <c r="BA679" s="100" t="s">
        <v>313</v>
      </c>
      <c r="BB679" s="49">
        <v>0</v>
      </c>
      <c r="BC679" s="159"/>
      <c r="BD679" s="153" t="str">
        <f t="shared" si="243"/>
        <v>17,20 2023.07.18</v>
      </c>
      <c r="BE679" s="153" t="str">
        <f t="shared" si="244"/>
        <v>17,30 2023.07.18</v>
      </c>
      <c r="BF679" s="160" t="str">
        <f t="shared" si="245"/>
        <v>В</v>
      </c>
      <c r="BG679" s="161">
        <f t="shared" si="246"/>
        <v>0.17</v>
      </c>
      <c r="BH679" s="167">
        <f t="shared" si="247"/>
        <v>41</v>
      </c>
      <c r="BI679" s="162">
        <f t="shared" si="248"/>
        <v>1</v>
      </c>
      <c r="BJ679" s="162">
        <f t="shared" si="249"/>
        <v>3</v>
      </c>
      <c r="BK679" s="162">
        <f t="shared" si="250"/>
        <v>36</v>
      </c>
      <c r="BL679" s="162">
        <f t="shared" si="251"/>
        <v>0</v>
      </c>
      <c r="BM679" s="162">
        <f t="shared" si="252"/>
        <v>0</v>
      </c>
      <c r="BN679" s="162">
        <f t="shared" si="253"/>
        <v>14</v>
      </c>
      <c r="BO679" s="167">
        <f t="shared" si="254"/>
        <v>26</v>
      </c>
      <c r="BP679" s="162">
        <f t="shared" si="255"/>
        <v>1</v>
      </c>
      <c r="BQ679" s="168">
        <f t="shared" si="256"/>
        <v>0</v>
      </c>
      <c r="BT679" s="169">
        <f t="shared" si="257"/>
        <v>0</v>
      </c>
      <c r="BU679" s="169">
        <f t="shared" si="258"/>
        <v>0</v>
      </c>
      <c r="BV679" s="169">
        <f t="shared" si="259"/>
        <v>0</v>
      </c>
      <c r="BW679" s="169">
        <f t="shared" si="260"/>
        <v>0</v>
      </c>
      <c r="BX679" s="170">
        <f t="shared" si="261"/>
        <v>0</v>
      </c>
      <c r="BY679" s="170">
        <f t="shared" si="262"/>
        <v>0</v>
      </c>
      <c r="BZ679" s="170">
        <f t="shared" si="263"/>
        <v>0</v>
      </c>
      <c r="CA679" s="170">
        <f t="shared" si="264"/>
        <v>0</v>
      </c>
      <c r="CB679" s="216"/>
    </row>
    <row r="680" spans="1:80" s="172" customFormat="1" ht="15.75" customHeight="1">
      <c r="A680" s="163" t="s">
        <v>291</v>
      </c>
      <c r="B680" s="163"/>
      <c r="D680" s="163">
        <v>15</v>
      </c>
      <c r="AA680" s="165" t="s">
        <v>83</v>
      </c>
      <c r="AB680" s="166" t="s">
        <v>3933</v>
      </c>
      <c r="AC680" s="94" t="s">
        <v>108</v>
      </c>
      <c r="AD680" s="95" t="s">
        <v>768</v>
      </c>
      <c r="AE680" s="94" t="s">
        <v>3333</v>
      </c>
      <c r="AF680" s="96" t="s">
        <v>345</v>
      </c>
      <c r="AG680" s="22" t="s">
        <v>3924</v>
      </c>
      <c r="AH680" s="22" t="s">
        <v>3919</v>
      </c>
      <c r="AI680" s="97" t="s">
        <v>309</v>
      </c>
      <c r="AJ680" s="98">
        <v>0.17</v>
      </c>
      <c r="AK680" s="95" t="s">
        <v>3934</v>
      </c>
      <c r="AL680" s="94"/>
      <c r="AM680" s="94" t="s">
        <v>1481</v>
      </c>
      <c r="AN680" s="167">
        <f t="shared" si="241"/>
        <v>2</v>
      </c>
      <c r="AO680" s="49">
        <v>0</v>
      </c>
      <c r="AP680" s="49">
        <v>2</v>
      </c>
      <c r="AQ680" s="49">
        <v>0</v>
      </c>
      <c r="AR680" s="49">
        <v>0</v>
      </c>
      <c r="AS680" s="49">
        <v>0</v>
      </c>
      <c r="AT680" s="49">
        <v>2</v>
      </c>
      <c r="AU680" s="167">
        <f t="shared" si="242"/>
        <v>0</v>
      </c>
      <c r="AV680" s="49">
        <v>0</v>
      </c>
      <c r="AW680" s="99">
        <v>8</v>
      </c>
      <c r="AX680" s="94"/>
      <c r="AY680" s="94" t="s">
        <v>3935</v>
      </c>
      <c r="AZ680" s="100" t="s">
        <v>693</v>
      </c>
      <c r="BA680" s="100" t="s">
        <v>313</v>
      </c>
      <c r="BB680" s="49">
        <v>0</v>
      </c>
      <c r="BC680" s="159"/>
      <c r="BD680" s="153" t="str">
        <f t="shared" si="243"/>
        <v>17,20 2023.07.18</v>
      </c>
      <c r="BE680" s="153" t="str">
        <f t="shared" si="244"/>
        <v>17,30 2023.07.18</v>
      </c>
      <c r="BF680" s="160" t="str">
        <f t="shared" si="245"/>
        <v>В</v>
      </c>
      <c r="BG680" s="161">
        <f t="shared" si="246"/>
        <v>0.17</v>
      </c>
      <c r="BH680" s="167">
        <f t="shared" si="247"/>
        <v>2</v>
      </c>
      <c r="BI680" s="162">
        <f t="shared" si="248"/>
        <v>0</v>
      </c>
      <c r="BJ680" s="162">
        <f t="shared" si="249"/>
        <v>2</v>
      </c>
      <c r="BK680" s="162">
        <f t="shared" si="250"/>
        <v>0</v>
      </c>
      <c r="BL680" s="162">
        <f t="shared" si="251"/>
        <v>0</v>
      </c>
      <c r="BM680" s="162">
        <f t="shared" si="252"/>
        <v>0</v>
      </c>
      <c r="BN680" s="162">
        <f t="shared" si="253"/>
        <v>2</v>
      </c>
      <c r="BO680" s="167">
        <f t="shared" si="254"/>
        <v>0</v>
      </c>
      <c r="BP680" s="162">
        <f t="shared" si="255"/>
        <v>0</v>
      </c>
      <c r="BQ680" s="168">
        <f t="shared" si="256"/>
        <v>0</v>
      </c>
      <c r="BT680" s="169">
        <f t="shared" si="257"/>
        <v>0</v>
      </c>
      <c r="BU680" s="169">
        <f t="shared" si="258"/>
        <v>0</v>
      </c>
      <c r="BV680" s="169">
        <f t="shared" si="259"/>
        <v>0</v>
      </c>
      <c r="BW680" s="169">
        <f t="shared" si="260"/>
        <v>0</v>
      </c>
      <c r="BX680" s="170">
        <f t="shared" si="261"/>
        <v>0</v>
      </c>
      <c r="BY680" s="170">
        <f t="shared" si="262"/>
        <v>0</v>
      </c>
      <c r="BZ680" s="170">
        <f t="shared" si="263"/>
        <v>0</v>
      </c>
      <c r="CA680" s="170">
        <f t="shared" si="264"/>
        <v>0</v>
      </c>
      <c r="CB680" s="216"/>
    </row>
    <row r="681" spans="1:80" s="172" customFormat="1" ht="15.75" customHeight="1">
      <c r="A681" s="163" t="s">
        <v>291</v>
      </c>
      <c r="B681" s="163"/>
      <c r="D681" s="163">
        <v>15</v>
      </c>
      <c r="AA681" s="165" t="s">
        <v>83</v>
      </c>
      <c r="AB681" s="166" t="s">
        <v>3936</v>
      </c>
      <c r="AC681" s="94" t="s">
        <v>108</v>
      </c>
      <c r="AD681" s="95" t="s">
        <v>768</v>
      </c>
      <c r="AE681" s="94" t="s">
        <v>3937</v>
      </c>
      <c r="AF681" s="96" t="s">
        <v>345</v>
      </c>
      <c r="AG681" s="22" t="s">
        <v>3924</v>
      </c>
      <c r="AH681" s="22" t="s">
        <v>3919</v>
      </c>
      <c r="AI681" s="97" t="s">
        <v>309</v>
      </c>
      <c r="AJ681" s="98">
        <v>0.17</v>
      </c>
      <c r="AK681" s="95" t="s">
        <v>3938</v>
      </c>
      <c r="AL681" s="94"/>
      <c r="AM681" s="94"/>
      <c r="AN681" s="167">
        <f t="shared" si="241"/>
        <v>1</v>
      </c>
      <c r="AO681" s="49">
        <v>0</v>
      </c>
      <c r="AP681" s="49">
        <v>0</v>
      </c>
      <c r="AQ681" s="49">
        <v>1</v>
      </c>
      <c r="AR681" s="49">
        <v>0</v>
      </c>
      <c r="AS681" s="49">
        <v>0</v>
      </c>
      <c r="AT681" s="49">
        <v>0</v>
      </c>
      <c r="AU681" s="167">
        <f t="shared" si="242"/>
        <v>1</v>
      </c>
      <c r="AV681" s="49">
        <v>0</v>
      </c>
      <c r="AW681" s="99">
        <v>4</v>
      </c>
      <c r="AX681" s="94"/>
      <c r="AY681" s="94" t="s">
        <v>3939</v>
      </c>
      <c r="AZ681" s="100" t="s">
        <v>693</v>
      </c>
      <c r="BA681" s="100" t="s">
        <v>313</v>
      </c>
      <c r="BB681" s="49">
        <v>0</v>
      </c>
      <c r="BC681" s="159"/>
      <c r="BD681" s="153" t="str">
        <f t="shared" si="243"/>
        <v>17,20 2023.07.18</v>
      </c>
      <c r="BE681" s="153" t="str">
        <f t="shared" si="244"/>
        <v>17,30 2023.07.18</v>
      </c>
      <c r="BF681" s="160" t="str">
        <f t="shared" si="245"/>
        <v>В</v>
      </c>
      <c r="BG681" s="161">
        <f t="shared" si="246"/>
        <v>0.17</v>
      </c>
      <c r="BH681" s="167">
        <f t="shared" si="247"/>
        <v>1</v>
      </c>
      <c r="BI681" s="162">
        <f t="shared" si="248"/>
        <v>0</v>
      </c>
      <c r="BJ681" s="162">
        <f t="shared" si="249"/>
        <v>0</v>
      </c>
      <c r="BK681" s="162">
        <f t="shared" si="250"/>
        <v>1</v>
      </c>
      <c r="BL681" s="162">
        <f t="shared" si="251"/>
        <v>0</v>
      </c>
      <c r="BM681" s="162">
        <f t="shared" si="252"/>
        <v>0</v>
      </c>
      <c r="BN681" s="162">
        <f t="shared" si="253"/>
        <v>0</v>
      </c>
      <c r="BO681" s="167">
        <f t="shared" si="254"/>
        <v>1</v>
      </c>
      <c r="BP681" s="162">
        <f t="shared" si="255"/>
        <v>0</v>
      </c>
      <c r="BQ681" s="168">
        <f t="shared" si="256"/>
        <v>0</v>
      </c>
      <c r="BT681" s="169">
        <f t="shared" si="257"/>
        <v>0</v>
      </c>
      <c r="BU681" s="169">
        <f t="shared" si="258"/>
        <v>0</v>
      </c>
      <c r="BV681" s="169">
        <f t="shared" si="259"/>
        <v>0</v>
      </c>
      <c r="BW681" s="169">
        <f t="shared" si="260"/>
        <v>0</v>
      </c>
      <c r="BX681" s="170">
        <f t="shared" si="261"/>
        <v>0</v>
      </c>
      <c r="BY681" s="170">
        <f t="shared" si="262"/>
        <v>0</v>
      </c>
      <c r="BZ681" s="170">
        <f t="shared" si="263"/>
        <v>0</v>
      </c>
      <c r="CA681" s="170">
        <f t="shared" si="264"/>
        <v>0</v>
      </c>
      <c r="CB681" s="216"/>
    </row>
    <row r="682" spans="1:80" s="172" customFormat="1" ht="15.75" customHeight="1">
      <c r="A682" s="163" t="s">
        <v>291</v>
      </c>
      <c r="B682" s="163"/>
      <c r="D682" s="163">
        <v>15</v>
      </c>
      <c r="AA682" s="165" t="s">
        <v>83</v>
      </c>
      <c r="AB682" s="166" t="s">
        <v>3940</v>
      </c>
      <c r="AC682" s="94" t="s">
        <v>90</v>
      </c>
      <c r="AD682" s="95" t="s">
        <v>314</v>
      </c>
      <c r="AE682" s="94" t="s">
        <v>3941</v>
      </c>
      <c r="AF682" s="96" t="s">
        <v>295</v>
      </c>
      <c r="AG682" s="22" t="s">
        <v>3942</v>
      </c>
      <c r="AH682" s="22" t="s">
        <v>3943</v>
      </c>
      <c r="AI682" s="97" t="s">
        <v>298</v>
      </c>
      <c r="AJ682" s="98">
        <v>7</v>
      </c>
      <c r="AK682" s="95" t="s">
        <v>3944</v>
      </c>
      <c r="AL682" s="94"/>
      <c r="AM682" s="94" t="s">
        <v>3884</v>
      </c>
      <c r="AN682" s="167">
        <f t="shared" si="241"/>
        <v>44</v>
      </c>
      <c r="AO682" s="49">
        <v>0</v>
      </c>
      <c r="AP682" s="49">
        <v>5</v>
      </c>
      <c r="AQ682" s="49">
        <v>38</v>
      </c>
      <c r="AR682" s="49">
        <v>0</v>
      </c>
      <c r="AS682" s="49">
        <v>0</v>
      </c>
      <c r="AT682" s="49">
        <v>6</v>
      </c>
      <c r="AU682" s="167">
        <f t="shared" si="242"/>
        <v>37</v>
      </c>
      <c r="AV682" s="49">
        <v>1</v>
      </c>
      <c r="AW682" s="99">
        <v>79.89</v>
      </c>
      <c r="AX682" s="94" t="s">
        <v>1602</v>
      </c>
      <c r="AY682" s="94" t="s">
        <v>3945</v>
      </c>
      <c r="AZ682" s="100"/>
      <c r="BA682" s="100"/>
      <c r="BB682" s="49">
        <v>1</v>
      </c>
      <c r="BC682" s="159"/>
      <c r="BD682" s="153" t="str">
        <f t="shared" si="243"/>
        <v>09,00 2023.07.19</v>
      </c>
      <c r="BE682" s="153" t="str">
        <f t="shared" si="244"/>
        <v>16,00 2023.07.19</v>
      </c>
      <c r="BF682" s="160" t="str">
        <f t="shared" si="245"/>
        <v>П</v>
      </c>
      <c r="BG682" s="161">
        <f t="shared" si="246"/>
        <v>7</v>
      </c>
      <c r="BH682" s="167">
        <f t="shared" si="247"/>
        <v>44</v>
      </c>
      <c r="BI682" s="162">
        <f t="shared" si="248"/>
        <v>0</v>
      </c>
      <c r="BJ682" s="162">
        <f t="shared" si="249"/>
        <v>5</v>
      </c>
      <c r="BK682" s="162">
        <f t="shared" si="250"/>
        <v>38</v>
      </c>
      <c r="BL682" s="162">
        <f t="shared" si="251"/>
        <v>0</v>
      </c>
      <c r="BM682" s="162">
        <f t="shared" si="252"/>
        <v>0</v>
      </c>
      <c r="BN682" s="162">
        <f t="shared" si="253"/>
        <v>6</v>
      </c>
      <c r="BO682" s="167">
        <f t="shared" si="254"/>
        <v>37</v>
      </c>
      <c r="BP682" s="162">
        <f t="shared" si="255"/>
        <v>1</v>
      </c>
      <c r="BQ682" s="168">
        <f t="shared" si="256"/>
        <v>1</v>
      </c>
      <c r="BT682" s="169">
        <f t="shared" si="257"/>
        <v>0</v>
      </c>
      <c r="BU682" s="169">
        <f t="shared" si="258"/>
        <v>0</v>
      </c>
      <c r="BV682" s="169">
        <f t="shared" si="259"/>
        <v>308</v>
      </c>
      <c r="BW682" s="169">
        <f t="shared" si="260"/>
        <v>44</v>
      </c>
      <c r="BX682" s="170">
        <f t="shared" si="261"/>
        <v>0</v>
      </c>
      <c r="BY682" s="170">
        <f t="shared" si="262"/>
        <v>0</v>
      </c>
      <c r="BZ682" s="170">
        <f t="shared" si="263"/>
        <v>0</v>
      </c>
      <c r="CA682" s="170">
        <f t="shared" si="264"/>
        <v>0</v>
      </c>
      <c r="CB682" s="216"/>
    </row>
    <row r="683" spans="1:80" s="172" customFormat="1" ht="15.75" customHeight="1">
      <c r="A683" s="163" t="s">
        <v>291</v>
      </c>
      <c r="B683" s="163"/>
      <c r="D683" s="163">
        <v>15</v>
      </c>
      <c r="AA683" s="165" t="s">
        <v>83</v>
      </c>
      <c r="AB683" s="166" t="s">
        <v>3946</v>
      </c>
      <c r="AC683" s="94" t="s">
        <v>92</v>
      </c>
      <c r="AD683" s="95" t="s">
        <v>314</v>
      </c>
      <c r="AE683" s="94" t="s">
        <v>3947</v>
      </c>
      <c r="AF683" s="96" t="s">
        <v>295</v>
      </c>
      <c r="AG683" s="22" t="s">
        <v>3948</v>
      </c>
      <c r="AH683" s="22" t="s">
        <v>3943</v>
      </c>
      <c r="AI683" s="97" t="s">
        <v>298</v>
      </c>
      <c r="AJ683" s="98">
        <v>6.5</v>
      </c>
      <c r="AK683" s="95" t="s">
        <v>3949</v>
      </c>
      <c r="AL683" s="94"/>
      <c r="AM683" s="94"/>
      <c r="AN683" s="167">
        <f t="shared" si="241"/>
        <v>42</v>
      </c>
      <c r="AO683" s="49">
        <v>0</v>
      </c>
      <c r="AP683" s="49">
        <v>0</v>
      </c>
      <c r="AQ683" s="49">
        <v>42</v>
      </c>
      <c r="AR683" s="49">
        <v>0</v>
      </c>
      <c r="AS683" s="49">
        <v>0</v>
      </c>
      <c r="AT683" s="49">
        <v>1</v>
      </c>
      <c r="AU683" s="167">
        <f t="shared" si="242"/>
        <v>41</v>
      </c>
      <c r="AV683" s="49">
        <v>0</v>
      </c>
      <c r="AW683" s="99">
        <v>35.200000000000003</v>
      </c>
      <c r="AX683" s="94"/>
      <c r="AY683" s="94" t="s">
        <v>3950</v>
      </c>
      <c r="AZ683" s="100"/>
      <c r="BA683" s="100"/>
      <c r="BB683" s="49">
        <v>1</v>
      </c>
      <c r="BC683" s="159"/>
      <c r="BD683" s="153" t="str">
        <f t="shared" si="243"/>
        <v>09,30 2023.07.19</v>
      </c>
      <c r="BE683" s="153" t="str">
        <f t="shared" si="244"/>
        <v>16,00 2023.07.19</v>
      </c>
      <c r="BF683" s="160" t="str">
        <f t="shared" si="245"/>
        <v>П</v>
      </c>
      <c r="BG683" s="161">
        <f t="shared" si="246"/>
        <v>6.5</v>
      </c>
      <c r="BH683" s="167">
        <f t="shared" si="247"/>
        <v>42</v>
      </c>
      <c r="BI683" s="162">
        <f t="shared" si="248"/>
        <v>0</v>
      </c>
      <c r="BJ683" s="162">
        <f t="shared" si="249"/>
        <v>0</v>
      </c>
      <c r="BK683" s="162">
        <f t="shared" si="250"/>
        <v>42</v>
      </c>
      <c r="BL683" s="162">
        <f t="shared" si="251"/>
        <v>0</v>
      </c>
      <c r="BM683" s="162">
        <f t="shared" si="252"/>
        <v>0</v>
      </c>
      <c r="BN683" s="162">
        <f t="shared" si="253"/>
        <v>1</v>
      </c>
      <c r="BO683" s="167">
        <f t="shared" si="254"/>
        <v>41</v>
      </c>
      <c r="BP683" s="162">
        <f t="shared" si="255"/>
        <v>0</v>
      </c>
      <c r="BQ683" s="168">
        <f t="shared" si="256"/>
        <v>1</v>
      </c>
      <c r="BT683" s="169">
        <f t="shared" si="257"/>
        <v>0</v>
      </c>
      <c r="BU683" s="169">
        <f t="shared" si="258"/>
        <v>0</v>
      </c>
      <c r="BV683" s="169">
        <f t="shared" si="259"/>
        <v>273</v>
      </c>
      <c r="BW683" s="169">
        <f t="shared" si="260"/>
        <v>42</v>
      </c>
      <c r="BX683" s="170">
        <f t="shared" si="261"/>
        <v>0</v>
      </c>
      <c r="BY683" s="170">
        <f t="shared" si="262"/>
        <v>0</v>
      </c>
      <c r="BZ683" s="170">
        <f t="shared" si="263"/>
        <v>0</v>
      </c>
      <c r="CA683" s="170">
        <f t="shared" si="264"/>
        <v>0</v>
      </c>
      <c r="CB683" s="216"/>
    </row>
    <row r="684" spans="1:80" s="172" customFormat="1" ht="15.75" customHeight="1">
      <c r="A684" s="163" t="s">
        <v>291</v>
      </c>
      <c r="B684" s="163"/>
      <c r="D684" s="163">
        <v>15</v>
      </c>
      <c r="AA684" s="165" t="s">
        <v>83</v>
      </c>
      <c r="AB684" s="166" t="s">
        <v>3951</v>
      </c>
      <c r="AC684" s="94" t="s">
        <v>90</v>
      </c>
      <c r="AD684" s="95" t="s">
        <v>314</v>
      </c>
      <c r="AE684" s="94" t="s">
        <v>3952</v>
      </c>
      <c r="AF684" s="96" t="s">
        <v>408</v>
      </c>
      <c r="AG684" s="22" t="s">
        <v>3953</v>
      </c>
      <c r="AH684" s="22" t="s">
        <v>3943</v>
      </c>
      <c r="AI684" s="97" t="s">
        <v>298</v>
      </c>
      <c r="AJ684" s="98">
        <v>6.25</v>
      </c>
      <c r="AK684" s="95" t="s">
        <v>3954</v>
      </c>
      <c r="AL684" s="94"/>
      <c r="AM684" s="94"/>
      <c r="AN684" s="167">
        <f t="shared" si="241"/>
        <v>11</v>
      </c>
      <c r="AO684" s="49">
        <v>0</v>
      </c>
      <c r="AP684" s="49">
        <v>0</v>
      </c>
      <c r="AQ684" s="49">
        <v>11</v>
      </c>
      <c r="AR684" s="49">
        <v>0</v>
      </c>
      <c r="AS684" s="49">
        <v>0</v>
      </c>
      <c r="AT684" s="49">
        <v>2</v>
      </c>
      <c r="AU684" s="167">
        <f t="shared" si="242"/>
        <v>9</v>
      </c>
      <c r="AV684" s="49">
        <v>0</v>
      </c>
      <c r="AW684" s="99">
        <v>26.82</v>
      </c>
      <c r="AX684" s="94"/>
      <c r="AY684" s="94" t="s">
        <v>3955</v>
      </c>
      <c r="AZ684" s="100"/>
      <c r="BA684" s="100"/>
      <c r="BB684" s="49">
        <v>1</v>
      </c>
      <c r="BC684" s="159"/>
      <c r="BD684" s="153" t="str">
        <f t="shared" si="243"/>
        <v>09,45 2023.07.19</v>
      </c>
      <c r="BE684" s="153" t="str">
        <f t="shared" si="244"/>
        <v>16,00 2023.07.19</v>
      </c>
      <c r="BF684" s="160" t="str">
        <f t="shared" si="245"/>
        <v>П</v>
      </c>
      <c r="BG684" s="161">
        <f t="shared" si="246"/>
        <v>6.25</v>
      </c>
      <c r="BH684" s="167">
        <f t="shared" si="247"/>
        <v>11</v>
      </c>
      <c r="BI684" s="162">
        <f t="shared" si="248"/>
        <v>0</v>
      </c>
      <c r="BJ684" s="162">
        <f t="shared" si="249"/>
        <v>0</v>
      </c>
      <c r="BK684" s="162">
        <f t="shared" si="250"/>
        <v>11</v>
      </c>
      <c r="BL684" s="162">
        <f t="shared" si="251"/>
        <v>0</v>
      </c>
      <c r="BM684" s="162">
        <f t="shared" si="252"/>
        <v>0</v>
      </c>
      <c r="BN684" s="162">
        <f t="shared" si="253"/>
        <v>2</v>
      </c>
      <c r="BO684" s="167">
        <f t="shared" si="254"/>
        <v>9</v>
      </c>
      <c r="BP684" s="162">
        <f t="shared" si="255"/>
        <v>0</v>
      </c>
      <c r="BQ684" s="168">
        <f t="shared" si="256"/>
        <v>1</v>
      </c>
      <c r="BT684" s="169">
        <f t="shared" si="257"/>
        <v>0</v>
      </c>
      <c r="BU684" s="169">
        <f t="shared" si="258"/>
        <v>0</v>
      </c>
      <c r="BV684" s="169">
        <f t="shared" si="259"/>
        <v>68.75</v>
      </c>
      <c r="BW684" s="169">
        <f t="shared" si="260"/>
        <v>11</v>
      </c>
      <c r="BX684" s="170">
        <f t="shared" si="261"/>
        <v>0</v>
      </c>
      <c r="BY684" s="170">
        <f t="shared" si="262"/>
        <v>0</v>
      </c>
      <c r="BZ684" s="170">
        <f t="shared" si="263"/>
        <v>0</v>
      </c>
      <c r="CA684" s="170">
        <f t="shared" si="264"/>
        <v>0</v>
      </c>
      <c r="CB684" s="216"/>
    </row>
    <row r="685" spans="1:80" s="172" customFormat="1" ht="15.75" customHeight="1">
      <c r="A685" s="163" t="s">
        <v>291</v>
      </c>
      <c r="B685" s="163"/>
      <c r="D685" s="163">
        <v>15</v>
      </c>
      <c r="AA685" s="165" t="s">
        <v>83</v>
      </c>
      <c r="AB685" s="166" t="s">
        <v>3956</v>
      </c>
      <c r="AC685" s="94" t="s">
        <v>110</v>
      </c>
      <c r="AD685" s="95" t="s">
        <v>314</v>
      </c>
      <c r="AE685" s="94" t="s">
        <v>3957</v>
      </c>
      <c r="AF685" s="96" t="s">
        <v>295</v>
      </c>
      <c r="AG685" s="22" t="s">
        <v>3958</v>
      </c>
      <c r="AH685" s="22" t="s">
        <v>3959</v>
      </c>
      <c r="AI685" s="97" t="s">
        <v>309</v>
      </c>
      <c r="AJ685" s="98">
        <v>0.67</v>
      </c>
      <c r="AK685" s="95" t="s">
        <v>3960</v>
      </c>
      <c r="AL685" s="94"/>
      <c r="AM685" s="94" t="s">
        <v>3961</v>
      </c>
      <c r="AN685" s="167">
        <f t="shared" si="241"/>
        <v>1</v>
      </c>
      <c r="AO685" s="49">
        <v>0</v>
      </c>
      <c r="AP685" s="49">
        <v>1</v>
      </c>
      <c r="AQ685" s="49">
        <v>0</v>
      </c>
      <c r="AR685" s="49">
        <v>0</v>
      </c>
      <c r="AS685" s="49">
        <v>0</v>
      </c>
      <c r="AT685" s="49">
        <v>0</v>
      </c>
      <c r="AU685" s="167">
        <f t="shared" si="242"/>
        <v>1</v>
      </c>
      <c r="AV685" s="49">
        <v>0</v>
      </c>
      <c r="AW685" s="99">
        <v>8.27</v>
      </c>
      <c r="AX685" s="94"/>
      <c r="AY685" s="94" t="s">
        <v>3962</v>
      </c>
      <c r="AZ685" s="100" t="s">
        <v>312</v>
      </c>
      <c r="BA685" s="100" t="s">
        <v>313</v>
      </c>
      <c r="BB685" s="49">
        <v>0</v>
      </c>
      <c r="BC685" s="159"/>
      <c r="BD685" s="153" t="str">
        <f t="shared" si="243"/>
        <v>15,40 2023.07.19</v>
      </c>
      <c r="BE685" s="153" t="str">
        <f t="shared" si="244"/>
        <v>16,20 2023.07.19</v>
      </c>
      <c r="BF685" s="160" t="str">
        <f t="shared" si="245"/>
        <v>В</v>
      </c>
      <c r="BG685" s="161">
        <f t="shared" si="246"/>
        <v>0.67</v>
      </c>
      <c r="BH685" s="167">
        <f t="shared" si="247"/>
        <v>1</v>
      </c>
      <c r="BI685" s="162">
        <f t="shared" si="248"/>
        <v>0</v>
      </c>
      <c r="BJ685" s="162">
        <f t="shared" si="249"/>
        <v>1</v>
      </c>
      <c r="BK685" s="162">
        <f t="shared" si="250"/>
        <v>0</v>
      </c>
      <c r="BL685" s="162">
        <f t="shared" si="251"/>
        <v>0</v>
      </c>
      <c r="BM685" s="162">
        <f t="shared" si="252"/>
        <v>0</v>
      </c>
      <c r="BN685" s="162">
        <f t="shared" si="253"/>
        <v>0</v>
      </c>
      <c r="BO685" s="167">
        <f t="shared" si="254"/>
        <v>1</v>
      </c>
      <c r="BP685" s="162">
        <f t="shared" si="255"/>
        <v>0</v>
      </c>
      <c r="BQ685" s="168">
        <f t="shared" si="256"/>
        <v>0</v>
      </c>
      <c r="BT685" s="169">
        <f t="shared" si="257"/>
        <v>0</v>
      </c>
      <c r="BU685" s="169">
        <f t="shared" si="258"/>
        <v>0</v>
      </c>
      <c r="BV685" s="169">
        <f t="shared" si="259"/>
        <v>0</v>
      </c>
      <c r="BW685" s="169">
        <f t="shared" si="260"/>
        <v>0</v>
      </c>
      <c r="BX685" s="170">
        <f t="shared" si="261"/>
        <v>0</v>
      </c>
      <c r="BY685" s="170">
        <f t="shared" si="262"/>
        <v>0</v>
      </c>
      <c r="BZ685" s="170">
        <f t="shared" si="263"/>
        <v>0</v>
      </c>
      <c r="CA685" s="170">
        <f t="shared" si="264"/>
        <v>0</v>
      </c>
      <c r="CB685" s="216"/>
    </row>
    <row r="686" spans="1:80" s="172" customFormat="1" ht="15.75" customHeight="1">
      <c r="A686" s="163" t="s">
        <v>291</v>
      </c>
      <c r="B686" s="163"/>
      <c r="D686" s="163">
        <v>15</v>
      </c>
      <c r="AA686" s="165" t="s">
        <v>83</v>
      </c>
      <c r="AB686" s="166" t="s">
        <v>3963</v>
      </c>
      <c r="AC686" s="94" t="s">
        <v>92</v>
      </c>
      <c r="AD686" s="95" t="s">
        <v>305</v>
      </c>
      <c r="AE686" s="94" t="s">
        <v>1949</v>
      </c>
      <c r="AF686" s="96" t="s">
        <v>408</v>
      </c>
      <c r="AG686" s="22" t="s">
        <v>3964</v>
      </c>
      <c r="AH686" s="22" t="s">
        <v>3965</v>
      </c>
      <c r="AI686" s="97" t="s">
        <v>309</v>
      </c>
      <c r="AJ686" s="98">
        <v>1.47</v>
      </c>
      <c r="AK686" s="95" t="s">
        <v>1952</v>
      </c>
      <c r="AL686" s="94"/>
      <c r="AM686" s="94"/>
      <c r="AN686" s="167">
        <f t="shared" si="241"/>
        <v>25</v>
      </c>
      <c r="AO686" s="49">
        <v>0</v>
      </c>
      <c r="AP686" s="49">
        <v>0</v>
      </c>
      <c r="AQ686" s="49">
        <v>21</v>
      </c>
      <c r="AR686" s="49">
        <v>0</v>
      </c>
      <c r="AS686" s="49">
        <v>0</v>
      </c>
      <c r="AT686" s="49">
        <v>21</v>
      </c>
      <c r="AU686" s="167">
        <f t="shared" si="242"/>
        <v>0</v>
      </c>
      <c r="AV686" s="49">
        <v>4</v>
      </c>
      <c r="AW686" s="99">
        <v>47.39</v>
      </c>
      <c r="AX686" s="94" t="s">
        <v>1953</v>
      </c>
      <c r="AY686" s="94" t="s">
        <v>3966</v>
      </c>
      <c r="AZ686" s="100" t="s">
        <v>693</v>
      </c>
      <c r="BA686" s="100" t="s">
        <v>313</v>
      </c>
      <c r="BB686" s="49">
        <v>0</v>
      </c>
      <c r="BC686" s="159"/>
      <c r="BD686" s="153" t="str">
        <f t="shared" si="243"/>
        <v>15,48 2023.07.19</v>
      </c>
      <c r="BE686" s="153" t="str">
        <f t="shared" si="244"/>
        <v>17,16 2023.07.19</v>
      </c>
      <c r="BF686" s="160" t="str">
        <f t="shared" si="245"/>
        <v>В</v>
      </c>
      <c r="BG686" s="161">
        <f t="shared" si="246"/>
        <v>1.47</v>
      </c>
      <c r="BH686" s="167">
        <f t="shared" si="247"/>
        <v>25</v>
      </c>
      <c r="BI686" s="162">
        <f t="shared" si="248"/>
        <v>0</v>
      </c>
      <c r="BJ686" s="162">
        <f t="shared" si="249"/>
        <v>0</v>
      </c>
      <c r="BK686" s="162">
        <f t="shared" si="250"/>
        <v>21</v>
      </c>
      <c r="BL686" s="162">
        <f t="shared" si="251"/>
        <v>0</v>
      </c>
      <c r="BM686" s="162">
        <f t="shared" si="252"/>
        <v>0</v>
      </c>
      <c r="BN686" s="162">
        <f t="shared" si="253"/>
        <v>21</v>
      </c>
      <c r="BO686" s="167">
        <f t="shared" si="254"/>
        <v>0</v>
      </c>
      <c r="BP686" s="162">
        <f t="shared" si="255"/>
        <v>4</v>
      </c>
      <c r="BQ686" s="168">
        <f t="shared" si="256"/>
        <v>0</v>
      </c>
      <c r="BT686" s="169">
        <f t="shared" si="257"/>
        <v>0</v>
      </c>
      <c r="BU686" s="169">
        <f t="shared" si="258"/>
        <v>0</v>
      </c>
      <c r="BV686" s="169">
        <f t="shared" si="259"/>
        <v>0</v>
      </c>
      <c r="BW686" s="169">
        <f t="shared" si="260"/>
        <v>0</v>
      </c>
      <c r="BX686" s="170">
        <f t="shared" si="261"/>
        <v>0</v>
      </c>
      <c r="BY686" s="170">
        <f t="shared" si="262"/>
        <v>0</v>
      </c>
      <c r="BZ686" s="170">
        <f t="shared" si="263"/>
        <v>0</v>
      </c>
      <c r="CA686" s="170">
        <f t="shared" si="264"/>
        <v>0</v>
      </c>
      <c r="CB686" s="216"/>
    </row>
    <row r="687" spans="1:80" s="172" customFormat="1" ht="15.75" customHeight="1">
      <c r="A687" s="163" t="s">
        <v>291</v>
      </c>
      <c r="B687" s="163"/>
      <c r="D687" s="163">
        <v>15</v>
      </c>
      <c r="AA687" s="165" t="s">
        <v>83</v>
      </c>
      <c r="AB687" s="166" t="s">
        <v>3967</v>
      </c>
      <c r="AC687" s="94" t="s">
        <v>90</v>
      </c>
      <c r="AD687" s="95" t="s">
        <v>293</v>
      </c>
      <c r="AE687" s="94" t="s">
        <v>2877</v>
      </c>
      <c r="AF687" s="96" t="s">
        <v>345</v>
      </c>
      <c r="AG687" s="22" t="s">
        <v>3968</v>
      </c>
      <c r="AH687" s="22" t="s">
        <v>3969</v>
      </c>
      <c r="AI687" s="97" t="s">
        <v>309</v>
      </c>
      <c r="AJ687" s="98">
        <v>0.95</v>
      </c>
      <c r="AK687" s="95" t="s">
        <v>3970</v>
      </c>
      <c r="AL687" s="94"/>
      <c r="AM687" s="94" t="s">
        <v>3971</v>
      </c>
      <c r="AN687" s="167">
        <f t="shared" si="241"/>
        <v>269</v>
      </c>
      <c r="AO687" s="49">
        <v>0</v>
      </c>
      <c r="AP687" s="49">
        <v>10</v>
      </c>
      <c r="AQ687" s="49">
        <v>256</v>
      </c>
      <c r="AR687" s="49">
        <v>0</v>
      </c>
      <c r="AS687" s="49">
        <v>0</v>
      </c>
      <c r="AT687" s="49">
        <v>6</v>
      </c>
      <c r="AU687" s="167">
        <f t="shared" si="242"/>
        <v>260</v>
      </c>
      <c r="AV687" s="49">
        <v>3</v>
      </c>
      <c r="AW687" s="99">
        <v>436.01</v>
      </c>
      <c r="AX687" s="94" t="s">
        <v>2347</v>
      </c>
      <c r="AY687" s="94" t="s">
        <v>3972</v>
      </c>
      <c r="AZ687" s="100" t="s">
        <v>501</v>
      </c>
      <c r="BA687" s="100" t="s">
        <v>639</v>
      </c>
      <c r="BB687" s="49">
        <v>1</v>
      </c>
      <c r="BC687" s="159"/>
      <c r="BD687" s="153" t="str">
        <f t="shared" si="243"/>
        <v>02,38 2023.07.20</v>
      </c>
      <c r="BE687" s="153" t="str">
        <f t="shared" si="244"/>
        <v>03,35 2023.07.20</v>
      </c>
      <c r="BF687" s="160" t="str">
        <f t="shared" si="245"/>
        <v>В</v>
      </c>
      <c r="BG687" s="161">
        <f t="shared" si="246"/>
        <v>0.95</v>
      </c>
      <c r="BH687" s="167">
        <f t="shared" si="247"/>
        <v>269</v>
      </c>
      <c r="BI687" s="162">
        <f t="shared" si="248"/>
        <v>0</v>
      </c>
      <c r="BJ687" s="162">
        <f t="shared" si="249"/>
        <v>10</v>
      </c>
      <c r="BK687" s="162">
        <f t="shared" si="250"/>
        <v>256</v>
      </c>
      <c r="BL687" s="162">
        <f t="shared" si="251"/>
        <v>0</v>
      </c>
      <c r="BM687" s="162">
        <f t="shared" si="252"/>
        <v>0</v>
      </c>
      <c r="BN687" s="162">
        <f t="shared" si="253"/>
        <v>6</v>
      </c>
      <c r="BO687" s="167">
        <f t="shared" si="254"/>
        <v>260</v>
      </c>
      <c r="BP687" s="162">
        <f t="shared" si="255"/>
        <v>3</v>
      </c>
      <c r="BQ687" s="168">
        <f t="shared" si="256"/>
        <v>1</v>
      </c>
      <c r="BT687" s="169">
        <f t="shared" si="257"/>
        <v>255.54999999999998</v>
      </c>
      <c r="BU687" s="169">
        <f t="shared" si="258"/>
        <v>269</v>
      </c>
      <c r="BV687" s="169">
        <f t="shared" si="259"/>
        <v>0</v>
      </c>
      <c r="BW687" s="169">
        <f t="shared" si="260"/>
        <v>0</v>
      </c>
      <c r="BX687" s="170">
        <f t="shared" si="261"/>
        <v>0</v>
      </c>
      <c r="BY687" s="170">
        <f t="shared" si="262"/>
        <v>0</v>
      </c>
      <c r="BZ687" s="170">
        <f t="shared" si="263"/>
        <v>0</v>
      </c>
      <c r="CA687" s="170">
        <f t="shared" si="264"/>
        <v>0</v>
      </c>
      <c r="CB687" s="216"/>
    </row>
    <row r="688" spans="1:80" s="172" customFormat="1" ht="15.75" customHeight="1">
      <c r="A688" s="163" t="s">
        <v>291</v>
      </c>
      <c r="B688" s="163"/>
      <c r="D688" s="163">
        <v>15</v>
      </c>
      <c r="AA688" s="165" t="s">
        <v>83</v>
      </c>
      <c r="AB688" s="166" t="s">
        <v>3973</v>
      </c>
      <c r="AC688" s="94" t="s">
        <v>110</v>
      </c>
      <c r="AD688" s="95" t="s">
        <v>314</v>
      </c>
      <c r="AE688" s="94" t="s">
        <v>3957</v>
      </c>
      <c r="AF688" s="96" t="s">
        <v>295</v>
      </c>
      <c r="AG688" s="22" t="s">
        <v>3974</v>
      </c>
      <c r="AH688" s="22" t="s">
        <v>3975</v>
      </c>
      <c r="AI688" s="97" t="s">
        <v>309</v>
      </c>
      <c r="AJ688" s="98">
        <v>0.75</v>
      </c>
      <c r="AK688" s="95" t="s">
        <v>3960</v>
      </c>
      <c r="AL688" s="94"/>
      <c r="AM688" s="94" t="s">
        <v>3961</v>
      </c>
      <c r="AN688" s="167">
        <f t="shared" si="241"/>
        <v>1</v>
      </c>
      <c r="AO688" s="49">
        <v>0</v>
      </c>
      <c r="AP688" s="49">
        <v>1</v>
      </c>
      <c r="AQ688" s="49">
        <v>0</v>
      </c>
      <c r="AR688" s="49">
        <v>0</v>
      </c>
      <c r="AS688" s="49">
        <v>0</v>
      </c>
      <c r="AT688" s="49">
        <v>0</v>
      </c>
      <c r="AU688" s="167">
        <f t="shared" si="242"/>
        <v>1</v>
      </c>
      <c r="AV688" s="49">
        <v>0</v>
      </c>
      <c r="AW688" s="99">
        <v>8.27</v>
      </c>
      <c r="AX688" s="94"/>
      <c r="AY688" s="94" t="s">
        <v>3976</v>
      </c>
      <c r="AZ688" s="100" t="s">
        <v>312</v>
      </c>
      <c r="BA688" s="100" t="s">
        <v>313</v>
      </c>
      <c r="BB688" s="49">
        <v>0</v>
      </c>
      <c r="BC688" s="159"/>
      <c r="BD688" s="153" t="str">
        <f t="shared" si="243"/>
        <v>03,18 2023.07.20</v>
      </c>
      <c r="BE688" s="153" t="str">
        <f t="shared" si="244"/>
        <v>04,03 2023.07.20</v>
      </c>
      <c r="BF688" s="160" t="str">
        <f t="shared" si="245"/>
        <v>В</v>
      </c>
      <c r="BG688" s="161">
        <f t="shared" si="246"/>
        <v>0.75</v>
      </c>
      <c r="BH688" s="167">
        <f t="shared" si="247"/>
        <v>1</v>
      </c>
      <c r="BI688" s="162">
        <f t="shared" si="248"/>
        <v>0</v>
      </c>
      <c r="BJ688" s="162">
        <f t="shared" si="249"/>
        <v>1</v>
      </c>
      <c r="BK688" s="162">
        <f t="shared" si="250"/>
        <v>0</v>
      </c>
      <c r="BL688" s="162">
        <f t="shared" si="251"/>
        <v>0</v>
      </c>
      <c r="BM688" s="162">
        <f t="shared" si="252"/>
        <v>0</v>
      </c>
      <c r="BN688" s="162">
        <f t="shared" si="253"/>
        <v>0</v>
      </c>
      <c r="BO688" s="167">
        <f t="shared" si="254"/>
        <v>1</v>
      </c>
      <c r="BP688" s="162">
        <f t="shared" si="255"/>
        <v>0</v>
      </c>
      <c r="BQ688" s="168">
        <f t="shared" si="256"/>
        <v>0</v>
      </c>
      <c r="BT688" s="169">
        <f t="shared" si="257"/>
        <v>0</v>
      </c>
      <c r="BU688" s="169">
        <f t="shared" si="258"/>
        <v>0</v>
      </c>
      <c r="BV688" s="169">
        <f t="shared" si="259"/>
        <v>0</v>
      </c>
      <c r="BW688" s="169">
        <f t="shared" si="260"/>
        <v>0</v>
      </c>
      <c r="BX688" s="170">
        <f t="shared" si="261"/>
        <v>0</v>
      </c>
      <c r="BY688" s="170">
        <f t="shared" si="262"/>
        <v>0</v>
      </c>
      <c r="BZ688" s="170">
        <f t="shared" si="263"/>
        <v>0</v>
      </c>
      <c r="CA688" s="170">
        <f t="shared" si="264"/>
        <v>0</v>
      </c>
      <c r="CB688" s="216"/>
    </row>
    <row r="689" spans="1:80" s="172" customFormat="1" ht="15.75" customHeight="1">
      <c r="A689" s="163" t="s">
        <v>291</v>
      </c>
      <c r="B689" s="163"/>
      <c r="D689" s="163">
        <v>15</v>
      </c>
      <c r="AA689" s="165" t="s">
        <v>83</v>
      </c>
      <c r="AB689" s="166" t="s">
        <v>3977</v>
      </c>
      <c r="AC689" s="94" t="s">
        <v>90</v>
      </c>
      <c r="AD689" s="95" t="s">
        <v>314</v>
      </c>
      <c r="AE689" s="94" t="s">
        <v>3978</v>
      </c>
      <c r="AF689" s="96" t="s">
        <v>408</v>
      </c>
      <c r="AG689" s="22" t="s">
        <v>3979</v>
      </c>
      <c r="AH689" s="22" t="s">
        <v>3980</v>
      </c>
      <c r="AI689" s="97" t="s">
        <v>298</v>
      </c>
      <c r="AJ689" s="98">
        <v>4.25</v>
      </c>
      <c r="AK689" s="95" t="s">
        <v>3981</v>
      </c>
      <c r="AL689" s="94"/>
      <c r="AM689" s="94"/>
      <c r="AN689" s="167">
        <f t="shared" si="241"/>
        <v>30</v>
      </c>
      <c r="AO689" s="49">
        <v>0</v>
      </c>
      <c r="AP689" s="49">
        <v>0</v>
      </c>
      <c r="AQ689" s="49">
        <v>30</v>
      </c>
      <c r="AR689" s="49">
        <v>0</v>
      </c>
      <c r="AS689" s="49">
        <v>0</v>
      </c>
      <c r="AT689" s="49">
        <v>4</v>
      </c>
      <c r="AU689" s="167">
        <f t="shared" si="242"/>
        <v>26</v>
      </c>
      <c r="AV689" s="49">
        <v>0</v>
      </c>
      <c r="AW689" s="99">
        <v>35.700000000000003</v>
      </c>
      <c r="AX689" s="94"/>
      <c r="AY689" s="94" t="s">
        <v>3982</v>
      </c>
      <c r="AZ689" s="100"/>
      <c r="BA689" s="100"/>
      <c r="BB689" s="49">
        <v>1</v>
      </c>
      <c r="BC689" s="159"/>
      <c r="BD689" s="153" t="str">
        <f t="shared" si="243"/>
        <v>08,45 2023.07.20</v>
      </c>
      <c r="BE689" s="153" t="str">
        <f t="shared" si="244"/>
        <v>13,00 2023.07.20</v>
      </c>
      <c r="BF689" s="160" t="str">
        <f t="shared" si="245"/>
        <v>П</v>
      </c>
      <c r="BG689" s="161">
        <f t="shared" si="246"/>
        <v>4.25</v>
      </c>
      <c r="BH689" s="167">
        <f t="shared" si="247"/>
        <v>30</v>
      </c>
      <c r="BI689" s="162">
        <f t="shared" si="248"/>
        <v>0</v>
      </c>
      <c r="BJ689" s="162">
        <f t="shared" si="249"/>
        <v>0</v>
      </c>
      <c r="BK689" s="162">
        <f t="shared" si="250"/>
        <v>30</v>
      </c>
      <c r="BL689" s="162">
        <f t="shared" si="251"/>
        <v>0</v>
      </c>
      <c r="BM689" s="162">
        <f t="shared" si="252"/>
        <v>0</v>
      </c>
      <c r="BN689" s="162">
        <f t="shared" si="253"/>
        <v>4</v>
      </c>
      <c r="BO689" s="167">
        <f t="shared" si="254"/>
        <v>26</v>
      </c>
      <c r="BP689" s="162">
        <f t="shared" si="255"/>
        <v>0</v>
      </c>
      <c r="BQ689" s="168">
        <f t="shared" si="256"/>
        <v>1</v>
      </c>
      <c r="BT689" s="169">
        <f t="shared" si="257"/>
        <v>0</v>
      </c>
      <c r="BU689" s="169">
        <f t="shared" si="258"/>
        <v>0</v>
      </c>
      <c r="BV689" s="169">
        <f t="shared" si="259"/>
        <v>127.5</v>
      </c>
      <c r="BW689" s="169">
        <f t="shared" si="260"/>
        <v>30</v>
      </c>
      <c r="BX689" s="170">
        <f t="shared" si="261"/>
        <v>0</v>
      </c>
      <c r="BY689" s="170">
        <f t="shared" si="262"/>
        <v>0</v>
      </c>
      <c r="BZ689" s="170">
        <f t="shared" si="263"/>
        <v>0</v>
      </c>
      <c r="CA689" s="170">
        <f t="shared" si="264"/>
        <v>0</v>
      </c>
      <c r="CB689" s="216"/>
    </row>
    <row r="690" spans="1:80" s="172" customFormat="1" ht="15.75" customHeight="1">
      <c r="A690" s="163" t="s">
        <v>291</v>
      </c>
      <c r="B690" s="163"/>
      <c r="D690" s="163">
        <v>15</v>
      </c>
      <c r="AA690" s="165" t="s">
        <v>83</v>
      </c>
      <c r="AB690" s="166" t="s">
        <v>3983</v>
      </c>
      <c r="AC690" s="94" t="s">
        <v>90</v>
      </c>
      <c r="AD690" s="95" t="s">
        <v>314</v>
      </c>
      <c r="AE690" s="94" t="s">
        <v>3984</v>
      </c>
      <c r="AF690" s="96" t="s">
        <v>295</v>
      </c>
      <c r="AG690" s="22" t="s">
        <v>3985</v>
      </c>
      <c r="AH690" s="22" t="s">
        <v>3986</v>
      </c>
      <c r="AI690" s="97" t="s">
        <v>298</v>
      </c>
      <c r="AJ690" s="98">
        <v>7</v>
      </c>
      <c r="AK690" s="95" t="s">
        <v>3987</v>
      </c>
      <c r="AL690" s="94"/>
      <c r="AM690" s="94" t="s">
        <v>3988</v>
      </c>
      <c r="AN690" s="167">
        <f t="shared" si="241"/>
        <v>13</v>
      </c>
      <c r="AO690" s="49">
        <v>0</v>
      </c>
      <c r="AP690" s="49">
        <v>2</v>
      </c>
      <c r="AQ690" s="49">
        <v>11</v>
      </c>
      <c r="AR690" s="49">
        <v>0</v>
      </c>
      <c r="AS690" s="49">
        <v>0</v>
      </c>
      <c r="AT690" s="49">
        <v>9</v>
      </c>
      <c r="AU690" s="167">
        <f t="shared" si="242"/>
        <v>4</v>
      </c>
      <c r="AV690" s="49">
        <v>0</v>
      </c>
      <c r="AW690" s="99">
        <v>16.399999999999999</v>
      </c>
      <c r="AX690" s="94"/>
      <c r="AY690" s="94" t="s">
        <v>3989</v>
      </c>
      <c r="AZ690" s="100"/>
      <c r="BA690" s="100"/>
      <c r="BB690" s="49">
        <v>1</v>
      </c>
      <c r="BC690" s="159"/>
      <c r="BD690" s="153" t="str">
        <f t="shared" si="243"/>
        <v>09,00 2023.07.20</v>
      </c>
      <c r="BE690" s="153" t="str">
        <f t="shared" si="244"/>
        <v>16,00 2023.07.20</v>
      </c>
      <c r="BF690" s="160" t="str">
        <f t="shared" si="245"/>
        <v>П</v>
      </c>
      <c r="BG690" s="161">
        <f t="shared" si="246"/>
        <v>7</v>
      </c>
      <c r="BH690" s="167">
        <f t="shared" si="247"/>
        <v>13</v>
      </c>
      <c r="BI690" s="162">
        <f t="shared" si="248"/>
        <v>0</v>
      </c>
      <c r="BJ690" s="162">
        <f t="shared" si="249"/>
        <v>2</v>
      </c>
      <c r="BK690" s="162">
        <f t="shared" si="250"/>
        <v>11</v>
      </c>
      <c r="BL690" s="162">
        <f t="shared" si="251"/>
        <v>0</v>
      </c>
      <c r="BM690" s="162">
        <f t="shared" si="252"/>
        <v>0</v>
      </c>
      <c r="BN690" s="162">
        <f t="shared" si="253"/>
        <v>9</v>
      </c>
      <c r="BO690" s="167">
        <f t="shared" si="254"/>
        <v>4</v>
      </c>
      <c r="BP690" s="162">
        <f t="shared" si="255"/>
        <v>0</v>
      </c>
      <c r="BQ690" s="168">
        <f t="shared" si="256"/>
        <v>1</v>
      </c>
      <c r="BT690" s="169">
        <f t="shared" si="257"/>
        <v>0</v>
      </c>
      <c r="BU690" s="169">
        <f t="shared" si="258"/>
        <v>0</v>
      </c>
      <c r="BV690" s="169">
        <f t="shared" si="259"/>
        <v>91</v>
      </c>
      <c r="BW690" s="169">
        <f t="shared" si="260"/>
        <v>13</v>
      </c>
      <c r="BX690" s="170">
        <f t="shared" si="261"/>
        <v>0</v>
      </c>
      <c r="BY690" s="170">
        <f t="shared" si="262"/>
        <v>0</v>
      </c>
      <c r="BZ690" s="170">
        <f t="shared" si="263"/>
        <v>0</v>
      </c>
      <c r="CA690" s="170">
        <f t="shared" si="264"/>
        <v>0</v>
      </c>
      <c r="CB690" s="216"/>
    </row>
    <row r="691" spans="1:80" s="172" customFormat="1" ht="15.75" customHeight="1">
      <c r="A691" s="163" t="s">
        <v>291</v>
      </c>
      <c r="B691" s="163"/>
      <c r="D691" s="163">
        <v>15</v>
      </c>
      <c r="AA691" s="165" t="s">
        <v>83</v>
      </c>
      <c r="AB691" s="166" t="s">
        <v>3990</v>
      </c>
      <c r="AC691" s="94" t="s">
        <v>90</v>
      </c>
      <c r="AD691" s="95" t="s">
        <v>494</v>
      </c>
      <c r="AE691" s="94" t="s">
        <v>3991</v>
      </c>
      <c r="AF691" s="96" t="s">
        <v>408</v>
      </c>
      <c r="AG691" s="22" t="s">
        <v>3985</v>
      </c>
      <c r="AH691" s="22" t="s">
        <v>3986</v>
      </c>
      <c r="AI691" s="97" t="s">
        <v>298</v>
      </c>
      <c r="AJ691" s="98">
        <v>7</v>
      </c>
      <c r="AK691" s="95" t="s">
        <v>3992</v>
      </c>
      <c r="AL691" s="94"/>
      <c r="AM691" s="94"/>
      <c r="AN691" s="167">
        <f t="shared" si="241"/>
        <v>2</v>
      </c>
      <c r="AO691" s="49">
        <v>0</v>
      </c>
      <c r="AP691" s="49">
        <v>0</v>
      </c>
      <c r="AQ691" s="49">
        <v>2</v>
      </c>
      <c r="AR691" s="49">
        <v>0</v>
      </c>
      <c r="AS691" s="49">
        <v>0</v>
      </c>
      <c r="AT691" s="49">
        <v>0</v>
      </c>
      <c r="AU691" s="167">
        <f t="shared" si="242"/>
        <v>2</v>
      </c>
      <c r="AV691" s="49">
        <v>0</v>
      </c>
      <c r="AW691" s="99">
        <v>0.8</v>
      </c>
      <c r="AX691" s="94"/>
      <c r="AY691" s="94" t="s">
        <v>3993</v>
      </c>
      <c r="AZ691" s="100"/>
      <c r="BA691" s="100"/>
      <c r="BB691" s="49">
        <v>1</v>
      </c>
      <c r="BC691" s="159"/>
      <c r="BD691" s="153" t="str">
        <f t="shared" si="243"/>
        <v>09,00 2023.07.20</v>
      </c>
      <c r="BE691" s="153" t="str">
        <f t="shared" si="244"/>
        <v>16,00 2023.07.20</v>
      </c>
      <c r="BF691" s="160" t="str">
        <f t="shared" si="245"/>
        <v>П</v>
      </c>
      <c r="BG691" s="161">
        <f t="shared" si="246"/>
        <v>7</v>
      </c>
      <c r="BH691" s="167">
        <f t="shared" si="247"/>
        <v>2</v>
      </c>
      <c r="BI691" s="162">
        <f t="shared" si="248"/>
        <v>0</v>
      </c>
      <c r="BJ691" s="162">
        <f t="shared" si="249"/>
        <v>0</v>
      </c>
      <c r="BK691" s="162">
        <f t="shared" si="250"/>
        <v>2</v>
      </c>
      <c r="BL691" s="162">
        <f t="shared" si="251"/>
        <v>0</v>
      </c>
      <c r="BM691" s="162">
        <f t="shared" si="252"/>
        <v>0</v>
      </c>
      <c r="BN691" s="162">
        <f t="shared" si="253"/>
        <v>0</v>
      </c>
      <c r="BO691" s="167">
        <f t="shared" si="254"/>
        <v>2</v>
      </c>
      <c r="BP691" s="162">
        <f t="shared" si="255"/>
        <v>0</v>
      </c>
      <c r="BQ691" s="168">
        <f t="shared" si="256"/>
        <v>1</v>
      </c>
      <c r="BT691" s="169">
        <f t="shared" si="257"/>
        <v>0</v>
      </c>
      <c r="BU691" s="169">
        <f t="shared" si="258"/>
        <v>0</v>
      </c>
      <c r="BV691" s="169">
        <f t="shared" si="259"/>
        <v>14</v>
      </c>
      <c r="BW691" s="169">
        <f t="shared" si="260"/>
        <v>2</v>
      </c>
      <c r="BX691" s="170">
        <f t="shared" si="261"/>
        <v>0</v>
      </c>
      <c r="BY691" s="170">
        <f t="shared" si="262"/>
        <v>0</v>
      </c>
      <c r="BZ691" s="170">
        <f t="shared" si="263"/>
        <v>0</v>
      </c>
      <c r="CA691" s="170">
        <f t="shared" si="264"/>
        <v>0</v>
      </c>
      <c r="CB691" s="216"/>
    </row>
    <row r="692" spans="1:80" s="172" customFormat="1" ht="15.75" customHeight="1">
      <c r="A692" s="163" t="s">
        <v>291</v>
      </c>
      <c r="B692" s="163"/>
      <c r="D692" s="163">
        <v>15</v>
      </c>
      <c r="AA692" s="165" t="s">
        <v>83</v>
      </c>
      <c r="AB692" s="166" t="s">
        <v>3994</v>
      </c>
      <c r="AC692" s="94" t="s">
        <v>110</v>
      </c>
      <c r="AD692" s="95" t="s">
        <v>314</v>
      </c>
      <c r="AE692" s="94" t="s">
        <v>3995</v>
      </c>
      <c r="AF692" s="96" t="s">
        <v>345</v>
      </c>
      <c r="AG692" s="22" t="s">
        <v>3996</v>
      </c>
      <c r="AH692" s="22" t="s">
        <v>3997</v>
      </c>
      <c r="AI692" s="97" t="s">
        <v>298</v>
      </c>
      <c r="AJ692" s="98">
        <v>7</v>
      </c>
      <c r="AK692" s="95" t="s">
        <v>3998</v>
      </c>
      <c r="AL692" s="94"/>
      <c r="AM692" s="94"/>
      <c r="AN692" s="167">
        <f t="shared" si="241"/>
        <v>56</v>
      </c>
      <c r="AO692" s="49">
        <v>0</v>
      </c>
      <c r="AP692" s="49">
        <v>0</v>
      </c>
      <c r="AQ692" s="49">
        <v>56</v>
      </c>
      <c r="AR692" s="49">
        <v>0</v>
      </c>
      <c r="AS692" s="49">
        <v>0</v>
      </c>
      <c r="AT692" s="49">
        <v>0</v>
      </c>
      <c r="AU692" s="167">
        <f t="shared" si="242"/>
        <v>56</v>
      </c>
      <c r="AV692" s="49">
        <v>0</v>
      </c>
      <c r="AW692" s="99">
        <v>38.06</v>
      </c>
      <c r="AX692" s="94"/>
      <c r="AY692" s="94" t="s">
        <v>3999</v>
      </c>
      <c r="AZ692" s="100"/>
      <c r="BA692" s="100"/>
      <c r="BB692" s="49">
        <v>1</v>
      </c>
      <c r="BC692" s="159"/>
      <c r="BD692" s="153" t="str">
        <f t="shared" si="243"/>
        <v>09,30 2023.07.20</v>
      </c>
      <c r="BE692" s="153" t="str">
        <f t="shared" si="244"/>
        <v>16,30 2023.07.20</v>
      </c>
      <c r="BF692" s="160" t="str">
        <f t="shared" si="245"/>
        <v>П</v>
      </c>
      <c r="BG692" s="161">
        <f t="shared" si="246"/>
        <v>7</v>
      </c>
      <c r="BH692" s="167">
        <f t="shared" si="247"/>
        <v>56</v>
      </c>
      <c r="BI692" s="162">
        <f t="shared" si="248"/>
        <v>0</v>
      </c>
      <c r="BJ692" s="162">
        <f t="shared" si="249"/>
        <v>0</v>
      </c>
      <c r="BK692" s="162">
        <f t="shared" si="250"/>
        <v>56</v>
      </c>
      <c r="BL692" s="162">
        <f t="shared" si="251"/>
        <v>0</v>
      </c>
      <c r="BM692" s="162">
        <f t="shared" si="252"/>
        <v>0</v>
      </c>
      <c r="BN692" s="162">
        <f t="shared" si="253"/>
        <v>0</v>
      </c>
      <c r="BO692" s="167">
        <f t="shared" si="254"/>
        <v>56</v>
      </c>
      <c r="BP692" s="162">
        <f t="shared" si="255"/>
        <v>0</v>
      </c>
      <c r="BQ692" s="168">
        <f t="shared" si="256"/>
        <v>1</v>
      </c>
      <c r="BT692" s="169">
        <f t="shared" si="257"/>
        <v>0</v>
      </c>
      <c r="BU692" s="169">
        <f t="shared" si="258"/>
        <v>0</v>
      </c>
      <c r="BV692" s="169">
        <f t="shared" si="259"/>
        <v>392</v>
      </c>
      <c r="BW692" s="169">
        <f t="shared" si="260"/>
        <v>56</v>
      </c>
      <c r="BX692" s="170">
        <f t="shared" si="261"/>
        <v>0</v>
      </c>
      <c r="BY692" s="170">
        <f t="shared" si="262"/>
        <v>0</v>
      </c>
      <c r="BZ692" s="170">
        <f t="shared" si="263"/>
        <v>0</v>
      </c>
      <c r="CA692" s="170">
        <f t="shared" si="264"/>
        <v>0</v>
      </c>
      <c r="CB692" s="216"/>
    </row>
    <row r="693" spans="1:80" s="172" customFormat="1" ht="15.75" customHeight="1">
      <c r="A693" s="163" t="s">
        <v>291</v>
      </c>
      <c r="B693" s="163"/>
      <c r="D693" s="163">
        <v>15</v>
      </c>
      <c r="AA693" s="165" t="s">
        <v>83</v>
      </c>
      <c r="AB693" s="166" t="s">
        <v>4000</v>
      </c>
      <c r="AC693" s="94" t="s">
        <v>90</v>
      </c>
      <c r="AD693" s="95" t="s">
        <v>305</v>
      </c>
      <c r="AE693" s="94" t="s">
        <v>3532</v>
      </c>
      <c r="AF693" s="96" t="s">
        <v>345</v>
      </c>
      <c r="AG693" s="22" t="s">
        <v>4001</v>
      </c>
      <c r="AH693" s="22" t="s">
        <v>4002</v>
      </c>
      <c r="AI693" s="97" t="s">
        <v>298</v>
      </c>
      <c r="AJ693" s="98">
        <v>5</v>
      </c>
      <c r="AK693" s="95" t="s">
        <v>3534</v>
      </c>
      <c r="AL693" s="94"/>
      <c r="AM693" s="94"/>
      <c r="AN693" s="167">
        <f t="shared" si="241"/>
        <v>7</v>
      </c>
      <c r="AO693" s="49">
        <v>0</v>
      </c>
      <c r="AP693" s="49">
        <v>1</v>
      </c>
      <c r="AQ693" s="49">
        <v>6</v>
      </c>
      <c r="AR693" s="49">
        <v>0</v>
      </c>
      <c r="AS693" s="49">
        <v>0</v>
      </c>
      <c r="AT693" s="49">
        <v>5</v>
      </c>
      <c r="AU693" s="167">
        <f t="shared" si="242"/>
        <v>2</v>
      </c>
      <c r="AV693" s="49">
        <v>0</v>
      </c>
      <c r="AW693" s="99">
        <v>12.7</v>
      </c>
      <c r="AX693" s="94"/>
      <c r="AY693" s="94" t="s">
        <v>3535</v>
      </c>
      <c r="AZ693" s="100"/>
      <c r="BA693" s="100"/>
      <c r="BB693" s="49">
        <v>1</v>
      </c>
      <c r="BC693" s="159"/>
      <c r="BD693" s="153" t="str">
        <f t="shared" si="243"/>
        <v>10,00 2023.07.20</v>
      </c>
      <c r="BE693" s="153" t="str">
        <f t="shared" si="244"/>
        <v>15,00 2023.07.20</v>
      </c>
      <c r="BF693" s="160" t="str">
        <f t="shared" si="245"/>
        <v>П</v>
      </c>
      <c r="BG693" s="161">
        <f t="shared" si="246"/>
        <v>5</v>
      </c>
      <c r="BH693" s="167">
        <f t="shared" si="247"/>
        <v>7</v>
      </c>
      <c r="BI693" s="162">
        <f t="shared" si="248"/>
        <v>0</v>
      </c>
      <c r="BJ693" s="162">
        <f t="shared" si="249"/>
        <v>1</v>
      </c>
      <c r="BK693" s="162">
        <f t="shared" si="250"/>
        <v>6</v>
      </c>
      <c r="BL693" s="162">
        <f t="shared" si="251"/>
        <v>0</v>
      </c>
      <c r="BM693" s="162">
        <f t="shared" si="252"/>
        <v>0</v>
      </c>
      <c r="BN693" s="162">
        <f t="shared" si="253"/>
        <v>5</v>
      </c>
      <c r="BO693" s="167">
        <f t="shared" si="254"/>
        <v>2</v>
      </c>
      <c r="BP693" s="162">
        <f t="shared" si="255"/>
        <v>0</v>
      </c>
      <c r="BQ693" s="168">
        <f t="shared" si="256"/>
        <v>1</v>
      </c>
      <c r="BT693" s="169">
        <f t="shared" si="257"/>
        <v>0</v>
      </c>
      <c r="BU693" s="169">
        <f t="shared" si="258"/>
        <v>0</v>
      </c>
      <c r="BV693" s="169">
        <f t="shared" si="259"/>
        <v>35</v>
      </c>
      <c r="BW693" s="169">
        <f t="shared" si="260"/>
        <v>7</v>
      </c>
      <c r="BX693" s="170">
        <f t="shared" si="261"/>
        <v>0</v>
      </c>
      <c r="BY693" s="170">
        <f t="shared" si="262"/>
        <v>0</v>
      </c>
      <c r="BZ693" s="170">
        <f t="shared" si="263"/>
        <v>0</v>
      </c>
      <c r="CA693" s="170">
        <f t="shared" si="264"/>
        <v>0</v>
      </c>
      <c r="CB693" s="216"/>
    </row>
    <row r="694" spans="1:80" s="172" customFormat="1" ht="15.75" customHeight="1">
      <c r="A694" s="163" t="s">
        <v>291</v>
      </c>
      <c r="B694" s="163"/>
      <c r="D694" s="163">
        <v>15</v>
      </c>
      <c r="AA694" s="165" t="s">
        <v>83</v>
      </c>
      <c r="AB694" s="166" t="s">
        <v>4003</v>
      </c>
      <c r="AC694" s="94" t="s">
        <v>110</v>
      </c>
      <c r="AD694" s="95" t="s">
        <v>293</v>
      </c>
      <c r="AE694" s="94" t="s">
        <v>3957</v>
      </c>
      <c r="AF694" s="96" t="s">
        <v>295</v>
      </c>
      <c r="AG694" s="22" t="s">
        <v>4004</v>
      </c>
      <c r="AH694" s="22" t="s">
        <v>4005</v>
      </c>
      <c r="AI694" s="97" t="s">
        <v>309</v>
      </c>
      <c r="AJ694" s="98">
        <v>0.83</v>
      </c>
      <c r="AK694" s="95" t="s">
        <v>3960</v>
      </c>
      <c r="AL694" s="94"/>
      <c r="AM694" s="94" t="s">
        <v>3961</v>
      </c>
      <c r="AN694" s="167">
        <f t="shared" si="241"/>
        <v>1</v>
      </c>
      <c r="AO694" s="49">
        <v>0</v>
      </c>
      <c r="AP694" s="49">
        <v>1</v>
      </c>
      <c r="AQ694" s="49">
        <v>0</v>
      </c>
      <c r="AR694" s="49">
        <v>0</v>
      </c>
      <c r="AS694" s="49">
        <v>0</v>
      </c>
      <c r="AT694" s="49">
        <v>0</v>
      </c>
      <c r="AU694" s="167">
        <f t="shared" si="242"/>
        <v>1</v>
      </c>
      <c r="AV694" s="49">
        <v>0</v>
      </c>
      <c r="AW694" s="99">
        <v>8.27</v>
      </c>
      <c r="AX694" s="94"/>
      <c r="AY694" s="94" t="s">
        <v>4006</v>
      </c>
      <c r="AZ694" s="100" t="s">
        <v>846</v>
      </c>
      <c r="BA694" s="100" t="s">
        <v>639</v>
      </c>
      <c r="BB694" s="49">
        <v>0</v>
      </c>
      <c r="BC694" s="159"/>
      <c r="BD694" s="153" t="str">
        <f t="shared" si="243"/>
        <v>10,50 2023.07.20</v>
      </c>
      <c r="BE694" s="153" t="str">
        <f t="shared" si="244"/>
        <v>11,40 2023.07.20</v>
      </c>
      <c r="BF694" s="160" t="str">
        <f t="shared" si="245"/>
        <v>В</v>
      </c>
      <c r="BG694" s="161">
        <f t="shared" si="246"/>
        <v>0.83</v>
      </c>
      <c r="BH694" s="167">
        <f t="shared" si="247"/>
        <v>1</v>
      </c>
      <c r="BI694" s="162">
        <f t="shared" si="248"/>
        <v>0</v>
      </c>
      <c r="BJ694" s="162">
        <f t="shared" si="249"/>
        <v>1</v>
      </c>
      <c r="BK694" s="162">
        <f t="shared" si="250"/>
        <v>0</v>
      </c>
      <c r="BL694" s="162">
        <f t="shared" si="251"/>
        <v>0</v>
      </c>
      <c r="BM694" s="162">
        <f t="shared" si="252"/>
        <v>0</v>
      </c>
      <c r="BN694" s="162">
        <f t="shared" si="253"/>
        <v>0</v>
      </c>
      <c r="BO694" s="167">
        <f t="shared" si="254"/>
        <v>1</v>
      </c>
      <c r="BP694" s="162">
        <f t="shared" si="255"/>
        <v>0</v>
      </c>
      <c r="BQ694" s="168">
        <f t="shared" si="256"/>
        <v>0</v>
      </c>
      <c r="BT694" s="169">
        <f t="shared" si="257"/>
        <v>0</v>
      </c>
      <c r="BU694" s="169">
        <f t="shared" si="258"/>
        <v>0</v>
      </c>
      <c r="BV694" s="169">
        <f t="shared" si="259"/>
        <v>0</v>
      </c>
      <c r="BW694" s="169">
        <f t="shared" si="260"/>
        <v>0</v>
      </c>
      <c r="BX694" s="170">
        <f t="shared" si="261"/>
        <v>0</v>
      </c>
      <c r="BY694" s="170">
        <f t="shared" si="262"/>
        <v>0</v>
      </c>
      <c r="BZ694" s="170">
        <f t="shared" si="263"/>
        <v>0</v>
      </c>
      <c r="CA694" s="170">
        <f t="shared" si="264"/>
        <v>0</v>
      </c>
      <c r="CB694" s="216"/>
    </row>
    <row r="695" spans="1:80" s="172" customFormat="1" ht="15.75" customHeight="1">
      <c r="A695" s="163" t="s">
        <v>291</v>
      </c>
      <c r="B695" s="163"/>
      <c r="D695" s="163">
        <v>15</v>
      </c>
      <c r="AA695" s="165" t="s">
        <v>83</v>
      </c>
      <c r="AB695" s="166" t="s">
        <v>4007</v>
      </c>
      <c r="AC695" s="94" t="s">
        <v>110</v>
      </c>
      <c r="AD695" s="95" t="s">
        <v>305</v>
      </c>
      <c r="AE695" s="94" t="s">
        <v>4008</v>
      </c>
      <c r="AF695" s="96" t="s">
        <v>295</v>
      </c>
      <c r="AG695" s="22" t="s">
        <v>4009</v>
      </c>
      <c r="AH695" s="22" t="s">
        <v>4010</v>
      </c>
      <c r="AI695" s="97" t="s">
        <v>309</v>
      </c>
      <c r="AJ695" s="98">
        <v>0.75</v>
      </c>
      <c r="AK695" s="95" t="s">
        <v>4011</v>
      </c>
      <c r="AL695" s="94"/>
      <c r="AM695" s="94"/>
      <c r="AN695" s="167">
        <f t="shared" si="241"/>
        <v>1</v>
      </c>
      <c r="AO695" s="49">
        <v>0</v>
      </c>
      <c r="AP695" s="49">
        <v>0</v>
      </c>
      <c r="AQ695" s="49">
        <v>1</v>
      </c>
      <c r="AR695" s="49">
        <v>0</v>
      </c>
      <c r="AS695" s="49">
        <v>0</v>
      </c>
      <c r="AT695" s="49">
        <v>0</v>
      </c>
      <c r="AU695" s="167">
        <f t="shared" si="242"/>
        <v>1</v>
      </c>
      <c r="AV695" s="49">
        <v>0</v>
      </c>
      <c r="AW695" s="99">
        <v>1.1299999999999999</v>
      </c>
      <c r="AX695" s="94"/>
      <c r="AY695" s="94" t="s">
        <v>4012</v>
      </c>
      <c r="AZ695" s="100" t="s">
        <v>501</v>
      </c>
      <c r="BA695" s="100" t="s">
        <v>313</v>
      </c>
      <c r="BB695" s="49">
        <v>1</v>
      </c>
      <c r="BC695" s="159"/>
      <c r="BD695" s="153" t="str">
        <f t="shared" si="243"/>
        <v>21,15 2023.07.20</v>
      </c>
      <c r="BE695" s="153" t="str">
        <f t="shared" si="244"/>
        <v>22,00 2023.07.20</v>
      </c>
      <c r="BF695" s="160" t="str">
        <f t="shared" si="245"/>
        <v>В</v>
      </c>
      <c r="BG695" s="161">
        <f t="shared" si="246"/>
        <v>0.75</v>
      </c>
      <c r="BH695" s="167">
        <f t="shared" si="247"/>
        <v>1</v>
      </c>
      <c r="BI695" s="162">
        <f t="shared" si="248"/>
        <v>0</v>
      </c>
      <c r="BJ695" s="162">
        <f t="shared" si="249"/>
        <v>0</v>
      </c>
      <c r="BK695" s="162">
        <f t="shared" si="250"/>
        <v>1</v>
      </c>
      <c r="BL695" s="162">
        <f t="shared" si="251"/>
        <v>0</v>
      </c>
      <c r="BM695" s="162">
        <f t="shared" si="252"/>
        <v>0</v>
      </c>
      <c r="BN695" s="162">
        <f t="shared" si="253"/>
        <v>0</v>
      </c>
      <c r="BO695" s="167">
        <f t="shared" si="254"/>
        <v>1</v>
      </c>
      <c r="BP695" s="162">
        <f t="shared" si="255"/>
        <v>0</v>
      </c>
      <c r="BQ695" s="168">
        <f t="shared" si="256"/>
        <v>1</v>
      </c>
      <c r="BT695" s="169">
        <f t="shared" si="257"/>
        <v>0.75</v>
      </c>
      <c r="BU695" s="169">
        <f t="shared" si="258"/>
        <v>1</v>
      </c>
      <c r="BV695" s="169">
        <f t="shared" si="259"/>
        <v>0</v>
      </c>
      <c r="BW695" s="169">
        <f t="shared" si="260"/>
        <v>0</v>
      </c>
      <c r="BX695" s="170">
        <f t="shared" si="261"/>
        <v>0</v>
      </c>
      <c r="BY695" s="170">
        <f t="shared" si="262"/>
        <v>0</v>
      </c>
      <c r="BZ695" s="170">
        <f t="shared" si="263"/>
        <v>0</v>
      </c>
      <c r="CA695" s="170">
        <f t="shared" si="264"/>
        <v>0</v>
      </c>
      <c r="CB695" s="216"/>
    </row>
    <row r="696" spans="1:80" s="172" customFormat="1" ht="15.75" customHeight="1">
      <c r="A696" s="163" t="s">
        <v>291</v>
      </c>
      <c r="B696" s="163"/>
      <c r="D696" s="163">
        <v>15</v>
      </c>
      <c r="AA696" s="165" t="s">
        <v>83</v>
      </c>
      <c r="AB696" s="166" t="s">
        <v>4013</v>
      </c>
      <c r="AC696" s="94" t="s">
        <v>90</v>
      </c>
      <c r="AD696" s="95" t="s">
        <v>494</v>
      </c>
      <c r="AE696" s="94" t="s">
        <v>4014</v>
      </c>
      <c r="AF696" s="96" t="s">
        <v>408</v>
      </c>
      <c r="AG696" s="22" t="s">
        <v>4015</v>
      </c>
      <c r="AH696" s="22" t="s">
        <v>4016</v>
      </c>
      <c r="AI696" s="97" t="s">
        <v>298</v>
      </c>
      <c r="AJ696" s="98">
        <v>7</v>
      </c>
      <c r="AK696" s="95" t="s">
        <v>4017</v>
      </c>
      <c r="AL696" s="94"/>
      <c r="AM696" s="94"/>
      <c r="AN696" s="167">
        <f t="shared" si="241"/>
        <v>3</v>
      </c>
      <c r="AO696" s="49">
        <v>0</v>
      </c>
      <c r="AP696" s="49">
        <v>0</v>
      </c>
      <c r="AQ696" s="49">
        <v>3</v>
      </c>
      <c r="AR696" s="49">
        <v>0</v>
      </c>
      <c r="AS696" s="49">
        <v>0</v>
      </c>
      <c r="AT696" s="49">
        <v>0</v>
      </c>
      <c r="AU696" s="167">
        <f t="shared" si="242"/>
        <v>3</v>
      </c>
      <c r="AV696" s="49">
        <v>0</v>
      </c>
      <c r="AW696" s="99">
        <v>1.8</v>
      </c>
      <c r="AX696" s="94"/>
      <c r="AY696" s="94" t="s">
        <v>4018</v>
      </c>
      <c r="AZ696" s="100"/>
      <c r="BA696" s="100"/>
      <c r="BB696" s="49">
        <v>1</v>
      </c>
      <c r="BC696" s="159"/>
      <c r="BD696" s="153" t="str">
        <f t="shared" si="243"/>
        <v>09,00 2023.07.21</v>
      </c>
      <c r="BE696" s="153" t="str">
        <f t="shared" si="244"/>
        <v>16,00 2023.07.21</v>
      </c>
      <c r="BF696" s="160" t="str">
        <f t="shared" si="245"/>
        <v>П</v>
      </c>
      <c r="BG696" s="161">
        <f t="shared" si="246"/>
        <v>7</v>
      </c>
      <c r="BH696" s="167">
        <f t="shared" si="247"/>
        <v>3</v>
      </c>
      <c r="BI696" s="162">
        <f t="shared" si="248"/>
        <v>0</v>
      </c>
      <c r="BJ696" s="162">
        <f t="shared" si="249"/>
        <v>0</v>
      </c>
      <c r="BK696" s="162">
        <f t="shared" si="250"/>
        <v>3</v>
      </c>
      <c r="BL696" s="162">
        <f t="shared" si="251"/>
        <v>0</v>
      </c>
      <c r="BM696" s="162">
        <f t="shared" si="252"/>
        <v>0</v>
      </c>
      <c r="BN696" s="162">
        <f t="shared" si="253"/>
        <v>0</v>
      </c>
      <c r="BO696" s="167">
        <f t="shared" si="254"/>
        <v>3</v>
      </c>
      <c r="BP696" s="162">
        <f t="shared" si="255"/>
        <v>0</v>
      </c>
      <c r="BQ696" s="168">
        <f t="shared" si="256"/>
        <v>1</v>
      </c>
      <c r="BT696" s="169">
        <f t="shared" si="257"/>
        <v>0</v>
      </c>
      <c r="BU696" s="169">
        <f t="shared" si="258"/>
        <v>0</v>
      </c>
      <c r="BV696" s="169">
        <f t="shared" si="259"/>
        <v>21</v>
      </c>
      <c r="BW696" s="169">
        <f t="shared" si="260"/>
        <v>3</v>
      </c>
      <c r="BX696" s="170">
        <f t="shared" si="261"/>
        <v>0</v>
      </c>
      <c r="BY696" s="170">
        <f t="shared" si="262"/>
        <v>0</v>
      </c>
      <c r="BZ696" s="170">
        <f t="shared" si="263"/>
        <v>0</v>
      </c>
      <c r="CA696" s="170">
        <f t="shared" si="264"/>
        <v>0</v>
      </c>
      <c r="CB696" s="216"/>
    </row>
    <row r="697" spans="1:80" s="172" customFormat="1" ht="15.75" customHeight="1">
      <c r="A697" s="163" t="s">
        <v>291</v>
      </c>
      <c r="B697" s="163"/>
      <c r="D697" s="163">
        <v>15</v>
      </c>
      <c r="AA697" s="165" t="s">
        <v>83</v>
      </c>
      <c r="AB697" s="166" t="s">
        <v>4019</v>
      </c>
      <c r="AC697" s="94" t="s">
        <v>92</v>
      </c>
      <c r="AD697" s="95" t="s">
        <v>293</v>
      </c>
      <c r="AE697" s="94" t="s">
        <v>4020</v>
      </c>
      <c r="AF697" s="96" t="s">
        <v>295</v>
      </c>
      <c r="AG697" s="22" t="s">
        <v>4015</v>
      </c>
      <c r="AH697" s="22" t="s">
        <v>4016</v>
      </c>
      <c r="AI697" s="97" t="s">
        <v>298</v>
      </c>
      <c r="AJ697" s="98">
        <v>7</v>
      </c>
      <c r="AK697" s="95" t="s">
        <v>4021</v>
      </c>
      <c r="AL697" s="94"/>
      <c r="AM697" s="94"/>
      <c r="AN697" s="167">
        <f t="shared" si="241"/>
        <v>6</v>
      </c>
      <c r="AO697" s="49">
        <v>0</v>
      </c>
      <c r="AP697" s="49">
        <v>0</v>
      </c>
      <c r="AQ697" s="49">
        <v>6</v>
      </c>
      <c r="AR697" s="49">
        <v>0</v>
      </c>
      <c r="AS697" s="49">
        <v>0</v>
      </c>
      <c r="AT697" s="49">
        <v>0</v>
      </c>
      <c r="AU697" s="167">
        <f t="shared" si="242"/>
        <v>6</v>
      </c>
      <c r="AV697" s="49">
        <v>0</v>
      </c>
      <c r="AW697" s="99">
        <v>10.28</v>
      </c>
      <c r="AX697" s="94"/>
      <c r="AY697" s="94" t="s">
        <v>4022</v>
      </c>
      <c r="AZ697" s="100"/>
      <c r="BA697" s="100"/>
      <c r="BB697" s="49">
        <v>1</v>
      </c>
      <c r="BC697" s="159"/>
      <c r="BD697" s="153" t="str">
        <f t="shared" si="243"/>
        <v>09,00 2023.07.21</v>
      </c>
      <c r="BE697" s="153" t="str">
        <f t="shared" si="244"/>
        <v>16,00 2023.07.21</v>
      </c>
      <c r="BF697" s="160" t="str">
        <f t="shared" si="245"/>
        <v>П</v>
      </c>
      <c r="BG697" s="161">
        <f t="shared" si="246"/>
        <v>7</v>
      </c>
      <c r="BH697" s="167">
        <f t="shared" si="247"/>
        <v>6</v>
      </c>
      <c r="BI697" s="162">
        <f t="shared" si="248"/>
        <v>0</v>
      </c>
      <c r="BJ697" s="162">
        <f t="shared" si="249"/>
        <v>0</v>
      </c>
      <c r="BK697" s="162">
        <f t="shared" si="250"/>
        <v>6</v>
      </c>
      <c r="BL697" s="162">
        <f t="shared" si="251"/>
        <v>0</v>
      </c>
      <c r="BM697" s="162">
        <f t="shared" si="252"/>
        <v>0</v>
      </c>
      <c r="BN697" s="162">
        <f t="shared" si="253"/>
        <v>0</v>
      </c>
      <c r="BO697" s="167">
        <f t="shared" si="254"/>
        <v>6</v>
      </c>
      <c r="BP697" s="162">
        <f t="shared" si="255"/>
        <v>0</v>
      </c>
      <c r="BQ697" s="168">
        <f t="shared" si="256"/>
        <v>1</v>
      </c>
      <c r="BT697" s="169">
        <f t="shared" si="257"/>
        <v>0</v>
      </c>
      <c r="BU697" s="169">
        <f t="shared" si="258"/>
        <v>0</v>
      </c>
      <c r="BV697" s="169">
        <f t="shared" si="259"/>
        <v>42</v>
      </c>
      <c r="BW697" s="169">
        <f t="shared" si="260"/>
        <v>6</v>
      </c>
      <c r="BX697" s="170">
        <f t="shared" si="261"/>
        <v>0</v>
      </c>
      <c r="BY697" s="170">
        <f t="shared" si="262"/>
        <v>0</v>
      </c>
      <c r="BZ697" s="170">
        <f t="shared" si="263"/>
        <v>0</v>
      </c>
      <c r="CA697" s="170">
        <f t="shared" si="264"/>
        <v>0</v>
      </c>
      <c r="CB697" s="216"/>
    </row>
    <row r="698" spans="1:80" s="172" customFormat="1" ht="15.75" customHeight="1">
      <c r="A698" s="163" t="s">
        <v>291</v>
      </c>
      <c r="B698" s="163"/>
      <c r="D698" s="163">
        <v>15</v>
      </c>
      <c r="AA698" s="165" t="s">
        <v>83</v>
      </c>
      <c r="AB698" s="166" t="s">
        <v>4023</v>
      </c>
      <c r="AC698" s="94" t="s">
        <v>90</v>
      </c>
      <c r="AD698" s="95" t="s">
        <v>305</v>
      </c>
      <c r="AE698" s="94" t="s">
        <v>4024</v>
      </c>
      <c r="AF698" s="96" t="s">
        <v>345</v>
      </c>
      <c r="AG698" s="22" t="s">
        <v>4025</v>
      </c>
      <c r="AH698" s="22" t="s">
        <v>4026</v>
      </c>
      <c r="AI698" s="97" t="s">
        <v>298</v>
      </c>
      <c r="AJ698" s="98">
        <v>0.5</v>
      </c>
      <c r="AK698" s="95" t="s">
        <v>4027</v>
      </c>
      <c r="AL698" s="94"/>
      <c r="AM698" s="94"/>
      <c r="AN698" s="167">
        <f t="shared" si="241"/>
        <v>3</v>
      </c>
      <c r="AO698" s="49">
        <v>0</v>
      </c>
      <c r="AP698" s="49">
        <v>0</v>
      </c>
      <c r="AQ698" s="49">
        <v>3</v>
      </c>
      <c r="AR698" s="49">
        <v>0</v>
      </c>
      <c r="AS698" s="49">
        <v>0</v>
      </c>
      <c r="AT698" s="49">
        <v>1</v>
      </c>
      <c r="AU698" s="167">
        <f t="shared" si="242"/>
        <v>2</v>
      </c>
      <c r="AV698" s="49">
        <v>0</v>
      </c>
      <c r="AW698" s="99">
        <v>2.79</v>
      </c>
      <c r="AX698" s="94"/>
      <c r="AY698" s="94" t="s">
        <v>4028</v>
      </c>
      <c r="AZ698" s="100"/>
      <c r="BA698" s="100"/>
      <c r="BB698" s="49">
        <v>1</v>
      </c>
      <c r="BC698" s="159"/>
      <c r="BD698" s="153" t="str">
        <f t="shared" si="243"/>
        <v>09,30 2023.07.21</v>
      </c>
      <c r="BE698" s="153" t="str">
        <f t="shared" si="244"/>
        <v>10,00 2023.07.21</v>
      </c>
      <c r="BF698" s="160" t="str">
        <f t="shared" si="245"/>
        <v>П</v>
      </c>
      <c r="BG698" s="161">
        <f t="shared" si="246"/>
        <v>0.5</v>
      </c>
      <c r="BH698" s="167">
        <f t="shared" si="247"/>
        <v>3</v>
      </c>
      <c r="BI698" s="162">
        <f t="shared" si="248"/>
        <v>0</v>
      </c>
      <c r="BJ698" s="162">
        <f t="shared" si="249"/>
        <v>0</v>
      </c>
      <c r="BK698" s="162">
        <f t="shared" si="250"/>
        <v>3</v>
      </c>
      <c r="BL698" s="162">
        <f t="shared" si="251"/>
        <v>0</v>
      </c>
      <c r="BM698" s="162">
        <f t="shared" si="252"/>
        <v>0</v>
      </c>
      <c r="BN698" s="162">
        <f t="shared" si="253"/>
        <v>1</v>
      </c>
      <c r="BO698" s="167">
        <f t="shared" si="254"/>
        <v>2</v>
      </c>
      <c r="BP698" s="162">
        <f t="shared" si="255"/>
        <v>0</v>
      </c>
      <c r="BQ698" s="168">
        <f t="shared" si="256"/>
        <v>1</v>
      </c>
      <c r="BT698" s="169">
        <f t="shared" si="257"/>
        <v>0</v>
      </c>
      <c r="BU698" s="169">
        <f t="shared" si="258"/>
        <v>0</v>
      </c>
      <c r="BV698" s="169">
        <f t="shared" si="259"/>
        <v>1.5</v>
      </c>
      <c r="BW698" s="169">
        <f t="shared" si="260"/>
        <v>3</v>
      </c>
      <c r="BX698" s="170">
        <f t="shared" si="261"/>
        <v>0</v>
      </c>
      <c r="BY698" s="170">
        <f t="shared" si="262"/>
        <v>0</v>
      </c>
      <c r="BZ698" s="170">
        <f t="shared" si="263"/>
        <v>0</v>
      </c>
      <c r="CA698" s="170">
        <f t="shared" si="264"/>
        <v>0</v>
      </c>
      <c r="CB698" s="216"/>
    </row>
    <row r="699" spans="1:80" s="172" customFormat="1" ht="15.75" customHeight="1">
      <c r="A699" s="163" t="s">
        <v>291</v>
      </c>
      <c r="B699" s="163"/>
      <c r="D699" s="163">
        <v>15</v>
      </c>
      <c r="AA699" s="165" t="s">
        <v>83</v>
      </c>
      <c r="AB699" s="166" t="s">
        <v>4029</v>
      </c>
      <c r="AC699" s="94" t="s">
        <v>90</v>
      </c>
      <c r="AD699" s="95" t="s">
        <v>305</v>
      </c>
      <c r="AE699" s="94" t="s">
        <v>4024</v>
      </c>
      <c r="AF699" s="96" t="s">
        <v>345</v>
      </c>
      <c r="AG699" s="22" t="s">
        <v>4030</v>
      </c>
      <c r="AH699" s="22" t="s">
        <v>4031</v>
      </c>
      <c r="AI699" s="97" t="s">
        <v>298</v>
      </c>
      <c r="AJ699" s="98">
        <v>0.5</v>
      </c>
      <c r="AK699" s="95" t="s">
        <v>4027</v>
      </c>
      <c r="AL699" s="94"/>
      <c r="AM699" s="94"/>
      <c r="AN699" s="167">
        <f t="shared" si="241"/>
        <v>3</v>
      </c>
      <c r="AO699" s="49">
        <v>0</v>
      </c>
      <c r="AP699" s="49">
        <v>0</v>
      </c>
      <c r="AQ699" s="49">
        <v>3</v>
      </c>
      <c r="AR699" s="49">
        <v>0</v>
      </c>
      <c r="AS699" s="49">
        <v>0</v>
      </c>
      <c r="AT699" s="49">
        <v>1</v>
      </c>
      <c r="AU699" s="167">
        <f t="shared" si="242"/>
        <v>2</v>
      </c>
      <c r="AV699" s="49">
        <v>0</v>
      </c>
      <c r="AW699" s="99">
        <v>2.79</v>
      </c>
      <c r="AX699" s="94"/>
      <c r="AY699" s="94" t="s">
        <v>4028</v>
      </c>
      <c r="AZ699" s="100"/>
      <c r="BA699" s="100"/>
      <c r="BB699" s="49">
        <v>1</v>
      </c>
      <c r="BC699" s="159"/>
      <c r="BD699" s="153" t="str">
        <f t="shared" si="243"/>
        <v>11,30 2023.07.21</v>
      </c>
      <c r="BE699" s="153" t="str">
        <f t="shared" si="244"/>
        <v>12,00 2023.07.21</v>
      </c>
      <c r="BF699" s="160" t="str">
        <f t="shared" si="245"/>
        <v>П</v>
      </c>
      <c r="BG699" s="161">
        <f t="shared" si="246"/>
        <v>0.5</v>
      </c>
      <c r="BH699" s="167">
        <f t="shared" si="247"/>
        <v>3</v>
      </c>
      <c r="BI699" s="162">
        <f t="shared" si="248"/>
        <v>0</v>
      </c>
      <c r="BJ699" s="162">
        <f t="shared" si="249"/>
        <v>0</v>
      </c>
      <c r="BK699" s="162">
        <f t="shared" si="250"/>
        <v>3</v>
      </c>
      <c r="BL699" s="162">
        <f t="shared" si="251"/>
        <v>0</v>
      </c>
      <c r="BM699" s="162">
        <f t="shared" si="252"/>
        <v>0</v>
      </c>
      <c r="BN699" s="162">
        <f t="shared" si="253"/>
        <v>1</v>
      </c>
      <c r="BO699" s="167">
        <f t="shared" si="254"/>
        <v>2</v>
      </c>
      <c r="BP699" s="162">
        <f t="shared" si="255"/>
        <v>0</v>
      </c>
      <c r="BQ699" s="168">
        <f t="shared" si="256"/>
        <v>1</v>
      </c>
      <c r="BT699" s="169">
        <f t="shared" si="257"/>
        <v>0</v>
      </c>
      <c r="BU699" s="169">
        <f t="shared" si="258"/>
        <v>0</v>
      </c>
      <c r="BV699" s="169">
        <f t="shared" si="259"/>
        <v>1.5</v>
      </c>
      <c r="BW699" s="169">
        <f t="shared" si="260"/>
        <v>3</v>
      </c>
      <c r="BX699" s="170">
        <f t="shared" si="261"/>
        <v>0</v>
      </c>
      <c r="BY699" s="170">
        <f t="shared" si="262"/>
        <v>0</v>
      </c>
      <c r="BZ699" s="170">
        <f t="shared" si="263"/>
        <v>0</v>
      </c>
      <c r="CA699" s="170">
        <f t="shared" si="264"/>
        <v>0</v>
      </c>
      <c r="CB699" s="216"/>
    </row>
    <row r="700" spans="1:80" s="172" customFormat="1" ht="15.75" customHeight="1">
      <c r="A700" s="163" t="s">
        <v>291</v>
      </c>
      <c r="B700" s="163"/>
      <c r="D700" s="163">
        <v>15</v>
      </c>
      <c r="AA700" s="165" t="s">
        <v>83</v>
      </c>
      <c r="AB700" s="166" t="s">
        <v>4032</v>
      </c>
      <c r="AC700" s="94" t="s">
        <v>92</v>
      </c>
      <c r="AD700" s="95" t="s">
        <v>314</v>
      </c>
      <c r="AE700" s="94" t="s">
        <v>4033</v>
      </c>
      <c r="AF700" s="96" t="s">
        <v>408</v>
      </c>
      <c r="AG700" s="22" t="s">
        <v>4034</v>
      </c>
      <c r="AH700" s="22" t="s">
        <v>4035</v>
      </c>
      <c r="AI700" s="97" t="s">
        <v>309</v>
      </c>
      <c r="AJ700" s="98">
        <v>0.42</v>
      </c>
      <c r="AK700" s="95" t="s">
        <v>4036</v>
      </c>
      <c r="AL700" s="94"/>
      <c r="AM700" s="94" t="s">
        <v>4037</v>
      </c>
      <c r="AN700" s="167">
        <f t="shared" si="241"/>
        <v>184</v>
      </c>
      <c r="AO700" s="49">
        <v>0</v>
      </c>
      <c r="AP700" s="49">
        <v>17</v>
      </c>
      <c r="AQ700" s="49">
        <v>165</v>
      </c>
      <c r="AR700" s="49">
        <v>0</v>
      </c>
      <c r="AS700" s="49">
        <v>0</v>
      </c>
      <c r="AT700" s="49">
        <v>60</v>
      </c>
      <c r="AU700" s="167">
        <f t="shared" si="242"/>
        <v>122</v>
      </c>
      <c r="AV700" s="49">
        <v>2</v>
      </c>
      <c r="AW700" s="99">
        <v>336.71</v>
      </c>
      <c r="AX700" s="94" t="s">
        <v>4038</v>
      </c>
      <c r="AY700" s="94" t="s">
        <v>4039</v>
      </c>
      <c r="AZ700" s="100" t="s">
        <v>693</v>
      </c>
      <c r="BA700" s="100" t="s">
        <v>313</v>
      </c>
      <c r="BB700" s="49">
        <v>0</v>
      </c>
      <c r="BC700" s="159"/>
      <c r="BD700" s="153" t="str">
        <f t="shared" si="243"/>
        <v>12,05 2023.07.21</v>
      </c>
      <c r="BE700" s="153" t="str">
        <f t="shared" si="244"/>
        <v>12,30 2023.07.21</v>
      </c>
      <c r="BF700" s="160" t="str">
        <f t="shared" si="245"/>
        <v>В</v>
      </c>
      <c r="BG700" s="161">
        <f t="shared" si="246"/>
        <v>0.42</v>
      </c>
      <c r="BH700" s="167">
        <f t="shared" si="247"/>
        <v>184</v>
      </c>
      <c r="BI700" s="162">
        <f t="shared" si="248"/>
        <v>0</v>
      </c>
      <c r="BJ700" s="162">
        <f t="shared" si="249"/>
        <v>17</v>
      </c>
      <c r="BK700" s="162">
        <f t="shared" si="250"/>
        <v>165</v>
      </c>
      <c r="BL700" s="162">
        <f t="shared" si="251"/>
        <v>0</v>
      </c>
      <c r="BM700" s="162">
        <f t="shared" si="252"/>
        <v>0</v>
      </c>
      <c r="BN700" s="162">
        <f t="shared" si="253"/>
        <v>60</v>
      </c>
      <c r="BO700" s="167">
        <f t="shared" si="254"/>
        <v>122</v>
      </c>
      <c r="BP700" s="162">
        <f t="shared" si="255"/>
        <v>2</v>
      </c>
      <c r="BQ700" s="168">
        <f t="shared" si="256"/>
        <v>0</v>
      </c>
      <c r="BT700" s="169">
        <f t="shared" si="257"/>
        <v>0</v>
      </c>
      <c r="BU700" s="169">
        <f t="shared" si="258"/>
        <v>0</v>
      </c>
      <c r="BV700" s="169">
        <f t="shared" si="259"/>
        <v>0</v>
      </c>
      <c r="BW700" s="169">
        <f t="shared" si="260"/>
        <v>0</v>
      </c>
      <c r="BX700" s="170">
        <f t="shared" si="261"/>
        <v>0</v>
      </c>
      <c r="BY700" s="170">
        <f t="shared" si="262"/>
        <v>0</v>
      </c>
      <c r="BZ700" s="170">
        <f t="shared" si="263"/>
        <v>0</v>
      </c>
      <c r="CA700" s="170">
        <f t="shared" si="264"/>
        <v>0</v>
      </c>
      <c r="CB700" s="216"/>
    </row>
    <row r="701" spans="1:80" s="172" customFormat="1" ht="15.75" customHeight="1">
      <c r="A701" s="163" t="s">
        <v>291</v>
      </c>
      <c r="B701" s="163"/>
      <c r="D701" s="163">
        <v>15</v>
      </c>
      <c r="AA701" s="165" t="s">
        <v>83</v>
      </c>
      <c r="AB701" s="166" t="s">
        <v>4040</v>
      </c>
      <c r="AC701" s="94" t="s">
        <v>90</v>
      </c>
      <c r="AD701" s="95" t="s">
        <v>314</v>
      </c>
      <c r="AE701" s="94" t="s">
        <v>4041</v>
      </c>
      <c r="AF701" s="96" t="s">
        <v>295</v>
      </c>
      <c r="AG701" s="22" t="s">
        <v>4042</v>
      </c>
      <c r="AH701" s="22" t="s">
        <v>4043</v>
      </c>
      <c r="AI701" s="97" t="s">
        <v>298</v>
      </c>
      <c r="AJ701" s="98">
        <v>7</v>
      </c>
      <c r="AK701" s="95" t="s">
        <v>4044</v>
      </c>
      <c r="AL701" s="94"/>
      <c r="AM701" s="94" t="s">
        <v>4045</v>
      </c>
      <c r="AN701" s="167">
        <f t="shared" si="241"/>
        <v>2</v>
      </c>
      <c r="AO701" s="49">
        <v>0</v>
      </c>
      <c r="AP701" s="49">
        <v>2</v>
      </c>
      <c r="AQ701" s="49">
        <v>0</v>
      </c>
      <c r="AR701" s="49">
        <v>0</v>
      </c>
      <c r="AS701" s="49">
        <v>0</v>
      </c>
      <c r="AT701" s="49">
        <v>2</v>
      </c>
      <c r="AU701" s="167">
        <f t="shared" si="242"/>
        <v>0</v>
      </c>
      <c r="AV701" s="49">
        <v>0</v>
      </c>
      <c r="AW701" s="99">
        <v>1.78</v>
      </c>
      <c r="AX701" s="94"/>
      <c r="AY701" s="94" t="s">
        <v>4046</v>
      </c>
      <c r="AZ701" s="100"/>
      <c r="BA701" s="100"/>
      <c r="BB701" s="49">
        <v>1</v>
      </c>
      <c r="BC701" s="159"/>
      <c r="BD701" s="153" t="str">
        <f t="shared" si="243"/>
        <v>09,00 2023.07.22</v>
      </c>
      <c r="BE701" s="153" t="str">
        <f t="shared" si="244"/>
        <v>16,00 2023.07.22</v>
      </c>
      <c r="BF701" s="160" t="str">
        <f t="shared" si="245"/>
        <v>П</v>
      </c>
      <c r="BG701" s="161">
        <f t="shared" si="246"/>
        <v>7</v>
      </c>
      <c r="BH701" s="167">
        <f t="shared" si="247"/>
        <v>2</v>
      </c>
      <c r="BI701" s="162">
        <f t="shared" si="248"/>
        <v>0</v>
      </c>
      <c r="BJ701" s="162">
        <f t="shared" si="249"/>
        <v>2</v>
      </c>
      <c r="BK701" s="162">
        <f t="shared" si="250"/>
        <v>0</v>
      </c>
      <c r="BL701" s="162">
        <f t="shared" si="251"/>
        <v>0</v>
      </c>
      <c r="BM701" s="162">
        <f t="shared" si="252"/>
        <v>0</v>
      </c>
      <c r="BN701" s="162">
        <f t="shared" si="253"/>
        <v>2</v>
      </c>
      <c r="BO701" s="167">
        <f t="shared" si="254"/>
        <v>0</v>
      </c>
      <c r="BP701" s="162">
        <f t="shared" si="255"/>
        <v>0</v>
      </c>
      <c r="BQ701" s="168">
        <f t="shared" si="256"/>
        <v>1</v>
      </c>
      <c r="BT701" s="169">
        <f t="shared" si="257"/>
        <v>0</v>
      </c>
      <c r="BU701" s="169">
        <f t="shared" si="258"/>
        <v>0</v>
      </c>
      <c r="BV701" s="169">
        <f t="shared" si="259"/>
        <v>14</v>
      </c>
      <c r="BW701" s="169">
        <f t="shared" si="260"/>
        <v>2</v>
      </c>
      <c r="BX701" s="170">
        <f t="shared" si="261"/>
        <v>0</v>
      </c>
      <c r="BY701" s="170">
        <f t="shared" si="262"/>
        <v>0</v>
      </c>
      <c r="BZ701" s="170">
        <f t="shared" si="263"/>
        <v>0</v>
      </c>
      <c r="CA701" s="170">
        <f t="shared" si="264"/>
        <v>0</v>
      </c>
      <c r="CB701" s="216"/>
    </row>
    <row r="702" spans="1:80" s="172" customFormat="1" ht="15.75" customHeight="1">
      <c r="A702" s="163" t="s">
        <v>291</v>
      </c>
      <c r="B702" s="163"/>
      <c r="D702" s="163">
        <v>15</v>
      </c>
      <c r="AA702" s="165" t="s">
        <v>83</v>
      </c>
      <c r="AB702" s="166" t="s">
        <v>4047</v>
      </c>
      <c r="AC702" s="94" t="s">
        <v>90</v>
      </c>
      <c r="AD702" s="95" t="s">
        <v>314</v>
      </c>
      <c r="AE702" s="94" t="s">
        <v>4048</v>
      </c>
      <c r="AF702" s="96" t="s">
        <v>408</v>
      </c>
      <c r="AG702" s="22" t="s">
        <v>4049</v>
      </c>
      <c r="AH702" s="22" t="s">
        <v>4050</v>
      </c>
      <c r="AI702" s="97" t="s">
        <v>298</v>
      </c>
      <c r="AJ702" s="98">
        <v>2</v>
      </c>
      <c r="AK702" s="95" t="s">
        <v>4051</v>
      </c>
      <c r="AL702" s="94"/>
      <c r="AM702" s="94"/>
      <c r="AN702" s="167">
        <f t="shared" si="241"/>
        <v>3</v>
      </c>
      <c r="AO702" s="49">
        <v>0</v>
      </c>
      <c r="AP702" s="49">
        <v>0</v>
      </c>
      <c r="AQ702" s="49">
        <v>3</v>
      </c>
      <c r="AR702" s="49">
        <v>0</v>
      </c>
      <c r="AS702" s="49">
        <v>0</v>
      </c>
      <c r="AT702" s="49">
        <v>3</v>
      </c>
      <c r="AU702" s="167">
        <f t="shared" si="242"/>
        <v>0</v>
      </c>
      <c r="AV702" s="49">
        <v>0</v>
      </c>
      <c r="AW702" s="99">
        <v>3.23</v>
      </c>
      <c r="AX702" s="94"/>
      <c r="AY702" s="94" t="s">
        <v>4052</v>
      </c>
      <c r="AZ702" s="100"/>
      <c r="BA702" s="100"/>
      <c r="BB702" s="49">
        <v>1</v>
      </c>
      <c r="BC702" s="159"/>
      <c r="BD702" s="153" t="str">
        <f t="shared" si="243"/>
        <v>11,00 2023.07.22</v>
      </c>
      <c r="BE702" s="153" t="str">
        <f t="shared" si="244"/>
        <v>13,00 2023.07.22</v>
      </c>
      <c r="BF702" s="160" t="str">
        <f t="shared" si="245"/>
        <v>П</v>
      </c>
      <c r="BG702" s="161">
        <f t="shared" si="246"/>
        <v>2</v>
      </c>
      <c r="BH702" s="167">
        <f t="shared" si="247"/>
        <v>3</v>
      </c>
      <c r="BI702" s="162">
        <f t="shared" si="248"/>
        <v>0</v>
      </c>
      <c r="BJ702" s="162">
        <f t="shared" si="249"/>
        <v>0</v>
      </c>
      <c r="BK702" s="162">
        <f t="shared" si="250"/>
        <v>3</v>
      </c>
      <c r="BL702" s="162">
        <f t="shared" si="251"/>
        <v>0</v>
      </c>
      <c r="BM702" s="162">
        <f t="shared" si="252"/>
        <v>0</v>
      </c>
      <c r="BN702" s="162">
        <f t="shared" si="253"/>
        <v>3</v>
      </c>
      <c r="BO702" s="167">
        <f t="shared" si="254"/>
        <v>0</v>
      </c>
      <c r="BP702" s="162">
        <f t="shared" si="255"/>
        <v>0</v>
      </c>
      <c r="BQ702" s="168">
        <f t="shared" si="256"/>
        <v>1</v>
      </c>
      <c r="BT702" s="169">
        <f t="shared" si="257"/>
        <v>0</v>
      </c>
      <c r="BU702" s="169">
        <f t="shared" si="258"/>
        <v>0</v>
      </c>
      <c r="BV702" s="169">
        <f t="shared" si="259"/>
        <v>6</v>
      </c>
      <c r="BW702" s="169">
        <f t="shared" si="260"/>
        <v>3</v>
      </c>
      <c r="BX702" s="170">
        <f t="shared" si="261"/>
        <v>0</v>
      </c>
      <c r="BY702" s="170">
        <f t="shared" si="262"/>
        <v>0</v>
      </c>
      <c r="BZ702" s="170">
        <f t="shared" si="263"/>
        <v>0</v>
      </c>
      <c r="CA702" s="170">
        <f t="shared" si="264"/>
        <v>0</v>
      </c>
      <c r="CB702" s="216"/>
    </row>
    <row r="703" spans="1:80" s="172" customFormat="1" ht="15.75" customHeight="1">
      <c r="A703" s="163" t="s">
        <v>291</v>
      </c>
      <c r="B703" s="163"/>
      <c r="D703" s="163">
        <v>15</v>
      </c>
      <c r="AA703" s="165" t="s">
        <v>83</v>
      </c>
      <c r="AB703" s="166" t="s">
        <v>4053</v>
      </c>
      <c r="AC703" s="94" t="s">
        <v>90</v>
      </c>
      <c r="AD703" s="95" t="s">
        <v>293</v>
      </c>
      <c r="AE703" s="94" t="s">
        <v>4054</v>
      </c>
      <c r="AF703" s="96" t="s">
        <v>345</v>
      </c>
      <c r="AG703" s="22" t="s">
        <v>4055</v>
      </c>
      <c r="AH703" s="22" t="s">
        <v>4056</v>
      </c>
      <c r="AI703" s="97" t="s">
        <v>309</v>
      </c>
      <c r="AJ703" s="98">
        <v>0.77</v>
      </c>
      <c r="AK703" s="95" t="s">
        <v>4057</v>
      </c>
      <c r="AL703" s="94"/>
      <c r="AM703" s="94" t="s">
        <v>4058</v>
      </c>
      <c r="AN703" s="167">
        <f t="shared" si="241"/>
        <v>26</v>
      </c>
      <c r="AO703" s="49">
        <v>0</v>
      </c>
      <c r="AP703" s="49">
        <v>10</v>
      </c>
      <c r="AQ703" s="49">
        <v>14</v>
      </c>
      <c r="AR703" s="49">
        <v>0</v>
      </c>
      <c r="AS703" s="49">
        <v>0</v>
      </c>
      <c r="AT703" s="49">
        <v>7</v>
      </c>
      <c r="AU703" s="167">
        <f t="shared" si="242"/>
        <v>17</v>
      </c>
      <c r="AV703" s="49">
        <v>2</v>
      </c>
      <c r="AW703" s="99">
        <v>39.06</v>
      </c>
      <c r="AX703" s="94" t="s">
        <v>2300</v>
      </c>
      <c r="AY703" s="94" t="s">
        <v>4059</v>
      </c>
      <c r="AZ703" s="100" t="s">
        <v>501</v>
      </c>
      <c r="BA703" s="100" t="s">
        <v>639</v>
      </c>
      <c r="BB703" s="49">
        <v>1</v>
      </c>
      <c r="BC703" s="159"/>
      <c r="BD703" s="153" t="str">
        <f t="shared" si="243"/>
        <v>11,56 2023.07.23</v>
      </c>
      <c r="BE703" s="153" t="str">
        <f t="shared" si="244"/>
        <v>12,42 2023.07.23</v>
      </c>
      <c r="BF703" s="160" t="str">
        <f t="shared" si="245"/>
        <v>В</v>
      </c>
      <c r="BG703" s="161">
        <f t="shared" si="246"/>
        <v>0.77</v>
      </c>
      <c r="BH703" s="167">
        <f t="shared" si="247"/>
        <v>26</v>
      </c>
      <c r="BI703" s="162">
        <f t="shared" si="248"/>
        <v>0</v>
      </c>
      <c r="BJ703" s="162">
        <f t="shared" si="249"/>
        <v>10</v>
      </c>
      <c r="BK703" s="162">
        <f t="shared" si="250"/>
        <v>14</v>
      </c>
      <c r="BL703" s="162">
        <f t="shared" si="251"/>
        <v>0</v>
      </c>
      <c r="BM703" s="162">
        <f t="shared" si="252"/>
        <v>0</v>
      </c>
      <c r="BN703" s="162">
        <f t="shared" si="253"/>
        <v>7</v>
      </c>
      <c r="BO703" s="167">
        <f t="shared" si="254"/>
        <v>17</v>
      </c>
      <c r="BP703" s="162">
        <f t="shared" si="255"/>
        <v>2</v>
      </c>
      <c r="BQ703" s="168">
        <f t="shared" si="256"/>
        <v>1</v>
      </c>
      <c r="BT703" s="169">
        <f t="shared" si="257"/>
        <v>20.02</v>
      </c>
      <c r="BU703" s="169">
        <f t="shared" si="258"/>
        <v>26</v>
      </c>
      <c r="BV703" s="169">
        <f t="shared" si="259"/>
        <v>0</v>
      </c>
      <c r="BW703" s="169">
        <f t="shared" si="260"/>
        <v>0</v>
      </c>
      <c r="BX703" s="170">
        <f t="shared" si="261"/>
        <v>0</v>
      </c>
      <c r="BY703" s="170">
        <f t="shared" si="262"/>
        <v>0</v>
      </c>
      <c r="BZ703" s="170">
        <f t="shared" si="263"/>
        <v>0</v>
      </c>
      <c r="CA703" s="170">
        <f t="shared" si="264"/>
        <v>0</v>
      </c>
      <c r="CB703" s="216"/>
    </row>
    <row r="704" spans="1:80" s="172" customFormat="1" ht="15.75" customHeight="1">
      <c r="A704" s="163" t="s">
        <v>291</v>
      </c>
      <c r="B704" s="163"/>
      <c r="D704" s="163">
        <v>15</v>
      </c>
      <c r="AA704" s="165" t="s">
        <v>83</v>
      </c>
      <c r="AB704" s="166" t="s">
        <v>4060</v>
      </c>
      <c r="AC704" s="94" t="s">
        <v>110</v>
      </c>
      <c r="AD704" s="95" t="s">
        <v>305</v>
      </c>
      <c r="AE704" s="94" t="s">
        <v>4061</v>
      </c>
      <c r="AF704" s="96" t="s">
        <v>295</v>
      </c>
      <c r="AG704" s="22" t="s">
        <v>4062</v>
      </c>
      <c r="AH704" s="22" t="s">
        <v>4063</v>
      </c>
      <c r="AI704" s="97" t="s">
        <v>309</v>
      </c>
      <c r="AJ704" s="98">
        <v>1</v>
      </c>
      <c r="AK704" s="95" t="s">
        <v>4064</v>
      </c>
      <c r="AL704" s="94"/>
      <c r="AM704" s="94"/>
      <c r="AN704" s="167">
        <f t="shared" si="241"/>
        <v>8</v>
      </c>
      <c r="AO704" s="49">
        <v>0</v>
      </c>
      <c r="AP704" s="49">
        <v>0</v>
      </c>
      <c r="AQ704" s="49">
        <v>8</v>
      </c>
      <c r="AR704" s="49">
        <v>0</v>
      </c>
      <c r="AS704" s="49">
        <v>0</v>
      </c>
      <c r="AT704" s="49">
        <v>0</v>
      </c>
      <c r="AU704" s="167">
        <f t="shared" si="242"/>
        <v>8</v>
      </c>
      <c r="AV704" s="49">
        <v>0</v>
      </c>
      <c r="AW704" s="99">
        <v>0.36</v>
      </c>
      <c r="AX704" s="94"/>
      <c r="AY704" s="94" t="s">
        <v>4065</v>
      </c>
      <c r="AZ704" s="100" t="s">
        <v>312</v>
      </c>
      <c r="BA704" s="100" t="s">
        <v>313</v>
      </c>
      <c r="BB704" s="49">
        <v>0</v>
      </c>
      <c r="BC704" s="159"/>
      <c r="BD704" s="153" t="str">
        <f t="shared" si="243"/>
        <v>12,00 2023.07.23</v>
      </c>
      <c r="BE704" s="153" t="str">
        <f t="shared" si="244"/>
        <v>13,00 2023.07.23</v>
      </c>
      <c r="BF704" s="160" t="str">
        <f t="shared" si="245"/>
        <v>В</v>
      </c>
      <c r="BG704" s="161">
        <f t="shared" si="246"/>
        <v>1</v>
      </c>
      <c r="BH704" s="167">
        <f t="shared" si="247"/>
        <v>8</v>
      </c>
      <c r="BI704" s="162">
        <f t="shared" si="248"/>
        <v>0</v>
      </c>
      <c r="BJ704" s="162">
        <f t="shared" si="249"/>
        <v>0</v>
      </c>
      <c r="BK704" s="162">
        <f t="shared" si="250"/>
        <v>8</v>
      </c>
      <c r="BL704" s="162">
        <f t="shared" si="251"/>
        <v>0</v>
      </c>
      <c r="BM704" s="162">
        <f t="shared" si="252"/>
        <v>0</v>
      </c>
      <c r="BN704" s="162">
        <f t="shared" si="253"/>
        <v>0</v>
      </c>
      <c r="BO704" s="167">
        <f t="shared" si="254"/>
        <v>8</v>
      </c>
      <c r="BP704" s="162">
        <f t="shared" si="255"/>
        <v>0</v>
      </c>
      <c r="BQ704" s="168">
        <f t="shared" si="256"/>
        <v>0</v>
      </c>
      <c r="BT704" s="169">
        <f t="shared" si="257"/>
        <v>0</v>
      </c>
      <c r="BU704" s="169">
        <f t="shared" si="258"/>
        <v>0</v>
      </c>
      <c r="BV704" s="169">
        <f t="shared" si="259"/>
        <v>0</v>
      </c>
      <c r="BW704" s="169">
        <f t="shared" si="260"/>
        <v>0</v>
      </c>
      <c r="BX704" s="170">
        <f t="shared" si="261"/>
        <v>0</v>
      </c>
      <c r="BY704" s="170">
        <f t="shared" si="262"/>
        <v>0</v>
      </c>
      <c r="BZ704" s="170">
        <f t="shared" si="263"/>
        <v>0</v>
      </c>
      <c r="CA704" s="170">
        <f t="shared" si="264"/>
        <v>0</v>
      </c>
      <c r="CB704" s="216"/>
    </row>
    <row r="705" spans="1:80" s="172" customFormat="1" ht="15.75" customHeight="1">
      <c r="A705" s="163" t="s">
        <v>291</v>
      </c>
      <c r="B705" s="163"/>
      <c r="D705" s="163">
        <v>15</v>
      </c>
      <c r="AA705" s="165" t="s">
        <v>83</v>
      </c>
      <c r="AB705" s="166" t="s">
        <v>4066</v>
      </c>
      <c r="AC705" s="94" t="s">
        <v>110</v>
      </c>
      <c r="AD705" s="95" t="s">
        <v>305</v>
      </c>
      <c r="AE705" s="94" t="s">
        <v>4067</v>
      </c>
      <c r="AF705" s="96" t="s">
        <v>295</v>
      </c>
      <c r="AG705" s="22" t="s">
        <v>4068</v>
      </c>
      <c r="AH705" s="22" t="s">
        <v>4069</v>
      </c>
      <c r="AI705" s="97" t="s">
        <v>309</v>
      </c>
      <c r="AJ705" s="98">
        <v>1</v>
      </c>
      <c r="AK705" s="95" t="s">
        <v>4070</v>
      </c>
      <c r="AL705" s="94"/>
      <c r="AM705" s="94"/>
      <c r="AN705" s="167">
        <f t="shared" si="241"/>
        <v>12</v>
      </c>
      <c r="AO705" s="49">
        <v>0</v>
      </c>
      <c r="AP705" s="49">
        <v>0</v>
      </c>
      <c r="AQ705" s="49">
        <v>12</v>
      </c>
      <c r="AR705" s="49">
        <v>0</v>
      </c>
      <c r="AS705" s="49">
        <v>0</v>
      </c>
      <c r="AT705" s="49">
        <v>0</v>
      </c>
      <c r="AU705" s="167">
        <f t="shared" si="242"/>
        <v>12</v>
      </c>
      <c r="AV705" s="49">
        <v>0</v>
      </c>
      <c r="AW705" s="99">
        <v>3.05</v>
      </c>
      <c r="AX705" s="94"/>
      <c r="AY705" s="94" t="s">
        <v>4071</v>
      </c>
      <c r="AZ705" s="100" t="s">
        <v>312</v>
      </c>
      <c r="BA705" s="100" t="s">
        <v>313</v>
      </c>
      <c r="BB705" s="49">
        <v>0</v>
      </c>
      <c r="BC705" s="159"/>
      <c r="BD705" s="153" t="str">
        <f t="shared" si="243"/>
        <v>16,00 2023.07.23</v>
      </c>
      <c r="BE705" s="153" t="str">
        <f t="shared" si="244"/>
        <v>17,00 2023.07.23</v>
      </c>
      <c r="BF705" s="160" t="str">
        <f t="shared" si="245"/>
        <v>В</v>
      </c>
      <c r="BG705" s="161">
        <f t="shared" si="246"/>
        <v>1</v>
      </c>
      <c r="BH705" s="167">
        <f t="shared" si="247"/>
        <v>12</v>
      </c>
      <c r="BI705" s="162">
        <f t="shared" si="248"/>
        <v>0</v>
      </c>
      <c r="BJ705" s="162">
        <f t="shared" si="249"/>
        <v>0</v>
      </c>
      <c r="BK705" s="162">
        <f t="shared" si="250"/>
        <v>12</v>
      </c>
      <c r="BL705" s="162">
        <f t="shared" si="251"/>
        <v>0</v>
      </c>
      <c r="BM705" s="162">
        <f t="shared" si="252"/>
        <v>0</v>
      </c>
      <c r="BN705" s="162">
        <f t="shared" si="253"/>
        <v>0</v>
      </c>
      <c r="BO705" s="167">
        <f t="shared" si="254"/>
        <v>12</v>
      </c>
      <c r="BP705" s="162">
        <f t="shared" si="255"/>
        <v>0</v>
      </c>
      <c r="BQ705" s="168">
        <f t="shared" si="256"/>
        <v>0</v>
      </c>
      <c r="BT705" s="169">
        <f t="shared" si="257"/>
        <v>0</v>
      </c>
      <c r="BU705" s="169">
        <f t="shared" si="258"/>
        <v>0</v>
      </c>
      <c r="BV705" s="169">
        <f t="shared" si="259"/>
        <v>0</v>
      </c>
      <c r="BW705" s="169">
        <f t="shared" si="260"/>
        <v>0</v>
      </c>
      <c r="BX705" s="170">
        <f t="shared" si="261"/>
        <v>0</v>
      </c>
      <c r="BY705" s="170">
        <f t="shared" si="262"/>
        <v>0</v>
      </c>
      <c r="BZ705" s="170">
        <f t="shared" si="263"/>
        <v>0</v>
      </c>
      <c r="CA705" s="170">
        <f t="shared" si="264"/>
        <v>0</v>
      </c>
      <c r="CB705" s="216"/>
    </row>
    <row r="706" spans="1:80" s="172" customFormat="1" ht="15.75" customHeight="1">
      <c r="A706" s="163" t="s">
        <v>291</v>
      </c>
      <c r="B706" s="163"/>
      <c r="D706" s="163">
        <v>15</v>
      </c>
      <c r="AA706" s="165" t="s">
        <v>83</v>
      </c>
      <c r="AB706" s="166" t="s">
        <v>4072</v>
      </c>
      <c r="AC706" s="94" t="s">
        <v>90</v>
      </c>
      <c r="AD706" s="95" t="s">
        <v>314</v>
      </c>
      <c r="AE706" s="94" t="s">
        <v>4073</v>
      </c>
      <c r="AF706" s="96" t="s">
        <v>408</v>
      </c>
      <c r="AG706" s="22" t="s">
        <v>4074</v>
      </c>
      <c r="AH706" s="22" t="s">
        <v>4075</v>
      </c>
      <c r="AI706" s="97" t="s">
        <v>298</v>
      </c>
      <c r="AJ706" s="98">
        <v>2.25</v>
      </c>
      <c r="AK706" s="95" t="s">
        <v>4076</v>
      </c>
      <c r="AL706" s="94"/>
      <c r="AM706" s="94"/>
      <c r="AN706" s="167">
        <f t="shared" si="241"/>
        <v>16</v>
      </c>
      <c r="AO706" s="49">
        <v>0</v>
      </c>
      <c r="AP706" s="49">
        <v>0</v>
      </c>
      <c r="AQ706" s="49">
        <v>16</v>
      </c>
      <c r="AR706" s="49">
        <v>0</v>
      </c>
      <c r="AS706" s="49">
        <v>0</v>
      </c>
      <c r="AT706" s="49">
        <v>1</v>
      </c>
      <c r="AU706" s="167">
        <f t="shared" si="242"/>
        <v>15</v>
      </c>
      <c r="AV706" s="49">
        <v>0</v>
      </c>
      <c r="AW706" s="99">
        <v>18.059999999999999</v>
      </c>
      <c r="AX706" s="94"/>
      <c r="AY706" s="94" t="s">
        <v>4077</v>
      </c>
      <c r="AZ706" s="100"/>
      <c r="BA706" s="100"/>
      <c r="BB706" s="49">
        <v>1</v>
      </c>
      <c r="BC706" s="159"/>
      <c r="BD706" s="153" t="str">
        <f t="shared" si="243"/>
        <v>08,45 2023.07.24</v>
      </c>
      <c r="BE706" s="153" t="str">
        <f t="shared" si="244"/>
        <v>11,00 2023.07.24</v>
      </c>
      <c r="BF706" s="160" t="str">
        <f t="shared" si="245"/>
        <v>П</v>
      </c>
      <c r="BG706" s="161">
        <f t="shared" si="246"/>
        <v>2.25</v>
      </c>
      <c r="BH706" s="167">
        <f t="shared" si="247"/>
        <v>16</v>
      </c>
      <c r="BI706" s="162">
        <f t="shared" si="248"/>
        <v>0</v>
      </c>
      <c r="BJ706" s="162">
        <f t="shared" si="249"/>
        <v>0</v>
      </c>
      <c r="BK706" s="162">
        <f t="shared" si="250"/>
        <v>16</v>
      </c>
      <c r="BL706" s="162">
        <f t="shared" si="251"/>
        <v>0</v>
      </c>
      <c r="BM706" s="162">
        <f t="shared" si="252"/>
        <v>0</v>
      </c>
      <c r="BN706" s="162">
        <f t="shared" si="253"/>
        <v>1</v>
      </c>
      <c r="BO706" s="167">
        <f t="shared" si="254"/>
        <v>15</v>
      </c>
      <c r="BP706" s="162">
        <f t="shared" si="255"/>
        <v>0</v>
      </c>
      <c r="BQ706" s="168">
        <f t="shared" si="256"/>
        <v>1</v>
      </c>
      <c r="BT706" s="169">
        <f t="shared" si="257"/>
        <v>0</v>
      </c>
      <c r="BU706" s="169">
        <f t="shared" si="258"/>
        <v>0</v>
      </c>
      <c r="BV706" s="169">
        <f t="shared" si="259"/>
        <v>36</v>
      </c>
      <c r="BW706" s="169">
        <f t="shared" si="260"/>
        <v>16</v>
      </c>
      <c r="BX706" s="170">
        <f t="shared" si="261"/>
        <v>0</v>
      </c>
      <c r="BY706" s="170">
        <f t="shared" si="262"/>
        <v>0</v>
      </c>
      <c r="BZ706" s="170">
        <f t="shared" si="263"/>
        <v>0</v>
      </c>
      <c r="CA706" s="170">
        <f t="shared" si="264"/>
        <v>0</v>
      </c>
      <c r="CB706" s="216"/>
    </row>
    <row r="707" spans="1:80" s="172" customFormat="1" ht="15.75" customHeight="1">
      <c r="A707" s="163" t="s">
        <v>291</v>
      </c>
      <c r="B707" s="163"/>
      <c r="D707" s="163">
        <v>15</v>
      </c>
      <c r="AA707" s="165" t="s">
        <v>83</v>
      </c>
      <c r="AB707" s="166" t="s">
        <v>4078</v>
      </c>
      <c r="AC707" s="94" t="s">
        <v>110</v>
      </c>
      <c r="AD707" s="95" t="s">
        <v>768</v>
      </c>
      <c r="AE707" s="94" t="s">
        <v>3874</v>
      </c>
      <c r="AF707" s="96" t="s">
        <v>345</v>
      </c>
      <c r="AG707" s="22" t="s">
        <v>4079</v>
      </c>
      <c r="AH707" s="22" t="s">
        <v>4080</v>
      </c>
      <c r="AI707" s="97" t="s">
        <v>309</v>
      </c>
      <c r="AJ707" s="98">
        <v>1.9</v>
      </c>
      <c r="AK707" s="95" t="s">
        <v>3877</v>
      </c>
      <c r="AL707" s="94"/>
      <c r="AM707" s="94"/>
      <c r="AN707" s="167">
        <f t="shared" si="241"/>
        <v>11</v>
      </c>
      <c r="AO707" s="49">
        <v>0</v>
      </c>
      <c r="AP707" s="49">
        <v>0</v>
      </c>
      <c r="AQ707" s="49">
        <v>11</v>
      </c>
      <c r="AR707" s="49">
        <v>0</v>
      </c>
      <c r="AS707" s="49">
        <v>0</v>
      </c>
      <c r="AT707" s="49">
        <v>8</v>
      </c>
      <c r="AU707" s="167">
        <f t="shared" si="242"/>
        <v>3</v>
      </c>
      <c r="AV707" s="49">
        <v>0</v>
      </c>
      <c r="AW707" s="99">
        <v>13.18</v>
      </c>
      <c r="AX707" s="94"/>
      <c r="AY707" s="94" t="s">
        <v>4081</v>
      </c>
      <c r="AZ707" s="100" t="s">
        <v>312</v>
      </c>
      <c r="BA707" s="100" t="s">
        <v>313</v>
      </c>
      <c r="BB707" s="49">
        <v>0</v>
      </c>
      <c r="BC707" s="159"/>
      <c r="BD707" s="153" t="str">
        <f t="shared" si="243"/>
        <v>09,23 2023.07.24</v>
      </c>
      <c r="BE707" s="153" t="str">
        <f t="shared" si="244"/>
        <v>11,17 2023.07.24</v>
      </c>
      <c r="BF707" s="160" t="str">
        <f t="shared" si="245"/>
        <v>В</v>
      </c>
      <c r="BG707" s="161">
        <f t="shared" si="246"/>
        <v>1.9</v>
      </c>
      <c r="BH707" s="167">
        <f t="shared" si="247"/>
        <v>11</v>
      </c>
      <c r="BI707" s="162">
        <f t="shared" si="248"/>
        <v>0</v>
      </c>
      <c r="BJ707" s="162">
        <f t="shared" si="249"/>
        <v>0</v>
      </c>
      <c r="BK707" s="162">
        <f t="shared" si="250"/>
        <v>11</v>
      </c>
      <c r="BL707" s="162">
        <f t="shared" si="251"/>
        <v>0</v>
      </c>
      <c r="BM707" s="162">
        <f t="shared" si="252"/>
        <v>0</v>
      </c>
      <c r="BN707" s="162">
        <f t="shared" si="253"/>
        <v>8</v>
      </c>
      <c r="BO707" s="167">
        <f t="shared" si="254"/>
        <v>3</v>
      </c>
      <c r="BP707" s="162">
        <f t="shared" si="255"/>
        <v>0</v>
      </c>
      <c r="BQ707" s="168">
        <f t="shared" si="256"/>
        <v>0</v>
      </c>
      <c r="BT707" s="169">
        <f t="shared" si="257"/>
        <v>0</v>
      </c>
      <c r="BU707" s="169">
        <f t="shared" si="258"/>
        <v>0</v>
      </c>
      <c r="BV707" s="169">
        <f t="shared" si="259"/>
        <v>0</v>
      </c>
      <c r="BW707" s="169">
        <f t="shared" si="260"/>
        <v>0</v>
      </c>
      <c r="BX707" s="170">
        <f t="shared" si="261"/>
        <v>0</v>
      </c>
      <c r="BY707" s="170">
        <f t="shared" si="262"/>
        <v>0</v>
      </c>
      <c r="BZ707" s="170">
        <f t="shared" si="263"/>
        <v>0</v>
      </c>
      <c r="CA707" s="170">
        <f t="shared" si="264"/>
        <v>0</v>
      </c>
      <c r="CB707" s="216"/>
    </row>
    <row r="708" spans="1:80" s="172" customFormat="1" ht="15.75" customHeight="1">
      <c r="A708" s="163" t="s">
        <v>291</v>
      </c>
      <c r="B708" s="163"/>
      <c r="D708" s="163">
        <v>15</v>
      </c>
      <c r="AA708" s="165" t="s">
        <v>83</v>
      </c>
      <c r="AB708" s="166" t="s">
        <v>4082</v>
      </c>
      <c r="AC708" s="94" t="s">
        <v>110</v>
      </c>
      <c r="AD708" s="95" t="s">
        <v>305</v>
      </c>
      <c r="AE708" s="94" t="s">
        <v>3710</v>
      </c>
      <c r="AF708" s="96" t="s">
        <v>295</v>
      </c>
      <c r="AG708" s="22" t="s">
        <v>4083</v>
      </c>
      <c r="AH708" s="22" t="s">
        <v>4084</v>
      </c>
      <c r="AI708" s="97" t="s">
        <v>298</v>
      </c>
      <c r="AJ708" s="98">
        <v>6.03</v>
      </c>
      <c r="AK708" s="95" t="s">
        <v>3712</v>
      </c>
      <c r="AL708" s="94"/>
      <c r="AM708" s="94"/>
      <c r="AN708" s="167">
        <f t="shared" si="241"/>
        <v>45</v>
      </c>
      <c r="AO708" s="49">
        <v>0</v>
      </c>
      <c r="AP708" s="49">
        <v>0</v>
      </c>
      <c r="AQ708" s="49">
        <v>45</v>
      </c>
      <c r="AR708" s="49">
        <v>0</v>
      </c>
      <c r="AS708" s="49">
        <v>0</v>
      </c>
      <c r="AT708" s="49">
        <v>1</v>
      </c>
      <c r="AU708" s="167">
        <f t="shared" si="242"/>
        <v>44</v>
      </c>
      <c r="AV708" s="49">
        <v>0</v>
      </c>
      <c r="AW708" s="99">
        <v>71.599999999999994</v>
      </c>
      <c r="AX708" s="94"/>
      <c r="AY708" s="94" t="s">
        <v>4085</v>
      </c>
      <c r="AZ708" s="100"/>
      <c r="BA708" s="100"/>
      <c r="BB708" s="49">
        <v>1</v>
      </c>
      <c r="BC708" s="159"/>
      <c r="BD708" s="153" t="str">
        <f t="shared" si="243"/>
        <v>09,30 2023.07.24</v>
      </c>
      <c r="BE708" s="153" t="str">
        <f t="shared" si="244"/>
        <v>15,32 2023.07.24</v>
      </c>
      <c r="BF708" s="160" t="str">
        <f t="shared" si="245"/>
        <v>П</v>
      </c>
      <c r="BG708" s="161">
        <f t="shared" si="246"/>
        <v>6.03</v>
      </c>
      <c r="BH708" s="167">
        <f t="shared" si="247"/>
        <v>45</v>
      </c>
      <c r="BI708" s="162">
        <f t="shared" si="248"/>
        <v>0</v>
      </c>
      <c r="BJ708" s="162">
        <f t="shared" si="249"/>
        <v>0</v>
      </c>
      <c r="BK708" s="162">
        <f t="shared" si="250"/>
        <v>45</v>
      </c>
      <c r="BL708" s="162">
        <f t="shared" si="251"/>
        <v>0</v>
      </c>
      <c r="BM708" s="162">
        <f t="shared" si="252"/>
        <v>0</v>
      </c>
      <c r="BN708" s="162">
        <f t="shared" si="253"/>
        <v>1</v>
      </c>
      <c r="BO708" s="167">
        <f t="shared" si="254"/>
        <v>44</v>
      </c>
      <c r="BP708" s="162">
        <f t="shared" si="255"/>
        <v>0</v>
      </c>
      <c r="BQ708" s="168">
        <f t="shared" si="256"/>
        <v>1</v>
      </c>
      <c r="BT708" s="169">
        <f t="shared" si="257"/>
        <v>0</v>
      </c>
      <c r="BU708" s="169">
        <f t="shared" si="258"/>
        <v>0</v>
      </c>
      <c r="BV708" s="169">
        <f t="shared" si="259"/>
        <v>271.35000000000002</v>
      </c>
      <c r="BW708" s="169">
        <f t="shared" si="260"/>
        <v>45</v>
      </c>
      <c r="BX708" s="170">
        <f t="shared" si="261"/>
        <v>0</v>
      </c>
      <c r="BY708" s="170">
        <f t="shared" si="262"/>
        <v>0</v>
      </c>
      <c r="BZ708" s="170">
        <f t="shared" si="263"/>
        <v>0</v>
      </c>
      <c r="CA708" s="170">
        <f t="shared" si="264"/>
        <v>0</v>
      </c>
      <c r="CB708" s="216"/>
    </row>
    <row r="709" spans="1:80" s="172" customFormat="1" ht="15.75" customHeight="1">
      <c r="A709" s="163" t="s">
        <v>291</v>
      </c>
      <c r="B709" s="163"/>
      <c r="D709" s="163">
        <v>15</v>
      </c>
      <c r="AA709" s="165" t="s">
        <v>83</v>
      </c>
      <c r="AB709" s="166" t="s">
        <v>4086</v>
      </c>
      <c r="AC709" s="94" t="s">
        <v>110</v>
      </c>
      <c r="AD709" s="95" t="s">
        <v>305</v>
      </c>
      <c r="AE709" s="94" t="s">
        <v>4087</v>
      </c>
      <c r="AF709" s="96" t="s">
        <v>295</v>
      </c>
      <c r="AG709" s="22" t="s">
        <v>4088</v>
      </c>
      <c r="AH709" s="22" t="s">
        <v>4089</v>
      </c>
      <c r="AI709" s="97" t="s">
        <v>309</v>
      </c>
      <c r="AJ709" s="98">
        <v>1.08</v>
      </c>
      <c r="AK709" s="95" t="s">
        <v>4090</v>
      </c>
      <c r="AL709" s="94"/>
      <c r="AM709" s="94"/>
      <c r="AN709" s="167">
        <f t="shared" si="241"/>
        <v>13</v>
      </c>
      <c r="AO709" s="49">
        <v>0</v>
      </c>
      <c r="AP709" s="49">
        <v>0</v>
      </c>
      <c r="AQ709" s="49">
        <v>13</v>
      </c>
      <c r="AR709" s="49">
        <v>0</v>
      </c>
      <c r="AS709" s="49">
        <v>0</v>
      </c>
      <c r="AT709" s="49">
        <v>0</v>
      </c>
      <c r="AU709" s="167">
        <f t="shared" si="242"/>
        <v>13</v>
      </c>
      <c r="AV709" s="49">
        <v>0</v>
      </c>
      <c r="AW709" s="99">
        <v>6.73</v>
      </c>
      <c r="AX709" s="94"/>
      <c r="AY709" s="94" t="s">
        <v>4091</v>
      </c>
      <c r="AZ709" s="100" t="s">
        <v>501</v>
      </c>
      <c r="BA709" s="100" t="s">
        <v>313</v>
      </c>
      <c r="BB709" s="49">
        <v>1</v>
      </c>
      <c r="BC709" s="159"/>
      <c r="BD709" s="153" t="str">
        <f t="shared" si="243"/>
        <v>13,35 2023.07.24</v>
      </c>
      <c r="BE709" s="153" t="str">
        <f t="shared" si="244"/>
        <v>14,40 2023.07.24</v>
      </c>
      <c r="BF709" s="160" t="str">
        <f t="shared" si="245"/>
        <v>В</v>
      </c>
      <c r="BG709" s="161">
        <f t="shared" si="246"/>
        <v>1.08</v>
      </c>
      <c r="BH709" s="167">
        <f t="shared" si="247"/>
        <v>13</v>
      </c>
      <c r="BI709" s="162">
        <f t="shared" si="248"/>
        <v>0</v>
      </c>
      <c r="BJ709" s="162">
        <f t="shared" si="249"/>
        <v>0</v>
      </c>
      <c r="BK709" s="162">
        <f t="shared" si="250"/>
        <v>13</v>
      </c>
      <c r="BL709" s="162">
        <f t="shared" si="251"/>
        <v>0</v>
      </c>
      <c r="BM709" s="162">
        <f t="shared" si="252"/>
        <v>0</v>
      </c>
      <c r="BN709" s="162">
        <f t="shared" si="253"/>
        <v>0</v>
      </c>
      <c r="BO709" s="167">
        <f t="shared" si="254"/>
        <v>13</v>
      </c>
      <c r="BP709" s="162">
        <f t="shared" si="255"/>
        <v>0</v>
      </c>
      <c r="BQ709" s="168">
        <f t="shared" si="256"/>
        <v>1</v>
      </c>
      <c r="BT709" s="169">
        <f t="shared" si="257"/>
        <v>14.040000000000001</v>
      </c>
      <c r="BU709" s="169">
        <f t="shared" si="258"/>
        <v>13</v>
      </c>
      <c r="BV709" s="169">
        <f t="shared" si="259"/>
        <v>0</v>
      </c>
      <c r="BW709" s="169">
        <f t="shared" si="260"/>
        <v>0</v>
      </c>
      <c r="BX709" s="170">
        <f t="shared" si="261"/>
        <v>0</v>
      </c>
      <c r="BY709" s="170">
        <f t="shared" si="262"/>
        <v>0</v>
      </c>
      <c r="BZ709" s="170">
        <f t="shared" si="263"/>
        <v>0</v>
      </c>
      <c r="CA709" s="170">
        <f t="shared" si="264"/>
        <v>0</v>
      </c>
      <c r="CB709" s="216"/>
    </row>
    <row r="710" spans="1:80" s="172" customFormat="1" ht="15.75" customHeight="1">
      <c r="A710" s="163" t="s">
        <v>291</v>
      </c>
      <c r="B710" s="163"/>
      <c r="D710" s="163">
        <v>15</v>
      </c>
      <c r="AA710" s="165" t="s">
        <v>83</v>
      </c>
      <c r="AB710" s="166" t="s">
        <v>4092</v>
      </c>
      <c r="AC710" s="94" t="s">
        <v>90</v>
      </c>
      <c r="AD710" s="95" t="s">
        <v>314</v>
      </c>
      <c r="AE710" s="94" t="s">
        <v>4093</v>
      </c>
      <c r="AF710" s="96" t="s">
        <v>295</v>
      </c>
      <c r="AG710" s="22" t="s">
        <v>4094</v>
      </c>
      <c r="AH710" s="22" t="s">
        <v>4095</v>
      </c>
      <c r="AI710" s="97" t="s">
        <v>298</v>
      </c>
      <c r="AJ710" s="98">
        <v>7</v>
      </c>
      <c r="AK710" s="95" t="s">
        <v>4096</v>
      </c>
      <c r="AL710" s="94"/>
      <c r="AM710" s="94" t="s">
        <v>4097</v>
      </c>
      <c r="AN710" s="167">
        <f t="shared" si="241"/>
        <v>33</v>
      </c>
      <c r="AO710" s="49">
        <v>0</v>
      </c>
      <c r="AP710" s="49">
        <v>2</v>
      </c>
      <c r="AQ710" s="49">
        <v>31</v>
      </c>
      <c r="AR710" s="49">
        <v>0</v>
      </c>
      <c r="AS710" s="49">
        <v>0</v>
      </c>
      <c r="AT710" s="49">
        <v>1</v>
      </c>
      <c r="AU710" s="167">
        <f t="shared" si="242"/>
        <v>32</v>
      </c>
      <c r="AV710" s="49">
        <v>0</v>
      </c>
      <c r="AW710" s="99">
        <v>31.52</v>
      </c>
      <c r="AX710" s="94"/>
      <c r="AY710" s="94" t="s">
        <v>4098</v>
      </c>
      <c r="AZ710" s="100"/>
      <c r="BA710" s="100"/>
      <c r="BB710" s="49">
        <v>1</v>
      </c>
      <c r="BC710" s="159"/>
      <c r="BD710" s="153" t="str">
        <f t="shared" si="243"/>
        <v>09,00 2023.07.25</v>
      </c>
      <c r="BE710" s="153" t="str">
        <f t="shared" si="244"/>
        <v>16,00 2023.07.25</v>
      </c>
      <c r="BF710" s="160" t="str">
        <f t="shared" si="245"/>
        <v>П</v>
      </c>
      <c r="BG710" s="161">
        <f t="shared" si="246"/>
        <v>7</v>
      </c>
      <c r="BH710" s="167">
        <f t="shared" si="247"/>
        <v>33</v>
      </c>
      <c r="BI710" s="162">
        <f t="shared" si="248"/>
        <v>0</v>
      </c>
      <c r="BJ710" s="162">
        <f t="shared" si="249"/>
        <v>2</v>
      </c>
      <c r="BK710" s="162">
        <f t="shared" si="250"/>
        <v>31</v>
      </c>
      <c r="BL710" s="162">
        <f t="shared" si="251"/>
        <v>0</v>
      </c>
      <c r="BM710" s="162">
        <f t="shared" si="252"/>
        <v>0</v>
      </c>
      <c r="BN710" s="162">
        <f t="shared" si="253"/>
        <v>1</v>
      </c>
      <c r="BO710" s="167">
        <f t="shared" si="254"/>
        <v>32</v>
      </c>
      <c r="BP710" s="162">
        <f t="shared" si="255"/>
        <v>0</v>
      </c>
      <c r="BQ710" s="168">
        <f t="shared" si="256"/>
        <v>1</v>
      </c>
      <c r="BT710" s="169">
        <f t="shared" si="257"/>
        <v>0</v>
      </c>
      <c r="BU710" s="169">
        <f t="shared" si="258"/>
        <v>0</v>
      </c>
      <c r="BV710" s="169">
        <f t="shared" si="259"/>
        <v>231</v>
      </c>
      <c r="BW710" s="169">
        <f t="shared" si="260"/>
        <v>33</v>
      </c>
      <c r="BX710" s="170">
        <f t="shared" si="261"/>
        <v>0</v>
      </c>
      <c r="BY710" s="170">
        <f t="shared" si="262"/>
        <v>0</v>
      </c>
      <c r="BZ710" s="170">
        <f t="shared" si="263"/>
        <v>0</v>
      </c>
      <c r="CA710" s="170">
        <f t="shared" si="264"/>
        <v>0</v>
      </c>
      <c r="CB710" s="216"/>
    </row>
    <row r="711" spans="1:80" s="172" customFormat="1" ht="15.75" customHeight="1">
      <c r="A711" s="163" t="s">
        <v>291</v>
      </c>
      <c r="B711" s="163"/>
      <c r="D711" s="163">
        <v>15</v>
      </c>
      <c r="AA711" s="165" t="s">
        <v>83</v>
      </c>
      <c r="AB711" s="166" t="s">
        <v>4099</v>
      </c>
      <c r="AC711" s="94" t="s">
        <v>92</v>
      </c>
      <c r="AD711" s="95" t="s">
        <v>314</v>
      </c>
      <c r="AE711" s="94" t="s">
        <v>4100</v>
      </c>
      <c r="AF711" s="96" t="s">
        <v>408</v>
      </c>
      <c r="AG711" s="22" t="s">
        <v>4094</v>
      </c>
      <c r="AH711" s="22" t="s">
        <v>4101</v>
      </c>
      <c r="AI711" s="97" t="s">
        <v>298</v>
      </c>
      <c r="AJ711" s="98">
        <v>5</v>
      </c>
      <c r="AK711" s="95" t="s">
        <v>4102</v>
      </c>
      <c r="AL711" s="94"/>
      <c r="AM711" s="94" t="s">
        <v>4103</v>
      </c>
      <c r="AN711" s="167">
        <f t="shared" si="241"/>
        <v>22</v>
      </c>
      <c r="AO711" s="49">
        <v>0</v>
      </c>
      <c r="AP711" s="49">
        <v>4</v>
      </c>
      <c r="AQ711" s="49">
        <v>18</v>
      </c>
      <c r="AR711" s="49">
        <v>0</v>
      </c>
      <c r="AS711" s="49">
        <v>0</v>
      </c>
      <c r="AT711" s="49">
        <v>6</v>
      </c>
      <c r="AU711" s="167">
        <f t="shared" si="242"/>
        <v>16</v>
      </c>
      <c r="AV711" s="49">
        <v>0</v>
      </c>
      <c r="AW711" s="99">
        <v>28.05</v>
      </c>
      <c r="AX711" s="94"/>
      <c r="AY711" s="94" t="s">
        <v>4104</v>
      </c>
      <c r="AZ711" s="100"/>
      <c r="BA711" s="100"/>
      <c r="BB711" s="49">
        <v>1</v>
      </c>
      <c r="BC711" s="159"/>
      <c r="BD711" s="153" t="str">
        <f t="shared" si="243"/>
        <v>09,00 2023.07.25</v>
      </c>
      <c r="BE711" s="153" t="str">
        <f t="shared" si="244"/>
        <v>14,00 2023.07.25</v>
      </c>
      <c r="BF711" s="160" t="str">
        <f t="shared" si="245"/>
        <v>П</v>
      </c>
      <c r="BG711" s="161">
        <f t="shared" si="246"/>
        <v>5</v>
      </c>
      <c r="BH711" s="167">
        <f t="shared" si="247"/>
        <v>22</v>
      </c>
      <c r="BI711" s="162">
        <f t="shared" si="248"/>
        <v>0</v>
      </c>
      <c r="BJ711" s="162">
        <f t="shared" si="249"/>
        <v>4</v>
      </c>
      <c r="BK711" s="162">
        <f t="shared" si="250"/>
        <v>18</v>
      </c>
      <c r="BL711" s="162">
        <f t="shared" si="251"/>
        <v>0</v>
      </c>
      <c r="BM711" s="162">
        <f t="shared" si="252"/>
        <v>0</v>
      </c>
      <c r="BN711" s="162">
        <f t="shared" si="253"/>
        <v>6</v>
      </c>
      <c r="BO711" s="167">
        <f t="shared" si="254"/>
        <v>16</v>
      </c>
      <c r="BP711" s="162">
        <f t="shared" si="255"/>
        <v>0</v>
      </c>
      <c r="BQ711" s="168">
        <f t="shared" si="256"/>
        <v>1</v>
      </c>
      <c r="BT711" s="169">
        <f t="shared" si="257"/>
        <v>0</v>
      </c>
      <c r="BU711" s="169">
        <f t="shared" si="258"/>
        <v>0</v>
      </c>
      <c r="BV711" s="169">
        <f t="shared" si="259"/>
        <v>110</v>
      </c>
      <c r="BW711" s="169">
        <f t="shared" si="260"/>
        <v>22</v>
      </c>
      <c r="BX711" s="170">
        <f t="shared" si="261"/>
        <v>0</v>
      </c>
      <c r="BY711" s="170">
        <f t="shared" si="262"/>
        <v>0</v>
      </c>
      <c r="BZ711" s="170">
        <f t="shared" si="263"/>
        <v>0</v>
      </c>
      <c r="CA711" s="170">
        <f t="shared" si="264"/>
        <v>0</v>
      </c>
      <c r="CB711" s="216"/>
    </row>
    <row r="712" spans="1:80" s="172" customFormat="1" ht="15.75" customHeight="1">
      <c r="A712" s="163" t="s">
        <v>291</v>
      </c>
      <c r="B712" s="163"/>
      <c r="D712" s="163">
        <v>15</v>
      </c>
      <c r="AA712" s="165" t="s">
        <v>83</v>
      </c>
      <c r="AB712" s="166" t="s">
        <v>4105</v>
      </c>
      <c r="AC712" s="94" t="s">
        <v>110</v>
      </c>
      <c r="AD712" s="95" t="s">
        <v>305</v>
      </c>
      <c r="AE712" s="94" t="s">
        <v>3710</v>
      </c>
      <c r="AF712" s="96" t="s">
        <v>295</v>
      </c>
      <c r="AG712" s="22" t="s">
        <v>4106</v>
      </c>
      <c r="AH712" s="22" t="s">
        <v>4107</v>
      </c>
      <c r="AI712" s="97" t="s">
        <v>298</v>
      </c>
      <c r="AJ712" s="98">
        <v>6.03</v>
      </c>
      <c r="AK712" s="95" t="s">
        <v>3712</v>
      </c>
      <c r="AL712" s="94"/>
      <c r="AM712" s="94"/>
      <c r="AN712" s="167">
        <f t="shared" si="241"/>
        <v>45</v>
      </c>
      <c r="AO712" s="49">
        <v>0</v>
      </c>
      <c r="AP712" s="49">
        <v>0</v>
      </c>
      <c r="AQ712" s="49">
        <v>45</v>
      </c>
      <c r="AR712" s="49">
        <v>0</v>
      </c>
      <c r="AS712" s="49">
        <v>0</v>
      </c>
      <c r="AT712" s="49">
        <v>1</v>
      </c>
      <c r="AU712" s="167">
        <f t="shared" si="242"/>
        <v>44</v>
      </c>
      <c r="AV712" s="49">
        <v>0</v>
      </c>
      <c r="AW712" s="99">
        <v>71.599999999999994</v>
      </c>
      <c r="AX712" s="94"/>
      <c r="AY712" s="94" t="s">
        <v>4085</v>
      </c>
      <c r="AZ712" s="100"/>
      <c r="BA712" s="100"/>
      <c r="BB712" s="49">
        <v>1</v>
      </c>
      <c r="BC712" s="159"/>
      <c r="BD712" s="153" t="str">
        <f t="shared" si="243"/>
        <v>09,30 2023.07.25</v>
      </c>
      <c r="BE712" s="153" t="str">
        <f t="shared" si="244"/>
        <v>15,32 2023.07.25</v>
      </c>
      <c r="BF712" s="160" t="str">
        <f t="shared" si="245"/>
        <v>П</v>
      </c>
      <c r="BG712" s="161">
        <f t="shared" si="246"/>
        <v>6.03</v>
      </c>
      <c r="BH712" s="167">
        <f t="shared" si="247"/>
        <v>45</v>
      </c>
      <c r="BI712" s="162">
        <f t="shared" si="248"/>
        <v>0</v>
      </c>
      <c r="BJ712" s="162">
        <f t="shared" si="249"/>
        <v>0</v>
      </c>
      <c r="BK712" s="162">
        <f t="shared" si="250"/>
        <v>45</v>
      </c>
      <c r="BL712" s="162">
        <f t="shared" si="251"/>
        <v>0</v>
      </c>
      <c r="BM712" s="162">
        <f t="shared" si="252"/>
        <v>0</v>
      </c>
      <c r="BN712" s="162">
        <f t="shared" si="253"/>
        <v>1</v>
      </c>
      <c r="BO712" s="167">
        <f t="shared" si="254"/>
        <v>44</v>
      </c>
      <c r="BP712" s="162">
        <f t="shared" si="255"/>
        <v>0</v>
      </c>
      <c r="BQ712" s="168">
        <f t="shared" si="256"/>
        <v>1</v>
      </c>
      <c r="BT712" s="169">
        <f t="shared" si="257"/>
        <v>0</v>
      </c>
      <c r="BU712" s="169">
        <f t="shared" si="258"/>
        <v>0</v>
      </c>
      <c r="BV712" s="169">
        <f t="shared" si="259"/>
        <v>271.35000000000002</v>
      </c>
      <c r="BW712" s="169">
        <f t="shared" si="260"/>
        <v>45</v>
      </c>
      <c r="BX712" s="170">
        <f t="shared" si="261"/>
        <v>0</v>
      </c>
      <c r="BY712" s="170">
        <f t="shared" si="262"/>
        <v>0</v>
      </c>
      <c r="BZ712" s="170">
        <f t="shared" si="263"/>
        <v>0</v>
      </c>
      <c r="CA712" s="170">
        <f t="shared" si="264"/>
        <v>0</v>
      </c>
      <c r="CB712" s="216"/>
    </row>
    <row r="713" spans="1:80" s="172" customFormat="1" ht="15.75" customHeight="1">
      <c r="A713" s="163" t="s">
        <v>291</v>
      </c>
      <c r="B713" s="163"/>
      <c r="D713" s="163">
        <v>15</v>
      </c>
      <c r="AA713" s="165" t="s">
        <v>83</v>
      </c>
      <c r="AB713" s="166" t="s">
        <v>4108</v>
      </c>
      <c r="AC713" s="94" t="s">
        <v>90</v>
      </c>
      <c r="AD713" s="95" t="s">
        <v>314</v>
      </c>
      <c r="AE713" s="94" t="s">
        <v>4109</v>
      </c>
      <c r="AF713" s="96" t="s">
        <v>408</v>
      </c>
      <c r="AG713" s="22" t="s">
        <v>4110</v>
      </c>
      <c r="AH713" s="22" t="s">
        <v>4111</v>
      </c>
      <c r="AI713" s="97" t="s">
        <v>298</v>
      </c>
      <c r="AJ713" s="98">
        <v>3</v>
      </c>
      <c r="AK713" s="95" t="s">
        <v>4112</v>
      </c>
      <c r="AL713" s="94"/>
      <c r="AM713" s="94"/>
      <c r="AN713" s="167">
        <f t="shared" si="241"/>
        <v>47</v>
      </c>
      <c r="AO713" s="49">
        <v>0</v>
      </c>
      <c r="AP713" s="49">
        <v>0</v>
      </c>
      <c r="AQ713" s="49">
        <v>47</v>
      </c>
      <c r="AR713" s="49">
        <v>0</v>
      </c>
      <c r="AS713" s="49">
        <v>0</v>
      </c>
      <c r="AT713" s="49">
        <v>1</v>
      </c>
      <c r="AU713" s="167">
        <f t="shared" si="242"/>
        <v>46</v>
      </c>
      <c r="AV713" s="49">
        <v>0</v>
      </c>
      <c r="AW713" s="99">
        <v>17.57</v>
      </c>
      <c r="AX713" s="94"/>
      <c r="AY713" s="94" t="s">
        <v>4113</v>
      </c>
      <c r="AZ713" s="100"/>
      <c r="BA713" s="100"/>
      <c r="BB713" s="49">
        <v>1</v>
      </c>
      <c r="BC713" s="159"/>
      <c r="BD713" s="153" t="str">
        <f t="shared" si="243"/>
        <v>09,00 2023.07.26</v>
      </c>
      <c r="BE713" s="153" t="str">
        <f t="shared" si="244"/>
        <v>12,00 2023.07.26</v>
      </c>
      <c r="BF713" s="160" t="str">
        <f t="shared" si="245"/>
        <v>П</v>
      </c>
      <c r="BG713" s="161">
        <f t="shared" si="246"/>
        <v>3</v>
      </c>
      <c r="BH713" s="167">
        <f t="shared" si="247"/>
        <v>47</v>
      </c>
      <c r="BI713" s="162">
        <f t="shared" si="248"/>
        <v>0</v>
      </c>
      <c r="BJ713" s="162">
        <f t="shared" si="249"/>
        <v>0</v>
      </c>
      <c r="BK713" s="162">
        <f t="shared" si="250"/>
        <v>47</v>
      </c>
      <c r="BL713" s="162">
        <f t="shared" si="251"/>
        <v>0</v>
      </c>
      <c r="BM713" s="162">
        <f t="shared" si="252"/>
        <v>0</v>
      </c>
      <c r="BN713" s="162">
        <f t="shared" si="253"/>
        <v>1</v>
      </c>
      <c r="BO713" s="167">
        <f t="shared" si="254"/>
        <v>46</v>
      </c>
      <c r="BP713" s="162">
        <f t="shared" si="255"/>
        <v>0</v>
      </c>
      <c r="BQ713" s="168">
        <f t="shared" si="256"/>
        <v>1</v>
      </c>
      <c r="BT713" s="169">
        <f t="shared" si="257"/>
        <v>0</v>
      </c>
      <c r="BU713" s="169">
        <f t="shared" si="258"/>
        <v>0</v>
      </c>
      <c r="BV713" s="169">
        <f t="shared" si="259"/>
        <v>141</v>
      </c>
      <c r="BW713" s="169">
        <f t="shared" si="260"/>
        <v>47</v>
      </c>
      <c r="BX713" s="170">
        <f t="shared" si="261"/>
        <v>0</v>
      </c>
      <c r="BY713" s="170">
        <f t="shared" si="262"/>
        <v>0</v>
      </c>
      <c r="BZ713" s="170">
        <f t="shared" si="263"/>
        <v>0</v>
      </c>
      <c r="CA713" s="170">
        <f t="shared" si="264"/>
        <v>0</v>
      </c>
      <c r="CB713" s="216"/>
    </row>
    <row r="714" spans="1:80" s="172" customFormat="1" ht="15.75" customHeight="1">
      <c r="A714" s="163" t="s">
        <v>291</v>
      </c>
      <c r="B714" s="163"/>
      <c r="D714" s="163">
        <v>15</v>
      </c>
      <c r="AA714" s="165" t="s">
        <v>83</v>
      </c>
      <c r="AB714" s="166" t="s">
        <v>4114</v>
      </c>
      <c r="AC714" s="94" t="s">
        <v>90</v>
      </c>
      <c r="AD714" s="95" t="s">
        <v>314</v>
      </c>
      <c r="AE714" s="94" t="s">
        <v>4115</v>
      </c>
      <c r="AF714" s="96" t="s">
        <v>345</v>
      </c>
      <c r="AG714" s="22" t="s">
        <v>4110</v>
      </c>
      <c r="AH714" s="22" t="s">
        <v>4116</v>
      </c>
      <c r="AI714" s="97" t="s">
        <v>298</v>
      </c>
      <c r="AJ714" s="98">
        <v>7</v>
      </c>
      <c r="AK714" s="95" t="s">
        <v>4117</v>
      </c>
      <c r="AL714" s="94"/>
      <c r="AM714" s="94"/>
      <c r="AN714" s="167">
        <f t="shared" si="241"/>
        <v>8</v>
      </c>
      <c r="AO714" s="49">
        <v>0</v>
      </c>
      <c r="AP714" s="49">
        <v>0</v>
      </c>
      <c r="AQ714" s="49">
        <v>8</v>
      </c>
      <c r="AR714" s="49">
        <v>0</v>
      </c>
      <c r="AS714" s="49">
        <v>0</v>
      </c>
      <c r="AT714" s="49">
        <v>8</v>
      </c>
      <c r="AU714" s="167">
        <f t="shared" si="242"/>
        <v>0</v>
      </c>
      <c r="AV714" s="49">
        <v>0</v>
      </c>
      <c r="AW714" s="99">
        <v>8.9700000000000006</v>
      </c>
      <c r="AX714" s="94"/>
      <c r="AY714" s="94" t="s">
        <v>4118</v>
      </c>
      <c r="AZ714" s="100"/>
      <c r="BA714" s="100"/>
      <c r="BB714" s="49">
        <v>1</v>
      </c>
      <c r="BC714" s="159"/>
      <c r="BD714" s="153" t="str">
        <f t="shared" si="243"/>
        <v>09,00 2023.07.26</v>
      </c>
      <c r="BE714" s="153" t="str">
        <f t="shared" si="244"/>
        <v>16,00 2023.07.26</v>
      </c>
      <c r="BF714" s="160" t="str">
        <f t="shared" si="245"/>
        <v>П</v>
      </c>
      <c r="BG714" s="161">
        <f t="shared" si="246"/>
        <v>7</v>
      </c>
      <c r="BH714" s="167">
        <f t="shared" si="247"/>
        <v>8</v>
      </c>
      <c r="BI714" s="162">
        <f t="shared" si="248"/>
        <v>0</v>
      </c>
      <c r="BJ714" s="162">
        <f t="shared" si="249"/>
        <v>0</v>
      </c>
      <c r="BK714" s="162">
        <f t="shared" si="250"/>
        <v>8</v>
      </c>
      <c r="BL714" s="162">
        <f t="shared" si="251"/>
        <v>0</v>
      </c>
      <c r="BM714" s="162">
        <f t="shared" si="252"/>
        <v>0</v>
      </c>
      <c r="BN714" s="162">
        <f t="shared" si="253"/>
        <v>8</v>
      </c>
      <c r="BO714" s="167">
        <f t="shared" si="254"/>
        <v>0</v>
      </c>
      <c r="BP714" s="162">
        <f t="shared" si="255"/>
        <v>0</v>
      </c>
      <c r="BQ714" s="168">
        <f t="shared" si="256"/>
        <v>1</v>
      </c>
      <c r="BT714" s="169">
        <f t="shared" si="257"/>
        <v>0</v>
      </c>
      <c r="BU714" s="169">
        <f t="shared" si="258"/>
        <v>0</v>
      </c>
      <c r="BV714" s="169">
        <f t="shared" si="259"/>
        <v>56</v>
      </c>
      <c r="BW714" s="169">
        <f t="shared" si="260"/>
        <v>8</v>
      </c>
      <c r="BX714" s="170">
        <f t="shared" si="261"/>
        <v>0</v>
      </c>
      <c r="BY714" s="170">
        <f t="shared" si="262"/>
        <v>0</v>
      </c>
      <c r="BZ714" s="170">
        <f t="shared" si="263"/>
        <v>0</v>
      </c>
      <c r="CA714" s="170">
        <f t="shared" si="264"/>
        <v>0</v>
      </c>
      <c r="CB714" s="216"/>
    </row>
    <row r="715" spans="1:80" s="172" customFormat="1" ht="15.75" customHeight="1">
      <c r="A715" s="163" t="s">
        <v>291</v>
      </c>
      <c r="B715" s="163"/>
      <c r="D715" s="163">
        <v>15</v>
      </c>
      <c r="AA715" s="165" t="s">
        <v>83</v>
      </c>
      <c r="AB715" s="166" t="s">
        <v>4119</v>
      </c>
      <c r="AC715" s="94" t="s">
        <v>110</v>
      </c>
      <c r="AD715" s="95" t="s">
        <v>305</v>
      </c>
      <c r="AE715" s="94" t="s">
        <v>4120</v>
      </c>
      <c r="AF715" s="96" t="s">
        <v>295</v>
      </c>
      <c r="AG715" s="22" t="s">
        <v>4121</v>
      </c>
      <c r="AH715" s="22" t="s">
        <v>4122</v>
      </c>
      <c r="AI715" s="97" t="s">
        <v>298</v>
      </c>
      <c r="AJ715" s="98">
        <v>6</v>
      </c>
      <c r="AK715" s="95" t="s">
        <v>4123</v>
      </c>
      <c r="AL715" s="94"/>
      <c r="AM715" s="94"/>
      <c r="AN715" s="167">
        <f t="shared" si="241"/>
        <v>43</v>
      </c>
      <c r="AO715" s="49">
        <v>0</v>
      </c>
      <c r="AP715" s="49">
        <v>0</v>
      </c>
      <c r="AQ715" s="49">
        <v>43</v>
      </c>
      <c r="AR715" s="49">
        <v>0</v>
      </c>
      <c r="AS715" s="49">
        <v>0</v>
      </c>
      <c r="AT715" s="49">
        <v>0</v>
      </c>
      <c r="AU715" s="167">
        <f t="shared" si="242"/>
        <v>43</v>
      </c>
      <c r="AV715" s="49">
        <v>0</v>
      </c>
      <c r="AW715" s="99">
        <v>46.43</v>
      </c>
      <c r="AX715" s="94"/>
      <c r="AY715" s="94" t="s">
        <v>4124</v>
      </c>
      <c r="AZ715" s="100"/>
      <c r="BA715" s="100"/>
      <c r="BB715" s="49">
        <v>1</v>
      </c>
      <c r="BC715" s="159"/>
      <c r="BD715" s="153" t="str">
        <f t="shared" si="243"/>
        <v>09,30 2023.07.26</v>
      </c>
      <c r="BE715" s="153" t="str">
        <f t="shared" si="244"/>
        <v>15,30 2023.07.26</v>
      </c>
      <c r="BF715" s="160" t="str">
        <f t="shared" si="245"/>
        <v>П</v>
      </c>
      <c r="BG715" s="161">
        <f t="shared" si="246"/>
        <v>6</v>
      </c>
      <c r="BH715" s="167">
        <f t="shared" si="247"/>
        <v>43</v>
      </c>
      <c r="BI715" s="162">
        <f t="shared" si="248"/>
        <v>0</v>
      </c>
      <c r="BJ715" s="162">
        <f t="shared" si="249"/>
        <v>0</v>
      </c>
      <c r="BK715" s="162">
        <f t="shared" si="250"/>
        <v>43</v>
      </c>
      <c r="BL715" s="162">
        <f t="shared" si="251"/>
        <v>0</v>
      </c>
      <c r="BM715" s="162">
        <f t="shared" si="252"/>
        <v>0</v>
      </c>
      <c r="BN715" s="162">
        <f t="shared" si="253"/>
        <v>0</v>
      </c>
      <c r="BO715" s="167">
        <f t="shared" si="254"/>
        <v>43</v>
      </c>
      <c r="BP715" s="162">
        <f t="shared" si="255"/>
        <v>0</v>
      </c>
      <c r="BQ715" s="168">
        <f t="shared" si="256"/>
        <v>1</v>
      </c>
      <c r="BT715" s="169">
        <f t="shared" si="257"/>
        <v>0</v>
      </c>
      <c r="BU715" s="169">
        <f t="shared" si="258"/>
        <v>0</v>
      </c>
      <c r="BV715" s="169">
        <f t="shared" si="259"/>
        <v>258</v>
      </c>
      <c r="BW715" s="169">
        <f t="shared" si="260"/>
        <v>43</v>
      </c>
      <c r="BX715" s="170">
        <f t="shared" si="261"/>
        <v>0</v>
      </c>
      <c r="BY715" s="170">
        <f t="shared" si="262"/>
        <v>0</v>
      </c>
      <c r="BZ715" s="170">
        <f t="shared" si="263"/>
        <v>0</v>
      </c>
      <c r="CA715" s="170">
        <f t="shared" si="264"/>
        <v>0</v>
      </c>
      <c r="CB715" s="216"/>
    </row>
    <row r="716" spans="1:80" s="172" customFormat="1" ht="15.75" customHeight="1">
      <c r="A716" s="163" t="s">
        <v>291</v>
      </c>
      <c r="B716" s="163"/>
      <c r="D716" s="163">
        <v>15</v>
      </c>
      <c r="AA716" s="165" t="s">
        <v>83</v>
      </c>
      <c r="AB716" s="166" t="s">
        <v>4125</v>
      </c>
      <c r="AC716" s="94" t="s">
        <v>90</v>
      </c>
      <c r="AD716" s="95" t="s">
        <v>305</v>
      </c>
      <c r="AE716" s="94" t="s">
        <v>4126</v>
      </c>
      <c r="AF716" s="96" t="s">
        <v>408</v>
      </c>
      <c r="AG716" s="22" t="s">
        <v>4127</v>
      </c>
      <c r="AH716" s="22" t="s">
        <v>4128</v>
      </c>
      <c r="AI716" s="97" t="s">
        <v>298</v>
      </c>
      <c r="AJ716" s="98">
        <v>5</v>
      </c>
      <c r="AK716" s="95" t="s">
        <v>4129</v>
      </c>
      <c r="AL716" s="94"/>
      <c r="AM716" s="94" t="s">
        <v>3435</v>
      </c>
      <c r="AN716" s="167">
        <f t="shared" si="241"/>
        <v>2</v>
      </c>
      <c r="AO716" s="49">
        <v>0</v>
      </c>
      <c r="AP716" s="49">
        <v>2</v>
      </c>
      <c r="AQ716" s="49">
        <v>0</v>
      </c>
      <c r="AR716" s="49">
        <v>0</v>
      </c>
      <c r="AS716" s="49">
        <v>0</v>
      </c>
      <c r="AT716" s="49">
        <v>2</v>
      </c>
      <c r="AU716" s="167">
        <f t="shared" si="242"/>
        <v>0</v>
      </c>
      <c r="AV716" s="49">
        <v>0</v>
      </c>
      <c r="AW716" s="99">
        <v>3.55</v>
      </c>
      <c r="AX716" s="94"/>
      <c r="AY716" s="94" t="s">
        <v>4130</v>
      </c>
      <c r="AZ716" s="100"/>
      <c r="BA716" s="100"/>
      <c r="BB716" s="49">
        <v>1</v>
      </c>
      <c r="BC716" s="159"/>
      <c r="BD716" s="153" t="str">
        <f t="shared" si="243"/>
        <v>10,00 2023.07.26</v>
      </c>
      <c r="BE716" s="153" t="str">
        <f t="shared" si="244"/>
        <v>15,00 2023.07.26</v>
      </c>
      <c r="BF716" s="160" t="str">
        <f t="shared" si="245"/>
        <v>П</v>
      </c>
      <c r="BG716" s="161">
        <f t="shared" si="246"/>
        <v>5</v>
      </c>
      <c r="BH716" s="167">
        <f t="shared" si="247"/>
        <v>2</v>
      </c>
      <c r="BI716" s="162">
        <f t="shared" si="248"/>
        <v>0</v>
      </c>
      <c r="BJ716" s="162">
        <f t="shared" si="249"/>
        <v>2</v>
      </c>
      <c r="BK716" s="162">
        <f t="shared" si="250"/>
        <v>0</v>
      </c>
      <c r="BL716" s="162">
        <f t="shared" si="251"/>
        <v>0</v>
      </c>
      <c r="BM716" s="162">
        <f t="shared" si="252"/>
        <v>0</v>
      </c>
      <c r="BN716" s="162">
        <f t="shared" si="253"/>
        <v>2</v>
      </c>
      <c r="BO716" s="167">
        <f t="shared" si="254"/>
        <v>0</v>
      </c>
      <c r="BP716" s="162">
        <f t="shared" si="255"/>
        <v>0</v>
      </c>
      <c r="BQ716" s="168">
        <f t="shared" si="256"/>
        <v>1</v>
      </c>
      <c r="BT716" s="169">
        <f t="shared" si="257"/>
        <v>0</v>
      </c>
      <c r="BU716" s="169">
        <f t="shared" si="258"/>
        <v>0</v>
      </c>
      <c r="BV716" s="169">
        <f t="shared" si="259"/>
        <v>10</v>
      </c>
      <c r="BW716" s="169">
        <f t="shared" si="260"/>
        <v>2</v>
      </c>
      <c r="BX716" s="170">
        <f t="shared" si="261"/>
        <v>0</v>
      </c>
      <c r="BY716" s="170">
        <f t="shared" si="262"/>
        <v>0</v>
      </c>
      <c r="BZ716" s="170">
        <f t="shared" si="263"/>
        <v>0</v>
      </c>
      <c r="CA716" s="170">
        <f t="shared" si="264"/>
        <v>0</v>
      </c>
      <c r="CB716" s="216"/>
    </row>
    <row r="717" spans="1:80" s="172" customFormat="1" ht="15.75" customHeight="1">
      <c r="A717" s="163" t="s">
        <v>291</v>
      </c>
      <c r="B717" s="163"/>
      <c r="D717" s="163">
        <v>15</v>
      </c>
      <c r="AA717" s="165" t="s">
        <v>83</v>
      </c>
      <c r="AB717" s="166" t="s">
        <v>4131</v>
      </c>
      <c r="AC717" s="94" t="s">
        <v>90</v>
      </c>
      <c r="AD717" s="95" t="s">
        <v>305</v>
      </c>
      <c r="AE717" s="94" t="s">
        <v>4132</v>
      </c>
      <c r="AF717" s="96" t="s">
        <v>345</v>
      </c>
      <c r="AG717" s="22" t="s">
        <v>4133</v>
      </c>
      <c r="AH717" s="22" t="s">
        <v>4134</v>
      </c>
      <c r="AI717" s="97" t="s">
        <v>309</v>
      </c>
      <c r="AJ717" s="98">
        <v>1.45</v>
      </c>
      <c r="AK717" s="95" t="s">
        <v>4135</v>
      </c>
      <c r="AL717" s="94"/>
      <c r="AM717" s="94"/>
      <c r="AN717" s="167">
        <f t="shared" si="241"/>
        <v>832</v>
      </c>
      <c r="AO717" s="49">
        <v>0</v>
      </c>
      <c r="AP717" s="49">
        <v>0</v>
      </c>
      <c r="AQ717" s="49">
        <v>830</v>
      </c>
      <c r="AR717" s="49">
        <v>0</v>
      </c>
      <c r="AS717" s="49">
        <v>0</v>
      </c>
      <c r="AT717" s="49">
        <v>16</v>
      </c>
      <c r="AU717" s="167">
        <f t="shared" si="242"/>
        <v>814</v>
      </c>
      <c r="AV717" s="49">
        <v>2</v>
      </c>
      <c r="AW717" s="99">
        <v>972.72</v>
      </c>
      <c r="AX717" s="94" t="s">
        <v>1668</v>
      </c>
      <c r="AY717" s="94" t="s">
        <v>4136</v>
      </c>
      <c r="AZ717" s="100" t="s">
        <v>501</v>
      </c>
      <c r="BA717" s="100" t="s">
        <v>313</v>
      </c>
      <c r="BB717" s="49">
        <v>1</v>
      </c>
      <c r="BC717" s="159"/>
      <c r="BD717" s="153" t="str">
        <f t="shared" si="243"/>
        <v>14,13 2023.07.26</v>
      </c>
      <c r="BE717" s="153" t="str">
        <f t="shared" si="244"/>
        <v>15,40 2023.07.26</v>
      </c>
      <c r="BF717" s="160" t="str">
        <f t="shared" si="245"/>
        <v>В</v>
      </c>
      <c r="BG717" s="161">
        <f t="shared" si="246"/>
        <v>1.45</v>
      </c>
      <c r="BH717" s="167">
        <f t="shared" si="247"/>
        <v>832</v>
      </c>
      <c r="BI717" s="162">
        <f t="shared" si="248"/>
        <v>0</v>
      </c>
      <c r="BJ717" s="162">
        <f t="shared" si="249"/>
        <v>0</v>
      </c>
      <c r="BK717" s="162">
        <f t="shared" si="250"/>
        <v>830</v>
      </c>
      <c r="BL717" s="162">
        <f t="shared" si="251"/>
        <v>0</v>
      </c>
      <c r="BM717" s="162">
        <f t="shared" si="252"/>
        <v>0</v>
      </c>
      <c r="BN717" s="162">
        <f t="shared" si="253"/>
        <v>16</v>
      </c>
      <c r="BO717" s="167">
        <f t="shared" si="254"/>
        <v>814</v>
      </c>
      <c r="BP717" s="162">
        <f t="shared" si="255"/>
        <v>2</v>
      </c>
      <c r="BQ717" s="168">
        <f t="shared" si="256"/>
        <v>1</v>
      </c>
      <c r="BT717" s="169">
        <f t="shared" si="257"/>
        <v>1206.3999999999999</v>
      </c>
      <c r="BU717" s="169">
        <f t="shared" si="258"/>
        <v>832</v>
      </c>
      <c r="BV717" s="169">
        <f t="shared" si="259"/>
        <v>0</v>
      </c>
      <c r="BW717" s="169">
        <f t="shared" si="260"/>
        <v>0</v>
      </c>
      <c r="BX717" s="170">
        <f t="shared" si="261"/>
        <v>0</v>
      </c>
      <c r="BY717" s="170">
        <f t="shared" si="262"/>
        <v>0</v>
      </c>
      <c r="BZ717" s="170">
        <f t="shared" si="263"/>
        <v>0</v>
      </c>
      <c r="CA717" s="170">
        <f t="shared" si="264"/>
        <v>0</v>
      </c>
      <c r="CB717" s="216"/>
    </row>
    <row r="718" spans="1:80" s="172" customFormat="1" ht="15.75" customHeight="1">
      <c r="A718" s="163" t="s">
        <v>291</v>
      </c>
      <c r="B718" s="163"/>
      <c r="D718" s="163">
        <v>15</v>
      </c>
      <c r="AA718" s="165" t="s">
        <v>83</v>
      </c>
      <c r="AB718" s="166" t="s">
        <v>4137</v>
      </c>
      <c r="AC718" s="94" t="s">
        <v>767</v>
      </c>
      <c r="AD718" s="95" t="s">
        <v>293</v>
      </c>
      <c r="AE718" s="94" t="s">
        <v>4138</v>
      </c>
      <c r="AF718" s="96" t="s">
        <v>345</v>
      </c>
      <c r="AG718" s="22" t="s">
        <v>4133</v>
      </c>
      <c r="AH718" s="22" t="s">
        <v>4139</v>
      </c>
      <c r="AI718" s="97" t="s">
        <v>309</v>
      </c>
      <c r="AJ718" s="98">
        <v>1.03</v>
      </c>
      <c r="AK718" s="95" t="s">
        <v>4140</v>
      </c>
      <c r="AL718" s="94"/>
      <c r="AM718" s="94" t="s">
        <v>4141</v>
      </c>
      <c r="AN718" s="167">
        <f t="shared" si="241"/>
        <v>119</v>
      </c>
      <c r="AO718" s="49">
        <v>0</v>
      </c>
      <c r="AP718" s="49">
        <v>15</v>
      </c>
      <c r="AQ718" s="49">
        <v>102</v>
      </c>
      <c r="AR718" s="49">
        <v>0</v>
      </c>
      <c r="AS718" s="49">
        <v>0</v>
      </c>
      <c r="AT718" s="49">
        <v>47</v>
      </c>
      <c r="AU718" s="167">
        <f t="shared" si="242"/>
        <v>70</v>
      </c>
      <c r="AV718" s="49">
        <v>2</v>
      </c>
      <c r="AW718" s="99">
        <v>231</v>
      </c>
      <c r="AX718" s="94" t="s">
        <v>4142</v>
      </c>
      <c r="AY718" s="94" t="s">
        <v>4136</v>
      </c>
      <c r="AZ718" s="100" t="s">
        <v>501</v>
      </c>
      <c r="BA718" s="100" t="s">
        <v>313</v>
      </c>
      <c r="BB718" s="49">
        <v>1</v>
      </c>
      <c r="BC718" s="159"/>
      <c r="BD718" s="153" t="str">
        <f t="shared" si="243"/>
        <v>14,13 2023.07.26</v>
      </c>
      <c r="BE718" s="153" t="str">
        <f t="shared" si="244"/>
        <v>15,15 2023.07.26</v>
      </c>
      <c r="BF718" s="160" t="str">
        <f t="shared" si="245"/>
        <v>В</v>
      </c>
      <c r="BG718" s="161">
        <f t="shared" si="246"/>
        <v>1.03</v>
      </c>
      <c r="BH718" s="167">
        <f t="shared" si="247"/>
        <v>119</v>
      </c>
      <c r="BI718" s="162">
        <f t="shared" si="248"/>
        <v>0</v>
      </c>
      <c r="BJ718" s="162">
        <f t="shared" si="249"/>
        <v>15</v>
      </c>
      <c r="BK718" s="162">
        <f t="shared" si="250"/>
        <v>102</v>
      </c>
      <c r="BL718" s="162">
        <f t="shared" si="251"/>
        <v>0</v>
      </c>
      <c r="BM718" s="162">
        <f t="shared" si="252"/>
        <v>0</v>
      </c>
      <c r="BN718" s="162">
        <f t="shared" si="253"/>
        <v>47</v>
      </c>
      <c r="BO718" s="167">
        <f t="shared" si="254"/>
        <v>70</v>
      </c>
      <c r="BP718" s="162">
        <f t="shared" si="255"/>
        <v>2</v>
      </c>
      <c r="BQ718" s="168">
        <f t="shared" si="256"/>
        <v>1</v>
      </c>
      <c r="BT718" s="169">
        <f t="shared" si="257"/>
        <v>122.57000000000001</v>
      </c>
      <c r="BU718" s="169">
        <f t="shared" si="258"/>
        <v>119</v>
      </c>
      <c r="BV718" s="169">
        <f t="shared" si="259"/>
        <v>0</v>
      </c>
      <c r="BW718" s="169">
        <f t="shared" si="260"/>
        <v>0</v>
      </c>
      <c r="BX718" s="170">
        <f t="shared" si="261"/>
        <v>0</v>
      </c>
      <c r="BY718" s="170">
        <f t="shared" si="262"/>
        <v>0</v>
      </c>
      <c r="BZ718" s="170">
        <f t="shared" si="263"/>
        <v>0</v>
      </c>
      <c r="CA718" s="170">
        <f t="shared" si="264"/>
        <v>0</v>
      </c>
      <c r="CB718" s="216"/>
    </row>
    <row r="719" spans="1:80" s="172" customFormat="1" ht="15.75" customHeight="1">
      <c r="A719" s="163" t="s">
        <v>291</v>
      </c>
      <c r="B719" s="163"/>
      <c r="D719" s="163">
        <v>15</v>
      </c>
      <c r="AA719" s="165" t="s">
        <v>83</v>
      </c>
      <c r="AB719" s="166" t="s">
        <v>4143</v>
      </c>
      <c r="AC719" s="94" t="s">
        <v>92</v>
      </c>
      <c r="AD719" s="95" t="s">
        <v>293</v>
      </c>
      <c r="AE719" s="94" t="s">
        <v>4144</v>
      </c>
      <c r="AF719" s="96" t="s">
        <v>408</v>
      </c>
      <c r="AG719" s="22" t="s">
        <v>4122</v>
      </c>
      <c r="AH719" s="22" t="s">
        <v>4134</v>
      </c>
      <c r="AI719" s="97" t="s">
        <v>309</v>
      </c>
      <c r="AJ719" s="98">
        <v>0.17</v>
      </c>
      <c r="AK719" s="95" t="s">
        <v>4145</v>
      </c>
      <c r="AL719" s="94"/>
      <c r="AM719" s="94" t="s">
        <v>1481</v>
      </c>
      <c r="AN719" s="167">
        <f t="shared" si="241"/>
        <v>2</v>
      </c>
      <c r="AO719" s="49">
        <v>0</v>
      </c>
      <c r="AP719" s="49">
        <v>2</v>
      </c>
      <c r="AQ719" s="49">
        <v>0</v>
      </c>
      <c r="AR719" s="49">
        <v>0</v>
      </c>
      <c r="AS719" s="49">
        <v>0</v>
      </c>
      <c r="AT719" s="49">
        <v>2</v>
      </c>
      <c r="AU719" s="167">
        <f t="shared" si="242"/>
        <v>0</v>
      </c>
      <c r="AV719" s="49">
        <v>0</v>
      </c>
      <c r="AW719" s="99">
        <v>4</v>
      </c>
      <c r="AX719" s="94"/>
      <c r="AY719" s="94" t="s">
        <v>4146</v>
      </c>
      <c r="AZ719" s="100" t="s">
        <v>501</v>
      </c>
      <c r="BA719" s="100" t="s">
        <v>639</v>
      </c>
      <c r="BB719" s="49">
        <v>1</v>
      </c>
      <c r="BC719" s="159"/>
      <c r="BD719" s="153" t="str">
        <f t="shared" si="243"/>
        <v>15,30 2023.07.26</v>
      </c>
      <c r="BE719" s="153" t="str">
        <f t="shared" si="244"/>
        <v>15,40 2023.07.26</v>
      </c>
      <c r="BF719" s="160" t="str">
        <f t="shared" si="245"/>
        <v>В</v>
      </c>
      <c r="BG719" s="161">
        <f t="shared" si="246"/>
        <v>0.17</v>
      </c>
      <c r="BH719" s="167">
        <f t="shared" si="247"/>
        <v>2</v>
      </c>
      <c r="BI719" s="162">
        <f t="shared" si="248"/>
        <v>0</v>
      </c>
      <c r="BJ719" s="162">
        <f t="shared" si="249"/>
        <v>2</v>
      </c>
      <c r="BK719" s="162">
        <f t="shared" si="250"/>
        <v>0</v>
      </c>
      <c r="BL719" s="162">
        <f t="shared" si="251"/>
        <v>0</v>
      </c>
      <c r="BM719" s="162">
        <f t="shared" si="252"/>
        <v>0</v>
      </c>
      <c r="BN719" s="162">
        <f t="shared" si="253"/>
        <v>2</v>
      </c>
      <c r="BO719" s="167">
        <f t="shared" si="254"/>
        <v>0</v>
      </c>
      <c r="BP719" s="162">
        <f t="shared" si="255"/>
        <v>0</v>
      </c>
      <c r="BQ719" s="168">
        <f t="shared" si="256"/>
        <v>1</v>
      </c>
      <c r="BT719" s="169">
        <f t="shared" si="257"/>
        <v>0.34</v>
      </c>
      <c r="BU719" s="169">
        <f t="shared" si="258"/>
        <v>2</v>
      </c>
      <c r="BV719" s="169">
        <f t="shared" si="259"/>
        <v>0</v>
      </c>
      <c r="BW719" s="169">
        <f t="shared" si="260"/>
        <v>0</v>
      </c>
      <c r="BX719" s="170">
        <f t="shared" si="261"/>
        <v>0</v>
      </c>
      <c r="BY719" s="170">
        <f t="shared" si="262"/>
        <v>0</v>
      </c>
      <c r="BZ719" s="170">
        <f t="shared" si="263"/>
        <v>0</v>
      </c>
      <c r="CA719" s="170">
        <f t="shared" si="264"/>
        <v>0</v>
      </c>
      <c r="CB719" s="216"/>
    </row>
    <row r="720" spans="1:80" s="172" customFormat="1" ht="15.75" customHeight="1">
      <c r="A720" s="163" t="s">
        <v>291</v>
      </c>
      <c r="B720" s="163"/>
      <c r="D720" s="163">
        <v>15</v>
      </c>
      <c r="AA720" s="165" t="s">
        <v>83</v>
      </c>
      <c r="AB720" s="166" t="s">
        <v>4147</v>
      </c>
      <c r="AC720" s="94" t="s">
        <v>90</v>
      </c>
      <c r="AD720" s="95" t="s">
        <v>314</v>
      </c>
      <c r="AE720" s="94" t="s">
        <v>4148</v>
      </c>
      <c r="AF720" s="96" t="s">
        <v>345</v>
      </c>
      <c r="AG720" s="22" t="s">
        <v>4149</v>
      </c>
      <c r="AH720" s="22" t="s">
        <v>4150</v>
      </c>
      <c r="AI720" s="97" t="s">
        <v>298</v>
      </c>
      <c r="AJ720" s="98">
        <v>7.25</v>
      </c>
      <c r="AK720" s="95" t="s">
        <v>4151</v>
      </c>
      <c r="AL720" s="94"/>
      <c r="AM720" s="94"/>
      <c r="AN720" s="167">
        <f t="shared" si="241"/>
        <v>1</v>
      </c>
      <c r="AO720" s="49">
        <v>0</v>
      </c>
      <c r="AP720" s="49">
        <v>0</v>
      </c>
      <c r="AQ720" s="49">
        <v>1</v>
      </c>
      <c r="AR720" s="49">
        <v>0</v>
      </c>
      <c r="AS720" s="49">
        <v>0</v>
      </c>
      <c r="AT720" s="49">
        <v>1</v>
      </c>
      <c r="AU720" s="167">
        <f t="shared" si="242"/>
        <v>0</v>
      </c>
      <c r="AV720" s="49">
        <v>0</v>
      </c>
      <c r="AW720" s="99">
        <v>7.23</v>
      </c>
      <c r="AX720" s="94"/>
      <c r="AY720" s="94" t="s">
        <v>4152</v>
      </c>
      <c r="AZ720" s="100"/>
      <c r="BA720" s="100"/>
      <c r="BB720" s="49">
        <v>1</v>
      </c>
      <c r="BC720" s="159"/>
      <c r="BD720" s="153" t="str">
        <f t="shared" si="243"/>
        <v>08,45 2023.07.27</v>
      </c>
      <c r="BE720" s="153" t="str">
        <f t="shared" si="244"/>
        <v>16,00 2023.07.27</v>
      </c>
      <c r="BF720" s="160" t="str">
        <f t="shared" si="245"/>
        <v>П</v>
      </c>
      <c r="BG720" s="161">
        <f t="shared" si="246"/>
        <v>7.25</v>
      </c>
      <c r="BH720" s="167">
        <f t="shared" si="247"/>
        <v>1</v>
      </c>
      <c r="BI720" s="162">
        <f t="shared" si="248"/>
        <v>0</v>
      </c>
      <c r="BJ720" s="162">
        <f t="shared" si="249"/>
        <v>0</v>
      </c>
      <c r="BK720" s="162">
        <f t="shared" si="250"/>
        <v>1</v>
      </c>
      <c r="BL720" s="162">
        <f t="shared" si="251"/>
        <v>0</v>
      </c>
      <c r="BM720" s="162">
        <f t="shared" si="252"/>
        <v>0</v>
      </c>
      <c r="BN720" s="162">
        <f t="shared" si="253"/>
        <v>1</v>
      </c>
      <c r="BO720" s="167">
        <f t="shared" si="254"/>
        <v>0</v>
      </c>
      <c r="BP720" s="162">
        <f t="shared" si="255"/>
        <v>0</v>
      </c>
      <c r="BQ720" s="168">
        <f t="shared" si="256"/>
        <v>1</v>
      </c>
      <c r="BT720" s="169">
        <f t="shared" si="257"/>
        <v>0</v>
      </c>
      <c r="BU720" s="169">
        <f t="shared" si="258"/>
        <v>0</v>
      </c>
      <c r="BV720" s="169">
        <f t="shared" si="259"/>
        <v>7.25</v>
      </c>
      <c r="BW720" s="169">
        <f t="shared" si="260"/>
        <v>1</v>
      </c>
      <c r="BX720" s="170">
        <f t="shared" si="261"/>
        <v>0</v>
      </c>
      <c r="BY720" s="170">
        <f t="shared" si="262"/>
        <v>0</v>
      </c>
      <c r="BZ720" s="170">
        <f t="shared" si="263"/>
        <v>0</v>
      </c>
      <c r="CA720" s="170">
        <f t="shared" si="264"/>
        <v>0</v>
      </c>
      <c r="CB720" s="216"/>
    </row>
    <row r="721" spans="1:80" s="172" customFormat="1" ht="15.75" customHeight="1">
      <c r="A721" s="163" t="s">
        <v>291</v>
      </c>
      <c r="B721" s="163"/>
      <c r="D721" s="163">
        <v>15</v>
      </c>
      <c r="AA721" s="165" t="s">
        <v>83</v>
      </c>
      <c r="AB721" s="166" t="s">
        <v>4153</v>
      </c>
      <c r="AC721" s="94" t="s">
        <v>110</v>
      </c>
      <c r="AD721" s="95" t="s">
        <v>305</v>
      </c>
      <c r="AE721" s="94" t="s">
        <v>4120</v>
      </c>
      <c r="AF721" s="96" t="s">
        <v>295</v>
      </c>
      <c r="AG721" s="22" t="s">
        <v>4154</v>
      </c>
      <c r="AH721" s="22" t="s">
        <v>4155</v>
      </c>
      <c r="AI721" s="97" t="s">
        <v>298</v>
      </c>
      <c r="AJ721" s="98">
        <v>6</v>
      </c>
      <c r="AK721" s="95" t="s">
        <v>4123</v>
      </c>
      <c r="AL721" s="94"/>
      <c r="AM721" s="94"/>
      <c r="AN721" s="167">
        <f t="shared" si="241"/>
        <v>43</v>
      </c>
      <c r="AO721" s="49">
        <v>0</v>
      </c>
      <c r="AP721" s="49">
        <v>0</v>
      </c>
      <c r="AQ721" s="49">
        <v>43</v>
      </c>
      <c r="AR721" s="49">
        <v>0</v>
      </c>
      <c r="AS721" s="49">
        <v>0</v>
      </c>
      <c r="AT721" s="49">
        <v>0</v>
      </c>
      <c r="AU721" s="167">
        <f t="shared" si="242"/>
        <v>43</v>
      </c>
      <c r="AV721" s="49">
        <v>0</v>
      </c>
      <c r="AW721" s="99">
        <v>46.43</v>
      </c>
      <c r="AX721" s="94"/>
      <c r="AY721" s="94" t="s">
        <v>4124</v>
      </c>
      <c r="AZ721" s="100"/>
      <c r="BA721" s="100"/>
      <c r="BB721" s="49">
        <v>1</v>
      </c>
      <c r="BC721" s="159"/>
      <c r="BD721" s="153" t="str">
        <f t="shared" si="243"/>
        <v>09,30 2023.07.27</v>
      </c>
      <c r="BE721" s="153" t="str">
        <f t="shared" si="244"/>
        <v>15,30 2023.07.27</v>
      </c>
      <c r="BF721" s="160" t="str">
        <f t="shared" si="245"/>
        <v>П</v>
      </c>
      <c r="BG721" s="161">
        <f t="shared" si="246"/>
        <v>6</v>
      </c>
      <c r="BH721" s="167">
        <f t="shared" si="247"/>
        <v>43</v>
      </c>
      <c r="BI721" s="162">
        <f t="shared" si="248"/>
        <v>0</v>
      </c>
      <c r="BJ721" s="162">
        <f t="shared" si="249"/>
        <v>0</v>
      </c>
      <c r="BK721" s="162">
        <f t="shared" si="250"/>
        <v>43</v>
      </c>
      <c r="BL721" s="162">
        <f t="shared" si="251"/>
        <v>0</v>
      </c>
      <c r="BM721" s="162">
        <f t="shared" si="252"/>
        <v>0</v>
      </c>
      <c r="BN721" s="162">
        <f t="shared" si="253"/>
        <v>0</v>
      </c>
      <c r="BO721" s="167">
        <f t="shared" si="254"/>
        <v>43</v>
      </c>
      <c r="BP721" s="162">
        <f t="shared" si="255"/>
        <v>0</v>
      </c>
      <c r="BQ721" s="168">
        <f t="shared" si="256"/>
        <v>1</v>
      </c>
      <c r="BT721" s="169">
        <f t="shared" si="257"/>
        <v>0</v>
      </c>
      <c r="BU721" s="169">
        <f t="shared" si="258"/>
        <v>0</v>
      </c>
      <c r="BV721" s="169">
        <f t="shared" si="259"/>
        <v>258</v>
      </c>
      <c r="BW721" s="169">
        <f t="shared" si="260"/>
        <v>43</v>
      </c>
      <c r="BX721" s="170">
        <f t="shared" si="261"/>
        <v>0</v>
      </c>
      <c r="BY721" s="170">
        <f t="shared" si="262"/>
        <v>0</v>
      </c>
      <c r="BZ721" s="170">
        <f t="shared" si="263"/>
        <v>0</v>
      </c>
      <c r="CA721" s="170">
        <f t="shared" si="264"/>
        <v>0</v>
      </c>
      <c r="CB721" s="216"/>
    </row>
    <row r="722" spans="1:80" s="172" customFormat="1" ht="15.75" customHeight="1">
      <c r="A722" s="163" t="s">
        <v>291</v>
      </c>
      <c r="B722" s="163"/>
      <c r="D722" s="163">
        <v>15</v>
      </c>
      <c r="AA722" s="165" t="s">
        <v>83</v>
      </c>
      <c r="AB722" s="166" t="s">
        <v>4156</v>
      </c>
      <c r="AC722" s="94" t="s">
        <v>92</v>
      </c>
      <c r="AD722" s="95" t="s">
        <v>314</v>
      </c>
      <c r="AE722" s="94" t="s">
        <v>4157</v>
      </c>
      <c r="AF722" s="96" t="s">
        <v>295</v>
      </c>
      <c r="AG722" s="22" t="s">
        <v>4154</v>
      </c>
      <c r="AH722" s="22" t="s">
        <v>4150</v>
      </c>
      <c r="AI722" s="97" t="s">
        <v>298</v>
      </c>
      <c r="AJ722" s="98">
        <v>6.5</v>
      </c>
      <c r="AK722" s="95" t="s">
        <v>4158</v>
      </c>
      <c r="AL722" s="94"/>
      <c r="AM722" s="94" t="s">
        <v>3485</v>
      </c>
      <c r="AN722" s="167">
        <f t="shared" si="241"/>
        <v>16</v>
      </c>
      <c r="AO722" s="49">
        <v>0</v>
      </c>
      <c r="AP722" s="49">
        <v>6</v>
      </c>
      <c r="AQ722" s="49">
        <v>10</v>
      </c>
      <c r="AR722" s="49">
        <v>0</v>
      </c>
      <c r="AS722" s="49">
        <v>0</v>
      </c>
      <c r="AT722" s="49">
        <v>6</v>
      </c>
      <c r="AU722" s="167">
        <f t="shared" si="242"/>
        <v>10</v>
      </c>
      <c r="AV722" s="49">
        <v>0</v>
      </c>
      <c r="AW722" s="99">
        <v>13.83</v>
      </c>
      <c r="AX722" s="94"/>
      <c r="AY722" s="94" t="s">
        <v>4159</v>
      </c>
      <c r="AZ722" s="100"/>
      <c r="BA722" s="100"/>
      <c r="BB722" s="49">
        <v>1</v>
      </c>
      <c r="BC722" s="159"/>
      <c r="BD722" s="153" t="str">
        <f t="shared" si="243"/>
        <v>09,30 2023.07.27</v>
      </c>
      <c r="BE722" s="153" t="str">
        <f t="shared" si="244"/>
        <v>16,00 2023.07.27</v>
      </c>
      <c r="BF722" s="160" t="str">
        <f t="shared" si="245"/>
        <v>П</v>
      </c>
      <c r="BG722" s="161">
        <f t="shared" si="246"/>
        <v>6.5</v>
      </c>
      <c r="BH722" s="167">
        <f t="shared" si="247"/>
        <v>16</v>
      </c>
      <c r="BI722" s="162">
        <f t="shared" si="248"/>
        <v>0</v>
      </c>
      <c r="BJ722" s="162">
        <f t="shared" si="249"/>
        <v>6</v>
      </c>
      <c r="BK722" s="162">
        <f t="shared" si="250"/>
        <v>10</v>
      </c>
      <c r="BL722" s="162">
        <f t="shared" si="251"/>
        <v>0</v>
      </c>
      <c r="BM722" s="162">
        <f t="shared" si="252"/>
        <v>0</v>
      </c>
      <c r="BN722" s="162">
        <f t="shared" si="253"/>
        <v>6</v>
      </c>
      <c r="BO722" s="167">
        <f t="shared" si="254"/>
        <v>10</v>
      </c>
      <c r="BP722" s="162">
        <f t="shared" si="255"/>
        <v>0</v>
      </c>
      <c r="BQ722" s="168">
        <f t="shared" si="256"/>
        <v>1</v>
      </c>
      <c r="BT722" s="169">
        <f t="shared" si="257"/>
        <v>0</v>
      </c>
      <c r="BU722" s="169">
        <f t="shared" si="258"/>
        <v>0</v>
      </c>
      <c r="BV722" s="169">
        <f t="shared" si="259"/>
        <v>104</v>
      </c>
      <c r="BW722" s="169">
        <f t="shared" si="260"/>
        <v>16</v>
      </c>
      <c r="BX722" s="170">
        <f t="shared" si="261"/>
        <v>0</v>
      </c>
      <c r="BY722" s="170">
        <f t="shared" si="262"/>
        <v>0</v>
      </c>
      <c r="BZ722" s="170">
        <f t="shared" si="263"/>
        <v>0</v>
      </c>
      <c r="CA722" s="170">
        <f t="shared" si="264"/>
        <v>0</v>
      </c>
      <c r="CB722" s="216"/>
    </row>
    <row r="723" spans="1:80" s="172" customFormat="1" ht="15.75" customHeight="1">
      <c r="A723" s="163" t="s">
        <v>291</v>
      </c>
      <c r="B723" s="163"/>
      <c r="D723" s="163">
        <v>15</v>
      </c>
      <c r="AA723" s="165" t="s">
        <v>83</v>
      </c>
      <c r="AB723" s="166" t="s">
        <v>4160</v>
      </c>
      <c r="AC723" s="94" t="s">
        <v>92</v>
      </c>
      <c r="AD723" s="95" t="s">
        <v>314</v>
      </c>
      <c r="AE723" s="94" t="s">
        <v>4161</v>
      </c>
      <c r="AF723" s="96" t="s">
        <v>295</v>
      </c>
      <c r="AG723" s="22" t="s">
        <v>4162</v>
      </c>
      <c r="AH723" s="22" t="s">
        <v>4163</v>
      </c>
      <c r="AI723" s="97" t="s">
        <v>298</v>
      </c>
      <c r="AJ723" s="98">
        <v>1.5</v>
      </c>
      <c r="AK723" s="95" t="s">
        <v>4164</v>
      </c>
      <c r="AL723" s="94"/>
      <c r="AM723" s="94" t="s">
        <v>3485</v>
      </c>
      <c r="AN723" s="167">
        <f t="shared" si="241"/>
        <v>47</v>
      </c>
      <c r="AO723" s="49">
        <v>0</v>
      </c>
      <c r="AP723" s="49">
        <v>12</v>
      </c>
      <c r="AQ723" s="49">
        <v>35</v>
      </c>
      <c r="AR723" s="49">
        <v>0</v>
      </c>
      <c r="AS723" s="49">
        <v>0</v>
      </c>
      <c r="AT723" s="49">
        <v>12</v>
      </c>
      <c r="AU723" s="167">
        <f t="shared" si="242"/>
        <v>35</v>
      </c>
      <c r="AV723" s="49">
        <v>0</v>
      </c>
      <c r="AW723" s="99">
        <v>78.73</v>
      </c>
      <c r="AX723" s="94"/>
      <c r="AY723" s="94" t="s">
        <v>4165</v>
      </c>
      <c r="AZ723" s="100"/>
      <c r="BA723" s="100"/>
      <c r="BB723" s="49">
        <v>1</v>
      </c>
      <c r="BC723" s="159"/>
      <c r="BD723" s="153" t="str">
        <f t="shared" si="243"/>
        <v>11,00 2023.07.27</v>
      </c>
      <c r="BE723" s="153" t="str">
        <f t="shared" si="244"/>
        <v>12,30 2023.07.27</v>
      </c>
      <c r="BF723" s="160" t="str">
        <f t="shared" si="245"/>
        <v>П</v>
      </c>
      <c r="BG723" s="161">
        <f t="shared" si="246"/>
        <v>1.5</v>
      </c>
      <c r="BH723" s="167">
        <f t="shared" si="247"/>
        <v>47</v>
      </c>
      <c r="BI723" s="162">
        <f t="shared" si="248"/>
        <v>0</v>
      </c>
      <c r="BJ723" s="162">
        <f t="shared" si="249"/>
        <v>12</v>
      </c>
      <c r="BK723" s="162">
        <f t="shared" si="250"/>
        <v>35</v>
      </c>
      <c r="BL723" s="162">
        <f t="shared" si="251"/>
        <v>0</v>
      </c>
      <c r="BM723" s="162">
        <f t="shared" si="252"/>
        <v>0</v>
      </c>
      <c r="BN723" s="162">
        <f t="shared" si="253"/>
        <v>12</v>
      </c>
      <c r="BO723" s="167">
        <f t="shared" si="254"/>
        <v>35</v>
      </c>
      <c r="BP723" s="162">
        <f t="shared" si="255"/>
        <v>0</v>
      </c>
      <c r="BQ723" s="168">
        <f t="shared" si="256"/>
        <v>1</v>
      </c>
      <c r="BT723" s="169">
        <f t="shared" si="257"/>
        <v>0</v>
      </c>
      <c r="BU723" s="169">
        <f t="shared" si="258"/>
        <v>0</v>
      </c>
      <c r="BV723" s="169">
        <f t="shared" si="259"/>
        <v>70.5</v>
      </c>
      <c r="BW723" s="169">
        <f t="shared" si="260"/>
        <v>47</v>
      </c>
      <c r="BX723" s="170">
        <f t="shared" si="261"/>
        <v>0</v>
      </c>
      <c r="BY723" s="170">
        <f t="shared" si="262"/>
        <v>0</v>
      </c>
      <c r="BZ723" s="170">
        <f t="shared" si="263"/>
        <v>0</v>
      </c>
      <c r="CA723" s="170">
        <f t="shared" si="264"/>
        <v>0</v>
      </c>
      <c r="CB723" s="216"/>
    </row>
    <row r="724" spans="1:80" s="172" customFormat="1" ht="15.75" customHeight="1">
      <c r="A724" s="163" t="s">
        <v>291</v>
      </c>
      <c r="B724" s="163"/>
      <c r="D724" s="163">
        <v>15</v>
      </c>
      <c r="AA724" s="165" t="s">
        <v>83</v>
      </c>
      <c r="AB724" s="166" t="s">
        <v>4166</v>
      </c>
      <c r="AC724" s="94" t="s">
        <v>90</v>
      </c>
      <c r="AD724" s="95" t="s">
        <v>293</v>
      </c>
      <c r="AE724" s="94" t="s">
        <v>1828</v>
      </c>
      <c r="AF724" s="96" t="s">
        <v>345</v>
      </c>
      <c r="AG724" s="22" t="s">
        <v>4167</v>
      </c>
      <c r="AH724" s="22" t="s">
        <v>4168</v>
      </c>
      <c r="AI724" s="97" t="s">
        <v>309</v>
      </c>
      <c r="AJ724" s="98">
        <v>2.93</v>
      </c>
      <c r="AK724" s="95" t="s">
        <v>1831</v>
      </c>
      <c r="AL724" s="94"/>
      <c r="AM724" s="94" t="s">
        <v>1832</v>
      </c>
      <c r="AN724" s="167">
        <f t="shared" si="241"/>
        <v>141</v>
      </c>
      <c r="AO724" s="49">
        <v>0</v>
      </c>
      <c r="AP724" s="49">
        <v>6</v>
      </c>
      <c r="AQ724" s="49">
        <v>134</v>
      </c>
      <c r="AR724" s="49">
        <v>0</v>
      </c>
      <c r="AS724" s="49">
        <v>0</v>
      </c>
      <c r="AT724" s="49">
        <v>17</v>
      </c>
      <c r="AU724" s="167">
        <f t="shared" si="242"/>
        <v>123</v>
      </c>
      <c r="AV724" s="49">
        <v>1</v>
      </c>
      <c r="AW724" s="99">
        <v>236.48</v>
      </c>
      <c r="AX724" s="94" t="s">
        <v>1602</v>
      </c>
      <c r="AY724" s="94" t="s">
        <v>4169</v>
      </c>
      <c r="AZ724" s="100" t="s">
        <v>501</v>
      </c>
      <c r="BA724" s="100" t="s">
        <v>639</v>
      </c>
      <c r="BB724" s="49">
        <v>1</v>
      </c>
      <c r="BC724" s="159"/>
      <c r="BD724" s="153" t="str">
        <f t="shared" si="243"/>
        <v>11,09 2023.07.27</v>
      </c>
      <c r="BE724" s="153" t="str">
        <f t="shared" si="244"/>
        <v>14,05 2023.07.27</v>
      </c>
      <c r="BF724" s="160" t="str">
        <f t="shared" si="245"/>
        <v>В</v>
      </c>
      <c r="BG724" s="161">
        <f t="shared" si="246"/>
        <v>2.93</v>
      </c>
      <c r="BH724" s="167">
        <f t="shared" si="247"/>
        <v>141</v>
      </c>
      <c r="BI724" s="162">
        <f t="shared" si="248"/>
        <v>0</v>
      </c>
      <c r="BJ724" s="162">
        <f t="shared" si="249"/>
        <v>6</v>
      </c>
      <c r="BK724" s="162">
        <f t="shared" si="250"/>
        <v>134</v>
      </c>
      <c r="BL724" s="162">
        <f t="shared" si="251"/>
        <v>0</v>
      </c>
      <c r="BM724" s="162">
        <f t="shared" si="252"/>
        <v>0</v>
      </c>
      <c r="BN724" s="162">
        <f t="shared" si="253"/>
        <v>17</v>
      </c>
      <c r="BO724" s="167">
        <f t="shared" si="254"/>
        <v>123</v>
      </c>
      <c r="BP724" s="162">
        <f t="shared" si="255"/>
        <v>1</v>
      </c>
      <c r="BQ724" s="168">
        <f t="shared" si="256"/>
        <v>1</v>
      </c>
      <c r="BT724" s="169">
        <f t="shared" si="257"/>
        <v>413.13</v>
      </c>
      <c r="BU724" s="169">
        <f t="shared" si="258"/>
        <v>141</v>
      </c>
      <c r="BV724" s="169">
        <f t="shared" si="259"/>
        <v>0</v>
      </c>
      <c r="BW724" s="169">
        <f t="shared" si="260"/>
        <v>0</v>
      </c>
      <c r="BX724" s="170">
        <f t="shared" si="261"/>
        <v>0</v>
      </c>
      <c r="BY724" s="170">
        <f t="shared" si="262"/>
        <v>0</v>
      </c>
      <c r="BZ724" s="170">
        <f t="shared" si="263"/>
        <v>0</v>
      </c>
      <c r="CA724" s="170">
        <f t="shared" si="264"/>
        <v>0</v>
      </c>
      <c r="CB724" s="216"/>
    </row>
    <row r="725" spans="1:80" s="172" customFormat="1" ht="15.75" customHeight="1">
      <c r="A725" s="163" t="s">
        <v>291</v>
      </c>
      <c r="B725" s="163"/>
      <c r="D725" s="163">
        <v>15</v>
      </c>
      <c r="AA725" s="165" t="s">
        <v>83</v>
      </c>
      <c r="AB725" s="166" t="s">
        <v>4170</v>
      </c>
      <c r="AC725" s="94" t="s">
        <v>90</v>
      </c>
      <c r="AD725" s="95" t="s">
        <v>293</v>
      </c>
      <c r="AE725" s="94" t="s">
        <v>3591</v>
      </c>
      <c r="AF725" s="96" t="s">
        <v>345</v>
      </c>
      <c r="AG725" s="22" t="s">
        <v>4167</v>
      </c>
      <c r="AH725" s="22" t="s">
        <v>4171</v>
      </c>
      <c r="AI725" s="97" t="s">
        <v>309</v>
      </c>
      <c r="AJ725" s="98">
        <v>2.13</v>
      </c>
      <c r="AK725" s="95" t="s">
        <v>3594</v>
      </c>
      <c r="AL725" s="94"/>
      <c r="AM725" s="94" t="s">
        <v>3595</v>
      </c>
      <c r="AN725" s="167">
        <f t="shared" si="241"/>
        <v>364</v>
      </c>
      <c r="AO725" s="49">
        <v>0</v>
      </c>
      <c r="AP725" s="49">
        <v>4</v>
      </c>
      <c r="AQ725" s="49">
        <v>359</v>
      </c>
      <c r="AR725" s="49">
        <v>0</v>
      </c>
      <c r="AS725" s="49">
        <v>0</v>
      </c>
      <c r="AT725" s="49">
        <v>34</v>
      </c>
      <c r="AU725" s="167">
        <f t="shared" si="242"/>
        <v>329</v>
      </c>
      <c r="AV725" s="49">
        <v>1</v>
      </c>
      <c r="AW725" s="99">
        <v>448.48</v>
      </c>
      <c r="AX725" s="94" t="s">
        <v>1602</v>
      </c>
      <c r="AY725" s="94" t="s">
        <v>4172</v>
      </c>
      <c r="AZ725" s="100" t="s">
        <v>501</v>
      </c>
      <c r="BA725" s="100" t="s">
        <v>639</v>
      </c>
      <c r="BB725" s="49">
        <v>1</v>
      </c>
      <c r="BC725" s="159"/>
      <c r="BD725" s="153" t="str">
        <f t="shared" si="243"/>
        <v>11,09 2023.07.27</v>
      </c>
      <c r="BE725" s="153" t="str">
        <f t="shared" si="244"/>
        <v>13,17 2023.07.27</v>
      </c>
      <c r="BF725" s="160" t="str">
        <f t="shared" si="245"/>
        <v>В</v>
      </c>
      <c r="BG725" s="161">
        <f t="shared" si="246"/>
        <v>2.13</v>
      </c>
      <c r="BH725" s="167">
        <f t="shared" si="247"/>
        <v>364</v>
      </c>
      <c r="BI725" s="162">
        <f t="shared" si="248"/>
        <v>0</v>
      </c>
      <c r="BJ725" s="162">
        <f t="shared" si="249"/>
        <v>4</v>
      </c>
      <c r="BK725" s="162">
        <f t="shared" si="250"/>
        <v>359</v>
      </c>
      <c r="BL725" s="162">
        <f t="shared" si="251"/>
        <v>0</v>
      </c>
      <c r="BM725" s="162">
        <f t="shared" si="252"/>
        <v>0</v>
      </c>
      <c r="BN725" s="162">
        <f t="shared" si="253"/>
        <v>34</v>
      </c>
      <c r="BO725" s="167">
        <f t="shared" si="254"/>
        <v>329</v>
      </c>
      <c r="BP725" s="162">
        <f t="shared" si="255"/>
        <v>1</v>
      </c>
      <c r="BQ725" s="168">
        <f t="shared" si="256"/>
        <v>1</v>
      </c>
      <c r="BT725" s="169">
        <f t="shared" si="257"/>
        <v>775.31999999999994</v>
      </c>
      <c r="BU725" s="169">
        <f t="shared" si="258"/>
        <v>364</v>
      </c>
      <c r="BV725" s="169">
        <f t="shared" si="259"/>
        <v>0</v>
      </c>
      <c r="BW725" s="169">
        <f t="shared" si="260"/>
        <v>0</v>
      </c>
      <c r="BX725" s="170">
        <f t="shared" si="261"/>
        <v>0</v>
      </c>
      <c r="BY725" s="170">
        <f t="shared" si="262"/>
        <v>0</v>
      </c>
      <c r="BZ725" s="170">
        <f t="shared" si="263"/>
        <v>0</v>
      </c>
      <c r="CA725" s="170">
        <f t="shared" si="264"/>
        <v>0</v>
      </c>
      <c r="CB725" s="216"/>
    </row>
    <row r="726" spans="1:80" s="172" customFormat="1" ht="15.75" customHeight="1">
      <c r="A726" s="163" t="s">
        <v>291</v>
      </c>
      <c r="B726" s="163"/>
      <c r="D726" s="163">
        <v>15</v>
      </c>
      <c r="AA726" s="165" t="s">
        <v>83</v>
      </c>
      <c r="AB726" s="166" t="s">
        <v>4173</v>
      </c>
      <c r="AC726" s="94" t="s">
        <v>90</v>
      </c>
      <c r="AD726" s="95" t="s">
        <v>314</v>
      </c>
      <c r="AE726" s="94" t="s">
        <v>4174</v>
      </c>
      <c r="AF726" s="96" t="s">
        <v>345</v>
      </c>
      <c r="AG726" s="22" t="s">
        <v>4175</v>
      </c>
      <c r="AH726" s="22" t="s">
        <v>4176</v>
      </c>
      <c r="AI726" s="97" t="s">
        <v>298</v>
      </c>
      <c r="AJ726" s="98">
        <v>4</v>
      </c>
      <c r="AK726" s="95" t="s">
        <v>4177</v>
      </c>
      <c r="AL726" s="94"/>
      <c r="AM726" s="94" t="s">
        <v>4097</v>
      </c>
      <c r="AN726" s="167">
        <f t="shared" si="241"/>
        <v>30</v>
      </c>
      <c r="AO726" s="49">
        <v>0</v>
      </c>
      <c r="AP726" s="49">
        <v>1</v>
      </c>
      <c r="AQ726" s="49">
        <v>28</v>
      </c>
      <c r="AR726" s="49">
        <v>0</v>
      </c>
      <c r="AS726" s="49">
        <v>0</v>
      </c>
      <c r="AT726" s="49">
        <v>0</v>
      </c>
      <c r="AU726" s="167">
        <f t="shared" si="242"/>
        <v>29</v>
      </c>
      <c r="AV726" s="49">
        <v>1</v>
      </c>
      <c r="AW726" s="99">
        <v>43.61</v>
      </c>
      <c r="AX726" s="94" t="s">
        <v>427</v>
      </c>
      <c r="AY726" s="94" t="s">
        <v>4178</v>
      </c>
      <c r="AZ726" s="100"/>
      <c r="BA726" s="100"/>
      <c r="BB726" s="49">
        <v>1</v>
      </c>
      <c r="BC726" s="159"/>
      <c r="BD726" s="153" t="str">
        <f t="shared" si="243"/>
        <v>08,00 2023.07.28</v>
      </c>
      <c r="BE726" s="153" t="str">
        <f t="shared" si="244"/>
        <v>12,00 2023.07.28</v>
      </c>
      <c r="BF726" s="160" t="str">
        <f t="shared" si="245"/>
        <v>П</v>
      </c>
      <c r="BG726" s="161">
        <f t="shared" si="246"/>
        <v>4</v>
      </c>
      <c r="BH726" s="167">
        <f t="shared" si="247"/>
        <v>30</v>
      </c>
      <c r="BI726" s="162">
        <f t="shared" si="248"/>
        <v>0</v>
      </c>
      <c r="BJ726" s="162">
        <f t="shared" si="249"/>
        <v>1</v>
      </c>
      <c r="BK726" s="162">
        <f t="shared" si="250"/>
        <v>28</v>
      </c>
      <c r="BL726" s="162">
        <f t="shared" si="251"/>
        <v>0</v>
      </c>
      <c r="BM726" s="162">
        <f t="shared" si="252"/>
        <v>0</v>
      </c>
      <c r="BN726" s="162">
        <f t="shared" si="253"/>
        <v>0</v>
      </c>
      <c r="BO726" s="167">
        <f t="shared" si="254"/>
        <v>29</v>
      </c>
      <c r="BP726" s="162">
        <f t="shared" si="255"/>
        <v>1</v>
      </c>
      <c r="BQ726" s="168">
        <f t="shared" si="256"/>
        <v>1</v>
      </c>
      <c r="BT726" s="169">
        <f t="shared" si="257"/>
        <v>0</v>
      </c>
      <c r="BU726" s="169">
        <f t="shared" si="258"/>
        <v>0</v>
      </c>
      <c r="BV726" s="169">
        <f t="shared" si="259"/>
        <v>120</v>
      </c>
      <c r="BW726" s="169">
        <f t="shared" si="260"/>
        <v>30</v>
      </c>
      <c r="BX726" s="170">
        <f t="shared" si="261"/>
        <v>0</v>
      </c>
      <c r="BY726" s="170">
        <f t="shared" si="262"/>
        <v>0</v>
      </c>
      <c r="BZ726" s="170">
        <f t="shared" si="263"/>
        <v>0</v>
      </c>
      <c r="CA726" s="170">
        <f t="shared" si="264"/>
        <v>0</v>
      </c>
      <c r="CB726" s="216"/>
    </row>
    <row r="727" spans="1:80" s="172" customFormat="1" ht="15.75" customHeight="1">
      <c r="A727" s="163" t="s">
        <v>291</v>
      </c>
      <c r="B727" s="163"/>
      <c r="D727" s="163">
        <v>15</v>
      </c>
      <c r="AA727" s="165" t="s">
        <v>83</v>
      </c>
      <c r="AB727" s="166" t="s">
        <v>4179</v>
      </c>
      <c r="AC727" s="94" t="s">
        <v>108</v>
      </c>
      <c r="AD727" s="95" t="s">
        <v>314</v>
      </c>
      <c r="AE727" s="94" t="s">
        <v>4180</v>
      </c>
      <c r="AF727" s="96" t="s">
        <v>295</v>
      </c>
      <c r="AG727" s="22" t="s">
        <v>4181</v>
      </c>
      <c r="AH727" s="22" t="s">
        <v>4182</v>
      </c>
      <c r="AI727" s="97" t="s">
        <v>298</v>
      </c>
      <c r="AJ727" s="98">
        <v>7</v>
      </c>
      <c r="AK727" s="95" t="s">
        <v>4183</v>
      </c>
      <c r="AL727" s="94"/>
      <c r="AM727" s="94"/>
      <c r="AN727" s="167">
        <f t="shared" si="241"/>
        <v>2</v>
      </c>
      <c r="AO727" s="49">
        <v>0</v>
      </c>
      <c r="AP727" s="49">
        <v>0</v>
      </c>
      <c r="AQ727" s="49">
        <v>2</v>
      </c>
      <c r="AR727" s="49">
        <v>0</v>
      </c>
      <c r="AS727" s="49">
        <v>0</v>
      </c>
      <c r="AT727" s="49">
        <v>0</v>
      </c>
      <c r="AU727" s="167">
        <f t="shared" si="242"/>
        <v>2</v>
      </c>
      <c r="AV727" s="49">
        <v>0</v>
      </c>
      <c r="AW727" s="99">
        <v>0.45</v>
      </c>
      <c r="AX727" s="94"/>
      <c r="AY727" s="94" t="s">
        <v>4184</v>
      </c>
      <c r="AZ727" s="100"/>
      <c r="BA727" s="100"/>
      <c r="BB727" s="49">
        <v>1</v>
      </c>
      <c r="BC727" s="159"/>
      <c r="BD727" s="153" t="str">
        <f t="shared" si="243"/>
        <v>09,00 2023.07.28</v>
      </c>
      <c r="BE727" s="153" t="str">
        <f t="shared" si="244"/>
        <v>16,00 2023.07.28</v>
      </c>
      <c r="BF727" s="160" t="str">
        <f t="shared" si="245"/>
        <v>П</v>
      </c>
      <c r="BG727" s="161">
        <f t="shared" si="246"/>
        <v>7</v>
      </c>
      <c r="BH727" s="167">
        <f t="shared" si="247"/>
        <v>2</v>
      </c>
      <c r="BI727" s="162">
        <f t="shared" si="248"/>
        <v>0</v>
      </c>
      <c r="BJ727" s="162">
        <f t="shared" si="249"/>
        <v>0</v>
      </c>
      <c r="BK727" s="162">
        <f t="shared" si="250"/>
        <v>2</v>
      </c>
      <c r="BL727" s="162">
        <f t="shared" si="251"/>
        <v>0</v>
      </c>
      <c r="BM727" s="162">
        <f t="shared" si="252"/>
        <v>0</v>
      </c>
      <c r="BN727" s="162">
        <f t="shared" si="253"/>
        <v>0</v>
      </c>
      <c r="BO727" s="167">
        <f t="shared" si="254"/>
        <v>2</v>
      </c>
      <c r="BP727" s="162">
        <f t="shared" si="255"/>
        <v>0</v>
      </c>
      <c r="BQ727" s="168">
        <f t="shared" si="256"/>
        <v>1</v>
      </c>
      <c r="BT727" s="169">
        <f t="shared" si="257"/>
        <v>0</v>
      </c>
      <c r="BU727" s="169">
        <f t="shared" si="258"/>
        <v>0</v>
      </c>
      <c r="BV727" s="169">
        <f t="shared" si="259"/>
        <v>14</v>
      </c>
      <c r="BW727" s="169">
        <f t="shared" si="260"/>
        <v>2</v>
      </c>
      <c r="BX727" s="170">
        <f t="shared" si="261"/>
        <v>0</v>
      </c>
      <c r="BY727" s="170">
        <f t="shared" si="262"/>
        <v>0</v>
      </c>
      <c r="BZ727" s="170">
        <f t="shared" si="263"/>
        <v>0</v>
      </c>
      <c r="CA727" s="170">
        <f t="shared" si="264"/>
        <v>0</v>
      </c>
      <c r="CB727" s="216"/>
    </row>
    <row r="728" spans="1:80" s="172" customFormat="1" ht="15.75" customHeight="1">
      <c r="A728" s="163" t="s">
        <v>291</v>
      </c>
      <c r="B728" s="163"/>
      <c r="D728" s="163">
        <v>15</v>
      </c>
      <c r="AA728" s="165" t="s">
        <v>83</v>
      </c>
      <c r="AB728" s="166" t="s">
        <v>4185</v>
      </c>
      <c r="AC728" s="94" t="s">
        <v>92</v>
      </c>
      <c r="AD728" s="95" t="s">
        <v>293</v>
      </c>
      <c r="AE728" s="94" t="s">
        <v>4186</v>
      </c>
      <c r="AF728" s="96" t="s">
        <v>295</v>
      </c>
      <c r="AG728" s="22" t="s">
        <v>4181</v>
      </c>
      <c r="AH728" s="22" t="s">
        <v>4187</v>
      </c>
      <c r="AI728" s="97" t="s">
        <v>298</v>
      </c>
      <c r="AJ728" s="98">
        <v>2</v>
      </c>
      <c r="AK728" s="95" t="s">
        <v>4188</v>
      </c>
      <c r="AL728" s="94"/>
      <c r="AM728" s="94"/>
      <c r="AN728" s="167">
        <f t="shared" si="241"/>
        <v>1</v>
      </c>
      <c r="AO728" s="49">
        <v>0</v>
      </c>
      <c r="AP728" s="49">
        <v>0</v>
      </c>
      <c r="AQ728" s="49">
        <v>1</v>
      </c>
      <c r="AR728" s="49">
        <v>0</v>
      </c>
      <c r="AS728" s="49">
        <v>0</v>
      </c>
      <c r="AT728" s="49">
        <v>0</v>
      </c>
      <c r="AU728" s="167">
        <f t="shared" si="242"/>
        <v>1</v>
      </c>
      <c r="AV728" s="49">
        <v>0</v>
      </c>
      <c r="AW728" s="99">
        <v>1.03</v>
      </c>
      <c r="AX728" s="94"/>
      <c r="AY728" s="94" t="s">
        <v>4189</v>
      </c>
      <c r="AZ728" s="100"/>
      <c r="BA728" s="100"/>
      <c r="BB728" s="49">
        <v>1</v>
      </c>
      <c r="BC728" s="159"/>
      <c r="BD728" s="153" t="str">
        <f t="shared" si="243"/>
        <v>09,00 2023.07.28</v>
      </c>
      <c r="BE728" s="153" t="str">
        <f t="shared" si="244"/>
        <v>11,00 2023.07.28</v>
      </c>
      <c r="BF728" s="160" t="str">
        <f t="shared" si="245"/>
        <v>П</v>
      </c>
      <c r="BG728" s="161">
        <f t="shared" si="246"/>
        <v>2</v>
      </c>
      <c r="BH728" s="167">
        <f t="shared" si="247"/>
        <v>1</v>
      </c>
      <c r="BI728" s="162">
        <f t="shared" si="248"/>
        <v>0</v>
      </c>
      <c r="BJ728" s="162">
        <f t="shared" si="249"/>
        <v>0</v>
      </c>
      <c r="BK728" s="162">
        <f t="shared" si="250"/>
        <v>1</v>
      </c>
      <c r="BL728" s="162">
        <f t="shared" si="251"/>
        <v>0</v>
      </c>
      <c r="BM728" s="162">
        <f t="shared" si="252"/>
        <v>0</v>
      </c>
      <c r="BN728" s="162">
        <f t="shared" si="253"/>
        <v>0</v>
      </c>
      <c r="BO728" s="167">
        <f t="shared" si="254"/>
        <v>1</v>
      </c>
      <c r="BP728" s="162">
        <f t="shared" si="255"/>
        <v>0</v>
      </c>
      <c r="BQ728" s="168">
        <f t="shared" si="256"/>
        <v>1</v>
      </c>
      <c r="BT728" s="169">
        <f t="shared" si="257"/>
        <v>0</v>
      </c>
      <c r="BU728" s="169">
        <f t="shared" si="258"/>
        <v>0</v>
      </c>
      <c r="BV728" s="169">
        <f t="shared" si="259"/>
        <v>2</v>
      </c>
      <c r="BW728" s="169">
        <f t="shared" si="260"/>
        <v>1</v>
      </c>
      <c r="BX728" s="170">
        <f t="shared" si="261"/>
        <v>0</v>
      </c>
      <c r="BY728" s="170">
        <f t="shared" si="262"/>
        <v>0</v>
      </c>
      <c r="BZ728" s="170">
        <f t="shared" si="263"/>
        <v>0</v>
      </c>
      <c r="CA728" s="170">
        <f t="shared" si="264"/>
        <v>0</v>
      </c>
      <c r="CB728" s="216"/>
    </row>
    <row r="729" spans="1:80" s="172" customFormat="1" ht="15.75" customHeight="1">
      <c r="A729" s="163" t="s">
        <v>291</v>
      </c>
      <c r="B729" s="163"/>
      <c r="D729" s="163">
        <v>15</v>
      </c>
      <c r="AA729" s="165" t="s">
        <v>83</v>
      </c>
      <c r="AB729" s="166" t="s">
        <v>4190</v>
      </c>
      <c r="AC729" s="94" t="s">
        <v>92</v>
      </c>
      <c r="AD729" s="95" t="s">
        <v>293</v>
      </c>
      <c r="AE729" s="94" t="s">
        <v>4191</v>
      </c>
      <c r="AF729" s="96" t="s">
        <v>295</v>
      </c>
      <c r="AG729" s="22" t="s">
        <v>4181</v>
      </c>
      <c r="AH729" s="22" t="s">
        <v>4182</v>
      </c>
      <c r="AI729" s="97" t="s">
        <v>298</v>
      </c>
      <c r="AJ729" s="98">
        <v>7</v>
      </c>
      <c r="AK729" s="95" t="s">
        <v>4192</v>
      </c>
      <c r="AL729" s="94"/>
      <c r="AM729" s="94"/>
      <c r="AN729" s="167">
        <f t="shared" si="241"/>
        <v>3</v>
      </c>
      <c r="AO729" s="49">
        <v>0</v>
      </c>
      <c r="AP729" s="49">
        <v>0</v>
      </c>
      <c r="AQ729" s="49">
        <v>3</v>
      </c>
      <c r="AR729" s="49">
        <v>0</v>
      </c>
      <c r="AS729" s="49">
        <v>0</v>
      </c>
      <c r="AT729" s="49">
        <v>0</v>
      </c>
      <c r="AU729" s="167">
        <f t="shared" si="242"/>
        <v>3</v>
      </c>
      <c r="AV729" s="49">
        <v>0</v>
      </c>
      <c r="AW729" s="99">
        <v>3.9</v>
      </c>
      <c r="AX729" s="94"/>
      <c r="AY729" s="94" t="s">
        <v>4193</v>
      </c>
      <c r="AZ729" s="100"/>
      <c r="BA729" s="100"/>
      <c r="BB729" s="49">
        <v>1</v>
      </c>
      <c r="BC729" s="159"/>
      <c r="BD729" s="153" t="str">
        <f t="shared" si="243"/>
        <v>09,00 2023.07.28</v>
      </c>
      <c r="BE729" s="153" t="str">
        <f t="shared" si="244"/>
        <v>16,00 2023.07.28</v>
      </c>
      <c r="BF729" s="160" t="str">
        <f t="shared" si="245"/>
        <v>П</v>
      </c>
      <c r="BG729" s="161">
        <f t="shared" si="246"/>
        <v>7</v>
      </c>
      <c r="BH729" s="167">
        <f t="shared" si="247"/>
        <v>3</v>
      </c>
      <c r="BI729" s="162">
        <f t="shared" si="248"/>
        <v>0</v>
      </c>
      <c r="BJ729" s="162">
        <f t="shared" si="249"/>
        <v>0</v>
      </c>
      <c r="BK729" s="162">
        <f t="shared" si="250"/>
        <v>3</v>
      </c>
      <c r="BL729" s="162">
        <f t="shared" si="251"/>
        <v>0</v>
      </c>
      <c r="BM729" s="162">
        <f t="shared" si="252"/>
        <v>0</v>
      </c>
      <c r="BN729" s="162">
        <f t="shared" si="253"/>
        <v>0</v>
      </c>
      <c r="BO729" s="167">
        <f t="shared" si="254"/>
        <v>3</v>
      </c>
      <c r="BP729" s="162">
        <f t="shared" si="255"/>
        <v>0</v>
      </c>
      <c r="BQ729" s="168">
        <f t="shared" si="256"/>
        <v>1</v>
      </c>
      <c r="BT729" s="169">
        <f t="shared" si="257"/>
        <v>0</v>
      </c>
      <c r="BU729" s="169">
        <f t="shared" si="258"/>
        <v>0</v>
      </c>
      <c r="BV729" s="169">
        <f t="shared" si="259"/>
        <v>21</v>
      </c>
      <c r="BW729" s="169">
        <f t="shared" si="260"/>
        <v>3</v>
      </c>
      <c r="BX729" s="170">
        <f t="shared" si="261"/>
        <v>0</v>
      </c>
      <c r="BY729" s="170">
        <f t="shared" si="262"/>
        <v>0</v>
      </c>
      <c r="BZ729" s="170">
        <f t="shared" si="263"/>
        <v>0</v>
      </c>
      <c r="CA729" s="170">
        <f t="shared" si="264"/>
        <v>0</v>
      </c>
      <c r="CB729" s="216"/>
    </row>
    <row r="730" spans="1:80" s="172" customFormat="1" ht="15.75" customHeight="1">
      <c r="A730" s="163" t="s">
        <v>291</v>
      </c>
      <c r="B730" s="163"/>
      <c r="D730" s="163">
        <v>15</v>
      </c>
      <c r="AA730" s="165" t="s">
        <v>83</v>
      </c>
      <c r="AB730" s="166" t="s">
        <v>4194</v>
      </c>
      <c r="AC730" s="94" t="s">
        <v>110</v>
      </c>
      <c r="AD730" s="95" t="s">
        <v>305</v>
      </c>
      <c r="AE730" s="94" t="s">
        <v>4120</v>
      </c>
      <c r="AF730" s="96" t="s">
        <v>295</v>
      </c>
      <c r="AG730" s="22" t="s">
        <v>4195</v>
      </c>
      <c r="AH730" s="22" t="s">
        <v>4196</v>
      </c>
      <c r="AI730" s="97" t="s">
        <v>298</v>
      </c>
      <c r="AJ730" s="98">
        <v>6</v>
      </c>
      <c r="AK730" s="95" t="s">
        <v>4123</v>
      </c>
      <c r="AL730" s="94"/>
      <c r="AM730" s="94"/>
      <c r="AN730" s="167">
        <f t="shared" si="241"/>
        <v>43</v>
      </c>
      <c r="AO730" s="49">
        <v>0</v>
      </c>
      <c r="AP730" s="49">
        <v>0</v>
      </c>
      <c r="AQ730" s="49">
        <v>43</v>
      </c>
      <c r="AR730" s="49">
        <v>0</v>
      </c>
      <c r="AS730" s="49">
        <v>0</v>
      </c>
      <c r="AT730" s="49">
        <v>0</v>
      </c>
      <c r="AU730" s="167">
        <f t="shared" si="242"/>
        <v>43</v>
      </c>
      <c r="AV730" s="49">
        <v>0</v>
      </c>
      <c r="AW730" s="99">
        <v>46.43</v>
      </c>
      <c r="AX730" s="94"/>
      <c r="AY730" s="94" t="s">
        <v>4124</v>
      </c>
      <c r="AZ730" s="100"/>
      <c r="BA730" s="100"/>
      <c r="BB730" s="49">
        <v>1</v>
      </c>
      <c r="BC730" s="159"/>
      <c r="BD730" s="153" t="str">
        <f t="shared" si="243"/>
        <v>09,30 2023.07.28</v>
      </c>
      <c r="BE730" s="153" t="str">
        <f t="shared" si="244"/>
        <v>15,30 2023.07.28</v>
      </c>
      <c r="BF730" s="160" t="str">
        <f t="shared" si="245"/>
        <v>П</v>
      </c>
      <c r="BG730" s="161">
        <f t="shared" si="246"/>
        <v>6</v>
      </c>
      <c r="BH730" s="167">
        <f t="shared" si="247"/>
        <v>43</v>
      </c>
      <c r="BI730" s="162">
        <f t="shared" si="248"/>
        <v>0</v>
      </c>
      <c r="BJ730" s="162">
        <f t="shared" si="249"/>
        <v>0</v>
      </c>
      <c r="BK730" s="162">
        <f t="shared" si="250"/>
        <v>43</v>
      </c>
      <c r="BL730" s="162">
        <f t="shared" si="251"/>
        <v>0</v>
      </c>
      <c r="BM730" s="162">
        <f t="shared" si="252"/>
        <v>0</v>
      </c>
      <c r="BN730" s="162">
        <f t="shared" si="253"/>
        <v>0</v>
      </c>
      <c r="BO730" s="167">
        <f t="shared" si="254"/>
        <v>43</v>
      </c>
      <c r="BP730" s="162">
        <f t="shared" si="255"/>
        <v>0</v>
      </c>
      <c r="BQ730" s="168">
        <f t="shared" si="256"/>
        <v>1</v>
      </c>
      <c r="BT730" s="169">
        <f t="shared" si="257"/>
        <v>0</v>
      </c>
      <c r="BU730" s="169">
        <f t="shared" si="258"/>
        <v>0</v>
      </c>
      <c r="BV730" s="169">
        <f t="shared" si="259"/>
        <v>258</v>
      </c>
      <c r="BW730" s="169">
        <f t="shared" si="260"/>
        <v>43</v>
      </c>
      <c r="BX730" s="170">
        <f t="shared" si="261"/>
        <v>0</v>
      </c>
      <c r="BY730" s="170">
        <f t="shared" si="262"/>
        <v>0</v>
      </c>
      <c r="BZ730" s="170">
        <f t="shared" si="263"/>
        <v>0</v>
      </c>
      <c r="CA730" s="170">
        <f t="shared" si="264"/>
        <v>0</v>
      </c>
      <c r="CB730" s="216"/>
    </row>
    <row r="731" spans="1:80" s="172" customFormat="1" ht="15.75" customHeight="1">
      <c r="A731" s="163" t="s">
        <v>291</v>
      </c>
      <c r="B731" s="163"/>
      <c r="D731" s="163">
        <v>15</v>
      </c>
      <c r="AA731" s="165" t="s">
        <v>83</v>
      </c>
      <c r="AB731" s="166" t="s">
        <v>4197</v>
      </c>
      <c r="AC731" s="94" t="s">
        <v>90</v>
      </c>
      <c r="AD731" s="95" t="s">
        <v>314</v>
      </c>
      <c r="AE731" s="94" t="s">
        <v>4198</v>
      </c>
      <c r="AF731" s="96" t="s">
        <v>295</v>
      </c>
      <c r="AG731" s="22" t="s">
        <v>4199</v>
      </c>
      <c r="AH731" s="22" t="s">
        <v>4200</v>
      </c>
      <c r="AI731" s="97" t="s">
        <v>298</v>
      </c>
      <c r="AJ731" s="98">
        <v>7</v>
      </c>
      <c r="AK731" s="95" t="s">
        <v>4201</v>
      </c>
      <c r="AL731" s="94"/>
      <c r="AM731" s="94"/>
      <c r="AN731" s="167">
        <f t="shared" si="241"/>
        <v>2</v>
      </c>
      <c r="AO731" s="49">
        <v>0</v>
      </c>
      <c r="AP731" s="49">
        <v>0</v>
      </c>
      <c r="AQ731" s="49">
        <v>2</v>
      </c>
      <c r="AR731" s="49">
        <v>0</v>
      </c>
      <c r="AS731" s="49">
        <v>0</v>
      </c>
      <c r="AT731" s="49">
        <v>1</v>
      </c>
      <c r="AU731" s="167">
        <f t="shared" si="242"/>
        <v>1</v>
      </c>
      <c r="AV731" s="49">
        <v>0</v>
      </c>
      <c r="AW731" s="99">
        <v>1.89</v>
      </c>
      <c r="AX731" s="94"/>
      <c r="AY731" s="94" t="s">
        <v>4202</v>
      </c>
      <c r="AZ731" s="100"/>
      <c r="BA731" s="100"/>
      <c r="BB731" s="49">
        <v>1</v>
      </c>
      <c r="BC731" s="159"/>
      <c r="BD731" s="153" t="str">
        <f t="shared" si="243"/>
        <v>09,00 2023.07.29</v>
      </c>
      <c r="BE731" s="153" t="str">
        <f t="shared" si="244"/>
        <v>16,00 2023.07.29</v>
      </c>
      <c r="BF731" s="160" t="str">
        <f t="shared" si="245"/>
        <v>П</v>
      </c>
      <c r="BG731" s="161">
        <f t="shared" si="246"/>
        <v>7</v>
      </c>
      <c r="BH731" s="167">
        <f t="shared" si="247"/>
        <v>2</v>
      </c>
      <c r="BI731" s="162">
        <f t="shared" si="248"/>
        <v>0</v>
      </c>
      <c r="BJ731" s="162">
        <f t="shared" si="249"/>
        <v>0</v>
      </c>
      <c r="BK731" s="162">
        <f t="shared" si="250"/>
        <v>2</v>
      </c>
      <c r="BL731" s="162">
        <f t="shared" si="251"/>
        <v>0</v>
      </c>
      <c r="BM731" s="162">
        <f t="shared" si="252"/>
        <v>0</v>
      </c>
      <c r="BN731" s="162">
        <f t="shared" si="253"/>
        <v>1</v>
      </c>
      <c r="BO731" s="167">
        <f t="shared" si="254"/>
        <v>1</v>
      </c>
      <c r="BP731" s="162">
        <f t="shared" si="255"/>
        <v>0</v>
      </c>
      <c r="BQ731" s="168">
        <f t="shared" si="256"/>
        <v>1</v>
      </c>
      <c r="BT731" s="169">
        <f t="shared" si="257"/>
        <v>0</v>
      </c>
      <c r="BU731" s="169">
        <f t="shared" si="258"/>
        <v>0</v>
      </c>
      <c r="BV731" s="169">
        <f t="shared" si="259"/>
        <v>14</v>
      </c>
      <c r="BW731" s="169">
        <f t="shared" si="260"/>
        <v>2</v>
      </c>
      <c r="BX731" s="170">
        <f t="shared" si="261"/>
        <v>0</v>
      </c>
      <c r="BY731" s="170">
        <f t="shared" si="262"/>
        <v>0</v>
      </c>
      <c r="BZ731" s="170">
        <f t="shared" si="263"/>
        <v>0</v>
      </c>
      <c r="CA731" s="170">
        <f t="shared" si="264"/>
        <v>0</v>
      </c>
      <c r="CB731" s="216"/>
    </row>
    <row r="732" spans="1:80" s="172" customFormat="1" ht="15.75" customHeight="1">
      <c r="A732" s="163" t="s">
        <v>291</v>
      </c>
      <c r="B732" s="163"/>
      <c r="D732" s="163">
        <v>15</v>
      </c>
      <c r="AA732" s="165" t="s">
        <v>83</v>
      </c>
      <c r="AB732" s="166" t="s">
        <v>4203</v>
      </c>
      <c r="AC732" s="94" t="s">
        <v>108</v>
      </c>
      <c r="AD732" s="95" t="s">
        <v>314</v>
      </c>
      <c r="AE732" s="94" t="s">
        <v>2203</v>
      </c>
      <c r="AF732" s="96" t="s">
        <v>295</v>
      </c>
      <c r="AG732" s="22" t="s">
        <v>4204</v>
      </c>
      <c r="AH732" s="22" t="s">
        <v>4205</v>
      </c>
      <c r="AI732" s="97" t="s">
        <v>309</v>
      </c>
      <c r="AJ732" s="98">
        <v>0.78</v>
      </c>
      <c r="AK732" s="95" t="s">
        <v>2206</v>
      </c>
      <c r="AL732" s="94"/>
      <c r="AM732" s="94"/>
      <c r="AN732" s="167">
        <f t="shared" si="241"/>
        <v>50</v>
      </c>
      <c r="AO732" s="49">
        <v>0</v>
      </c>
      <c r="AP732" s="49">
        <v>0</v>
      </c>
      <c r="AQ732" s="49">
        <v>50</v>
      </c>
      <c r="AR732" s="49">
        <v>0</v>
      </c>
      <c r="AS732" s="49">
        <v>0</v>
      </c>
      <c r="AT732" s="49">
        <v>0</v>
      </c>
      <c r="AU732" s="167">
        <f t="shared" si="242"/>
        <v>50</v>
      </c>
      <c r="AV732" s="49">
        <v>0</v>
      </c>
      <c r="AW732" s="99">
        <v>62</v>
      </c>
      <c r="AX732" s="94"/>
      <c r="AY732" s="94" t="s">
        <v>4206</v>
      </c>
      <c r="AZ732" s="100" t="s">
        <v>312</v>
      </c>
      <c r="BA732" s="100" t="s">
        <v>313</v>
      </c>
      <c r="BB732" s="49">
        <v>0</v>
      </c>
      <c r="BC732" s="159"/>
      <c r="BD732" s="153" t="str">
        <f t="shared" si="243"/>
        <v>10,58 2023.07.29</v>
      </c>
      <c r="BE732" s="153" t="str">
        <f t="shared" si="244"/>
        <v>11,45 2023.07.29</v>
      </c>
      <c r="BF732" s="160" t="str">
        <f t="shared" si="245"/>
        <v>В</v>
      </c>
      <c r="BG732" s="161">
        <f t="shared" si="246"/>
        <v>0.78</v>
      </c>
      <c r="BH732" s="167">
        <f t="shared" si="247"/>
        <v>50</v>
      </c>
      <c r="BI732" s="162">
        <f t="shared" si="248"/>
        <v>0</v>
      </c>
      <c r="BJ732" s="162">
        <f t="shared" si="249"/>
        <v>0</v>
      </c>
      <c r="BK732" s="162">
        <f t="shared" si="250"/>
        <v>50</v>
      </c>
      <c r="BL732" s="162">
        <f t="shared" si="251"/>
        <v>0</v>
      </c>
      <c r="BM732" s="162">
        <f t="shared" si="252"/>
        <v>0</v>
      </c>
      <c r="BN732" s="162">
        <f t="shared" si="253"/>
        <v>0</v>
      </c>
      <c r="BO732" s="167">
        <f t="shared" si="254"/>
        <v>50</v>
      </c>
      <c r="BP732" s="162">
        <f t="shared" si="255"/>
        <v>0</v>
      </c>
      <c r="BQ732" s="168">
        <f t="shared" si="256"/>
        <v>0</v>
      </c>
      <c r="BT732" s="169">
        <f t="shared" si="257"/>
        <v>0</v>
      </c>
      <c r="BU732" s="169">
        <f t="shared" si="258"/>
        <v>0</v>
      </c>
      <c r="BV732" s="169">
        <f t="shared" si="259"/>
        <v>0</v>
      </c>
      <c r="BW732" s="169">
        <f t="shared" si="260"/>
        <v>0</v>
      </c>
      <c r="BX732" s="170">
        <f t="shared" si="261"/>
        <v>0</v>
      </c>
      <c r="BY732" s="170">
        <f t="shared" si="262"/>
        <v>0</v>
      </c>
      <c r="BZ732" s="170">
        <f t="shared" si="263"/>
        <v>0</v>
      </c>
      <c r="CA732" s="170">
        <f t="shared" si="264"/>
        <v>0</v>
      </c>
      <c r="CB732" s="216"/>
    </row>
    <row r="733" spans="1:80" s="172" customFormat="1" ht="15.75" customHeight="1">
      <c r="A733" s="163" t="s">
        <v>291</v>
      </c>
      <c r="B733" s="163"/>
      <c r="D733" s="163">
        <v>15</v>
      </c>
      <c r="AA733" s="165" t="s">
        <v>83</v>
      </c>
      <c r="AB733" s="166" t="s">
        <v>4207</v>
      </c>
      <c r="AC733" s="94" t="s">
        <v>110</v>
      </c>
      <c r="AD733" s="95" t="s">
        <v>305</v>
      </c>
      <c r="AE733" s="94" t="s">
        <v>3631</v>
      </c>
      <c r="AF733" s="96" t="s">
        <v>295</v>
      </c>
      <c r="AG733" s="22" t="s">
        <v>4208</v>
      </c>
      <c r="AH733" s="22" t="s">
        <v>4209</v>
      </c>
      <c r="AI733" s="97" t="s">
        <v>309</v>
      </c>
      <c r="AJ733" s="98">
        <v>0.7</v>
      </c>
      <c r="AK733" s="95" t="s">
        <v>3634</v>
      </c>
      <c r="AL733" s="94"/>
      <c r="AM733" s="94"/>
      <c r="AN733" s="167">
        <f t="shared" ref="AN733:AN796" si="265">SUM(AO733:AQ733,AV733)</f>
        <v>46</v>
      </c>
      <c r="AO733" s="49">
        <v>0</v>
      </c>
      <c r="AP733" s="49">
        <v>0</v>
      </c>
      <c r="AQ733" s="49">
        <v>46</v>
      </c>
      <c r="AR733" s="49">
        <v>0</v>
      </c>
      <c r="AS733" s="49">
        <v>0</v>
      </c>
      <c r="AT733" s="49">
        <v>0</v>
      </c>
      <c r="AU733" s="167">
        <f t="shared" ref="AU733:AU796" si="266">AN733-AR733-AS733-AT733-AV733</f>
        <v>46</v>
      </c>
      <c r="AV733" s="49">
        <v>0</v>
      </c>
      <c r="AW733" s="99">
        <v>70.239999999999995</v>
      </c>
      <c r="AX733" s="94"/>
      <c r="AY733" s="94" t="s">
        <v>4210</v>
      </c>
      <c r="AZ733" s="100" t="s">
        <v>312</v>
      </c>
      <c r="BA733" s="100" t="s">
        <v>313</v>
      </c>
      <c r="BB733" s="49">
        <v>0</v>
      </c>
      <c r="BC733" s="159"/>
      <c r="BD733" s="153" t="str">
        <f t="shared" ref="BD733:BD796" si="267">""&amp;AG733</f>
        <v>12,02 2023.07.29</v>
      </c>
      <c r="BE733" s="153" t="str">
        <f t="shared" ref="BE733:BE796" si="268">""&amp;AH733</f>
        <v>12,44 2023.07.29</v>
      </c>
      <c r="BF733" s="160" t="str">
        <f t="shared" ref="BF733:BF796" si="269">""&amp;AI733</f>
        <v>В</v>
      </c>
      <c r="BG733" s="161">
        <f t="shared" ref="BG733:BG796" si="270">AJ733</f>
        <v>0.7</v>
      </c>
      <c r="BH733" s="167">
        <f t="shared" ref="BH733:BH796" si="271">SUM(BI733:BK733,BP733)</f>
        <v>46</v>
      </c>
      <c r="BI733" s="162">
        <f t="shared" ref="BI733:BI796" si="272">AO733</f>
        <v>0</v>
      </c>
      <c r="BJ733" s="162">
        <f t="shared" ref="BJ733:BJ796" si="273">AP733</f>
        <v>0</v>
      </c>
      <c r="BK733" s="162">
        <f t="shared" ref="BK733:BK796" si="274">AQ733</f>
        <v>46</v>
      </c>
      <c r="BL733" s="162">
        <f t="shared" ref="BL733:BL796" si="275">AR733</f>
        <v>0</v>
      </c>
      <c r="BM733" s="162">
        <f t="shared" ref="BM733:BM796" si="276">AS733</f>
        <v>0</v>
      </c>
      <c r="BN733" s="162">
        <f t="shared" ref="BN733:BN796" si="277">AT733</f>
        <v>0</v>
      </c>
      <c r="BO733" s="167">
        <f t="shared" ref="BO733:BO796" si="278">BH733-BL733-BM733-BN733-BP733</f>
        <v>46</v>
      </c>
      <c r="BP733" s="162">
        <f t="shared" ref="BP733:BP796" si="279">AV733</f>
        <v>0</v>
      </c>
      <c r="BQ733" s="168">
        <f t="shared" ref="BQ733:BQ796" si="280">BB733</f>
        <v>0</v>
      </c>
      <c r="BT733" s="169">
        <f t="shared" ref="BT733:BT796" si="281">IF(AND(AI733="В",BB733=1),SUMPRODUCT(AN733,AJ733),0)</f>
        <v>0</v>
      </c>
      <c r="BU733" s="169">
        <f t="shared" ref="BU733:BU796" si="282">IF(AND(AI733="В",BB733=1),AN733,0)</f>
        <v>0</v>
      </c>
      <c r="BV733" s="169">
        <f t="shared" ref="BV733:BV796" si="283">IF(AI733="П",SUMPRODUCT(AN733,AJ733),0)</f>
        <v>0</v>
      </c>
      <c r="BW733" s="169">
        <f t="shared" ref="BW733:BW796" si="284">IF(AI733="П",AN733,0)</f>
        <v>0</v>
      </c>
      <c r="BX733" s="170">
        <f t="shared" ref="BX733:BX796" si="285">IF(AND(BE733="В",BP733=1),SUMPRODUCT(BF733,BG733),0)</f>
        <v>0</v>
      </c>
      <c r="BY733" s="170">
        <f t="shared" ref="BY733:BY796" si="286">IF(AND(BE733="В",BP733=1),BG733,0)</f>
        <v>0</v>
      </c>
      <c r="BZ733" s="170">
        <f t="shared" ref="BZ733:BZ796" si="287">IF(BE733="П",SUMPRODUCT(BF733,BG733),0)</f>
        <v>0</v>
      </c>
      <c r="CA733" s="170">
        <f t="shared" ref="CA733:CA796" si="288">IF(BE733="П",BG733,0)</f>
        <v>0</v>
      </c>
      <c r="CB733" s="216"/>
    </row>
    <row r="734" spans="1:80" s="172" customFormat="1" ht="15.75" customHeight="1">
      <c r="A734" s="163" t="s">
        <v>291</v>
      </c>
      <c r="B734" s="163"/>
      <c r="D734" s="163">
        <v>15</v>
      </c>
      <c r="AA734" s="165" t="s">
        <v>83</v>
      </c>
      <c r="AB734" s="166" t="s">
        <v>4211</v>
      </c>
      <c r="AC734" s="94" t="s">
        <v>90</v>
      </c>
      <c r="AD734" s="95" t="s">
        <v>305</v>
      </c>
      <c r="AE734" s="94" t="s">
        <v>4212</v>
      </c>
      <c r="AF734" s="96" t="s">
        <v>295</v>
      </c>
      <c r="AG734" s="22" t="s">
        <v>4200</v>
      </c>
      <c r="AH734" s="22" t="s">
        <v>4213</v>
      </c>
      <c r="AI734" s="97" t="s">
        <v>309</v>
      </c>
      <c r="AJ734" s="98">
        <v>0.92</v>
      </c>
      <c r="AK734" s="95" t="s">
        <v>4214</v>
      </c>
      <c r="AL734" s="94"/>
      <c r="AM734" s="94" t="s">
        <v>4215</v>
      </c>
      <c r="AN734" s="167">
        <f t="shared" si="265"/>
        <v>1</v>
      </c>
      <c r="AO734" s="49">
        <v>0</v>
      </c>
      <c r="AP734" s="49">
        <v>0</v>
      </c>
      <c r="AQ734" s="49">
        <v>1</v>
      </c>
      <c r="AR734" s="49">
        <v>0</v>
      </c>
      <c r="AS734" s="49">
        <v>0</v>
      </c>
      <c r="AT734" s="49">
        <v>0</v>
      </c>
      <c r="AU734" s="167">
        <f t="shared" si="266"/>
        <v>1</v>
      </c>
      <c r="AV734" s="49">
        <v>0</v>
      </c>
      <c r="AW734" s="99">
        <v>2.23</v>
      </c>
      <c r="AX734" s="94"/>
      <c r="AY734" s="94" t="s">
        <v>4216</v>
      </c>
      <c r="AZ734" s="100" t="s">
        <v>312</v>
      </c>
      <c r="BA734" s="100" t="s">
        <v>313</v>
      </c>
      <c r="BB734" s="49">
        <v>0</v>
      </c>
      <c r="BC734" s="159"/>
      <c r="BD734" s="153" t="str">
        <f t="shared" si="267"/>
        <v>16,00 2023.07.29</v>
      </c>
      <c r="BE734" s="153" t="str">
        <f t="shared" si="268"/>
        <v>16,55 2023.07.29</v>
      </c>
      <c r="BF734" s="160" t="str">
        <f t="shared" si="269"/>
        <v>В</v>
      </c>
      <c r="BG734" s="161">
        <f t="shared" si="270"/>
        <v>0.92</v>
      </c>
      <c r="BH734" s="167">
        <f t="shared" si="271"/>
        <v>1</v>
      </c>
      <c r="BI734" s="162">
        <f t="shared" si="272"/>
        <v>0</v>
      </c>
      <c r="BJ734" s="162">
        <f t="shared" si="273"/>
        <v>0</v>
      </c>
      <c r="BK734" s="162">
        <f t="shared" si="274"/>
        <v>1</v>
      </c>
      <c r="BL734" s="162">
        <f t="shared" si="275"/>
        <v>0</v>
      </c>
      <c r="BM734" s="162">
        <f t="shared" si="276"/>
        <v>0</v>
      </c>
      <c r="BN734" s="162">
        <f t="shared" si="277"/>
        <v>0</v>
      </c>
      <c r="BO734" s="167">
        <f t="shared" si="278"/>
        <v>1</v>
      </c>
      <c r="BP734" s="162">
        <f t="shared" si="279"/>
        <v>0</v>
      </c>
      <c r="BQ734" s="168">
        <f t="shared" si="280"/>
        <v>0</v>
      </c>
      <c r="BT734" s="169">
        <f t="shared" si="281"/>
        <v>0</v>
      </c>
      <c r="BU734" s="169">
        <f t="shared" si="282"/>
        <v>0</v>
      </c>
      <c r="BV734" s="169">
        <f t="shared" si="283"/>
        <v>0</v>
      </c>
      <c r="BW734" s="169">
        <f t="shared" si="284"/>
        <v>0</v>
      </c>
      <c r="BX734" s="170">
        <f t="shared" si="285"/>
        <v>0</v>
      </c>
      <c r="BY734" s="170">
        <f t="shared" si="286"/>
        <v>0</v>
      </c>
      <c r="BZ734" s="170">
        <f t="shared" si="287"/>
        <v>0</v>
      </c>
      <c r="CA734" s="170">
        <f t="shared" si="288"/>
        <v>0</v>
      </c>
      <c r="CB734" s="216"/>
    </row>
    <row r="735" spans="1:80" s="172" customFormat="1" ht="15.75" customHeight="1">
      <c r="A735" s="163" t="s">
        <v>291</v>
      </c>
      <c r="B735" s="163"/>
      <c r="D735" s="163">
        <v>15</v>
      </c>
      <c r="AA735" s="165" t="s">
        <v>83</v>
      </c>
      <c r="AB735" s="166" t="s">
        <v>4217</v>
      </c>
      <c r="AC735" s="94" t="s">
        <v>110</v>
      </c>
      <c r="AD735" s="95" t="s">
        <v>494</v>
      </c>
      <c r="AE735" s="94" t="s">
        <v>3115</v>
      </c>
      <c r="AF735" s="96" t="s">
        <v>345</v>
      </c>
      <c r="AG735" s="22" t="s">
        <v>4218</v>
      </c>
      <c r="AH735" s="22" t="s">
        <v>4219</v>
      </c>
      <c r="AI735" s="97" t="s">
        <v>309</v>
      </c>
      <c r="AJ735" s="98">
        <v>3.53</v>
      </c>
      <c r="AK735" s="95" t="s">
        <v>3118</v>
      </c>
      <c r="AL735" s="94"/>
      <c r="AM735" s="94" t="s">
        <v>3119</v>
      </c>
      <c r="AN735" s="167">
        <f t="shared" si="265"/>
        <v>414</v>
      </c>
      <c r="AO735" s="49">
        <v>0</v>
      </c>
      <c r="AP735" s="49">
        <v>3</v>
      </c>
      <c r="AQ735" s="49">
        <v>411</v>
      </c>
      <c r="AR735" s="49">
        <v>0</v>
      </c>
      <c r="AS735" s="49">
        <v>0</v>
      </c>
      <c r="AT735" s="49">
        <v>6</v>
      </c>
      <c r="AU735" s="167">
        <f t="shared" si="266"/>
        <v>408</v>
      </c>
      <c r="AV735" s="49">
        <v>0</v>
      </c>
      <c r="AW735" s="99">
        <v>311.77</v>
      </c>
      <c r="AX735" s="94"/>
      <c r="AY735" s="94" t="s">
        <v>4220</v>
      </c>
      <c r="AZ735" s="100" t="s">
        <v>1987</v>
      </c>
      <c r="BA735" s="100" t="s">
        <v>4221</v>
      </c>
      <c r="BB735" s="49">
        <v>1</v>
      </c>
      <c r="BC735" s="159"/>
      <c r="BD735" s="153" t="str">
        <f t="shared" si="267"/>
        <v>17,08 2023.07.29</v>
      </c>
      <c r="BE735" s="153" t="str">
        <f t="shared" si="268"/>
        <v>20,40 2023.07.29</v>
      </c>
      <c r="BF735" s="160" t="str">
        <f t="shared" si="269"/>
        <v>В</v>
      </c>
      <c r="BG735" s="161">
        <f t="shared" si="270"/>
        <v>3.53</v>
      </c>
      <c r="BH735" s="167">
        <f t="shared" si="271"/>
        <v>414</v>
      </c>
      <c r="BI735" s="162">
        <f t="shared" si="272"/>
        <v>0</v>
      </c>
      <c r="BJ735" s="162">
        <f t="shared" si="273"/>
        <v>3</v>
      </c>
      <c r="BK735" s="162">
        <f t="shared" si="274"/>
        <v>411</v>
      </c>
      <c r="BL735" s="162">
        <f t="shared" si="275"/>
        <v>0</v>
      </c>
      <c r="BM735" s="162">
        <f t="shared" si="276"/>
        <v>0</v>
      </c>
      <c r="BN735" s="162">
        <f t="shared" si="277"/>
        <v>6</v>
      </c>
      <c r="BO735" s="167">
        <f t="shared" si="278"/>
        <v>408</v>
      </c>
      <c r="BP735" s="162">
        <f t="shared" si="279"/>
        <v>0</v>
      </c>
      <c r="BQ735" s="168">
        <f t="shared" si="280"/>
        <v>1</v>
      </c>
      <c r="BT735" s="169">
        <f t="shared" si="281"/>
        <v>1461.4199999999998</v>
      </c>
      <c r="BU735" s="169">
        <f t="shared" si="282"/>
        <v>414</v>
      </c>
      <c r="BV735" s="169">
        <f t="shared" si="283"/>
        <v>0</v>
      </c>
      <c r="BW735" s="169">
        <f t="shared" si="284"/>
        <v>0</v>
      </c>
      <c r="BX735" s="170">
        <f t="shared" si="285"/>
        <v>0</v>
      </c>
      <c r="BY735" s="170">
        <f t="shared" si="286"/>
        <v>0</v>
      </c>
      <c r="BZ735" s="170">
        <f t="shared" si="287"/>
        <v>0</v>
      </c>
      <c r="CA735" s="170">
        <f t="shared" si="288"/>
        <v>0</v>
      </c>
      <c r="CB735" s="216"/>
    </row>
    <row r="736" spans="1:80" s="172" customFormat="1" ht="15.75" customHeight="1">
      <c r="A736" s="163" t="s">
        <v>291</v>
      </c>
      <c r="B736" s="163"/>
      <c r="D736" s="163">
        <v>15</v>
      </c>
      <c r="AA736" s="165" t="s">
        <v>83</v>
      </c>
      <c r="AB736" s="166" t="s">
        <v>4222</v>
      </c>
      <c r="AC736" s="94" t="s">
        <v>110</v>
      </c>
      <c r="AD736" s="95" t="s">
        <v>305</v>
      </c>
      <c r="AE736" s="94" t="s">
        <v>4223</v>
      </c>
      <c r="AF736" s="96" t="s">
        <v>345</v>
      </c>
      <c r="AG736" s="22" t="s">
        <v>4218</v>
      </c>
      <c r="AH736" s="22" t="s">
        <v>4224</v>
      </c>
      <c r="AI736" s="97" t="s">
        <v>309</v>
      </c>
      <c r="AJ736" s="98">
        <v>4.7</v>
      </c>
      <c r="AK736" s="95" t="s">
        <v>4225</v>
      </c>
      <c r="AL736" s="94"/>
      <c r="AM736" s="94" t="s">
        <v>4226</v>
      </c>
      <c r="AN736" s="167">
        <f t="shared" si="265"/>
        <v>13</v>
      </c>
      <c r="AO736" s="49">
        <v>0</v>
      </c>
      <c r="AP736" s="49">
        <v>1</v>
      </c>
      <c r="AQ736" s="49">
        <v>10</v>
      </c>
      <c r="AR736" s="49">
        <v>0</v>
      </c>
      <c r="AS736" s="49">
        <v>0</v>
      </c>
      <c r="AT736" s="49">
        <v>11</v>
      </c>
      <c r="AU736" s="167">
        <f t="shared" si="266"/>
        <v>0</v>
      </c>
      <c r="AV736" s="49">
        <v>2</v>
      </c>
      <c r="AW736" s="99">
        <v>36.01</v>
      </c>
      <c r="AX736" s="94" t="s">
        <v>844</v>
      </c>
      <c r="AY736" s="94" t="s">
        <v>4227</v>
      </c>
      <c r="AZ736" s="100" t="s">
        <v>501</v>
      </c>
      <c r="BA736" s="100" t="s">
        <v>313</v>
      </c>
      <c r="BB736" s="49">
        <v>1</v>
      </c>
      <c r="BC736" s="159"/>
      <c r="BD736" s="153" t="str">
        <f t="shared" si="267"/>
        <v>17,08 2023.07.29</v>
      </c>
      <c r="BE736" s="153" t="str">
        <f t="shared" si="268"/>
        <v>21,50 2023.07.29</v>
      </c>
      <c r="BF736" s="160" t="str">
        <f t="shared" si="269"/>
        <v>В</v>
      </c>
      <c r="BG736" s="161">
        <f t="shared" si="270"/>
        <v>4.7</v>
      </c>
      <c r="BH736" s="167">
        <f t="shared" si="271"/>
        <v>13</v>
      </c>
      <c r="BI736" s="162">
        <f t="shared" si="272"/>
        <v>0</v>
      </c>
      <c r="BJ736" s="162">
        <f t="shared" si="273"/>
        <v>1</v>
      </c>
      <c r="BK736" s="162">
        <f t="shared" si="274"/>
        <v>10</v>
      </c>
      <c r="BL736" s="162">
        <f t="shared" si="275"/>
        <v>0</v>
      </c>
      <c r="BM736" s="162">
        <f t="shared" si="276"/>
        <v>0</v>
      </c>
      <c r="BN736" s="162">
        <f t="shared" si="277"/>
        <v>11</v>
      </c>
      <c r="BO736" s="167">
        <f t="shared" si="278"/>
        <v>0</v>
      </c>
      <c r="BP736" s="162">
        <f t="shared" si="279"/>
        <v>2</v>
      </c>
      <c r="BQ736" s="168">
        <f t="shared" si="280"/>
        <v>1</v>
      </c>
      <c r="BT736" s="169">
        <f t="shared" si="281"/>
        <v>61.1</v>
      </c>
      <c r="BU736" s="169">
        <f t="shared" si="282"/>
        <v>13</v>
      </c>
      <c r="BV736" s="169">
        <f t="shared" si="283"/>
        <v>0</v>
      </c>
      <c r="BW736" s="169">
        <f t="shared" si="284"/>
        <v>0</v>
      </c>
      <c r="BX736" s="170">
        <f t="shared" si="285"/>
        <v>0</v>
      </c>
      <c r="BY736" s="170">
        <f t="shared" si="286"/>
        <v>0</v>
      </c>
      <c r="BZ736" s="170">
        <f t="shared" si="287"/>
        <v>0</v>
      </c>
      <c r="CA736" s="170">
        <f t="shared" si="288"/>
        <v>0</v>
      </c>
      <c r="CB736" s="216"/>
    </row>
    <row r="737" spans="1:80" s="172" customFormat="1" ht="15.75" customHeight="1">
      <c r="A737" s="163" t="s">
        <v>291</v>
      </c>
      <c r="B737" s="163"/>
      <c r="D737" s="163">
        <v>15</v>
      </c>
      <c r="AA737" s="165" t="s">
        <v>83</v>
      </c>
      <c r="AB737" s="166" t="s">
        <v>4228</v>
      </c>
      <c r="AC737" s="94" t="s">
        <v>92</v>
      </c>
      <c r="AD737" s="95" t="s">
        <v>293</v>
      </c>
      <c r="AE737" s="94" t="s">
        <v>1949</v>
      </c>
      <c r="AF737" s="96" t="s">
        <v>408</v>
      </c>
      <c r="AG737" s="22" t="s">
        <v>4229</v>
      </c>
      <c r="AH737" s="22" t="s">
        <v>4230</v>
      </c>
      <c r="AI737" s="97" t="s">
        <v>309</v>
      </c>
      <c r="AJ737" s="98">
        <v>5</v>
      </c>
      <c r="AK737" s="95" t="s">
        <v>4231</v>
      </c>
      <c r="AL737" s="94"/>
      <c r="AM737" s="94"/>
      <c r="AN737" s="167">
        <f t="shared" si="265"/>
        <v>5</v>
      </c>
      <c r="AO737" s="49">
        <v>0</v>
      </c>
      <c r="AP737" s="49">
        <v>0</v>
      </c>
      <c r="AQ737" s="49">
        <v>4</v>
      </c>
      <c r="AR737" s="49">
        <v>0</v>
      </c>
      <c r="AS737" s="49">
        <v>0</v>
      </c>
      <c r="AT737" s="49">
        <v>4</v>
      </c>
      <c r="AU737" s="167">
        <f t="shared" si="266"/>
        <v>0</v>
      </c>
      <c r="AV737" s="49">
        <v>1</v>
      </c>
      <c r="AW737" s="99">
        <v>9.86</v>
      </c>
      <c r="AX737" s="94" t="s">
        <v>587</v>
      </c>
      <c r="AY737" s="94" t="s">
        <v>4232</v>
      </c>
      <c r="AZ737" s="100" t="s">
        <v>312</v>
      </c>
      <c r="BA737" s="100" t="s">
        <v>639</v>
      </c>
      <c r="BB737" s="49">
        <v>0</v>
      </c>
      <c r="BC737" s="159"/>
      <c r="BD737" s="153" t="str">
        <f t="shared" si="267"/>
        <v>17,17 2023.07.29</v>
      </c>
      <c r="BE737" s="153" t="str">
        <f t="shared" si="268"/>
        <v>22,17 2023.07.29</v>
      </c>
      <c r="BF737" s="160" t="str">
        <f t="shared" si="269"/>
        <v>В</v>
      </c>
      <c r="BG737" s="161">
        <f t="shared" si="270"/>
        <v>5</v>
      </c>
      <c r="BH737" s="167">
        <f t="shared" si="271"/>
        <v>5</v>
      </c>
      <c r="BI737" s="162">
        <f t="shared" si="272"/>
        <v>0</v>
      </c>
      <c r="BJ737" s="162">
        <f t="shared" si="273"/>
        <v>0</v>
      </c>
      <c r="BK737" s="162">
        <f t="shared" si="274"/>
        <v>4</v>
      </c>
      <c r="BL737" s="162">
        <f t="shared" si="275"/>
        <v>0</v>
      </c>
      <c r="BM737" s="162">
        <f t="shared" si="276"/>
        <v>0</v>
      </c>
      <c r="BN737" s="162">
        <f t="shared" si="277"/>
        <v>4</v>
      </c>
      <c r="BO737" s="167">
        <f t="shared" si="278"/>
        <v>0</v>
      </c>
      <c r="BP737" s="162">
        <f t="shared" si="279"/>
        <v>1</v>
      </c>
      <c r="BQ737" s="168">
        <f t="shared" si="280"/>
        <v>0</v>
      </c>
      <c r="BT737" s="169">
        <f t="shared" si="281"/>
        <v>0</v>
      </c>
      <c r="BU737" s="169">
        <f t="shared" si="282"/>
        <v>0</v>
      </c>
      <c r="BV737" s="169">
        <f t="shared" si="283"/>
        <v>0</v>
      </c>
      <c r="BW737" s="169">
        <f t="shared" si="284"/>
        <v>0</v>
      </c>
      <c r="BX737" s="170">
        <f t="shared" si="285"/>
        <v>0</v>
      </c>
      <c r="BY737" s="170">
        <f t="shared" si="286"/>
        <v>0</v>
      </c>
      <c r="BZ737" s="170">
        <f t="shared" si="287"/>
        <v>0</v>
      </c>
      <c r="CA737" s="170">
        <f t="shared" si="288"/>
        <v>0</v>
      </c>
      <c r="CB737" s="216"/>
    </row>
    <row r="738" spans="1:80" s="172" customFormat="1" ht="15.75" customHeight="1">
      <c r="A738" s="163" t="s">
        <v>291</v>
      </c>
      <c r="B738" s="163"/>
      <c r="D738" s="163">
        <v>15</v>
      </c>
      <c r="AA738" s="165" t="s">
        <v>83</v>
      </c>
      <c r="AB738" s="166" t="s">
        <v>4233</v>
      </c>
      <c r="AC738" s="94" t="s">
        <v>92</v>
      </c>
      <c r="AD738" s="95" t="s">
        <v>293</v>
      </c>
      <c r="AE738" s="94" t="s">
        <v>4234</v>
      </c>
      <c r="AF738" s="96" t="s">
        <v>408</v>
      </c>
      <c r="AG738" s="22" t="s">
        <v>4229</v>
      </c>
      <c r="AH738" s="22" t="s">
        <v>4235</v>
      </c>
      <c r="AI738" s="97" t="s">
        <v>309</v>
      </c>
      <c r="AJ738" s="98">
        <v>1.88</v>
      </c>
      <c r="AK738" s="95" t="s">
        <v>4236</v>
      </c>
      <c r="AL738" s="94"/>
      <c r="AM738" s="94"/>
      <c r="AN738" s="167">
        <f t="shared" si="265"/>
        <v>16</v>
      </c>
      <c r="AO738" s="49">
        <v>0</v>
      </c>
      <c r="AP738" s="49">
        <v>0</v>
      </c>
      <c r="AQ738" s="49">
        <v>16</v>
      </c>
      <c r="AR738" s="49">
        <v>0</v>
      </c>
      <c r="AS738" s="49">
        <v>0</v>
      </c>
      <c r="AT738" s="49">
        <v>10</v>
      </c>
      <c r="AU738" s="167">
        <f t="shared" si="266"/>
        <v>6</v>
      </c>
      <c r="AV738" s="49">
        <v>0</v>
      </c>
      <c r="AW738" s="99">
        <v>24.61</v>
      </c>
      <c r="AX738" s="94"/>
      <c r="AY738" s="94" t="s">
        <v>4237</v>
      </c>
      <c r="AZ738" s="100" t="s">
        <v>312</v>
      </c>
      <c r="BA738" s="100" t="s">
        <v>639</v>
      </c>
      <c r="BB738" s="49">
        <v>0</v>
      </c>
      <c r="BC738" s="159"/>
      <c r="BD738" s="153" t="str">
        <f t="shared" si="267"/>
        <v>17,17 2023.07.29</v>
      </c>
      <c r="BE738" s="153" t="str">
        <f t="shared" si="268"/>
        <v>19,10 2023.07.29</v>
      </c>
      <c r="BF738" s="160" t="str">
        <f t="shared" si="269"/>
        <v>В</v>
      </c>
      <c r="BG738" s="161">
        <f t="shared" si="270"/>
        <v>1.88</v>
      </c>
      <c r="BH738" s="167">
        <f t="shared" si="271"/>
        <v>16</v>
      </c>
      <c r="BI738" s="162">
        <f t="shared" si="272"/>
        <v>0</v>
      </c>
      <c r="BJ738" s="162">
        <f t="shared" si="273"/>
        <v>0</v>
      </c>
      <c r="BK738" s="162">
        <f t="shared" si="274"/>
        <v>16</v>
      </c>
      <c r="BL738" s="162">
        <f t="shared" si="275"/>
        <v>0</v>
      </c>
      <c r="BM738" s="162">
        <f t="shared" si="276"/>
        <v>0</v>
      </c>
      <c r="BN738" s="162">
        <f t="shared" si="277"/>
        <v>10</v>
      </c>
      <c r="BO738" s="167">
        <f t="shared" si="278"/>
        <v>6</v>
      </c>
      <c r="BP738" s="162">
        <f t="shared" si="279"/>
        <v>0</v>
      </c>
      <c r="BQ738" s="168">
        <f t="shared" si="280"/>
        <v>0</v>
      </c>
      <c r="BT738" s="169">
        <f t="shared" si="281"/>
        <v>0</v>
      </c>
      <c r="BU738" s="169">
        <f t="shared" si="282"/>
        <v>0</v>
      </c>
      <c r="BV738" s="169">
        <f t="shared" si="283"/>
        <v>0</v>
      </c>
      <c r="BW738" s="169">
        <f t="shared" si="284"/>
        <v>0</v>
      </c>
      <c r="BX738" s="170">
        <f t="shared" si="285"/>
        <v>0</v>
      </c>
      <c r="BY738" s="170">
        <f t="shared" si="286"/>
        <v>0</v>
      </c>
      <c r="BZ738" s="170">
        <f t="shared" si="287"/>
        <v>0</v>
      </c>
      <c r="CA738" s="170">
        <f t="shared" si="288"/>
        <v>0</v>
      </c>
      <c r="CB738" s="216"/>
    </row>
    <row r="739" spans="1:80" s="172" customFormat="1" ht="15.75" customHeight="1">
      <c r="A739" s="163" t="s">
        <v>291</v>
      </c>
      <c r="B739" s="163"/>
      <c r="D739" s="163">
        <v>15</v>
      </c>
      <c r="AA739" s="165" t="s">
        <v>83</v>
      </c>
      <c r="AB739" s="166" t="s">
        <v>4238</v>
      </c>
      <c r="AC739" s="94" t="s">
        <v>90</v>
      </c>
      <c r="AD739" s="95" t="s">
        <v>305</v>
      </c>
      <c r="AE739" s="94" t="s">
        <v>3749</v>
      </c>
      <c r="AF739" s="96" t="s">
        <v>408</v>
      </c>
      <c r="AG739" s="22" t="s">
        <v>4239</v>
      </c>
      <c r="AH739" s="22" t="s">
        <v>4240</v>
      </c>
      <c r="AI739" s="97" t="s">
        <v>309</v>
      </c>
      <c r="AJ739" s="98">
        <v>1.1299999999999999</v>
      </c>
      <c r="AK739" s="95" t="s">
        <v>3752</v>
      </c>
      <c r="AL739" s="94"/>
      <c r="AM739" s="94"/>
      <c r="AN739" s="167">
        <f t="shared" si="265"/>
        <v>20</v>
      </c>
      <c r="AO739" s="49">
        <v>0</v>
      </c>
      <c r="AP739" s="49">
        <v>0</v>
      </c>
      <c r="AQ739" s="49">
        <v>20</v>
      </c>
      <c r="AR739" s="49">
        <v>0</v>
      </c>
      <c r="AS739" s="49">
        <v>0</v>
      </c>
      <c r="AT739" s="49">
        <v>8</v>
      </c>
      <c r="AU739" s="167">
        <f t="shared" si="266"/>
        <v>12</v>
      </c>
      <c r="AV739" s="49">
        <v>0</v>
      </c>
      <c r="AW739" s="99">
        <v>32.24</v>
      </c>
      <c r="AX739" s="94"/>
      <c r="AY739" s="94" t="s">
        <v>4241</v>
      </c>
      <c r="AZ739" s="100" t="s">
        <v>693</v>
      </c>
      <c r="BA739" s="100" t="s">
        <v>313</v>
      </c>
      <c r="BB739" s="49">
        <v>0</v>
      </c>
      <c r="BC739" s="159"/>
      <c r="BD739" s="153" t="str">
        <f t="shared" si="267"/>
        <v>17,59 2023.07.29</v>
      </c>
      <c r="BE739" s="153" t="str">
        <f t="shared" si="268"/>
        <v>19,07 2023.07.29</v>
      </c>
      <c r="BF739" s="160" t="str">
        <f t="shared" si="269"/>
        <v>В</v>
      </c>
      <c r="BG739" s="161">
        <f t="shared" si="270"/>
        <v>1.1299999999999999</v>
      </c>
      <c r="BH739" s="167">
        <f t="shared" si="271"/>
        <v>20</v>
      </c>
      <c r="BI739" s="162">
        <f t="shared" si="272"/>
        <v>0</v>
      </c>
      <c r="BJ739" s="162">
        <f t="shared" si="273"/>
        <v>0</v>
      </c>
      <c r="BK739" s="162">
        <f t="shared" si="274"/>
        <v>20</v>
      </c>
      <c r="BL739" s="162">
        <f t="shared" si="275"/>
        <v>0</v>
      </c>
      <c r="BM739" s="162">
        <f t="shared" si="276"/>
        <v>0</v>
      </c>
      <c r="BN739" s="162">
        <f t="shared" si="277"/>
        <v>8</v>
      </c>
      <c r="BO739" s="167">
        <f t="shared" si="278"/>
        <v>12</v>
      </c>
      <c r="BP739" s="162">
        <f t="shared" si="279"/>
        <v>0</v>
      </c>
      <c r="BQ739" s="168">
        <f t="shared" si="280"/>
        <v>0</v>
      </c>
      <c r="BT739" s="169">
        <f t="shared" si="281"/>
        <v>0</v>
      </c>
      <c r="BU739" s="169">
        <f t="shared" si="282"/>
        <v>0</v>
      </c>
      <c r="BV739" s="169">
        <f t="shared" si="283"/>
        <v>0</v>
      </c>
      <c r="BW739" s="169">
        <f t="shared" si="284"/>
        <v>0</v>
      </c>
      <c r="BX739" s="170">
        <f t="shared" si="285"/>
        <v>0</v>
      </c>
      <c r="BY739" s="170">
        <f t="shared" si="286"/>
        <v>0</v>
      </c>
      <c r="BZ739" s="170">
        <f t="shared" si="287"/>
        <v>0</v>
      </c>
      <c r="CA739" s="170">
        <f t="shared" si="288"/>
        <v>0</v>
      </c>
      <c r="CB739" s="216"/>
    </row>
    <row r="740" spans="1:80" s="172" customFormat="1" ht="15.75" customHeight="1">
      <c r="A740" s="163" t="s">
        <v>291</v>
      </c>
      <c r="B740" s="163"/>
      <c r="D740" s="163">
        <v>15</v>
      </c>
      <c r="AA740" s="165" t="s">
        <v>83</v>
      </c>
      <c r="AB740" s="166" t="s">
        <v>4242</v>
      </c>
      <c r="AC740" s="94" t="s">
        <v>92</v>
      </c>
      <c r="AD740" s="95" t="s">
        <v>293</v>
      </c>
      <c r="AE740" s="94" t="s">
        <v>4243</v>
      </c>
      <c r="AF740" s="96" t="s">
        <v>408</v>
      </c>
      <c r="AG740" s="22" t="s">
        <v>4244</v>
      </c>
      <c r="AH740" s="22" t="s">
        <v>4245</v>
      </c>
      <c r="AI740" s="97" t="s">
        <v>309</v>
      </c>
      <c r="AJ740" s="98">
        <v>2.1800000000000002</v>
      </c>
      <c r="AK740" s="95" t="s">
        <v>4246</v>
      </c>
      <c r="AL740" s="94"/>
      <c r="AM740" s="94" t="s">
        <v>4247</v>
      </c>
      <c r="AN740" s="167">
        <f t="shared" si="265"/>
        <v>8</v>
      </c>
      <c r="AO740" s="49">
        <v>0</v>
      </c>
      <c r="AP740" s="49">
        <v>1</v>
      </c>
      <c r="AQ740" s="49">
        <v>4</v>
      </c>
      <c r="AR740" s="49">
        <v>0</v>
      </c>
      <c r="AS740" s="49">
        <v>0</v>
      </c>
      <c r="AT740" s="49">
        <v>4</v>
      </c>
      <c r="AU740" s="167">
        <f t="shared" si="266"/>
        <v>1</v>
      </c>
      <c r="AV740" s="49">
        <v>3</v>
      </c>
      <c r="AW740" s="99">
        <v>16.61</v>
      </c>
      <c r="AX740" s="94" t="s">
        <v>4248</v>
      </c>
      <c r="AY740" s="94" t="s">
        <v>4249</v>
      </c>
      <c r="AZ740" s="100" t="s">
        <v>312</v>
      </c>
      <c r="BA740" s="100" t="s">
        <v>639</v>
      </c>
      <c r="BB740" s="49">
        <v>0</v>
      </c>
      <c r="BC740" s="159"/>
      <c r="BD740" s="153" t="str">
        <f t="shared" si="267"/>
        <v>19,05 2023.07.29</v>
      </c>
      <c r="BE740" s="153" t="str">
        <f t="shared" si="268"/>
        <v>21,16 2023.07.29</v>
      </c>
      <c r="BF740" s="160" t="str">
        <f t="shared" si="269"/>
        <v>В</v>
      </c>
      <c r="BG740" s="161">
        <f t="shared" si="270"/>
        <v>2.1800000000000002</v>
      </c>
      <c r="BH740" s="167">
        <f t="shared" si="271"/>
        <v>8</v>
      </c>
      <c r="BI740" s="162">
        <f t="shared" si="272"/>
        <v>0</v>
      </c>
      <c r="BJ740" s="162">
        <f t="shared" si="273"/>
        <v>1</v>
      </c>
      <c r="BK740" s="162">
        <f t="shared" si="274"/>
        <v>4</v>
      </c>
      <c r="BL740" s="162">
        <f t="shared" si="275"/>
        <v>0</v>
      </c>
      <c r="BM740" s="162">
        <f t="shared" si="276"/>
        <v>0</v>
      </c>
      <c r="BN740" s="162">
        <f t="shared" si="277"/>
        <v>4</v>
      </c>
      <c r="BO740" s="167">
        <f t="shared" si="278"/>
        <v>1</v>
      </c>
      <c r="BP740" s="162">
        <f t="shared" si="279"/>
        <v>3</v>
      </c>
      <c r="BQ740" s="168">
        <f t="shared" si="280"/>
        <v>0</v>
      </c>
      <c r="BT740" s="169">
        <f t="shared" si="281"/>
        <v>0</v>
      </c>
      <c r="BU740" s="169">
        <f t="shared" si="282"/>
        <v>0</v>
      </c>
      <c r="BV740" s="169">
        <f t="shared" si="283"/>
        <v>0</v>
      </c>
      <c r="BW740" s="169">
        <f t="shared" si="284"/>
        <v>0</v>
      </c>
      <c r="BX740" s="170">
        <f t="shared" si="285"/>
        <v>0</v>
      </c>
      <c r="BY740" s="170">
        <f t="shared" si="286"/>
        <v>0</v>
      </c>
      <c r="BZ740" s="170">
        <f t="shared" si="287"/>
        <v>0</v>
      </c>
      <c r="CA740" s="170">
        <f t="shared" si="288"/>
        <v>0</v>
      </c>
      <c r="CB740" s="216"/>
    </row>
    <row r="741" spans="1:80" s="172" customFormat="1" ht="15.75" customHeight="1">
      <c r="A741" s="163" t="s">
        <v>291</v>
      </c>
      <c r="B741" s="163"/>
      <c r="D741" s="163">
        <v>15</v>
      </c>
      <c r="AA741" s="165" t="s">
        <v>83</v>
      </c>
      <c r="AB741" s="166" t="s">
        <v>4250</v>
      </c>
      <c r="AC741" s="94" t="s">
        <v>92</v>
      </c>
      <c r="AD741" s="95" t="s">
        <v>293</v>
      </c>
      <c r="AE741" s="94" t="s">
        <v>4251</v>
      </c>
      <c r="AF741" s="96" t="s">
        <v>408</v>
      </c>
      <c r="AG741" s="22" t="s">
        <v>4252</v>
      </c>
      <c r="AH741" s="22" t="s">
        <v>4253</v>
      </c>
      <c r="AI741" s="97" t="s">
        <v>309</v>
      </c>
      <c r="AJ741" s="98">
        <v>4.4000000000000004</v>
      </c>
      <c r="AK741" s="95" t="s">
        <v>4254</v>
      </c>
      <c r="AL741" s="94"/>
      <c r="AM741" s="94"/>
      <c r="AN741" s="167">
        <f t="shared" si="265"/>
        <v>13</v>
      </c>
      <c r="AO741" s="49">
        <v>0</v>
      </c>
      <c r="AP741" s="49">
        <v>0</v>
      </c>
      <c r="AQ741" s="49">
        <v>12</v>
      </c>
      <c r="AR741" s="49">
        <v>0</v>
      </c>
      <c r="AS741" s="49">
        <v>0</v>
      </c>
      <c r="AT741" s="49">
        <v>12</v>
      </c>
      <c r="AU741" s="167">
        <f t="shared" si="266"/>
        <v>0</v>
      </c>
      <c r="AV741" s="49">
        <v>1</v>
      </c>
      <c r="AW741" s="99">
        <v>46.91</v>
      </c>
      <c r="AX741" s="94" t="s">
        <v>1602</v>
      </c>
      <c r="AY741" s="94" t="s">
        <v>4255</v>
      </c>
      <c r="AZ741" s="100" t="s">
        <v>501</v>
      </c>
      <c r="BA741" s="100" t="s">
        <v>639</v>
      </c>
      <c r="BB741" s="49">
        <v>1</v>
      </c>
      <c r="BC741" s="159"/>
      <c r="BD741" s="153" t="str">
        <f t="shared" si="267"/>
        <v>19,23 2023.07.29</v>
      </c>
      <c r="BE741" s="153" t="str">
        <f t="shared" si="268"/>
        <v>23,47 2023.07.29</v>
      </c>
      <c r="BF741" s="160" t="str">
        <f t="shared" si="269"/>
        <v>В</v>
      </c>
      <c r="BG741" s="161">
        <f t="shared" si="270"/>
        <v>4.4000000000000004</v>
      </c>
      <c r="BH741" s="167">
        <f t="shared" si="271"/>
        <v>13</v>
      </c>
      <c r="BI741" s="162">
        <f t="shared" si="272"/>
        <v>0</v>
      </c>
      <c r="BJ741" s="162">
        <f t="shared" si="273"/>
        <v>0</v>
      </c>
      <c r="BK741" s="162">
        <f t="shared" si="274"/>
        <v>12</v>
      </c>
      <c r="BL741" s="162">
        <f t="shared" si="275"/>
        <v>0</v>
      </c>
      <c r="BM741" s="162">
        <f t="shared" si="276"/>
        <v>0</v>
      </c>
      <c r="BN741" s="162">
        <f t="shared" si="277"/>
        <v>12</v>
      </c>
      <c r="BO741" s="167">
        <f t="shared" si="278"/>
        <v>0</v>
      </c>
      <c r="BP741" s="162">
        <f t="shared" si="279"/>
        <v>1</v>
      </c>
      <c r="BQ741" s="168">
        <f t="shared" si="280"/>
        <v>1</v>
      </c>
      <c r="BT741" s="169">
        <f t="shared" si="281"/>
        <v>57.2</v>
      </c>
      <c r="BU741" s="169">
        <f t="shared" si="282"/>
        <v>13</v>
      </c>
      <c r="BV741" s="169">
        <f t="shared" si="283"/>
        <v>0</v>
      </c>
      <c r="BW741" s="169">
        <f t="shared" si="284"/>
        <v>0</v>
      </c>
      <c r="BX741" s="170">
        <f t="shared" si="285"/>
        <v>0</v>
      </c>
      <c r="BY741" s="170">
        <f t="shared" si="286"/>
        <v>0</v>
      </c>
      <c r="BZ741" s="170">
        <f t="shared" si="287"/>
        <v>0</v>
      </c>
      <c r="CA741" s="170">
        <f t="shared" si="288"/>
        <v>0</v>
      </c>
      <c r="CB741" s="216"/>
    </row>
    <row r="742" spans="1:80" s="172" customFormat="1" ht="15.75" customHeight="1">
      <c r="A742" s="163" t="s">
        <v>291</v>
      </c>
      <c r="B742" s="163"/>
      <c r="D742" s="163">
        <v>15</v>
      </c>
      <c r="AA742" s="165" t="s">
        <v>83</v>
      </c>
      <c r="AB742" s="166" t="s">
        <v>4256</v>
      </c>
      <c r="AC742" s="94" t="s">
        <v>108</v>
      </c>
      <c r="AD742" s="95" t="s">
        <v>293</v>
      </c>
      <c r="AE742" s="94" t="s">
        <v>1344</v>
      </c>
      <c r="AF742" s="96" t="s">
        <v>345</v>
      </c>
      <c r="AG742" s="22" t="s">
        <v>4257</v>
      </c>
      <c r="AH742" s="22" t="s">
        <v>4258</v>
      </c>
      <c r="AI742" s="97" t="s">
        <v>309</v>
      </c>
      <c r="AJ742" s="98">
        <v>2.83</v>
      </c>
      <c r="AK742" s="95" t="s">
        <v>4259</v>
      </c>
      <c r="AL742" s="94"/>
      <c r="AM742" s="94" t="s">
        <v>1348</v>
      </c>
      <c r="AN742" s="167">
        <f t="shared" si="265"/>
        <v>67</v>
      </c>
      <c r="AO742" s="49">
        <v>0</v>
      </c>
      <c r="AP742" s="49">
        <v>4</v>
      </c>
      <c r="AQ742" s="49">
        <v>60</v>
      </c>
      <c r="AR742" s="49">
        <v>0</v>
      </c>
      <c r="AS742" s="49">
        <v>0</v>
      </c>
      <c r="AT742" s="49">
        <v>7</v>
      </c>
      <c r="AU742" s="167">
        <f t="shared" si="266"/>
        <v>57</v>
      </c>
      <c r="AV742" s="49">
        <v>3</v>
      </c>
      <c r="AW742" s="99">
        <v>86.36</v>
      </c>
      <c r="AX742" s="94" t="s">
        <v>1349</v>
      </c>
      <c r="AY742" s="94" t="s">
        <v>4260</v>
      </c>
      <c r="AZ742" s="100" t="s">
        <v>693</v>
      </c>
      <c r="BA742" s="100" t="s">
        <v>639</v>
      </c>
      <c r="BB742" s="49">
        <v>0</v>
      </c>
      <c r="BC742" s="159"/>
      <c r="BD742" s="153" t="str">
        <f t="shared" si="267"/>
        <v>19,50 2023.07.29</v>
      </c>
      <c r="BE742" s="153" t="str">
        <f t="shared" si="268"/>
        <v>22,40 2023.07.29</v>
      </c>
      <c r="BF742" s="160" t="str">
        <f t="shared" si="269"/>
        <v>В</v>
      </c>
      <c r="BG742" s="161">
        <f t="shared" si="270"/>
        <v>2.83</v>
      </c>
      <c r="BH742" s="167">
        <f t="shared" si="271"/>
        <v>67</v>
      </c>
      <c r="BI742" s="162">
        <f t="shared" si="272"/>
        <v>0</v>
      </c>
      <c r="BJ742" s="162">
        <f t="shared" si="273"/>
        <v>4</v>
      </c>
      <c r="BK742" s="162">
        <f t="shared" si="274"/>
        <v>60</v>
      </c>
      <c r="BL742" s="162">
        <f t="shared" si="275"/>
        <v>0</v>
      </c>
      <c r="BM742" s="162">
        <f t="shared" si="276"/>
        <v>0</v>
      </c>
      <c r="BN742" s="162">
        <f t="shared" si="277"/>
        <v>7</v>
      </c>
      <c r="BO742" s="167">
        <f t="shared" si="278"/>
        <v>57</v>
      </c>
      <c r="BP742" s="162">
        <f t="shared" si="279"/>
        <v>3</v>
      </c>
      <c r="BQ742" s="168">
        <f t="shared" si="280"/>
        <v>0</v>
      </c>
      <c r="BT742" s="169">
        <f t="shared" si="281"/>
        <v>0</v>
      </c>
      <c r="BU742" s="169">
        <f t="shared" si="282"/>
        <v>0</v>
      </c>
      <c r="BV742" s="169">
        <f t="shared" si="283"/>
        <v>0</v>
      </c>
      <c r="BW742" s="169">
        <f t="shared" si="284"/>
        <v>0</v>
      </c>
      <c r="BX742" s="170">
        <f t="shared" si="285"/>
        <v>0</v>
      </c>
      <c r="BY742" s="170">
        <f t="shared" si="286"/>
        <v>0</v>
      </c>
      <c r="BZ742" s="170">
        <f t="shared" si="287"/>
        <v>0</v>
      </c>
      <c r="CA742" s="170">
        <f t="shared" si="288"/>
        <v>0</v>
      </c>
      <c r="CB742" s="216"/>
    </row>
    <row r="743" spans="1:80" s="172" customFormat="1" ht="15.75" customHeight="1">
      <c r="A743" s="163" t="s">
        <v>291</v>
      </c>
      <c r="B743" s="163"/>
      <c r="D743" s="163">
        <v>15</v>
      </c>
      <c r="AA743" s="165" t="s">
        <v>83</v>
      </c>
      <c r="AB743" s="166" t="s">
        <v>4261</v>
      </c>
      <c r="AC743" s="94" t="s">
        <v>108</v>
      </c>
      <c r="AD743" s="95" t="s">
        <v>293</v>
      </c>
      <c r="AE743" s="94" t="s">
        <v>4262</v>
      </c>
      <c r="AF743" s="96" t="s">
        <v>345</v>
      </c>
      <c r="AG743" s="22" t="s">
        <v>4263</v>
      </c>
      <c r="AH743" s="22" t="s">
        <v>4264</v>
      </c>
      <c r="AI743" s="97" t="s">
        <v>309</v>
      </c>
      <c r="AJ743" s="98">
        <v>1.17</v>
      </c>
      <c r="AK743" s="95" t="s">
        <v>4265</v>
      </c>
      <c r="AL743" s="94"/>
      <c r="AM743" s="94" t="s">
        <v>4266</v>
      </c>
      <c r="AN743" s="167">
        <f t="shared" si="265"/>
        <v>68</v>
      </c>
      <c r="AO743" s="49">
        <v>0</v>
      </c>
      <c r="AP743" s="49">
        <v>2</v>
      </c>
      <c r="AQ743" s="49">
        <v>64</v>
      </c>
      <c r="AR743" s="49">
        <v>0</v>
      </c>
      <c r="AS743" s="49">
        <v>0</v>
      </c>
      <c r="AT743" s="49">
        <v>6</v>
      </c>
      <c r="AU743" s="167">
        <f t="shared" si="266"/>
        <v>60</v>
      </c>
      <c r="AV743" s="49">
        <v>2</v>
      </c>
      <c r="AW743" s="99">
        <v>87.3</v>
      </c>
      <c r="AX743" s="94" t="s">
        <v>3522</v>
      </c>
      <c r="AY743" s="94" t="s">
        <v>4267</v>
      </c>
      <c r="AZ743" s="100" t="s">
        <v>693</v>
      </c>
      <c r="BA743" s="100" t="s">
        <v>639</v>
      </c>
      <c r="BB743" s="49">
        <v>0</v>
      </c>
      <c r="BC743" s="159"/>
      <c r="BD743" s="153" t="str">
        <f t="shared" si="267"/>
        <v>20,00 2023.07.29</v>
      </c>
      <c r="BE743" s="153" t="str">
        <f t="shared" si="268"/>
        <v>21,10 2023.07.29</v>
      </c>
      <c r="BF743" s="160" t="str">
        <f t="shared" si="269"/>
        <v>В</v>
      </c>
      <c r="BG743" s="161">
        <f t="shared" si="270"/>
        <v>1.17</v>
      </c>
      <c r="BH743" s="167">
        <f t="shared" si="271"/>
        <v>68</v>
      </c>
      <c r="BI743" s="162">
        <f t="shared" si="272"/>
        <v>0</v>
      </c>
      <c r="BJ743" s="162">
        <f t="shared" si="273"/>
        <v>2</v>
      </c>
      <c r="BK743" s="162">
        <f t="shared" si="274"/>
        <v>64</v>
      </c>
      <c r="BL743" s="162">
        <f t="shared" si="275"/>
        <v>0</v>
      </c>
      <c r="BM743" s="162">
        <f t="shared" si="276"/>
        <v>0</v>
      </c>
      <c r="BN743" s="162">
        <f t="shared" si="277"/>
        <v>6</v>
      </c>
      <c r="BO743" s="167">
        <f t="shared" si="278"/>
        <v>60</v>
      </c>
      <c r="BP743" s="162">
        <f t="shared" si="279"/>
        <v>2</v>
      </c>
      <c r="BQ743" s="168">
        <f t="shared" si="280"/>
        <v>0</v>
      </c>
      <c r="BT743" s="169">
        <f t="shared" si="281"/>
        <v>0</v>
      </c>
      <c r="BU743" s="169">
        <f t="shared" si="282"/>
        <v>0</v>
      </c>
      <c r="BV743" s="169">
        <f t="shared" si="283"/>
        <v>0</v>
      </c>
      <c r="BW743" s="169">
        <f t="shared" si="284"/>
        <v>0</v>
      </c>
      <c r="BX743" s="170">
        <f t="shared" si="285"/>
        <v>0</v>
      </c>
      <c r="BY743" s="170">
        <f t="shared" si="286"/>
        <v>0</v>
      </c>
      <c r="BZ743" s="170">
        <f t="shared" si="287"/>
        <v>0</v>
      </c>
      <c r="CA743" s="170">
        <f t="shared" si="288"/>
        <v>0</v>
      </c>
      <c r="CB743" s="216"/>
    </row>
    <row r="744" spans="1:80" s="172" customFormat="1" ht="15.75" customHeight="1">
      <c r="A744" s="163" t="s">
        <v>291</v>
      </c>
      <c r="B744" s="163"/>
      <c r="D744" s="163">
        <v>15</v>
      </c>
      <c r="AA744" s="165" t="s">
        <v>83</v>
      </c>
      <c r="AB744" s="166" t="s">
        <v>4268</v>
      </c>
      <c r="AC744" s="94" t="s">
        <v>110</v>
      </c>
      <c r="AD744" s="95" t="s">
        <v>293</v>
      </c>
      <c r="AE744" s="94" t="s">
        <v>3874</v>
      </c>
      <c r="AF744" s="96" t="s">
        <v>345</v>
      </c>
      <c r="AG744" s="22" t="s">
        <v>4269</v>
      </c>
      <c r="AH744" s="22" t="s">
        <v>4270</v>
      </c>
      <c r="AI744" s="97" t="s">
        <v>309</v>
      </c>
      <c r="AJ744" s="98">
        <v>4.58</v>
      </c>
      <c r="AK744" s="95" t="s">
        <v>4271</v>
      </c>
      <c r="AL744" s="94"/>
      <c r="AM744" s="94"/>
      <c r="AN744" s="167">
        <f t="shared" si="265"/>
        <v>13</v>
      </c>
      <c r="AO744" s="49">
        <v>0</v>
      </c>
      <c r="AP744" s="49">
        <v>0</v>
      </c>
      <c r="AQ744" s="49">
        <v>12</v>
      </c>
      <c r="AR744" s="49">
        <v>0</v>
      </c>
      <c r="AS744" s="49">
        <v>0</v>
      </c>
      <c r="AT744" s="49">
        <v>4</v>
      </c>
      <c r="AU744" s="167">
        <f t="shared" si="266"/>
        <v>8</v>
      </c>
      <c r="AV744" s="49">
        <v>1</v>
      </c>
      <c r="AW744" s="99">
        <v>17.18</v>
      </c>
      <c r="AX744" s="94" t="s">
        <v>2375</v>
      </c>
      <c r="AY744" s="94" t="s">
        <v>4272</v>
      </c>
      <c r="AZ744" s="100" t="s">
        <v>501</v>
      </c>
      <c r="BA744" s="100" t="s">
        <v>639</v>
      </c>
      <c r="BB744" s="49">
        <v>1</v>
      </c>
      <c r="BC744" s="159"/>
      <c r="BD744" s="153" t="str">
        <f t="shared" si="267"/>
        <v>00,25 2023.07.30</v>
      </c>
      <c r="BE744" s="153" t="str">
        <f t="shared" si="268"/>
        <v>05,00 2023.07.30</v>
      </c>
      <c r="BF744" s="160" t="str">
        <f t="shared" si="269"/>
        <v>В</v>
      </c>
      <c r="BG744" s="161">
        <f t="shared" si="270"/>
        <v>4.58</v>
      </c>
      <c r="BH744" s="167">
        <f t="shared" si="271"/>
        <v>13</v>
      </c>
      <c r="BI744" s="162">
        <f t="shared" si="272"/>
        <v>0</v>
      </c>
      <c r="BJ744" s="162">
        <f t="shared" si="273"/>
        <v>0</v>
      </c>
      <c r="BK744" s="162">
        <f t="shared" si="274"/>
        <v>12</v>
      </c>
      <c r="BL744" s="162">
        <f t="shared" si="275"/>
        <v>0</v>
      </c>
      <c r="BM744" s="162">
        <f t="shared" si="276"/>
        <v>0</v>
      </c>
      <c r="BN744" s="162">
        <f t="shared" si="277"/>
        <v>4</v>
      </c>
      <c r="BO744" s="167">
        <f t="shared" si="278"/>
        <v>8</v>
      </c>
      <c r="BP744" s="162">
        <f t="shared" si="279"/>
        <v>1</v>
      </c>
      <c r="BQ744" s="168">
        <f t="shared" si="280"/>
        <v>1</v>
      </c>
      <c r="BT744" s="169">
        <f t="shared" si="281"/>
        <v>59.54</v>
      </c>
      <c r="BU744" s="169">
        <f t="shared" si="282"/>
        <v>13</v>
      </c>
      <c r="BV744" s="169">
        <f t="shared" si="283"/>
        <v>0</v>
      </c>
      <c r="BW744" s="169">
        <f t="shared" si="284"/>
        <v>0</v>
      </c>
      <c r="BX744" s="170">
        <f t="shared" si="285"/>
        <v>0</v>
      </c>
      <c r="BY744" s="170">
        <f t="shared" si="286"/>
        <v>0</v>
      </c>
      <c r="BZ744" s="170">
        <f t="shared" si="287"/>
        <v>0</v>
      </c>
      <c r="CA744" s="170">
        <f t="shared" si="288"/>
        <v>0</v>
      </c>
      <c r="CB744" s="216"/>
    </row>
    <row r="745" spans="1:80" s="172" customFormat="1" ht="15.75" customHeight="1">
      <c r="A745" s="163" t="s">
        <v>291</v>
      </c>
      <c r="B745" s="163"/>
      <c r="D745" s="163">
        <v>15</v>
      </c>
      <c r="AA745" s="165" t="s">
        <v>83</v>
      </c>
      <c r="AB745" s="166" t="s">
        <v>4273</v>
      </c>
      <c r="AC745" s="94" t="s">
        <v>108</v>
      </c>
      <c r="AD745" s="95" t="s">
        <v>305</v>
      </c>
      <c r="AE745" s="94" t="s">
        <v>2203</v>
      </c>
      <c r="AF745" s="96" t="s">
        <v>295</v>
      </c>
      <c r="AG745" s="22" t="s">
        <v>4274</v>
      </c>
      <c r="AH745" s="22" t="s">
        <v>4275</v>
      </c>
      <c r="AI745" s="97" t="s">
        <v>309</v>
      </c>
      <c r="AJ745" s="98">
        <v>3.97</v>
      </c>
      <c r="AK745" s="95" t="s">
        <v>2206</v>
      </c>
      <c r="AL745" s="94"/>
      <c r="AM745" s="94"/>
      <c r="AN745" s="167">
        <f t="shared" si="265"/>
        <v>48</v>
      </c>
      <c r="AO745" s="49">
        <v>0</v>
      </c>
      <c r="AP745" s="49">
        <v>0</v>
      </c>
      <c r="AQ745" s="49">
        <v>48</v>
      </c>
      <c r="AR745" s="49">
        <v>0</v>
      </c>
      <c r="AS745" s="49">
        <v>0</v>
      </c>
      <c r="AT745" s="49">
        <v>0</v>
      </c>
      <c r="AU745" s="167">
        <f t="shared" si="266"/>
        <v>48</v>
      </c>
      <c r="AV745" s="49">
        <v>0</v>
      </c>
      <c r="AW745" s="99">
        <v>65.45</v>
      </c>
      <c r="AX745" s="94"/>
      <c r="AY745" s="94" t="s">
        <v>4276</v>
      </c>
      <c r="AZ745" s="100" t="s">
        <v>1987</v>
      </c>
      <c r="BA745" s="100" t="s">
        <v>313</v>
      </c>
      <c r="BB745" s="49">
        <v>1</v>
      </c>
      <c r="BC745" s="159"/>
      <c r="BD745" s="153" t="str">
        <f t="shared" si="267"/>
        <v>11,30 2023.07.30</v>
      </c>
      <c r="BE745" s="153" t="str">
        <f t="shared" si="268"/>
        <v>15,28 2023.07.30</v>
      </c>
      <c r="BF745" s="160" t="str">
        <f t="shared" si="269"/>
        <v>В</v>
      </c>
      <c r="BG745" s="161">
        <f t="shared" si="270"/>
        <v>3.97</v>
      </c>
      <c r="BH745" s="167">
        <f t="shared" si="271"/>
        <v>48</v>
      </c>
      <c r="BI745" s="162">
        <f t="shared" si="272"/>
        <v>0</v>
      </c>
      <c r="BJ745" s="162">
        <f t="shared" si="273"/>
        <v>0</v>
      </c>
      <c r="BK745" s="162">
        <f t="shared" si="274"/>
        <v>48</v>
      </c>
      <c r="BL745" s="162">
        <f t="shared" si="275"/>
        <v>0</v>
      </c>
      <c r="BM745" s="162">
        <f t="shared" si="276"/>
        <v>0</v>
      </c>
      <c r="BN745" s="162">
        <f t="shared" si="277"/>
        <v>0</v>
      </c>
      <c r="BO745" s="167">
        <f t="shared" si="278"/>
        <v>48</v>
      </c>
      <c r="BP745" s="162">
        <f t="shared" si="279"/>
        <v>0</v>
      </c>
      <c r="BQ745" s="168">
        <f t="shared" si="280"/>
        <v>1</v>
      </c>
      <c r="BT745" s="169">
        <f t="shared" si="281"/>
        <v>190.56</v>
      </c>
      <c r="BU745" s="169">
        <f t="shared" si="282"/>
        <v>48</v>
      </c>
      <c r="BV745" s="169">
        <f t="shared" si="283"/>
        <v>0</v>
      </c>
      <c r="BW745" s="169">
        <f t="shared" si="284"/>
        <v>0</v>
      </c>
      <c r="BX745" s="170">
        <f t="shared" si="285"/>
        <v>0</v>
      </c>
      <c r="BY745" s="170">
        <f t="shared" si="286"/>
        <v>0</v>
      </c>
      <c r="BZ745" s="170">
        <f t="shared" si="287"/>
        <v>0</v>
      </c>
      <c r="CA745" s="170">
        <f t="shared" si="288"/>
        <v>0</v>
      </c>
      <c r="CB745" s="216"/>
    </row>
    <row r="746" spans="1:80" s="172" customFormat="1" ht="15.75" customHeight="1">
      <c r="A746" s="163" t="s">
        <v>291</v>
      </c>
      <c r="B746" s="163"/>
      <c r="D746" s="163">
        <v>15</v>
      </c>
      <c r="AA746" s="165" t="s">
        <v>83</v>
      </c>
      <c r="AB746" s="166" t="s">
        <v>4277</v>
      </c>
      <c r="AC746" s="94" t="s">
        <v>92</v>
      </c>
      <c r="AD746" s="95" t="s">
        <v>305</v>
      </c>
      <c r="AE746" s="94" t="s">
        <v>4278</v>
      </c>
      <c r="AF746" s="96" t="s">
        <v>295</v>
      </c>
      <c r="AG746" s="22" t="s">
        <v>4279</v>
      </c>
      <c r="AH746" s="22" t="s">
        <v>4280</v>
      </c>
      <c r="AI746" s="97" t="s">
        <v>309</v>
      </c>
      <c r="AJ746" s="98">
        <v>9.2200000000000006</v>
      </c>
      <c r="AK746" s="95" t="s">
        <v>4281</v>
      </c>
      <c r="AL746" s="94"/>
      <c r="AM746" s="94" t="s">
        <v>954</v>
      </c>
      <c r="AN746" s="167">
        <f t="shared" si="265"/>
        <v>1</v>
      </c>
      <c r="AO746" s="49">
        <v>0</v>
      </c>
      <c r="AP746" s="49">
        <v>0</v>
      </c>
      <c r="AQ746" s="49">
        <v>1</v>
      </c>
      <c r="AR746" s="49">
        <v>0</v>
      </c>
      <c r="AS746" s="49">
        <v>0</v>
      </c>
      <c r="AT746" s="49">
        <v>0</v>
      </c>
      <c r="AU746" s="167">
        <f t="shared" si="266"/>
        <v>1</v>
      </c>
      <c r="AV746" s="49">
        <v>0</v>
      </c>
      <c r="AW746" s="99">
        <v>1.31</v>
      </c>
      <c r="AX746" s="94"/>
      <c r="AY746" s="94" t="s">
        <v>4282</v>
      </c>
      <c r="AZ746" s="100" t="s">
        <v>312</v>
      </c>
      <c r="BA746" s="100" t="s">
        <v>313</v>
      </c>
      <c r="BB746" s="49">
        <v>0</v>
      </c>
      <c r="BC746" s="159"/>
      <c r="BD746" s="153" t="str">
        <f t="shared" si="267"/>
        <v>11,36 2023.07.30</v>
      </c>
      <c r="BE746" s="153" t="str">
        <f t="shared" si="268"/>
        <v>20,49 2023.07.30</v>
      </c>
      <c r="BF746" s="160" t="str">
        <f t="shared" si="269"/>
        <v>В</v>
      </c>
      <c r="BG746" s="161">
        <f t="shared" si="270"/>
        <v>9.2200000000000006</v>
      </c>
      <c r="BH746" s="167">
        <f t="shared" si="271"/>
        <v>1</v>
      </c>
      <c r="BI746" s="162">
        <f t="shared" si="272"/>
        <v>0</v>
      </c>
      <c r="BJ746" s="162">
        <f t="shared" si="273"/>
        <v>0</v>
      </c>
      <c r="BK746" s="162">
        <f t="shared" si="274"/>
        <v>1</v>
      </c>
      <c r="BL746" s="162">
        <f t="shared" si="275"/>
        <v>0</v>
      </c>
      <c r="BM746" s="162">
        <f t="shared" si="276"/>
        <v>0</v>
      </c>
      <c r="BN746" s="162">
        <f t="shared" si="277"/>
        <v>0</v>
      </c>
      <c r="BO746" s="167">
        <f t="shared" si="278"/>
        <v>1</v>
      </c>
      <c r="BP746" s="162">
        <f t="shared" si="279"/>
        <v>0</v>
      </c>
      <c r="BQ746" s="168">
        <f t="shared" si="280"/>
        <v>0</v>
      </c>
      <c r="BT746" s="169">
        <f t="shared" si="281"/>
        <v>0</v>
      </c>
      <c r="BU746" s="169">
        <f t="shared" si="282"/>
        <v>0</v>
      </c>
      <c r="BV746" s="169">
        <f t="shared" si="283"/>
        <v>0</v>
      </c>
      <c r="BW746" s="169">
        <f t="shared" si="284"/>
        <v>0</v>
      </c>
      <c r="BX746" s="170">
        <f t="shared" si="285"/>
        <v>0</v>
      </c>
      <c r="BY746" s="170">
        <f t="shared" si="286"/>
        <v>0</v>
      </c>
      <c r="BZ746" s="170">
        <f t="shared" si="287"/>
        <v>0</v>
      </c>
      <c r="CA746" s="170">
        <f t="shared" si="288"/>
        <v>0</v>
      </c>
      <c r="CB746" s="216"/>
    </row>
    <row r="747" spans="1:80" s="172" customFormat="1" ht="15.75" customHeight="1">
      <c r="A747" s="163" t="s">
        <v>291</v>
      </c>
      <c r="B747" s="163"/>
      <c r="D747" s="163">
        <v>15</v>
      </c>
      <c r="AA747" s="165" t="s">
        <v>83</v>
      </c>
      <c r="AB747" s="166" t="s">
        <v>4283</v>
      </c>
      <c r="AC747" s="94" t="s">
        <v>92</v>
      </c>
      <c r="AD747" s="95" t="s">
        <v>305</v>
      </c>
      <c r="AE747" s="94" t="s">
        <v>4284</v>
      </c>
      <c r="AF747" s="96" t="s">
        <v>295</v>
      </c>
      <c r="AG747" s="22" t="s">
        <v>4285</v>
      </c>
      <c r="AH747" s="22" t="s">
        <v>4285</v>
      </c>
      <c r="AI747" s="97" t="s">
        <v>309</v>
      </c>
      <c r="AJ747" s="98">
        <v>0</v>
      </c>
      <c r="AK747" s="95" t="s">
        <v>4286</v>
      </c>
      <c r="AL747" s="94"/>
      <c r="AM747" s="94"/>
      <c r="AN747" s="167">
        <f t="shared" si="265"/>
        <v>0</v>
      </c>
      <c r="AO747" s="49">
        <v>0</v>
      </c>
      <c r="AP747" s="49">
        <v>0</v>
      </c>
      <c r="AQ747" s="49">
        <v>0</v>
      </c>
      <c r="AR747" s="49">
        <v>0</v>
      </c>
      <c r="AS747" s="49">
        <v>0</v>
      </c>
      <c r="AT747" s="49">
        <v>0</v>
      </c>
      <c r="AU747" s="167">
        <f t="shared" si="266"/>
        <v>0</v>
      </c>
      <c r="AV747" s="49">
        <v>0</v>
      </c>
      <c r="AW747" s="99">
        <v>0</v>
      </c>
      <c r="AX747" s="94"/>
      <c r="AY747" s="94" t="s">
        <v>4287</v>
      </c>
      <c r="AZ747" s="100" t="s">
        <v>1987</v>
      </c>
      <c r="BA747" s="100" t="s">
        <v>4288</v>
      </c>
      <c r="BB747" s="49">
        <v>0</v>
      </c>
      <c r="BC747" s="159"/>
      <c r="BD747" s="153" t="str">
        <f t="shared" si="267"/>
        <v>12,30 2023.07.30</v>
      </c>
      <c r="BE747" s="153" t="str">
        <f t="shared" si="268"/>
        <v>12,30 2023.07.30</v>
      </c>
      <c r="BF747" s="160" t="str">
        <f t="shared" si="269"/>
        <v>В</v>
      </c>
      <c r="BG747" s="161">
        <f t="shared" si="270"/>
        <v>0</v>
      </c>
      <c r="BH747" s="167">
        <f t="shared" si="271"/>
        <v>0</v>
      </c>
      <c r="BI747" s="162">
        <f t="shared" si="272"/>
        <v>0</v>
      </c>
      <c r="BJ747" s="162">
        <f t="shared" si="273"/>
        <v>0</v>
      </c>
      <c r="BK747" s="162">
        <f t="shared" si="274"/>
        <v>0</v>
      </c>
      <c r="BL747" s="162">
        <f t="shared" si="275"/>
        <v>0</v>
      </c>
      <c r="BM747" s="162">
        <f t="shared" si="276"/>
        <v>0</v>
      </c>
      <c r="BN747" s="162">
        <f t="shared" si="277"/>
        <v>0</v>
      </c>
      <c r="BO747" s="167">
        <f t="shared" si="278"/>
        <v>0</v>
      </c>
      <c r="BP747" s="162">
        <f t="shared" si="279"/>
        <v>0</v>
      </c>
      <c r="BQ747" s="168">
        <f t="shared" si="280"/>
        <v>0</v>
      </c>
      <c r="BT747" s="169">
        <f t="shared" si="281"/>
        <v>0</v>
      </c>
      <c r="BU747" s="169">
        <f t="shared" si="282"/>
        <v>0</v>
      </c>
      <c r="BV747" s="169">
        <f t="shared" si="283"/>
        <v>0</v>
      </c>
      <c r="BW747" s="169">
        <f t="shared" si="284"/>
        <v>0</v>
      </c>
      <c r="BX747" s="170">
        <f t="shared" si="285"/>
        <v>0</v>
      </c>
      <c r="BY747" s="170">
        <f t="shared" si="286"/>
        <v>0</v>
      </c>
      <c r="BZ747" s="170">
        <f t="shared" si="287"/>
        <v>0</v>
      </c>
      <c r="CA747" s="170">
        <f t="shared" si="288"/>
        <v>0</v>
      </c>
      <c r="CB747" s="216"/>
    </row>
    <row r="748" spans="1:80" s="172" customFormat="1" ht="15.75" customHeight="1">
      <c r="A748" s="163" t="s">
        <v>291</v>
      </c>
      <c r="B748" s="163"/>
      <c r="D748" s="163">
        <v>15</v>
      </c>
      <c r="AA748" s="165" t="s">
        <v>83</v>
      </c>
      <c r="AB748" s="166" t="s">
        <v>4289</v>
      </c>
      <c r="AC748" s="94" t="s">
        <v>90</v>
      </c>
      <c r="AD748" s="95" t="s">
        <v>305</v>
      </c>
      <c r="AE748" s="94" t="s">
        <v>4290</v>
      </c>
      <c r="AF748" s="96" t="s">
        <v>295</v>
      </c>
      <c r="AG748" s="22" t="s">
        <v>4291</v>
      </c>
      <c r="AH748" s="22" t="s">
        <v>4292</v>
      </c>
      <c r="AI748" s="97" t="s">
        <v>309</v>
      </c>
      <c r="AJ748" s="98">
        <v>4.25</v>
      </c>
      <c r="AK748" s="95" t="s">
        <v>4293</v>
      </c>
      <c r="AL748" s="94"/>
      <c r="AM748" s="94"/>
      <c r="AN748" s="167">
        <f t="shared" si="265"/>
        <v>0</v>
      </c>
      <c r="AO748" s="49">
        <v>0</v>
      </c>
      <c r="AP748" s="49">
        <v>0</v>
      </c>
      <c r="AQ748" s="49">
        <v>0</v>
      </c>
      <c r="AR748" s="49">
        <v>0</v>
      </c>
      <c r="AS748" s="49">
        <v>0</v>
      </c>
      <c r="AT748" s="49">
        <v>0</v>
      </c>
      <c r="AU748" s="167">
        <f t="shared" si="266"/>
        <v>0</v>
      </c>
      <c r="AV748" s="49">
        <v>0</v>
      </c>
      <c r="AW748" s="99">
        <v>0</v>
      </c>
      <c r="AX748" s="94"/>
      <c r="AY748" s="94" t="s">
        <v>4294</v>
      </c>
      <c r="AZ748" s="100" t="s">
        <v>1987</v>
      </c>
      <c r="BA748" s="100" t="s">
        <v>4288</v>
      </c>
      <c r="BB748" s="49">
        <v>0</v>
      </c>
      <c r="BC748" s="159"/>
      <c r="BD748" s="153" t="str">
        <f t="shared" si="267"/>
        <v>13,01 2023.07.30</v>
      </c>
      <c r="BE748" s="153" t="str">
        <f t="shared" si="268"/>
        <v>17,16 2023.07.30</v>
      </c>
      <c r="BF748" s="160" t="str">
        <f t="shared" si="269"/>
        <v>В</v>
      </c>
      <c r="BG748" s="161">
        <f t="shared" si="270"/>
        <v>4.25</v>
      </c>
      <c r="BH748" s="167">
        <f t="shared" si="271"/>
        <v>0</v>
      </c>
      <c r="BI748" s="162">
        <f t="shared" si="272"/>
        <v>0</v>
      </c>
      <c r="BJ748" s="162">
        <f t="shared" si="273"/>
        <v>0</v>
      </c>
      <c r="BK748" s="162">
        <f t="shared" si="274"/>
        <v>0</v>
      </c>
      <c r="BL748" s="162">
        <f t="shared" si="275"/>
        <v>0</v>
      </c>
      <c r="BM748" s="162">
        <f t="shared" si="276"/>
        <v>0</v>
      </c>
      <c r="BN748" s="162">
        <f t="shared" si="277"/>
        <v>0</v>
      </c>
      <c r="BO748" s="167">
        <f t="shared" si="278"/>
        <v>0</v>
      </c>
      <c r="BP748" s="162">
        <f t="shared" si="279"/>
        <v>0</v>
      </c>
      <c r="BQ748" s="168">
        <f t="shared" si="280"/>
        <v>0</v>
      </c>
      <c r="BT748" s="169">
        <f t="shared" si="281"/>
        <v>0</v>
      </c>
      <c r="BU748" s="169">
        <f t="shared" si="282"/>
        <v>0</v>
      </c>
      <c r="BV748" s="169">
        <f t="shared" si="283"/>
        <v>0</v>
      </c>
      <c r="BW748" s="169">
        <f t="shared" si="284"/>
        <v>0</v>
      </c>
      <c r="BX748" s="170">
        <f t="shared" si="285"/>
        <v>0</v>
      </c>
      <c r="BY748" s="170">
        <f t="shared" si="286"/>
        <v>0</v>
      </c>
      <c r="BZ748" s="170">
        <f t="shared" si="287"/>
        <v>0</v>
      </c>
      <c r="CA748" s="170">
        <f t="shared" si="288"/>
        <v>0</v>
      </c>
      <c r="CB748" s="216"/>
    </row>
    <row r="749" spans="1:80" s="172" customFormat="1" ht="15.75" customHeight="1">
      <c r="A749" s="163" t="s">
        <v>291</v>
      </c>
      <c r="B749" s="163"/>
      <c r="D749" s="163">
        <v>15</v>
      </c>
      <c r="AA749" s="165" t="s">
        <v>83</v>
      </c>
      <c r="AB749" s="166" t="s">
        <v>4295</v>
      </c>
      <c r="AC749" s="94" t="s">
        <v>108</v>
      </c>
      <c r="AD749" s="95" t="s">
        <v>305</v>
      </c>
      <c r="AE749" s="94" t="s">
        <v>4296</v>
      </c>
      <c r="AF749" s="96" t="s">
        <v>295</v>
      </c>
      <c r="AG749" s="22" t="s">
        <v>4291</v>
      </c>
      <c r="AH749" s="22" t="s">
        <v>4297</v>
      </c>
      <c r="AI749" s="97" t="s">
        <v>309</v>
      </c>
      <c r="AJ749" s="98">
        <v>7.72</v>
      </c>
      <c r="AK749" s="95" t="s">
        <v>4298</v>
      </c>
      <c r="AL749" s="94"/>
      <c r="AM749" s="94"/>
      <c r="AN749" s="167">
        <f t="shared" si="265"/>
        <v>1</v>
      </c>
      <c r="AO749" s="49">
        <v>0</v>
      </c>
      <c r="AP749" s="49">
        <v>0</v>
      </c>
      <c r="AQ749" s="49">
        <v>1</v>
      </c>
      <c r="AR749" s="49">
        <v>0</v>
      </c>
      <c r="AS749" s="49">
        <v>0</v>
      </c>
      <c r="AT749" s="49">
        <v>1</v>
      </c>
      <c r="AU749" s="167">
        <f t="shared" si="266"/>
        <v>0</v>
      </c>
      <c r="AV749" s="49">
        <v>0</v>
      </c>
      <c r="AW749" s="99">
        <v>1.0900000000000001</v>
      </c>
      <c r="AX749" s="94"/>
      <c r="AY749" s="94" t="s">
        <v>4299</v>
      </c>
      <c r="AZ749" s="100" t="s">
        <v>312</v>
      </c>
      <c r="BA749" s="100" t="s">
        <v>313</v>
      </c>
      <c r="BB749" s="49">
        <v>0</v>
      </c>
      <c r="BC749" s="159"/>
      <c r="BD749" s="153" t="str">
        <f t="shared" si="267"/>
        <v>13,01 2023.07.30</v>
      </c>
      <c r="BE749" s="153" t="str">
        <f t="shared" si="268"/>
        <v>20,44 2023.07.30</v>
      </c>
      <c r="BF749" s="160" t="str">
        <f t="shared" si="269"/>
        <v>В</v>
      </c>
      <c r="BG749" s="161">
        <f t="shared" si="270"/>
        <v>7.72</v>
      </c>
      <c r="BH749" s="167">
        <f t="shared" si="271"/>
        <v>1</v>
      </c>
      <c r="BI749" s="162">
        <f t="shared" si="272"/>
        <v>0</v>
      </c>
      <c r="BJ749" s="162">
        <f t="shared" si="273"/>
        <v>0</v>
      </c>
      <c r="BK749" s="162">
        <f t="shared" si="274"/>
        <v>1</v>
      </c>
      <c r="BL749" s="162">
        <f t="shared" si="275"/>
        <v>0</v>
      </c>
      <c r="BM749" s="162">
        <f t="shared" si="276"/>
        <v>0</v>
      </c>
      <c r="BN749" s="162">
        <f t="shared" si="277"/>
        <v>1</v>
      </c>
      <c r="BO749" s="167">
        <f t="shared" si="278"/>
        <v>0</v>
      </c>
      <c r="BP749" s="162">
        <f t="shared" si="279"/>
        <v>0</v>
      </c>
      <c r="BQ749" s="168">
        <f t="shared" si="280"/>
        <v>0</v>
      </c>
      <c r="BT749" s="169">
        <f t="shared" si="281"/>
        <v>0</v>
      </c>
      <c r="BU749" s="169">
        <f t="shared" si="282"/>
        <v>0</v>
      </c>
      <c r="BV749" s="169">
        <f t="shared" si="283"/>
        <v>0</v>
      </c>
      <c r="BW749" s="169">
        <f t="shared" si="284"/>
        <v>0</v>
      </c>
      <c r="BX749" s="170">
        <f t="shared" si="285"/>
        <v>0</v>
      </c>
      <c r="BY749" s="170">
        <f t="shared" si="286"/>
        <v>0</v>
      </c>
      <c r="BZ749" s="170">
        <f t="shared" si="287"/>
        <v>0</v>
      </c>
      <c r="CA749" s="170">
        <f t="shared" si="288"/>
        <v>0</v>
      </c>
      <c r="CB749" s="216"/>
    </row>
    <row r="750" spans="1:80" s="172" customFormat="1" ht="15.75" customHeight="1">
      <c r="A750" s="163" t="s">
        <v>291</v>
      </c>
      <c r="B750" s="163"/>
      <c r="D750" s="163">
        <v>15</v>
      </c>
      <c r="AA750" s="165" t="s">
        <v>83</v>
      </c>
      <c r="AB750" s="166" t="s">
        <v>4300</v>
      </c>
      <c r="AC750" s="94" t="s">
        <v>108</v>
      </c>
      <c r="AD750" s="95" t="s">
        <v>305</v>
      </c>
      <c r="AE750" s="94" t="s">
        <v>3643</v>
      </c>
      <c r="AF750" s="96" t="s">
        <v>295</v>
      </c>
      <c r="AG750" s="22" t="s">
        <v>4301</v>
      </c>
      <c r="AH750" s="22" t="s">
        <v>4301</v>
      </c>
      <c r="AI750" s="97" t="s">
        <v>309</v>
      </c>
      <c r="AJ750" s="98">
        <v>0</v>
      </c>
      <c r="AK750" s="95" t="s">
        <v>4302</v>
      </c>
      <c r="AL750" s="94"/>
      <c r="AM750" s="94"/>
      <c r="AN750" s="167">
        <f t="shared" si="265"/>
        <v>0</v>
      </c>
      <c r="AO750" s="49">
        <v>0</v>
      </c>
      <c r="AP750" s="49">
        <v>0</v>
      </c>
      <c r="AQ750" s="49">
        <v>0</v>
      </c>
      <c r="AR750" s="49">
        <v>0</v>
      </c>
      <c r="AS750" s="49">
        <v>0</v>
      </c>
      <c r="AT750" s="49">
        <v>0</v>
      </c>
      <c r="AU750" s="167">
        <f t="shared" si="266"/>
        <v>0</v>
      </c>
      <c r="AV750" s="49">
        <v>0</v>
      </c>
      <c r="AW750" s="99">
        <v>0</v>
      </c>
      <c r="AX750" s="94"/>
      <c r="AY750" s="94" t="s">
        <v>4303</v>
      </c>
      <c r="AZ750" s="100" t="s">
        <v>1987</v>
      </c>
      <c r="BA750" s="100" t="s">
        <v>4288</v>
      </c>
      <c r="BB750" s="49">
        <v>0</v>
      </c>
      <c r="BC750" s="159"/>
      <c r="BD750" s="153" t="str">
        <f t="shared" si="267"/>
        <v>13,13 2023.07.30</v>
      </c>
      <c r="BE750" s="153" t="str">
        <f t="shared" si="268"/>
        <v>13,13 2023.07.30</v>
      </c>
      <c r="BF750" s="160" t="str">
        <f t="shared" si="269"/>
        <v>В</v>
      </c>
      <c r="BG750" s="161">
        <f t="shared" si="270"/>
        <v>0</v>
      </c>
      <c r="BH750" s="167">
        <f t="shared" si="271"/>
        <v>0</v>
      </c>
      <c r="BI750" s="162">
        <f t="shared" si="272"/>
        <v>0</v>
      </c>
      <c r="BJ750" s="162">
        <f t="shared" si="273"/>
        <v>0</v>
      </c>
      <c r="BK750" s="162">
        <f t="shared" si="274"/>
        <v>0</v>
      </c>
      <c r="BL750" s="162">
        <f t="shared" si="275"/>
        <v>0</v>
      </c>
      <c r="BM750" s="162">
        <f t="shared" si="276"/>
        <v>0</v>
      </c>
      <c r="BN750" s="162">
        <f t="shared" si="277"/>
        <v>0</v>
      </c>
      <c r="BO750" s="167">
        <f t="shared" si="278"/>
        <v>0</v>
      </c>
      <c r="BP750" s="162">
        <f t="shared" si="279"/>
        <v>0</v>
      </c>
      <c r="BQ750" s="168">
        <f t="shared" si="280"/>
        <v>0</v>
      </c>
      <c r="BT750" s="169">
        <f t="shared" si="281"/>
        <v>0</v>
      </c>
      <c r="BU750" s="169">
        <f t="shared" si="282"/>
        <v>0</v>
      </c>
      <c r="BV750" s="169">
        <f t="shared" si="283"/>
        <v>0</v>
      </c>
      <c r="BW750" s="169">
        <f t="shared" si="284"/>
        <v>0</v>
      </c>
      <c r="BX750" s="170">
        <f t="shared" si="285"/>
        <v>0</v>
      </c>
      <c r="BY750" s="170">
        <f t="shared" si="286"/>
        <v>0</v>
      </c>
      <c r="BZ750" s="170">
        <f t="shared" si="287"/>
        <v>0</v>
      </c>
      <c r="CA750" s="170">
        <f t="shared" si="288"/>
        <v>0</v>
      </c>
      <c r="CB750" s="216"/>
    </row>
    <row r="751" spans="1:80" s="172" customFormat="1" ht="15.75" customHeight="1">
      <c r="A751" s="163" t="s">
        <v>291</v>
      </c>
      <c r="B751" s="163"/>
      <c r="D751" s="163">
        <v>15</v>
      </c>
      <c r="AA751" s="165" t="s">
        <v>83</v>
      </c>
      <c r="AB751" s="166" t="s">
        <v>4304</v>
      </c>
      <c r="AC751" s="94" t="s">
        <v>108</v>
      </c>
      <c r="AD751" s="95" t="s">
        <v>305</v>
      </c>
      <c r="AE751" s="94" t="s">
        <v>4305</v>
      </c>
      <c r="AF751" s="96" t="s">
        <v>295</v>
      </c>
      <c r="AG751" s="22" t="s">
        <v>4306</v>
      </c>
      <c r="AH751" s="22" t="s">
        <v>4307</v>
      </c>
      <c r="AI751" s="97" t="s">
        <v>309</v>
      </c>
      <c r="AJ751" s="98">
        <v>12.72</v>
      </c>
      <c r="AK751" s="95" t="s">
        <v>4308</v>
      </c>
      <c r="AL751" s="94"/>
      <c r="AM751" s="94"/>
      <c r="AN751" s="167">
        <f t="shared" si="265"/>
        <v>43</v>
      </c>
      <c r="AO751" s="49">
        <v>0</v>
      </c>
      <c r="AP751" s="49">
        <v>0</v>
      </c>
      <c r="AQ751" s="49">
        <v>43</v>
      </c>
      <c r="AR751" s="49">
        <v>0</v>
      </c>
      <c r="AS751" s="49">
        <v>0</v>
      </c>
      <c r="AT751" s="49">
        <v>0</v>
      </c>
      <c r="AU751" s="167">
        <f t="shared" si="266"/>
        <v>43</v>
      </c>
      <c r="AV751" s="49">
        <v>0</v>
      </c>
      <c r="AW751" s="99">
        <v>18.16</v>
      </c>
      <c r="AX751" s="94"/>
      <c r="AY751" s="94" t="s">
        <v>4309</v>
      </c>
      <c r="AZ751" s="100" t="s">
        <v>1987</v>
      </c>
      <c r="BA751" s="100" t="s">
        <v>313</v>
      </c>
      <c r="BB751" s="49">
        <v>1</v>
      </c>
      <c r="BC751" s="159"/>
      <c r="BD751" s="153" t="str">
        <f t="shared" si="267"/>
        <v>14,16 2023.07.30</v>
      </c>
      <c r="BE751" s="153" t="str">
        <f t="shared" si="268"/>
        <v>02,59 2023.07.31</v>
      </c>
      <c r="BF751" s="160" t="str">
        <f t="shared" si="269"/>
        <v>В</v>
      </c>
      <c r="BG751" s="161">
        <f t="shared" si="270"/>
        <v>12.72</v>
      </c>
      <c r="BH751" s="167">
        <f t="shared" si="271"/>
        <v>43</v>
      </c>
      <c r="BI751" s="162">
        <f t="shared" si="272"/>
        <v>0</v>
      </c>
      <c r="BJ751" s="162">
        <f t="shared" si="273"/>
        <v>0</v>
      </c>
      <c r="BK751" s="162">
        <f t="shared" si="274"/>
        <v>43</v>
      </c>
      <c r="BL751" s="162">
        <f t="shared" si="275"/>
        <v>0</v>
      </c>
      <c r="BM751" s="162">
        <f t="shared" si="276"/>
        <v>0</v>
      </c>
      <c r="BN751" s="162">
        <f t="shared" si="277"/>
        <v>0</v>
      </c>
      <c r="BO751" s="167">
        <f t="shared" si="278"/>
        <v>43</v>
      </c>
      <c r="BP751" s="162">
        <f t="shared" si="279"/>
        <v>0</v>
      </c>
      <c r="BQ751" s="168">
        <f t="shared" si="280"/>
        <v>1</v>
      </c>
      <c r="BT751" s="169">
        <f t="shared" si="281"/>
        <v>546.96</v>
      </c>
      <c r="BU751" s="169">
        <f t="shared" si="282"/>
        <v>43</v>
      </c>
      <c r="BV751" s="169">
        <f t="shared" si="283"/>
        <v>0</v>
      </c>
      <c r="BW751" s="169">
        <f t="shared" si="284"/>
        <v>0</v>
      </c>
      <c r="BX751" s="170">
        <f t="shared" si="285"/>
        <v>0</v>
      </c>
      <c r="BY751" s="170">
        <f t="shared" si="286"/>
        <v>0</v>
      </c>
      <c r="BZ751" s="170">
        <f t="shared" si="287"/>
        <v>0</v>
      </c>
      <c r="CA751" s="170">
        <f t="shared" si="288"/>
        <v>0</v>
      </c>
      <c r="CB751" s="216"/>
    </row>
    <row r="752" spans="1:80" s="172" customFormat="1" ht="15.75" customHeight="1">
      <c r="A752" s="163" t="s">
        <v>291</v>
      </c>
      <c r="B752" s="163"/>
      <c r="D752" s="163">
        <v>15</v>
      </c>
      <c r="AA752" s="165" t="s">
        <v>83</v>
      </c>
      <c r="AB752" s="166" t="s">
        <v>4310</v>
      </c>
      <c r="AC752" s="94" t="s">
        <v>92</v>
      </c>
      <c r="AD752" s="95" t="s">
        <v>314</v>
      </c>
      <c r="AE752" s="94" t="s">
        <v>4311</v>
      </c>
      <c r="AF752" s="96" t="s">
        <v>295</v>
      </c>
      <c r="AG752" s="22" t="s">
        <v>4312</v>
      </c>
      <c r="AH752" s="22" t="s">
        <v>4313</v>
      </c>
      <c r="AI752" s="97" t="s">
        <v>309</v>
      </c>
      <c r="AJ752" s="98">
        <v>0.73</v>
      </c>
      <c r="AK752" s="95" t="s">
        <v>4314</v>
      </c>
      <c r="AL752" s="94"/>
      <c r="AM752" s="94"/>
      <c r="AN752" s="167">
        <f t="shared" si="265"/>
        <v>12</v>
      </c>
      <c r="AO752" s="49">
        <v>0</v>
      </c>
      <c r="AP752" s="49">
        <v>0</v>
      </c>
      <c r="AQ752" s="49">
        <v>12</v>
      </c>
      <c r="AR752" s="49">
        <v>0</v>
      </c>
      <c r="AS752" s="49">
        <v>0</v>
      </c>
      <c r="AT752" s="49">
        <v>0</v>
      </c>
      <c r="AU752" s="167">
        <f t="shared" si="266"/>
        <v>12</v>
      </c>
      <c r="AV752" s="49">
        <v>0</v>
      </c>
      <c r="AW752" s="99">
        <v>8.91</v>
      </c>
      <c r="AX752" s="94"/>
      <c r="AY752" s="94" t="s">
        <v>4315</v>
      </c>
      <c r="AZ752" s="100" t="s">
        <v>1987</v>
      </c>
      <c r="BA752" s="100" t="s">
        <v>313</v>
      </c>
      <c r="BB752" s="49">
        <v>1</v>
      </c>
      <c r="BC752" s="159"/>
      <c r="BD752" s="153" t="str">
        <f t="shared" si="267"/>
        <v>15,25 2023.07.30</v>
      </c>
      <c r="BE752" s="153" t="str">
        <f t="shared" si="268"/>
        <v>16,09 2023.07.30</v>
      </c>
      <c r="BF752" s="160" t="str">
        <f t="shared" si="269"/>
        <v>В</v>
      </c>
      <c r="BG752" s="161">
        <f t="shared" si="270"/>
        <v>0.73</v>
      </c>
      <c r="BH752" s="167">
        <f t="shared" si="271"/>
        <v>12</v>
      </c>
      <c r="BI752" s="162">
        <f t="shared" si="272"/>
        <v>0</v>
      </c>
      <c r="BJ752" s="162">
        <f t="shared" si="273"/>
        <v>0</v>
      </c>
      <c r="BK752" s="162">
        <f t="shared" si="274"/>
        <v>12</v>
      </c>
      <c r="BL752" s="162">
        <f t="shared" si="275"/>
        <v>0</v>
      </c>
      <c r="BM752" s="162">
        <f t="shared" si="276"/>
        <v>0</v>
      </c>
      <c r="BN752" s="162">
        <f t="shared" si="277"/>
        <v>0</v>
      </c>
      <c r="BO752" s="167">
        <f t="shared" si="278"/>
        <v>12</v>
      </c>
      <c r="BP752" s="162">
        <f t="shared" si="279"/>
        <v>0</v>
      </c>
      <c r="BQ752" s="168">
        <f t="shared" si="280"/>
        <v>1</v>
      </c>
      <c r="BT752" s="169">
        <f t="shared" si="281"/>
        <v>8.76</v>
      </c>
      <c r="BU752" s="169">
        <f t="shared" si="282"/>
        <v>12</v>
      </c>
      <c r="BV752" s="169">
        <f t="shared" si="283"/>
        <v>0</v>
      </c>
      <c r="BW752" s="169">
        <f t="shared" si="284"/>
        <v>0</v>
      </c>
      <c r="BX752" s="170">
        <f t="shared" si="285"/>
        <v>0</v>
      </c>
      <c r="BY752" s="170">
        <f t="shared" si="286"/>
        <v>0</v>
      </c>
      <c r="BZ752" s="170">
        <f t="shared" si="287"/>
        <v>0</v>
      </c>
      <c r="CA752" s="170">
        <f t="shared" si="288"/>
        <v>0</v>
      </c>
      <c r="CB752" s="216"/>
    </row>
    <row r="753" spans="1:80" s="172" customFormat="1" ht="15.75" customHeight="1">
      <c r="A753" s="163" t="s">
        <v>291</v>
      </c>
      <c r="B753" s="163"/>
      <c r="D753" s="163">
        <v>15</v>
      </c>
      <c r="AA753" s="165" t="s">
        <v>83</v>
      </c>
      <c r="AB753" s="166" t="s">
        <v>4316</v>
      </c>
      <c r="AC753" s="94" t="s">
        <v>90</v>
      </c>
      <c r="AD753" s="95" t="s">
        <v>305</v>
      </c>
      <c r="AE753" s="94" t="s">
        <v>4317</v>
      </c>
      <c r="AF753" s="96" t="s">
        <v>295</v>
      </c>
      <c r="AG753" s="22" t="s">
        <v>4318</v>
      </c>
      <c r="AH753" s="22" t="s">
        <v>4319</v>
      </c>
      <c r="AI753" s="97" t="s">
        <v>309</v>
      </c>
      <c r="AJ753" s="98">
        <v>5.03</v>
      </c>
      <c r="AK753" s="95" t="s">
        <v>4320</v>
      </c>
      <c r="AL753" s="94"/>
      <c r="AM753" s="94"/>
      <c r="AN753" s="167">
        <f t="shared" si="265"/>
        <v>0</v>
      </c>
      <c r="AO753" s="49">
        <v>0</v>
      </c>
      <c r="AP753" s="49">
        <v>0</v>
      </c>
      <c r="AQ753" s="49">
        <v>0</v>
      </c>
      <c r="AR753" s="49">
        <v>0</v>
      </c>
      <c r="AS753" s="49">
        <v>0</v>
      </c>
      <c r="AT753" s="49">
        <v>0</v>
      </c>
      <c r="AU753" s="167">
        <f t="shared" si="266"/>
        <v>0</v>
      </c>
      <c r="AV753" s="49">
        <v>0</v>
      </c>
      <c r="AW753" s="99">
        <v>0</v>
      </c>
      <c r="AX753" s="94"/>
      <c r="AY753" s="94" t="s">
        <v>4321</v>
      </c>
      <c r="AZ753" s="100" t="s">
        <v>1987</v>
      </c>
      <c r="BA753" s="100" t="s">
        <v>4288</v>
      </c>
      <c r="BB753" s="49">
        <v>0</v>
      </c>
      <c r="BC753" s="159"/>
      <c r="BD753" s="153" t="str">
        <f t="shared" si="267"/>
        <v>17,39 2023.07.30</v>
      </c>
      <c r="BE753" s="153" t="str">
        <f t="shared" si="268"/>
        <v>22,41 2023.07.30</v>
      </c>
      <c r="BF753" s="160" t="str">
        <f t="shared" si="269"/>
        <v>В</v>
      </c>
      <c r="BG753" s="161">
        <f t="shared" si="270"/>
        <v>5.03</v>
      </c>
      <c r="BH753" s="167">
        <f t="shared" si="271"/>
        <v>0</v>
      </c>
      <c r="BI753" s="162">
        <f t="shared" si="272"/>
        <v>0</v>
      </c>
      <c r="BJ753" s="162">
        <f t="shared" si="273"/>
        <v>0</v>
      </c>
      <c r="BK753" s="162">
        <f t="shared" si="274"/>
        <v>0</v>
      </c>
      <c r="BL753" s="162">
        <f t="shared" si="275"/>
        <v>0</v>
      </c>
      <c r="BM753" s="162">
        <f t="shared" si="276"/>
        <v>0</v>
      </c>
      <c r="BN753" s="162">
        <f t="shared" si="277"/>
        <v>0</v>
      </c>
      <c r="BO753" s="167">
        <f t="shared" si="278"/>
        <v>0</v>
      </c>
      <c r="BP753" s="162">
        <f t="shared" si="279"/>
        <v>0</v>
      </c>
      <c r="BQ753" s="168">
        <f t="shared" si="280"/>
        <v>0</v>
      </c>
      <c r="BT753" s="169">
        <f t="shared" si="281"/>
        <v>0</v>
      </c>
      <c r="BU753" s="169">
        <f t="shared" si="282"/>
        <v>0</v>
      </c>
      <c r="BV753" s="169">
        <f t="shared" si="283"/>
        <v>0</v>
      </c>
      <c r="BW753" s="169">
        <f t="shared" si="284"/>
        <v>0</v>
      </c>
      <c r="BX753" s="170">
        <f t="shared" si="285"/>
        <v>0</v>
      </c>
      <c r="BY753" s="170">
        <f t="shared" si="286"/>
        <v>0</v>
      </c>
      <c r="BZ753" s="170">
        <f t="shared" si="287"/>
        <v>0</v>
      </c>
      <c r="CA753" s="170">
        <f t="shared" si="288"/>
        <v>0</v>
      </c>
      <c r="CB753" s="216"/>
    </row>
    <row r="754" spans="1:80" s="172" customFormat="1" ht="15.75" customHeight="1">
      <c r="A754" s="163" t="s">
        <v>291</v>
      </c>
      <c r="B754" s="163"/>
      <c r="D754" s="163">
        <v>15</v>
      </c>
      <c r="AA754" s="165" t="s">
        <v>83</v>
      </c>
      <c r="AB754" s="166" t="s">
        <v>4322</v>
      </c>
      <c r="AC754" s="94" t="s">
        <v>108</v>
      </c>
      <c r="AD754" s="95" t="s">
        <v>305</v>
      </c>
      <c r="AE754" s="94" t="s">
        <v>4323</v>
      </c>
      <c r="AF754" s="96" t="s">
        <v>295</v>
      </c>
      <c r="AG754" s="22" t="s">
        <v>4324</v>
      </c>
      <c r="AH754" s="22" t="s">
        <v>4325</v>
      </c>
      <c r="AI754" s="97" t="s">
        <v>309</v>
      </c>
      <c r="AJ754" s="98">
        <v>1.3</v>
      </c>
      <c r="AK754" s="95" t="s">
        <v>4326</v>
      </c>
      <c r="AL754" s="94"/>
      <c r="AM754" s="94"/>
      <c r="AN754" s="167">
        <f t="shared" si="265"/>
        <v>0</v>
      </c>
      <c r="AO754" s="49">
        <v>0</v>
      </c>
      <c r="AP754" s="49">
        <v>0</v>
      </c>
      <c r="AQ754" s="49">
        <v>0</v>
      </c>
      <c r="AR754" s="49">
        <v>0</v>
      </c>
      <c r="AS754" s="49">
        <v>0</v>
      </c>
      <c r="AT754" s="49">
        <v>0</v>
      </c>
      <c r="AU754" s="167">
        <f t="shared" si="266"/>
        <v>0</v>
      </c>
      <c r="AV754" s="49">
        <v>0</v>
      </c>
      <c r="AW754" s="99">
        <v>0</v>
      </c>
      <c r="AX754" s="94"/>
      <c r="AY754" s="94" t="s">
        <v>4327</v>
      </c>
      <c r="AZ754" s="100" t="s">
        <v>1987</v>
      </c>
      <c r="BA754" s="100" t="s">
        <v>4288</v>
      </c>
      <c r="BB754" s="49">
        <v>0</v>
      </c>
      <c r="BC754" s="159"/>
      <c r="BD754" s="153" t="str">
        <f t="shared" si="267"/>
        <v>17,55 2023.07.30</v>
      </c>
      <c r="BE754" s="153" t="str">
        <f t="shared" si="268"/>
        <v>19,13 2023.07.30</v>
      </c>
      <c r="BF754" s="160" t="str">
        <f t="shared" si="269"/>
        <v>В</v>
      </c>
      <c r="BG754" s="161">
        <f t="shared" si="270"/>
        <v>1.3</v>
      </c>
      <c r="BH754" s="167">
        <f t="shared" si="271"/>
        <v>0</v>
      </c>
      <c r="BI754" s="162">
        <f t="shared" si="272"/>
        <v>0</v>
      </c>
      <c r="BJ754" s="162">
        <f t="shared" si="273"/>
        <v>0</v>
      </c>
      <c r="BK754" s="162">
        <f t="shared" si="274"/>
        <v>0</v>
      </c>
      <c r="BL754" s="162">
        <f t="shared" si="275"/>
        <v>0</v>
      </c>
      <c r="BM754" s="162">
        <f t="shared" si="276"/>
        <v>0</v>
      </c>
      <c r="BN754" s="162">
        <f t="shared" si="277"/>
        <v>0</v>
      </c>
      <c r="BO754" s="167">
        <f t="shared" si="278"/>
        <v>0</v>
      </c>
      <c r="BP754" s="162">
        <f t="shared" si="279"/>
        <v>0</v>
      </c>
      <c r="BQ754" s="168">
        <f t="shared" si="280"/>
        <v>0</v>
      </c>
      <c r="BT754" s="169">
        <f t="shared" si="281"/>
        <v>0</v>
      </c>
      <c r="BU754" s="169">
        <f t="shared" si="282"/>
        <v>0</v>
      </c>
      <c r="BV754" s="169">
        <f t="shared" si="283"/>
        <v>0</v>
      </c>
      <c r="BW754" s="169">
        <f t="shared" si="284"/>
        <v>0</v>
      </c>
      <c r="BX754" s="170">
        <f t="shared" si="285"/>
        <v>0</v>
      </c>
      <c r="BY754" s="170">
        <f t="shared" si="286"/>
        <v>0</v>
      </c>
      <c r="BZ754" s="170">
        <f t="shared" si="287"/>
        <v>0</v>
      </c>
      <c r="CA754" s="170">
        <f t="shared" si="288"/>
        <v>0</v>
      </c>
      <c r="CB754" s="216"/>
    </row>
    <row r="755" spans="1:80" s="172" customFormat="1" ht="15.75" customHeight="1">
      <c r="A755" s="163" t="s">
        <v>291</v>
      </c>
      <c r="B755" s="163"/>
      <c r="D755" s="163">
        <v>15</v>
      </c>
      <c r="AA755" s="165" t="s">
        <v>83</v>
      </c>
      <c r="AB755" s="166" t="s">
        <v>4328</v>
      </c>
      <c r="AC755" s="94" t="s">
        <v>90</v>
      </c>
      <c r="AD755" s="95" t="s">
        <v>314</v>
      </c>
      <c r="AE755" s="94" t="s">
        <v>4329</v>
      </c>
      <c r="AF755" s="96" t="s">
        <v>408</v>
      </c>
      <c r="AG755" s="22" t="s">
        <v>4330</v>
      </c>
      <c r="AH755" s="22" t="s">
        <v>4331</v>
      </c>
      <c r="AI755" s="97" t="s">
        <v>298</v>
      </c>
      <c r="AJ755" s="98">
        <v>7.25</v>
      </c>
      <c r="AK755" s="95" t="s">
        <v>567</v>
      </c>
      <c r="AL755" s="94"/>
      <c r="AM755" s="94" t="s">
        <v>568</v>
      </c>
      <c r="AN755" s="167">
        <f t="shared" si="265"/>
        <v>10</v>
      </c>
      <c r="AO755" s="49">
        <v>0</v>
      </c>
      <c r="AP755" s="49">
        <v>2</v>
      </c>
      <c r="AQ755" s="49">
        <v>8</v>
      </c>
      <c r="AR755" s="49">
        <v>0</v>
      </c>
      <c r="AS755" s="49">
        <v>0</v>
      </c>
      <c r="AT755" s="49">
        <v>4</v>
      </c>
      <c r="AU755" s="167">
        <f t="shared" si="266"/>
        <v>6</v>
      </c>
      <c r="AV755" s="49">
        <v>0</v>
      </c>
      <c r="AW755" s="99">
        <v>7.17</v>
      </c>
      <c r="AX755" s="94"/>
      <c r="AY755" s="94" t="s">
        <v>4332</v>
      </c>
      <c r="AZ755" s="100"/>
      <c r="BA755" s="100"/>
      <c r="BB755" s="49">
        <v>1</v>
      </c>
      <c r="BC755" s="159"/>
      <c r="BD755" s="153" t="str">
        <f t="shared" si="267"/>
        <v>08,45 2023.07.31</v>
      </c>
      <c r="BE755" s="153" t="str">
        <f t="shared" si="268"/>
        <v>16,00 2023.07.31</v>
      </c>
      <c r="BF755" s="160" t="str">
        <f t="shared" si="269"/>
        <v>П</v>
      </c>
      <c r="BG755" s="161">
        <f t="shared" si="270"/>
        <v>7.25</v>
      </c>
      <c r="BH755" s="167">
        <f t="shared" si="271"/>
        <v>10</v>
      </c>
      <c r="BI755" s="162">
        <f t="shared" si="272"/>
        <v>0</v>
      </c>
      <c r="BJ755" s="162">
        <f t="shared" si="273"/>
        <v>2</v>
      </c>
      <c r="BK755" s="162">
        <f t="shared" si="274"/>
        <v>8</v>
      </c>
      <c r="BL755" s="162">
        <f t="shared" si="275"/>
        <v>0</v>
      </c>
      <c r="BM755" s="162">
        <f t="shared" si="276"/>
        <v>0</v>
      </c>
      <c r="BN755" s="162">
        <f t="shared" si="277"/>
        <v>4</v>
      </c>
      <c r="BO755" s="167">
        <f t="shared" si="278"/>
        <v>6</v>
      </c>
      <c r="BP755" s="162">
        <f t="shared" si="279"/>
        <v>0</v>
      </c>
      <c r="BQ755" s="168">
        <f t="shared" si="280"/>
        <v>1</v>
      </c>
      <c r="BT755" s="169">
        <f t="shared" si="281"/>
        <v>0</v>
      </c>
      <c r="BU755" s="169">
        <f t="shared" si="282"/>
        <v>0</v>
      </c>
      <c r="BV755" s="169">
        <f t="shared" si="283"/>
        <v>72.5</v>
      </c>
      <c r="BW755" s="169">
        <f t="shared" si="284"/>
        <v>10</v>
      </c>
      <c r="BX755" s="170">
        <f t="shared" si="285"/>
        <v>0</v>
      </c>
      <c r="BY755" s="170">
        <f t="shared" si="286"/>
        <v>0</v>
      </c>
      <c r="BZ755" s="170">
        <f t="shared" si="287"/>
        <v>0</v>
      </c>
      <c r="CA755" s="170">
        <f t="shared" si="288"/>
        <v>0</v>
      </c>
      <c r="CB755" s="216"/>
    </row>
    <row r="756" spans="1:80" s="172" customFormat="1" ht="15.75" customHeight="1">
      <c r="A756" s="163" t="s">
        <v>291</v>
      </c>
      <c r="B756" s="163"/>
      <c r="D756" s="163">
        <v>15</v>
      </c>
      <c r="AA756" s="165" t="s">
        <v>83</v>
      </c>
      <c r="AB756" s="166" t="s">
        <v>4333</v>
      </c>
      <c r="AC756" s="94" t="s">
        <v>92</v>
      </c>
      <c r="AD756" s="95" t="s">
        <v>314</v>
      </c>
      <c r="AE756" s="94" t="s">
        <v>4334</v>
      </c>
      <c r="AF756" s="96" t="s">
        <v>408</v>
      </c>
      <c r="AG756" s="22" t="s">
        <v>4335</v>
      </c>
      <c r="AH756" s="22" t="s">
        <v>4336</v>
      </c>
      <c r="AI756" s="97" t="s">
        <v>298</v>
      </c>
      <c r="AJ756" s="98">
        <v>4</v>
      </c>
      <c r="AK756" s="95" t="s">
        <v>4337</v>
      </c>
      <c r="AL756" s="94"/>
      <c r="AM756" s="94" t="s">
        <v>4338</v>
      </c>
      <c r="AN756" s="167">
        <f t="shared" si="265"/>
        <v>20</v>
      </c>
      <c r="AO756" s="49">
        <v>0</v>
      </c>
      <c r="AP756" s="49">
        <v>1</v>
      </c>
      <c r="AQ756" s="49">
        <v>19</v>
      </c>
      <c r="AR756" s="49">
        <v>0</v>
      </c>
      <c r="AS756" s="49">
        <v>0</v>
      </c>
      <c r="AT756" s="49">
        <v>5</v>
      </c>
      <c r="AU756" s="167">
        <f t="shared" si="266"/>
        <v>15</v>
      </c>
      <c r="AV756" s="49">
        <v>0</v>
      </c>
      <c r="AW756" s="99">
        <v>18.59</v>
      </c>
      <c r="AX756" s="94"/>
      <c r="AY756" s="94" t="s">
        <v>4339</v>
      </c>
      <c r="AZ756" s="100"/>
      <c r="BA756" s="100"/>
      <c r="BB756" s="49">
        <v>1</v>
      </c>
      <c r="BC756" s="159"/>
      <c r="BD756" s="153" t="str">
        <f t="shared" si="267"/>
        <v>09,00 2023.07.31</v>
      </c>
      <c r="BE756" s="153" t="str">
        <f t="shared" si="268"/>
        <v>13,00 2023.07.31</v>
      </c>
      <c r="BF756" s="160" t="str">
        <f t="shared" si="269"/>
        <v>П</v>
      </c>
      <c r="BG756" s="161">
        <f t="shared" si="270"/>
        <v>4</v>
      </c>
      <c r="BH756" s="167">
        <f t="shared" si="271"/>
        <v>20</v>
      </c>
      <c r="BI756" s="162">
        <f t="shared" si="272"/>
        <v>0</v>
      </c>
      <c r="BJ756" s="162">
        <f t="shared" si="273"/>
        <v>1</v>
      </c>
      <c r="BK756" s="162">
        <f t="shared" si="274"/>
        <v>19</v>
      </c>
      <c r="BL756" s="162">
        <f t="shared" si="275"/>
        <v>0</v>
      </c>
      <c r="BM756" s="162">
        <f t="shared" si="276"/>
        <v>0</v>
      </c>
      <c r="BN756" s="162">
        <f t="shared" si="277"/>
        <v>5</v>
      </c>
      <c r="BO756" s="167">
        <f t="shared" si="278"/>
        <v>15</v>
      </c>
      <c r="BP756" s="162">
        <f t="shared" si="279"/>
        <v>0</v>
      </c>
      <c r="BQ756" s="168">
        <f t="shared" si="280"/>
        <v>1</v>
      </c>
      <c r="BT756" s="169">
        <f t="shared" si="281"/>
        <v>0</v>
      </c>
      <c r="BU756" s="169">
        <f t="shared" si="282"/>
        <v>0</v>
      </c>
      <c r="BV756" s="169">
        <f t="shared" si="283"/>
        <v>80</v>
      </c>
      <c r="BW756" s="169">
        <f t="shared" si="284"/>
        <v>20</v>
      </c>
      <c r="BX756" s="170">
        <f t="shared" si="285"/>
        <v>0</v>
      </c>
      <c r="BY756" s="170">
        <f t="shared" si="286"/>
        <v>0</v>
      </c>
      <c r="BZ756" s="170">
        <f t="shared" si="287"/>
        <v>0</v>
      </c>
      <c r="CA756" s="170">
        <f t="shared" si="288"/>
        <v>0</v>
      </c>
      <c r="CB756" s="216"/>
    </row>
    <row r="757" spans="1:80" s="172" customFormat="1" ht="15.75" customHeight="1">
      <c r="A757" s="163" t="s">
        <v>291</v>
      </c>
      <c r="B757" s="163"/>
      <c r="D757" s="163">
        <v>15</v>
      </c>
      <c r="AA757" s="165" t="s">
        <v>83</v>
      </c>
      <c r="AB757" s="166" t="s">
        <v>4340</v>
      </c>
      <c r="AC757" s="94" t="s">
        <v>90</v>
      </c>
      <c r="AD757" s="95" t="s">
        <v>305</v>
      </c>
      <c r="AE757" s="94" t="s">
        <v>4341</v>
      </c>
      <c r="AF757" s="96" t="s">
        <v>345</v>
      </c>
      <c r="AG757" s="22" t="s">
        <v>4342</v>
      </c>
      <c r="AH757" s="22" t="s">
        <v>4343</v>
      </c>
      <c r="AI757" s="97" t="s">
        <v>298</v>
      </c>
      <c r="AJ757" s="98">
        <v>1</v>
      </c>
      <c r="AK757" s="95" t="s">
        <v>4344</v>
      </c>
      <c r="AL757" s="94"/>
      <c r="AM757" s="94"/>
      <c r="AN757" s="167">
        <f t="shared" si="265"/>
        <v>91</v>
      </c>
      <c r="AO757" s="49">
        <v>0</v>
      </c>
      <c r="AP757" s="49">
        <v>0</v>
      </c>
      <c r="AQ757" s="49">
        <v>91</v>
      </c>
      <c r="AR757" s="49">
        <v>0</v>
      </c>
      <c r="AS757" s="49">
        <v>0</v>
      </c>
      <c r="AT757" s="49">
        <v>2</v>
      </c>
      <c r="AU757" s="167">
        <f t="shared" si="266"/>
        <v>89</v>
      </c>
      <c r="AV757" s="49">
        <v>0</v>
      </c>
      <c r="AW757" s="99">
        <v>93.2</v>
      </c>
      <c r="AX757" s="94"/>
      <c r="AY757" s="94" t="s">
        <v>4345</v>
      </c>
      <c r="AZ757" s="100"/>
      <c r="BA757" s="100"/>
      <c r="BB757" s="49">
        <v>1</v>
      </c>
      <c r="BC757" s="159"/>
      <c r="BD757" s="153" t="str">
        <f t="shared" si="267"/>
        <v>09,30 2023.07.31</v>
      </c>
      <c r="BE757" s="153" t="str">
        <f t="shared" si="268"/>
        <v>10,30 2023.07.31</v>
      </c>
      <c r="BF757" s="160" t="str">
        <f t="shared" si="269"/>
        <v>П</v>
      </c>
      <c r="BG757" s="161">
        <f t="shared" si="270"/>
        <v>1</v>
      </c>
      <c r="BH757" s="167">
        <f t="shared" si="271"/>
        <v>91</v>
      </c>
      <c r="BI757" s="162">
        <f t="shared" si="272"/>
        <v>0</v>
      </c>
      <c r="BJ757" s="162">
        <f t="shared" si="273"/>
        <v>0</v>
      </c>
      <c r="BK757" s="162">
        <f t="shared" si="274"/>
        <v>91</v>
      </c>
      <c r="BL757" s="162">
        <f t="shared" si="275"/>
        <v>0</v>
      </c>
      <c r="BM757" s="162">
        <f t="shared" si="276"/>
        <v>0</v>
      </c>
      <c r="BN757" s="162">
        <f t="shared" si="277"/>
        <v>2</v>
      </c>
      <c r="BO757" s="167">
        <f t="shared" si="278"/>
        <v>89</v>
      </c>
      <c r="BP757" s="162">
        <f t="shared" si="279"/>
        <v>0</v>
      </c>
      <c r="BQ757" s="168">
        <f t="shared" si="280"/>
        <v>1</v>
      </c>
      <c r="BT757" s="169">
        <f t="shared" si="281"/>
        <v>0</v>
      </c>
      <c r="BU757" s="169">
        <f t="shared" si="282"/>
        <v>0</v>
      </c>
      <c r="BV757" s="169">
        <f t="shared" si="283"/>
        <v>91</v>
      </c>
      <c r="BW757" s="169">
        <f t="shared" si="284"/>
        <v>91</v>
      </c>
      <c r="BX757" s="170">
        <f t="shared" si="285"/>
        <v>0</v>
      </c>
      <c r="BY757" s="170">
        <f t="shared" si="286"/>
        <v>0</v>
      </c>
      <c r="BZ757" s="170">
        <f t="shared" si="287"/>
        <v>0</v>
      </c>
      <c r="CA757" s="170">
        <f t="shared" si="288"/>
        <v>0</v>
      </c>
      <c r="CB757" s="216"/>
    </row>
    <row r="758" spans="1:80" s="172" customFormat="1" ht="15.75" customHeight="1">
      <c r="A758" s="163" t="s">
        <v>291</v>
      </c>
      <c r="B758" s="163"/>
      <c r="D758" s="163">
        <v>15</v>
      </c>
      <c r="AA758" s="165" t="s">
        <v>83</v>
      </c>
      <c r="AB758" s="166" t="s">
        <v>4346</v>
      </c>
      <c r="AC758" s="94" t="s">
        <v>110</v>
      </c>
      <c r="AD758" s="95" t="s">
        <v>305</v>
      </c>
      <c r="AE758" s="94" t="s">
        <v>4120</v>
      </c>
      <c r="AF758" s="96" t="s">
        <v>295</v>
      </c>
      <c r="AG758" s="22" t="s">
        <v>4342</v>
      </c>
      <c r="AH758" s="22" t="s">
        <v>4347</v>
      </c>
      <c r="AI758" s="97" t="s">
        <v>298</v>
      </c>
      <c r="AJ758" s="98">
        <v>6</v>
      </c>
      <c r="AK758" s="95" t="s">
        <v>4123</v>
      </c>
      <c r="AL758" s="94"/>
      <c r="AM758" s="94"/>
      <c r="AN758" s="167">
        <f t="shared" si="265"/>
        <v>43</v>
      </c>
      <c r="AO758" s="49">
        <v>0</v>
      </c>
      <c r="AP758" s="49">
        <v>0</v>
      </c>
      <c r="AQ758" s="49">
        <v>43</v>
      </c>
      <c r="AR758" s="49">
        <v>0</v>
      </c>
      <c r="AS758" s="49">
        <v>0</v>
      </c>
      <c r="AT758" s="49">
        <v>0</v>
      </c>
      <c r="AU758" s="167">
        <f t="shared" si="266"/>
        <v>43</v>
      </c>
      <c r="AV758" s="49">
        <v>0</v>
      </c>
      <c r="AW758" s="99">
        <v>46.43</v>
      </c>
      <c r="AX758" s="94"/>
      <c r="AY758" s="94" t="s">
        <v>4124</v>
      </c>
      <c r="AZ758" s="100"/>
      <c r="BA758" s="100"/>
      <c r="BB758" s="49">
        <v>1</v>
      </c>
      <c r="BC758" s="159"/>
      <c r="BD758" s="153" t="str">
        <f t="shared" si="267"/>
        <v>09,30 2023.07.31</v>
      </c>
      <c r="BE758" s="153" t="str">
        <f t="shared" si="268"/>
        <v>15,30 2023.07.31</v>
      </c>
      <c r="BF758" s="160" t="str">
        <f t="shared" si="269"/>
        <v>П</v>
      </c>
      <c r="BG758" s="161">
        <f t="shared" si="270"/>
        <v>6</v>
      </c>
      <c r="BH758" s="167">
        <f t="shared" si="271"/>
        <v>43</v>
      </c>
      <c r="BI758" s="162">
        <f t="shared" si="272"/>
        <v>0</v>
      </c>
      <c r="BJ758" s="162">
        <f t="shared" si="273"/>
        <v>0</v>
      </c>
      <c r="BK758" s="162">
        <f t="shared" si="274"/>
        <v>43</v>
      </c>
      <c r="BL758" s="162">
        <f t="shared" si="275"/>
        <v>0</v>
      </c>
      <c r="BM758" s="162">
        <f t="shared" si="276"/>
        <v>0</v>
      </c>
      <c r="BN758" s="162">
        <f t="shared" si="277"/>
        <v>0</v>
      </c>
      <c r="BO758" s="167">
        <f t="shared" si="278"/>
        <v>43</v>
      </c>
      <c r="BP758" s="162">
        <f t="shared" si="279"/>
        <v>0</v>
      </c>
      <c r="BQ758" s="168">
        <f t="shared" si="280"/>
        <v>1</v>
      </c>
      <c r="BT758" s="169">
        <f t="shared" si="281"/>
        <v>0</v>
      </c>
      <c r="BU758" s="169">
        <f t="shared" si="282"/>
        <v>0</v>
      </c>
      <c r="BV758" s="169">
        <f t="shared" si="283"/>
        <v>258</v>
      </c>
      <c r="BW758" s="169">
        <f t="shared" si="284"/>
        <v>43</v>
      </c>
      <c r="BX758" s="170">
        <f t="shared" si="285"/>
        <v>0</v>
      </c>
      <c r="BY758" s="170">
        <f t="shared" si="286"/>
        <v>0</v>
      </c>
      <c r="BZ758" s="170">
        <f t="shared" si="287"/>
        <v>0</v>
      </c>
      <c r="CA758" s="170">
        <f t="shared" si="288"/>
        <v>0</v>
      </c>
      <c r="CB758" s="216"/>
    </row>
    <row r="759" spans="1:80" s="172" customFormat="1" ht="15.75" customHeight="1">
      <c r="A759" s="163" t="s">
        <v>291</v>
      </c>
      <c r="B759" s="163"/>
      <c r="D759" s="163">
        <v>15</v>
      </c>
      <c r="AA759" s="165" t="s">
        <v>83</v>
      </c>
      <c r="AB759" s="166" t="s">
        <v>4348</v>
      </c>
      <c r="AC759" s="94" t="s">
        <v>90</v>
      </c>
      <c r="AD759" s="95" t="s">
        <v>314</v>
      </c>
      <c r="AE759" s="94" t="s">
        <v>4349</v>
      </c>
      <c r="AF759" s="96" t="s">
        <v>408</v>
      </c>
      <c r="AG759" s="22" t="s">
        <v>4350</v>
      </c>
      <c r="AH759" s="22" t="s">
        <v>4351</v>
      </c>
      <c r="AI759" s="97" t="s">
        <v>298</v>
      </c>
      <c r="AJ759" s="98">
        <v>7.25</v>
      </c>
      <c r="AK759" s="95" t="s">
        <v>4352</v>
      </c>
      <c r="AL759" s="94"/>
      <c r="AM759" s="94" t="s">
        <v>4353</v>
      </c>
      <c r="AN759" s="167">
        <f t="shared" si="265"/>
        <v>15</v>
      </c>
      <c r="AO759" s="49">
        <v>0</v>
      </c>
      <c r="AP759" s="49">
        <v>1</v>
      </c>
      <c r="AQ759" s="49">
        <v>14</v>
      </c>
      <c r="AR759" s="49">
        <v>0</v>
      </c>
      <c r="AS759" s="49">
        <v>0</v>
      </c>
      <c r="AT759" s="49">
        <v>4</v>
      </c>
      <c r="AU759" s="167">
        <f t="shared" si="266"/>
        <v>11</v>
      </c>
      <c r="AV759" s="49">
        <v>0</v>
      </c>
      <c r="AW759" s="99">
        <v>20.68</v>
      </c>
      <c r="AX759" s="94"/>
      <c r="AY759" s="94" t="s">
        <v>4354</v>
      </c>
      <c r="AZ759" s="100"/>
      <c r="BA759" s="100"/>
      <c r="BB759" s="49">
        <v>1</v>
      </c>
      <c r="BC759" s="159"/>
      <c r="BD759" s="153" t="str">
        <f t="shared" si="267"/>
        <v>08,45 2023.08.01</v>
      </c>
      <c r="BE759" s="153" t="str">
        <f t="shared" si="268"/>
        <v>16,00 2023.08.01</v>
      </c>
      <c r="BF759" s="160" t="str">
        <f t="shared" si="269"/>
        <v>П</v>
      </c>
      <c r="BG759" s="161">
        <f t="shared" si="270"/>
        <v>7.25</v>
      </c>
      <c r="BH759" s="167">
        <f t="shared" si="271"/>
        <v>15</v>
      </c>
      <c r="BI759" s="162">
        <f t="shared" si="272"/>
        <v>0</v>
      </c>
      <c r="BJ759" s="162">
        <f t="shared" si="273"/>
        <v>1</v>
      </c>
      <c r="BK759" s="162">
        <f t="shared" si="274"/>
        <v>14</v>
      </c>
      <c r="BL759" s="162">
        <f t="shared" si="275"/>
        <v>0</v>
      </c>
      <c r="BM759" s="162">
        <f t="shared" si="276"/>
        <v>0</v>
      </c>
      <c r="BN759" s="162">
        <f t="shared" si="277"/>
        <v>4</v>
      </c>
      <c r="BO759" s="167">
        <f t="shared" si="278"/>
        <v>11</v>
      </c>
      <c r="BP759" s="162">
        <f t="shared" si="279"/>
        <v>0</v>
      </c>
      <c r="BQ759" s="168">
        <f t="shared" si="280"/>
        <v>1</v>
      </c>
      <c r="BT759" s="169">
        <f t="shared" si="281"/>
        <v>0</v>
      </c>
      <c r="BU759" s="169">
        <f t="shared" si="282"/>
        <v>0</v>
      </c>
      <c r="BV759" s="169">
        <f t="shared" si="283"/>
        <v>108.75</v>
      </c>
      <c r="BW759" s="169">
        <f t="shared" si="284"/>
        <v>15</v>
      </c>
      <c r="BX759" s="170">
        <f t="shared" si="285"/>
        <v>0</v>
      </c>
      <c r="BY759" s="170">
        <f t="shared" si="286"/>
        <v>0</v>
      </c>
      <c r="BZ759" s="170">
        <f t="shared" si="287"/>
        <v>0</v>
      </c>
      <c r="CA759" s="170">
        <f t="shared" si="288"/>
        <v>0</v>
      </c>
      <c r="CB759" s="216"/>
    </row>
    <row r="760" spans="1:80" s="172" customFormat="1" ht="15.75" customHeight="1">
      <c r="A760" s="163" t="s">
        <v>291</v>
      </c>
      <c r="B760" s="163"/>
      <c r="D760" s="163">
        <v>15</v>
      </c>
      <c r="AA760" s="165" t="s">
        <v>83</v>
      </c>
      <c r="AB760" s="166" t="s">
        <v>4355</v>
      </c>
      <c r="AC760" s="94" t="s">
        <v>92</v>
      </c>
      <c r="AD760" s="95" t="s">
        <v>293</v>
      </c>
      <c r="AE760" s="94" t="s">
        <v>4191</v>
      </c>
      <c r="AF760" s="96" t="s">
        <v>295</v>
      </c>
      <c r="AG760" s="22" t="s">
        <v>4356</v>
      </c>
      <c r="AH760" s="22" t="s">
        <v>4351</v>
      </c>
      <c r="AI760" s="97" t="s">
        <v>298</v>
      </c>
      <c r="AJ760" s="98">
        <v>7</v>
      </c>
      <c r="AK760" s="95" t="s">
        <v>4192</v>
      </c>
      <c r="AL760" s="94"/>
      <c r="AM760" s="94"/>
      <c r="AN760" s="167">
        <f t="shared" si="265"/>
        <v>3</v>
      </c>
      <c r="AO760" s="49">
        <v>0</v>
      </c>
      <c r="AP760" s="49">
        <v>0</v>
      </c>
      <c r="AQ760" s="49">
        <v>3</v>
      </c>
      <c r="AR760" s="49">
        <v>0</v>
      </c>
      <c r="AS760" s="49">
        <v>0</v>
      </c>
      <c r="AT760" s="49">
        <v>0</v>
      </c>
      <c r="AU760" s="167">
        <f t="shared" si="266"/>
        <v>3</v>
      </c>
      <c r="AV760" s="49">
        <v>0</v>
      </c>
      <c r="AW760" s="99">
        <v>7.81</v>
      </c>
      <c r="AX760" s="94"/>
      <c r="AY760" s="94" t="s">
        <v>4357</v>
      </c>
      <c r="AZ760" s="100"/>
      <c r="BA760" s="100"/>
      <c r="BB760" s="49">
        <v>1</v>
      </c>
      <c r="BC760" s="159"/>
      <c r="BD760" s="153" t="str">
        <f t="shared" si="267"/>
        <v>09,00 2023.08.01</v>
      </c>
      <c r="BE760" s="153" t="str">
        <f t="shared" si="268"/>
        <v>16,00 2023.08.01</v>
      </c>
      <c r="BF760" s="160" t="str">
        <f t="shared" si="269"/>
        <v>П</v>
      </c>
      <c r="BG760" s="161">
        <f t="shared" si="270"/>
        <v>7</v>
      </c>
      <c r="BH760" s="167">
        <f t="shared" si="271"/>
        <v>3</v>
      </c>
      <c r="BI760" s="162">
        <f t="shared" si="272"/>
        <v>0</v>
      </c>
      <c r="BJ760" s="162">
        <f t="shared" si="273"/>
        <v>0</v>
      </c>
      <c r="BK760" s="162">
        <f t="shared" si="274"/>
        <v>3</v>
      </c>
      <c r="BL760" s="162">
        <f t="shared" si="275"/>
        <v>0</v>
      </c>
      <c r="BM760" s="162">
        <f t="shared" si="276"/>
        <v>0</v>
      </c>
      <c r="BN760" s="162">
        <f t="shared" si="277"/>
        <v>0</v>
      </c>
      <c r="BO760" s="167">
        <f t="shared" si="278"/>
        <v>3</v>
      </c>
      <c r="BP760" s="162">
        <f t="shared" si="279"/>
        <v>0</v>
      </c>
      <c r="BQ760" s="168">
        <f t="shared" si="280"/>
        <v>1</v>
      </c>
      <c r="BT760" s="169">
        <f t="shared" si="281"/>
        <v>0</v>
      </c>
      <c r="BU760" s="169">
        <f t="shared" si="282"/>
        <v>0</v>
      </c>
      <c r="BV760" s="169">
        <f t="shared" si="283"/>
        <v>21</v>
      </c>
      <c r="BW760" s="169">
        <f t="shared" si="284"/>
        <v>3</v>
      </c>
      <c r="BX760" s="170">
        <f t="shared" si="285"/>
        <v>0</v>
      </c>
      <c r="BY760" s="170">
        <f t="shared" si="286"/>
        <v>0</v>
      </c>
      <c r="BZ760" s="170">
        <f t="shared" si="287"/>
        <v>0</v>
      </c>
      <c r="CA760" s="170">
        <f t="shared" si="288"/>
        <v>0</v>
      </c>
      <c r="CB760" s="216"/>
    </row>
    <row r="761" spans="1:80" s="172" customFormat="1" ht="15.75" customHeight="1">
      <c r="A761" s="163" t="s">
        <v>291</v>
      </c>
      <c r="B761" s="163"/>
      <c r="D761" s="163">
        <v>15</v>
      </c>
      <c r="AA761" s="165" t="s">
        <v>83</v>
      </c>
      <c r="AB761" s="166" t="s">
        <v>4358</v>
      </c>
      <c r="AC761" s="94" t="s">
        <v>110</v>
      </c>
      <c r="AD761" s="95" t="s">
        <v>305</v>
      </c>
      <c r="AE761" s="94" t="s">
        <v>4120</v>
      </c>
      <c r="AF761" s="96" t="s">
        <v>295</v>
      </c>
      <c r="AG761" s="22" t="s">
        <v>4359</v>
      </c>
      <c r="AH761" s="22" t="s">
        <v>4360</v>
      </c>
      <c r="AI761" s="97" t="s">
        <v>298</v>
      </c>
      <c r="AJ761" s="98">
        <v>6</v>
      </c>
      <c r="AK761" s="95" t="s">
        <v>4123</v>
      </c>
      <c r="AL761" s="94"/>
      <c r="AM761" s="94"/>
      <c r="AN761" s="167">
        <f t="shared" si="265"/>
        <v>43</v>
      </c>
      <c r="AO761" s="49">
        <v>0</v>
      </c>
      <c r="AP761" s="49">
        <v>0</v>
      </c>
      <c r="AQ761" s="49">
        <v>43</v>
      </c>
      <c r="AR761" s="49">
        <v>0</v>
      </c>
      <c r="AS761" s="49">
        <v>0</v>
      </c>
      <c r="AT761" s="49">
        <v>0</v>
      </c>
      <c r="AU761" s="167">
        <f t="shared" si="266"/>
        <v>43</v>
      </c>
      <c r="AV761" s="49">
        <v>0</v>
      </c>
      <c r="AW761" s="99">
        <v>46.43</v>
      </c>
      <c r="AX761" s="94"/>
      <c r="AY761" s="94" t="s">
        <v>4124</v>
      </c>
      <c r="AZ761" s="100"/>
      <c r="BA761" s="100"/>
      <c r="BB761" s="49">
        <v>1</v>
      </c>
      <c r="BC761" s="159"/>
      <c r="BD761" s="153" t="str">
        <f t="shared" si="267"/>
        <v>09,30 2023.08.01</v>
      </c>
      <c r="BE761" s="153" t="str">
        <f t="shared" si="268"/>
        <v>15,30 2023.08.01</v>
      </c>
      <c r="BF761" s="160" t="str">
        <f t="shared" si="269"/>
        <v>П</v>
      </c>
      <c r="BG761" s="161">
        <f t="shared" si="270"/>
        <v>6</v>
      </c>
      <c r="BH761" s="167">
        <f t="shared" si="271"/>
        <v>43</v>
      </c>
      <c r="BI761" s="162">
        <f t="shared" si="272"/>
        <v>0</v>
      </c>
      <c r="BJ761" s="162">
        <f t="shared" si="273"/>
        <v>0</v>
      </c>
      <c r="BK761" s="162">
        <f t="shared" si="274"/>
        <v>43</v>
      </c>
      <c r="BL761" s="162">
        <f t="shared" si="275"/>
        <v>0</v>
      </c>
      <c r="BM761" s="162">
        <f t="shared" si="276"/>
        <v>0</v>
      </c>
      <c r="BN761" s="162">
        <f t="shared" si="277"/>
        <v>0</v>
      </c>
      <c r="BO761" s="167">
        <f t="shared" si="278"/>
        <v>43</v>
      </c>
      <c r="BP761" s="162">
        <f t="shared" si="279"/>
        <v>0</v>
      </c>
      <c r="BQ761" s="168">
        <f t="shared" si="280"/>
        <v>1</v>
      </c>
      <c r="BT761" s="169">
        <f t="shared" si="281"/>
        <v>0</v>
      </c>
      <c r="BU761" s="169">
        <f t="shared" si="282"/>
        <v>0</v>
      </c>
      <c r="BV761" s="169">
        <f t="shared" si="283"/>
        <v>258</v>
      </c>
      <c r="BW761" s="169">
        <f t="shared" si="284"/>
        <v>43</v>
      </c>
      <c r="BX761" s="170">
        <f t="shared" si="285"/>
        <v>0</v>
      </c>
      <c r="BY761" s="170">
        <f t="shared" si="286"/>
        <v>0</v>
      </c>
      <c r="BZ761" s="170">
        <f t="shared" si="287"/>
        <v>0</v>
      </c>
      <c r="CA761" s="170">
        <f t="shared" si="288"/>
        <v>0</v>
      </c>
      <c r="CB761" s="216"/>
    </row>
    <row r="762" spans="1:80" s="172" customFormat="1" ht="15.75" customHeight="1">
      <c r="A762" s="163" t="s">
        <v>291</v>
      </c>
      <c r="B762" s="163"/>
      <c r="D762" s="163">
        <v>15</v>
      </c>
      <c r="AA762" s="165" t="s">
        <v>83</v>
      </c>
      <c r="AB762" s="166" t="s">
        <v>4361</v>
      </c>
      <c r="AC762" s="94" t="s">
        <v>90</v>
      </c>
      <c r="AD762" s="95" t="s">
        <v>293</v>
      </c>
      <c r="AE762" s="94" t="s">
        <v>4362</v>
      </c>
      <c r="AF762" s="96" t="s">
        <v>345</v>
      </c>
      <c r="AG762" s="22" t="s">
        <v>4363</v>
      </c>
      <c r="AH762" s="22" t="s">
        <v>4364</v>
      </c>
      <c r="AI762" s="97" t="s">
        <v>309</v>
      </c>
      <c r="AJ762" s="98">
        <v>1.43</v>
      </c>
      <c r="AK762" s="95" t="s">
        <v>4365</v>
      </c>
      <c r="AL762" s="94"/>
      <c r="AM762" s="94" t="s">
        <v>4366</v>
      </c>
      <c r="AN762" s="167">
        <f t="shared" si="265"/>
        <v>146</v>
      </c>
      <c r="AO762" s="49">
        <v>0</v>
      </c>
      <c r="AP762" s="49">
        <v>4</v>
      </c>
      <c r="AQ762" s="49">
        <v>141</v>
      </c>
      <c r="AR762" s="49">
        <v>0</v>
      </c>
      <c r="AS762" s="49">
        <v>0</v>
      </c>
      <c r="AT762" s="49">
        <v>25</v>
      </c>
      <c r="AU762" s="167">
        <f t="shared" si="266"/>
        <v>120</v>
      </c>
      <c r="AV762" s="49">
        <v>1</v>
      </c>
      <c r="AW762" s="99">
        <v>248.95</v>
      </c>
      <c r="AX762" s="94" t="s">
        <v>427</v>
      </c>
      <c r="AY762" s="94" t="s">
        <v>4367</v>
      </c>
      <c r="AZ762" s="100" t="s">
        <v>501</v>
      </c>
      <c r="BA762" s="100" t="s">
        <v>639</v>
      </c>
      <c r="BB762" s="49">
        <v>1</v>
      </c>
      <c r="BC762" s="159"/>
      <c r="BD762" s="153" t="str">
        <f t="shared" si="267"/>
        <v>19,32 2023.08.01</v>
      </c>
      <c r="BE762" s="153" t="str">
        <f t="shared" si="268"/>
        <v>20,58 2023.08.01</v>
      </c>
      <c r="BF762" s="160" t="str">
        <f t="shared" si="269"/>
        <v>В</v>
      </c>
      <c r="BG762" s="161">
        <f t="shared" si="270"/>
        <v>1.43</v>
      </c>
      <c r="BH762" s="167">
        <f t="shared" si="271"/>
        <v>146</v>
      </c>
      <c r="BI762" s="162">
        <f t="shared" si="272"/>
        <v>0</v>
      </c>
      <c r="BJ762" s="162">
        <f t="shared" si="273"/>
        <v>4</v>
      </c>
      <c r="BK762" s="162">
        <f t="shared" si="274"/>
        <v>141</v>
      </c>
      <c r="BL762" s="162">
        <f t="shared" si="275"/>
        <v>0</v>
      </c>
      <c r="BM762" s="162">
        <f t="shared" si="276"/>
        <v>0</v>
      </c>
      <c r="BN762" s="162">
        <f t="shared" si="277"/>
        <v>25</v>
      </c>
      <c r="BO762" s="167">
        <f t="shared" si="278"/>
        <v>120</v>
      </c>
      <c r="BP762" s="162">
        <f t="shared" si="279"/>
        <v>1</v>
      </c>
      <c r="BQ762" s="168">
        <f t="shared" si="280"/>
        <v>1</v>
      </c>
      <c r="BT762" s="169">
        <f t="shared" si="281"/>
        <v>208.78</v>
      </c>
      <c r="BU762" s="169">
        <f t="shared" si="282"/>
        <v>146</v>
      </c>
      <c r="BV762" s="169">
        <f t="shared" si="283"/>
        <v>0</v>
      </c>
      <c r="BW762" s="169">
        <f t="shared" si="284"/>
        <v>0</v>
      </c>
      <c r="BX762" s="170">
        <f t="shared" si="285"/>
        <v>0</v>
      </c>
      <c r="BY762" s="170">
        <f t="shared" si="286"/>
        <v>0</v>
      </c>
      <c r="BZ762" s="170">
        <f t="shared" si="287"/>
        <v>0</v>
      </c>
      <c r="CA762" s="170">
        <f t="shared" si="288"/>
        <v>0</v>
      </c>
      <c r="CB762" s="216"/>
    </row>
    <row r="763" spans="1:80" s="172" customFormat="1" ht="15.75" customHeight="1">
      <c r="A763" s="163" t="s">
        <v>291</v>
      </c>
      <c r="B763" s="163"/>
      <c r="D763" s="163">
        <v>15</v>
      </c>
      <c r="AA763" s="165" t="s">
        <v>83</v>
      </c>
      <c r="AB763" s="166" t="s">
        <v>4368</v>
      </c>
      <c r="AC763" s="94" t="s">
        <v>90</v>
      </c>
      <c r="AD763" s="95" t="s">
        <v>293</v>
      </c>
      <c r="AE763" s="94" t="s">
        <v>3391</v>
      </c>
      <c r="AF763" s="96" t="s">
        <v>345</v>
      </c>
      <c r="AG763" s="22" t="s">
        <v>4369</v>
      </c>
      <c r="AH763" s="22" t="s">
        <v>4370</v>
      </c>
      <c r="AI763" s="97" t="s">
        <v>309</v>
      </c>
      <c r="AJ763" s="98">
        <v>1.73</v>
      </c>
      <c r="AK763" s="95" t="s">
        <v>4371</v>
      </c>
      <c r="AL763" s="94"/>
      <c r="AM763" s="94" t="s">
        <v>4372</v>
      </c>
      <c r="AN763" s="167">
        <f t="shared" si="265"/>
        <v>69</v>
      </c>
      <c r="AO763" s="49">
        <v>0</v>
      </c>
      <c r="AP763" s="49">
        <v>7</v>
      </c>
      <c r="AQ763" s="49">
        <v>61</v>
      </c>
      <c r="AR763" s="49">
        <v>0</v>
      </c>
      <c r="AS763" s="49">
        <v>0</v>
      </c>
      <c r="AT763" s="49">
        <v>13</v>
      </c>
      <c r="AU763" s="167">
        <f t="shared" si="266"/>
        <v>55</v>
      </c>
      <c r="AV763" s="49">
        <v>1</v>
      </c>
      <c r="AW763" s="99">
        <v>98.83</v>
      </c>
      <c r="AX763" s="94" t="s">
        <v>1668</v>
      </c>
      <c r="AY763" s="94" t="s">
        <v>4373</v>
      </c>
      <c r="AZ763" s="100" t="s">
        <v>501</v>
      </c>
      <c r="BA763" s="100" t="s">
        <v>639</v>
      </c>
      <c r="BB763" s="49">
        <v>1</v>
      </c>
      <c r="BC763" s="159"/>
      <c r="BD763" s="153" t="str">
        <f t="shared" si="267"/>
        <v>20,30 2023.08.01</v>
      </c>
      <c r="BE763" s="153" t="str">
        <f t="shared" si="268"/>
        <v>22,14 2023.08.01</v>
      </c>
      <c r="BF763" s="160" t="str">
        <f t="shared" si="269"/>
        <v>В</v>
      </c>
      <c r="BG763" s="161">
        <f t="shared" si="270"/>
        <v>1.73</v>
      </c>
      <c r="BH763" s="167">
        <f t="shared" si="271"/>
        <v>69</v>
      </c>
      <c r="BI763" s="162">
        <f t="shared" si="272"/>
        <v>0</v>
      </c>
      <c r="BJ763" s="162">
        <f t="shared" si="273"/>
        <v>7</v>
      </c>
      <c r="BK763" s="162">
        <f t="shared" si="274"/>
        <v>61</v>
      </c>
      <c r="BL763" s="162">
        <f t="shared" si="275"/>
        <v>0</v>
      </c>
      <c r="BM763" s="162">
        <f t="shared" si="276"/>
        <v>0</v>
      </c>
      <c r="BN763" s="162">
        <f t="shared" si="277"/>
        <v>13</v>
      </c>
      <c r="BO763" s="167">
        <f t="shared" si="278"/>
        <v>55</v>
      </c>
      <c r="BP763" s="162">
        <f t="shared" si="279"/>
        <v>1</v>
      </c>
      <c r="BQ763" s="168">
        <f t="shared" si="280"/>
        <v>1</v>
      </c>
      <c r="BT763" s="169">
        <f t="shared" si="281"/>
        <v>119.37</v>
      </c>
      <c r="BU763" s="169">
        <f t="shared" si="282"/>
        <v>69</v>
      </c>
      <c r="BV763" s="169">
        <f t="shared" si="283"/>
        <v>0</v>
      </c>
      <c r="BW763" s="169">
        <f t="shared" si="284"/>
        <v>0</v>
      </c>
      <c r="BX763" s="170">
        <f t="shared" si="285"/>
        <v>0</v>
      </c>
      <c r="BY763" s="170">
        <f t="shared" si="286"/>
        <v>0</v>
      </c>
      <c r="BZ763" s="170">
        <f t="shared" si="287"/>
        <v>0</v>
      </c>
      <c r="CA763" s="170">
        <f t="shared" si="288"/>
        <v>0</v>
      </c>
      <c r="CB763" s="216"/>
    </row>
    <row r="764" spans="1:80" s="172" customFormat="1" ht="15.75" customHeight="1">
      <c r="A764" s="163" t="s">
        <v>291</v>
      </c>
      <c r="B764" s="163"/>
      <c r="D764" s="163">
        <v>15</v>
      </c>
      <c r="AA764" s="165" t="s">
        <v>83</v>
      </c>
      <c r="AB764" s="166" t="s">
        <v>4374</v>
      </c>
      <c r="AC764" s="94" t="s">
        <v>90</v>
      </c>
      <c r="AD764" s="95" t="s">
        <v>314</v>
      </c>
      <c r="AE764" s="94" t="s">
        <v>4375</v>
      </c>
      <c r="AF764" s="96" t="s">
        <v>295</v>
      </c>
      <c r="AG764" s="22" t="s">
        <v>4376</v>
      </c>
      <c r="AH764" s="22" t="s">
        <v>4377</v>
      </c>
      <c r="AI764" s="97" t="s">
        <v>298</v>
      </c>
      <c r="AJ764" s="98">
        <v>7</v>
      </c>
      <c r="AK764" s="95" t="s">
        <v>4378</v>
      </c>
      <c r="AL764" s="94"/>
      <c r="AM764" s="94"/>
      <c r="AN764" s="167">
        <f t="shared" si="265"/>
        <v>1</v>
      </c>
      <c r="AO764" s="49">
        <v>0</v>
      </c>
      <c r="AP764" s="49">
        <v>0</v>
      </c>
      <c r="AQ764" s="49">
        <v>1</v>
      </c>
      <c r="AR764" s="49">
        <v>0</v>
      </c>
      <c r="AS764" s="49">
        <v>0</v>
      </c>
      <c r="AT764" s="49">
        <v>0</v>
      </c>
      <c r="AU764" s="167">
        <f t="shared" si="266"/>
        <v>1</v>
      </c>
      <c r="AV764" s="49">
        <v>0</v>
      </c>
      <c r="AW764" s="99">
        <v>7.0000000000000007E-2</v>
      </c>
      <c r="AX764" s="94"/>
      <c r="AY764" s="94" t="s">
        <v>4379</v>
      </c>
      <c r="AZ764" s="100"/>
      <c r="BA764" s="100"/>
      <c r="BB764" s="49">
        <v>1</v>
      </c>
      <c r="BC764" s="159"/>
      <c r="BD764" s="153" t="str">
        <f t="shared" si="267"/>
        <v>09,00 2023.08.02</v>
      </c>
      <c r="BE764" s="153" t="str">
        <f t="shared" si="268"/>
        <v>16,00 2023.08.02</v>
      </c>
      <c r="BF764" s="160" t="str">
        <f t="shared" si="269"/>
        <v>П</v>
      </c>
      <c r="BG764" s="161">
        <f t="shared" si="270"/>
        <v>7</v>
      </c>
      <c r="BH764" s="167">
        <f t="shared" si="271"/>
        <v>1</v>
      </c>
      <c r="BI764" s="162">
        <f t="shared" si="272"/>
        <v>0</v>
      </c>
      <c r="BJ764" s="162">
        <f t="shared" si="273"/>
        <v>0</v>
      </c>
      <c r="BK764" s="162">
        <f t="shared" si="274"/>
        <v>1</v>
      </c>
      <c r="BL764" s="162">
        <f t="shared" si="275"/>
        <v>0</v>
      </c>
      <c r="BM764" s="162">
        <f t="shared" si="276"/>
        <v>0</v>
      </c>
      <c r="BN764" s="162">
        <f t="shared" si="277"/>
        <v>0</v>
      </c>
      <c r="BO764" s="167">
        <f t="shared" si="278"/>
        <v>1</v>
      </c>
      <c r="BP764" s="162">
        <f t="shared" si="279"/>
        <v>0</v>
      </c>
      <c r="BQ764" s="168">
        <f t="shared" si="280"/>
        <v>1</v>
      </c>
      <c r="BT764" s="169">
        <f t="shared" si="281"/>
        <v>0</v>
      </c>
      <c r="BU764" s="169">
        <f t="shared" si="282"/>
        <v>0</v>
      </c>
      <c r="BV764" s="169">
        <f t="shared" si="283"/>
        <v>7</v>
      </c>
      <c r="BW764" s="169">
        <f t="shared" si="284"/>
        <v>1</v>
      </c>
      <c r="BX764" s="170">
        <f t="shared" si="285"/>
        <v>0</v>
      </c>
      <c r="BY764" s="170">
        <f t="shared" si="286"/>
        <v>0</v>
      </c>
      <c r="BZ764" s="170">
        <f t="shared" si="287"/>
        <v>0</v>
      </c>
      <c r="CA764" s="170">
        <f t="shared" si="288"/>
        <v>0</v>
      </c>
      <c r="CB764" s="216"/>
    </row>
    <row r="765" spans="1:80" s="172" customFormat="1" ht="15.75" customHeight="1">
      <c r="A765" s="163" t="s">
        <v>291</v>
      </c>
      <c r="B765" s="163"/>
      <c r="D765" s="163">
        <v>15</v>
      </c>
      <c r="AA765" s="165" t="s">
        <v>83</v>
      </c>
      <c r="AB765" s="166" t="s">
        <v>4380</v>
      </c>
      <c r="AC765" s="94" t="s">
        <v>92</v>
      </c>
      <c r="AD765" s="95" t="s">
        <v>293</v>
      </c>
      <c r="AE765" s="94" t="s">
        <v>4191</v>
      </c>
      <c r="AF765" s="96" t="s">
        <v>295</v>
      </c>
      <c r="AG765" s="22" t="s">
        <v>4376</v>
      </c>
      <c r="AH765" s="22" t="s">
        <v>4377</v>
      </c>
      <c r="AI765" s="97" t="s">
        <v>298</v>
      </c>
      <c r="AJ765" s="98">
        <v>7</v>
      </c>
      <c r="AK765" s="95" t="s">
        <v>4192</v>
      </c>
      <c r="AL765" s="94"/>
      <c r="AM765" s="94"/>
      <c r="AN765" s="167">
        <f t="shared" si="265"/>
        <v>3</v>
      </c>
      <c r="AO765" s="49">
        <v>0</v>
      </c>
      <c r="AP765" s="49">
        <v>0</v>
      </c>
      <c r="AQ765" s="49">
        <v>3</v>
      </c>
      <c r="AR765" s="49">
        <v>0</v>
      </c>
      <c r="AS765" s="49">
        <v>0</v>
      </c>
      <c r="AT765" s="49">
        <v>0</v>
      </c>
      <c r="AU765" s="167">
        <f t="shared" si="266"/>
        <v>3</v>
      </c>
      <c r="AV765" s="49">
        <v>0</v>
      </c>
      <c r="AW765" s="99">
        <v>7.81</v>
      </c>
      <c r="AX765" s="94"/>
      <c r="AY765" s="94" t="s">
        <v>4357</v>
      </c>
      <c r="AZ765" s="100"/>
      <c r="BA765" s="100"/>
      <c r="BB765" s="49">
        <v>1</v>
      </c>
      <c r="BC765" s="159"/>
      <c r="BD765" s="153" t="str">
        <f t="shared" si="267"/>
        <v>09,00 2023.08.02</v>
      </c>
      <c r="BE765" s="153" t="str">
        <f t="shared" si="268"/>
        <v>16,00 2023.08.02</v>
      </c>
      <c r="BF765" s="160" t="str">
        <f t="shared" si="269"/>
        <v>П</v>
      </c>
      <c r="BG765" s="161">
        <f t="shared" si="270"/>
        <v>7</v>
      </c>
      <c r="BH765" s="167">
        <f t="shared" si="271"/>
        <v>3</v>
      </c>
      <c r="BI765" s="162">
        <f t="shared" si="272"/>
        <v>0</v>
      </c>
      <c r="BJ765" s="162">
        <f t="shared" si="273"/>
        <v>0</v>
      </c>
      <c r="BK765" s="162">
        <f t="shared" si="274"/>
        <v>3</v>
      </c>
      <c r="BL765" s="162">
        <f t="shared" si="275"/>
        <v>0</v>
      </c>
      <c r="BM765" s="162">
        <f t="shared" si="276"/>
        <v>0</v>
      </c>
      <c r="BN765" s="162">
        <f t="shared" si="277"/>
        <v>0</v>
      </c>
      <c r="BO765" s="167">
        <f t="shared" si="278"/>
        <v>3</v>
      </c>
      <c r="BP765" s="162">
        <f t="shared" si="279"/>
        <v>0</v>
      </c>
      <c r="BQ765" s="168">
        <f t="shared" si="280"/>
        <v>1</v>
      </c>
      <c r="BT765" s="169">
        <f t="shared" si="281"/>
        <v>0</v>
      </c>
      <c r="BU765" s="169">
        <f t="shared" si="282"/>
        <v>0</v>
      </c>
      <c r="BV765" s="169">
        <f t="shared" si="283"/>
        <v>21</v>
      </c>
      <c r="BW765" s="169">
        <f t="shared" si="284"/>
        <v>3</v>
      </c>
      <c r="BX765" s="170">
        <f t="shared" si="285"/>
        <v>0</v>
      </c>
      <c r="BY765" s="170">
        <f t="shared" si="286"/>
        <v>0</v>
      </c>
      <c r="BZ765" s="170">
        <f t="shared" si="287"/>
        <v>0</v>
      </c>
      <c r="CA765" s="170">
        <f t="shared" si="288"/>
        <v>0</v>
      </c>
      <c r="CB765" s="216"/>
    </row>
    <row r="766" spans="1:80" s="172" customFormat="1" ht="15.75" customHeight="1">
      <c r="A766" s="163" t="s">
        <v>291</v>
      </c>
      <c r="B766" s="163"/>
      <c r="D766" s="163">
        <v>15</v>
      </c>
      <c r="AA766" s="165" t="s">
        <v>83</v>
      </c>
      <c r="AB766" s="166" t="s">
        <v>4381</v>
      </c>
      <c r="AC766" s="94" t="s">
        <v>92</v>
      </c>
      <c r="AD766" s="95" t="s">
        <v>314</v>
      </c>
      <c r="AE766" s="94" t="s">
        <v>4382</v>
      </c>
      <c r="AF766" s="96" t="s">
        <v>295</v>
      </c>
      <c r="AG766" s="22" t="s">
        <v>4376</v>
      </c>
      <c r="AH766" s="22" t="s">
        <v>4383</v>
      </c>
      <c r="AI766" s="97" t="s">
        <v>298</v>
      </c>
      <c r="AJ766" s="98">
        <v>1</v>
      </c>
      <c r="AK766" s="95" t="s">
        <v>4384</v>
      </c>
      <c r="AL766" s="94"/>
      <c r="AM766" s="94"/>
      <c r="AN766" s="167">
        <f t="shared" si="265"/>
        <v>3</v>
      </c>
      <c r="AO766" s="49">
        <v>0</v>
      </c>
      <c r="AP766" s="49">
        <v>0</v>
      </c>
      <c r="AQ766" s="49">
        <v>3</v>
      </c>
      <c r="AR766" s="49">
        <v>0</v>
      </c>
      <c r="AS766" s="49">
        <v>0</v>
      </c>
      <c r="AT766" s="49">
        <v>3</v>
      </c>
      <c r="AU766" s="167">
        <f t="shared" si="266"/>
        <v>0</v>
      </c>
      <c r="AV766" s="49">
        <v>0</v>
      </c>
      <c r="AW766" s="99">
        <v>5.75</v>
      </c>
      <c r="AX766" s="94"/>
      <c r="AY766" s="94" t="s">
        <v>4385</v>
      </c>
      <c r="AZ766" s="100"/>
      <c r="BA766" s="100"/>
      <c r="BB766" s="49">
        <v>1</v>
      </c>
      <c r="BC766" s="159"/>
      <c r="BD766" s="153" t="str">
        <f t="shared" si="267"/>
        <v>09,00 2023.08.02</v>
      </c>
      <c r="BE766" s="153" t="str">
        <f t="shared" si="268"/>
        <v>10,00 2023.08.02</v>
      </c>
      <c r="BF766" s="160" t="str">
        <f t="shared" si="269"/>
        <v>П</v>
      </c>
      <c r="BG766" s="161">
        <f t="shared" si="270"/>
        <v>1</v>
      </c>
      <c r="BH766" s="167">
        <f t="shared" si="271"/>
        <v>3</v>
      </c>
      <c r="BI766" s="162">
        <f t="shared" si="272"/>
        <v>0</v>
      </c>
      <c r="BJ766" s="162">
        <f t="shared" si="273"/>
        <v>0</v>
      </c>
      <c r="BK766" s="162">
        <f t="shared" si="274"/>
        <v>3</v>
      </c>
      <c r="BL766" s="162">
        <f t="shared" si="275"/>
        <v>0</v>
      </c>
      <c r="BM766" s="162">
        <f t="shared" si="276"/>
        <v>0</v>
      </c>
      <c r="BN766" s="162">
        <f t="shared" si="277"/>
        <v>3</v>
      </c>
      <c r="BO766" s="167">
        <f t="shared" si="278"/>
        <v>0</v>
      </c>
      <c r="BP766" s="162">
        <f t="shared" si="279"/>
        <v>0</v>
      </c>
      <c r="BQ766" s="168">
        <f t="shared" si="280"/>
        <v>1</v>
      </c>
      <c r="BT766" s="169">
        <f t="shared" si="281"/>
        <v>0</v>
      </c>
      <c r="BU766" s="169">
        <f t="shared" si="282"/>
        <v>0</v>
      </c>
      <c r="BV766" s="169">
        <f t="shared" si="283"/>
        <v>3</v>
      </c>
      <c r="BW766" s="169">
        <f t="shared" si="284"/>
        <v>3</v>
      </c>
      <c r="BX766" s="170">
        <f t="shared" si="285"/>
        <v>0</v>
      </c>
      <c r="BY766" s="170">
        <f t="shared" si="286"/>
        <v>0</v>
      </c>
      <c r="BZ766" s="170">
        <f t="shared" si="287"/>
        <v>0</v>
      </c>
      <c r="CA766" s="170">
        <f t="shared" si="288"/>
        <v>0</v>
      </c>
      <c r="CB766" s="216"/>
    </row>
    <row r="767" spans="1:80" s="172" customFormat="1" ht="15.75" customHeight="1">
      <c r="A767" s="163" t="s">
        <v>291</v>
      </c>
      <c r="B767" s="163"/>
      <c r="D767" s="163">
        <v>15</v>
      </c>
      <c r="AA767" s="165" t="s">
        <v>83</v>
      </c>
      <c r="AB767" s="166" t="s">
        <v>4386</v>
      </c>
      <c r="AC767" s="94" t="s">
        <v>108</v>
      </c>
      <c r="AD767" s="95" t="s">
        <v>293</v>
      </c>
      <c r="AE767" s="94" t="s">
        <v>4387</v>
      </c>
      <c r="AF767" s="96" t="s">
        <v>408</v>
      </c>
      <c r="AG767" s="22" t="s">
        <v>4388</v>
      </c>
      <c r="AH767" s="22" t="s">
        <v>4389</v>
      </c>
      <c r="AI767" s="97" t="s">
        <v>309</v>
      </c>
      <c r="AJ767" s="98">
        <v>3.27</v>
      </c>
      <c r="AK767" s="95" t="s">
        <v>4390</v>
      </c>
      <c r="AL767" s="94"/>
      <c r="AM767" s="94" t="s">
        <v>1481</v>
      </c>
      <c r="AN767" s="167">
        <f t="shared" si="265"/>
        <v>8</v>
      </c>
      <c r="AO767" s="49">
        <v>0</v>
      </c>
      <c r="AP767" s="49">
        <v>2</v>
      </c>
      <c r="AQ767" s="49">
        <v>3</v>
      </c>
      <c r="AR767" s="49">
        <v>0</v>
      </c>
      <c r="AS767" s="49">
        <v>0</v>
      </c>
      <c r="AT767" s="49">
        <v>3</v>
      </c>
      <c r="AU767" s="167">
        <f t="shared" si="266"/>
        <v>2</v>
      </c>
      <c r="AV767" s="49">
        <v>3</v>
      </c>
      <c r="AW767" s="99">
        <v>19.72</v>
      </c>
      <c r="AX767" s="94" t="s">
        <v>4391</v>
      </c>
      <c r="AY767" s="94" t="s">
        <v>4392</v>
      </c>
      <c r="AZ767" s="100" t="s">
        <v>501</v>
      </c>
      <c r="BA767" s="100" t="s">
        <v>639</v>
      </c>
      <c r="BB767" s="49">
        <v>1</v>
      </c>
      <c r="BC767" s="159"/>
      <c r="BD767" s="153" t="str">
        <f t="shared" si="267"/>
        <v>09,10 2023.08.02</v>
      </c>
      <c r="BE767" s="153" t="str">
        <f t="shared" si="268"/>
        <v>12,26 2023.08.02</v>
      </c>
      <c r="BF767" s="160" t="str">
        <f t="shared" si="269"/>
        <v>В</v>
      </c>
      <c r="BG767" s="161">
        <f t="shared" si="270"/>
        <v>3.27</v>
      </c>
      <c r="BH767" s="167">
        <f t="shared" si="271"/>
        <v>8</v>
      </c>
      <c r="BI767" s="162">
        <f t="shared" si="272"/>
        <v>0</v>
      </c>
      <c r="BJ767" s="162">
        <f t="shared" si="273"/>
        <v>2</v>
      </c>
      <c r="BK767" s="162">
        <f t="shared" si="274"/>
        <v>3</v>
      </c>
      <c r="BL767" s="162">
        <f t="shared" si="275"/>
        <v>0</v>
      </c>
      <c r="BM767" s="162">
        <f t="shared" si="276"/>
        <v>0</v>
      </c>
      <c r="BN767" s="162">
        <f t="shared" si="277"/>
        <v>3</v>
      </c>
      <c r="BO767" s="167">
        <f t="shared" si="278"/>
        <v>2</v>
      </c>
      <c r="BP767" s="162">
        <f t="shared" si="279"/>
        <v>3</v>
      </c>
      <c r="BQ767" s="168">
        <f t="shared" si="280"/>
        <v>1</v>
      </c>
      <c r="BT767" s="169">
        <f t="shared" si="281"/>
        <v>26.16</v>
      </c>
      <c r="BU767" s="169">
        <f t="shared" si="282"/>
        <v>8</v>
      </c>
      <c r="BV767" s="169">
        <f t="shared" si="283"/>
        <v>0</v>
      </c>
      <c r="BW767" s="169">
        <f t="shared" si="284"/>
        <v>0</v>
      </c>
      <c r="BX767" s="170">
        <f t="shared" si="285"/>
        <v>0</v>
      </c>
      <c r="BY767" s="170">
        <f t="shared" si="286"/>
        <v>0</v>
      </c>
      <c r="BZ767" s="170">
        <f t="shared" si="287"/>
        <v>0</v>
      </c>
      <c r="CA767" s="170">
        <f t="shared" si="288"/>
        <v>0</v>
      </c>
      <c r="CB767" s="216"/>
    </row>
    <row r="768" spans="1:80" s="172" customFormat="1" ht="15.75" customHeight="1">
      <c r="A768" s="163" t="s">
        <v>291</v>
      </c>
      <c r="B768" s="163"/>
      <c r="D768" s="163">
        <v>15</v>
      </c>
      <c r="AA768" s="165" t="s">
        <v>83</v>
      </c>
      <c r="AB768" s="166" t="s">
        <v>4393</v>
      </c>
      <c r="AC768" s="94" t="s">
        <v>110</v>
      </c>
      <c r="AD768" s="95" t="s">
        <v>305</v>
      </c>
      <c r="AE768" s="94" t="s">
        <v>4120</v>
      </c>
      <c r="AF768" s="96" t="s">
        <v>295</v>
      </c>
      <c r="AG768" s="22" t="s">
        <v>4394</v>
      </c>
      <c r="AH768" s="22" t="s">
        <v>4395</v>
      </c>
      <c r="AI768" s="97" t="s">
        <v>298</v>
      </c>
      <c r="AJ768" s="98">
        <v>6</v>
      </c>
      <c r="AK768" s="95" t="s">
        <v>4123</v>
      </c>
      <c r="AL768" s="94"/>
      <c r="AM768" s="94"/>
      <c r="AN768" s="167">
        <f t="shared" si="265"/>
        <v>43</v>
      </c>
      <c r="AO768" s="49">
        <v>0</v>
      </c>
      <c r="AP768" s="49">
        <v>0</v>
      </c>
      <c r="AQ768" s="49">
        <v>43</v>
      </c>
      <c r="AR768" s="49">
        <v>0</v>
      </c>
      <c r="AS768" s="49">
        <v>0</v>
      </c>
      <c r="AT768" s="49">
        <v>0</v>
      </c>
      <c r="AU768" s="167">
        <f t="shared" si="266"/>
        <v>43</v>
      </c>
      <c r="AV768" s="49">
        <v>0</v>
      </c>
      <c r="AW768" s="99">
        <v>46.43</v>
      </c>
      <c r="AX768" s="94"/>
      <c r="AY768" s="94" t="s">
        <v>4124</v>
      </c>
      <c r="AZ768" s="100"/>
      <c r="BA768" s="100"/>
      <c r="BB768" s="49">
        <v>1</v>
      </c>
      <c r="BC768" s="159"/>
      <c r="BD768" s="153" t="str">
        <f t="shared" si="267"/>
        <v>09,30 2023.08.02</v>
      </c>
      <c r="BE768" s="153" t="str">
        <f t="shared" si="268"/>
        <v>15,30 2023.08.02</v>
      </c>
      <c r="BF768" s="160" t="str">
        <f t="shared" si="269"/>
        <v>П</v>
      </c>
      <c r="BG768" s="161">
        <f t="shared" si="270"/>
        <v>6</v>
      </c>
      <c r="BH768" s="167">
        <f t="shared" si="271"/>
        <v>43</v>
      </c>
      <c r="BI768" s="162">
        <f t="shared" si="272"/>
        <v>0</v>
      </c>
      <c r="BJ768" s="162">
        <f t="shared" si="273"/>
        <v>0</v>
      </c>
      <c r="BK768" s="162">
        <f t="shared" si="274"/>
        <v>43</v>
      </c>
      <c r="BL768" s="162">
        <f t="shared" si="275"/>
        <v>0</v>
      </c>
      <c r="BM768" s="162">
        <f t="shared" si="276"/>
        <v>0</v>
      </c>
      <c r="BN768" s="162">
        <f t="shared" si="277"/>
        <v>0</v>
      </c>
      <c r="BO768" s="167">
        <f t="shared" si="278"/>
        <v>43</v>
      </c>
      <c r="BP768" s="162">
        <f t="shared" si="279"/>
        <v>0</v>
      </c>
      <c r="BQ768" s="168">
        <f t="shared" si="280"/>
        <v>1</v>
      </c>
      <c r="BT768" s="169">
        <f t="shared" si="281"/>
        <v>0</v>
      </c>
      <c r="BU768" s="169">
        <f t="shared" si="282"/>
        <v>0</v>
      </c>
      <c r="BV768" s="169">
        <f t="shared" si="283"/>
        <v>258</v>
      </c>
      <c r="BW768" s="169">
        <f t="shared" si="284"/>
        <v>43</v>
      </c>
      <c r="BX768" s="170">
        <f t="shared" si="285"/>
        <v>0</v>
      </c>
      <c r="BY768" s="170">
        <f t="shared" si="286"/>
        <v>0</v>
      </c>
      <c r="BZ768" s="170">
        <f t="shared" si="287"/>
        <v>0</v>
      </c>
      <c r="CA768" s="170">
        <f t="shared" si="288"/>
        <v>0</v>
      </c>
      <c r="CB768" s="216"/>
    </row>
    <row r="769" spans="1:80" s="172" customFormat="1" ht="15.75" customHeight="1">
      <c r="A769" s="163" t="s">
        <v>291</v>
      </c>
      <c r="B769" s="163"/>
      <c r="D769" s="163">
        <v>15</v>
      </c>
      <c r="AA769" s="165" t="s">
        <v>83</v>
      </c>
      <c r="AB769" s="166" t="s">
        <v>4396</v>
      </c>
      <c r="AC769" s="94" t="s">
        <v>90</v>
      </c>
      <c r="AD769" s="95" t="s">
        <v>314</v>
      </c>
      <c r="AE769" s="94" t="s">
        <v>4397</v>
      </c>
      <c r="AF769" s="96" t="s">
        <v>295</v>
      </c>
      <c r="AG769" s="22" t="s">
        <v>4398</v>
      </c>
      <c r="AH769" s="22" t="s">
        <v>4399</v>
      </c>
      <c r="AI769" s="97" t="s">
        <v>298</v>
      </c>
      <c r="AJ769" s="98">
        <v>7</v>
      </c>
      <c r="AK769" s="95" t="s">
        <v>4400</v>
      </c>
      <c r="AL769" s="94"/>
      <c r="AM769" s="94"/>
      <c r="AN769" s="167">
        <f t="shared" si="265"/>
        <v>4</v>
      </c>
      <c r="AO769" s="49">
        <v>0</v>
      </c>
      <c r="AP769" s="49">
        <v>0</v>
      </c>
      <c r="AQ769" s="49">
        <v>4</v>
      </c>
      <c r="AR769" s="49">
        <v>0</v>
      </c>
      <c r="AS769" s="49">
        <v>0</v>
      </c>
      <c r="AT769" s="49">
        <v>3</v>
      </c>
      <c r="AU769" s="167">
        <f t="shared" si="266"/>
        <v>1</v>
      </c>
      <c r="AV769" s="49">
        <v>0</v>
      </c>
      <c r="AW769" s="99">
        <v>9.09</v>
      </c>
      <c r="AX769" s="94"/>
      <c r="AY769" s="94" t="s">
        <v>4401</v>
      </c>
      <c r="AZ769" s="100"/>
      <c r="BA769" s="100"/>
      <c r="BB769" s="49">
        <v>1</v>
      </c>
      <c r="BC769" s="159"/>
      <c r="BD769" s="153" t="str">
        <f t="shared" si="267"/>
        <v>09,00 2023.08.03</v>
      </c>
      <c r="BE769" s="153" t="str">
        <f t="shared" si="268"/>
        <v>16,00 2023.08.03</v>
      </c>
      <c r="BF769" s="160" t="str">
        <f t="shared" si="269"/>
        <v>П</v>
      </c>
      <c r="BG769" s="161">
        <f t="shared" si="270"/>
        <v>7</v>
      </c>
      <c r="BH769" s="167">
        <f t="shared" si="271"/>
        <v>4</v>
      </c>
      <c r="BI769" s="162">
        <f t="shared" si="272"/>
        <v>0</v>
      </c>
      <c r="BJ769" s="162">
        <f t="shared" si="273"/>
        <v>0</v>
      </c>
      <c r="BK769" s="162">
        <f t="shared" si="274"/>
        <v>4</v>
      </c>
      <c r="BL769" s="162">
        <f t="shared" si="275"/>
        <v>0</v>
      </c>
      <c r="BM769" s="162">
        <f t="shared" si="276"/>
        <v>0</v>
      </c>
      <c r="BN769" s="162">
        <f t="shared" si="277"/>
        <v>3</v>
      </c>
      <c r="BO769" s="167">
        <f t="shared" si="278"/>
        <v>1</v>
      </c>
      <c r="BP769" s="162">
        <f t="shared" si="279"/>
        <v>0</v>
      </c>
      <c r="BQ769" s="168">
        <f t="shared" si="280"/>
        <v>1</v>
      </c>
      <c r="BT769" s="169">
        <f t="shared" si="281"/>
        <v>0</v>
      </c>
      <c r="BU769" s="169">
        <f t="shared" si="282"/>
        <v>0</v>
      </c>
      <c r="BV769" s="169">
        <f t="shared" si="283"/>
        <v>28</v>
      </c>
      <c r="BW769" s="169">
        <f t="shared" si="284"/>
        <v>4</v>
      </c>
      <c r="BX769" s="170">
        <f t="shared" si="285"/>
        <v>0</v>
      </c>
      <c r="BY769" s="170">
        <f t="shared" si="286"/>
        <v>0</v>
      </c>
      <c r="BZ769" s="170">
        <f t="shared" si="287"/>
        <v>0</v>
      </c>
      <c r="CA769" s="170">
        <f t="shared" si="288"/>
        <v>0</v>
      </c>
      <c r="CB769" s="216"/>
    </row>
    <row r="770" spans="1:80" s="172" customFormat="1" ht="15.75" customHeight="1">
      <c r="A770" s="163" t="s">
        <v>291</v>
      </c>
      <c r="B770" s="163"/>
      <c r="D770" s="163">
        <v>15</v>
      </c>
      <c r="AA770" s="165" t="s">
        <v>83</v>
      </c>
      <c r="AB770" s="166" t="s">
        <v>4402</v>
      </c>
      <c r="AC770" s="94" t="s">
        <v>92</v>
      </c>
      <c r="AD770" s="95" t="s">
        <v>293</v>
      </c>
      <c r="AE770" s="94" t="s">
        <v>4403</v>
      </c>
      <c r="AF770" s="96" t="s">
        <v>295</v>
      </c>
      <c r="AG770" s="22" t="s">
        <v>4398</v>
      </c>
      <c r="AH770" s="22" t="s">
        <v>4399</v>
      </c>
      <c r="AI770" s="97" t="s">
        <v>298</v>
      </c>
      <c r="AJ770" s="98">
        <v>7</v>
      </c>
      <c r="AK770" s="95" t="s">
        <v>4404</v>
      </c>
      <c r="AL770" s="94"/>
      <c r="AM770" s="94" t="s">
        <v>4405</v>
      </c>
      <c r="AN770" s="167">
        <f t="shared" si="265"/>
        <v>1</v>
      </c>
      <c r="AO770" s="49">
        <v>0</v>
      </c>
      <c r="AP770" s="49">
        <v>1</v>
      </c>
      <c r="AQ770" s="49">
        <v>0</v>
      </c>
      <c r="AR770" s="49">
        <v>0</v>
      </c>
      <c r="AS770" s="49">
        <v>0</v>
      </c>
      <c r="AT770" s="49">
        <v>1</v>
      </c>
      <c r="AU770" s="167">
        <f t="shared" si="266"/>
        <v>0</v>
      </c>
      <c r="AV770" s="49">
        <v>0</v>
      </c>
      <c r="AW770" s="99">
        <v>2.8</v>
      </c>
      <c r="AX770" s="94"/>
      <c r="AY770" s="94" t="s">
        <v>4406</v>
      </c>
      <c r="AZ770" s="100"/>
      <c r="BA770" s="100"/>
      <c r="BB770" s="49">
        <v>1</v>
      </c>
      <c r="BC770" s="159"/>
      <c r="BD770" s="153" t="str">
        <f t="shared" si="267"/>
        <v>09,00 2023.08.03</v>
      </c>
      <c r="BE770" s="153" t="str">
        <f t="shared" si="268"/>
        <v>16,00 2023.08.03</v>
      </c>
      <c r="BF770" s="160" t="str">
        <f t="shared" si="269"/>
        <v>П</v>
      </c>
      <c r="BG770" s="161">
        <f t="shared" si="270"/>
        <v>7</v>
      </c>
      <c r="BH770" s="167">
        <f t="shared" si="271"/>
        <v>1</v>
      </c>
      <c r="BI770" s="162">
        <f t="shared" si="272"/>
        <v>0</v>
      </c>
      <c r="BJ770" s="162">
        <f t="shared" si="273"/>
        <v>1</v>
      </c>
      <c r="BK770" s="162">
        <f t="shared" si="274"/>
        <v>0</v>
      </c>
      <c r="BL770" s="162">
        <f t="shared" si="275"/>
        <v>0</v>
      </c>
      <c r="BM770" s="162">
        <f t="shared" si="276"/>
        <v>0</v>
      </c>
      <c r="BN770" s="162">
        <f t="shared" si="277"/>
        <v>1</v>
      </c>
      <c r="BO770" s="167">
        <f t="shared" si="278"/>
        <v>0</v>
      </c>
      <c r="BP770" s="162">
        <f t="shared" si="279"/>
        <v>0</v>
      </c>
      <c r="BQ770" s="168">
        <f t="shared" si="280"/>
        <v>1</v>
      </c>
      <c r="BT770" s="169">
        <f t="shared" si="281"/>
        <v>0</v>
      </c>
      <c r="BU770" s="169">
        <f t="shared" si="282"/>
        <v>0</v>
      </c>
      <c r="BV770" s="169">
        <f t="shared" si="283"/>
        <v>7</v>
      </c>
      <c r="BW770" s="169">
        <f t="shared" si="284"/>
        <v>1</v>
      </c>
      <c r="BX770" s="170">
        <f t="shared" si="285"/>
        <v>0</v>
      </c>
      <c r="BY770" s="170">
        <f t="shared" si="286"/>
        <v>0</v>
      </c>
      <c r="BZ770" s="170">
        <f t="shared" si="287"/>
        <v>0</v>
      </c>
      <c r="CA770" s="170">
        <f t="shared" si="288"/>
        <v>0</v>
      </c>
      <c r="CB770" s="216"/>
    </row>
    <row r="771" spans="1:80" s="172" customFormat="1" ht="15.75" customHeight="1">
      <c r="A771" s="163" t="s">
        <v>291</v>
      </c>
      <c r="B771" s="163"/>
      <c r="D771" s="163">
        <v>15</v>
      </c>
      <c r="AA771" s="165" t="s">
        <v>83</v>
      </c>
      <c r="AB771" s="166" t="s">
        <v>4407</v>
      </c>
      <c r="AC771" s="94" t="s">
        <v>110</v>
      </c>
      <c r="AD771" s="95" t="s">
        <v>305</v>
      </c>
      <c r="AE771" s="94" t="s">
        <v>4120</v>
      </c>
      <c r="AF771" s="96" t="s">
        <v>295</v>
      </c>
      <c r="AG771" s="22" t="s">
        <v>4408</v>
      </c>
      <c r="AH771" s="22" t="s">
        <v>4409</v>
      </c>
      <c r="AI771" s="97" t="s">
        <v>298</v>
      </c>
      <c r="AJ771" s="98">
        <v>6</v>
      </c>
      <c r="AK771" s="95" t="s">
        <v>4123</v>
      </c>
      <c r="AL771" s="94"/>
      <c r="AM771" s="94"/>
      <c r="AN771" s="167">
        <f t="shared" si="265"/>
        <v>43</v>
      </c>
      <c r="AO771" s="49">
        <v>0</v>
      </c>
      <c r="AP771" s="49">
        <v>0</v>
      </c>
      <c r="AQ771" s="49">
        <v>43</v>
      </c>
      <c r="AR771" s="49">
        <v>0</v>
      </c>
      <c r="AS771" s="49">
        <v>0</v>
      </c>
      <c r="AT771" s="49">
        <v>0</v>
      </c>
      <c r="AU771" s="167">
        <f t="shared" si="266"/>
        <v>43</v>
      </c>
      <c r="AV771" s="49">
        <v>0</v>
      </c>
      <c r="AW771" s="99">
        <v>46.43</v>
      </c>
      <c r="AX771" s="94"/>
      <c r="AY771" s="94" t="s">
        <v>4124</v>
      </c>
      <c r="AZ771" s="100"/>
      <c r="BA771" s="100"/>
      <c r="BB771" s="49">
        <v>1</v>
      </c>
      <c r="BC771" s="159"/>
      <c r="BD771" s="153" t="str">
        <f t="shared" si="267"/>
        <v>09,30 2023.08.03</v>
      </c>
      <c r="BE771" s="153" t="str">
        <f t="shared" si="268"/>
        <v>15,30 2023.08.03</v>
      </c>
      <c r="BF771" s="160" t="str">
        <f t="shared" si="269"/>
        <v>П</v>
      </c>
      <c r="BG771" s="161">
        <f t="shared" si="270"/>
        <v>6</v>
      </c>
      <c r="BH771" s="167">
        <f t="shared" si="271"/>
        <v>43</v>
      </c>
      <c r="BI771" s="162">
        <f t="shared" si="272"/>
        <v>0</v>
      </c>
      <c r="BJ771" s="162">
        <f t="shared" si="273"/>
        <v>0</v>
      </c>
      <c r="BK771" s="162">
        <f t="shared" si="274"/>
        <v>43</v>
      </c>
      <c r="BL771" s="162">
        <f t="shared" si="275"/>
        <v>0</v>
      </c>
      <c r="BM771" s="162">
        <f t="shared" si="276"/>
        <v>0</v>
      </c>
      <c r="BN771" s="162">
        <f t="shared" si="277"/>
        <v>0</v>
      </c>
      <c r="BO771" s="167">
        <f t="shared" si="278"/>
        <v>43</v>
      </c>
      <c r="BP771" s="162">
        <f t="shared" si="279"/>
        <v>0</v>
      </c>
      <c r="BQ771" s="168">
        <f t="shared" si="280"/>
        <v>1</v>
      </c>
      <c r="BT771" s="169">
        <f t="shared" si="281"/>
        <v>0</v>
      </c>
      <c r="BU771" s="169">
        <f t="shared" si="282"/>
        <v>0</v>
      </c>
      <c r="BV771" s="169">
        <f t="shared" si="283"/>
        <v>258</v>
      </c>
      <c r="BW771" s="169">
        <f t="shared" si="284"/>
        <v>43</v>
      </c>
      <c r="BX771" s="170">
        <f t="shared" si="285"/>
        <v>0</v>
      </c>
      <c r="BY771" s="170">
        <f t="shared" si="286"/>
        <v>0</v>
      </c>
      <c r="BZ771" s="170">
        <f t="shared" si="287"/>
        <v>0</v>
      </c>
      <c r="CA771" s="170">
        <f t="shared" si="288"/>
        <v>0</v>
      </c>
      <c r="CB771" s="216"/>
    </row>
    <row r="772" spans="1:80" s="172" customFormat="1" ht="15.75" customHeight="1">
      <c r="A772" s="163" t="s">
        <v>291</v>
      </c>
      <c r="B772" s="163"/>
      <c r="D772" s="163">
        <v>15</v>
      </c>
      <c r="AA772" s="165" t="s">
        <v>83</v>
      </c>
      <c r="AB772" s="166" t="s">
        <v>4410</v>
      </c>
      <c r="AC772" s="94" t="s">
        <v>90</v>
      </c>
      <c r="AD772" s="95" t="s">
        <v>314</v>
      </c>
      <c r="AE772" s="94" t="s">
        <v>4411</v>
      </c>
      <c r="AF772" s="96" t="s">
        <v>345</v>
      </c>
      <c r="AG772" s="22" t="s">
        <v>4412</v>
      </c>
      <c r="AH772" s="22" t="s">
        <v>4413</v>
      </c>
      <c r="AI772" s="97" t="s">
        <v>298</v>
      </c>
      <c r="AJ772" s="98">
        <v>7.02</v>
      </c>
      <c r="AK772" s="95" t="s">
        <v>4414</v>
      </c>
      <c r="AL772" s="94"/>
      <c r="AM772" s="94" t="s">
        <v>652</v>
      </c>
      <c r="AN772" s="167">
        <f t="shared" si="265"/>
        <v>1</v>
      </c>
      <c r="AO772" s="49">
        <v>0</v>
      </c>
      <c r="AP772" s="49">
        <v>1</v>
      </c>
      <c r="AQ772" s="49">
        <v>0</v>
      </c>
      <c r="AR772" s="49">
        <v>0</v>
      </c>
      <c r="AS772" s="49">
        <v>0</v>
      </c>
      <c r="AT772" s="49">
        <v>1</v>
      </c>
      <c r="AU772" s="167">
        <f t="shared" si="266"/>
        <v>0</v>
      </c>
      <c r="AV772" s="49">
        <v>0</v>
      </c>
      <c r="AW772" s="99">
        <v>5.65</v>
      </c>
      <c r="AX772" s="94"/>
      <c r="AY772" s="94" t="s">
        <v>4415</v>
      </c>
      <c r="AZ772" s="100"/>
      <c r="BA772" s="100"/>
      <c r="BB772" s="49">
        <v>1</v>
      </c>
      <c r="BC772" s="159"/>
      <c r="BD772" s="153" t="str">
        <f t="shared" si="267"/>
        <v>09,00 2023.08.04</v>
      </c>
      <c r="BE772" s="153" t="str">
        <f t="shared" si="268"/>
        <v>16,01 2023.08.04</v>
      </c>
      <c r="BF772" s="160" t="str">
        <f t="shared" si="269"/>
        <v>П</v>
      </c>
      <c r="BG772" s="161">
        <f t="shared" si="270"/>
        <v>7.02</v>
      </c>
      <c r="BH772" s="167">
        <f t="shared" si="271"/>
        <v>1</v>
      </c>
      <c r="BI772" s="162">
        <f t="shared" si="272"/>
        <v>0</v>
      </c>
      <c r="BJ772" s="162">
        <f t="shared" si="273"/>
        <v>1</v>
      </c>
      <c r="BK772" s="162">
        <f t="shared" si="274"/>
        <v>0</v>
      </c>
      <c r="BL772" s="162">
        <f t="shared" si="275"/>
        <v>0</v>
      </c>
      <c r="BM772" s="162">
        <f t="shared" si="276"/>
        <v>0</v>
      </c>
      <c r="BN772" s="162">
        <f t="shared" si="277"/>
        <v>1</v>
      </c>
      <c r="BO772" s="167">
        <f t="shared" si="278"/>
        <v>0</v>
      </c>
      <c r="BP772" s="162">
        <f t="shared" si="279"/>
        <v>0</v>
      </c>
      <c r="BQ772" s="168">
        <f t="shared" si="280"/>
        <v>1</v>
      </c>
      <c r="BT772" s="169">
        <f t="shared" si="281"/>
        <v>0</v>
      </c>
      <c r="BU772" s="169">
        <f t="shared" si="282"/>
        <v>0</v>
      </c>
      <c r="BV772" s="169">
        <f t="shared" si="283"/>
        <v>7.02</v>
      </c>
      <c r="BW772" s="169">
        <f t="shared" si="284"/>
        <v>1</v>
      </c>
      <c r="BX772" s="170">
        <f t="shared" si="285"/>
        <v>0</v>
      </c>
      <c r="BY772" s="170">
        <f t="shared" si="286"/>
        <v>0</v>
      </c>
      <c r="BZ772" s="170">
        <f t="shared" si="287"/>
        <v>0</v>
      </c>
      <c r="CA772" s="170">
        <f t="shared" si="288"/>
        <v>0</v>
      </c>
      <c r="CB772" s="216"/>
    </row>
    <row r="773" spans="1:80" s="172" customFormat="1" ht="15.75" customHeight="1">
      <c r="A773" s="163" t="s">
        <v>291</v>
      </c>
      <c r="B773" s="163"/>
      <c r="D773" s="163">
        <v>15</v>
      </c>
      <c r="AA773" s="165" t="s">
        <v>83</v>
      </c>
      <c r="AB773" s="166" t="s">
        <v>4416</v>
      </c>
      <c r="AC773" s="94" t="s">
        <v>108</v>
      </c>
      <c r="AD773" s="95" t="s">
        <v>768</v>
      </c>
      <c r="AE773" s="94" t="s">
        <v>4417</v>
      </c>
      <c r="AF773" s="96" t="s">
        <v>408</v>
      </c>
      <c r="AG773" s="22" t="s">
        <v>4418</v>
      </c>
      <c r="AH773" s="22" t="s">
        <v>4419</v>
      </c>
      <c r="AI773" s="97" t="s">
        <v>309</v>
      </c>
      <c r="AJ773" s="98">
        <v>0.13</v>
      </c>
      <c r="AK773" s="95" t="s">
        <v>4420</v>
      </c>
      <c r="AL773" s="94"/>
      <c r="AM773" s="94" t="s">
        <v>4421</v>
      </c>
      <c r="AN773" s="167">
        <f t="shared" si="265"/>
        <v>431</v>
      </c>
      <c r="AO773" s="49">
        <v>0</v>
      </c>
      <c r="AP773" s="49">
        <v>2</v>
      </c>
      <c r="AQ773" s="49">
        <v>429</v>
      </c>
      <c r="AR773" s="49">
        <v>0</v>
      </c>
      <c r="AS773" s="49">
        <v>0</v>
      </c>
      <c r="AT773" s="49">
        <v>31</v>
      </c>
      <c r="AU773" s="167">
        <f t="shared" si="266"/>
        <v>400</v>
      </c>
      <c r="AV773" s="49">
        <v>0</v>
      </c>
      <c r="AW773" s="99">
        <v>598.6</v>
      </c>
      <c r="AX773" s="94"/>
      <c r="AY773" s="94" t="s">
        <v>4422</v>
      </c>
      <c r="AZ773" s="100" t="s">
        <v>501</v>
      </c>
      <c r="BA773" s="100" t="s">
        <v>313</v>
      </c>
      <c r="BB773" s="49">
        <v>1</v>
      </c>
      <c r="BC773" s="159"/>
      <c r="BD773" s="153" t="str">
        <f t="shared" si="267"/>
        <v>14,33 2023.08.04</v>
      </c>
      <c r="BE773" s="153" t="str">
        <f t="shared" si="268"/>
        <v>14,41 2023.08.04</v>
      </c>
      <c r="BF773" s="160" t="str">
        <f t="shared" si="269"/>
        <v>В</v>
      </c>
      <c r="BG773" s="161">
        <f t="shared" si="270"/>
        <v>0.13</v>
      </c>
      <c r="BH773" s="167">
        <f t="shared" si="271"/>
        <v>431</v>
      </c>
      <c r="BI773" s="162">
        <f t="shared" si="272"/>
        <v>0</v>
      </c>
      <c r="BJ773" s="162">
        <f t="shared" si="273"/>
        <v>2</v>
      </c>
      <c r="BK773" s="162">
        <f t="shared" si="274"/>
        <v>429</v>
      </c>
      <c r="BL773" s="162">
        <f t="shared" si="275"/>
        <v>0</v>
      </c>
      <c r="BM773" s="162">
        <f t="shared" si="276"/>
        <v>0</v>
      </c>
      <c r="BN773" s="162">
        <f t="shared" si="277"/>
        <v>31</v>
      </c>
      <c r="BO773" s="167">
        <f t="shared" si="278"/>
        <v>400</v>
      </c>
      <c r="BP773" s="162">
        <f t="shared" si="279"/>
        <v>0</v>
      </c>
      <c r="BQ773" s="168">
        <f t="shared" si="280"/>
        <v>1</v>
      </c>
      <c r="BT773" s="169">
        <f t="shared" si="281"/>
        <v>56.03</v>
      </c>
      <c r="BU773" s="169">
        <f t="shared" si="282"/>
        <v>431</v>
      </c>
      <c r="BV773" s="169">
        <f t="shared" si="283"/>
        <v>0</v>
      </c>
      <c r="BW773" s="169">
        <f t="shared" si="284"/>
        <v>0</v>
      </c>
      <c r="BX773" s="170">
        <f t="shared" si="285"/>
        <v>0</v>
      </c>
      <c r="BY773" s="170">
        <f t="shared" si="286"/>
        <v>0</v>
      </c>
      <c r="BZ773" s="170">
        <f t="shared" si="287"/>
        <v>0</v>
      </c>
      <c r="CA773" s="170">
        <f t="shared" si="288"/>
        <v>0</v>
      </c>
      <c r="CB773" s="216"/>
    </row>
    <row r="774" spans="1:80" s="172" customFormat="1" ht="15.75" customHeight="1">
      <c r="A774" s="163" t="s">
        <v>291</v>
      </c>
      <c r="B774" s="163"/>
      <c r="D774" s="163">
        <v>15</v>
      </c>
      <c r="AA774" s="165" t="s">
        <v>83</v>
      </c>
      <c r="AB774" s="166" t="s">
        <v>4423</v>
      </c>
      <c r="AC774" s="94" t="s">
        <v>108</v>
      </c>
      <c r="AD774" s="95" t="s">
        <v>293</v>
      </c>
      <c r="AE774" s="94" t="s">
        <v>4424</v>
      </c>
      <c r="AF774" s="96" t="s">
        <v>345</v>
      </c>
      <c r="AG774" s="22" t="s">
        <v>4425</v>
      </c>
      <c r="AH774" s="22" t="s">
        <v>4426</v>
      </c>
      <c r="AI774" s="97" t="s">
        <v>309</v>
      </c>
      <c r="AJ774" s="98">
        <v>3.25</v>
      </c>
      <c r="AK774" s="95" t="s">
        <v>4427</v>
      </c>
      <c r="AL774" s="94"/>
      <c r="AM774" s="94"/>
      <c r="AN774" s="167">
        <f t="shared" si="265"/>
        <v>299</v>
      </c>
      <c r="AO774" s="49">
        <v>0</v>
      </c>
      <c r="AP774" s="49">
        <v>0</v>
      </c>
      <c r="AQ774" s="49">
        <v>299</v>
      </c>
      <c r="AR774" s="49">
        <v>0</v>
      </c>
      <c r="AS774" s="49">
        <v>0</v>
      </c>
      <c r="AT774" s="49">
        <v>13</v>
      </c>
      <c r="AU774" s="167">
        <f t="shared" si="266"/>
        <v>286</v>
      </c>
      <c r="AV774" s="49">
        <v>0</v>
      </c>
      <c r="AW774" s="99">
        <v>461.42</v>
      </c>
      <c r="AX774" s="94"/>
      <c r="AY774" s="94" t="s">
        <v>4428</v>
      </c>
      <c r="AZ774" s="100" t="s">
        <v>693</v>
      </c>
      <c r="BA774" s="100" t="s">
        <v>639</v>
      </c>
      <c r="BB774" s="49">
        <v>0</v>
      </c>
      <c r="BC774" s="159"/>
      <c r="BD774" s="153" t="str">
        <f t="shared" si="267"/>
        <v>14,27 2023.08.05</v>
      </c>
      <c r="BE774" s="153" t="str">
        <f t="shared" si="268"/>
        <v>17,42 2023.08.05</v>
      </c>
      <c r="BF774" s="160" t="str">
        <f t="shared" si="269"/>
        <v>В</v>
      </c>
      <c r="BG774" s="161">
        <f t="shared" si="270"/>
        <v>3.25</v>
      </c>
      <c r="BH774" s="167">
        <f t="shared" si="271"/>
        <v>299</v>
      </c>
      <c r="BI774" s="162">
        <f t="shared" si="272"/>
        <v>0</v>
      </c>
      <c r="BJ774" s="162">
        <f t="shared" si="273"/>
        <v>0</v>
      </c>
      <c r="BK774" s="162">
        <f t="shared" si="274"/>
        <v>299</v>
      </c>
      <c r="BL774" s="162">
        <f t="shared" si="275"/>
        <v>0</v>
      </c>
      <c r="BM774" s="162">
        <f t="shared" si="276"/>
        <v>0</v>
      </c>
      <c r="BN774" s="162">
        <f t="shared" si="277"/>
        <v>13</v>
      </c>
      <c r="BO774" s="167">
        <f t="shared" si="278"/>
        <v>286</v>
      </c>
      <c r="BP774" s="162">
        <f t="shared" si="279"/>
        <v>0</v>
      </c>
      <c r="BQ774" s="168">
        <f t="shared" si="280"/>
        <v>0</v>
      </c>
      <c r="BT774" s="169">
        <f t="shared" si="281"/>
        <v>0</v>
      </c>
      <c r="BU774" s="169">
        <f t="shared" si="282"/>
        <v>0</v>
      </c>
      <c r="BV774" s="169">
        <f t="shared" si="283"/>
        <v>0</v>
      </c>
      <c r="BW774" s="169">
        <f t="shared" si="284"/>
        <v>0</v>
      </c>
      <c r="BX774" s="170">
        <f t="shared" si="285"/>
        <v>0</v>
      </c>
      <c r="BY774" s="170">
        <f t="shared" si="286"/>
        <v>0</v>
      </c>
      <c r="BZ774" s="170">
        <f t="shared" si="287"/>
        <v>0</v>
      </c>
      <c r="CA774" s="170">
        <f t="shared" si="288"/>
        <v>0</v>
      </c>
      <c r="CB774" s="216"/>
    </row>
    <row r="775" spans="1:80" s="172" customFormat="1" ht="15.75" customHeight="1">
      <c r="A775" s="163" t="s">
        <v>291</v>
      </c>
      <c r="B775" s="163"/>
      <c r="D775" s="163">
        <v>15</v>
      </c>
      <c r="AA775" s="165" t="s">
        <v>83</v>
      </c>
      <c r="AB775" s="166" t="s">
        <v>4429</v>
      </c>
      <c r="AC775" s="94" t="s">
        <v>90</v>
      </c>
      <c r="AD775" s="95" t="s">
        <v>314</v>
      </c>
      <c r="AE775" s="94" t="s">
        <v>4430</v>
      </c>
      <c r="AF775" s="96" t="s">
        <v>345</v>
      </c>
      <c r="AG775" s="22" t="s">
        <v>4431</v>
      </c>
      <c r="AH775" s="22" t="s">
        <v>4432</v>
      </c>
      <c r="AI775" s="97" t="s">
        <v>298</v>
      </c>
      <c r="AJ775" s="98">
        <v>7</v>
      </c>
      <c r="AK775" s="95" t="s">
        <v>4433</v>
      </c>
      <c r="AL775" s="94"/>
      <c r="AM775" s="94" t="s">
        <v>779</v>
      </c>
      <c r="AN775" s="167">
        <f t="shared" si="265"/>
        <v>4</v>
      </c>
      <c r="AO775" s="49">
        <v>0</v>
      </c>
      <c r="AP775" s="49">
        <v>1</v>
      </c>
      <c r="AQ775" s="49">
        <v>3</v>
      </c>
      <c r="AR775" s="49">
        <v>0</v>
      </c>
      <c r="AS775" s="49">
        <v>0</v>
      </c>
      <c r="AT775" s="49">
        <v>1</v>
      </c>
      <c r="AU775" s="167">
        <f t="shared" si="266"/>
        <v>3</v>
      </c>
      <c r="AV775" s="49">
        <v>0</v>
      </c>
      <c r="AW775" s="99">
        <v>9.1999999999999993</v>
      </c>
      <c r="AX775" s="94"/>
      <c r="AY775" s="94" t="s">
        <v>4434</v>
      </c>
      <c r="AZ775" s="100"/>
      <c r="BA775" s="100"/>
      <c r="BB775" s="49">
        <v>1</v>
      </c>
      <c r="BC775" s="159"/>
      <c r="BD775" s="153" t="str">
        <f t="shared" si="267"/>
        <v>09,00 2023.08.07</v>
      </c>
      <c r="BE775" s="153" t="str">
        <f t="shared" si="268"/>
        <v>16,00 2023.08.07</v>
      </c>
      <c r="BF775" s="160" t="str">
        <f t="shared" si="269"/>
        <v>П</v>
      </c>
      <c r="BG775" s="161">
        <f t="shared" si="270"/>
        <v>7</v>
      </c>
      <c r="BH775" s="167">
        <f t="shared" si="271"/>
        <v>4</v>
      </c>
      <c r="BI775" s="162">
        <f t="shared" si="272"/>
        <v>0</v>
      </c>
      <c r="BJ775" s="162">
        <f t="shared" si="273"/>
        <v>1</v>
      </c>
      <c r="BK775" s="162">
        <f t="shared" si="274"/>
        <v>3</v>
      </c>
      <c r="BL775" s="162">
        <f t="shared" si="275"/>
        <v>0</v>
      </c>
      <c r="BM775" s="162">
        <f t="shared" si="276"/>
        <v>0</v>
      </c>
      <c r="BN775" s="162">
        <f t="shared" si="277"/>
        <v>1</v>
      </c>
      <c r="BO775" s="167">
        <f t="shared" si="278"/>
        <v>3</v>
      </c>
      <c r="BP775" s="162">
        <f t="shared" si="279"/>
        <v>0</v>
      </c>
      <c r="BQ775" s="168">
        <f t="shared" si="280"/>
        <v>1</v>
      </c>
      <c r="BT775" s="169">
        <f t="shared" si="281"/>
        <v>0</v>
      </c>
      <c r="BU775" s="169">
        <f t="shared" si="282"/>
        <v>0</v>
      </c>
      <c r="BV775" s="169">
        <f t="shared" si="283"/>
        <v>28</v>
      </c>
      <c r="BW775" s="169">
        <f t="shared" si="284"/>
        <v>4</v>
      </c>
      <c r="BX775" s="170">
        <f t="shared" si="285"/>
        <v>0</v>
      </c>
      <c r="BY775" s="170">
        <f t="shared" si="286"/>
        <v>0</v>
      </c>
      <c r="BZ775" s="170">
        <f t="shared" si="287"/>
        <v>0</v>
      </c>
      <c r="CA775" s="170">
        <f t="shared" si="288"/>
        <v>0</v>
      </c>
      <c r="CB775" s="216"/>
    </row>
    <row r="776" spans="1:80" s="172" customFormat="1" ht="15.75" customHeight="1">
      <c r="A776" s="163" t="s">
        <v>291</v>
      </c>
      <c r="B776" s="163"/>
      <c r="D776" s="163">
        <v>15</v>
      </c>
      <c r="AA776" s="165" t="s">
        <v>83</v>
      </c>
      <c r="AB776" s="166" t="s">
        <v>4435</v>
      </c>
      <c r="AC776" s="94" t="s">
        <v>90</v>
      </c>
      <c r="AD776" s="95" t="s">
        <v>314</v>
      </c>
      <c r="AE776" s="94" t="s">
        <v>4436</v>
      </c>
      <c r="AF776" s="96" t="s">
        <v>295</v>
      </c>
      <c r="AG776" s="22" t="s">
        <v>4431</v>
      </c>
      <c r="AH776" s="22" t="s">
        <v>4437</v>
      </c>
      <c r="AI776" s="97" t="s">
        <v>298</v>
      </c>
      <c r="AJ776" s="98">
        <v>3</v>
      </c>
      <c r="AK776" s="95" t="s">
        <v>4438</v>
      </c>
      <c r="AL776" s="94"/>
      <c r="AM776" s="94"/>
      <c r="AN776" s="167">
        <f t="shared" si="265"/>
        <v>4</v>
      </c>
      <c r="AO776" s="49">
        <v>0</v>
      </c>
      <c r="AP776" s="49">
        <v>0</v>
      </c>
      <c r="AQ776" s="49">
        <v>4</v>
      </c>
      <c r="AR776" s="49">
        <v>0</v>
      </c>
      <c r="AS776" s="49">
        <v>0</v>
      </c>
      <c r="AT776" s="49">
        <v>0</v>
      </c>
      <c r="AU776" s="167">
        <f t="shared" si="266"/>
        <v>4</v>
      </c>
      <c r="AV776" s="49">
        <v>0</v>
      </c>
      <c r="AW776" s="99">
        <v>20.239999999999998</v>
      </c>
      <c r="AX776" s="94"/>
      <c r="AY776" s="94" t="s">
        <v>4439</v>
      </c>
      <c r="AZ776" s="100"/>
      <c r="BA776" s="100"/>
      <c r="BB776" s="49">
        <v>1</v>
      </c>
      <c r="BC776" s="159"/>
      <c r="BD776" s="153" t="str">
        <f t="shared" si="267"/>
        <v>09,00 2023.08.07</v>
      </c>
      <c r="BE776" s="153" t="str">
        <f t="shared" si="268"/>
        <v>12,00 2023.08.07</v>
      </c>
      <c r="BF776" s="160" t="str">
        <f t="shared" si="269"/>
        <v>П</v>
      </c>
      <c r="BG776" s="161">
        <f t="shared" si="270"/>
        <v>3</v>
      </c>
      <c r="BH776" s="167">
        <f t="shared" si="271"/>
        <v>4</v>
      </c>
      <c r="BI776" s="162">
        <f t="shared" si="272"/>
        <v>0</v>
      </c>
      <c r="BJ776" s="162">
        <f t="shared" si="273"/>
        <v>0</v>
      </c>
      <c r="BK776" s="162">
        <f t="shared" si="274"/>
        <v>4</v>
      </c>
      <c r="BL776" s="162">
        <f t="shared" si="275"/>
        <v>0</v>
      </c>
      <c r="BM776" s="162">
        <f t="shared" si="276"/>
        <v>0</v>
      </c>
      <c r="BN776" s="162">
        <f t="shared" si="277"/>
        <v>0</v>
      </c>
      <c r="BO776" s="167">
        <f t="shared" si="278"/>
        <v>4</v>
      </c>
      <c r="BP776" s="162">
        <f t="shared" si="279"/>
        <v>0</v>
      </c>
      <c r="BQ776" s="168">
        <f t="shared" si="280"/>
        <v>1</v>
      </c>
      <c r="BT776" s="169">
        <f t="shared" si="281"/>
        <v>0</v>
      </c>
      <c r="BU776" s="169">
        <f t="shared" si="282"/>
        <v>0</v>
      </c>
      <c r="BV776" s="169">
        <f t="shared" si="283"/>
        <v>12</v>
      </c>
      <c r="BW776" s="169">
        <f t="shared" si="284"/>
        <v>4</v>
      </c>
      <c r="BX776" s="170">
        <f t="shared" si="285"/>
        <v>0</v>
      </c>
      <c r="BY776" s="170">
        <f t="shared" si="286"/>
        <v>0</v>
      </c>
      <c r="BZ776" s="170">
        <f t="shared" si="287"/>
        <v>0</v>
      </c>
      <c r="CA776" s="170">
        <f t="shared" si="288"/>
        <v>0</v>
      </c>
      <c r="CB776" s="216"/>
    </row>
    <row r="777" spans="1:80" s="172" customFormat="1" ht="15.75" customHeight="1">
      <c r="A777" s="163" t="s">
        <v>291</v>
      </c>
      <c r="B777" s="163"/>
      <c r="D777" s="163">
        <v>15</v>
      </c>
      <c r="AA777" s="165" t="s">
        <v>83</v>
      </c>
      <c r="AB777" s="166" t="s">
        <v>4440</v>
      </c>
      <c r="AC777" s="94" t="s">
        <v>90</v>
      </c>
      <c r="AD777" s="95" t="s">
        <v>314</v>
      </c>
      <c r="AE777" s="94" t="s">
        <v>4441</v>
      </c>
      <c r="AF777" s="96" t="s">
        <v>345</v>
      </c>
      <c r="AG777" s="22" t="s">
        <v>4442</v>
      </c>
      <c r="AH777" s="22" t="s">
        <v>4443</v>
      </c>
      <c r="AI777" s="97" t="s">
        <v>298</v>
      </c>
      <c r="AJ777" s="98">
        <v>7</v>
      </c>
      <c r="AK777" s="95" t="s">
        <v>4444</v>
      </c>
      <c r="AL777" s="94"/>
      <c r="AM777" s="94" t="s">
        <v>779</v>
      </c>
      <c r="AN777" s="167">
        <f t="shared" si="265"/>
        <v>17</v>
      </c>
      <c r="AO777" s="49">
        <v>0</v>
      </c>
      <c r="AP777" s="49">
        <v>2</v>
      </c>
      <c r="AQ777" s="49">
        <v>15</v>
      </c>
      <c r="AR777" s="49">
        <v>0</v>
      </c>
      <c r="AS777" s="49">
        <v>0</v>
      </c>
      <c r="AT777" s="49">
        <v>6</v>
      </c>
      <c r="AU777" s="167">
        <f t="shared" si="266"/>
        <v>11</v>
      </c>
      <c r="AV777" s="49">
        <v>0</v>
      </c>
      <c r="AW777" s="99">
        <v>56.5</v>
      </c>
      <c r="AX777" s="94"/>
      <c r="AY777" s="94" t="s">
        <v>4445</v>
      </c>
      <c r="AZ777" s="100"/>
      <c r="BA777" s="100"/>
      <c r="BB777" s="49">
        <v>1</v>
      </c>
      <c r="BC777" s="159"/>
      <c r="BD777" s="153" t="str">
        <f t="shared" si="267"/>
        <v>09,00 2023.08.08</v>
      </c>
      <c r="BE777" s="153" t="str">
        <f t="shared" si="268"/>
        <v>16,00 2023.08.08</v>
      </c>
      <c r="BF777" s="160" t="str">
        <f t="shared" si="269"/>
        <v>П</v>
      </c>
      <c r="BG777" s="161">
        <f t="shared" si="270"/>
        <v>7</v>
      </c>
      <c r="BH777" s="167">
        <f t="shared" si="271"/>
        <v>17</v>
      </c>
      <c r="BI777" s="162">
        <f t="shared" si="272"/>
        <v>0</v>
      </c>
      <c r="BJ777" s="162">
        <f t="shared" si="273"/>
        <v>2</v>
      </c>
      <c r="BK777" s="162">
        <f t="shared" si="274"/>
        <v>15</v>
      </c>
      <c r="BL777" s="162">
        <f t="shared" si="275"/>
        <v>0</v>
      </c>
      <c r="BM777" s="162">
        <f t="shared" si="276"/>
        <v>0</v>
      </c>
      <c r="BN777" s="162">
        <f t="shared" si="277"/>
        <v>6</v>
      </c>
      <c r="BO777" s="167">
        <f t="shared" si="278"/>
        <v>11</v>
      </c>
      <c r="BP777" s="162">
        <f t="shared" si="279"/>
        <v>0</v>
      </c>
      <c r="BQ777" s="168">
        <f t="shared" si="280"/>
        <v>1</v>
      </c>
      <c r="BT777" s="169">
        <f t="shared" si="281"/>
        <v>0</v>
      </c>
      <c r="BU777" s="169">
        <f t="shared" si="282"/>
        <v>0</v>
      </c>
      <c r="BV777" s="169">
        <f t="shared" si="283"/>
        <v>119</v>
      </c>
      <c r="BW777" s="169">
        <f t="shared" si="284"/>
        <v>17</v>
      </c>
      <c r="BX777" s="170">
        <f t="shared" si="285"/>
        <v>0</v>
      </c>
      <c r="BY777" s="170">
        <f t="shared" si="286"/>
        <v>0</v>
      </c>
      <c r="BZ777" s="170">
        <f t="shared" si="287"/>
        <v>0</v>
      </c>
      <c r="CA777" s="170">
        <f t="shared" si="288"/>
        <v>0</v>
      </c>
      <c r="CB777" s="216"/>
    </row>
    <row r="778" spans="1:80" s="172" customFormat="1" ht="15.75" customHeight="1">
      <c r="A778" s="163" t="s">
        <v>291</v>
      </c>
      <c r="B778" s="163"/>
      <c r="D778" s="163">
        <v>15</v>
      </c>
      <c r="AA778" s="165" t="s">
        <v>83</v>
      </c>
      <c r="AB778" s="166" t="s">
        <v>4446</v>
      </c>
      <c r="AC778" s="94" t="s">
        <v>90</v>
      </c>
      <c r="AD778" s="95" t="s">
        <v>314</v>
      </c>
      <c r="AE778" s="94" t="s">
        <v>4447</v>
      </c>
      <c r="AF778" s="96" t="s">
        <v>345</v>
      </c>
      <c r="AG778" s="22" t="s">
        <v>4442</v>
      </c>
      <c r="AH778" s="22" t="s">
        <v>4443</v>
      </c>
      <c r="AI778" s="97" t="s">
        <v>298</v>
      </c>
      <c r="AJ778" s="98">
        <v>7</v>
      </c>
      <c r="AK778" s="95" t="s">
        <v>4448</v>
      </c>
      <c r="AL778" s="94"/>
      <c r="AM778" s="94" t="s">
        <v>652</v>
      </c>
      <c r="AN778" s="167">
        <f t="shared" si="265"/>
        <v>1</v>
      </c>
      <c r="AO778" s="49">
        <v>0</v>
      </c>
      <c r="AP778" s="49">
        <v>1</v>
      </c>
      <c r="AQ778" s="49">
        <v>0</v>
      </c>
      <c r="AR778" s="49">
        <v>0</v>
      </c>
      <c r="AS778" s="49">
        <v>0</v>
      </c>
      <c r="AT778" s="49">
        <v>0</v>
      </c>
      <c r="AU778" s="167">
        <f t="shared" si="266"/>
        <v>1</v>
      </c>
      <c r="AV778" s="49">
        <v>0</v>
      </c>
      <c r="AW778" s="99">
        <v>3.23</v>
      </c>
      <c r="AX778" s="94"/>
      <c r="AY778" s="94" t="s">
        <v>4449</v>
      </c>
      <c r="AZ778" s="100"/>
      <c r="BA778" s="100"/>
      <c r="BB778" s="49">
        <v>1</v>
      </c>
      <c r="BC778" s="159"/>
      <c r="BD778" s="153" t="str">
        <f t="shared" si="267"/>
        <v>09,00 2023.08.08</v>
      </c>
      <c r="BE778" s="153" t="str">
        <f t="shared" si="268"/>
        <v>16,00 2023.08.08</v>
      </c>
      <c r="BF778" s="160" t="str">
        <f t="shared" si="269"/>
        <v>П</v>
      </c>
      <c r="BG778" s="161">
        <f t="shared" si="270"/>
        <v>7</v>
      </c>
      <c r="BH778" s="167">
        <f t="shared" si="271"/>
        <v>1</v>
      </c>
      <c r="BI778" s="162">
        <f t="shared" si="272"/>
        <v>0</v>
      </c>
      <c r="BJ778" s="162">
        <f t="shared" si="273"/>
        <v>1</v>
      </c>
      <c r="BK778" s="162">
        <f t="shared" si="274"/>
        <v>0</v>
      </c>
      <c r="BL778" s="162">
        <f t="shared" si="275"/>
        <v>0</v>
      </c>
      <c r="BM778" s="162">
        <f t="shared" si="276"/>
        <v>0</v>
      </c>
      <c r="BN778" s="162">
        <f t="shared" si="277"/>
        <v>0</v>
      </c>
      <c r="BO778" s="167">
        <f t="shared" si="278"/>
        <v>1</v>
      </c>
      <c r="BP778" s="162">
        <f t="shared" si="279"/>
        <v>0</v>
      </c>
      <c r="BQ778" s="168">
        <f t="shared" si="280"/>
        <v>1</v>
      </c>
      <c r="BT778" s="169">
        <f t="shared" si="281"/>
        <v>0</v>
      </c>
      <c r="BU778" s="169">
        <f t="shared" si="282"/>
        <v>0</v>
      </c>
      <c r="BV778" s="169">
        <f t="shared" si="283"/>
        <v>7</v>
      </c>
      <c r="BW778" s="169">
        <f t="shared" si="284"/>
        <v>1</v>
      </c>
      <c r="BX778" s="170">
        <f t="shared" si="285"/>
        <v>0</v>
      </c>
      <c r="BY778" s="170">
        <f t="shared" si="286"/>
        <v>0</v>
      </c>
      <c r="BZ778" s="170">
        <f t="shared" si="287"/>
        <v>0</v>
      </c>
      <c r="CA778" s="170">
        <f t="shared" si="288"/>
        <v>0</v>
      </c>
      <c r="CB778" s="216"/>
    </row>
    <row r="779" spans="1:80" s="172" customFormat="1" ht="15.75" customHeight="1">
      <c r="A779" s="163" t="s">
        <v>291</v>
      </c>
      <c r="B779" s="163"/>
      <c r="D779" s="163">
        <v>15</v>
      </c>
      <c r="AA779" s="165" t="s">
        <v>83</v>
      </c>
      <c r="AB779" s="166" t="s">
        <v>4450</v>
      </c>
      <c r="AC779" s="94" t="s">
        <v>90</v>
      </c>
      <c r="AD779" s="95" t="s">
        <v>314</v>
      </c>
      <c r="AE779" s="94" t="s">
        <v>4451</v>
      </c>
      <c r="AF779" s="96" t="s">
        <v>345</v>
      </c>
      <c r="AG779" s="22" t="s">
        <v>4442</v>
      </c>
      <c r="AH779" s="22" t="s">
        <v>4443</v>
      </c>
      <c r="AI779" s="97" t="s">
        <v>298</v>
      </c>
      <c r="AJ779" s="98">
        <v>7</v>
      </c>
      <c r="AK779" s="95" t="s">
        <v>4452</v>
      </c>
      <c r="AL779" s="94"/>
      <c r="AM779" s="94" t="s">
        <v>652</v>
      </c>
      <c r="AN779" s="167">
        <f t="shared" si="265"/>
        <v>1</v>
      </c>
      <c r="AO779" s="49">
        <v>0</v>
      </c>
      <c r="AP779" s="49">
        <v>1</v>
      </c>
      <c r="AQ779" s="49">
        <v>0</v>
      </c>
      <c r="AR779" s="49">
        <v>0</v>
      </c>
      <c r="AS779" s="49">
        <v>0</v>
      </c>
      <c r="AT779" s="49">
        <v>1</v>
      </c>
      <c r="AU779" s="167">
        <f t="shared" si="266"/>
        <v>0</v>
      </c>
      <c r="AV779" s="49">
        <v>0</v>
      </c>
      <c r="AW779" s="99">
        <v>5.65</v>
      </c>
      <c r="AX779" s="94"/>
      <c r="AY779" s="94" t="s">
        <v>4453</v>
      </c>
      <c r="AZ779" s="100"/>
      <c r="BA779" s="100"/>
      <c r="BB779" s="49">
        <v>1</v>
      </c>
      <c r="BC779" s="159"/>
      <c r="BD779" s="153" t="str">
        <f t="shared" si="267"/>
        <v>09,00 2023.08.08</v>
      </c>
      <c r="BE779" s="153" t="str">
        <f t="shared" si="268"/>
        <v>16,00 2023.08.08</v>
      </c>
      <c r="BF779" s="160" t="str">
        <f t="shared" si="269"/>
        <v>П</v>
      </c>
      <c r="BG779" s="161">
        <f t="shared" si="270"/>
        <v>7</v>
      </c>
      <c r="BH779" s="167">
        <f t="shared" si="271"/>
        <v>1</v>
      </c>
      <c r="BI779" s="162">
        <f t="shared" si="272"/>
        <v>0</v>
      </c>
      <c r="BJ779" s="162">
        <f t="shared" si="273"/>
        <v>1</v>
      </c>
      <c r="BK779" s="162">
        <f t="shared" si="274"/>
        <v>0</v>
      </c>
      <c r="BL779" s="162">
        <f t="shared" si="275"/>
        <v>0</v>
      </c>
      <c r="BM779" s="162">
        <f t="shared" si="276"/>
        <v>0</v>
      </c>
      <c r="BN779" s="162">
        <f t="shared" si="277"/>
        <v>1</v>
      </c>
      <c r="BO779" s="167">
        <f t="shared" si="278"/>
        <v>0</v>
      </c>
      <c r="BP779" s="162">
        <f t="shared" si="279"/>
        <v>0</v>
      </c>
      <c r="BQ779" s="168">
        <f t="shared" si="280"/>
        <v>1</v>
      </c>
      <c r="BT779" s="169">
        <f t="shared" si="281"/>
        <v>0</v>
      </c>
      <c r="BU779" s="169">
        <f t="shared" si="282"/>
        <v>0</v>
      </c>
      <c r="BV779" s="169">
        <f t="shared" si="283"/>
        <v>7</v>
      </c>
      <c r="BW779" s="169">
        <f t="shared" si="284"/>
        <v>1</v>
      </c>
      <c r="BX779" s="170">
        <f t="shared" si="285"/>
        <v>0</v>
      </c>
      <c r="BY779" s="170">
        <f t="shared" si="286"/>
        <v>0</v>
      </c>
      <c r="BZ779" s="170">
        <f t="shared" si="287"/>
        <v>0</v>
      </c>
      <c r="CA779" s="170">
        <f t="shared" si="288"/>
        <v>0</v>
      </c>
      <c r="CB779" s="216"/>
    </row>
    <row r="780" spans="1:80" s="172" customFormat="1" ht="15.75" customHeight="1">
      <c r="A780" s="163" t="s">
        <v>291</v>
      </c>
      <c r="B780" s="163"/>
      <c r="D780" s="163">
        <v>15</v>
      </c>
      <c r="AA780" s="165" t="s">
        <v>83</v>
      </c>
      <c r="AB780" s="166" t="s">
        <v>4454</v>
      </c>
      <c r="AC780" s="94" t="s">
        <v>110</v>
      </c>
      <c r="AD780" s="95" t="s">
        <v>314</v>
      </c>
      <c r="AE780" s="94" t="s">
        <v>4455</v>
      </c>
      <c r="AF780" s="96" t="s">
        <v>345</v>
      </c>
      <c r="AG780" s="22" t="s">
        <v>4456</v>
      </c>
      <c r="AH780" s="22" t="s">
        <v>4443</v>
      </c>
      <c r="AI780" s="97" t="s">
        <v>298</v>
      </c>
      <c r="AJ780" s="98">
        <v>6.5</v>
      </c>
      <c r="AK780" s="95" t="s">
        <v>4457</v>
      </c>
      <c r="AL780" s="94"/>
      <c r="AM780" s="94" t="s">
        <v>4458</v>
      </c>
      <c r="AN780" s="167">
        <f t="shared" si="265"/>
        <v>27</v>
      </c>
      <c r="AO780" s="49">
        <v>0</v>
      </c>
      <c r="AP780" s="49">
        <v>12</v>
      </c>
      <c r="AQ780" s="49">
        <v>15</v>
      </c>
      <c r="AR780" s="49">
        <v>0</v>
      </c>
      <c r="AS780" s="49">
        <v>0</v>
      </c>
      <c r="AT780" s="49">
        <v>8</v>
      </c>
      <c r="AU780" s="167">
        <f t="shared" si="266"/>
        <v>19</v>
      </c>
      <c r="AV780" s="49">
        <v>0</v>
      </c>
      <c r="AW780" s="99">
        <v>51.96</v>
      </c>
      <c r="AX780" s="94"/>
      <c r="AY780" s="94" t="s">
        <v>4459</v>
      </c>
      <c r="AZ780" s="100"/>
      <c r="BA780" s="100"/>
      <c r="BB780" s="49">
        <v>1</v>
      </c>
      <c r="BC780" s="159"/>
      <c r="BD780" s="153" t="str">
        <f t="shared" si="267"/>
        <v>09,30 2023.08.08</v>
      </c>
      <c r="BE780" s="153" t="str">
        <f t="shared" si="268"/>
        <v>16,00 2023.08.08</v>
      </c>
      <c r="BF780" s="160" t="str">
        <f t="shared" si="269"/>
        <v>П</v>
      </c>
      <c r="BG780" s="161">
        <f t="shared" si="270"/>
        <v>6.5</v>
      </c>
      <c r="BH780" s="167">
        <f t="shared" si="271"/>
        <v>27</v>
      </c>
      <c r="BI780" s="162">
        <f t="shared" si="272"/>
        <v>0</v>
      </c>
      <c r="BJ780" s="162">
        <f t="shared" si="273"/>
        <v>12</v>
      </c>
      <c r="BK780" s="162">
        <f t="shared" si="274"/>
        <v>15</v>
      </c>
      <c r="BL780" s="162">
        <f t="shared" si="275"/>
        <v>0</v>
      </c>
      <c r="BM780" s="162">
        <f t="shared" si="276"/>
        <v>0</v>
      </c>
      <c r="BN780" s="162">
        <f t="shared" si="277"/>
        <v>8</v>
      </c>
      <c r="BO780" s="167">
        <f t="shared" si="278"/>
        <v>19</v>
      </c>
      <c r="BP780" s="162">
        <f t="shared" si="279"/>
        <v>0</v>
      </c>
      <c r="BQ780" s="168">
        <f t="shared" si="280"/>
        <v>1</v>
      </c>
      <c r="BT780" s="169">
        <f t="shared" si="281"/>
        <v>0</v>
      </c>
      <c r="BU780" s="169">
        <f t="shared" si="282"/>
        <v>0</v>
      </c>
      <c r="BV780" s="169">
        <f t="shared" si="283"/>
        <v>175.5</v>
      </c>
      <c r="BW780" s="169">
        <f t="shared" si="284"/>
        <v>27</v>
      </c>
      <c r="BX780" s="170">
        <f t="shared" si="285"/>
        <v>0</v>
      </c>
      <c r="BY780" s="170">
        <f t="shared" si="286"/>
        <v>0</v>
      </c>
      <c r="BZ780" s="170">
        <f t="shared" si="287"/>
        <v>0</v>
      </c>
      <c r="CA780" s="170">
        <f t="shared" si="288"/>
        <v>0</v>
      </c>
      <c r="CB780" s="216"/>
    </row>
    <row r="781" spans="1:80" s="172" customFormat="1" ht="15.75" customHeight="1">
      <c r="A781" s="163" t="s">
        <v>291</v>
      </c>
      <c r="B781" s="163"/>
      <c r="D781" s="163">
        <v>15</v>
      </c>
      <c r="AA781" s="165" t="s">
        <v>83</v>
      </c>
      <c r="AB781" s="166" t="s">
        <v>4460</v>
      </c>
      <c r="AC781" s="94" t="s">
        <v>90</v>
      </c>
      <c r="AD781" s="95" t="s">
        <v>314</v>
      </c>
      <c r="AE781" s="94" t="s">
        <v>2899</v>
      </c>
      <c r="AF781" s="96" t="s">
        <v>345</v>
      </c>
      <c r="AG781" s="22" t="s">
        <v>4461</v>
      </c>
      <c r="AH781" s="22" t="s">
        <v>4462</v>
      </c>
      <c r="AI781" s="97" t="s">
        <v>309</v>
      </c>
      <c r="AJ781" s="98">
        <v>1.33</v>
      </c>
      <c r="AK781" s="95" t="s">
        <v>4463</v>
      </c>
      <c r="AL781" s="94"/>
      <c r="AM781" s="94" t="s">
        <v>4464</v>
      </c>
      <c r="AN781" s="167">
        <f t="shared" si="265"/>
        <v>804</v>
      </c>
      <c r="AO781" s="49">
        <v>0</v>
      </c>
      <c r="AP781" s="49">
        <v>2</v>
      </c>
      <c r="AQ781" s="49">
        <v>800</v>
      </c>
      <c r="AR781" s="49">
        <v>0</v>
      </c>
      <c r="AS781" s="49">
        <v>0</v>
      </c>
      <c r="AT781" s="49">
        <v>20</v>
      </c>
      <c r="AU781" s="167">
        <f t="shared" si="266"/>
        <v>782</v>
      </c>
      <c r="AV781" s="49">
        <v>2</v>
      </c>
      <c r="AW781" s="99">
        <v>1134.4000000000001</v>
      </c>
      <c r="AX781" s="94" t="s">
        <v>691</v>
      </c>
      <c r="AY781" s="94" t="s">
        <v>4465</v>
      </c>
      <c r="AZ781" s="100" t="s">
        <v>312</v>
      </c>
      <c r="BA781" s="100" t="s">
        <v>313</v>
      </c>
      <c r="BB781" s="49">
        <v>0</v>
      </c>
      <c r="BC781" s="159"/>
      <c r="BD781" s="153" t="str">
        <f t="shared" si="267"/>
        <v>08,47 2023.08.09</v>
      </c>
      <c r="BE781" s="153" t="str">
        <f t="shared" si="268"/>
        <v>10,07 2023.08.09</v>
      </c>
      <c r="BF781" s="160" t="str">
        <f t="shared" si="269"/>
        <v>В</v>
      </c>
      <c r="BG781" s="161">
        <f t="shared" si="270"/>
        <v>1.33</v>
      </c>
      <c r="BH781" s="167">
        <f t="shared" si="271"/>
        <v>804</v>
      </c>
      <c r="BI781" s="162">
        <f t="shared" si="272"/>
        <v>0</v>
      </c>
      <c r="BJ781" s="162">
        <f t="shared" si="273"/>
        <v>2</v>
      </c>
      <c r="BK781" s="162">
        <f t="shared" si="274"/>
        <v>800</v>
      </c>
      <c r="BL781" s="162">
        <f t="shared" si="275"/>
        <v>0</v>
      </c>
      <c r="BM781" s="162">
        <f t="shared" si="276"/>
        <v>0</v>
      </c>
      <c r="BN781" s="162">
        <f t="shared" si="277"/>
        <v>20</v>
      </c>
      <c r="BO781" s="167">
        <f t="shared" si="278"/>
        <v>782</v>
      </c>
      <c r="BP781" s="162">
        <f t="shared" si="279"/>
        <v>2</v>
      </c>
      <c r="BQ781" s="168">
        <f t="shared" si="280"/>
        <v>0</v>
      </c>
      <c r="BT781" s="169">
        <f t="shared" si="281"/>
        <v>0</v>
      </c>
      <c r="BU781" s="169">
        <f t="shared" si="282"/>
        <v>0</v>
      </c>
      <c r="BV781" s="169">
        <f t="shared" si="283"/>
        <v>0</v>
      </c>
      <c r="BW781" s="169">
        <f t="shared" si="284"/>
        <v>0</v>
      </c>
      <c r="BX781" s="170">
        <f t="shared" si="285"/>
        <v>0</v>
      </c>
      <c r="BY781" s="170">
        <f t="shared" si="286"/>
        <v>0</v>
      </c>
      <c r="BZ781" s="170">
        <f t="shared" si="287"/>
        <v>0</v>
      </c>
      <c r="CA781" s="170">
        <f t="shared" si="288"/>
        <v>0</v>
      </c>
      <c r="CB781" s="216"/>
    </row>
    <row r="782" spans="1:80" s="172" customFormat="1" ht="15.75" customHeight="1">
      <c r="A782" s="163" t="s">
        <v>291</v>
      </c>
      <c r="B782" s="163"/>
      <c r="D782" s="163">
        <v>15</v>
      </c>
      <c r="AA782" s="165" t="s">
        <v>83</v>
      </c>
      <c r="AB782" s="166" t="s">
        <v>4466</v>
      </c>
      <c r="AC782" s="94" t="s">
        <v>90</v>
      </c>
      <c r="AD782" s="95" t="s">
        <v>314</v>
      </c>
      <c r="AE782" s="94" t="s">
        <v>4093</v>
      </c>
      <c r="AF782" s="96" t="s">
        <v>295</v>
      </c>
      <c r="AG782" s="22" t="s">
        <v>4467</v>
      </c>
      <c r="AH782" s="22" t="s">
        <v>4468</v>
      </c>
      <c r="AI782" s="97" t="s">
        <v>298</v>
      </c>
      <c r="AJ782" s="98">
        <v>7</v>
      </c>
      <c r="AK782" s="95" t="s">
        <v>4469</v>
      </c>
      <c r="AL782" s="94"/>
      <c r="AM782" s="94" t="s">
        <v>4097</v>
      </c>
      <c r="AN782" s="167">
        <f t="shared" si="265"/>
        <v>103</v>
      </c>
      <c r="AO782" s="49">
        <v>0</v>
      </c>
      <c r="AP782" s="49">
        <v>2</v>
      </c>
      <c r="AQ782" s="49">
        <v>101</v>
      </c>
      <c r="AR782" s="49">
        <v>0</v>
      </c>
      <c r="AS782" s="49">
        <v>0</v>
      </c>
      <c r="AT782" s="49">
        <v>1</v>
      </c>
      <c r="AU782" s="167">
        <f t="shared" si="266"/>
        <v>102</v>
      </c>
      <c r="AV782" s="49">
        <v>0</v>
      </c>
      <c r="AW782" s="99">
        <v>332.55</v>
      </c>
      <c r="AX782" s="94"/>
      <c r="AY782" s="94" t="s">
        <v>4470</v>
      </c>
      <c r="AZ782" s="100"/>
      <c r="BA782" s="100"/>
      <c r="BB782" s="49">
        <v>1</v>
      </c>
      <c r="BC782" s="159"/>
      <c r="BD782" s="153" t="str">
        <f t="shared" si="267"/>
        <v>09,00 2023.08.09</v>
      </c>
      <c r="BE782" s="153" t="str">
        <f t="shared" si="268"/>
        <v>16,00 2023.08.09</v>
      </c>
      <c r="BF782" s="160" t="str">
        <f t="shared" si="269"/>
        <v>П</v>
      </c>
      <c r="BG782" s="161">
        <f t="shared" si="270"/>
        <v>7</v>
      </c>
      <c r="BH782" s="167">
        <f t="shared" si="271"/>
        <v>103</v>
      </c>
      <c r="BI782" s="162">
        <f t="shared" si="272"/>
        <v>0</v>
      </c>
      <c r="BJ782" s="162">
        <f t="shared" si="273"/>
        <v>2</v>
      </c>
      <c r="BK782" s="162">
        <f t="shared" si="274"/>
        <v>101</v>
      </c>
      <c r="BL782" s="162">
        <f t="shared" si="275"/>
        <v>0</v>
      </c>
      <c r="BM782" s="162">
        <f t="shared" si="276"/>
        <v>0</v>
      </c>
      <c r="BN782" s="162">
        <f t="shared" si="277"/>
        <v>1</v>
      </c>
      <c r="BO782" s="167">
        <f t="shared" si="278"/>
        <v>102</v>
      </c>
      <c r="BP782" s="162">
        <f t="shared" si="279"/>
        <v>0</v>
      </c>
      <c r="BQ782" s="168">
        <f t="shared" si="280"/>
        <v>1</v>
      </c>
      <c r="BT782" s="169">
        <f t="shared" si="281"/>
        <v>0</v>
      </c>
      <c r="BU782" s="169">
        <f t="shared" si="282"/>
        <v>0</v>
      </c>
      <c r="BV782" s="169">
        <f t="shared" si="283"/>
        <v>721</v>
      </c>
      <c r="BW782" s="169">
        <f t="shared" si="284"/>
        <v>103</v>
      </c>
      <c r="BX782" s="170">
        <f t="shared" si="285"/>
        <v>0</v>
      </c>
      <c r="BY782" s="170">
        <f t="shared" si="286"/>
        <v>0</v>
      </c>
      <c r="BZ782" s="170">
        <f t="shared" si="287"/>
        <v>0</v>
      </c>
      <c r="CA782" s="170">
        <f t="shared" si="288"/>
        <v>0</v>
      </c>
      <c r="CB782" s="216"/>
    </row>
    <row r="783" spans="1:80" s="172" customFormat="1" ht="15.75" customHeight="1">
      <c r="A783" s="163" t="s">
        <v>291</v>
      </c>
      <c r="B783" s="163"/>
      <c r="D783" s="163">
        <v>15</v>
      </c>
      <c r="AA783" s="165" t="s">
        <v>83</v>
      </c>
      <c r="AB783" s="166" t="s">
        <v>4471</v>
      </c>
      <c r="AC783" s="94" t="s">
        <v>90</v>
      </c>
      <c r="AD783" s="95" t="s">
        <v>314</v>
      </c>
      <c r="AE783" s="94" t="s">
        <v>4472</v>
      </c>
      <c r="AF783" s="96" t="s">
        <v>345</v>
      </c>
      <c r="AG783" s="22" t="s">
        <v>4467</v>
      </c>
      <c r="AH783" s="22" t="s">
        <v>4473</v>
      </c>
      <c r="AI783" s="97" t="s">
        <v>298</v>
      </c>
      <c r="AJ783" s="98">
        <v>4</v>
      </c>
      <c r="AK783" s="95" t="s">
        <v>4474</v>
      </c>
      <c r="AL783" s="94"/>
      <c r="AM783" s="94"/>
      <c r="AN783" s="167">
        <f t="shared" si="265"/>
        <v>2</v>
      </c>
      <c r="AO783" s="49">
        <v>0</v>
      </c>
      <c r="AP783" s="49">
        <v>0</v>
      </c>
      <c r="AQ783" s="49">
        <v>2</v>
      </c>
      <c r="AR783" s="49">
        <v>0</v>
      </c>
      <c r="AS783" s="49">
        <v>0</v>
      </c>
      <c r="AT783" s="49">
        <v>0</v>
      </c>
      <c r="AU783" s="167">
        <f t="shared" si="266"/>
        <v>2</v>
      </c>
      <c r="AV783" s="49">
        <v>0</v>
      </c>
      <c r="AW783" s="99">
        <v>3.47</v>
      </c>
      <c r="AX783" s="94"/>
      <c r="AY783" s="94" t="s">
        <v>4475</v>
      </c>
      <c r="AZ783" s="100"/>
      <c r="BA783" s="100"/>
      <c r="BB783" s="49">
        <v>1</v>
      </c>
      <c r="BC783" s="159"/>
      <c r="BD783" s="153" t="str">
        <f t="shared" si="267"/>
        <v>09,00 2023.08.09</v>
      </c>
      <c r="BE783" s="153" t="str">
        <f t="shared" si="268"/>
        <v>13,00 2023.08.09</v>
      </c>
      <c r="BF783" s="160" t="str">
        <f t="shared" si="269"/>
        <v>П</v>
      </c>
      <c r="BG783" s="161">
        <f t="shared" si="270"/>
        <v>4</v>
      </c>
      <c r="BH783" s="167">
        <f t="shared" si="271"/>
        <v>2</v>
      </c>
      <c r="BI783" s="162">
        <f t="shared" si="272"/>
        <v>0</v>
      </c>
      <c r="BJ783" s="162">
        <f t="shared" si="273"/>
        <v>0</v>
      </c>
      <c r="BK783" s="162">
        <f t="shared" si="274"/>
        <v>2</v>
      </c>
      <c r="BL783" s="162">
        <f t="shared" si="275"/>
        <v>0</v>
      </c>
      <c r="BM783" s="162">
        <f t="shared" si="276"/>
        <v>0</v>
      </c>
      <c r="BN783" s="162">
        <f t="shared" si="277"/>
        <v>0</v>
      </c>
      <c r="BO783" s="167">
        <f t="shared" si="278"/>
        <v>2</v>
      </c>
      <c r="BP783" s="162">
        <f t="shared" si="279"/>
        <v>0</v>
      </c>
      <c r="BQ783" s="168">
        <f t="shared" si="280"/>
        <v>1</v>
      </c>
      <c r="BT783" s="169">
        <f t="shared" si="281"/>
        <v>0</v>
      </c>
      <c r="BU783" s="169">
        <f t="shared" si="282"/>
        <v>0</v>
      </c>
      <c r="BV783" s="169">
        <f t="shared" si="283"/>
        <v>8</v>
      </c>
      <c r="BW783" s="169">
        <f t="shared" si="284"/>
        <v>2</v>
      </c>
      <c r="BX783" s="170">
        <f t="shared" si="285"/>
        <v>0</v>
      </c>
      <c r="BY783" s="170">
        <f t="shared" si="286"/>
        <v>0</v>
      </c>
      <c r="BZ783" s="170">
        <f t="shared" si="287"/>
        <v>0</v>
      </c>
      <c r="CA783" s="170">
        <f t="shared" si="288"/>
        <v>0</v>
      </c>
      <c r="CB783" s="216"/>
    </row>
    <row r="784" spans="1:80" s="172" customFormat="1" ht="15.75" customHeight="1">
      <c r="A784" s="163" t="s">
        <v>291</v>
      </c>
      <c r="B784" s="163"/>
      <c r="D784" s="163">
        <v>15</v>
      </c>
      <c r="AA784" s="165" t="s">
        <v>83</v>
      </c>
      <c r="AB784" s="166" t="s">
        <v>4476</v>
      </c>
      <c r="AC784" s="94" t="s">
        <v>110</v>
      </c>
      <c r="AD784" s="95" t="s">
        <v>314</v>
      </c>
      <c r="AE784" s="94" t="s">
        <v>4477</v>
      </c>
      <c r="AF784" s="96" t="s">
        <v>345</v>
      </c>
      <c r="AG784" s="22" t="s">
        <v>4478</v>
      </c>
      <c r="AH784" s="22" t="s">
        <v>4468</v>
      </c>
      <c r="AI784" s="97" t="s">
        <v>298</v>
      </c>
      <c r="AJ784" s="98">
        <v>6.5</v>
      </c>
      <c r="AK784" s="95" t="s">
        <v>4479</v>
      </c>
      <c r="AL784" s="94"/>
      <c r="AM784" s="94" t="s">
        <v>4480</v>
      </c>
      <c r="AN784" s="167">
        <f t="shared" si="265"/>
        <v>18</v>
      </c>
      <c r="AO784" s="49">
        <v>0</v>
      </c>
      <c r="AP784" s="49">
        <v>2</v>
      </c>
      <c r="AQ784" s="49">
        <v>16</v>
      </c>
      <c r="AR784" s="49">
        <v>0</v>
      </c>
      <c r="AS784" s="49">
        <v>0</v>
      </c>
      <c r="AT784" s="49">
        <v>10</v>
      </c>
      <c r="AU784" s="167">
        <f t="shared" si="266"/>
        <v>8</v>
      </c>
      <c r="AV784" s="49">
        <v>0</v>
      </c>
      <c r="AW784" s="99">
        <v>21.33</v>
      </c>
      <c r="AX784" s="94"/>
      <c r="AY784" s="94" t="s">
        <v>4481</v>
      </c>
      <c r="AZ784" s="100"/>
      <c r="BA784" s="100"/>
      <c r="BB784" s="49">
        <v>1</v>
      </c>
      <c r="BC784" s="159"/>
      <c r="BD784" s="153" t="str">
        <f t="shared" si="267"/>
        <v>09,30 2023.08.09</v>
      </c>
      <c r="BE784" s="153" t="str">
        <f t="shared" si="268"/>
        <v>16,00 2023.08.09</v>
      </c>
      <c r="BF784" s="160" t="str">
        <f t="shared" si="269"/>
        <v>П</v>
      </c>
      <c r="BG784" s="161">
        <f t="shared" si="270"/>
        <v>6.5</v>
      </c>
      <c r="BH784" s="167">
        <f t="shared" si="271"/>
        <v>18</v>
      </c>
      <c r="BI784" s="162">
        <f t="shared" si="272"/>
        <v>0</v>
      </c>
      <c r="BJ784" s="162">
        <f t="shared" si="273"/>
        <v>2</v>
      </c>
      <c r="BK784" s="162">
        <f t="shared" si="274"/>
        <v>16</v>
      </c>
      <c r="BL784" s="162">
        <f t="shared" si="275"/>
        <v>0</v>
      </c>
      <c r="BM784" s="162">
        <f t="shared" si="276"/>
        <v>0</v>
      </c>
      <c r="BN784" s="162">
        <f t="shared" si="277"/>
        <v>10</v>
      </c>
      <c r="BO784" s="167">
        <f t="shared" si="278"/>
        <v>8</v>
      </c>
      <c r="BP784" s="162">
        <f t="shared" si="279"/>
        <v>0</v>
      </c>
      <c r="BQ784" s="168">
        <f t="shared" si="280"/>
        <v>1</v>
      </c>
      <c r="BT784" s="169">
        <f t="shared" si="281"/>
        <v>0</v>
      </c>
      <c r="BU784" s="169">
        <f t="shared" si="282"/>
        <v>0</v>
      </c>
      <c r="BV784" s="169">
        <f t="shared" si="283"/>
        <v>117</v>
      </c>
      <c r="BW784" s="169">
        <f t="shared" si="284"/>
        <v>18</v>
      </c>
      <c r="BX784" s="170">
        <f t="shared" si="285"/>
        <v>0</v>
      </c>
      <c r="BY784" s="170">
        <f t="shared" si="286"/>
        <v>0</v>
      </c>
      <c r="BZ784" s="170">
        <f t="shared" si="287"/>
        <v>0</v>
      </c>
      <c r="CA784" s="170">
        <f t="shared" si="288"/>
        <v>0</v>
      </c>
      <c r="CB784" s="216"/>
    </row>
    <row r="785" spans="1:80" s="172" customFormat="1" ht="15.75" customHeight="1">
      <c r="A785" s="163" t="s">
        <v>291</v>
      </c>
      <c r="B785" s="163"/>
      <c r="D785" s="163">
        <v>15</v>
      </c>
      <c r="AA785" s="165" t="s">
        <v>83</v>
      </c>
      <c r="AB785" s="166" t="s">
        <v>4482</v>
      </c>
      <c r="AC785" s="94" t="s">
        <v>92</v>
      </c>
      <c r="AD785" s="95" t="s">
        <v>293</v>
      </c>
      <c r="AE785" s="94" t="s">
        <v>4483</v>
      </c>
      <c r="AF785" s="96" t="s">
        <v>408</v>
      </c>
      <c r="AG785" s="22" t="s">
        <v>4484</v>
      </c>
      <c r="AH785" s="22" t="s">
        <v>4485</v>
      </c>
      <c r="AI785" s="97" t="s">
        <v>309</v>
      </c>
      <c r="AJ785" s="98">
        <v>1.32</v>
      </c>
      <c r="AK785" s="95" t="s">
        <v>4486</v>
      </c>
      <c r="AL785" s="94"/>
      <c r="AM785" s="94" t="s">
        <v>4487</v>
      </c>
      <c r="AN785" s="167">
        <f t="shared" si="265"/>
        <v>31</v>
      </c>
      <c r="AO785" s="49">
        <v>0</v>
      </c>
      <c r="AP785" s="49">
        <v>12</v>
      </c>
      <c r="AQ785" s="49">
        <v>18</v>
      </c>
      <c r="AR785" s="49">
        <v>0</v>
      </c>
      <c r="AS785" s="49">
        <v>0</v>
      </c>
      <c r="AT785" s="49">
        <v>10</v>
      </c>
      <c r="AU785" s="167">
        <f t="shared" si="266"/>
        <v>20</v>
      </c>
      <c r="AV785" s="49">
        <v>1</v>
      </c>
      <c r="AW785" s="99">
        <v>531.25</v>
      </c>
      <c r="AX785" s="94" t="s">
        <v>1668</v>
      </c>
      <c r="AY785" s="94" t="s">
        <v>4488</v>
      </c>
      <c r="AZ785" s="100" t="s">
        <v>846</v>
      </c>
      <c r="BA785" s="100" t="s">
        <v>639</v>
      </c>
      <c r="BB785" s="49">
        <v>0</v>
      </c>
      <c r="BC785" s="159"/>
      <c r="BD785" s="153" t="str">
        <f t="shared" si="267"/>
        <v>10,53 2023.08.09</v>
      </c>
      <c r="BE785" s="153" t="str">
        <f t="shared" si="268"/>
        <v>12,12 2023.08.09</v>
      </c>
      <c r="BF785" s="160" t="str">
        <f t="shared" si="269"/>
        <v>В</v>
      </c>
      <c r="BG785" s="161">
        <f t="shared" si="270"/>
        <v>1.32</v>
      </c>
      <c r="BH785" s="167">
        <f t="shared" si="271"/>
        <v>31</v>
      </c>
      <c r="BI785" s="162">
        <f t="shared" si="272"/>
        <v>0</v>
      </c>
      <c r="BJ785" s="162">
        <f t="shared" si="273"/>
        <v>12</v>
      </c>
      <c r="BK785" s="162">
        <f t="shared" si="274"/>
        <v>18</v>
      </c>
      <c r="BL785" s="162">
        <f t="shared" si="275"/>
        <v>0</v>
      </c>
      <c r="BM785" s="162">
        <f t="shared" si="276"/>
        <v>0</v>
      </c>
      <c r="BN785" s="162">
        <f t="shared" si="277"/>
        <v>10</v>
      </c>
      <c r="BO785" s="167">
        <f t="shared" si="278"/>
        <v>20</v>
      </c>
      <c r="BP785" s="162">
        <f t="shared" si="279"/>
        <v>1</v>
      </c>
      <c r="BQ785" s="168">
        <f t="shared" si="280"/>
        <v>0</v>
      </c>
      <c r="BT785" s="169">
        <f t="shared" si="281"/>
        <v>0</v>
      </c>
      <c r="BU785" s="169">
        <f t="shared" si="282"/>
        <v>0</v>
      </c>
      <c r="BV785" s="169">
        <f t="shared" si="283"/>
        <v>0</v>
      </c>
      <c r="BW785" s="169">
        <f t="shared" si="284"/>
        <v>0</v>
      </c>
      <c r="BX785" s="170">
        <f t="shared" si="285"/>
        <v>0</v>
      </c>
      <c r="BY785" s="170">
        <f t="shared" si="286"/>
        <v>0</v>
      </c>
      <c r="BZ785" s="170">
        <f t="shared" si="287"/>
        <v>0</v>
      </c>
      <c r="CA785" s="170">
        <f t="shared" si="288"/>
        <v>0</v>
      </c>
      <c r="CB785" s="216"/>
    </row>
    <row r="786" spans="1:80" s="172" customFormat="1" ht="15.75" customHeight="1">
      <c r="A786" s="163" t="s">
        <v>291</v>
      </c>
      <c r="B786" s="163"/>
      <c r="D786" s="163">
        <v>15</v>
      </c>
      <c r="AA786" s="165" t="s">
        <v>83</v>
      </c>
      <c r="AB786" s="166" t="s">
        <v>4489</v>
      </c>
      <c r="AC786" s="94" t="s">
        <v>110</v>
      </c>
      <c r="AD786" s="95" t="s">
        <v>293</v>
      </c>
      <c r="AE786" s="94" t="s">
        <v>4223</v>
      </c>
      <c r="AF786" s="96" t="s">
        <v>345</v>
      </c>
      <c r="AG786" s="22" t="s">
        <v>4490</v>
      </c>
      <c r="AH786" s="22" t="s">
        <v>4491</v>
      </c>
      <c r="AI786" s="97" t="s">
        <v>309</v>
      </c>
      <c r="AJ786" s="98">
        <v>1.68</v>
      </c>
      <c r="AK786" s="95" t="s">
        <v>4492</v>
      </c>
      <c r="AL786" s="94"/>
      <c r="AM786" s="94" t="s">
        <v>4226</v>
      </c>
      <c r="AN786" s="167">
        <f t="shared" si="265"/>
        <v>13</v>
      </c>
      <c r="AO786" s="49">
        <v>0</v>
      </c>
      <c r="AP786" s="49">
        <v>1</v>
      </c>
      <c r="AQ786" s="49">
        <v>3</v>
      </c>
      <c r="AR786" s="49">
        <v>0</v>
      </c>
      <c r="AS786" s="49">
        <v>0</v>
      </c>
      <c r="AT786" s="49">
        <v>2</v>
      </c>
      <c r="AU786" s="167">
        <f t="shared" si="266"/>
        <v>2</v>
      </c>
      <c r="AV786" s="49">
        <v>9</v>
      </c>
      <c r="AW786" s="99">
        <v>36.01</v>
      </c>
      <c r="AX786" s="94" t="s">
        <v>844</v>
      </c>
      <c r="AY786" s="94" t="s">
        <v>4493</v>
      </c>
      <c r="AZ786" s="100" t="s">
        <v>312</v>
      </c>
      <c r="BA786" s="100" t="s">
        <v>639</v>
      </c>
      <c r="BB786" s="49">
        <v>0</v>
      </c>
      <c r="BC786" s="159"/>
      <c r="BD786" s="153" t="str">
        <f t="shared" si="267"/>
        <v>12,50 2023.08.09</v>
      </c>
      <c r="BE786" s="153" t="str">
        <f t="shared" si="268"/>
        <v>14,31 2023.08.09</v>
      </c>
      <c r="BF786" s="160" t="str">
        <f t="shared" si="269"/>
        <v>В</v>
      </c>
      <c r="BG786" s="161">
        <f t="shared" si="270"/>
        <v>1.68</v>
      </c>
      <c r="BH786" s="167">
        <f t="shared" si="271"/>
        <v>13</v>
      </c>
      <c r="BI786" s="162">
        <f t="shared" si="272"/>
        <v>0</v>
      </c>
      <c r="BJ786" s="162">
        <f t="shared" si="273"/>
        <v>1</v>
      </c>
      <c r="BK786" s="162">
        <f t="shared" si="274"/>
        <v>3</v>
      </c>
      <c r="BL786" s="162">
        <f t="shared" si="275"/>
        <v>0</v>
      </c>
      <c r="BM786" s="162">
        <f t="shared" si="276"/>
        <v>0</v>
      </c>
      <c r="BN786" s="162">
        <f t="shared" si="277"/>
        <v>2</v>
      </c>
      <c r="BO786" s="167">
        <f t="shared" si="278"/>
        <v>2</v>
      </c>
      <c r="BP786" s="162">
        <f t="shared" si="279"/>
        <v>9</v>
      </c>
      <c r="BQ786" s="168">
        <f t="shared" si="280"/>
        <v>0</v>
      </c>
      <c r="BT786" s="169">
        <f t="shared" si="281"/>
        <v>0</v>
      </c>
      <c r="BU786" s="169">
        <f t="shared" si="282"/>
        <v>0</v>
      </c>
      <c r="BV786" s="169">
        <f t="shared" si="283"/>
        <v>0</v>
      </c>
      <c r="BW786" s="169">
        <f t="shared" si="284"/>
        <v>0</v>
      </c>
      <c r="BX786" s="170">
        <f t="shared" si="285"/>
        <v>0</v>
      </c>
      <c r="BY786" s="170">
        <f t="shared" si="286"/>
        <v>0</v>
      </c>
      <c r="BZ786" s="170">
        <f t="shared" si="287"/>
        <v>0</v>
      </c>
      <c r="CA786" s="170">
        <f t="shared" si="288"/>
        <v>0</v>
      </c>
      <c r="CB786" s="216"/>
    </row>
    <row r="787" spans="1:80" s="172" customFormat="1" ht="15.75" customHeight="1">
      <c r="A787" s="163" t="s">
        <v>291</v>
      </c>
      <c r="B787" s="163"/>
      <c r="D787" s="163">
        <v>15</v>
      </c>
      <c r="AA787" s="165" t="s">
        <v>83</v>
      </c>
      <c r="AB787" s="166" t="s">
        <v>4494</v>
      </c>
      <c r="AC787" s="94" t="s">
        <v>90</v>
      </c>
      <c r="AD787" s="95" t="s">
        <v>314</v>
      </c>
      <c r="AE787" s="94" t="s">
        <v>4495</v>
      </c>
      <c r="AF787" s="96" t="s">
        <v>295</v>
      </c>
      <c r="AG787" s="22" t="s">
        <v>4496</v>
      </c>
      <c r="AH787" s="22" t="s">
        <v>4497</v>
      </c>
      <c r="AI787" s="97" t="s">
        <v>298</v>
      </c>
      <c r="AJ787" s="98">
        <v>7</v>
      </c>
      <c r="AK787" s="95" t="s">
        <v>4498</v>
      </c>
      <c r="AL787" s="94"/>
      <c r="AM787" s="94"/>
      <c r="AN787" s="167">
        <f t="shared" si="265"/>
        <v>53</v>
      </c>
      <c r="AO787" s="49">
        <v>0</v>
      </c>
      <c r="AP787" s="49">
        <v>0</v>
      </c>
      <c r="AQ787" s="49">
        <v>53</v>
      </c>
      <c r="AR787" s="49">
        <v>0</v>
      </c>
      <c r="AS787" s="49">
        <v>0</v>
      </c>
      <c r="AT787" s="49">
        <v>0</v>
      </c>
      <c r="AU787" s="167">
        <f t="shared" si="266"/>
        <v>53</v>
      </c>
      <c r="AV787" s="49">
        <v>0</v>
      </c>
      <c r="AW787" s="99">
        <v>74.3</v>
      </c>
      <c r="AX787" s="94"/>
      <c r="AY787" s="94" t="s">
        <v>4499</v>
      </c>
      <c r="AZ787" s="100"/>
      <c r="BA787" s="100"/>
      <c r="BB787" s="49">
        <v>1</v>
      </c>
      <c r="BC787" s="159"/>
      <c r="BD787" s="153" t="str">
        <f t="shared" si="267"/>
        <v>09,00 2023.08.10</v>
      </c>
      <c r="BE787" s="153" t="str">
        <f t="shared" si="268"/>
        <v>16,00 2023.08.10</v>
      </c>
      <c r="BF787" s="160" t="str">
        <f t="shared" si="269"/>
        <v>П</v>
      </c>
      <c r="BG787" s="161">
        <f t="shared" si="270"/>
        <v>7</v>
      </c>
      <c r="BH787" s="167">
        <f t="shared" si="271"/>
        <v>53</v>
      </c>
      <c r="BI787" s="162">
        <f t="shared" si="272"/>
        <v>0</v>
      </c>
      <c r="BJ787" s="162">
        <f t="shared" si="273"/>
        <v>0</v>
      </c>
      <c r="BK787" s="162">
        <f t="shared" si="274"/>
        <v>53</v>
      </c>
      <c r="BL787" s="162">
        <f t="shared" si="275"/>
        <v>0</v>
      </c>
      <c r="BM787" s="162">
        <f t="shared" si="276"/>
        <v>0</v>
      </c>
      <c r="BN787" s="162">
        <f t="shared" si="277"/>
        <v>0</v>
      </c>
      <c r="BO787" s="167">
        <f t="shared" si="278"/>
        <v>53</v>
      </c>
      <c r="BP787" s="162">
        <f t="shared" si="279"/>
        <v>0</v>
      </c>
      <c r="BQ787" s="168">
        <f t="shared" si="280"/>
        <v>1</v>
      </c>
      <c r="BT787" s="169">
        <f t="shared" si="281"/>
        <v>0</v>
      </c>
      <c r="BU787" s="169">
        <f t="shared" si="282"/>
        <v>0</v>
      </c>
      <c r="BV787" s="169">
        <f t="shared" si="283"/>
        <v>371</v>
      </c>
      <c r="BW787" s="169">
        <f t="shared" si="284"/>
        <v>53</v>
      </c>
      <c r="BX787" s="170">
        <f t="shared" si="285"/>
        <v>0</v>
      </c>
      <c r="BY787" s="170">
        <f t="shared" si="286"/>
        <v>0</v>
      </c>
      <c r="BZ787" s="170">
        <f t="shared" si="287"/>
        <v>0</v>
      </c>
      <c r="CA787" s="170">
        <f t="shared" si="288"/>
        <v>0</v>
      </c>
      <c r="CB787" s="216"/>
    </row>
    <row r="788" spans="1:80" s="172" customFormat="1" ht="15.75" customHeight="1">
      <c r="A788" s="163" t="s">
        <v>291</v>
      </c>
      <c r="B788" s="163"/>
      <c r="D788" s="163">
        <v>15</v>
      </c>
      <c r="AA788" s="165" t="s">
        <v>83</v>
      </c>
      <c r="AB788" s="166" t="s">
        <v>4500</v>
      </c>
      <c r="AC788" s="94" t="s">
        <v>90</v>
      </c>
      <c r="AD788" s="95" t="s">
        <v>314</v>
      </c>
      <c r="AE788" s="94" t="s">
        <v>4501</v>
      </c>
      <c r="AF788" s="96" t="s">
        <v>295</v>
      </c>
      <c r="AG788" s="22" t="s">
        <v>4502</v>
      </c>
      <c r="AH788" s="22" t="s">
        <v>4503</v>
      </c>
      <c r="AI788" s="97" t="s">
        <v>298</v>
      </c>
      <c r="AJ788" s="98">
        <v>0.5</v>
      </c>
      <c r="AK788" s="95" t="s">
        <v>4504</v>
      </c>
      <c r="AL788" s="94"/>
      <c r="AM788" s="94"/>
      <c r="AN788" s="167">
        <f t="shared" si="265"/>
        <v>103</v>
      </c>
      <c r="AO788" s="49">
        <v>0</v>
      </c>
      <c r="AP788" s="49">
        <v>0</v>
      </c>
      <c r="AQ788" s="49">
        <v>103</v>
      </c>
      <c r="AR788" s="49">
        <v>0</v>
      </c>
      <c r="AS788" s="49">
        <v>0</v>
      </c>
      <c r="AT788" s="49">
        <v>1</v>
      </c>
      <c r="AU788" s="167">
        <f t="shared" si="266"/>
        <v>102</v>
      </c>
      <c r="AV788" s="49">
        <v>0</v>
      </c>
      <c r="AW788" s="99">
        <v>186.78</v>
      </c>
      <c r="AX788" s="94"/>
      <c r="AY788" s="94" t="s">
        <v>4505</v>
      </c>
      <c r="AZ788" s="100"/>
      <c r="BA788" s="100"/>
      <c r="BB788" s="49">
        <v>1</v>
      </c>
      <c r="BC788" s="159"/>
      <c r="BD788" s="153" t="str">
        <f t="shared" si="267"/>
        <v>10,00 2023.08.10</v>
      </c>
      <c r="BE788" s="153" t="str">
        <f t="shared" si="268"/>
        <v>10,30 2023.08.10</v>
      </c>
      <c r="BF788" s="160" t="str">
        <f t="shared" si="269"/>
        <v>П</v>
      </c>
      <c r="BG788" s="161">
        <f t="shared" si="270"/>
        <v>0.5</v>
      </c>
      <c r="BH788" s="167">
        <f t="shared" si="271"/>
        <v>103</v>
      </c>
      <c r="BI788" s="162">
        <f t="shared" si="272"/>
        <v>0</v>
      </c>
      <c r="BJ788" s="162">
        <f t="shared" si="273"/>
        <v>0</v>
      </c>
      <c r="BK788" s="162">
        <f t="shared" si="274"/>
        <v>103</v>
      </c>
      <c r="BL788" s="162">
        <f t="shared" si="275"/>
        <v>0</v>
      </c>
      <c r="BM788" s="162">
        <f t="shared" si="276"/>
        <v>0</v>
      </c>
      <c r="BN788" s="162">
        <f t="shared" si="277"/>
        <v>1</v>
      </c>
      <c r="BO788" s="167">
        <f t="shared" si="278"/>
        <v>102</v>
      </c>
      <c r="BP788" s="162">
        <f t="shared" si="279"/>
        <v>0</v>
      </c>
      <c r="BQ788" s="168">
        <f t="shared" si="280"/>
        <v>1</v>
      </c>
      <c r="BT788" s="169">
        <f t="shared" si="281"/>
        <v>0</v>
      </c>
      <c r="BU788" s="169">
        <f t="shared" si="282"/>
        <v>0</v>
      </c>
      <c r="BV788" s="169">
        <f t="shared" si="283"/>
        <v>51.5</v>
      </c>
      <c r="BW788" s="169">
        <f t="shared" si="284"/>
        <v>103</v>
      </c>
      <c r="BX788" s="170">
        <f t="shared" si="285"/>
        <v>0</v>
      </c>
      <c r="BY788" s="170">
        <f t="shared" si="286"/>
        <v>0</v>
      </c>
      <c r="BZ788" s="170">
        <f t="shared" si="287"/>
        <v>0</v>
      </c>
      <c r="CA788" s="170">
        <f t="shared" si="288"/>
        <v>0</v>
      </c>
      <c r="CB788" s="216"/>
    </row>
    <row r="789" spans="1:80" s="172" customFormat="1" ht="15.75" customHeight="1">
      <c r="A789" s="163" t="s">
        <v>291</v>
      </c>
      <c r="B789" s="163"/>
      <c r="D789" s="163">
        <v>15</v>
      </c>
      <c r="AA789" s="165" t="s">
        <v>83</v>
      </c>
      <c r="AB789" s="166" t="s">
        <v>4506</v>
      </c>
      <c r="AC789" s="94" t="s">
        <v>108</v>
      </c>
      <c r="AD789" s="95" t="s">
        <v>293</v>
      </c>
      <c r="AE789" s="94" t="s">
        <v>4507</v>
      </c>
      <c r="AF789" s="96" t="s">
        <v>408</v>
      </c>
      <c r="AG789" s="22" t="s">
        <v>4508</v>
      </c>
      <c r="AH789" s="22" t="s">
        <v>4509</v>
      </c>
      <c r="AI789" s="97" t="s">
        <v>309</v>
      </c>
      <c r="AJ789" s="98">
        <v>2.02</v>
      </c>
      <c r="AK789" s="95" t="s">
        <v>4510</v>
      </c>
      <c r="AL789" s="94"/>
      <c r="AM789" s="94" t="s">
        <v>4511</v>
      </c>
      <c r="AN789" s="167">
        <f t="shared" si="265"/>
        <v>102</v>
      </c>
      <c r="AO789" s="49">
        <v>0</v>
      </c>
      <c r="AP789" s="49">
        <v>2</v>
      </c>
      <c r="AQ789" s="49">
        <v>100</v>
      </c>
      <c r="AR789" s="49">
        <v>0</v>
      </c>
      <c r="AS789" s="49">
        <v>0</v>
      </c>
      <c r="AT789" s="49">
        <v>11</v>
      </c>
      <c r="AU789" s="167">
        <f t="shared" si="266"/>
        <v>91</v>
      </c>
      <c r="AV789" s="49">
        <v>0</v>
      </c>
      <c r="AW789" s="99">
        <v>204.05</v>
      </c>
      <c r="AX789" s="94"/>
      <c r="AY789" s="94" t="s">
        <v>4512</v>
      </c>
      <c r="AZ789" s="100" t="s">
        <v>693</v>
      </c>
      <c r="BA789" s="100" t="s">
        <v>639</v>
      </c>
      <c r="BB789" s="49">
        <v>0</v>
      </c>
      <c r="BC789" s="159"/>
      <c r="BD789" s="153" t="str">
        <f t="shared" si="267"/>
        <v>14,40 2023.08.10</v>
      </c>
      <c r="BE789" s="153" t="str">
        <f t="shared" si="268"/>
        <v>16,41 2023.08.10</v>
      </c>
      <c r="BF789" s="160" t="str">
        <f t="shared" si="269"/>
        <v>В</v>
      </c>
      <c r="BG789" s="161">
        <f t="shared" si="270"/>
        <v>2.02</v>
      </c>
      <c r="BH789" s="167">
        <f t="shared" si="271"/>
        <v>102</v>
      </c>
      <c r="BI789" s="162">
        <f t="shared" si="272"/>
        <v>0</v>
      </c>
      <c r="BJ789" s="162">
        <f t="shared" si="273"/>
        <v>2</v>
      </c>
      <c r="BK789" s="162">
        <f t="shared" si="274"/>
        <v>100</v>
      </c>
      <c r="BL789" s="162">
        <f t="shared" si="275"/>
        <v>0</v>
      </c>
      <c r="BM789" s="162">
        <f t="shared" si="276"/>
        <v>0</v>
      </c>
      <c r="BN789" s="162">
        <f t="shared" si="277"/>
        <v>11</v>
      </c>
      <c r="BO789" s="167">
        <f t="shared" si="278"/>
        <v>91</v>
      </c>
      <c r="BP789" s="162">
        <f t="shared" si="279"/>
        <v>0</v>
      </c>
      <c r="BQ789" s="168">
        <f t="shared" si="280"/>
        <v>0</v>
      </c>
      <c r="BT789" s="169">
        <f t="shared" si="281"/>
        <v>0</v>
      </c>
      <c r="BU789" s="169">
        <f t="shared" si="282"/>
        <v>0</v>
      </c>
      <c r="BV789" s="169">
        <f t="shared" si="283"/>
        <v>0</v>
      </c>
      <c r="BW789" s="169">
        <f t="shared" si="284"/>
        <v>0</v>
      </c>
      <c r="BX789" s="170">
        <f t="shared" si="285"/>
        <v>0</v>
      </c>
      <c r="BY789" s="170">
        <f t="shared" si="286"/>
        <v>0</v>
      </c>
      <c r="BZ789" s="170">
        <f t="shared" si="287"/>
        <v>0</v>
      </c>
      <c r="CA789" s="170">
        <f t="shared" si="288"/>
        <v>0</v>
      </c>
      <c r="CB789" s="216"/>
    </row>
    <row r="790" spans="1:80" s="172" customFormat="1" ht="15.75" customHeight="1">
      <c r="A790" s="163" t="s">
        <v>291</v>
      </c>
      <c r="B790" s="163"/>
      <c r="D790" s="163">
        <v>15</v>
      </c>
      <c r="AA790" s="165" t="s">
        <v>83</v>
      </c>
      <c r="AB790" s="166" t="s">
        <v>4513</v>
      </c>
      <c r="AC790" s="94" t="s">
        <v>110</v>
      </c>
      <c r="AD790" s="95" t="s">
        <v>768</v>
      </c>
      <c r="AE790" s="94" t="s">
        <v>4514</v>
      </c>
      <c r="AF790" s="96" t="s">
        <v>345</v>
      </c>
      <c r="AG790" s="22" t="s">
        <v>4515</v>
      </c>
      <c r="AH790" s="22" t="s">
        <v>4516</v>
      </c>
      <c r="AI790" s="97" t="s">
        <v>309</v>
      </c>
      <c r="AJ790" s="98">
        <v>1.17</v>
      </c>
      <c r="AK790" s="95" t="s">
        <v>4517</v>
      </c>
      <c r="AL790" s="94"/>
      <c r="AM790" s="94" t="s">
        <v>1595</v>
      </c>
      <c r="AN790" s="167">
        <f t="shared" si="265"/>
        <v>209</v>
      </c>
      <c r="AO790" s="49">
        <v>0</v>
      </c>
      <c r="AP790" s="49">
        <v>1</v>
      </c>
      <c r="AQ790" s="49">
        <v>207</v>
      </c>
      <c r="AR790" s="49">
        <v>0</v>
      </c>
      <c r="AS790" s="49">
        <v>0</v>
      </c>
      <c r="AT790" s="49">
        <v>7</v>
      </c>
      <c r="AU790" s="167">
        <f t="shared" si="266"/>
        <v>201</v>
      </c>
      <c r="AV790" s="49">
        <v>1</v>
      </c>
      <c r="AW790" s="99">
        <v>298.60000000000002</v>
      </c>
      <c r="AX790" s="94" t="s">
        <v>427</v>
      </c>
      <c r="AY790" s="94" t="s">
        <v>4518</v>
      </c>
      <c r="AZ790" s="100" t="s">
        <v>501</v>
      </c>
      <c r="BA790" s="100" t="s">
        <v>313</v>
      </c>
      <c r="BB790" s="49">
        <v>1</v>
      </c>
      <c r="BC790" s="159"/>
      <c r="BD790" s="153" t="str">
        <f t="shared" si="267"/>
        <v>17,12 2023.08.10</v>
      </c>
      <c r="BE790" s="153" t="str">
        <f t="shared" si="268"/>
        <v>18,22 2023.08.10</v>
      </c>
      <c r="BF790" s="160" t="str">
        <f t="shared" si="269"/>
        <v>В</v>
      </c>
      <c r="BG790" s="161">
        <f t="shared" si="270"/>
        <v>1.17</v>
      </c>
      <c r="BH790" s="167">
        <f t="shared" si="271"/>
        <v>209</v>
      </c>
      <c r="BI790" s="162">
        <f t="shared" si="272"/>
        <v>0</v>
      </c>
      <c r="BJ790" s="162">
        <f t="shared" si="273"/>
        <v>1</v>
      </c>
      <c r="BK790" s="162">
        <f t="shared" si="274"/>
        <v>207</v>
      </c>
      <c r="BL790" s="162">
        <f t="shared" si="275"/>
        <v>0</v>
      </c>
      <c r="BM790" s="162">
        <f t="shared" si="276"/>
        <v>0</v>
      </c>
      <c r="BN790" s="162">
        <f t="shared" si="277"/>
        <v>7</v>
      </c>
      <c r="BO790" s="167">
        <f t="shared" si="278"/>
        <v>201</v>
      </c>
      <c r="BP790" s="162">
        <f t="shared" si="279"/>
        <v>1</v>
      </c>
      <c r="BQ790" s="168">
        <f t="shared" si="280"/>
        <v>1</v>
      </c>
      <c r="BT790" s="169">
        <f t="shared" si="281"/>
        <v>244.52999999999997</v>
      </c>
      <c r="BU790" s="169">
        <f t="shared" si="282"/>
        <v>209</v>
      </c>
      <c r="BV790" s="169">
        <f t="shared" si="283"/>
        <v>0</v>
      </c>
      <c r="BW790" s="169">
        <f t="shared" si="284"/>
        <v>0</v>
      </c>
      <c r="BX790" s="170">
        <f t="shared" si="285"/>
        <v>0</v>
      </c>
      <c r="BY790" s="170">
        <f t="shared" si="286"/>
        <v>0</v>
      </c>
      <c r="BZ790" s="170">
        <f t="shared" si="287"/>
        <v>0</v>
      </c>
      <c r="CA790" s="170">
        <f t="shared" si="288"/>
        <v>0</v>
      </c>
      <c r="CB790" s="216"/>
    </row>
    <row r="791" spans="1:80" s="172" customFormat="1" ht="15.75" customHeight="1">
      <c r="A791" s="163" t="s">
        <v>291</v>
      </c>
      <c r="B791" s="163"/>
      <c r="D791" s="163">
        <v>15</v>
      </c>
      <c r="AA791" s="165" t="s">
        <v>83</v>
      </c>
      <c r="AB791" s="166" t="s">
        <v>4519</v>
      </c>
      <c r="AC791" s="94" t="s">
        <v>90</v>
      </c>
      <c r="AD791" s="95" t="s">
        <v>314</v>
      </c>
      <c r="AE791" s="94" t="s">
        <v>4520</v>
      </c>
      <c r="AF791" s="96" t="s">
        <v>295</v>
      </c>
      <c r="AG791" s="22" t="s">
        <v>4521</v>
      </c>
      <c r="AH791" s="22" t="s">
        <v>4522</v>
      </c>
      <c r="AI791" s="97" t="s">
        <v>298</v>
      </c>
      <c r="AJ791" s="98">
        <v>7</v>
      </c>
      <c r="AK791" s="95" t="s">
        <v>4523</v>
      </c>
      <c r="AL791" s="94"/>
      <c r="AM791" s="94"/>
      <c r="AN791" s="167">
        <f t="shared" si="265"/>
        <v>130</v>
      </c>
      <c r="AO791" s="49">
        <v>0</v>
      </c>
      <c r="AP791" s="49">
        <v>0</v>
      </c>
      <c r="AQ791" s="49">
        <v>130</v>
      </c>
      <c r="AR791" s="49">
        <v>0</v>
      </c>
      <c r="AS791" s="49">
        <v>0</v>
      </c>
      <c r="AT791" s="49">
        <v>3</v>
      </c>
      <c r="AU791" s="167">
        <f t="shared" si="266"/>
        <v>127</v>
      </c>
      <c r="AV791" s="49">
        <v>0</v>
      </c>
      <c r="AW791" s="99">
        <v>96.05</v>
      </c>
      <c r="AX791" s="94"/>
      <c r="AY791" s="94" t="s">
        <v>4524</v>
      </c>
      <c r="AZ791" s="100"/>
      <c r="BA791" s="100"/>
      <c r="BB791" s="49">
        <v>1</v>
      </c>
      <c r="BC791" s="159"/>
      <c r="BD791" s="153" t="str">
        <f t="shared" si="267"/>
        <v>09,00 2023.08.11</v>
      </c>
      <c r="BE791" s="153" t="str">
        <f t="shared" si="268"/>
        <v>16,00 2023.08.11</v>
      </c>
      <c r="BF791" s="160" t="str">
        <f t="shared" si="269"/>
        <v>П</v>
      </c>
      <c r="BG791" s="161">
        <f t="shared" si="270"/>
        <v>7</v>
      </c>
      <c r="BH791" s="167">
        <f t="shared" si="271"/>
        <v>130</v>
      </c>
      <c r="BI791" s="162">
        <f t="shared" si="272"/>
        <v>0</v>
      </c>
      <c r="BJ791" s="162">
        <f t="shared" si="273"/>
        <v>0</v>
      </c>
      <c r="BK791" s="162">
        <f t="shared" si="274"/>
        <v>130</v>
      </c>
      <c r="BL791" s="162">
        <f t="shared" si="275"/>
        <v>0</v>
      </c>
      <c r="BM791" s="162">
        <f t="shared" si="276"/>
        <v>0</v>
      </c>
      <c r="BN791" s="162">
        <f t="shared" si="277"/>
        <v>3</v>
      </c>
      <c r="BO791" s="167">
        <f t="shared" si="278"/>
        <v>127</v>
      </c>
      <c r="BP791" s="162">
        <f t="shared" si="279"/>
        <v>0</v>
      </c>
      <c r="BQ791" s="168">
        <f t="shared" si="280"/>
        <v>1</v>
      </c>
      <c r="BT791" s="169">
        <f t="shared" si="281"/>
        <v>0</v>
      </c>
      <c r="BU791" s="169">
        <f t="shared" si="282"/>
        <v>0</v>
      </c>
      <c r="BV791" s="169">
        <f t="shared" si="283"/>
        <v>910</v>
      </c>
      <c r="BW791" s="169">
        <f t="shared" si="284"/>
        <v>130</v>
      </c>
      <c r="BX791" s="170">
        <f t="shared" si="285"/>
        <v>0</v>
      </c>
      <c r="BY791" s="170">
        <f t="shared" si="286"/>
        <v>0</v>
      </c>
      <c r="BZ791" s="170">
        <f t="shared" si="287"/>
        <v>0</v>
      </c>
      <c r="CA791" s="170">
        <f t="shared" si="288"/>
        <v>0</v>
      </c>
      <c r="CB791" s="216"/>
    </row>
    <row r="792" spans="1:80" s="172" customFormat="1" ht="15.75" customHeight="1">
      <c r="A792" s="163" t="s">
        <v>291</v>
      </c>
      <c r="B792" s="163"/>
      <c r="D792" s="163">
        <v>15</v>
      </c>
      <c r="AA792" s="165" t="s">
        <v>83</v>
      </c>
      <c r="AB792" s="166" t="s">
        <v>4525</v>
      </c>
      <c r="AC792" s="94" t="s">
        <v>92</v>
      </c>
      <c r="AD792" s="95" t="s">
        <v>314</v>
      </c>
      <c r="AE792" s="94" t="s">
        <v>4526</v>
      </c>
      <c r="AF792" s="96" t="s">
        <v>295</v>
      </c>
      <c r="AG792" s="22" t="s">
        <v>4527</v>
      </c>
      <c r="AH792" s="22" t="s">
        <v>4528</v>
      </c>
      <c r="AI792" s="97" t="s">
        <v>298</v>
      </c>
      <c r="AJ792" s="98">
        <v>7</v>
      </c>
      <c r="AK792" s="95" t="s">
        <v>4529</v>
      </c>
      <c r="AL792" s="94"/>
      <c r="AM792" s="94"/>
      <c r="AN792" s="167">
        <f t="shared" si="265"/>
        <v>16</v>
      </c>
      <c r="AO792" s="49">
        <v>0</v>
      </c>
      <c r="AP792" s="49">
        <v>0</v>
      </c>
      <c r="AQ792" s="49">
        <v>16</v>
      </c>
      <c r="AR792" s="49">
        <v>0</v>
      </c>
      <c r="AS792" s="49">
        <v>0</v>
      </c>
      <c r="AT792" s="49">
        <v>1</v>
      </c>
      <c r="AU792" s="167">
        <f t="shared" si="266"/>
        <v>15</v>
      </c>
      <c r="AV792" s="49">
        <v>0</v>
      </c>
      <c r="AW792" s="99">
        <v>21.17</v>
      </c>
      <c r="AX792" s="94"/>
      <c r="AY792" s="94" t="s">
        <v>4530</v>
      </c>
      <c r="AZ792" s="100"/>
      <c r="BA792" s="100"/>
      <c r="BB792" s="49">
        <v>1</v>
      </c>
      <c r="BC792" s="159"/>
      <c r="BD792" s="153" t="str">
        <f t="shared" si="267"/>
        <v>09,00 2023.08.14</v>
      </c>
      <c r="BE792" s="153" t="str">
        <f t="shared" si="268"/>
        <v>16,00 2023.08.14</v>
      </c>
      <c r="BF792" s="160" t="str">
        <f t="shared" si="269"/>
        <v>П</v>
      </c>
      <c r="BG792" s="161">
        <f t="shared" si="270"/>
        <v>7</v>
      </c>
      <c r="BH792" s="167">
        <f t="shared" si="271"/>
        <v>16</v>
      </c>
      <c r="BI792" s="162">
        <f t="shared" si="272"/>
        <v>0</v>
      </c>
      <c r="BJ792" s="162">
        <f t="shared" si="273"/>
        <v>0</v>
      </c>
      <c r="BK792" s="162">
        <f t="shared" si="274"/>
        <v>16</v>
      </c>
      <c r="BL792" s="162">
        <f t="shared" si="275"/>
        <v>0</v>
      </c>
      <c r="BM792" s="162">
        <f t="shared" si="276"/>
        <v>0</v>
      </c>
      <c r="BN792" s="162">
        <f t="shared" si="277"/>
        <v>1</v>
      </c>
      <c r="BO792" s="167">
        <f t="shared" si="278"/>
        <v>15</v>
      </c>
      <c r="BP792" s="162">
        <f t="shared" si="279"/>
        <v>0</v>
      </c>
      <c r="BQ792" s="168">
        <f t="shared" si="280"/>
        <v>1</v>
      </c>
      <c r="BT792" s="169">
        <f t="shared" si="281"/>
        <v>0</v>
      </c>
      <c r="BU792" s="169">
        <f t="shared" si="282"/>
        <v>0</v>
      </c>
      <c r="BV792" s="169">
        <f t="shared" si="283"/>
        <v>112</v>
      </c>
      <c r="BW792" s="169">
        <f t="shared" si="284"/>
        <v>16</v>
      </c>
      <c r="BX792" s="170">
        <f t="shared" si="285"/>
        <v>0</v>
      </c>
      <c r="BY792" s="170">
        <f t="shared" si="286"/>
        <v>0</v>
      </c>
      <c r="BZ792" s="170">
        <f t="shared" si="287"/>
        <v>0</v>
      </c>
      <c r="CA792" s="170">
        <f t="shared" si="288"/>
        <v>0</v>
      </c>
      <c r="CB792" s="216"/>
    </row>
    <row r="793" spans="1:80" s="172" customFormat="1" ht="15.75" customHeight="1">
      <c r="A793" s="163" t="s">
        <v>291</v>
      </c>
      <c r="B793" s="163"/>
      <c r="D793" s="163">
        <v>15</v>
      </c>
      <c r="AA793" s="165" t="s">
        <v>83</v>
      </c>
      <c r="AB793" s="166" t="s">
        <v>4531</v>
      </c>
      <c r="AC793" s="94" t="s">
        <v>90</v>
      </c>
      <c r="AD793" s="95" t="s">
        <v>314</v>
      </c>
      <c r="AE793" s="94" t="s">
        <v>4532</v>
      </c>
      <c r="AF793" s="96" t="s">
        <v>295</v>
      </c>
      <c r="AG793" s="22" t="s">
        <v>4527</v>
      </c>
      <c r="AH793" s="22" t="s">
        <v>4533</v>
      </c>
      <c r="AI793" s="97" t="s">
        <v>298</v>
      </c>
      <c r="AJ793" s="98">
        <v>3</v>
      </c>
      <c r="AK793" s="95" t="s">
        <v>4534</v>
      </c>
      <c r="AL793" s="94"/>
      <c r="AM793" s="94"/>
      <c r="AN793" s="167">
        <f t="shared" si="265"/>
        <v>5</v>
      </c>
      <c r="AO793" s="49">
        <v>0</v>
      </c>
      <c r="AP793" s="49">
        <v>0</v>
      </c>
      <c r="AQ793" s="49">
        <v>5</v>
      </c>
      <c r="AR793" s="49">
        <v>0</v>
      </c>
      <c r="AS793" s="49">
        <v>0</v>
      </c>
      <c r="AT793" s="49">
        <v>0</v>
      </c>
      <c r="AU793" s="167">
        <f t="shared" si="266"/>
        <v>5</v>
      </c>
      <c r="AV793" s="49">
        <v>0</v>
      </c>
      <c r="AW793" s="99">
        <v>11.44</v>
      </c>
      <c r="AX793" s="94"/>
      <c r="AY793" s="94" t="s">
        <v>4535</v>
      </c>
      <c r="AZ793" s="100"/>
      <c r="BA793" s="100"/>
      <c r="BB793" s="49">
        <v>1</v>
      </c>
      <c r="BC793" s="159"/>
      <c r="BD793" s="153" t="str">
        <f t="shared" si="267"/>
        <v>09,00 2023.08.14</v>
      </c>
      <c r="BE793" s="153" t="str">
        <f t="shared" si="268"/>
        <v>12,00 2023.08.14</v>
      </c>
      <c r="BF793" s="160" t="str">
        <f t="shared" si="269"/>
        <v>П</v>
      </c>
      <c r="BG793" s="161">
        <f t="shared" si="270"/>
        <v>3</v>
      </c>
      <c r="BH793" s="167">
        <f t="shared" si="271"/>
        <v>5</v>
      </c>
      <c r="BI793" s="162">
        <f t="shared" si="272"/>
        <v>0</v>
      </c>
      <c r="BJ793" s="162">
        <f t="shared" si="273"/>
        <v>0</v>
      </c>
      <c r="BK793" s="162">
        <f t="shared" si="274"/>
        <v>5</v>
      </c>
      <c r="BL793" s="162">
        <f t="shared" si="275"/>
        <v>0</v>
      </c>
      <c r="BM793" s="162">
        <f t="shared" si="276"/>
        <v>0</v>
      </c>
      <c r="BN793" s="162">
        <f t="shared" si="277"/>
        <v>0</v>
      </c>
      <c r="BO793" s="167">
        <f t="shared" si="278"/>
        <v>5</v>
      </c>
      <c r="BP793" s="162">
        <f t="shared" si="279"/>
        <v>0</v>
      </c>
      <c r="BQ793" s="168">
        <f t="shared" si="280"/>
        <v>1</v>
      </c>
      <c r="BT793" s="169">
        <f t="shared" si="281"/>
        <v>0</v>
      </c>
      <c r="BU793" s="169">
        <f t="shared" si="282"/>
        <v>0</v>
      </c>
      <c r="BV793" s="169">
        <f t="shared" si="283"/>
        <v>15</v>
      </c>
      <c r="BW793" s="169">
        <f t="shared" si="284"/>
        <v>5</v>
      </c>
      <c r="BX793" s="170">
        <f t="shared" si="285"/>
        <v>0</v>
      </c>
      <c r="BY793" s="170">
        <f t="shared" si="286"/>
        <v>0</v>
      </c>
      <c r="BZ793" s="170">
        <f t="shared" si="287"/>
        <v>0</v>
      </c>
      <c r="CA793" s="170">
        <f t="shared" si="288"/>
        <v>0</v>
      </c>
      <c r="CB793" s="216"/>
    </row>
    <row r="794" spans="1:80" s="172" customFormat="1" ht="15.75" customHeight="1">
      <c r="A794" s="163" t="s">
        <v>291</v>
      </c>
      <c r="B794" s="163"/>
      <c r="D794" s="163">
        <v>15</v>
      </c>
      <c r="AA794" s="165" t="s">
        <v>83</v>
      </c>
      <c r="AB794" s="166" t="s">
        <v>4536</v>
      </c>
      <c r="AC794" s="94" t="s">
        <v>110</v>
      </c>
      <c r="AD794" s="95" t="s">
        <v>314</v>
      </c>
      <c r="AE794" s="94" t="s">
        <v>4537</v>
      </c>
      <c r="AF794" s="96" t="s">
        <v>295</v>
      </c>
      <c r="AG794" s="22" t="s">
        <v>4538</v>
      </c>
      <c r="AH794" s="22" t="s">
        <v>4528</v>
      </c>
      <c r="AI794" s="97" t="s">
        <v>298</v>
      </c>
      <c r="AJ794" s="98">
        <v>6.5</v>
      </c>
      <c r="AK794" s="95" t="s">
        <v>4539</v>
      </c>
      <c r="AL794" s="94"/>
      <c r="AM794" s="94"/>
      <c r="AN794" s="167">
        <f t="shared" si="265"/>
        <v>112</v>
      </c>
      <c r="AO794" s="49">
        <v>0</v>
      </c>
      <c r="AP794" s="49">
        <v>0</v>
      </c>
      <c r="AQ794" s="49">
        <v>111</v>
      </c>
      <c r="AR794" s="49">
        <v>0</v>
      </c>
      <c r="AS794" s="49">
        <v>0</v>
      </c>
      <c r="AT794" s="49">
        <v>3</v>
      </c>
      <c r="AU794" s="167">
        <f t="shared" si="266"/>
        <v>108</v>
      </c>
      <c r="AV794" s="49">
        <v>1</v>
      </c>
      <c r="AW794" s="99">
        <v>192.37</v>
      </c>
      <c r="AX794" s="94" t="s">
        <v>4540</v>
      </c>
      <c r="AY794" s="94" t="s">
        <v>4541</v>
      </c>
      <c r="AZ794" s="100"/>
      <c r="BA794" s="100"/>
      <c r="BB794" s="49">
        <v>1</v>
      </c>
      <c r="BC794" s="159"/>
      <c r="BD794" s="153" t="str">
        <f t="shared" si="267"/>
        <v>09,30 2023.08.14</v>
      </c>
      <c r="BE794" s="153" t="str">
        <f t="shared" si="268"/>
        <v>16,00 2023.08.14</v>
      </c>
      <c r="BF794" s="160" t="str">
        <f t="shared" si="269"/>
        <v>П</v>
      </c>
      <c r="BG794" s="161">
        <f t="shared" si="270"/>
        <v>6.5</v>
      </c>
      <c r="BH794" s="167">
        <f t="shared" si="271"/>
        <v>112</v>
      </c>
      <c r="BI794" s="162">
        <f t="shared" si="272"/>
        <v>0</v>
      </c>
      <c r="BJ794" s="162">
        <f t="shared" si="273"/>
        <v>0</v>
      </c>
      <c r="BK794" s="162">
        <f t="shared" si="274"/>
        <v>111</v>
      </c>
      <c r="BL794" s="162">
        <f t="shared" si="275"/>
        <v>0</v>
      </c>
      <c r="BM794" s="162">
        <f t="shared" si="276"/>
        <v>0</v>
      </c>
      <c r="BN794" s="162">
        <f t="shared" si="277"/>
        <v>3</v>
      </c>
      <c r="BO794" s="167">
        <f t="shared" si="278"/>
        <v>108</v>
      </c>
      <c r="BP794" s="162">
        <f t="shared" si="279"/>
        <v>1</v>
      </c>
      <c r="BQ794" s="168">
        <f t="shared" si="280"/>
        <v>1</v>
      </c>
      <c r="BT794" s="169">
        <f t="shared" si="281"/>
        <v>0</v>
      </c>
      <c r="BU794" s="169">
        <f t="shared" si="282"/>
        <v>0</v>
      </c>
      <c r="BV794" s="169">
        <f t="shared" si="283"/>
        <v>728</v>
      </c>
      <c r="BW794" s="169">
        <f t="shared" si="284"/>
        <v>112</v>
      </c>
      <c r="BX794" s="170">
        <f t="shared" si="285"/>
        <v>0</v>
      </c>
      <c r="BY794" s="170">
        <f t="shared" si="286"/>
        <v>0</v>
      </c>
      <c r="BZ794" s="170">
        <f t="shared" si="287"/>
        <v>0</v>
      </c>
      <c r="CA794" s="170">
        <f t="shared" si="288"/>
        <v>0</v>
      </c>
      <c r="CB794" s="216"/>
    </row>
    <row r="795" spans="1:80" s="172" customFormat="1" ht="15.75" customHeight="1">
      <c r="A795" s="163" t="s">
        <v>291</v>
      </c>
      <c r="B795" s="163"/>
      <c r="D795" s="163">
        <v>15</v>
      </c>
      <c r="AA795" s="165" t="s">
        <v>83</v>
      </c>
      <c r="AB795" s="166" t="s">
        <v>4542</v>
      </c>
      <c r="AC795" s="94" t="s">
        <v>90</v>
      </c>
      <c r="AD795" s="95" t="s">
        <v>293</v>
      </c>
      <c r="AE795" s="94" t="s">
        <v>4543</v>
      </c>
      <c r="AF795" s="96" t="s">
        <v>295</v>
      </c>
      <c r="AG795" s="22" t="s">
        <v>4544</v>
      </c>
      <c r="AH795" s="22" t="s">
        <v>4545</v>
      </c>
      <c r="AI795" s="97" t="s">
        <v>298</v>
      </c>
      <c r="AJ795" s="98">
        <v>3.25</v>
      </c>
      <c r="AK795" s="95" t="s">
        <v>4546</v>
      </c>
      <c r="AL795" s="94"/>
      <c r="AM795" s="94" t="s">
        <v>652</v>
      </c>
      <c r="AN795" s="167">
        <f t="shared" si="265"/>
        <v>1</v>
      </c>
      <c r="AO795" s="49">
        <v>0</v>
      </c>
      <c r="AP795" s="49">
        <v>1</v>
      </c>
      <c r="AQ795" s="49">
        <v>0</v>
      </c>
      <c r="AR795" s="49">
        <v>0</v>
      </c>
      <c r="AS795" s="49">
        <v>0</v>
      </c>
      <c r="AT795" s="49">
        <v>0</v>
      </c>
      <c r="AU795" s="167">
        <f t="shared" si="266"/>
        <v>1</v>
      </c>
      <c r="AV795" s="49">
        <v>0</v>
      </c>
      <c r="AW795" s="99">
        <v>4.03</v>
      </c>
      <c r="AX795" s="94"/>
      <c r="AY795" s="94" t="s">
        <v>4547</v>
      </c>
      <c r="AZ795" s="100"/>
      <c r="BA795" s="100"/>
      <c r="BB795" s="49">
        <v>1</v>
      </c>
      <c r="BC795" s="159"/>
      <c r="BD795" s="153" t="str">
        <f t="shared" si="267"/>
        <v>08,45 2023.08.15</v>
      </c>
      <c r="BE795" s="153" t="str">
        <f t="shared" si="268"/>
        <v>12,00 2023.08.15</v>
      </c>
      <c r="BF795" s="160" t="str">
        <f t="shared" si="269"/>
        <v>П</v>
      </c>
      <c r="BG795" s="161">
        <f t="shared" si="270"/>
        <v>3.25</v>
      </c>
      <c r="BH795" s="167">
        <f t="shared" si="271"/>
        <v>1</v>
      </c>
      <c r="BI795" s="162">
        <f t="shared" si="272"/>
        <v>0</v>
      </c>
      <c r="BJ795" s="162">
        <f t="shared" si="273"/>
        <v>1</v>
      </c>
      <c r="BK795" s="162">
        <f t="shared" si="274"/>
        <v>0</v>
      </c>
      <c r="BL795" s="162">
        <f t="shared" si="275"/>
        <v>0</v>
      </c>
      <c r="BM795" s="162">
        <f t="shared" si="276"/>
        <v>0</v>
      </c>
      <c r="BN795" s="162">
        <f t="shared" si="277"/>
        <v>0</v>
      </c>
      <c r="BO795" s="167">
        <f t="shared" si="278"/>
        <v>1</v>
      </c>
      <c r="BP795" s="162">
        <f t="shared" si="279"/>
        <v>0</v>
      </c>
      <c r="BQ795" s="168">
        <f t="shared" si="280"/>
        <v>1</v>
      </c>
      <c r="BT795" s="169">
        <f t="shared" si="281"/>
        <v>0</v>
      </c>
      <c r="BU795" s="169">
        <f t="shared" si="282"/>
        <v>0</v>
      </c>
      <c r="BV795" s="169">
        <f t="shared" si="283"/>
        <v>3.25</v>
      </c>
      <c r="BW795" s="169">
        <f t="shared" si="284"/>
        <v>1</v>
      </c>
      <c r="BX795" s="170">
        <f t="shared" si="285"/>
        <v>0</v>
      </c>
      <c r="BY795" s="170">
        <f t="shared" si="286"/>
        <v>0</v>
      </c>
      <c r="BZ795" s="170">
        <f t="shared" si="287"/>
        <v>0</v>
      </c>
      <c r="CA795" s="170">
        <f t="shared" si="288"/>
        <v>0</v>
      </c>
      <c r="CB795" s="216"/>
    </row>
    <row r="796" spans="1:80" s="172" customFormat="1" ht="15.75" customHeight="1">
      <c r="A796" s="163" t="s">
        <v>291</v>
      </c>
      <c r="B796" s="163"/>
      <c r="D796" s="163">
        <v>15</v>
      </c>
      <c r="AA796" s="165" t="s">
        <v>83</v>
      </c>
      <c r="AB796" s="166" t="s">
        <v>4548</v>
      </c>
      <c r="AC796" s="94" t="s">
        <v>90</v>
      </c>
      <c r="AD796" s="95" t="s">
        <v>314</v>
      </c>
      <c r="AE796" s="94" t="s">
        <v>4549</v>
      </c>
      <c r="AF796" s="96" t="s">
        <v>345</v>
      </c>
      <c r="AG796" s="22" t="s">
        <v>4550</v>
      </c>
      <c r="AH796" s="22" t="s">
        <v>4551</v>
      </c>
      <c r="AI796" s="97" t="s">
        <v>298</v>
      </c>
      <c r="AJ796" s="98">
        <v>7</v>
      </c>
      <c r="AK796" s="95" t="s">
        <v>4552</v>
      </c>
      <c r="AL796" s="94"/>
      <c r="AM796" s="94" t="s">
        <v>4553</v>
      </c>
      <c r="AN796" s="167">
        <f t="shared" si="265"/>
        <v>68</v>
      </c>
      <c r="AO796" s="49">
        <v>0</v>
      </c>
      <c r="AP796" s="49">
        <v>6</v>
      </c>
      <c r="AQ796" s="49">
        <v>62</v>
      </c>
      <c r="AR796" s="49">
        <v>0</v>
      </c>
      <c r="AS796" s="49">
        <v>0</v>
      </c>
      <c r="AT796" s="49">
        <v>12</v>
      </c>
      <c r="AU796" s="167">
        <f t="shared" si="266"/>
        <v>56</v>
      </c>
      <c r="AV796" s="49">
        <v>0</v>
      </c>
      <c r="AW796" s="99">
        <v>51</v>
      </c>
      <c r="AX796" s="94"/>
      <c r="AY796" s="94" t="s">
        <v>4554</v>
      </c>
      <c r="AZ796" s="100"/>
      <c r="BA796" s="100"/>
      <c r="BB796" s="49">
        <v>1</v>
      </c>
      <c r="BC796" s="159"/>
      <c r="BD796" s="153" t="str">
        <f t="shared" si="267"/>
        <v>09,00 2023.08.15</v>
      </c>
      <c r="BE796" s="153" t="str">
        <f t="shared" si="268"/>
        <v>16,00 2023.08.15</v>
      </c>
      <c r="BF796" s="160" t="str">
        <f t="shared" si="269"/>
        <v>П</v>
      </c>
      <c r="BG796" s="161">
        <f t="shared" si="270"/>
        <v>7</v>
      </c>
      <c r="BH796" s="167">
        <f t="shared" si="271"/>
        <v>68</v>
      </c>
      <c r="BI796" s="162">
        <f t="shared" si="272"/>
        <v>0</v>
      </c>
      <c r="BJ796" s="162">
        <f t="shared" si="273"/>
        <v>6</v>
      </c>
      <c r="BK796" s="162">
        <f t="shared" si="274"/>
        <v>62</v>
      </c>
      <c r="BL796" s="162">
        <f t="shared" si="275"/>
        <v>0</v>
      </c>
      <c r="BM796" s="162">
        <f t="shared" si="276"/>
        <v>0</v>
      </c>
      <c r="BN796" s="162">
        <f t="shared" si="277"/>
        <v>12</v>
      </c>
      <c r="BO796" s="167">
        <f t="shared" si="278"/>
        <v>56</v>
      </c>
      <c r="BP796" s="162">
        <f t="shared" si="279"/>
        <v>0</v>
      </c>
      <c r="BQ796" s="168">
        <f t="shared" si="280"/>
        <v>1</v>
      </c>
      <c r="BT796" s="169">
        <f t="shared" si="281"/>
        <v>0</v>
      </c>
      <c r="BU796" s="169">
        <f t="shared" si="282"/>
        <v>0</v>
      </c>
      <c r="BV796" s="169">
        <f t="shared" si="283"/>
        <v>476</v>
      </c>
      <c r="BW796" s="169">
        <f t="shared" si="284"/>
        <v>68</v>
      </c>
      <c r="BX796" s="170">
        <f t="shared" si="285"/>
        <v>0</v>
      </c>
      <c r="BY796" s="170">
        <f t="shared" si="286"/>
        <v>0</v>
      </c>
      <c r="BZ796" s="170">
        <f t="shared" si="287"/>
        <v>0</v>
      </c>
      <c r="CA796" s="170">
        <f t="shared" si="288"/>
        <v>0</v>
      </c>
      <c r="CB796" s="216"/>
    </row>
    <row r="797" spans="1:80" s="172" customFormat="1" ht="15.75" customHeight="1">
      <c r="A797" s="163" t="s">
        <v>291</v>
      </c>
      <c r="B797" s="163"/>
      <c r="D797" s="163">
        <v>15</v>
      </c>
      <c r="AA797" s="165" t="s">
        <v>83</v>
      </c>
      <c r="AB797" s="166" t="s">
        <v>4555</v>
      </c>
      <c r="AC797" s="94" t="s">
        <v>110</v>
      </c>
      <c r="AD797" s="95" t="s">
        <v>314</v>
      </c>
      <c r="AE797" s="94" t="s">
        <v>4556</v>
      </c>
      <c r="AF797" s="96" t="s">
        <v>295</v>
      </c>
      <c r="AG797" s="22" t="s">
        <v>4557</v>
      </c>
      <c r="AH797" s="22" t="s">
        <v>4551</v>
      </c>
      <c r="AI797" s="97" t="s">
        <v>298</v>
      </c>
      <c r="AJ797" s="98">
        <v>6.5</v>
      </c>
      <c r="AK797" s="95" t="s">
        <v>4558</v>
      </c>
      <c r="AL797" s="94"/>
      <c r="AM797" s="94" t="s">
        <v>4559</v>
      </c>
      <c r="AN797" s="167">
        <f t="shared" ref="AN797:AN860" si="289">SUM(AO797:AQ797,AV797)</f>
        <v>210</v>
      </c>
      <c r="AO797" s="49">
        <v>0</v>
      </c>
      <c r="AP797" s="49">
        <v>4</v>
      </c>
      <c r="AQ797" s="49">
        <v>205</v>
      </c>
      <c r="AR797" s="49">
        <v>0</v>
      </c>
      <c r="AS797" s="49">
        <v>0</v>
      </c>
      <c r="AT797" s="49">
        <v>1</v>
      </c>
      <c r="AU797" s="167">
        <f t="shared" ref="AU797:AU860" si="290">AN797-AR797-AS797-AT797-AV797</f>
        <v>208</v>
      </c>
      <c r="AV797" s="49">
        <v>1</v>
      </c>
      <c r="AW797" s="99">
        <v>321.61</v>
      </c>
      <c r="AX797" s="94" t="s">
        <v>382</v>
      </c>
      <c r="AY797" s="94" t="s">
        <v>4560</v>
      </c>
      <c r="AZ797" s="100"/>
      <c r="BA797" s="100"/>
      <c r="BB797" s="49">
        <v>1</v>
      </c>
      <c r="BC797" s="159"/>
      <c r="BD797" s="153" t="str">
        <f t="shared" ref="BD797:BD860" si="291">""&amp;AG797</f>
        <v>09,30 2023.08.15</v>
      </c>
      <c r="BE797" s="153" t="str">
        <f t="shared" ref="BE797:BE860" si="292">""&amp;AH797</f>
        <v>16,00 2023.08.15</v>
      </c>
      <c r="BF797" s="160" t="str">
        <f t="shared" ref="BF797:BF860" si="293">""&amp;AI797</f>
        <v>П</v>
      </c>
      <c r="BG797" s="161">
        <f t="shared" ref="BG797:BG860" si="294">AJ797</f>
        <v>6.5</v>
      </c>
      <c r="BH797" s="167">
        <f t="shared" ref="BH797:BH860" si="295">SUM(BI797:BK797,BP797)</f>
        <v>210</v>
      </c>
      <c r="BI797" s="162">
        <f t="shared" ref="BI797:BI860" si="296">AO797</f>
        <v>0</v>
      </c>
      <c r="BJ797" s="162">
        <f t="shared" ref="BJ797:BJ860" si="297">AP797</f>
        <v>4</v>
      </c>
      <c r="BK797" s="162">
        <f t="shared" ref="BK797:BK860" si="298">AQ797</f>
        <v>205</v>
      </c>
      <c r="BL797" s="162">
        <f t="shared" ref="BL797:BL860" si="299">AR797</f>
        <v>0</v>
      </c>
      <c r="BM797" s="162">
        <f t="shared" ref="BM797:BM860" si="300">AS797</f>
        <v>0</v>
      </c>
      <c r="BN797" s="162">
        <f t="shared" ref="BN797:BN860" si="301">AT797</f>
        <v>1</v>
      </c>
      <c r="BO797" s="167">
        <f t="shared" ref="BO797:BO860" si="302">BH797-BL797-BM797-BN797-BP797</f>
        <v>208</v>
      </c>
      <c r="BP797" s="162">
        <f t="shared" ref="BP797:BP860" si="303">AV797</f>
        <v>1</v>
      </c>
      <c r="BQ797" s="168">
        <f t="shared" ref="BQ797:BQ860" si="304">BB797</f>
        <v>1</v>
      </c>
      <c r="BT797" s="169">
        <f t="shared" ref="BT797:BT860" si="305">IF(AND(AI797="В",BB797=1),SUMPRODUCT(AN797,AJ797),0)</f>
        <v>0</v>
      </c>
      <c r="BU797" s="169">
        <f t="shared" ref="BU797:BU860" si="306">IF(AND(AI797="В",BB797=1),AN797,0)</f>
        <v>0</v>
      </c>
      <c r="BV797" s="169">
        <f t="shared" ref="BV797:BV860" si="307">IF(AI797="П",SUMPRODUCT(AN797,AJ797),0)</f>
        <v>1365</v>
      </c>
      <c r="BW797" s="169">
        <f t="shared" ref="BW797:BW860" si="308">IF(AI797="П",AN797,0)</f>
        <v>210</v>
      </c>
      <c r="BX797" s="170">
        <f t="shared" ref="BX797:BX860" si="309">IF(AND(BE797="В",BP797=1),SUMPRODUCT(BF797,BG797),0)</f>
        <v>0</v>
      </c>
      <c r="BY797" s="170">
        <f t="shared" ref="BY797:BY860" si="310">IF(AND(BE797="В",BP797=1),BG797,0)</f>
        <v>0</v>
      </c>
      <c r="BZ797" s="170">
        <f t="shared" ref="BZ797:BZ860" si="311">IF(BE797="П",SUMPRODUCT(BF797,BG797),0)</f>
        <v>0</v>
      </c>
      <c r="CA797" s="170">
        <f t="shared" ref="CA797:CA860" si="312">IF(BE797="П",BG797,0)</f>
        <v>0</v>
      </c>
      <c r="CB797" s="216"/>
    </row>
    <row r="798" spans="1:80" s="172" customFormat="1" ht="15.75" customHeight="1">
      <c r="A798" s="163" t="s">
        <v>291</v>
      </c>
      <c r="B798" s="163"/>
      <c r="D798" s="163">
        <v>15</v>
      </c>
      <c r="AA798" s="165" t="s">
        <v>83</v>
      </c>
      <c r="AB798" s="166" t="s">
        <v>4561</v>
      </c>
      <c r="AC798" s="94" t="s">
        <v>90</v>
      </c>
      <c r="AD798" s="95" t="s">
        <v>314</v>
      </c>
      <c r="AE798" s="94" t="s">
        <v>4562</v>
      </c>
      <c r="AF798" s="96" t="s">
        <v>295</v>
      </c>
      <c r="AG798" s="22" t="s">
        <v>4563</v>
      </c>
      <c r="AH798" s="22" t="s">
        <v>4564</v>
      </c>
      <c r="AI798" s="97" t="s">
        <v>298</v>
      </c>
      <c r="AJ798" s="98">
        <v>7</v>
      </c>
      <c r="AK798" s="95" t="s">
        <v>4565</v>
      </c>
      <c r="AL798" s="94"/>
      <c r="AM798" s="94"/>
      <c r="AN798" s="167">
        <f t="shared" si="289"/>
        <v>3</v>
      </c>
      <c r="AO798" s="49">
        <v>0</v>
      </c>
      <c r="AP798" s="49">
        <v>0</v>
      </c>
      <c r="AQ798" s="49">
        <v>3</v>
      </c>
      <c r="AR798" s="49">
        <v>0</v>
      </c>
      <c r="AS798" s="49">
        <v>0</v>
      </c>
      <c r="AT798" s="49">
        <v>3</v>
      </c>
      <c r="AU798" s="167">
        <f t="shared" si="290"/>
        <v>0</v>
      </c>
      <c r="AV798" s="49">
        <v>0</v>
      </c>
      <c r="AW798" s="99">
        <v>8.61</v>
      </c>
      <c r="AX798" s="94"/>
      <c r="AY798" s="94" t="s">
        <v>4566</v>
      </c>
      <c r="AZ798" s="100"/>
      <c r="BA798" s="100"/>
      <c r="BB798" s="49">
        <v>1</v>
      </c>
      <c r="BC798" s="159"/>
      <c r="BD798" s="153" t="str">
        <f t="shared" si="291"/>
        <v>09,00 2023.08.16</v>
      </c>
      <c r="BE798" s="153" t="str">
        <f t="shared" si="292"/>
        <v>16,00 2023.08.16</v>
      </c>
      <c r="BF798" s="160" t="str">
        <f t="shared" si="293"/>
        <v>П</v>
      </c>
      <c r="BG798" s="161">
        <f t="shared" si="294"/>
        <v>7</v>
      </c>
      <c r="BH798" s="167">
        <f t="shared" si="295"/>
        <v>3</v>
      </c>
      <c r="BI798" s="162">
        <f t="shared" si="296"/>
        <v>0</v>
      </c>
      <c r="BJ798" s="162">
        <f t="shared" si="297"/>
        <v>0</v>
      </c>
      <c r="BK798" s="162">
        <f t="shared" si="298"/>
        <v>3</v>
      </c>
      <c r="BL798" s="162">
        <f t="shared" si="299"/>
        <v>0</v>
      </c>
      <c r="BM798" s="162">
        <f t="shared" si="300"/>
        <v>0</v>
      </c>
      <c r="BN798" s="162">
        <f t="shared" si="301"/>
        <v>3</v>
      </c>
      <c r="BO798" s="167">
        <f t="shared" si="302"/>
        <v>0</v>
      </c>
      <c r="BP798" s="162">
        <f t="shared" si="303"/>
        <v>0</v>
      </c>
      <c r="BQ798" s="168">
        <f t="shared" si="304"/>
        <v>1</v>
      </c>
      <c r="BT798" s="169">
        <f t="shared" si="305"/>
        <v>0</v>
      </c>
      <c r="BU798" s="169">
        <f t="shared" si="306"/>
        <v>0</v>
      </c>
      <c r="BV798" s="169">
        <f t="shared" si="307"/>
        <v>21</v>
      </c>
      <c r="BW798" s="169">
        <f t="shared" si="308"/>
        <v>3</v>
      </c>
      <c r="BX798" s="170">
        <f t="shared" si="309"/>
        <v>0</v>
      </c>
      <c r="BY798" s="170">
        <f t="shared" si="310"/>
        <v>0</v>
      </c>
      <c r="BZ798" s="170">
        <f t="shared" si="311"/>
        <v>0</v>
      </c>
      <c r="CA798" s="170">
        <f t="shared" si="312"/>
        <v>0</v>
      </c>
      <c r="CB798" s="216"/>
    </row>
    <row r="799" spans="1:80" s="172" customFormat="1" ht="15.75" customHeight="1">
      <c r="A799" s="163" t="s">
        <v>291</v>
      </c>
      <c r="B799" s="163"/>
      <c r="D799" s="163">
        <v>15</v>
      </c>
      <c r="AA799" s="165" t="s">
        <v>83</v>
      </c>
      <c r="AB799" s="166" t="s">
        <v>4567</v>
      </c>
      <c r="AC799" s="94" t="s">
        <v>92</v>
      </c>
      <c r="AD799" s="95" t="s">
        <v>314</v>
      </c>
      <c r="AE799" s="94" t="s">
        <v>4568</v>
      </c>
      <c r="AF799" s="96" t="s">
        <v>295</v>
      </c>
      <c r="AG799" s="22" t="s">
        <v>4563</v>
      </c>
      <c r="AH799" s="22" t="s">
        <v>4564</v>
      </c>
      <c r="AI799" s="97" t="s">
        <v>298</v>
      </c>
      <c r="AJ799" s="98">
        <v>7</v>
      </c>
      <c r="AK799" s="95" t="s">
        <v>4569</v>
      </c>
      <c r="AL799" s="94"/>
      <c r="AM799" s="94" t="s">
        <v>4570</v>
      </c>
      <c r="AN799" s="167">
        <f t="shared" si="289"/>
        <v>12</v>
      </c>
      <c r="AO799" s="49">
        <v>0</v>
      </c>
      <c r="AP799" s="49">
        <v>4</v>
      </c>
      <c r="AQ799" s="49">
        <v>8</v>
      </c>
      <c r="AR799" s="49">
        <v>0</v>
      </c>
      <c r="AS799" s="49">
        <v>0</v>
      </c>
      <c r="AT799" s="49">
        <v>1</v>
      </c>
      <c r="AU799" s="167">
        <f t="shared" si="290"/>
        <v>11</v>
      </c>
      <c r="AV799" s="49">
        <v>0</v>
      </c>
      <c r="AW799" s="99">
        <v>26.69</v>
      </c>
      <c r="AX799" s="94"/>
      <c r="AY799" s="94" t="s">
        <v>4571</v>
      </c>
      <c r="AZ799" s="100"/>
      <c r="BA799" s="100"/>
      <c r="BB799" s="49">
        <v>1</v>
      </c>
      <c r="BC799" s="159"/>
      <c r="BD799" s="153" t="str">
        <f t="shared" si="291"/>
        <v>09,00 2023.08.16</v>
      </c>
      <c r="BE799" s="153" t="str">
        <f t="shared" si="292"/>
        <v>16,00 2023.08.16</v>
      </c>
      <c r="BF799" s="160" t="str">
        <f t="shared" si="293"/>
        <v>П</v>
      </c>
      <c r="BG799" s="161">
        <f t="shared" si="294"/>
        <v>7</v>
      </c>
      <c r="BH799" s="167">
        <f t="shared" si="295"/>
        <v>12</v>
      </c>
      <c r="BI799" s="162">
        <f t="shared" si="296"/>
        <v>0</v>
      </c>
      <c r="BJ799" s="162">
        <f t="shared" si="297"/>
        <v>4</v>
      </c>
      <c r="BK799" s="162">
        <f t="shared" si="298"/>
        <v>8</v>
      </c>
      <c r="BL799" s="162">
        <f t="shared" si="299"/>
        <v>0</v>
      </c>
      <c r="BM799" s="162">
        <f t="shared" si="300"/>
        <v>0</v>
      </c>
      <c r="BN799" s="162">
        <f t="shared" si="301"/>
        <v>1</v>
      </c>
      <c r="BO799" s="167">
        <f t="shared" si="302"/>
        <v>11</v>
      </c>
      <c r="BP799" s="162">
        <f t="shared" si="303"/>
        <v>0</v>
      </c>
      <c r="BQ799" s="168">
        <f t="shared" si="304"/>
        <v>1</v>
      </c>
      <c r="BT799" s="169">
        <f t="shared" si="305"/>
        <v>0</v>
      </c>
      <c r="BU799" s="169">
        <f t="shared" si="306"/>
        <v>0</v>
      </c>
      <c r="BV799" s="169">
        <f t="shared" si="307"/>
        <v>84</v>
      </c>
      <c r="BW799" s="169">
        <f t="shared" si="308"/>
        <v>12</v>
      </c>
      <c r="BX799" s="170">
        <f t="shared" si="309"/>
        <v>0</v>
      </c>
      <c r="BY799" s="170">
        <f t="shared" si="310"/>
        <v>0</v>
      </c>
      <c r="BZ799" s="170">
        <f t="shared" si="311"/>
        <v>0</v>
      </c>
      <c r="CA799" s="170">
        <f t="shared" si="312"/>
        <v>0</v>
      </c>
      <c r="CB799" s="216"/>
    </row>
    <row r="800" spans="1:80" s="172" customFormat="1" ht="15.75" customHeight="1">
      <c r="A800" s="163" t="s">
        <v>291</v>
      </c>
      <c r="B800" s="163"/>
      <c r="D800" s="163">
        <v>15</v>
      </c>
      <c r="AA800" s="165" t="s">
        <v>83</v>
      </c>
      <c r="AB800" s="166" t="s">
        <v>4572</v>
      </c>
      <c r="AC800" s="94" t="s">
        <v>108</v>
      </c>
      <c r="AD800" s="95" t="s">
        <v>293</v>
      </c>
      <c r="AE800" s="94" t="s">
        <v>4573</v>
      </c>
      <c r="AF800" s="96" t="s">
        <v>295</v>
      </c>
      <c r="AG800" s="22" t="s">
        <v>4574</v>
      </c>
      <c r="AH800" s="22" t="s">
        <v>4575</v>
      </c>
      <c r="AI800" s="97" t="s">
        <v>298</v>
      </c>
      <c r="AJ800" s="98">
        <v>5.17</v>
      </c>
      <c r="AK800" s="95" t="s">
        <v>4576</v>
      </c>
      <c r="AL800" s="94"/>
      <c r="AM800" s="94"/>
      <c r="AN800" s="167">
        <f t="shared" si="289"/>
        <v>21</v>
      </c>
      <c r="AO800" s="49">
        <v>0</v>
      </c>
      <c r="AP800" s="49">
        <v>0</v>
      </c>
      <c r="AQ800" s="49">
        <v>21</v>
      </c>
      <c r="AR800" s="49">
        <v>0</v>
      </c>
      <c r="AS800" s="49">
        <v>0</v>
      </c>
      <c r="AT800" s="49">
        <v>0</v>
      </c>
      <c r="AU800" s="167">
        <f t="shared" si="290"/>
        <v>21</v>
      </c>
      <c r="AV800" s="49">
        <v>0</v>
      </c>
      <c r="AW800" s="99">
        <v>34.020000000000003</v>
      </c>
      <c r="AX800" s="94"/>
      <c r="AY800" s="94" t="s">
        <v>4577</v>
      </c>
      <c r="AZ800" s="100"/>
      <c r="BA800" s="100"/>
      <c r="BB800" s="49">
        <v>1</v>
      </c>
      <c r="BC800" s="159"/>
      <c r="BD800" s="153" t="str">
        <f t="shared" si="291"/>
        <v>08,50 2023.08.17</v>
      </c>
      <c r="BE800" s="153" t="str">
        <f t="shared" si="292"/>
        <v>14,00 2023.08.17</v>
      </c>
      <c r="BF800" s="160" t="str">
        <f t="shared" si="293"/>
        <v>П</v>
      </c>
      <c r="BG800" s="161">
        <f t="shared" si="294"/>
        <v>5.17</v>
      </c>
      <c r="BH800" s="167">
        <f t="shared" si="295"/>
        <v>21</v>
      </c>
      <c r="BI800" s="162">
        <f t="shared" si="296"/>
        <v>0</v>
      </c>
      <c r="BJ800" s="162">
        <f t="shared" si="297"/>
        <v>0</v>
      </c>
      <c r="BK800" s="162">
        <f t="shared" si="298"/>
        <v>21</v>
      </c>
      <c r="BL800" s="162">
        <f t="shared" si="299"/>
        <v>0</v>
      </c>
      <c r="BM800" s="162">
        <f t="shared" si="300"/>
        <v>0</v>
      </c>
      <c r="BN800" s="162">
        <f t="shared" si="301"/>
        <v>0</v>
      </c>
      <c r="BO800" s="167">
        <f t="shared" si="302"/>
        <v>21</v>
      </c>
      <c r="BP800" s="162">
        <f t="shared" si="303"/>
        <v>0</v>
      </c>
      <c r="BQ800" s="168">
        <f t="shared" si="304"/>
        <v>1</v>
      </c>
      <c r="BT800" s="169">
        <f t="shared" si="305"/>
        <v>0</v>
      </c>
      <c r="BU800" s="169">
        <f t="shared" si="306"/>
        <v>0</v>
      </c>
      <c r="BV800" s="169">
        <f t="shared" si="307"/>
        <v>108.57</v>
      </c>
      <c r="BW800" s="169">
        <f t="shared" si="308"/>
        <v>21</v>
      </c>
      <c r="BX800" s="170">
        <f t="shared" si="309"/>
        <v>0</v>
      </c>
      <c r="BY800" s="170">
        <f t="shared" si="310"/>
        <v>0</v>
      </c>
      <c r="BZ800" s="170">
        <f t="shared" si="311"/>
        <v>0</v>
      </c>
      <c r="CA800" s="170">
        <f t="shared" si="312"/>
        <v>0</v>
      </c>
      <c r="CB800" s="216"/>
    </row>
    <row r="801" spans="1:80" s="172" customFormat="1" ht="15.75" customHeight="1">
      <c r="A801" s="163" t="s">
        <v>291</v>
      </c>
      <c r="B801" s="163"/>
      <c r="D801" s="163">
        <v>15</v>
      </c>
      <c r="AA801" s="165" t="s">
        <v>83</v>
      </c>
      <c r="AB801" s="166" t="s">
        <v>4578</v>
      </c>
      <c r="AC801" s="94" t="s">
        <v>90</v>
      </c>
      <c r="AD801" s="95" t="s">
        <v>314</v>
      </c>
      <c r="AE801" s="94" t="s">
        <v>4579</v>
      </c>
      <c r="AF801" s="96" t="s">
        <v>345</v>
      </c>
      <c r="AG801" s="22" t="s">
        <v>4580</v>
      </c>
      <c r="AH801" s="22" t="s">
        <v>4581</v>
      </c>
      <c r="AI801" s="97" t="s">
        <v>298</v>
      </c>
      <c r="AJ801" s="98">
        <v>7</v>
      </c>
      <c r="AK801" s="95" t="s">
        <v>4582</v>
      </c>
      <c r="AL801" s="94"/>
      <c r="AM801" s="94" t="s">
        <v>4583</v>
      </c>
      <c r="AN801" s="167">
        <f t="shared" si="289"/>
        <v>7</v>
      </c>
      <c r="AO801" s="49">
        <v>0</v>
      </c>
      <c r="AP801" s="49">
        <v>3</v>
      </c>
      <c r="AQ801" s="49">
        <v>4</v>
      </c>
      <c r="AR801" s="49">
        <v>0</v>
      </c>
      <c r="AS801" s="49">
        <v>0</v>
      </c>
      <c r="AT801" s="49">
        <v>7</v>
      </c>
      <c r="AU801" s="167">
        <f t="shared" si="290"/>
        <v>0</v>
      </c>
      <c r="AV801" s="49">
        <v>0</v>
      </c>
      <c r="AW801" s="99">
        <v>10.97</v>
      </c>
      <c r="AX801" s="94"/>
      <c r="AY801" s="94" t="s">
        <v>4584</v>
      </c>
      <c r="AZ801" s="100"/>
      <c r="BA801" s="100"/>
      <c r="BB801" s="49">
        <v>1</v>
      </c>
      <c r="BC801" s="159"/>
      <c r="BD801" s="153" t="str">
        <f t="shared" si="291"/>
        <v>09,00 2023.08.17</v>
      </c>
      <c r="BE801" s="153" t="str">
        <f t="shared" si="292"/>
        <v>16,00 2023.08.17</v>
      </c>
      <c r="BF801" s="160" t="str">
        <f t="shared" si="293"/>
        <v>П</v>
      </c>
      <c r="BG801" s="161">
        <f t="shared" si="294"/>
        <v>7</v>
      </c>
      <c r="BH801" s="167">
        <f t="shared" si="295"/>
        <v>7</v>
      </c>
      <c r="BI801" s="162">
        <f t="shared" si="296"/>
        <v>0</v>
      </c>
      <c r="BJ801" s="162">
        <f t="shared" si="297"/>
        <v>3</v>
      </c>
      <c r="BK801" s="162">
        <f t="shared" si="298"/>
        <v>4</v>
      </c>
      <c r="BL801" s="162">
        <f t="shared" si="299"/>
        <v>0</v>
      </c>
      <c r="BM801" s="162">
        <f t="shared" si="300"/>
        <v>0</v>
      </c>
      <c r="BN801" s="162">
        <f t="shared" si="301"/>
        <v>7</v>
      </c>
      <c r="BO801" s="167">
        <f t="shared" si="302"/>
        <v>0</v>
      </c>
      <c r="BP801" s="162">
        <f t="shared" si="303"/>
        <v>0</v>
      </c>
      <c r="BQ801" s="168">
        <f t="shared" si="304"/>
        <v>1</v>
      </c>
      <c r="BT801" s="169">
        <f t="shared" si="305"/>
        <v>0</v>
      </c>
      <c r="BU801" s="169">
        <f t="shared" si="306"/>
        <v>0</v>
      </c>
      <c r="BV801" s="169">
        <f t="shared" si="307"/>
        <v>49</v>
      </c>
      <c r="BW801" s="169">
        <f t="shared" si="308"/>
        <v>7</v>
      </c>
      <c r="BX801" s="170">
        <f t="shared" si="309"/>
        <v>0</v>
      </c>
      <c r="BY801" s="170">
        <f t="shared" si="310"/>
        <v>0</v>
      </c>
      <c r="BZ801" s="170">
        <f t="shared" si="311"/>
        <v>0</v>
      </c>
      <c r="CA801" s="170">
        <f t="shared" si="312"/>
        <v>0</v>
      </c>
      <c r="CB801" s="216"/>
    </row>
    <row r="802" spans="1:80" s="172" customFormat="1" ht="15.75" customHeight="1">
      <c r="A802" s="163" t="s">
        <v>291</v>
      </c>
      <c r="B802" s="163"/>
      <c r="D802" s="163">
        <v>15</v>
      </c>
      <c r="AA802" s="165" t="s">
        <v>83</v>
      </c>
      <c r="AB802" s="166" t="s">
        <v>4585</v>
      </c>
      <c r="AC802" s="94" t="s">
        <v>92</v>
      </c>
      <c r="AD802" s="95" t="s">
        <v>314</v>
      </c>
      <c r="AE802" s="94" t="s">
        <v>4586</v>
      </c>
      <c r="AF802" s="96" t="s">
        <v>295</v>
      </c>
      <c r="AG802" s="22" t="s">
        <v>4580</v>
      </c>
      <c r="AH802" s="22" t="s">
        <v>4581</v>
      </c>
      <c r="AI802" s="97" t="s">
        <v>298</v>
      </c>
      <c r="AJ802" s="98">
        <v>7</v>
      </c>
      <c r="AK802" s="95" t="s">
        <v>3321</v>
      </c>
      <c r="AL802" s="94"/>
      <c r="AM802" s="94" t="s">
        <v>4587</v>
      </c>
      <c r="AN802" s="167">
        <f t="shared" si="289"/>
        <v>10</v>
      </c>
      <c r="AO802" s="49">
        <v>0</v>
      </c>
      <c r="AP802" s="49">
        <v>2</v>
      </c>
      <c r="AQ802" s="49">
        <v>8</v>
      </c>
      <c r="AR802" s="49">
        <v>0</v>
      </c>
      <c r="AS802" s="49">
        <v>0</v>
      </c>
      <c r="AT802" s="49">
        <v>2</v>
      </c>
      <c r="AU802" s="167">
        <f t="shared" si="290"/>
        <v>8</v>
      </c>
      <c r="AV802" s="49">
        <v>0</v>
      </c>
      <c r="AW802" s="99">
        <v>23.85</v>
      </c>
      <c r="AX802" s="94"/>
      <c r="AY802" s="94" t="s">
        <v>4588</v>
      </c>
      <c r="AZ802" s="100"/>
      <c r="BA802" s="100"/>
      <c r="BB802" s="49">
        <v>1</v>
      </c>
      <c r="BC802" s="159"/>
      <c r="BD802" s="153" t="str">
        <f t="shared" si="291"/>
        <v>09,00 2023.08.17</v>
      </c>
      <c r="BE802" s="153" t="str">
        <f t="shared" si="292"/>
        <v>16,00 2023.08.17</v>
      </c>
      <c r="BF802" s="160" t="str">
        <f t="shared" si="293"/>
        <v>П</v>
      </c>
      <c r="BG802" s="161">
        <f t="shared" si="294"/>
        <v>7</v>
      </c>
      <c r="BH802" s="167">
        <f t="shared" si="295"/>
        <v>10</v>
      </c>
      <c r="BI802" s="162">
        <f t="shared" si="296"/>
        <v>0</v>
      </c>
      <c r="BJ802" s="162">
        <f t="shared" si="297"/>
        <v>2</v>
      </c>
      <c r="BK802" s="162">
        <f t="shared" si="298"/>
        <v>8</v>
      </c>
      <c r="BL802" s="162">
        <f t="shared" si="299"/>
        <v>0</v>
      </c>
      <c r="BM802" s="162">
        <f t="shared" si="300"/>
        <v>0</v>
      </c>
      <c r="BN802" s="162">
        <f t="shared" si="301"/>
        <v>2</v>
      </c>
      <c r="BO802" s="167">
        <f t="shared" si="302"/>
        <v>8</v>
      </c>
      <c r="BP802" s="162">
        <f t="shared" si="303"/>
        <v>0</v>
      </c>
      <c r="BQ802" s="168">
        <f t="shared" si="304"/>
        <v>1</v>
      </c>
      <c r="BT802" s="169">
        <f t="shared" si="305"/>
        <v>0</v>
      </c>
      <c r="BU802" s="169">
        <f t="shared" si="306"/>
        <v>0</v>
      </c>
      <c r="BV802" s="169">
        <f t="shared" si="307"/>
        <v>70</v>
      </c>
      <c r="BW802" s="169">
        <f t="shared" si="308"/>
        <v>10</v>
      </c>
      <c r="BX802" s="170">
        <f t="shared" si="309"/>
        <v>0</v>
      </c>
      <c r="BY802" s="170">
        <f t="shared" si="310"/>
        <v>0</v>
      </c>
      <c r="BZ802" s="170">
        <f t="shared" si="311"/>
        <v>0</v>
      </c>
      <c r="CA802" s="170">
        <f t="shared" si="312"/>
        <v>0</v>
      </c>
      <c r="CB802" s="216"/>
    </row>
    <row r="803" spans="1:80" s="172" customFormat="1" ht="15.75" customHeight="1">
      <c r="A803" s="163" t="s">
        <v>291</v>
      </c>
      <c r="B803" s="163"/>
      <c r="D803" s="163">
        <v>15</v>
      </c>
      <c r="AA803" s="165" t="s">
        <v>83</v>
      </c>
      <c r="AB803" s="166" t="s">
        <v>4589</v>
      </c>
      <c r="AC803" s="94" t="s">
        <v>90</v>
      </c>
      <c r="AD803" s="95" t="s">
        <v>305</v>
      </c>
      <c r="AE803" s="94" t="s">
        <v>4590</v>
      </c>
      <c r="AF803" s="96" t="s">
        <v>295</v>
      </c>
      <c r="AG803" s="22" t="s">
        <v>4580</v>
      </c>
      <c r="AH803" s="22" t="s">
        <v>4581</v>
      </c>
      <c r="AI803" s="97" t="s">
        <v>298</v>
      </c>
      <c r="AJ803" s="98">
        <v>7</v>
      </c>
      <c r="AK803" s="95" t="s">
        <v>4591</v>
      </c>
      <c r="AL803" s="94"/>
      <c r="AM803" s="94"/>
      <c r="AN803" s="167">
        <f t="shared" si="289"/>
        <v>101</v>
      </c>
      <c r="AO803" s="49">
        <v>0</v>
      </c>
      <c r="AP803" s="49">
        <v>0</v>
      </c>
      <c r="AQ803" s="49">
        <v>101</v>
      </c>
      <c r="AR803" s="49">
        <v>0</v>
      </c>
      <c r="AS803" s="49">
        <v>0</v>
      </c>
      <c r="AT803" s="49">
        <v>0</v>
      </c>
      <c r="AU803" s="167">
        <f t="shared" si="290"/>
        <v>101</v>
      </c>
      <c r="AV803" s="49">
        <v>0</v>
      </c>
      <c r="AW803" s="99">
        <v>129.88999999999999</v>
      </c>
      <c r="AX803" s="94"/>
      <c r="AY803" s="94" t="s">
        <v>4592</v>
      </c>
      <c r="AZ803" s="100"/>
      <c r="BA803" s="100"/>
      <c r="BB803" s="49">
        <v>1</v>
      </c>
      <c r="BC803" s="159"/>
      <c r="BD803" s="153" t="str">
        <f t="shared" si="291"/>
        <v>09,00 2023.08.17</v>
      </c>
      <c r="BE803" s="153" t="str">
        <f t="shared" si="292"/>
        <v>16,00 2023.08.17</v>
      </c>
      <c r="BF803" s="160" t="str">
        <f t="shared" si="293"/>
        <v>П</v>
      </c>
      <c r="BG803" s="161">
        <f t="shared" si="294"/>
        <v>7</v>
      </c>
      <c r="BH803" s="167">
        <f t="shared" si="295"/>
        <v>101</v>
      </c>
      <c r="BI803" s="162">
        <f t="shared" si="296"/>
        <v>0</v>
      </c>
      <c r="BJ803" s="162">
        <f t="shared" si="297"/>
        <v>0</v>
      </c>
      <c r="BK803" s="162">
        <f t="shared" si="298"/>
        <v>101</v>
      </c>
      <c r="BL803" s="162">
        <f t="shared" si="299"/>
        <v>0</v>
      </c>
      <c r="BM803" s="162">
        <f t="shared" si="300"/>
        <v>0</v>
      </c>
      <c r="BN803" s="162">
        <f t="shared" si="301"/>
        <v>0</v>
      </c>
      <c r="BO803" s="167">
        <f t="shared" si="302"/>
        <v>101</v>
      </c>
      <c r="BP803" s="162">
        <f t="shared" si="303"/>
        <v>0</v>
      </c>
      <c r="BQ803" s="168">
        <f t="shared" si="304"/>
        <v>1</v>
      </c>
      <c r="BT803" s="169">
        <f t="shared" si="305"/>
        <v>0</v>
      </c>
      <c r="BU803" s="169">
        <f t="shared" si="306"/>
        <v>0</v>
      </c>
      <c r="BV803" s="169">
        <f t="shared" si="307"/>
        <v>707</v>
      </c>
      <c r="BW803" s="169">
        <f t="shared" si="308"/>
        <v>101</v>
      </c>
      <c r="BX803" s="170">
        <f t="shared" si="309"/>
        <v>0</v>
      </c>
      <c r="BY803" s="170">
        <f t="shared" si="310"/>
        <v>0</v>
      </c>
      <c r="BZ803" s="170">
        <f t="shared" si="311"/>
        <v>0</v>
      </c>
      <c r="CA803" s="170">
        <f t="shared" si="312"/>
        <v>0</v>
      </c>
      <c r="CB803" s="216"/>
    </row>
    <row r="804" spans="1:80" s="172" customFormat="1" ht="15.75" customHeight="1">
      <c r="A804" s="163" t="s">
        <v>291</v>
      </c>
      <c r="B804" s="163"/>
      <c r="D804" s="163">
        <v>15</v>
      </c>
      <c r="AA804" s="165" t="s">
        <v>83</v>
      </c>
      <c r="AB804" s="166" t="s">
        <v>4593</v>
      </c>
      <c r="AC804" s="94" t="s">
        <v>92</v>
      </c>
      <c r="AD804" s="95" t="s">
        <v>314</v>
      </c>
      <c r="AE804" s="94" t="s">
        <v>4594</v>
      </c>
      <c r="AF804" s="96" t="s">
        <v>295</v>
      </c>
      <c r="AG804" s="22" t="s">
        <v>4595</v>
      </c>
      <c r="AH804" s="22" t="s">
        <v>4581</v>
      </c>
      <c r="AI804" s="97" t="s">
        <v>298</v>
      </c>
      <c r="AJ804" s="98">
        <v>6.5</v>
      </c>
      <c r="AK804" s="95" t="s">
        <v>4596</v>
      </c>
      <c r="AL804" s="94"/>
      <c r="AM804" s="94" t="s">
        <v>4597</v>
      </c>
      <c r="AN804" s="167">
        <f t="shared" si="289"/>
        <v>15</v>
      </c>
      <c r="AO804" s="49">
        <v>0</v>
      </c>
      <c r="AP804" s="49">
        <v>2</v>
      </c>
      <c r="AQ804" s="49">
        <v>13</v>
      </c>
      <c r="AR804" s="49">
        <v>0</v>
      </c>
      <c r="AS804" s="49">
        <v>0</v>
      </c>
      <c r="AT804" s="49">
        <v>4</v>
      </c>
      <c r="AU804" s="167">
        <f t="shared" si="290"/>
        <v>11</v>
      </c>
      <c r="AV804" s="49">
        <v>0</v>
      </c>
      <c r="AW804" s="99">
        <v>45.94</v>
      </c>
      <c r="AX804" s="94"/>
      <c r="AY804" s="94" t="s">
        <v>4598</v>
      </c>
      <c r="AZ804" s="100"/>
      <c r="BA804" s="100"/>
      <c r="BB804" s="49">
        <v>1</v>
      </c>
      <c r="BC804" s="159"/>
      <c r="BD804" s="153" t="str">
        <f t="shared" si="291"/>
        <v>09,30 2023.08.17</v>
      </c>
      <c r="BE804" s="153" t="str">
        <f t="shared" si="292"/>
        <v>16,00 2023.08.17</v>
      </c>
      <c r="BF804" s="160" t="str">
        <f t="shared" si="293"/>
        <v>П</v>
      </c>
      <c r="BG804" s="161">
        <f t="shared" si="294"/>
        <v>6.5</v>
      </c>
      <c r="BH804" s="167">
        <f t="shared" si="295"/>
        <v>15</v>
      </c>
      <c r="BI804" s="162">
        <f t="shared" si="296"/>
        <v>0</v>
      </c>
      <c r="BJ804" s="162">
        <f t="shared" si="297"/>
        <v>2</v>
      </c>
      <c r="BK804" s="162">
        <f t="shared" si="298"/>
        <v>13</v>
      </c>
      <c r="BL804" s="162">
        <f t="shared" si="299"/>
        <v>0</v>
      </c>
      <c r="BM804" s="162">
        <f t="shared" si="300"/>
        <v>0</v>
      </c>
      <c r="BN804" s="162">
        <f t="shared" si="301"/>
        <v>4</v>
      </c>
      <c r="BO804" s="167">
        <f t="shared" si="302"/>
        <v>11</v>
      </c>
      <c r="BP804" s="162">
        <f t="shared" si="303"/>
        <v>0</v>
      </c>
      <c r="BQ804" s="168">
        <f t="shared" si="304"/>
        <v>1</v>
      </c>
      <c r="BT804" s="169">
        <f t="shared" si="305"/>
        <v>0</v>
      </c>
      <c r="BU804" s="169">
        <f t="shared" si="306"/>
        <v>0</v>
      </c>
      <c r="BV804" s="169">
        <f t="shared" si="307"/>
        <v>97.5</v>
      </c>
      <c r="BW804" s="169">
        <f t="shared" si="308"/>
        <v>15</v>
      </c>
      <c r="BX804" s="170">
        <f t="shared" si="309"/>
        <v>0</v>
      </c>
      <c r="BY804" s="170">
        <f t="shared" si="310"/>
        <v>0</v>
      </c>
      <c r="BZ804" s="170">
        <f t="shared" si="311"/>
        <v>0</v>
      </c>
      <c r="CA804" s="170">
        <f t="shared" si="312"/>
        <v>0</v>
      </c>
      <c r="CB804" s="216"/>
    </row>
    <row r="805" spans="1:80" s="172" customFormat="1" ht="15.75" customHeight="1">
      <c r="A805" s="163" t="s">
        <v>291</v>
      </c>
      <c r="B805" s="163"/>
      <c r="D805" s="163">
        <v>15</v>
      </c>
      <c r="AA805" s="165" t="s">
        <v>83</v>
      </c>
      <c r="AB805" s="166" t="s">
        <v>4599</v>
      </c>
      <c r="AC805" s="94" t="s">
        <v>90</v>
      </c>
      <c r="AD805" s="95" t="s">
        <v>314</v>
      </c>
      <c r="AE805" s="94" t="s">
        <v>4600</v>
      </c>
      <c r="AF805" s="96" t="s">
        <v>295</v>
      </c>
      <c r="AG805" s="22" t="s">
        <v>4601</v>
      </c>
      <c r="AH805" s="22" t="s">
        <v>4602</v>
      </c>
      <c r="AI805" s="97" t="s">
        <v>298</v>
      </c>
      <c r="AJ805" s="98">
        <v>7</v>
      </c>
      <c r="AK805" s="95" t="s">
        <v>4603</v>
      </c>
      <c r="AL805" s="94"/>
      <c r="AM805" s="94"/>
      <c r="AN805" s="167">
        <f t="shared" si="289"/>
        <v>2</v>
      </c>
      <c r="AO805" s="49">
        <v>0</v>
      </c>
      <c r="AP805" s="49">
        <v>0</v>
      </c>
      <c r="AQ805" s="49">
        <v>2</v>
      </c>
      <c r="AR805" s="49">
        <v>0</v>
      </c>
      <c r="AS805" s="49">
        <v>0</v>
      </c>
      <c r="AT805" s="49">
        <v>0</v>
      </c>
      <c r="AU805" s="167">
        <f t="shared" si="290"/>
        <v>2</v>
      </c>
      <c r="AV805" s="49">
        <v>0</v>
      </c>
      <c r="AW805" s="99">
        <v>2.94</v>
      </c>
      <c r="AX805" s="94"/>
      <c r="AY805" s="94" t="s">
        <v>4604</v>
      </c>
      <c r="AZ805" s="100"/>
      <c r="BA805" s="100"/>
      <c r="BB805" s="49">
        <v>1</v>
      </c>
      <c r="BC805" s="159"/>
      <c r="BD805" s="153" t="str">
        <f t="shared" si="291"/>
        <v>09,00 2023.08.18</v>
      </c>
      <c r="BE805" s="153" t="str">
        <f t="shared" si="292"/>
        <v>16,00 2023.08.18</v>
      </c>
      <c r="BF805" s="160" t="str">
        <f t="shared" si="293"/>
        <v>П</v>
      </c>
      <c r="BG805" s="161">
        <f t="shared" si="294"/>
        <v>7</v>
      </c>
      <c r="BH805" s="167">
        <f t="shared" si="295"/>
        <v>2</v>
      </c>
      <c r="BI805" s="162">
        <f t="shared" si="296"/>
        <v>0</v>
      </c>
      <c r="BJ805" s="162">
        <f t="shared" si="297"/>
        <v>0</v>
      </c>
      <c r="BK805" s="162">
        <f t="shared" si="298"/>
        <v>2</v>
      </c>
      <c r="BL805" s="162">
        <f t="shared" si="299"/>
        <v>0</v>
      </c>
      <c r="BM805" s="162">
        <f t="shared" si="300"/>
        <v>0</v>
      </c>
      <c r="BN805" s="162">
        <f t="shared" si="301"/>
        <v>0</v>
      </c>
      <c r="BO805" s="167">
        <f t="shared" si="302"/>
        <v>2</v>
      </c>
      <c r="BP805" s="162">
        <f t="shared" si="303"/>
        <v>0</v>
      </c>
      <c r="BQ805" s="168">
        <f t="shared" si="304"/>
        <v>1</v>
      </c>
      <c r="BT805" s="169">
        <f t="shared" si="305"/>
        <v>0</v>
      </c>
      <c r="BU805" s="169">
        <f t="shared" si="306"/>
        <v>0</v>
      </c>
      <c r="BV805" s="169">
        <f t="shared" si="307"/>
        <v>14</v>
      </c>
      <c r="BW805" s="169">
        <f t="shared" si="308"/>
        <v>2</v>
      </c>
      <c r="BX805" s="170">
        <f t="shared" si="309"/>
        <v>0</v>
      </c>
      <c r="BY805" s="170">
        <f t="shared" si="310"/>
        <v>0</v>
      </c>
      <c r="BZ805" s="170">
        <f t="shared" si="311"/>
        <v>0</v>
      </c>
      <c r="CA805" s="170">
        <f t="shared" si="312"/>
        <v>0</v>
      </c>
      <c r="CB805" s="216"/>
    </row>
    <row r="806" spans="1:80" s="172" customFormat="1" ht="15.75" customHeight="1">
      <c r="A806" s="163" t="s">
        <v>291</v>
      </c>
      <c r="B806" s="163"/>
      <c r="D806" s="163">
        <v>15</v>
      </c>
      <c r="AA806" s="165" t="s">
        <v>83</v>
      </c>
      <c r="AB806" s="166" t="s">
        <v>4605</v>
      </c>
      <c r="AC806" s="94" t="s">
        <v>92</v>
      </c>
      <c r="AD806" s="95" t="s">
        <v>314</v>
      </c>
      <c r="AE806" s="94" t="s">
        <v>4606</v>
      </c>
      <c r="AF806" s="96" t="s">
        <v>295</v>
      </c>
      <c r="AG806" s="22" t="s">
        <v>4607</v>
      </c>
      <c r="AH806" s="22" t="s">
        <v>4602</v>
      </c>
      <c r="AI806" s="97" t="s">
        <v>298</v>
      </c>
      <c r="AJ806" s="98">
        <v>6.5</v>
      </c>
      <c r="AK806" s="95" t="s">
        <v>4608</v>
      </c>
      <c r="AL806" s="94"/>
      <c r="AM806" s="94" t="s">
        <v>4609</v>
      </c>
      <c r="AN806" s="167">
        <f t="shared" si="289"/>
        <v>6</v>
      </c>
      <c r="AO806" s="49">
        <v>0</v>
      </c>
      <c r="AP806" s="49">
        <v>1</v>
      </c>
      <c r="AQ806" s="49">
        <v>5</v>
      </c>
      <c r="AR806" s="49">
        <v>0</v>
      </c>
      <c r="AS806" s="49">
        <v>0</v>
      </c>
      <c r="AT806" s="49">
        <v>3</v>
      </c>
      <c r="AU806" s="167">
        <f t="shared" si="290"/>
        <v>3</v>
      </c>
      <c r="AV806" s="49">
        <v>0</v>
      </c>
      <c r="AW806" s="99">
        <v>13.48</v>
      </c>
      <c r="AX806" s="94"/>
      <c r="AY806" s="94" t="s">
        <v>4610</v>
      </c>
      <c r="AZ806" s="100"/>
      <c r="BA806" s="100"/>
      <c r="BB806" s="49">
        <v>1</v>
      </c>
      <c r="BC806" s="159"/>
      <c r="BD806" s="153" t="str">
        <f t="shared" si="291"/>
        <v>09,30 2023.08.18</v>
      </c>
      <c r="BE806" s="153" t="str">
        <f t="shared" si="292"/>
        <v>16,00 2023.08.18</v>
      </c>
      <c r="BF806" s="160" t="str">
        <f t="shared" si="293"/>
        <v>П</v>
      </c>
      <c r="BG806" s="161">
        <f t="shared" si="294"/>
        <v>6.5</v>
      </c>
      <c r="BH806" s="167">
        <f t="shared" si="295"/>
        <v>6</v>
      </c>
      <c r="BI806" s="162">
        <f t="shared" si="296"/>
        <v>0</v>
      </c>
      <c r="BJ806" s="162">
        <f t="shared" si="297"/>
        <v>1</v>
      </c>
      <c r="BK806" s="162">
        <f t="shared" si="298"/>
        <v>5</v>
      </c>
      <c r="BL806" s="162">
        <f t="shared" si="299"/>
        <v>0</v>
      </c>
      <c r="BM806" s="162">
        <f t="shared" si="300"/>
        <v>0</v>
      </c>
      <c r="BN806" s="162">
        <f t="shared" si="301"/>
        <v>3</v>
      </c>
      <c r="BO806" s="167">
        <f t="shared" si="302"/>
        <v>3</v>
      </c>
      <c r="BP806" s="162">
        <f t="shared" si="303"/>
        <v>0</v>
      </c>
      <c r="BQ806" s="168">
        <f t="shared" si="304"/>
        <v>1</v>
      </c>
      <c r="BT806" s="169">
        <f t="shared" si="305"/>
        <v>0</v>
      </c>
      <c r="BU806" s="169">
        <f t="shared" si="306"/>
        <v>0</v>
      </c>
      <c r="BV806" s="169">
        <f t="shared" si="307"/>
        <v>39</v>
      </c>
      <c r="BW806" s="169">
        <f t="shared" si="308"/>
        <v>6</v>
      </c>
      <c r="BX806" s="170">
        <f t="shared" si="309"/>
        <v>0</v>
      </c>
      <c r="BY806" s="170">
        <f t="shared" si="310"/>
        <v>0</v>
      </c>
      <c r="BZ806" s="170">
        <f t="shared" si="311"/>
        <v>0</v>
      </c>
      <c r="CA806" s="170">
        <f t="shared" si="312"/>
        <v>0</v>
      </c>
      <c r="CB806" s="216"/>
    </row>
    <row r="807" spans="1:80" s="172" customFormat="1" ht="15.75" customHeight="1">
      <c r="A807" s="163" t="s">
        <v>291</v>
      </c>
      <c r="B807" s="163"/>
      <c r="D807" s="163">
        <v>15</v>
      </c>
      <c r="AA807" s="165" t="s">
        <v>83</v>
      </c>
      <c r="AB807" s="166" t="s">
        <v>4611</v>
      </c>
      <c r="AC807" s="94" t="s">
        <v>92</v>
      </c>
      <c r="AD807" s="95" t="s">
        <v>314</v>
      </c>
      <c r="AE807" s="94" t="s">
        <v>4612</v>
      </c>
      <c r="AF807" s="96" t="s">
        <v>295</v>
      </c>
      <c r="AG807" s="22" t="s">
        <v>4613</v>
      </c>
      <c r="AH807" s="22" t="s">
        <v>4614</v>
      </c>
      <c r="AI807" s="97" t="s">
        <v>298</v>
      </c>
      <c r="AJ807" s="98">
        <v>1.5</v>
      </c>
      <c r="AK807" s="95" t="s">
        <v>4615</v>
      </c>
      <c r="AL807" s="94"/>
      <c r="AM807" s="94" t="s">
        <v>4597</v>
      </c>
      <c r="AN807" s="167">
        <f t="shared" si="289"/>
        <v>21</v>
      </c>
      <c r="AO807" s="49">
        <v>0</v>
      </c>
      <c r="AP807" s="49">
        <v>3</v>
      </c>
      <c r="AQ807" s="49">
        <v>18</v>
      </c>
      <c r="AR807" s="49">
        <v>0</v>
      </c>
      <c r="AS807" s="49">
        <v>0</v>
      </c>
      <c r="AT807" s="49">
        <v>7</v>
      </c>
      <c r="AU807" s="167">
        <f t="shared" si="290"/>
        <v>14</v>
      </c>
      <c r="AV807" s="49">
        <v>0</v>
      </c>
      <c r="AW807" s="99">
        <v>59.42</v>
      </c>
      <c r="AX807" s="94"/>
      <c r="AY807" s="94" t="s">
        <v>4616</v>
      </c>
      <c r="AZ807" s="100"/>
      <c r="BA807" s="100"/>
      <c r="BB807" s="49">
        <v>1</v>
      </c>
      <c r="BC807" s="159"/>
      <c r="BD807" s="153" t="str">
        <f t="shared" si="291"/>
        <v>11,00 2023.08.18</v>
      </c>
      <c r="BE807" s="153" t="str">
        <f t="shared" si="292"/>
        <v>12,30 2023.08.18</v>
      </c>
      <c r="BF807" s="160" t="str">
        <f t="shared" si="293"/>
        <v>П</v>
      </c>
      <c r="BG807" s="161">
        <f t="shared" si="294"/>
        <v>1.5</v>
      </c>
      <c r="BH807" s="167">
        <f t="shared" si="295"/>
        <v>21</v>
      </c>
      <c r="BI807" s="162">
        <f t="shared" si="296"/>
        <v>0</v>
      </c>
      <c r="BJ807" s="162">
        <f t="shared" si="297"/>
        <v>3</v>
      </c>
      <c r="BK807" s="162">
        <f t="shared" si="298"/>
        <v>18</v>
      </c>
      <c r="BL807" s="162">
        <f t="shared" si="299"/>
        <v>0</v>
      </c>
      <c r="BM807" s="162">
        <f t="shared" si="300"/>
        <v>0</v>
      </c>
      <c r="BN807" s="162">
        <f t="shared" si="301"/>
        <v>7</v>
      </c>
      <c r="BO807" s="167">
        <f t="shared" si="302"/>
        <v>14</v>
      </c>
      <c r="BP807" s="162">
        <f t="shared" si="303"/>
        <v>0</v>
      </c>
      <c r="BQ807" s="168">
        <f t="shared" si="304"/>
        <v>1</v>
      </c>
      <c r="BT807" s="169">
        <f t="shared" si="305"/>
        <v>0</v>
      </c>
      <c r="BU807" s="169">
        <f t="shared" si="306"/>
        <v>0</v>
      </c>
      <c r="BV807" s="169">
        <f t="shared" si="307"/>
        <v>31.5</v>
      </c>
      <c r="BW807" s="169">
        <f t="shared" si="308"/>
        <v>21</v>
      </c>
      <c r="BX807" s="170">
        <f t="shared" si="309"/>
        <v>0</v>
      </c>
      <c r="BY807" s="170">
        <f t="shared" si="310"/>
        <v>0</v>
      </c>
      <c r="BZ807" s="170">
        <f t="shared" si="311"/>
        <v>0</v>
      </c>
      <c r="CA807" s="170">
        <f t="shared" si="312"/>
        <v>0</v>
      </c>
      <c r="CB807" s="216"/>
    </row>
    <row r="808" spans="1:80" s="172" customFormat="1" ht="15.75" customHeight="1">
      <c r="A808" s="163" t="s">
        <v>291</v>
      </c>
      <c r="B808" s="163"/>
      <c r="D808" s="163">
        <v>15</v>
      </c>
      <c r="AA808" s="165" t="s">
        <v>83</v>
      </c>
      <c r="AB808" s="166" t="s">
        <v>4617</v>
      </c>
      <c r="AC808" s="94" t="s">
        <v>92</v>
      </c>
      <c r="AD808" s="95" t="s">
        <v>293</v>
      </c>
      <c r="AE808" s="94" t="s">
        <v>4618</v>
      </c>
      <c r="AF808" s="96" t="s">
        <v>408</v>
      </c>
      <c r="AG808" s="22" t="s">
        <v>4619</v>
      </c>
      <c r="AH808" s="22" t="s">
        <v>4620</v>
      </c>
      <c r="AI808" s="97" t="s">
        <v>309</v>
      </c>
      <c r="AJ808" s="98">
        <v>0.65</v>
      </c>
      <c r="AK808" s="95" t="s">
        <v>4621</v>
      </c>
      <c r="AL808" s="94"/>
      <c r="AM808" s="94"/>
      <c r="AN808" s="167">
        <f t="shared" si="289"/>
        <v>1</v>
      </c>
      <c r="AO808" s="49">
        <v>0</v>
      </c>
      <c r="AP808" s="49">
        <v>0</v>
      </c>
      <c r="AQ808" s="49">
        <v>0</v>
      </c>
      <c r="AR808" s="49">
        <v>0</v>
      </c>
      <c r="AS808" s="49">
        <v>0</v>
      </c>
      <c r="AT808" s="49">
        <v>0</v>
      </c>
      <c r="AU808" s="167">
        <f t="shared" si="290"/>
        <v>0</v>
      </c>
      <c r="AV808" s="49">
        <v>1</v>
      </c>
      <c r="AW808" s="99">
        <v>14.89</v>
      </c>
      <c r="AX808" s="94" t="s">
        <v>1668</v>
      </c>
      <c r="AY808" s="94" t="s">
        <v>4622</v>
      </c>
      <c r="AZ808" s="100" t="s">
        <v>693</v>
      </c>
      <c r="BA808" s="100" t="s">
        <v>639</v>
      </c>
      <c r="BB808" s="49">
        <v>0</v>
      </c>
      <c r="BC808" s="159"/>
      <c r="BD808" s="153" t="str">
        <f t="shared" si="291"/>
        <v>16,17 2023.08.18</v>
      </c>
      <c r="BE808" s="153" t="str">
        <f t="shared" si="292"/>
        <v>16,56 2023.08.18</v>
      </c>
      <c r="BF808" s="160" t="str">
        <f t="shared" si="293"/>
        <v>В</v>
      </c>
      <c r="BG808" s="161">
        <f t="shared" si="294"/>
        <v>0.65</v>
      </c>
      <c r="BH808" s="167">
        <f t="shared" si="295"/>
        <v>1</v>
      </c>
      <c r="BI808" s="162">
        <f t="shared" si="296"/>
        <v>0</v>
      </c>
      <c r="BJ808" s="162">
        <f t="shared" si="297"/>
        <v>0</v>
      </c>
      <c r="BK808" s="162">
        <f t="shared" si="298"/>
        <v>0</v>
      </c>
      <c r="BL808" s="162">
        <f t="shared" si="299"/>
        <v>0</v>
      </c>
      <c r="BM808" s="162">
        <f t="shared" si="300"/>
        <v>0</v>
      </c>
      <c r="BN808" s="162">
        <f t="shared" si="301"/>
        <v>0</v>
      </c>
      <c r="BO808" s="167">
        <f t="shared" si="302"/>
        <v>0</v>
      </c>
      <c r="BP808" s="162">
        <f t="shared" si="303"/>
        <v>1</v>
      </c>
      <c r="BQ808" s="168">
        <f t="shared" si="304"/>
        <v>0</v>
      </c>
      <c r="BT808" s="169">
        <f t="shared" si="305"/>
        <v>0</v>
      </c>
      <c r="BU808" s="169">
        <f t="shared" si="306"/>
        <v>0</v>
      </c>
      <c r="BV808" s="169">
        <f t="shared" si="307"/>
        <v>0</v>
      </c>
      <c r="BW808" s="169">
        <f t="shared" si="308"/>
        <v>0</v>
      </c>
      <c r="BX808" s="170">
        <f t="shared" si="309"/>
        <v>0</v>
      </c>
      <c r="BY808" s="170">
        <f t="shared" si="310"/>
        <v>0</v>
      </c>
      <c r="BZ808" s="170">
        <f t="shared" si="311"/>
        <v>0</v>
      </c>
      <c r="CA808" s="170">
        <f t="shared" si="312"/>
        <v>0</v>
      </c>
      <c r="CB808" s="216"/>
    </row>
    <row r="809" spans="1:80" s="172" customFormat="1" ht="15.75" customHeight="1">
      <c r="A809" s="163" t="s">
        <v>291</v>
      </c>
      <c r="B809" s="163"/>
      <c r="D809" s="163">
        <v>15</v>
      </c>
      <c r="AA809" s="165" t="s">
        <v>83</v>
      </c>
      <c r="AB809" s="166" t="s">
        <v>4623</v>
      </c>
      <c r="AC809" s="94" t="s">
        <v>92</v>
      </c>
      <c r="AD809" s="95" t="s">
        <v>293</v>
      </c>
      <c r="AE809" s="94" t="s">
        <v>4243</v>
      </c>
      <c r="AF809" s="96" t="s">
        <v>408</v>
      </c>
      <c r="AG809" s="22" t="s">
        <v>4624</v>
      </c>
      <c r="AH809" s="22" t="s">
        <v>4625</v>
      </c>
      <c r="AI809" s="97" t="s">
        <v>309</v>
      </c>
      <c r="AJ809" s="98">
        <v>3.62</v>
      </c>
      <c r="AK809" s="95" t="s">
        <v>4626</v>
      </c>
      <c r="AL809" s="94"/>
      <c r="AM809" s="94" t="s">
        <v>4247</v>
      </c>
      <c r="AN809" s="167">
        <f t="shared" si="289"/>
        <v>8</v>
      </c>
      <c r="AO809" s="49">
        <v>0</v>
      </c>
      <c r="AP809" s="49">
        <v>1</v>
      </c>
      <c r="AQ809" s="49">
        <v>4</v>
      </c>
      <c r="AR809" s="49">
        <v>0</v>
      </c>
      <c r="AS809" s="49">
        <v>0</v>
      </c>
      <c r="AT809" s="49">
        <v>5</v>
      </c>
      <c r="AU809" s="167">
        <f t="shared" si="290"/>
        <v>0</v>
      </c>
      <c r="AV809" s="49">
        <v>3</v>
      </c>
      <c r="AW809" s="99">
        <v>17.2</v>
      </c>
      <c r="AX809" s="94" t="s">
        <v>4248</v>
      </c>
      <c r="AY809" s="94" t="s">
        <v>4627</v>
      </c>
      <c r="AZ809" s="100" t="s">
        <v>312</v>
      </c>
      <c r="BA809" s="100" t="s">
        <v>639</v>
      </c>
      <c r="BB809" s="49">
        <v>0</v>
      </c>
      <c r="BC809" s="159"/>
      <c r="BD809" s="153" t="str">
        <f t="shared" si="291"/>
        <v>01,35 2023.08.21</v>
      </c>
      <c r="BE809" s="153" t="str">
        <f t="shared" si="292"/>
        <v>05,12 2023.08.21</v>
      </c>
      <c r="BF809" s="160" t="str">
        <f t="shared" si="293"/>
        <v>В</v>
      </c>
      <c r="BG809" s="161">
        <f t="shared" si="294"/>
        <v>3.62</v>
      </c>
      <c r="BH809" s="167">
        <f t="shared" si="295"/>
        <v>8</v>
      </c>
      <c r="BI809" s="162">
        <f t="shared" si="296"/>
        <v>0</v>
      </c>
      <c r="BJ809" s="162">
        <f t="shared" si="297"/>
        <v>1</v>
      </c>
      <c r="BK809" s="162">
        <f t="shared" si="298"/>
        <v>4</v>
      </c>
      <c r="BL809" s="162">
        <f t="shared" si="299"/>
        <v>0</v>
      </c>
      <c r="BM809" s="162">
        <f t="shared" si="300"/>
        <v>0</v>
      </c>
      <c r="BN809" s="162">
        <f t="shared" si="301"/>
        <v>5</v>
      </c>
      <c r="BO809" s="167">
        <f t="shared" si="302"/>
        <v>0</v>
      </c>
      <c r="BP809" s="162">
        <f t="shared" si="303"/>
        <v>3</v>
      </c>
      <c r="BQ809" s="168">
        <f t="shared" si="304"/>
        <v>0</v>
      </c>
      <c r="BT809" s="169">
        <f t="shared" si="305"/>
        <v>0</v>
      </c>
      <c r="BU809" s="169">
        <f t="shared" si="306"/>
        <v>0</v>
      </c>
      <c r="BV809" s="169">
        <f t="shared" si="307"/>
        <v>0</v>
      </c>
      <c r="BW809" s="169">
        <f t="shared" si="308"/>
        <v>0</v>
      </c>
      <c r="BX809" s="170">
        <f t="shared" si="309"/>
        <v>0</v>
      </c>
      <c r="BY809" s="170">
        <f t="shared" si="310"/>
        <v>0</v>
      </c>
      <c r="BZ809" s="170">
        <f t="shared" si="311"/>
        <v>0</v>
      </c>
      <c r="CA809" s="170">
        <f t="shared" si="312"/>
        <v>0</v>
      </c>
      <c r="CB809" s="216"/>
    </row>
    <row r="810" spans="1:80" s="172" customFormat="1" ht="15.75" customHeight="1">
      <c r="A810" s="163" t="s">
        <v>291</v>
      </c>
      <c r="B810" s="163"/>
      <c r="D810" s="163">
        <v>15</v>
      </c>
      <c r="AA810" s="165" t="s">
        <v>83</v>
      </c>
      <c r="AB810" s="166" t="s">
        <v>4628</v>
      </c>
      <c r="AC810" s="94" t="s">
        <v>110</v>
      </c>
      <c r="AD810" s="95" t="s">
        <v>305</v>
      </c>
      <c r="AE810" s="94" t="s">
        <v>4629</v>
      </c>
      <c r="AF810" s="96" t="s">
        <v>345</v>
      </c>
      <c r="AG810" s="22" t="s">
        <v>4630</v>
      </c>
      <c r="AH810" s="22" t="s">
        <v>4625</v>
      </c>
      <c r="AI810" s="97" t="s">
        <v>309</v>
      </c>
      <c r="AJ810" s="98">
        <v>1.8</v>
      </c>
      <c r="AK810" s="95" t="s">
        <v>4631</v>
      </c>
      <c r="AL810" s="94"/>
      <c r="AM810" s="94" t="s">
        <v>1595</v>
      </c>
      <c r="AN810" s="167">
        <f t="shared" si="289"/>
        <v>86</v>
      </c>
      <c r="AO810" s="49">
        <v>2</v>
      </c>
      <c r="AP810" s="49">
        <v>0</v>
      </c>
      <c r="AQ810" s="49">
        <v>84</v>
      </c>
      <c r="AR810" s="49">
        <v>0</v>
      </c>
      <c r="AS810" s="49">
        <v>0</v>
      </c>
      <c r="AT810" s="49">
        <v>4</v>
      </c>
      <c r="AU810" s="167">
        <f t="shared" si="290"/>
        <v>82</v>
      </c>
      <c r="AV810" s="49">
        <v>0</v>
      </c>
      <c r="AW810" s="99">
        <v>114.59</v>
      </c>
      <c r="AX810" s="94"/>
      <c r="AY810" s="94" t="s">
        <v>4632</v>
      </c>
      <c r="AZ810" s="100" t="s">
        <v>501</v>
      </c>
      <c r="BA810" s="100" t="s">
        <v>313</v>
      </c>
      <c r="BB810" s="49">
        <v>1</v>
      </c>
      <c r="BC810" s="159"/>
      <c r="BD810" s="153" t="str">
        <f t="shared" si="291"/>
        <v>03,24 2023.08.21</v>
      </c>
      <c r="BE810" s="153" t="str">
        <f t="shared" si="292"/>
        <v>05,12 2023.08.21</v>
      </c>
      <c r="BF810" s="160" t="str">
        <f t="shared" si="293"/>
        <v>В</v>
      </c>
      <c r="BG810" s="161">
        <f t="shared" si="294"/>
        <v>1.8</v>
      </c>
      <c r="BH810" s="167">
        <f t="shared" si="295"/>
        <v>86</v>
      </c>
      <c r="BI810" s="162">
        <f t="shared" si="296"/>
        <v>2</v>
      </c>
      <c r="BJ810" s="162">
        <f t="shared" si="297"/>
        <v>0</v>
      </c>
      <c r="BK810" s="162">
        <f t="shared" si="298"/>
        <v>84</v>
      </c>
      <c r="BL810" s="162">
        <f t="shared" si="299"/>
        <v>0</v>
      </c>
      <c r="BM810" s="162">
        <f t="shared" si="300"/>
        <v>0</v>
      </c>
      <c r="BN810" s="162">
        <f t="shared" si="301"/>
        <v>4</v>
      </c>
      <c r="BO810" s="167">
        <f t="shared" si="302"/>
        <v>82</v>
      </c>
      <c r="BP810" s="162">
        <f t="shared" si="303"/>
        <v>0</v>
      </c>
      <c r="BQ810" s="168">
        <f t="shared" si="304"/>
        <v>1</v>
      </c>
      <c r="BT810" s="169">
        <f t="shared" si="305"/>
        <v>154.80000000000001</v>
      </c>
      <c r="BU810" s="169">
        <f t="shared" si="306"/>
        <v>86</v>
      </c>
      <c r="BV810" s="169">
        <f t="shared" si="307"/>
        <v>0</v>
      </c>
      <c r="BW810" s="169">
        <f t="shared" si="308"/>
        <v>0</v>
      </c>
      <c r="BX810" s="170">
        <f t="shared" si="309"/>
        <v>0</v>
      </c>
      <c r="BY810" s="170">
        <f t="shared" si="310"/>
        <v>0</v>
      </c>
      <c r="BZ810" s="170">
        <f t="shared" si="311"/>
        <v>0</v>
      </c>
      <c r="CA810" s="170">
        <f t="shared" si="312"/>
        <v>0</v>
      </c>
      <c r="CB810" s="216"/>
    </row>
    <row r="811" spans="1:80" s="172" customFormat="1" ht="15.75" customHeight="1">
      <c r="A811" s="163" t="s">
        <v>291</v>
      </c>
      <c r="B811" s="163"/>
      <c r="D811" s="163">
        <v>15</v>
      </c>
      <c r="AA811" s="165" t="s">
        <v>83</v>
      </c>
      <c r="AB811" s="166" t="s">
        <v>4633</v>
      </c>
      <c r="AC811" s="94" t="s">
        <v>92</v>
      </c>
      <c r="AD811" s="95" t="s">
        <v>314</v>
      </c>
      <c r="AE811" s="94" t="s">
        <v>4634</v>
      </c>
      <c r="AF811" s="96" t="s">
        <v>295</v>
      </c>
      <c r="AG811" s="22" t="s">
        <v>4635</v>
      </c>
      <c r="AH811" s="22" t="s">
        <v>4636</v>
      </c>
      <c r="AI811" s="97" t="s">
        <v>298</v>
      </c>
      <c r="AJ811" s="98">
        <v>6.5</v>
      </c>
      <c r="AK811" s="95" t="s">
        <v>4637</v>
      </c>
      <c r="AL811" s="94"/>
      <c r="AM811" s="94" t="s">
        <v>4638</v>
      </c>
      <c r="AN811" s="167">
        <f t="shared" si="289"/>
        <v>16</v>
      </c>
      <c r="AO811" s="49">
        <v>0</v>
      </c>
      <c r="AP811" s="49">
        <v>1</v>
      </c>
      <c r="AQ811" s="49">
        <v>15</v>
      </c>
      <c r="AR811" s="49">
        <v>0</v>
      </c>
      <c r="AS811" s="49">
        <v>0</v>
      </c>
      <c r="AT811" s="49">
        <v>2</v>
      </c>
      <c r="AU811" s="167">
        <f t="shared" si="290"/>
        <v>14</v>
      </c>
      <c r="AV811" s="49">
        <v>0</v>
      </c>
      <c r="AW811" s="99">
        <v>19.190000000000001</v>
      </c>
      <c r="AX811" s="94"/>
      <c r="AY811" s="94" t="s">
        <v>4639</v>
      </c>
      <c r="AZ811" s="100"/>
      <c r="BA811" s="100"/>
      <c r="BB811" s="49">
        <v>1</v>
      </c>
      <c r="BC811" s="159"/>
      <c r="BD811" s="153" t="str">
        <f t="shared" si="291"/>
        <v>09,30 2023.08.21</v>
      </c>
      <c r="BE811" s="153" t="str">
        <f t="shared" si="292"/>
        <v>16,00 2023.08.21</v>
      </c>
      <c r="BF811" s="160" t="str">
        <f t="shared" si="293"/>
        <v>П</v>
      </c>
      <c r="BG811" s="161">
        <f t="shared" si="294"/>
        <v>6.5</v>
      </c>
      <c r="BH811" s="167">
        <f t="shared" si="295"/>
        <v>16</v>
      </c>
      <c r="BI811" s="162">
        <f t="shared" si="296"/>
        <v>0</v>
      </c>
      <c r="BJ811" s="162">
        <f t="shared" si="297"/>
        <v>1</v>
      </c>
      <c r="BK811" s="162">
        <f t="shared" si="298"/>
        <v>15</v>
      </c>
      <c r="BL811" s="162">
        <f t="shared" si="299"/>
        <v>0</v>
      </c>
      <c r="BM811" s="162">
        <f t="shared" si="300"/>
        <v>0</v>
      </c>
      <c r="BN811" s="162">
        <f t="shared" si="301"/>
        <v>2</v>
      </c>
      <c r="BO811" s="167">
        <f t="shared" si="302"/>
        <v>14</v>
      </c>
      <c r="BP811" s="162">
        <f t="shared" si="303"/>
        <v>0</v>
      </c>
      <c r="BQ811" s="168">
        <f t="shared" si="304"/>
        <v>1</v>
      </c>
      <c r="BT811" s="169">
        <f t="shared" si="305"/>
        <v>0</v>
      </c>
      <c r="BU811" s="169">
        <f t="shared" si="306"/>
        <v>0</v>
      </c>
      <c r="BV811" s="169">
        <f t="shared" si="307"/>
        <v>104</v>
      </c>
      <c r="BW811" s="169">
        <f t="shared" si="308"/>
        <v>16</v>
      </c>
      <c r="BX811" s="170">
        <f t="shared" si="309"/>
        <v>0</v>
      </c>
      <c r="BY811" s="170">
        <f t="shared" si="310"/>
        <v>0</v>
      </c>
      <c r="BZ811" s="170">
        <f t="shared" si="311"/>
        <v>0</v>
      </c>
      <c r="CA811" s="170">
        <f t="shared" si="312"/>
        <v>0</v>
      </c>
      <c r="CB811" s="216"/>
    </row>
    <row r="812" spans="1:80" s="172" customFormat="1" ht="15.75" customHeight="1">
      <c r="A812" s="163" t="s">
        <v>291</v>
      </c>
      <c r="B812" s="163"/>
      <c r="D812" s="163">
        <v>15</v>
      </c>
      <c r="AA812" s="165" t="s">
        <v>83</v>
      </c>
      <c r="AB812" s="166" t="s">
        <v>4640</v>
      </c>
      <c r="AC812" s="94" t="s">
        <v>110</v>
      </c>
      <c r="AD812" s="95" t="s">
        <v>305</v>
      </c>
      <c r="AE812" s="94" t="s">
        <v>4223</v>
      </c>
      <c r="AF812" s="96" t="s">
        <v>345</v>
      </c>
      <c r="AG812" s="22" t="s">
        <v>4641</v>
      </c>
      <c r="AH812" s="22" t="s">
        <v>4642</v>
      </c>
      <c r="AI812" s="97" t="s">
        <v>309</v>
      </c>
      <c r="AJ812" s="98">
        <v>1.7</v>
      </c>
      <c r="AK812" s="95" t="s">
        <v>4643</v>
      </c>
      <c r="AL812" s="94"/>
      <c r="AM812" s="94"/>
      <c r="AN812" s="167">
        <f t="shared" si="289"/>
        <v>11</v>
      </c>
      <c r="AO812" s="49">
        <v>0</v>
      </c>
      <c r="AP812" s="49">
        <v>0</v>
      </c>
      <c r="AQ812" s="49">
        <v>9</v>
      </c>
      <c r="AR812" s="49">
        <v>0</v>
      </c>
      <c r="AS812" s="49">
        <v>0</v>
      </c>
      <c r="AT812" s="49">
        <v>0</v>
      </c>
      <c r="AU812" s="167">
        <f t="shared" si="290"/>
        <v>9</v>
      </c>
      <c r="AV812" s="49">
        <v>2</v>
      </c>
      <c r="AW812" s="99">
        <v>36.01</v>
      </c>
      <c r="AX812" s="94" t="s">
        <v>844</v>
      </c>
      <c r="AY812" s="94" t="s">
        <v>4644</v>
      </c>
      <c r="AZ812" s="100" t="s">
        <v>501</v>
      </c>
      <c r="BA812" s="100" t="s">
        <v>313</v>
      </c>
      <c r="BB812" s="49">
        <v>1</v>
      </c>
      <c r="BC812" s="159"/>
      <c r="BD812" s="153" t="str">
        <f t="shared" si="291"/>
        <v>14,41 2023.08.21</v>
      </c>
      <c r="BE812" s="153" t="str">
        <f t="shared" si="292"/>
        <v>16,23 2023.08.21</v>
      </c>
      <c r="BF812" s="160" t="str">
        <f t="shared" si="293"/>
        <v>В</v>
      </c>
      <c r="BG812" s="161">
        <f t="shared" si="294"/>
        <v>1.7</v>
      </c>
      <c r="BH812" s="167">
        <f t="shared" si="295"/>
        <v>11</v>
      </c>
      <c r="BI812" s="162">
        <f t="shared" si="296"/>
        <v>0</v>
      </c>
      <c r="BJ812" s="162">
        <f t="shared" si="297"/>
        <v>0</v>
      </c>
      <c r="BK812" s="162">
        <f t="shared" si="298"/>
        <v>9</v>
      </c>
      <c r="BL812" s="162">
        <f t="shared" si="299"/>
        <v>0</v>
      </c>
      <c r="BM812" s="162">
        <f t="shared" si="300"/>
        <v>0</v>
      </c>
      <c r="BN812" s="162">
        <f t="shared" si="301"/>
        <v>0</v>
      </c>
      <c r="BO812" s="167">
        <f t="shared" si="302"/>
        <v>9</v>
      </c>
      <c r="BP812" s="162">
        <f t="shared" si="303"/>
        <v>2</v>
      </c>
      <c r="BQ812" s="168">
        <f t="shared" si="304"/>
        <v>1</v>
      </c>
      <c r="BT812" s="169">
        <f t="shared" si="305"/>
        <v>18.7</v>
      </c>
      <c r="BU812" s="169">
        <f t="shared" si="306"/>
        <v>11</v>
      </c>
      <c r="BV812" s="169">
        <f t="shared" si="307"/>
        <v>0</v>
      </c>
      <c r="BW812" s="169">
        <f t="shared" si="308"/>
        <v>0</v>
      </c>
      <c r="BX812" s="170">
        <f t="shared" si="309"/>
        <v>0</v>
      </c>
      <c r="BY812" s="170">
        <f t="shared" si="310"/>
        <v>0</v>
      </c>
      <c r="BZ812" s="170">
        <f t="shared" si="311"/>
        <v>0</v>
      </c>
      <c r="CA812" s="170">
        <f t="shared" si="312"/>
        <v>0</v>
      </c>
      <c r="CB812" s="216"/>
    </row>
    <row r="813" spans="1:80" s="172" customFormat="1" ht="15.75" customHeight="1">
      <c r="A813" s="163" t="s">
        <v>291</v>
      </c>
      <c r="B813" s="163"/>
      <c r="D813" s="163">
        <v>15</v>
      </c>
      <c r="AA813" s="165" t="s">
        <v>83</v>
      </c>
      <c r="AB813" s="166" t="s">
        <v>4645</v>
      </c>
      <c r="AC813" s="94" t="s">
        <v>92</v>
      </c>
      <c r="AD813" s="95" t="s">
        <v>314</v>
      </c>
      <c r="AE813" s="94" t="s">
        <v>4646</v>
      </c>
      <c r="AF813" s="96" t="s">
        <v>295</v>
      </c>
      <c r="AG813" s="22" t="s">
        <v>4647</v>
      </c>
      <c r="AH813" s="22" t="s">
        <v>4648</v>
      </c>
      <c r="AI813" s="97" t="s">
        <v>298</v>
      </c>
      <c r="AJ813" s="98">
        <v>3.5</v>
      </c>
      <c r="AK813" s="95" t="s">
        <v>4649</v>
      </c>
      <c r="AL813" s="94"/>
      <c r="AM813" s="94"/>
      <c r="AN813" s="167">
        <f t="shared" si="289"/>
        <v>26</v>
      </c>
      <c r="AO813" s="49">
        <v>0</v>
      </c>
      <c r="AP813" s="49">
        <v>0</v>
      </c>
      <c r="AQ813" s="49">
        <v>26</v>
      </c>
      <c r="AR813" s="49">
        <v>0</v>
      </c>
      <c r="AS813" s="49">
        <v>0</v>
      </c>
      <c r="AT813" s="49">
        <v>0</v>
      </c>
      <c r="AU813" s="167">
        <f t="shared" si="290"/>
        <v>26</v>
      </c>
      <c r="AV813" s="49">
        <v>0</v>
      </c>
      <c r="AW813" s="99">
        <v>20.260000000000002</v>
      </c>
      <c r="AX813" s="94"/>
      <c r="AY813" s="94" t="s">
        <v>4650</v>
      </c>
      <c r="AZ813" s="100"/>
      <c r="BA813" s="100"/>
      <c r="BB813" s="49">
        <v>1</v>
      </c>
      <c r="BC813" s="159"/>
      <c r="BD813" s="153" t="str">
        <f t="shared" si="291"/>
        <v>08,30 2023.08.22</v>
      </c>
      <c r="BE813" s="153" t="str">
        <f t="shared" si="292"/>
        <v>12,00 2023.08.22</v>
      </c>
      <c r="BF813" s="160" t="str">
        <f t="shared" si="293"/>
        <v>П</v>
      </c>
      <c r="BG813" s="161">
        <f t="shared" si="294"/>
        <v>3.5</v>
      </c>
      <c r="BH813" s="167">
        <f t="shared" si="295"/>
        <v>26</v>
      </c>
      <c r="BI813" s="162">
        <f t="shared" si="296"/>
        <v>0</v>
      </c>
      <c r="BJ813" s="162">
        <f t="shared" si="297"/>
        <v>0</v>
      </c>
      <c r="BK813" s="162">
        <f t="shared" si="298"/>
        <v>26</v>
      </c>
      <c r="BL813" s="162">
        <f t="shared" si="299"/>
        <v>0</v>
      </c>
      <c r="BM813" s="162">
        <f t="shared" si="300"/>
        <v>0</v>
      </c>
      <c r="BN813" s="162">
        <f t="shared" si="301"/>
        <v>0</v>
      </c>
      <c r="BO813" s="167">
        <f t="shared" si="302"/>
        <v>26</v>
      </c>
      <c r="BP813" s="162">
        <f t="shared" si="303"/>
        <v>0</v>
      </c>
      <c r="BQ813" s="168">
        <f t="shared" si="304"/>
        <v>1</v>
      </c>
      <c r="BT813" s="169">
        <f t="shared" si="305"/>
        <v>0</v>
      </c>
      <c r="BU813" s="169">
        <f t="shared" si="306"/>
        <v>0</v>
      </c>
      <c r="BV813" s="169">
        <f t="shared" si="307"/>
        <v>91</v>
      </c>
      <c r="BW813" s="169">
        <f t="shared" si="308"/>
        <v>26</v>
      </c>
      <c r="BX813" s="170">
        <f t="shared" si="309"/>
        <v>0</v>
      </c>
      <c r="BY813" s="170">
        <f t="shared" si="310"/>
        <v>0</v>
      </c>
      <c r="BZ813" s="170">
        <f t="shared" si="311"/>
        <v>0</v>
      </c>
      <c r="CA813" s="170">
        <f t="shared" si="312"/>
        <v>0</v>
      </c>
      <c r="CB813" s="216"/>
    </row>
    <row r="814" spans="1:80" s="172" customFormat="1" ht="15.75" customHeight="1">
      <c r="A814" s="163" t="s">
        <v>291</v>
      </c>
      <c r="B814" s="163"/>
      <c r="D814" s="163">
        <v>15</v>
      </c>
      <c r="AA814" s="165" t="s">
        <v>83</v>
      </c>
      <c r="AB814" s="166" t="s">
        <v>4651</v>
      </c>
      <c r="AC814" s="94" t="s">
        <v>108</v>
      </c>
      <c r="AD814" s="95" t="s">
        <v>314</v>
      </c>
      <c r="AE814" s="94" t="s">
        <v>4652</v>
      </c>
      <c r="AF814" s="96" t="s">
        <v>345</v>
      </c>
      <c r="AG814" s="22" t="s">
        <v>4653</v>
      </c>
      <c r="AH814" s="22" t="s">
        <v>4654</v>
      </c>
      <c r="AI814" s="97" t="s">
        <v>298</v>
      </c>
      <c r="AJ814" s="98">
        <v>4.25</v>
      </c>
      <c r="AK814" s="95" t="s">
        <v>4655</v>
      </c>
      <c r="AL814" s="94"/>
      <c r="AM814" s="94"/>
      <c r="AN814" s="167">
        <f t="shared" si="289"/>
        <v>4</v>
      </c>
      <c r="AO814" s="49">
        <v>0</v>
      </c>
      <c r="AP814" s="49">
        <v>0</v>
      </c>
      <c r="AQ814" s="49">
        <v>4</v>
      </c>
      <c r="AR814" s="49">
        <v>0</v>
      </c>
      <c r="AS814" s="49">
        <v>0</v>
      </c>
      <c r="AT814" s="49">
        <v>4</v>
      </c>
      <c r="AU814" s="167">
        <f t="shared" si="290"/>
        <v>0</v>
      </c>
      <c r="AV814" s="49">
        <v>0</v>
      </c>
      <c r="AW814" s="99">
        <v>2.59</v>
      </c>
      <c r="AX814" s="94"/>
      <c r="AY814" s="94" t="s">
        <v>4656</v>
      </c>
      <c r="AZ814" s="100"/>
      <c r="BA814" s="100"/>
      <c r="BB814" s="49">
        <v>1</v>
      </c>
      <c r="BC814" s="159"/>
      <c r="BD814" s="153" t="str">
        <f t="shared" si="291"/>
        <v>08,45 2023.08.22</v>
      </c>
      <c r="BE814" s="153" t="str">
        <f t="shared" si="292"/>
        <v>13,00 2023.08.22</v>
      </c>
      <c r="BF814" s="160" t="str">
        <f t="shared" si="293"/>
        <v>П</v>
      </c>
      <c r="BG814" s="161">
        <f t="shared" si="294"/>
        <v>4.25</v>
      </c>
      <c r="BH814" s="167">
        <f t="shared" si="295"/>
        <v>4</v>
      </c>
      <c r="BI814" s="162">
        <f t="shared" si="296"/>
        <v>0</v>
      </c>
      <c r="BJ814" s="162">
        <f t="shared" si="297"/>
        <v>0</v>
      </c>
      <c r="BK814" s="162">
        <f t="shared" si="298"/>
        <v>4</v>
      </c>
      <c r="BL814" s="162">
        <f t="shared" si="299"/>
        <v>0</v>
      </c>
      <c r="BM814" s="162">
        <f t="shared" si="300"/>
        <v>0</v>
      </c>
      <c r="BN814" s="162">
        <f t="shared" si="301"/>
        <v>4</v>
      </c>
      <c r="BO814" s="167">
        <f t="shared" si="302"/>
        <v>0</v>
      </c>
      <c r="BP814" s="162">
        <f t="shared" si="303"/>
        <v>0</v>
      </c>
      <c r="BQ814" s="168">
        <f t="shared" si="304"/>
        <v>1</v>
      </c>
      <c r="BT814" s="169">
        <f t="shared" si="305"/>
        <v>0</v>
      </c>
      <c r="BU814" s="169">
        <f t="shared" si="306"/>
        <v>0</v>
      </c>
      <c r="BV814" s="169">
        <f t="shared" si="307"/>
        <v>17</v>
      </c>
      <c r="BW814" s="169">
        <f t="shared" si="308"/>
        <v>4</v>
      </c>
      <c r="BX814" s="170">
        <f t="shared" si="309"/>
        <v>0</v>
      </c>
      <c r="BY814" s="170">
        <f t="shared" si="310"/>
        <v>0</v>
      </c>
      <c r="BZ814" s="170">
        <f t="shared" si="311"/>
        <v>0</v>
      </c>
      <c r="CA814" s="170">
        <f t="shared" si="312"/>
        <v>0</v>
      </c>
      <c r="CB814" s="216"/>
    </row>
    <row r="815" spans="1:80" s="172" customFormat="1" ht="15.75" customHeight="1">
      <c r="A815" s="163" t="s">
        <v>291</v>
      </c>
      <c r="B815" s="163"/>
      <c r="D815" s="163">
        <v>15</v>
      </c>
      <c r="AA815" s="165" t="s">
        <v>83</v>
      </c>
      <c r="AB815" s="166" t="s">
        <v>4657</v>
      </c>
      <c r="AC815" s="94" t="s">
        <v>92</v>
      </c>
      <c r="AD815" s="95" t="s">
        <v>314</v>
      </c>
      <c r="AE815" s="94" t="s">
        <v>4658</v>
      </c>
      <c r="AF815" s="96" t="s">
        <v>408</v>
      </c>
      <c r="AG815" s="22" t="s">
        <v>4659</v>
      </c>
      <c r="AH815" s="22" t="s">
        <v>4660</v>
      </c>
      <c r="AI815" s="97" t="s">
        <v>298</v>
      </c>
      <c r="AJ815" s="98">
        <v>7</v>
      </c>
      <c r="AK815" s="95" t="s">
        <v>4661</v>
      </c>
      <c r="AL815" s="94"/>
      <c r="AM815" s="94"/>
      <c r="AN815" s="167">
        <f t="shared" si="289"/>
        <v>11</v>
      </c>
      <c r="AO815" s="49">
        <v>0</v>
      </c>
      <c r="AP815" s="49">
        <v>0</v>
      </c>
      <c r="AQ815" s="49">
        <v>11</v>
      </c>
      <c r="AR815" s="49">
        <v>0</v>
      </c>
      <c r="AS815" s="49">
        <v>0</v>
      </c>
      <c r="AT815" s="49">
        <v>9</v>
      </c>
      <c r="AU815" s="167">
        <f t="shared" si="290"/>
        <v>2</v>
      </c>
      <c r="AV815" s="49">
        <v>0</v>
      </c>
      <c r="AW815" s="99">
        <v>25.01</v>
      </c>
      <c r="AX815" s="94"/>
      <c r="AY815" s="94" t="s">
        <v>4662</v>
      </c>
      <c r="AZ815" s="100"/>
      <c r="BA815" s="100"/>
      <c r="BB815" s="49">
        <v>1</v>
      </c>
      <c r="BC815" s="159"/>
      <c r="BD815" s="153" t="str">
        <f t="shared" si="291"/>
        <v>09,00 2023.08.22</v>
      </c>
      <c r="BE815" s="153" t="str">
        <f t="shared" si="292"/>
        <v>16,00 2023.08.22</v>
      </c>
      <c r="BF815" s="160" t="str">
        <f t="shared" si="293"/>
        <v>П</v>
      </c>
      <c r="BG815" s="161">
        <f t="shared" si="294"/>
        <v>7</v>
      </c>
      <c r="BH815" s="167">
        <f t="shared" si="295"/>
        <v>11</v>
      </c>
      <c r="BI815" s="162">
        <f t="shared" si="296"/>
        <v>0</v>
      </c>
      <c r="BJ815" s="162">
        <f t="shared" si="297"/>
        <v>0</v>
      </c>
      <c r="BK815" s="162">
        <f t="shared" si="298"/>
        <v>11</v>
      </c>
      <c r="BL815" s="162">
        <f t="shared" si="299"/>
        <v>0</v>
      </c>
      <c r="BM815" s="162">
        <f t="shared" si="300"/>
        <v>0</v>
      </c>
      <c r="BN815" s="162">
        <f t="shared" si="301"/>
        <v>9</v>
      </c>
      <c r="BO815" s="167">
        <f t="shared" si="302"/>
        <v>2</v>
      </c>
      <c r="BP815" s="162">
        <f t="shared" si="303"/>
        <v>0</v>
      </c>
      <c r="BQ815" s="168">
        <f t="shared" si="304"/>
        <v>1</v>
      </c>
      <c r="BT815" s="169">
        <f t="shared" si="305"/>
        <v>0</v>
      </c>
      <c r="BU815" s="169">
        <f t="shared" si="306"/>
        <v>0</v>
      </c>
      <c r="BV815" s="169">
        <f t="shared" si="307"/>
        <v>77</v>
      </c>
      <c r="BW815" s="169">
        <f t="shared" si="308"/>
        <v>11</v>
      </c>
      <c r="BX815" s="170">
        <f t="shared" si="309"/>
        <v>0</v>
      </c>
      <c r="BY815" s="170">
        <f t="shared" si="310"/>
        <v>0</v>
      </c>
      <c r="BZ815" s="170">
        <f t="shared" si="311"/>
        <v>0</v>
      </c>
      <c r="CA815" s="170">
        <f t="shared" si="312"/>
        <v>0</v>
      </c>
      <c r="CB815" s="216"/>
    </row>
    <row r="816" spans="1:80" s="172" customFormat="1" ht="15.75" customHeight="1">
      <c r="A816" s="163" t="s">
        <v>291</v>
      </c>
      <c r="B816" s="163"/>
      <c r="D816" s="163">
        <v>15</v>
      </c>
      <c r="AA816" s="165" t="s">
        <v>83</v>
      </c>
      <c r="AB816" s="166" t="s">
        <v>4663</v>
      </c>
      <c r="AC816" s="94" t="s">
        <v>92</v>
      </c>
      <c r="AD816" s="95" t="s">
        <v>314</v>
      </c>
      <c r="AE816" s="94" t="s">
        <v>4664</v>
      </c>
      <c r="AF816" s="96" t="s">
        <v>295</v>
      </c>
      <c r="AG816" s="22" t="s">
        <v>4665</v>
      </c>
      <c r="AH816" s="22" t="s">
        <v>4660</v>
      </c>
      <c r="AI816" s="97" t="s">
        <v>298</v>
      </c>
      <c r="AJ816" s="98">
        <v>6.5</v>
      </c>
      <c r="AK816" s="95" t="s">
        <v>4666</v>
      </c>
      <c r="AL816" s="94"/>
      <c r="AM816" s="94" t="s">
        <v>4667</v>
      </c>
      <c r="AN816" s="167">
        <f t="shared" si="289"/>
        <v>21</v>
      </c>
      <c r="AO816" s="49">
        <v>0</v>
      </c>
      <c r="AP816" s="49">
        <v>1</v>
      </c>
      <c r="AQ816" s="49">
        <v>20</v>
      </c>
      <c r="AR816" s="49">
        <v>0</v>
      </c>
      <c r="AS816" s="49">
        <v>0</v>
      </c>
      <c r="AT816" s="49">
        <v>2</v>
      </c>
      <c r="AU816" s="167">
        <f t="shared" si="290"/>
        <v>19</v>
      </c>
      <c r="AV816" s="49">
        <v>0</v>
      </c>
      <c r="AW816" s="99">
        <v>53.54</v>
      </c>
      <c r="AX816" s="94"/>
      <c r="AY816" s="94" t="s">
        <v>4668</v>
      </c>
      <c r="AZ816" s="100"/>
      <c r="BA816" s="100"/>
      <c r="BB816" s="49">
        <v>1</v>
      </c>
      <c r="BC816" s="159"/>
      <c r="BD816" s="153" t="str">
        <f t="shared" si="291"/>
        <v>09,30 2023.08.22</v>
      </c>
      <c r="BE816" s="153" t="str">
        <f t="shared" si="292"/>
        <v>16,00 2023.08.22</v>
      </c>
      <c r="BF816" s="160" t="str">
        <f t="shared" si="293"/>
        <v>П</v>
      </c>
      <c r="BG816" s="161">
        <f t="shared" si="294"/>
        <v>6.5</v>
      </c>
      <c r="BH816" s="167">
        <f t="shared" si="295"/>
        <v>21</v>
      </c>
      <c r="BI816" s="162">
        <f t="shared" si="296"/>
        <v>0</v>
      </c>
      <c r="BJ816" s="162">
        <f t="shared" si="297"/>
        <v>1</v>
      </c>
      <c r="BK816" s="162">
        <f t="shared" si="298"/>
        <v>20</v>
      </c>
      <c r="BL816" s="162">
        <f t="shared" si="299"/>
        <v>0</v>
      </c>
      <c r="BM816" s="162">
        <f t="shared" si="300"/>
        <v>0</v>
      </c>
      <c r="BN816" s="162">
        <f t="shared" si="301"/>
        <v>2</v>
      </c>
      <c r="BO816" s="167">
        <f t="shared" si="302"/>
        <v>19</v>
      </c>
      <c r="BP816" s="162">
        <f t="shared" si="303"/>
        <v>0</v>
      </c>
      <c r="BQ816" s="168">
        <f t="shared" si="304"/>
        <v>1</v>
      </c>
      <c r="BT816" s="169">
        <f t="shared" si="305"/>
        <v>0</v>
      </c>
      <c r="BU816" s="169">
        <f t="shared" si="306"/>
        <v>0</v>
      </c>
      <c r="BV816" s="169">
        <f t="shared" si="307"/>
        <v>136.5</v>
      </c>
      <c r="BW816" s="169">
        <f t="shared" si="308"/>
        <v>21</v>
      </c>
      <c r="BX816" s="170">
        <f t="shared" si="309"/>
        <v>0</v>
      </c>
      <c r="BY816" s="170">
        <f t="shared" si="310"/>
        <v>0</v>
      </c>
      <c r="BZ816" s="170">
        <f t="shared" si="311"/>
        <v>0</v>
      </c>
      <c r="CA816" s="170">
        <f t="shared" si="312"/>
        <v>0</v>
      </c>
      <c r="CB816" s="216"/>
    </row>
    <row r="817" spans="1:80" s="172" customFormat="1" ht="15.75" customHeight="1">
      <c r="A817" s="163" t="s">
        <v>291</v>
      </c>
      <c r="B817" s="163"/>
      <c r="D817" s="163">
        <v>15</v>
      </c>
      <c r="AA817" s="165" t="s">
        <v>83</v>
      </c>
      <c r="AB817" s="166" t="s">
        <v>4669</v>
      </c>
      <c r="AC817" s="94" t="s">
        <v>92</v>
      </c>
      <c r="AD817" s="95" t="s">
        <v>305</v>
      </c>
      <c r="AE817" s="94" t="s">
        <v>3565</v>
      </c>
      <c r="AF817" s="96" t="s">
        <v>345</v>
      </c>
      <c r="AG817" s="22" t="s">
        <v>4670</v>
      </c>
      <c r="AH817" s="22" t="s">
        <v>4671</v>
      </c>
      <c r="AI817" s="97" t="s">
        <v>298</v>
      </c>
      <c r="AJ817" s="98">
        <v>5</v>
      </c>
      <c r="AK817" s="95" t="s">
        <v>4672</v>
      </c>
      <c r="AL817" s="94"/>
      <c r="AM817" s="94" t="s">
        <v>2045</v>
      </c>
      <c r="AN817" s="167">
        <f t="shared" si="289"/>
        <v>16</v>
      </c>
      <c r="AO817" s="49">
        <v>0</v>
      </c>
      <c r="AP817" s="49">
        <v>1</v>
      </c>
      <c r="AQ817" s="49">
        <v>15</v>
      </c>
      <c r="AR817" s="49">
        <v>0</v>
      </c>
      <c r="AS817" s="49">
        <v>0</v>
      </c>
      <c r="AT817" s="49">
        <v>1</v>
      </c>
      <c r="AU817" s="167">
        <f t="shared" si="290"/>
        <v>15</v>
      </c>
      <c r="AV817" s="49">
        <v>0</v>
      </c>
      <c r="AW817" s="99">
        <v>41.26</v>
      </c>
      <c r="AX817" s="94"/>
      <c r="AY817" s="94" t="s">
        <v>4673</v>
      </c>
      <c r="AZ817" s="100"/>
      <c r="BA817" s="100"/>
      <c r="BB817" s="49">
        <v>1</v>
      </c>
      <c r="BC817" s="159"/>
      <c r="BD817" s="153" t="str">
        <f t="shared" si="291"/>
        <v>10,00 2023.08.22</v>
      </c>
      <c r="BE817" s="153" t="str">
        <f t="shared" si="292"/>
        <v>15,00 2023.08.22</v>
      </c>
      <c r="BF817" s="160" t="str">
        <f t="shared" si="293"/>
        <v>П</v>
      </c>
      <c r="BG817" s="161">
        <f t="shared" si="294"/>
        <v>5</v>
      </c>
      <c r="BH817" s="167">
        <f t="shared" si="295"/>
        <v>16</v>
      </c>
      <c r="BI817" s="162">
        <f t="shared" si="296"/>
        <v>0</v>
      </c>
      <c r="BJ817" s="162">
        <f t="shared" si="297"/>
        <v>1</v>
      </c>
      <c r="BK817" s="162">
        <f t="shared" si="298"/>
        <v>15</v>
      </c>
      <c r="BL817" s="162">
        <f t="shared" si="299"/>
        <v>0</v>
      </c>
      <c r="BM817" s="162">
        <f t="shared" si="300"/>
        <v>0</v>
      </c>
      <c r="BN817" s="162">
        <f t="shared" si="301"/>
        <v>1</v>
      </c>
      <c r="BO817" s="167">
        <f t="shared" si="302"/>
        <v>15</v>
      </c>
      <c r="BP817" s="162">
        <f t="shared" si="303"/>
        <v>0</v>
      </c>
      <c r="BQ817" s="168">
        <f t="shared" si="304"/>
        <v>1</v>
      </c>
      <c r="BT817" s="169">
        <f t="shared" si="305"/>
        <v>0</v>
      </c>
      <c r="BU817" s="169">
        <f t="shared" si="306"/>
        <v>0</v>
      </c>
      <c r="BV817" s="169">
        <f t="shared" si="307"/>
        <v>80</v>
      </c>
      <c r="BW817" s="169">
        <f t="shared" si="308"/>
        <v>16</v>
      </c>
      <c r="BX817" s="170">
        <f t="shared" si="309"/>
        <v>0</v>
      </c>
      <c r="BY817" s="170">
        <f t="shared" si="310"/>
        <v>0</v>
      </c>
      <c r="BZ817" s="170">
        <f t="shared" si="311"/>
        <v>0</v>
      </c>
      <c r="CA817" s="170">
        <f t="shared" si="312"/>
        <v>0</v>
      </c>
      <c r="CB817" s="216"/>
    </row>
    <row r="818" spans="1:80" s="172" customFormat="1" ht="15.75" customHeight="1">
      <c r="A818" s="163" t="s">
        <v>291</v>
      </c>
      <c r="B818" s="163"/>
      <c r="D818" s="163">
        <v>15</v>
      </c>
      <c r="AA818" s="165" t="s">
        <v>83</v>
      </c>
      <c r="AB818" s="166" t="s">
        <v>4674</v>
      </c>
      <c r="AC818" s="94" t="s">
        <v>108</v>
      </c>
      <c r="AD818" s="95" t="s">
        <v>314</v>
      </c>
      <c r="AE818" s="94" t="s">
        <v>4675</v>
      </c>
      <c r="AF818" s="96" t="s">
        <v>345</v>
      </c>
      <c r="AG818" s="22" t="s">
        <v>4654</v>
      </c>
      <c r="AH818" s="22" t="s">
        <v>4676</v>
      </c>
      <c r="AI818" s="97" t="s">
        <v>298</v>
      </c>
      <c r="AJ818" s="98">
        <v>4</v>
      </c>
      <c r="AK818" s="95" t="s">
        <v>4677</v>
      </c>
      <c r="AL818" s="94"/>
      <c r="AM818" s="94"/>
      <c r="AN818" s="167">
        <f t="shared" si="289"/>
        <v>5</v>
      </c>
      <c r="AO818" s="49">
        <v>0</v>
      </c>
      <c r="AP818" s="49">
        <v>0</v>
      </c>
      <c r="AQ818" s="49">
        <v>5</v>
      </c>
      <c r="AR818" s="49">
        <v>0</v>
      </c>
      <c r="AS818" s="49">
        <v>0</v>
      </c>
      <c r="AT818" s="49">
        <v>5</v>
      </c>
      <c r="AU818" s="167">
        <f t="shared" si="290"/>
        <v>0</v>
      </c>
      <c r="AV818" s="49">
        <v>0</v>
      </c>
      <c r="AW818" s="99">
        <v>3.02</v>
      </c>
      <c r="AX818" s="94"/>
      <c r="AY818" s="94" t="s">
        <v>4678</v>
      </c>
      <c r="AZ818" s="100"/>
      <c r="BA818" s="100"/>
      <c r="BB818" s="49">
        <v>1</v>
      </c>
      <c r="BC818" s="159"/>
      <c r="BD818" s="153" t="str">
        <f t="shared" si="291"/>
        <v>13,00 2023.08.22</v>
      </c>
      <c r="BE818" s="153" t="str">
        <f t="shared" si="292"/>
        <v>17,00 2023.08.22</v>
      </c>
      <c r="BF818" s="160" t="str">
        <f t="shared" si="293"/>
        <v>П</v>
      </c>
      <c r="BG818" s="161">
        <f t="shared" si="294"/>
        <v>4</v>
      </c>
      <c r="BH818" s="167">
        <f t="shared" si="295"/>
        <v>5</v>
      </c>
      <c r="BI818" s="162">
        <f t="shared" si="296"/>
        <v>0</v>
      </c>
      <c r="BJ818" s="162">
        <f t="shared" si="297"/>
        <v>0</v>
      </c>
      <c r="BK818" s="162">
        <f t="shared" si="298"/>
        <v>5</v>
      </c>
      <c r="BL818" s="162">
        <f t="shared" si="299"/>
        <v>0</v>
      </c>
      <c r="BM818" s="162">
        <f t="shared" si="300"/>
        <v>0</v>
      </c>
      <c r="BN818" s="162">
        <f t="shared" si="301"/>
        <v>5</v>
      </c>
      <c r="BO818" s="167">
        <f t="shared" si="302"/>
        <v>0</v>
      </c>
      <c r="BP818" s="162">
        <f t="shared" si="303"/>
        <v>0</v>
      </c>
      <c r="BQ818" s="168">
        <f t="shared" si="304"/>
        <v>1</v>
      </c>
      <c r="BT818" s="169">
        <f t="shared" si="305"/>
        <v>0</v>
      </c>
      <c r="BU818" s="169">
        <f t="shared" si="306"/>
        <v>0</v>
      </c>
      <c r="BV818" s="169">
        <f t="shared" si="307"/>
        <v>20</v>
      </c>
      <c r="BW818" s="169">
        <f t="shared" si="308"/>
        <v>5</v>
      </c>
      <c r="BX818" s="170">
        <f t="shared" si="309"/>
        <v>0</v>
      </c>
      <c r="BY818" s="170">
        <f t="shared" si="310"/>
        <v>0</v>
      </c>
      <c r="BZ818" s="170">
        <f t="shared" si="311"/>
        <v>0</v>
      </c>
      <c r="CA818" s="170">
        <f t="shared" si="312"/>
        <v>0</v>
      </c>
      <c r="CB818" s="216"/>
    </row>
    <row r="819" spans="1:80" s="172" customFormat="1" ht="15.75" customHeight="1">
      <c r="A819" s="163" t="s">
        <v>291</v>
      </c>
      <c r="B819" s="163"/>
      <c r="D819" s="163">
        <v>15</v>
      </c>
      <c r="AA819" s="165" t="s">
        <v>83</v>
      </c>
      <c r="AB819" s="166" t="s">
        <v>4679</v>
      </c>
      <c r="AC819" s="94" t="s">
        <v>92</v>
      </c>
      <c r="AD819" s="95" t="s">
        <v>494</v>
      </c>
      <c r="AE819" s="94" t="s">
        <v>4680</v>
      </c>
      <c r="AF819" s="96" t="s">
        <v>295</v>
      </c>
      <c r="AG819" s="22" t="s">
        <v>4681</v>
      </c>
      <c r="AH819" s="22" t="s">
        <v>4682</v>
      </c>
      <c r="AI819" s="97" t="s">
        <v>298</v>
      </c>
      <c r="AJ819" s="98">
        <v>3</v>
      </c>
      <c r="AK819" s="95" t="s">
        <v>4683</v>
      </c>
      <c r="AL819" s="94"/>
      <c r="AM819" s="94" t="s">
        <v>4684</v>
      </c>
      <c r="AN819" s="167">
        <f t="shared" si="289"/>
        <v>11</v>
      </c>
      <c r="AO819" s="49">
        <v>0</v>
      </c>
      <c r="AP819" s="49">
        <v>7</v>
      </c>
      <c r="AQ819" s="49">
        <v>4</v>
      </c>
      <c r="AR819" s="49">
        <v>0</v>
      </c>
      <c r="AS819" s="49">
        <v>0</v>
      </c>
      <c r="AT819" s="49">
        <v>1</v>
      </c>
      <c r="AU819" s="167">
        <f t="shared" si="290"/>
        <v>10</v>
      </c>
      <c r="AV819" s="49">
        <v>0</v>
      </c>
      <c r="AW819" s="99">
        <v>38.299999999999997</v>
      </c>
      <c r="AX819" s="94"/>
      <c r="AY819" s="94" t="s">
        <v>4685</v>
      </c>
      <c r="AZ819" s="100"/>
      <c r="BA819" s="100"/>
      <c r="BB819" s="49">
        <v>1</v>
      </c>
      <c r="BC819" s="159"/>
      <c r="BD819" s="153" t="str">
        <f t="shared" si="291"/>
        <v>13,30 2023.08.22</v>
      </c>
      <c r="BE819" s="153" t="str">
        <f t="shared" si="292"/>
        <v>16,30 2023.08.22</v>
      </c>
      <c r="BF819" s="160" t="str">
        <f t="shared" si="293"/>
        <v>П</v>
      </c>
      <c r="BG819" s="161">
        <f t="shared" si="294"/>
        <v>3</v>
      </c>
      <c r="BH819" s="167">
        <f t="shared" si="295"/>
        <v>11</v>
      </c>
      <c r="BI819" s="162">
        <f t="shared" si="296"/>
        <v>0</v>
      </c>
      <c r="BJ819" s="162">
        <f t="shared" si="297"/>
        <v>7</v>
      </c>
      <c r="BK819" s="162">
        <f t="shared" si="298"/>
        <v>4</v>
      </c>
      <c r="BL819" s="162">
        <f t="shared" si="299"/>
        <v>0</v>
      </c>
      <c r="BM819" s="162">
        <f t="shared" si="300"/>
        <v>0</v>
      </c>
      <c r="BN819" s="162">
        <f t="shared" si="301"/>
        <v>1</v>
      </c>
      <c r="BO819" s="167">
        <f t="shared" si="302"/>
        <v>10</v>
      </c>
      <c r="BP819" s="162">
        <f t="shared" si="303"/>
        <v>0</v>
      </c>
      <c r="BQ819" s="168">
        <f t="shared" si="304"/>
        <v>1</v>
      </c>
      <c r="BT819" s="169">
        <f t="shared" si="305"/>
        <v>0</v>
      </c>
      <c r="BU819" s="169">
        <f t="shared" si="306"/>
        <v>0</v>
      </c>
      <c r="BV819" s="169">
        <f t="shared" si="307"/>
        <v>33</v>
      </c>
      <c r="BW819" s="169">
        <f t="shared" si="308"/>
        <v>11</v>
      </c>
      <c r="BX819" s="170">
        <f t="shared" si="309"/>
        <v>0</v>
      </c>
      <c r="BY819" s="170">
        <f t="shared" si="310"/>
        <v>0</v>
      </c>
      <c r="BZ819" s="170">
        <f t="shared" si="311"/>
        <v>0</v>
      </c>
      <c r="CA819" s="170">
        <f t="shared" si="312"/>
        <v>0</v>
      </c>
      <c r="CB819" s="216"/>
    </row>
    <row r="820" spans="1:80" s="172" customFormat="1" ht="15.75" customHeight="1">
      <c r="A820" s="163" t="s">
        <v>291</v>
      </c>
      <c r="B820" s="163"/>
      <c r="D820" s="163">
        <v>15</v>
      </c>
      <c r="AA820" s="165" t="s">
        <v>83</v>
      </c>
      <c r="AB820" s="166" t="s">
        <v>4686</v>
      </c>
      <c r="AC820" s="94" t="s">
        <v>90</v>
      </c>
      <c r="AD820" s="95" t="s">
        <v>293</v>
      </c>
      <c r="AE820" s="94" t="s">
        <v>3591</v>
      </c>
      <c r="AF820" s="96" t="s">
        <v>345</v>
      </c>
      <c r="AG820" s="22" t="s">
        <v>4687</v>
      </c>
      <c r="AH820" s="22" t="s">
        <v>4688</v>
      </c>
      <c r="AI820" s="97" t="s">
        <v>309</v>
      </c>
      <c r="AJ820" s="98">
        <v>2.65</v>
      </c>
      <c r="AK820" s="95" t="s">
        <v>4689</v>
      </c>
      <c r="AL820" s="94"/>
      <c r="AM820" s="94" t="s">
        <v>3595</v>
      </c>
      <c r="AN820" s="167">
        <f t="shared" si="289"/>
        <v>281</v>
      </c>
      <c r="AO820" s="49">
        <v>0</v>
      </c>
      <c r="AP820" s="49">
        <v>4</v>
      </c>
      <c r="AQ820" s="49">
        <v>276</v>
      </c>
      <c r="AR820" s="49">
        <v>0</v>
      </c>
      <c r="AS820" s="49">
        <v>0</v>
      </c>
      <c r="AT820" s="49">
        <v>33</v>
      </c>
      <c r="AU820" s="167">
        <f t="shared" si="290"/>
        <v>247</v>
      </c>
      <c r="AV820" s="49">
        <v>1</v>
      </c>
      <c r="AW820" s="99">
        <v>348.48</v>
      </c>
      <c r="AX820" s="94" t="s">
        <v>1602</v>
      </c>
      <c r="AY820" s="94" t="s">
        <v>4690</v>
      </c>
      <c r="AZ820" s="100" t="s">
        <v>501</v>
      </c>
      <c r="BA820" s="100" t="s">
        <v>639</v>
      </c>
      <c r="BB820" s="49">
        <v>1</v>
      </c>
      <c r="BC820" s="159"/>
      <c r="BD820" s="153" t="str">
        <f t="shared" si="291"/>
        <v>05,41 2023.08.23</v>
      </c>
      <c r="BE820" s="153" t="str">
        <f t="shared" si="292"/>
        <v>08,20 2023.08.23</v>
      </c>
      <c r="BF820" s="160" t="str">
        <f t="shared" si="293"/>
        <v>В</v>
      </c>
      <c r="BG820" s="161">
        <f t="shared" si="294"/>
        <v>2.65</v>
      </c>
      <c r="BH820" s="167">
        <f t="shared" si="295"/>
        <v>281</v>
      </c>
      <c r="BI820" s="162">
        <f t="shared" si="296"/>
        <v>0</v>
      </c>
      <c r="BJ820" s="162">
        <f t="shared" si="297"/>
        <v>4</v>
      </c>
      <c r="BK820" s="162">
        <f t="shared" si="298"/>
        <v>276</v>
      </c>
      <c r="BL820" s="162">
        <f t="shared" si="299"/>
        <v>0</v>
      </c>
      <c r="BM820" s="162">
        <f t="shared" si="300"/>
        <v>0</v>
      </c>
      <c r="BN820" s="162">
        <f t="shared" si="301"/>
        <v>33</v>
      </c>
      <c r="BO820" s="167">
        <f t="shared" si="302"/>
        <v>247</v>
      </c>
      <c r="BP820" s="162">
        <f t="shared" si="303"/>
        <v>1</v>
      </c>
      <c r="BQ820" s="168">
        <f t="shared" si="304"/>
        <v>1</v>
      </c>
      <c r="BT820" s="169">
        <f t="shared" si="305"/>
        <v>744.65</v>
      </c>
      <c r="BU820" s="169">
        <f t="shared" si="306"/>
        <v>281</v>
      </c>
      <c r="BV820" s="169">
        <f t="shared" si="307"/>
        <v>0</v>
      </c>
      <c r="BW820" s="169">
        <f t="shared" si="308"/>
        <v>0</v>
      </c>
      <c r="BX820" s="170">
        <f t="shared" si="309"/>
        <v>0</v>
      </c>
      <c r="BY820" s="170">
        <f t="shared" si="310"/>
        <v>0</v>
      </c>
      <c r="BZ820" s="170">
        <f t="shared" si="311"/>
        <v>0</v>
      </c>
      <c r="CA820" s="170">
        <f t="shared" si="312"/>
        <v>0</v>
      </c>
      <c r="CB820" s="216"/>
    </row>
    <row r="821" spans="1:80" s="172" customFormat="1" ht="15.75" customHeight="1">
      <c r="A821" s="163" t="s">
        <v>291</v>
      </c>
      <c r="B821" s="163"/>
      <c r="D821" s="163">
        <v>15</v>
      </c>
      <c r="AA821" s="165" t="s">
        <v>83</v>
      </c>
      <c r="AB821" s="166" t="s">
        <v>4691</v>
      </c>
      <c r="AC821" s="94" t="s">
        <v>90</v>
      </c>
      <c r="AD821" s="95" t="s">
        <v>293</v>
      </c>
      <c r="AE821" s="94" t="s">
        <v>4692</v>
      </c>
      <c r="AF821" s="96" t="s">
        <v>345</v>
      </c>
      <c r="AG821" s="22" t="s">
        <v>4687</v>
      </c>
      <c r="AH821" s="22" t="s">
        <v>4693</v>
      </c>
      <c r="AI821" s="97" t="s">
        <v>309</v>
      </c>
      <c r="AJ821" s="98">
        <v>1.97</v>
      </c>
      <c r="AK821" s="95" t="s">
        <v>4694</v>
      </c>
      <c r="AL821" s="94"/>
      <c r="AM821" s="94" t="s">
        <v>4695</v>
      </c>
      <c r="AN821" s="167">
        <f t="shared" si="289"/>
        <v>60</v>
      </c>
      <c r="AO821" s="49">
        <v>0</v>
      </c>
      <c r="AP821" s="49">
        <v>15</v>
      </c>
      <c r="AQ821" s="49">
        <v>42</v>
      </c>
      <c r="AR821" s="49">
        <v>0</v>
      </c>
      <c r="AS821" s="49">
        <v>0</v>
      </c>
      <c r="AT821" s="49">
        <v>33</v>
      </c>
      <c r="AU821" s="167">
        <f t="shared" si="290"/>
        <v>24</v>
      </c>
      <c r="AV821" s="49">
        <v>3</v>
      </c>
      <c r="AW821" s="99">
        <v>123.54</v>
      </c>
      <c r="AX821" s="94" t="s">
        <v>4696</v>
      </c>
      <c r="AY821" s="94" t="s">
        <v>4697</v>
      </c>
      <c r="AZ821" s="100" t="s">
        <v>501</v>
      </c>
      <c r="BA821" s="100" t="s">
        <v>639</v>
      </c>
      <c r="BB821" s="49">
        <v>1</v>
      </c>
      <c r="BC821" s="159"/>
      <c r="BD821" s="153" t="str">
        <f t="shared" si="291"/>
        <v>05,41 2023.08.23</v>
      </c>
      <c r="BE821" s="153" t="str">
        <f t="shared" si="292"/>
        <v>07,39 2023.08.23</v>
      </c>
      <c r="BF821" s="160" t="str">
        <f t="shared" si="293"/>
        <v>В</v>
      </c>
      <c r="BG821" s="161">
        <f t="shared" si="294"/>
        <v>1.97</v>
      </c>
      <c r="BH821" s="167">
        <f t="shared" si="295"/>
        <v>60</v>
      </c>
      <c r="BI821" s="162">
        <f t="shared" si="296"/>
        <v>0</v>
      </c>
      <c r="BJ821" s="162">
        <f t="shared" si="297"/>
        <v>15</v>
      </c>
      <c r="BK821" s="162">
        <f t="shared" si="298"/>
        <v>42</v>
      </c>
      <c r="BL821" s="162">
        <f t="shared" si="299"/>
        <v>0</v>
      </c>
      <c r="BM821" s="162">
        <f t="shared" si="300"/>
        <v>0</v>
      </c>
      <c r="BN821" s="162">
        <f t="shared" si="301"/>
        <v>33</v>
      </c>
      <c r="BO821" s="167">
        <f t="shared" si="302"/>
        <v>24</v>
      </c>
      <c r="BP821" s="162">
        <f t="shared" si="303"/>
        <v>3</v>
      </c>
      <c r="BQ821" s="168">
        <f t="shared" si="304"/>
        <v>1</v>
      </c>
      <c r="BT821" s="169">
        <f t="shared" si="305"/>
        <v>118.2</v>
      </c>
      <c r="BU821" s="169">
        <f t="shared" si="306"/>
        <v>60</v>
      </c>
      <c r="BV821" s="169">
        <f t="shared" si="307"/>
        <v>0</v>
      </c>
      <c r="BW821" s="169">
        <f t="shared" si="308"/>
        <v>0</v>
      </c>
      <c r="BX821" s="170">
        <f t="shared" si="309"/>
        <v>0</v>
      </c>
      <c r="BY821" s="170">
        <f t="shared" si="310"/>
        <v>0</v>
      </c>
      <c r="BZ821" s="170">
        <f t="shared" si="311"/>
        <v>0</v>
      </c>
      <c r="CA821" s="170">
        <f t="shared" si="312"/>
        <v>0</v>
      </c>
      <c r="CB821" s="216"/>
    </row>
    <row r="822" spans="1:80" s="172" customFormat="1" ht="15.75" customHeight="1">
      <c r="A822" s="163" t="s">
        <v>291</v>
      </c>
      <c r="B822" s="163"/>
      <c r="D822" s="163">
        <v>15</v>
      </c>
      <c r="AA822" s="165" t="s">
        <v>83</v>
      </c>
      <c r="AB822" s="166" t="s">
        <v>4698</v>
      </c>
      <c r="AC822" s="94" t="s">
        <v>90</v>
      </c>
      <c r="AD822" s="95" t="s">
        <v>293</v>
      </c>
      <c r="AE822" s="94" t="s">
        <v>1828</v>
      </c>
      <c r="AF822" s="96" t="s">
        <v>345</v>
      </c>
      <c r="AG822" s="22" t="s">
        <v>4687</v>
      </c>
      <c r="AH822" s="22" t="s">
        <v>4699</v>
      </c>
      <c r="AI822" s="97" t="s">
        <v>309</v>
      </c>
      <c r="AJ822" s="98">
        <v>2.0299999999999998</v>
      </c>
      <c r="AK822" s="95" t="s">
        <v>1831</v>
      </c>
      <c r="AL822" s="94"/>
      <c r="AM822" s="94" t="s">
        <v>1832</v>
      </c>
      <c r="AN822" s="167">
        <f t="shared" si="289"/>
        <v>127</v>
      </c>
      <c r="AO822" s="49">
        <v>2</v>
      </c>
      <c r="AP822" s="49">
        <v>6</v>
      </c>
      <c r="AQ822" s="49">
        <v>118</v>
      </c>
      <c r="AR822" s="49">
        <v>0</v>
      </c>
      <c r="AS822" s="49">
        <v>0</v>
      </c>
      <c r="AT822" s="49">
        <v>15</v>
      </c>
      <c r="AU822" s="167">
        <f t="shared" si="290"/>
        <v>111</v>
      </c>
      <c r="AV822" s="49">
        <v>1</v>
      </c>
      <c r="AW822" s="99">
        <v>136.47999999999999</v>
      </c>
      <c r="AX822" s="94" t="s">
        <v>1602</v>
      </c>
      <c r="AY822" s="94" t="s">
        <v>4700</v>
      </c>
      <c r="AZ822" s="100" t="s">
        <v>501</v>
      </c>
      <c r="BA822" s="100" t="s">
        <v>639</v>
      </c>
      <c r="BB822" s="49">
        <v>1</v>
      </c>
      <c r="BC822" s="159"/>
      <c r="BD822" s="153" t="str">
        <f t="shared" si="291"/>
        <v>05,41 2023.08.23</v>
      </c>
      <c r="BE822" s="153" t="str">
        <f t="shared" si="292"/>
        <v>07,43 2023.08.23</v>
      </c>
      <c r="BF822" s="160" t="str">
        <f t="shared" si="293"/>
        <v>В</v>
      </c>
      <c r="BG822" s="161">
        <f t="shared" si="294"/>
        <v>2.0299999999999998</v>
      </c>
      <c r="BH822" s="167">
        <f t="shared" si="295"/>
        <v>127</v>
      </c>
      <c r="BI822" s="162">
        <f t="shared" si="296"/>
        <v>2</v>
      </c>
      <c r="BJ822" s="162">
        <f t="shared" si="297"/>
        <v>6</v>
      </c>
      <c r="BK822" s="162">
        <f t="shared" si="298"/>
        <v>118</v>
      </c>
      <c r="BL822" s="162">
        <f t="shared" si="299"/>
        <v>0</v>
      </c>
      <c r="BM822" s="162">
        <f t="shared" si="300"/>
        <v>0</v>
      </c>
      <c r="BN822" s="162">
        <f t="shared" si="301"/>
        <v>15</v>
      </c>
      <c r="BO822" s="167">
        <f t="shared" si="302"/>
        <v>111</v>
      </c>
      <c r="BP822" s="162">
        <f t="shared" si="303"/>
        <v>1</v>
      </c>
      <c r="BQ822" s="168">
        <f t="shared" si="304"/>
        <v>1</v>
      </c>
      <c r="BT822" s="169">
        <f t="shared" si="305"/>
        <v>257.81</v>
      </c>
      <c r="BU822" s="169">
        <f t="shared" si="306"/>
        <v>127</v>
      </c>
      <c r="BV822" s="169">
        <f t="shared" si="307"/>
        <v>0</v>
      </c>
      <c r="BW822" s="169">
        <f t="shared" si="308"/>
        <v>0</v>
      </c>
      <c r="BX822" s="170">
        <f t="shared" si="309"/>
        <v>0</v>
      </c>
      <c r="BY822" s="170">
        <f t="shared" si="310"/>
        <v>0</v>
      </c>
      <c r="BZ822" s="170">
        <f t="shared" si="311"/>
        <v>0</v>
      </c>
      <c r="CA822" s="170">
        <f t="shared" si="312"/>
        <v>0</v>
      </c>
      <c r="CB822" s="216"/>
    </row>
    <row r="823" spans="1:80" s="172" customFormat="1" ht="15.75" customHeight="1">
      <c r="A823" s="163" t="s">
        <v>291</v>
      </c>
      <c r="B823" s="163"/>
      <c r="D823" s="163">
        <v>15</v>
      </c>
      <c r="AA823" s="165" t="s">
        <v>83</v>
      </c>
      <c r="AB823" s="166" t="s">
        <v>4701</v>
      </c>
      <c r="AC823" s="94" t="s">
        <v>90</v>
      </c>
      <c r="AD823" s="95" t="s">
        <v>314</v>
      </c>
      <c r="AE823" s="94" t="s">
        <v>4436</v>
      </c>
      <c r="AF823" s="96" t="s">
        <v>295</v>
      </c>
      <c r="AG823" s="22" t="s">
        <v>4702</v>
      </c>
      <c r="AH823" s="22" t="s">
        <v>4703</v>
      </c>
      <c r="AI823" s="97" t="s">
        <v>298</v>
      </c>
      <c r="AJ823" s="98">
        <v>4.5</v>
      </c>
      <c r="AK823" s="95" t="s">
        <v>4438</v>
      </c>
      <c r="AL823" s="94"/>
      <c r="AM823" s="94"/>
      <c r="AN823" s="167">
        <f t="shared" si="289"/>
        <v>4</v>
      </c>
      <c r="AO823" s="49">
        <v>0</v>
      </c>
      <c r="AP823" s="49">
        <v>0</v>
      </c>
      <c r="AQ823" s="49">
        <v>4</v>
      </c>
      <c r="AR823" s="49">
        <v>0</v>
      </c>
      <c r="AS823" s="49">
        <v>0</v>
      </c>
      <c r="AT823" s="49">
        <v>0</v>
      </c>
      <c r="AU823" s="167">
        <f t="shared" si="290"/>
        <v>4</v>
      </c>
      <c r="AV823" s="49">
        <v>0</v>
      </c>
      <c r="AW823" s="99">
        <v>2.41</v>
      </c>
      <c r="AX823" s="94"/>
      <c r="AY823" s="94" t="s">
        <v>4704</v>
      </c>
      <c r="AZ823" s="100"/>
      <c r="BA823" s="100"/>
      <c r="BB823" s="49">
        <v>1</v>
      </c>
      <c r="BC823" s="159"/>
      <c r="BD823" s="153" t="str">
        <f t="shared" si="291"/>
        <v>08,30 2023.08.23</v>
      </c>
      <c r="BE823" s="153" t="str">
        <f t="shared" si="292"/>
        <v>13,00 2023.08.23</v>
      </c>
      <c r="BF823" s="160" t="str">
        <f t="shared" si="293"/>
        <v>П</v>
      </c>
      <c r="BG823" s="161">
        <f t="shared" si="294"/>
        <v>4.5</v>
      </c>
      <c r="BH823" s="167">
        <f t="shared" si="295"/>
        <v>4</v>
      </c>
      <c r="BI823" s="162">
        <f t="shared" si="296"/>
        <v>0</v>
      </c>
      <c r="BJ823" s="162">
        <f t="shared" si="297"/>
        <v>0</v>
      </c>
      <c r="BK823" s="162">
        <f t="shared" si="298"/>
        <v>4</v>
      </c>
      <c r="BL823" s="162">
        <f t="shared" si="299"/>
        <v>0</v>
      </c>
      <c r="BM823" s="162">
        <f t="shared" si="300"/>
        <v>0</v>
      </c>
      <c r="BN823" s="162">
        <f t="shared" si="301"/>
        <v>0</v>
      </c>
      <c r="BO823" s="167">
        <f t="shared" si="302"/>
        <v>4</v>
      </c>
      <c r="BP823" s="162">
        <f t="shared" si="303"/>
        <v>0</v>
      </c>
      <c r="BQ823" s="168">
        <f t="shared" si="304"/>
        <v>1</v>
      </c>
      <c r="BT823" s="169">
        <f t="shared" si="305"/>
        <v>0</v>
      </c>
      <c r="BU823" s="169">
        <f t="shared" si="306"/>
        <v>0</v>
      </c>
      <c r="BV823" s="169">
        <f t="shared" si="307"/>
        <v>18</v>
      </c>
      <c r="BW823" s="169">
        <f t="shared" si="308"/>
        <v>4</v>
      </c>
      <c r="BX823" s="170">
        <f t="shared" si="309"/>
        <v>0</v>
      </c>
      <c r="BY823" s="170">
        <f t="shared" si="310"/>
        <v>0</v>
      </c>
      <c r="BZ823" s="170">
        <f t="shared" si="311"/>
        <v>0</v>
      </c>
      <c r="CA823" s="170">
        <f t="shared" si="312"/>
        <v>0</v>
      </c>
      <c r="CB823" s="216"/>
    </row>
    <row r="824" spans="1:80" s="172" customFormat="1" ht="15.75" customHeight="1">
      <c r="A824" s="163" t="s">
        <v>291</v>
      </c>
      <c r="B824" s="163"/>
      <c r="D824" s="163">
        <v>15</v>
      </c>
      <c r="AA824" s="165" t="s">
        <v>83</v>
      </c>
      <c r="AB824" s="166" t="s">
        <v>4705</v>
      </c>
      <c r="AC824" s="94" t="s">
        <v>92</v>
      </c>
      <c r="AD824" s="95" t="s">
        <v>314</v>
      </c>
      <c r="AE824" s="94" t="s">
        <v>4706</v>
      </c>
      <c r="AF824" s="96" t="s">
        <v>295</v>
      </c>
      <c r="AG824" s="22" t="s">
        <v>4707</v>
      </c>
      <c r="AH824" s="22" t="s">
        <v>4708</v>
      </c>
      <c r="AI824" s="97" t="s">
        <v>298</v>
      </c>
      <c r="AJ824" s="98">
        <v>3</v>
      </c>
      <c r="AK824" s="95" t="s">
        <v>4709</v>
      </c>
      <c r="AL824" s="94"/>
      <c r="AM824" s="94"/>
      <c r="AN824" s="167">
        <f t="shared" si="289"/>
        <v>12</v>
      </c>
      <c r="AO824" s="49">
        <v>0</v>
      </c>
      <c r="AP824" s="49">
        <v>0</v>
      </c>
      <c r="AQ824" s="49">
        <v>12</v>
      </c>
      <c r="AR824" s="49">
        <v>0</v>
      </c>
      <c r="AS824" s="49">
        <v>0</v>
      </c>
      <c r="AT824" s="49">
        <v>3</v>
      </c>
      <c r="AU824" s="167">
        <f t="shared" si="290"/>
        <v>9</v>
      </c>
      <c r="AV824" s="49">
        <v>0</v>
      </c>
      <c r="AW824" s="99">
        <v>27.18</v>
      </c>
      <c r="AX824" s="94"/>
      <c r="AY824" s="94" t="s">
        <v>4710</v>
      </c>
      <c r="AZ824" s="100"/>
      <c r="BA824" s="100"/>
      <c r="BB824" s="49">
        <v>1</v>
      </c>
      <c r="BC824" s="159"/>
      <c r="BD824" s="153" t="str">
        <f t="shared" si="291"/>
        <v>09,00 2023.08.23</v>
      </c>
      <c r="BE824" s="153" t="str">
        <f t="shared" si="292"/>
        <v>12,00 2023.08.23</v>
      </c>
      <c r="BF824" s="160" t="str">
        <f t="shared" si="293"/>
        <v>П</v>
      </c>
      <c r="BG824" s="161">
        <f t="shared" si="294"/>
        <v>3</v>
      </c>
      <c r="BH824" s="167">
        <f t="shared" si="295"/>
        <v>12</v>
      </c>
      <c r="BI824" s="162">
        <f t="shared" si="296"/>
        <v>0</v>
      </c>
      <c r="BJ824" s="162">
        <f t="shared" si="297"/>
        <v>0</v>
      </c>
      <c r="BK824" s="162">
        <f t="shared" si="298"/>
        <v>12</v>
      </c>
      <c r="BL824" s="162">
        <f t="shared" si="299"/>
        <v>0</v>
      </c>
      <c r="BM824" s="162">
        <f t="shared" si="300"/>
        <v>0</v>
      </c>
      <c r="BN824" s="162">
        <f t="shared" si="301"/>
        <v>3</v>
      </c>
      <c r="BO824" s="167">
        <f t="shared" si="302"/>
        <v>9</v>
      </c>
      <c r="BP824" s="162">
        <f t="shared" si="303"/>
        <v>0</v>
      </c>
      <c r="BQ824" s="168">
        <f t="shared" si="304"/>
        <v>1</v>
      </c>
      <c r="BT824" s="169">
        <f t="shared" si="305"/>
        <v>0</v>
      </c>
      <c r="BU824" s="169">
        <f t="shared" si="306"/>
        <v>0</v>
      </c>
      <c r="BV824" s="169">
        <f t="shared" si="307"/>
        <v>36</v>
      </c>
      <c r="BW824" s="169">
        <f t="shared" si="308"/>
        <v>12</v>
      </c>
      <c r="BX824" s="170">
        <f t="shared" si="309"/>
        <v>0</v>
      </c>
      <c r="BY824" s="170">
        <f t="shared" si="310"/>
        <v>0</v>
      </c>
      <c r="BZ824" s="170">
        <f t="shared" si="311"/>
        <v>0</v>
      </c>
      <c r="CA824" s="170">
        <f t="shared" si="312"/>
        <v>0</v>
      </c>
      <c r="CB824" s="216"/>
    </row>
    <row r="825" spans="1:80" s="172" customFormat="1" ht="15.75" customHeight="1">
      <c r="A825" s="163" t="s">
        <v>291</v>
      </c>
      <c r="B825" s="163"/>
      <c r="D825" s="163">
        <v>15</v>
      </c>
      <c r="AA825" s="165" t="s">
        <v>83</v>
      </c>
      <c r="AB825" s="166" t="s">
        <v>4711</v>
      </c>
      <c r="AC825" s="94" t="s">
        <v>92</v>
      </c>
      <c r="AD825" s="95" t="s">
        <v>314</v>
      </c>
      <c r="AE825" s="94" t="s">
        <v>4712</v>
      </c>
      <c r="AF825" s="96" t="s">
        <v>295</v>
      </c>
      <c r="AG825" s="22" t="s">
        <v>4713</v>
      </c>
      <c r="AH825" s="22" t="s">
        <v>4714</v>
      </c>
      <c r="AI825" s="97" t="s">
        <v>298</v>
      </c>
      <c r="AJ825" s="98">
        <v>6.5</v>
      </c>
      <c r="AK825" s="95" t="s">
        <v>4715</v>
      </c>
      <c r="AL825" s="94"/>
      <c r="AM825" s="94"/>
      <c r="AN825" s="167">
        <f t="shared" si="289"/>
        <v>20</v>
      </c>
      <c r="AO825" s="49">
        <v>0</v>
      </c>
      <c r="AP825" s="49">
        <v>0</v>
      </c>
      <c r="AQ825" s="49">
        <v>20</v>
      </c>
      <c r="AR825" s="49">
        <v>0</v>
      </c>
      <c r="AS825" s="49">
        <v>0</v>
      </c>
      <c r="AT825" s="49">
        <v>0</v>
      </c>
      <c r="AU825" s="167">
        <f t="shared" si="290"/>
        <v>20</v>
      </c>
      <c r="AV825" s="49">
        <v>0</v>
      </c>
      <c r="AW825" s="99">
        <v>32.75</v>
      </c>
      <c r="AX825" s="94"/>
      <c r="AY825" s="94" t="s">
        <v>4716</v>
      </c>
      <c r="AZ825" s="100"/>
      <c r="BA825" s="100"/>
      <c r="BB825" s="49">
        <v>1</v>
      </c>
      <c r="BC825" s="159"/>
      <c r="BD825" s="153" t="str">
        <f t="shared" si="291"/>
        <v>09,30 2023.08.23</v>
      </c>
      <c r="BE825" s="153" t="str">
        <f t="shared" si="292"/>
        <v>16,00 2023.08.23</v>
      </c>
      <c r="BF825" s="160" t="str">
        <f t="shared" si="293"/>
        <v>П</v>
      </c>
      <c r="BG825" s="161">
        <f t="shared" si="294"/>
        <v>6.5</v>
      </c>
      <c r="BH825" s="167">
        <f t="shared" si="295"/>
        <v>20</v>
      </c>
      <c r="BI825" s="162">
        <f t="shared" si="296"/>
        <v>0</v>
      </c>
      <c r="BJ825" s="162">
        <f t="shared" si="297"/>
        <v>0</v>
      </c>
      <c r="BK825" s="162">
        <f t="shared" si="298"/>
        <v>20</v>
      </c>
      <c r="BL825" s="162">
        <f t="shared" si="299"/>
        <v>0</v>
      </c>
      <c r="BM825" s="162">
        <f t="shared" si="300"/>
        <v>0</v>
      </c>
      <c r="BN825" s="162">
        <f t="shared" si="301"/>
        <v>0</v>
      </c>
      <c r="BO825" s="167">
        <f t="shared" si="302"/>
        <v>20</v>
      </c>
      <c r="BP825" s="162">
        <f t="shared" si="303"/>
        <v>0</v>
      </c>
      <c r="BQ825" s="168">
        <f t="shared" si="304"/>
        <v>1</v>
      </c>
      <c r="BT825" s="169">
        <f t="shared" si="305"/>
        <v>0</v>
      </c>
      <c r="BU825" s="169">
        <f t="shared" si="306"/>
        <v>0</v>
      </c>
      <c r="BV825" s="169">
        <f t="shared" si="307"/>
        <v>130</v>
      </c>
      <c r="BW825" s="169">
        <f t="shared" si="308"/>
        <v>20</v>
      </c>
      <c r="BX825" s="170">
        <f t="shared" si="309"/>
        <v>0</v>
      </c>
      <c r="BY825" s="170">
        <f t="shared" si="310"/>
        <v>0</v>
      </c>
      <c r="BZ825" s="170">
        <f t="shared" si="311"/>
        <v>0</v>
      </c>
      <c r="CA825" s="170">
        <f t="shared" si="312"/>
        <v>0</v>
      </c>
      <c r="CB825" s="216"/>
    </row>
    <row r="826" spans="1:80" s="172" customFormat="1" ht="15.75" customHeight="1">
      <c r="A826" s="163" t="s">
        <v>291</v>
      </c>
      <c r="B826" s="163"/>
      <c r="D826" s="163">
        <v>15</v>
      </c>
      <c r="AA826" s="165" t="s">
        <v>83</v>
      </c>
      <c r="AB826" s="166" t="s">
        <v>4717</v>
      </c>
      <c r="AC826" s="94" t="s">
        <v>90</v>
      </c>
      <c r="AD826" s="95" t="s">
        <v>293</v>
      </c>
      <c r="AE826" s="94" t="s">
        <v>4718</v>
      </c>
      <c r="AF826" s="96" t="s">
        <v>295</v>
      </c>
      <c r="AG826" s="22" t="s">
        <v>4719</v>
      </c>
      <c r="AH826" s="22" t="s">
        <v>4720</v>
      </c>
      <c r="AI826" s="97" t="s">
        <v>298</v>
      </c>
      <c r="AJ826" s="98">
        <v>7</v>
      </c>
      <c r="AK826" s="95" t="s">
        <v>4721</v>
      </c>
      <c r="AL826" s="94"/>
      <c r="AM826" s="94"/>
      <c r="AN826" s="167">
        <f t="shared" si="289"/>
        <v>1</v>
      </c>
      <c r="AO826" s="49">
        <v>0</v>
      </c>
      <c r="AP826" s="49">
        <v>0</v>
      </c>
      <c r="AQ826" s="49">
        <v>1</v>
      </c>
      <c r="AR826" s="49">
        <v>0</v>
      </c>
      <c r="AS826" s="49">
        <v>0</v>
      </c>
      <c r="AT826" s="49">
        <v>0</v>
      </c>
      <c r="AU826" s="167">
        <f t="shared" si="290"/>
        <v>1</v>
      </c>
      <c r="AV826" s="49">
        <v>0</v>
      </c>
      <c r="AW826" s="99">
        <v>2.25</v>
      </c>
      <c r="AX826" s="94"/>
      <c r="AY826" s="94" t="s">
        <v>4722</v>
      </c>
      <c r="AZ826" s="100"/>
      <c r="BA826" s="100"/>
      <c r="BB826" s="49">
        <v>1</v>
      </c>
      <c r="BC826" s="159"/>
      <c r="BD826" s="153" t="str">
        <f t="shared" si="291"/>
        <v>09,00 2023.08.24</v>
      </c>
      <c r="BE826" s="153" t="str">
        <f t="shared" si="292"/>
        <v>16,00 2023.08.24</v>
      </c>
      <c r="BF826" s="160" t="str">
        <f t="shared" si="293"/>
        <v>П</v>
      </c>
      <c r="BG826" s="161">
        <f t="shared" si="294"/>
        <v>7</v>
      </c>
      <c r="BH826" s="167">
        <f t="shared" si="295"/>
        <v>1</v>
      </c>
      <c r="BI826" s="162">
        <f t="shared" si="296"/>
        <v>0</v>
      </c>
      <c r="BJ826" s="162">
        <f t="shared" si="297"/>
        <v>0</v>
      </c>
      <c r="BK826" s="162">
        <f t="shared" si="298"/>
        <v>1</v>
      </c>
      <c r="BL826" s="162">
        <f t="shared" si="299"/>
        <v>0</v>
      </c>
      <c r="BM826" s="162">
        <f t="shared" si="300"/>
        <v>0</v>
      </c>
      <c r="BN826" s="162">
        <f t="shared" si="301"/>
        <v>0</v>
      </c>
      <c r="BO826" s="167">
        <f t="shared" si="302"/>
        <v>1</v>
      </c>
      <c r="BP826" s="162">
        <f t="shared" si="303"/>
        <v>0</v>
      </c>
      <c r="BQ826" s="168">
        <f t="shared" si="304"/>
        <v>1</v>
      </c>
      <c r="BT826" s="169">
        <f t="shared" si="305"/>
        <v>0</v>
      </c>
      <c r="BU826" s="169">
        <f t="shared" si="306"/>
        <v>0</v>
      </c>
      <c r="BV826" s="169">
        <f t="shared" si="307"/>
        <v>7</v>
      </c>
      <c r="BW826" s="169">
        <f t="shared" si="308"/>
        <v>1</v>
      </c>
      <c r="BX826" s="170">
        <f t="shared" si="309"/>
        <v>0</v>
      </c>
      <c r="BY826" s="170">
        <f t="shared" si="310"/>
        <v>0</v>
      </c>
      <c r="BZ826" s="170">
        <f t="shared" si="311"/>
        <v>0</v>
      </c>
      <c r="CA826" s="170">
        <f t="shared" si="312"/>
        <v>0</v>
      </c>
      <c r="CB826" s="216"/>
    </row>
    <row r="827" spans="1:80" s="172" customFormat="1" ht="15.75" customHeight="1">
      <c r="A827" s="163" t="s">
        <v>291</v>
      </c>
      <c r="B827" s="163"/>
      <c r="D827" s="163">
        <v>15</v>
      </c>
      <c r="AA827" s="165" t="s">
        <v>83</v>
      </c>
      <c r="AB827" s="166" t="s">
        <v>4723</v>
      </c>
      <c r="AC827" s="94" t="s">
        <v>92</v>
      </c>
      <c r="AD827" s="95" t="s">
        <v>314</v>
      </c>
      <c r="AE827" s="94" t="s">
        <v>4724</v>
      </c>
      <c r="AF827" s="96" t="s">
        <v>295</v>
      </c>
      <c r="AG827" s="22" t="s">
        <v>4725</v>
      </c>
      <c r="AH827" s="22" t="s">
        <v>4720</v>
      </c>
      <c r="AI827" s="97" t="s">
        <v>298</v>
      </c>
      <c r="AJ827" s="98">
        <v>6.5</v>
      </c>
      <c r="AK827" s="95" t="s">
        <v>4726</v>
      </c>
      <c r="AL827" s="94"/>
      <c r="AM827" s="94" t="s">
        <v>4727</v>
      </c>
      <c r="AN827" s="167">
        <f t="shared" si="289"/>
        <v>21</v>
      </c>
      <c r="AO827" s="49">
        <v>0</v>
      </c>
      <c r="AP827" s="49">
        <v>2</v>
      </c>
      <c r="AQ827" s="49">
        <v>19</v>
      </c>
      <c r="AR827" s="49">
        <v>0</v>
      </c>
      <c r="AS827" s="49">
        <v>0</v>
      </c>
      <c r="AT827" s="49">
        <v>6</v>
      </c>
      <c r="AU827" s="167">
        <f t="shared" si="290"/>
        <v>15</v>
      </c>
      <c r="AV827" s="49">
        <v>0</v>
      </c>
      <c r="AW827" s="99">
        <v>28.99</v>
      </c>
      <c r="AX827" s="94"/>
      <c r="AY827" s="94" t="s">
        <v>4728</v>
      </c>
      <c r="AZ827" s="100"/>
      <c r="BA827" s="100"/>
      <c r="BB827" s="49">
        <v>1</v>
      </c>
      <c r="BC827" s="159"/>
      <c r="BD827" s="153" t="str">
        <f t="shared" si="291"/>
        <v>09,30 2023.08.24</v>
      </c>
      <c r="BE827" s="153" t="str">
        <f t="shared" si="292"/>
        <v>16,00 2023.08.24</v>
      </c>
      <c r="BF827" s="160" t="str">
        <f t="shared" si="293"/>
        <v>П</v>
      </c>
      <c r="BG827" s="161">
        <f t="shared" si="294"/>
        <v>6.5</v>
      </c>
      <c r="BH827" s="167">
        <f t="shared" si="295"/>
        <v>21</v>
      </c>
      <c r="BI827" s="162">
        <f t="shared" si="296"/>
        <v>0</v>
      </c>
      <c r="BJ827" s="162">
        <f t="shared" si="297"/>
        <v>2</v>
      </c>
      <c r="BK827" s="162">
        <f t="shared" si="298"/>
        <v>19</v>
      </c>
      <c r="BL827" s="162">
        <f t="shared" si="299"/>
        <v>0</v>
      </c>
      <c r="BM827" s="162">
        <f t="shared" si="300"/>
        <v>0</v>
      </c>
      <c r="BN827" s="162">
        <f t="shared" si="301"/>
        <v>6</v>
      </c>
      <c r="BO827" s="167">
        <f t="shared" si="302"/>
        <v>15</v>
      </c>
      <c r="BP827" s="162">
        <f t="shared" si="303"/>
        <v>0</v>
      </c>
      <c r="BQ827" s="168">
        <f t="shared" si="304"/>
        <v>1</v>
      </c>
      <c r="BT827" s="169">
        <f t="shared" si="305"/>
        <v>0</v>
      </c>
      <c r="BU827" s="169">
        <f t="shared" si="306"/>
        <v>0</v>
      </c>
      <c r="BV827" s="169">
        <f t="shared" si="307"/>
        <v>136.5</v>
      </c>
      <c r="BW827" s="169">
        <f t="shared" si="308"/>
        <v>21</v>
      </c>
      <c r="BX827" s="170">
        <f t="shared" si="309"/>
        <v>0</v>
      </c>
      <c r="BY827" s="170">
        <f t="shared" si="310"/>
        <v>0</v>
      </c>
      <c r="BZ827" s="170">
        <f t="shared" si="311"/>
        <v>0</v>
      </c>
      <c r="CA827" s="170">
        <f t="shared" si="312"/>
        <v>0</v>
      </c>
      <c r="CB827" s="216"/>
    </row>
    <row r="828" spans="1:80" s="172" customFormat="1" ht="15.75" customHeight="1">
      <c r="A828" s="163" t="s">
        <v>291</v>
      </c>
      <c r="B828" s="163"/>
      <c r="D828" s="163">
        <v>15</v>
      </c>
      <c r="AA828" s="165" t="s">
        <v>83</v>
      </c>
      <c r="AB828" s="166" t="s">
        <v>4729</v>
      </c>
      <c r="AC828" s="94" t="s">
        <v>90</v>
      </c>
      <c r="AD828" s="95" t="s">
        <v>293</v>
      </c>
      <c r="AE828" s="94" t="s">
        <v>4730</v>
      </c>
      <c r="AF828" s="96" t="s">
        <v>295</v>
      </c>
      <c r="AG828" s="22" t="s">
        <v>4731</v>
      </c>
      <c r="AH828" s="22" t="s">
        <v>4732</v>
      </c>
      <c r="AI828" s="97" t="s">
        <v>298</v>
      </c>
      <c r="AJ828" s="98">
        <v>4</v>
      </c>
      <c r="AK828" s="95" t="s">
        <v>4733</v>
      </c>
      <c r="AL828" s="94"/>
      <c r="AM828" s="94" t="s">
        <v>4734</v>
      </c>
      <c r="AN828" s="167">
        <f t="shared" si="289"/>
        <v>2</v>
      </c>
      <c r="AO828" s="49">
        <v>0</v>
      </c>
      <c r="AP828" s="49">
        <v>1</v>
      </c>
      <c r="AQ828" s="49">
        <v>1</v>
      </c>
      <c r="AR828" s="49">
        <v>0</v>
      </c>
      <c r="AS828" s="49">
        <v>0</v>
      </c>
      <c r="AT828" s="49">
        <v>2</v>
      </c>
      <c r="AU828" s="167">
        <f t="shared" si="290"/>
        <v>0</v>
      </c>
      <c r="AV828" s="49">
        <v>0</v>
      </c>
      <c r="AW828" s="99">
        <v>3.28</v>
      </c>
      <c r="AX828" s="94"/>
      <c r="AY828" s="94" t="s">
        <v>4735</v>
      </c>
      <c r="AZ828" s="100"/>
      <c r="BA828" s="100"/>
      <c r="BB828" s="49">
        <v>1</v>
      </c>
      <c r="BC828" s="159"/>
      <c r="BD828" s="153" t="str">
        <f t="shared" si="291"/>
        <v>13,00 2023.08.24</v>
      </c>
      <c r="BE828" s="153" t="str">
        <f t="shared" si="292"/>
        <v>17,00 2023.08.24</v>
      </c>
      <c r="BF828" s="160" t="str">
        <f t="shared" si="293"/>
        <v>П</v>
      </c>
      <c r="BG828" s="161">
        <f t="shared" si="294"/>
        <v>4</v>
      </c>
      <c r="BH828" s="167">
        <f t="shared" si="295"/>
        <v>2</v>
      </c>
      <c r="BI828" s="162">
        <f t="shared" si="296"/>
        <v>0</v>
      </c>
      <c r="BJ828" s="162">
        <f t="shared" si="297"/>
        <v>1</v>
      </c>
      <c r="BK828" s="162">
        <f t="shared" si="298"/>
        <v>1</v>
      </c>
      <c r="BL828" s="162">
        <f t="shared" si="299"/>
        <v>0</v>
      </c>
      <c r="BM828" s="162">
        <f t="shared" si="300"/>
        <v>0</v>
      </c>
      <c r="BN828" s="162">
        <f t="shared" si="301"/>
        <v>2</v>
      </c>
      <c r="BO828" s="167">
        <f t="shared" si="302"/>
        <v>0</v>
      </c>
      <c r="BP828" s="162">
        <f t="shared" si="303"/>
        <v>0</v>
      </c>
      <c r="BQ828" s="168">
        <f t="shared" si="304"/>
        <v>1</v>
      </c>
      <c r="BT828" s="169">
        <f t="shared" si="305"/>
        <v>0</v>
      </c>
      <c r="BU828" s="169">
        <f t="shared" si="306"/>
        <v>0</v>
      </c>
      <c r="BV828" s="169">
        <f t="shared" si="307"/>
        <v>8</v>
      </c>
      <c r="BW828" s="169">
        <f t="shared" si="308"/>
        <v>2</v>
      </c>
      <c r="BX828" s="170">
        <f t="shared" si="309"/>
        <v>0</v>
      </c>
      <c r="BY828" s="170">
        <f t="shared" si="310"/>
        <v>0</v>
      </c>
      <c r="BZ828" s="170">
        <f t="shared" si="311"/>
        <v>0</v>
      </c>
      <c r="CA828" s="170">
        <f t="shared" si="312"/>
        <v>0</v>
      </c>
      <c r="CB828" s="216"/>
    </row>
    <row r="829" spans="1:80" s="172" customFormat="1" ht="15.75" customHeight="1">
      <c r="A829" s="163" t="s">
        <v>291</v>
      </c>
      <c r="B829" s="163"/>
      <c r="D829" s="163">
        <v>15</v>
      </c>
      <c r="AA829" s="165" t="s">
        <v>83</v>
      </c>
      <c r="AB829" s="166" t="s">
        <v>4736</v>
      </c>
      <c r="AC829" s="94" t="s">
        <v>90</v>
      </c>
      <c r="AD829" s="95" t="s">
        <v>293</v>
      </c>
      <c r="AE829" s="94" t="s">
        <v>4737</v>
      </c>
      <c r="AF829" s="96" t="s">
        <v>295</v>
      </c>
      <c r="AG829" s="22" t="s">
        <v>4738</v>
      </c>
      <c r="AH829" s="22" t="s">
        <v>4739</v>
      </c>
      <c r="AI829" s="97" t="s">
        <v>309</v>
      </c>
      <c r="AJ829" s="98">
        <v>1.78</v>
      </c>
      <c r="AK829" s="95" t="s">
        <v>4740</v>
      </c>
      <c r="AL829" s="94"/>
      <c r="AM829" s="94"/>
      <c r="AN829" s="167">
        <f t="shared" si="289"/>
        <v>1</v>
      </c>
      <c r="AO829" s="49">
        <v>0</v>
      </c>
      <c r="AP829" s="49">
        <v>0</v>
      </c>
      <c r="AQ829" s="49">
        <v>1</v>
      </c>
      <c r="AR829" s="49">
        <v>0</v>
      </c>
      <c r="AS829" s="49">
        <v>0</v>
      </c>
      <c r="AT829" s="49">
        <v>0</v>
      </c>
      <c r="AU829" s="167">
        <f t="shared" si="290"/>
        <v>1</v>
      </c>
      <c r="AV829" s="49">
        <v>0</v>
      </c>
      <c r="AW829" s="99">
        <v>17.04</v>
      </c>
      <c r="AX829" s="94"/>
      <c r="AY829" s="94" t="s">
        <v>4741</v>
      </c>
      <c r="AZ829" s="100" t="s">
        <v>501</v>
      </c>
      <c r="BA829" s="100" t="s">
        <v>639</v>
      </c>
      <c r="BB829" s="49">
        <v>1</v>
      </c>
      <c r="BC829" s="159"/>
      <c r="BD829" s="153" t="str">
        <f t="shared" si="291"/>
        <v>21,10 2023.08.24</v>
      </c>
      <c r="BE829" s="153" t="str">
        <f t="shared" si="292"/>
        <v>22,57 2023.08.24</v>
      </c>
      <c r="BF829" s="160" t="str">
        <f t="shared" si="293"/>
        <v>В</v>
      </c>
      <c r="BG829" s="161">
        <f t="shared" si="294"/>
        <v>1.78</v>
      </c>
      <c r="BH829" s="167">
        <f t="shared" si="295"/>
        <v>1</v>
      </c>
      <c r="BI829" s="162">
        <f t="shared" si="296"/>
        <v>0</v>
      </c>
      <c r="BJ829" s="162">
        <f t="shared" si="297"/>
        <v>0</v>
      </c>
      <c r="BK829" s="162">
        <f t="shared" si="298"/>
        <v>1</v>
      </c>
      <c r="BL829" s="162">
        <f t="shared" si="299"/>
        <v>0</v>
      </c>
      <c r="BM829" s="162">
        <f t="shared" si="300"/>
        <v>0</v>
      </c>
      <c r="BN829" s="162">
        <f t="shared" si="301"/>
        <v>0</v>
      </c>
      <c r="BO829" s="167">
        <f t="shared" si="302"/>
        <v>1</v>
      </c>
      <c r="BP829" s="162">
        <f t="shared" si="303"/>
        <v>0</v>
      </c>
      <c r="BQ829" s="168">
        <f t="shared" si="304"/>
        <v>1</v>
      </c>
      <c r="BT829" s="169">
        <f t="shared" si="305"/>
        <v>1.78</v>
      </c>
      <c r="BU829" s="169">
        <f t="shared" si="306"/>
        <v>1</v>
      </c>
      <c r="BV829" s="169">
        <f t="shared" si="307"/>
        <v>0</v>
      </c>
      <c r="BW829" s="169">
        <f t="shared" si="308"/>
        <v>0</v>
      </c>
      <c r="BX829" s="170">
        <f t="shared" si="309"/>
        <v>0</v>
      </c>
      <c r="BY829" s="170">
        <f t="shared" si="310"/>
        <v>0</v>
      </c>
      <c r="BZ829" s="170">
        <f t="shared" si="311"/>
        <v>0</v>
      </c>
      <c r="CA829" s="170">
        <f t="shared" si="312"/>
        <v>0</v>
      </c>
      <c r="CB829" s="216"/>
    </row>
    <row r="830" spans="1:80" s="172" customFormat="1" ht="15.75" customHeight="1">
      <c r="A830" s="163" t="s">
        <v>291</v>
      </c>
      <c r="B830" s="163"/>
      <c r="D830" s="163">
        <v>15</v>
      </c>
      <c r="AA830" s="165" t="s">
        <v>83</v>
      </c>
      <c r="AB830" s="166" t="s">
        <v>4742</v>
      </c>
      <c r="AC830" s="94" t="s">
        <v>108</v>
      </c>
      <c r="AD830" s="95" t="s">
        <v>314</v>
      </c>
      <c r="AE830" s="94" t="s">
        <v>4743</v>
      </c>
      <c r="AF830" s="96" t="s">
        <v>295</v>
      </c>
      <c r="AG830" s="22" t="s">
        <v>4744</v>
      </c>
      <c r="AH830" s="22" t="s">
        <v>4745</v>
      </c>
      <c r="AI830" s="97" t="s">
        <v>298</v>
      </c>
      <c r="AJ830" s="98">
        <v>7</v>
      </c>
      <c r="AK830" s="95" t="s">
        <v>4746</v>
      </c>
      <c r="AL830" s="94"/>
      <c r="AM830" s="94"/>
      <c r="AN830" s="167">
        <f t="shared" si="289"/>
        <v>1</v>
      </c>
      <c r="AO830" s="49">
        <v>0</v>
      </c>
      <c r="AP830" s="49">
        <v>0</v>
      </c>
      <c r="AQ830" s="49">
        <v>1</v>
      </c>
      <c r="AR830" s="49">
        <v>0</v>
      </c>
      <c r="AS830" s="49">
        <v>0</v>
      </c>
      <c r="AT830" s="49">
        <v>1</v>
      </c>
      <c r="AU830" s="167">
        <f t="shared" si="290"/>
        <v>0</v>
      </c>
      <c r="AV830" s="49">
        <v>0</v>
      </c>
      <c r="AW830" s="99">
        <v>9.3800000000000008</v>
      </c>
      <c r="AX830" s="94"/>
      <c r="AY830" s="94" t="s">
        <v>4747</v>
      </c>
      <c r="AZ830" s="100"/>
      <c r="BA830" s="100"/>
      <c r="BB830" s="49">
        <v>1</v>
      </c>
      <c r="BC830" s="159"/>
      <c r="BD830" s="153" t="str">
        <f t="shared" si="291"/>
        <v>09,00 2023.08.25</v>
      </c>
      <c r="BE830" s="153" t="str">
        <f t="shared" si="292"/>
        <v>16,00 2023.08.25</v>
      </c>
      <c r="BF830" s="160" t="str">
        <f t="shared" si="293"/>
        <v>П</v>
      </c>
      <c r="BG830" s="161">
        <f t="shared" si="294"/>
        <v>7</v>
      </c>
      <c r="BH830" s="167">
        <f t="shared" si="295"/>
        <v>1</v>
      </c>
      <c r="BI830" s="162">
        <f t="shared" si="296"/>
        <v>0</v>
      </c>
      <c r="BJ830" s="162">
        <f t="shared" si="297"/>
        <v>0</v>
      </c>
      <c r="BK830" s="162">
        <f t="shared" si="298"/>
        <v>1</v>
      </c>
      <c r="BL830" s="162">
        <f t="shared" si="299"/>
        <v>0</v>
      </c>
      <c r="BM830" s="162">
        <f t="shared" si="300"/>
        <v>0</v>
      </c>
      <c r="BN830" s="162">
        <f t="shared" si="301"/>
        <v>1</v>
      </c>
      <c r="BO830" s="167">
        <f t="shared" si="302"/>
        <v>0</v>
      </c>
      <c r="BP830" s="162">
        <f t="shared" si="303"/>
        <v>0</v>
      </c>
      <c r="BQ830" s="168">
        <f t="shared" si="304"/>
        <v>1</v>
      </c>
      <c r="BT830" s="169">
        <f t="shared" si="305"/>
        <v>0</v>
      </c>
      <c r="BU830" s="169">
        <f t="shared" si="306"/>
        <v>0</v>
      </c>
      <c r="BV830" s="169">
        <f t="shared" si="307"/>
        <v>7</v>
      </c>
      <c r="BW830" s="169">
        <f t="shared" si="308"/>
        <v>1</v>
      </c>
      <c r="BX830" s="170">
        <f t="shared" si="309"/>
        <v>0</v>
      </c>
      <c r="BY830" s="170">
        <f t="shared" si="310"/>
        <v>0</v>
      </c>
      <c r="BZ830" s="170">
        <f t="shared" si="311"/>
        <v>0</v>
      </c>
      <c r="CA830" s="170">
        <f t="shared" si="312"/>
        <v>0</v>
      </c>
      <c r="CB830" s="216"/>
    </row>
    <row r="831" spans="1:80" s="172" customFormat="1" ht="15.75" customHeight="1">
      <c r="A831" s="163" t="s">
        <v>291</v>
      </c>
      <c r="B831" s="163"/>
      <c r="D831" s="163">
        <v>15</v>
      </c>
      <c r="AA831" s="165" t="s">
        <v>83</v>
      </c>
      <c r="AB831" s="166" t="s">
        <v>4748</v>
      </c>
      <c r="AC831" s="94" t="s">
        <v>90</v>
      </c>
      <c r="AD831" s="95" t="s">
        <v>314</v>
      </c>
      <c r="AE831" s="94" t="s">
        <v>4749</v>
      </c>
      <c r="AF831" s="96" t="s">
        <v>295</v>
      </c>
      <c r="AG831" s="22" t="s">
        <v>4744</v>
      </c>
      <c r="AH831" s="22" t="s">
        <v>4750</v>
      </c>
      <c r="AI831" s="97" t="s">
        <v>298</v>
      </c>
      <c r="AJ831" s="98">
        <v>3</v>
      </c>
      <c r="AK831" s="95" t="s">
        <v>4751</v>
      </c>
      <c r="AL831" s="94"/>
      <c r="AM831" s="94"/>
      <c r="AN831" s="167">
        <f t="shared" si="289"/>
        <v>1</v>
      </c>
      <c r="AO831" s="49">
        <v>0</v>
      </c>
      <c r="AP831" s="49">
        <v>0</v>
      </c>
      <c r="AQ831" s="49">
        <v>1</v>
      </c>
      <c r="AR831" s="49">
        <v>0</v>
      </c>
      <c r="AS831" s="49">
        <v>0</v>
      </c>
      <c r="AT831" s="49">
        <v>1</v>
      </c>
      <c r="AU831" s="167">
        <f t="shared" si="290"/>
        <v>0</v>
      </c>
      <c r="AV831" s="49">
        <v>0</v>
      </c>
      <c r="AW831" s="99">
        <v>2.2999999999999998</v>
      </c>
      <c r="AX831" s="94"/>
      <c r="AY831" s="94" t="s">
        <v>4752</v>
      </c>
      <c r="AZ831" s="100"/>
      <c r="BA831" s="100"/>
      <c r="BB831" s="49">
        <v>1</v>
      </c>
      <c r="BC831" s="159"/>
      <c r="BD831" s="153" t="str">
        <f t="shared" si="291"/>
        <v>09,00 2023.08.25</v>
      </c>
      <c r="BE831" s="153" t="str">
        <f t="shared" si="292"/>
        <v>12,00 2023.08.25</v>
      </c>
      <c r="BF831" s="160" t="str">
        <f t="shared" si="293"/>
        <v>П</v>
      </c>
      <c r="BG831" s="161">
        <f t="shared" si="294"/>
        <v>3</v>
      </c>
      <c r="BH831" s="167">
        <f t="shared" si="295"/>
        <v>1</v>
      </c>
      <c r="BI831" s="162">
        <f t="shared" si="296"/>
        <v>0</v>
      </c>
      <c r="BJ831" s="162">
        <f t="shared" si="297"/>
        <v>0</v>
      </c>
      <c r="BK831" s="162">
        <f t="shared" si="298"/>
        <v>1</v>
      </c>
      <c r="BL831" s="162">
        <f t="shared" si="299"/>
        <v>0</v>
      </c>
      <c r="BM831" s="162">
        <f t="shared" si="300"/>
        <v>0</v>
      </c>
      <c r="BN831" s="162">
        <f t="shared" si="301"/>
        <v>1</v>
      </c>
      <c r="BO831" s="167">
        <f t="shared" si="302"/>
        <v>0</v>
      </c>
      <c r="BP831" s="162">
        <f t="shared" si="303"/>
        <v>0</v>
      </c>
      <c r="BQ831" s="168">
        <f t="shared" si="304"/>
        <v>1</v>
      </c>
      <c r="BT831" s="169">
        <f t="shared" si="305"/>
        <v>0</v>
      </c>
      <c r="BU831" s="169">
        <f t="shared" si="306"/>
        <v>0</v>
      </c>
      <c r="BV831" s="169">
        <f t="shared" si="307"/>
        <v>3</v>
      </c>
      <c r="BW831" s="169">
        <f t="shared" si="308"/>
        <v>1</v>
      </c>
      <c r="BX831" s="170">
        <f t="shared" si="309"/>
        <v>0</v>
      </c>
      <c r="BY831" s="170">
        <f t="shared" si="310"/>
        <v>0</v>
      </c>
      <c r="BZ831" s="170">
        <f t="shared" si="311"/>
        <v>0</v>
      </c>
      <c r="CA831" s="170">
        <f t="shared" si="312"/>
        <v>0</v>
      </c>
      <c r="CB831" s="216"/>
    </row>
    <row r="832" spans="1:80" s="172" customFormat="1" ht="15.75" customHeight="1">
      <c r="A832" s="163" t="s">
        <v>291</v>
      </c>
      <c r="B832" s="163"/>
      <c r="D832" s="163">
        <v>15</v>
      </c>
      <c r="AA832" s="165" t="s">
        <v>83</v>
      </c>
      <c r="AB832" s="166" t="s">
        <v>4753</v>
      </c>
      <c r="AC832" s="94" t="s">
        <v>92</v>
      </c>
      <c r="AD832" s="95" t="s">
        <v>314</v>
      </c>
      <c r="AE832" s="94" t="s">
        <v>4754</v>
      </c>
      <c r="AF832" s="96" t="s">
        <v>295</v>
      </c>
      <c r="AG832" s="22" t="s">
        <v>4755</v>
      </c>
      <c r="AH832" s="22" t="s">
        <v>4745</v>
      </c>
      <c r="AI832" s="97" t="s">
        <v>298</v>
      </c>
      <c r="AJ832" s="98">
        <v>6.5</v>
      </c>
      <c r="AK832" s="95" t="s">
        <v>4756</v>
      </c>
      <c r="AL832" s="94"/>
      <c r="AM832" s="94" t="s">
        <v>779</v>
      </c>
      <c r="AN832" s="167">
        <f t="shared" si="289"/>
        <v>18</v>
      </c>
      <c r="AO832" s="49">
        <v>0</v>
      </c>
      <c r="AP832" s="49">
        <v>1</v>
      </c>
      <c r="AQ832" s="49">
        <v>17</v>
      </c>
      <c r="AR832" s="49">
        <v>0</v>
      </c>
      <c r="AS832" s="49">
        <v>0</v>
      </c>
      <c r="AT832" s="49">
        <v>5</v>
      </c>
      <c r="AU832" s="167">
        <f t="shared" si="290"/>
        <v>13</v>
      </c>
      <c r="AV832" s="49">
        <v>0</v>
      </c>
      <c r="AW832" s="99">
        <v>33.79</v>
      </c>
      <c r="AX832" s="94"/>
      <c r="AY832" s="94" t="s">
        <v>4757</v>
      </c>
      <c r="AZ832" s="100"/>
      <c r="BA832" s="100"/>
      <c r="BB832" s="49">
        <v>1</v>
      </c>
      <c r="BC832" s="159"/>
      <c r="BD832" s="153" t="str">
        <f t="shared" si="291"/>
        <v>09,30 2023.08.25</v>
      </c>
      <c r="BE832" s="153" t="str">
        <f t="shared" si="292"/>
        <v>16,00 2023.08.25</v>
      </c>
      <c r="BF832" s="160" t="str">
        <f t="shared" si="293"/>
        <v>П</v>
      </c>
      <c r="BG832" s="161">
        <f t="shared" si="294"/>
        <v>6.5</v>
      </c>
      <c r="BH832" s="167">
        <f t="shared" si="295"/>
        <v>18</v>
      </c>
      <c r="BI832" s="162">
        <f t="shared" si="296"/>
        <v>0</v>
      </c>
      <c r="BJ832" s="162">
        <f t="shared" si="297"/>
        <v>1</v>
      </c>
      <c r="BK832" s="162">
        <f t="shared" si="298"/>
        <v>17</v>
      </c>
      <c r="BL832" s="162">
        <f t="shared" si="299"/>
        <v>0</v>
      </c>
      <c r="BM832" s="162">
        <f t="shared" si="300"/>
        <v>0</v>
      </c>
      <c r="BN832" s="162">
        <f t="shared" si="301"/>
        <v>5</v>
      </c>
      <c r="BO832" s="167">
        <f t="shared" si="302"/>
        <v>13</v>
      </c>
      <c r="BP832" s="162">
        <f t="shared" si="303"/>
        <v>0</v>
      </c>
      <c r="BQ832" s="168">
        <f t="shared" si="304"/>
        <v>1</v>
      </c>
      <c r="BT832" s="169">
        <f t="shared" si="305"/>
        <v>0</v>
      </c>
      <c r="BU832" s="169">
        <f t="shared" si="306"/>
        <v>0</v>
      </c>
      <c r="BV832" s="169">
        <f t="shared" si="307"/>
        <v>117</v>
      </c>
      <c r="BW832" s="169">
        <f t="shared" si="308"/>
        <v>18</v>
      </c>
      <c r="BX832" s="170">
        <f t="shared" si="309"/>
        <v>0</v>
      </c>
      <c r="BY832" s="170">
        <f t="shared" si="310"/>
        <v>0</v>
      </c>
      <c r="BZ832" s="170">
        <f t="shared" si="311"/>
        <v>0</v>
      </c>
      <c r="CA832" s="170">
        <f t="shared" si="312"/>
        <v>0</v>
      </c>
      <c r="CB832" s="216"/>
    </row>
    <row r="833" spans="1:80" s="172" customFormat="1" ht="15.75" customHeight="1">
      <c r="A833" s="163" t="s">
        <v>291</v>
      </c>
      <c r="B833" s="163"/>
      <c r="D833" s="163">
        <v>15</v>
      </c>
      <c r="AA833" s="165" t="s">
        <v>83</v>
      </c>
      <c r="AB833" s="166" t="s">
        <v>4758</v>
      </c>
      <c r="AC833" s="94" t="s">
        <v>92</v>
      </c>
      <c r="AD833" s="95" t="s">
        <v>314</v>
      </c>
      <c r="AE833" s="94" t="s">
        <v>4759</v>
      </c>
      <c r="AF833" s="96" t="s">
        <v>295</v>
      </c>
      <c r="AG833" s="22" t="s">
        <v>4760</v>
      </c>
      <c r="AH833" s="22" t="s">
        <v>4761</v>
      </c>
      <c r="AI833" s="97" t="s">
        <v>298</v>
      </c>
      <c r="AJ833" s="98">
        <v>1.5</v>
      </c>
      <c r="AK833" s="95" t="s">
        <v>4762</v>
      </c>
      <c r="AL833" s="94"/>
      <c r="AM833" s="94" t="s">
        <v>4727</v>
      </c>
      <c r="AN833" s="167">
        <f t="shared" si="289"/>
        <v>39</v>
      </c>
      <c r="AO833" s="49">
        <v>0</v>
      </c>
      <c r="AP833" s="49">
        <v>3</v>
      </c>
      <c r="AQ833" s="49">
        <v>36</v>
      </c>
      <c r="AR833" s="49">
        <v>0</v>
      </c>
      <c r="AS833" s="49">
        <v>0</v>
      </c>
      <c r="AT833" s="49">
        <v>11</v>
      </c>
      <c r="AU833" s="167">
        <f t="shared" si="290"/>
        <v>28</v>
      </c>
      <c r="AV833" s="49">
        <v>0</v>
      </c>
      <c r="AW833" s="99">
        <v>42.78</v>
      </c>
      <c r="AX833" s="94"/>
      <c r="AY833" s="94" t="s">
        <v>4763</v>
      </c>
      <c r="AZ833" s="100"/>
      <c r="BA833" s="100"/>
      <c r="BB833" s="49">
        <v>1</v>
      </c>
      <c r="BC833" s="159"/>
      <c r="BD833" s="153" t="str">
        <f t="shared" si="291"/>
        <v>11,00 2023.08.25</v>
      </c>
      <c r="BE833" s="153" t="str">
        <f t="shared" si="292"/>
        <v>12,30 2023.08.25</v>
      </c>
      <c r="BF833" s="160" t="str">
        <f t="shared" si="293"/>
        <v>П</v>
      </c>
      <c r="BG833" s="161">
        <f t="shared" si="294"/>
        <v>1.5</v>
      </c>
      <c r="BH833" s="167">
        <f t="shared" si="295"/>
        <v>39</v>
      </c>
      <c r="BI833" s="162">
        <f t="shared" si="296"/>
        <v>0</v>
      </c>
      <c r="BJ833" s="162">
        <f t="shared" si="297"/>
        <v>3</v>
      </c>
      <c r="BK833" s="162">
        <f t="shared" si="298"/>
        <v>36</v>
      </c>
      <c r="BL833" s="162">
        <f t="shared" si="299"/>
        <v>0</v>
      </c>
      <c r="BM833" s="162">
        <f t="shared" si="300"/>
        <v>0</v>
      </c>
      <c r="BN833" s="162">
        <f t="shared" si="301"/>
        <v>11</v>
      </c>
      <c r="BO833" s="167">
        <f t="shared" si="302"/>
        <v>28</v>
      </c>
      <c r="BP833" s="162">
        <f t="shared" si="303"/>
        <v>0</v>
      </c>
      <c r="BQ833" s="168">
        <f t="shared" si="304"/>
        <v>1</v>
      </c>
      <c r="BT833" s="169">
        <f t="shared" si="305"/>
        <v>0</v>
      </c>
      <c r="BU833" s="169">
        <f t="shared" si="306"/>
        <v>0</v>
      </c>
      <c r="BV833" s="169">
        <f t="shared" si="307"/>
        <v>58.5</v>
      </c>
      <c r="BW833" s="169">
        <f t="shared" si="308"/>
        <v>39</v>
      </c>
      <c r="BX833" s="170">
        <f t="shared" si="309"/>
        <v>0</v>
      </c>
      <c r="BY833" s="170">
        <f t="shared" si="310"/>
        <v>0</v>
      </c>
      <c r="BZ833" s="170">
        <f t="shared" si="311"/>
        <v>0</v>
      </c>
      <c r="CA833" s="170">
        <f t="shared" si="312"/>
        <v>0</v>
      </c>
      <c r="CB833" s="216"/>
    </row>
    <row r="834" spans="1:80" s="172" customFormat="1" ht="15.75" customHeight="1">
      <c r="A834" s="163" t="s">
        <v>291</v>
      </c>
      <c r="B834" s="163"/>
      <c r="D834" s="163">
        <v>15</v>
      </c>
      <c r="AA834" s="165" t="s">
        <v>83</v>
      </c>
      <c r="AB834" s="166" t="s">
        <v>4764</v>
      </c>
      <c r="AC834" s="94" t="s">
        <v>108</v>
      </c>
      <c r="AD834" s="95" t="s">
        <v>293</v>
      </c>
      <c r="AE834" s="94" t="s">
        <v>3929</v>
      </c>
      <c r="AF834" s="96" t="s">
        <v>408</v>
      </c>
      <c r="AG834" s="22" t="s">
        <v>4765</v>
      </c>
      <c r="AH834" s="22" t="s">
        <v>4766</v>
      </c>
      <c r="AI834" s="97" t="s">
        <v>309</v>
      </c>
      <c r="AJ834" s="98">
        <v>1.95</v>
      </c>
      <c r="AK834" s="95" t="s">
        <v>4767</v>
      </c>
      <c r="AL834" s="94"/>
      <c r="AM834" s="94" t="s">
        <v>3931</v>
      </c>
      <c r="AN834" s="167">
        <f t="shared" si="289"/>
        <v>33</v>
      </c>
      <c r="AO834" s="49">
        <v>1</v>
      </c>
      <c r="AP834" s="49">
        <v>1</v>
      </c>
      <c r="AQ834" s="49">
        <v>29</v>
      </c>
      <c r="AR834" s="49">
        <v>0</v>
      </c>
      <c r="AS834" s="49">
        <v>0</v>
      </c>
      <c r="AT834" s="49">
        <v>10</v>
      </c>
      <c r="AU834" s="167">
        <f t="shared" si="290"/>
        <v>21</v>
      </c>
      <c r="AV834" s="49">
        <v>2</v>
      </c>
      <c r="AW834" s="99">
        <v>80.2</v>
      </c>
      <c r="AX834" s="94" t="s">
        <v>4768</v>
      </c>
      <c r="AY834" s="94" t="s">
        <v>4769</v>
      </c>
      <c r="AZ834" s="100" t="s">
        <v>501</v>
      </c>
      <c r="BA834" s="100" t="s">
        <v>639</v>
      </c>
      <c r="BB834" s="49">
        <v>1</v>
      </c>
      <c r="BC834" s="159"/>
      <c r="BD834" s="153" t="str">
        <f t="shared" si="291"/>
        <v>11,51 2023.08.25</v>
      </c>
      <c r="BE834" s="153" t="str">
        <f t="shared" si="292"/>
        <v>13,48 2023.08.25</v>
      </c>
      <c r="BF834" s="160" t="str">
        <f t="shared" si="293"/>
        <v>В</v>
      </c>
      <c r="BG834" s="161">
        <f t="shared" si="294"/>
        <v>1.95</v>
      </c>
      <c r="BH834" s="167">
        <f t="shared" si="295"/>
        <v>33</v>
      </c>
      <c r="BI834" s="162">
        <f t="shared" si="296"/>
        <v>1</v>
      </c>
      <c r="BJ834" s="162">
        <f t="shared" si="297"/>
        <v>1</v>
      </c>
      <c r="BK834" s="162">
        <f t="shared" si="298"/>
        <v>29</v>
      </c>
      <c r="BL834" s="162">
        <f t="shared" si="299"/>
        <v>0</v>
      </c>
      <c r="BM834" s="162">
        <f t="shared" si="300"/>
        <v>0</v>
      </c>
      <c r="BN834" s="162">
        <f t="shared" si="301"/>
        <v>10</v>
      </c>
      <c r="BO834" s="167">
        <f t="shared" si="302"/>
        <v>21</v>
      </c>
      <c r="BP834" s="162">
        <f t="shared" si="303"/>
        <v>2</v>
      </c>
      <c r="BQ834" s="168">
        <f t="shared" si="304"/>
        <v>1</v>
      </c>
      <c r="BT834" s="169">
        <f t="shared" si="305"/>
        <v>64.349999999999994</v>
      </c>
      <c r="BU834" s="169">
        <f t="shared" si="306"/>
        <v>33</v>
      </c>
      <c r="BV834" s="169">
        <f t="shared" si="307"/>
        <v>0</v>
      </c>
      <c r="BW834" s="169">
        <f t="shared" si="308"/>
        <v>0</v>
      </c>
      <c r="BX834" s="170">
        <f t="shared" si="309"/>
        <v>0</v>
      </c>
      <c r="BY834" s="170">
        <f t="shared" si="310"/>
        <v>0</v>
      </c>
      <c r="BZ834" s="170">
        <f t="shared" si="311"/>
        <v>0</v>
      </c>
      <c r="CA834" s="170">
        <f t="shared" si="312"/>
        <v>0</v>
      </c>
      <c r="CB834" s="216"/>
    </row>
    <row r="835" spans="1:80" s="172" customFormat="1" ht="15.75" customHeight="1">
      <c r="A835" s="163" t="s">
        <v>291</v>
      </c>
      <c r="B835" s="163"/>
      <c r="D835" s="163">
        <v>15</v>
      </c>
      <c r="AA835" s="165" t="s">
        <v>83</v>
      </c>
      <c r="AB835" s="166" t="s">
        <v>4770</v>
      </c>
      <c r="AC835" s="94" t="s">
        <v>108</v>
      </c>
      <c r="AD835" s="95" t="s">
        <v>293</v>
      </c>
      <c r="AE835" s="94" t="s">
        <v>3929</v>
      </c>
      <c r="AF835" s="96" t="s">
        <v>408</v>
      </c>
      <c r="AG835" s="22" t="s">
        <v>4765</v>
      </c>
      <c r="AH835" s="22" t="s">
        <v>4766</v>
      </c>
      <c r="AI835" s="97" t="s">
        <v>309</v>
      </c>
      <c r="AJ835" s="98">
        <v>1.95</v>
      </c>
      <c r="AK835" s="95" t="s">
        <v>4767</v>
      </c>
      <c r="AL835" s="94"/>
      <c r="AM835" s="94" t="s">
        <v>3931</v>
      </c>
      <c r="AN835" s="167">
        <f t="shared" si="289"/>
        <v>33</v>
      </c>
      <c r="AO835" s="49">
        <v>1</v>
      </c>
      <c r="AP835" s="49">
        <v>1</v>
      </c>
      <c r="AQ835" s="49">
        <v>29</v>
      </c>
      <c r="AR835" s="49">
        <v>0</v>
      </c>
      <c r="AS835" s="49">
        <v>0</v>
      </c>
      <c r="AT835" s="49">
        <v>10</v>
      </c>
      <c r="AU835" s="167">
        <f t="shared" si="290"/>
        <v>21</v>
      </c>
      <c r="AV835" s="49">
        <v>2</v>
      </c>
      <c r="AW835" s="99">
        <v>80.2</v>
      </c>
      <c r="AX835" s="94" t="s">
        <v>4768</v>
      </c>
      <c r="AY835" s="94" t="s">
        <v>4769</v>
      </c>
      <c r="AZ835" s="100" t="s">
        <v>501</v>
      </c>
      <c r="BA835" s="100" t="s">
        <v>639</v>
      </c>
      <c r="BB835" s="49">
        <v>1</v>
      </c>
      <c r="BC835" s="159"/>
      <c r="BD835" s="153" t="str">
        <f t="shared" si="291"/>
        <v>11,51 2023.08.25</v>
      </c>
      <c r="BE835" s="153" t="str">
        <f t="shared" si="292"/>
        <v>13,48 2023.08.25</v>
      </c>
      <c r="BF835" s="160" t="str">
        <f t="shared" si="293"/>
        <v>В</v>
      </c>
      <c r="BG835" s="161">
        <f t="shared" si="294"/>
        <v>1.95</v>
      </c>
      <c r="BH835" s="167">
        <f t="shared" si="295"/>
        <v>33</v>
      </c>
      <c r="BI835" s="162">
        <f t="shared" si="296"/>
        <v>1</v>
      </c>
      <c r="BJ835" s="162">
        <f t="shared" si="297"/>
        <v>1</v>
      </c>
      <c r="BK835" s="162">
        <f t="shared" si="298"/>
        <v>29</v>
      </c>
      <c r="BL835" s="162">
        <f t="shared" si="299"/>
        <v>0</v>
      </c>
      <c r="BM835" s="162">
        <f t="shared" si="300"/>
        <v>0</v>
      </c>
      <c r="BN835" s="162">
        <f t="shared" si="301"/>
        <v>10</v>
      </c>
      <c r="BO835" s="167">
        <f t="shared" si="302"/>
        <v>21</v>
      </c>
      <c r="BP835" s="162">
        <f t="shared" si="303"/>
        <v>2</v>
      </c>
      <c r="BQ835" s="168">
        <f t="shared" si="304"/>
        <v>1</v>
      </c>
      <c r="BT835" s="169">
        <f t="shared" si="305"/>
        <v>64.349999999999994</v>
      </c>
      <c r="BU835" s="169">
        <f t="shared" si="306"/>
        <v>33</v>
      </c>
      <c r="BV835" s="169">
        <f t="shared" si="307"/>
        <v>0</v>
      </c>
      <c r="BW835" s="169">
        <f t="shared" si="308"/>
        <v>0</v>
      </c>
      <c r="BX835" s="170">
        <f t="shared" si="309"/>
        <v>0</v>
      </c>
      <c r="BY835" s="170">
        <f t="shared" si="310"/>
        <v>0</v>
      </c>
      <c r="BZ835" s="170">
        <f t="shared" si="311"/>
        <v>0</v>
      </c>
      <c r="CA835" s="170">
        <f t="shared" si="312"/>
        <v>0</v>
      </c>
      <c r="CB835" s="216"/>
    </row>
    <row r="836" spans="1:80" s="172" customFormat="1" ht="15.75" customHeight="1">
      <c r="A836" s="163" t="s">
        <v>291</v>
      </c>
      <c r="B836" s="163"/>
      <c r="D836" s="163">
        <v>15</v>
      </c>
      <c r="AA836" s="165" t="s">
        <v>83</v>
      </c>
      <c r="AB836" s="166" t="s">
        <v>4771</v>
      </c>
      <c r="AC836" s="94" t="s">
        <v>92</v>
      </c>
      <c r="AD836" s="95" t="s">
        <v>314</v>
      </c>
      <c r="AE836" s="94" t="s">
        <v>4772</v>
      </c>
      <c r="AF836" s="96" t="s">
        <v>408</v>
      </c>
      <c r="AG836" s="22" t="s">
        <v>4773</v>
      </c>
      <c r="AH836" s="22" t="s">
        <v>4774</v>
      </c>
      <c r="AI836" s="97" t="s">
        <v>309</v>
      </c>
      <c r="AJ836" s="98">
        <v>1.32</v>
      </c>
      <c r="AK836" s="95" t="s">
        <v>4775</v>
      </c>
      <c r="AL836" s="94"/>
      <c r="AM836" s="94" t="s">
        <v>4776</v>
      </c>
      <c r="AN836" s="167">
        <f t="shared" si="289"/>
        <v>16</v>
      </c>
      <c r="AO836" s="49">
        <v>0</v>
      </c>
      <c r="AP836" s="49">
        <v>4</v>
      </c>
      <c r="AQ836" s="49">
        <v>12</v>
      </c>
      <c r="AR836" s="49">
        <v>0</v>
      </c>
      <c r="AS836" s="49">
        <v>0</v>
      </c>
      <c r="AT836" s="49">
        <v>4</v>
      </c>
      <c r="AU836" s="167">
        <f t="shared" si="290"/>
        <v>12</v>
      </c>
      <c r="AV836" s="49">
        <v>0</v>
      </c>
      <c r="AW836" s="99">
        <v>34.68</v>
      </c>
      <c r="AX836" s="94"/>
      <c r="AY836" s="94" t="s">
        <v>4777</v>
      </c>
      <c r="AZ836" s="100" t="s">
        <v>501</v>
      </c>
      <c r="BA836" s="100" t="s">
        <v>639</v>
      </c>
      <c r="BB836" s="49">
        <v>1</v>
      </c>
      <c r="BC836" s="159"/>
      <c r="BD836" s="153" t="str">
        <f t="shared" si="291"/>
        <v>14,00 2023.08.25</v>
      </c>
      <c r="BE836" s="153" t="str">
        <f t="shared" si="292"/>
        <v>15,19 2023.08.25</v>
      </c>
      <c r="BF836" s="160" t="str">
        <f t="shared" si="293"/>
        <v>В</v>
      </c>
      <c r="BG836" s="161">
        <f t="shared" si="294"/>
        <v>1.32</v>
      </c>
      <c r="BH836" s="167">
        <f t="shared" si="295"/>
        <v>16</v>
      </c>
      <c r="BI836" s="162">
        <f t="shared" si="296"/>
        <v>0</v>
      </c>
      <c r="BJ836" s="162">
        <f t="shared" si="297"/>
        <v>4</v>
      </c>
      <c r="BK836" s="162">
        <f t="shared" si="298"/>
        <v>12</v>
      </c>
      <c r="BL836" s="162">
        <f t="shared" si="299"/>
        <v>0</v>
      </c>
      <c r="BM836" s="162">
        <f t="shared" si="300"/>
        <v>0</v>
      </c>
      <c r="BN836" s="162">
        <f t="shared" si="301"/>
        <v>4</v>
      </c>
      <c r="BO836" s="167">
        <f t="shared" si="302"/>
        <v>12</v>
      </c>
      <c r="BP836" s="162">
        <f t="shared" si="303"/>
        <v>0</v>
      </c>
      <c r="BQ836" s="168">
        <f t="shared" si="304"/>
        <v>1</v>
      </c>
      <c r="BT836" s="169">
        <f t="shared" si="305"/>
        <v>21.12</v>
      </c>
      <c r="BU836" s="169">
        <f t="shared" si="306"/>
        <v>16</v>
      </c>
      <c r="BV836" s="169">
        <f t="shared" si="307"/>
        <v>0</v>
      </c>
      <c r="BW836" s="169">
        <f t="shared" si="308"/>
        <v>0</v>
      </c>
      <c r="BX836" s="170">
        <f t="shared" si="309"/>
        <v>0</v>
      </c>
      <c r="BY836" s="170">
        <f t="shared" si="310"/>
        <v>0</v>
      </c>
      <c r="BZ836" s="170">
        <f t="shared" si="311"/>
        <v>0</v>
      </c>
      <c r="CA836" s="170">
        <f t="shared" si="312"/>
        <v>0</v>
      </c>
      <c r="CB836" s="216"/>
    </row>
    <row r="837" spans="1:80" s="172" customFormat="1" ht="15.75" customHeight="1">
      <c r="A837" s="163" t="s">
        <v>291</v>
      </c>
      <c r="B837" s="163"/>
      <c r="D837" s="163">
        <v>15</v>
      </c>
      <c r="AA837" s="165" t="s">
        <v>83</v>
      </c>
      <c r="AB837" s="166" t="s">
        <v>4778</v>
      </c>
      <c r="AC837" s="94" t="s">
        <v>92</v>
      </c>
      <c r="AD837" s="95" t="s">
        <v>314</v>
      </c>
      <c r="AE837" s="94" t="s">
        <v>4779</v>
      </c>
      <c r="AF837" s="96" t="s">
        <v>408</v>
      </c>
      <c r="AG837" s="22" t="s">
        <v>4780</v>
      </c>
      <c r="AH837" s="22" t="s">
        <v>4781</v>
      </c>
      <c r="AI837" s="97" t="s">
        <v>309</v>
      </c>
      <c r="AJ837" s="98">
        <v>1.43</v>
      </c>
      <c r="AK837" s="95" t="s">
        <v>4782</v>
      </c>
      <c r="AL837" s="94"/>
      <c r="AM837" s="94" t="s">
        <v>4783</v>
      </c>
      <c r="AN837" s="167">
        <f t="shared" si="289"/>
        <v>40</v>
      </c>
      <c r="AO837" s="49">
        <v>0</v>
      </c>
      <c r="AP837" s="49">
        <v>2</v>
      </c>
      <c r="AQ837" s="49">
        <v>38</v>
      </c>
      <c r="AR837" s="49">
        <v>0</v>
      </c>
      <c r="AS837" s="49">
        <v>0</v>
      </c>
      <c r="AT837" s="49">
        <v>10</v>
      </c>
      <c r="AU837" s="167">
        <f t="shared" si="290"/>
        <v>30</v>
      </c>
      <c r="AV837" s="49">
        <v>0</v>
      </c>
      <c r="AW837" s="99">
        <v>104.05</v>
      </c>
      <c r="AX837" s="94"/>
      <c r="AY837" s="94" t="s">
        <v>4784</v>
      </c>
      <c r="AZ837" s="100" t="s">
        <v>501</v>
      </c>
      <c r="BA837" s="100" t="s">
        <v>313</v>
      </c>
      <c r="BB837" s="49">
        <v>1</v>
      </c>
      <c r="BC837" s="159"/>
      <c r="BD837" s="153" t="str">
        <f t="shared" si="291"/>
        <v>14,40 2023.08.25</v>
      </c>
      <c r="BE837" s="153" t="str">
        <f t="shared" si="292"/>
        <v>16,06 2023.08.25</v>
      </c>
      <c r="BF837" s="160" t="str">
        <f t="shared" si="293"/>
        <v>В</v>
      </c>
      <c r="BG837" s="161">
        <f t="shared" si="294"/>
        <v>1.43</v>
      </c>
      <c r="BH837" s="167">
        <f t="shared" si="295"/>
        <v>40</v>
      </c>
      <c r="BI837" s="162">
        <f t="shared" si="296"/>
        <v>0</v>
      </c>
      <c r="BJ837" s="162">
        <f t="shared" si="297"/>
        <v>2</v>
      </c>
      <c r="BK837" s="162">
        <f t="shared" si="298"/>
        <v>38</v>
      </c>
      <c r="BL837" s="162">
        <f t="shared" si="299"/>
        <v>0</v>
      </c>
      <c r="BM837" s="162">
        <f t="shared" si="300"/>
        <v>0</v>
      </c>
      <c r="BN837" s="162">
        <f t="shared" si="301"/>
        <v>10</v>
      </c>
      <c r="BO837" s="167">
        <f t="shared" si="302"/>
        <v>30</v>
      </c>
      <c r="BP837" s="162">
        <f t="shared" si="303"/>
        <v>0</v>
      </c>
      <c r="BQ837" s="168">
        <f t="shared" si="304"/>
        <v>1</v>
      </c>
      <c r="BT837" s="169">
        <f t="shared" si="305"/>
        <v>57.199999999999996</v>
      </c>
      <c r="BU837" s="169">
        <f t="shared" si="306"/>
        <v>40</v>
      </c>
      <c r="BV837" s="169">
        <f t="shared" si="307"/>
        <v>0</v>
      </c>
      <c r="BW837" s="169">
        <f t="shared" si="308"/>
        <v>0</v>
      </c>
      <c r="BX837" s="170">
        <f t="shared" si="309"/>
        <v>0</v>
      </c>
      <c r="BY837" s="170">
        <f t="shared" si="310"/>
        <v>0</v>
      </c>
      <c r="BZ837" s="170">
        <f t="shared" si="311"/>
        <v>0</v>
      </c>
      <c r="CA837" s="170">
        <f t="shared" si="312"/>
        <v>0</v>
      </c>
      <c r="CB837" s="216"/>
    </row>
    <row r="838" spans="1:80" s="172" customFormat="1" ht="15.75" customHeight="1">
      <c r="A838" s="163" t="s">
        <v>291</v>
      </c>
      <c r="B838" s="163"/>
      <c r="D838" s="163">
        <v>15</v>
      </c>
      <c r="AA838" s="165" t="s">
        <v>83</v>
      </c>
      <c r="AB838" s="166" t="s">
        <v>4785</v>
      </c>
      <c r="AC838" s="94" t="s">
        <v>92</v>
      </c>
      <c r="AD838" s="95" t="s">
        <v>305</v>
      </c>
      <c r="AE838" s="94" t="s">
        <v>4786</v>
      </c>
      <c r="AF838" s="96" t="s">
        <v>408</v>
      </c>
      <c r="AG838" s="22" t="s">
        <v>4787</v>
      </c>
      <c r="AH838" s="22" t="s">
        <v>4788</v>
      </c>
      <c r="AI838" s="97" t="s">
        <v>298</v>
      </c>
      <c r="AJ838" s="98">
        <v>7</v>
      </c>
      <c r="AK838" s="95" t="s">
        <v>4789</v>
      </c>
      <c r="AL838" s="94"/>
      <c r="AM838" s="94"/>
      <c r="AN838" s="167">
        <f t="shared" si="289"/>
        <v>2</v>
      </c>
      <c r="AO838" s="49">
        <v>0</v>
      </c>
      <c r="AP838" s="49">
        <v>0</v>
      </c>
      <c r="AQ838" s="49">
        <v>2</v>
      </c>
      <c r="AR838" s="49">
        <v>0</v>
      </c>
      <c r="AS838" s="49">
        <v>0</v>
      </c>
      <c r="AT838" s="49">
        <v>2</v>
      </c>
      <c r="AU838" s="167">
        <f t="shared" si="290"/>
        <v>0</v>
      </c>
      <c r="AV838" s="49">
        <v>0</v>
      </c>
      <c r="AW838" s="99">
        <v>7.04</v>
      </c>
      <c r="AX838" s="94"/>
      <c r="AY838" s="94" t="s">
        <v>4790</v>
      </c>
      <c r="AZ838" s="100"/>
      <c r="BA838" s="100"/>
      <c r="BB838" s="49">
        <v>1</v>
      </c>
      <c r="BC838" s="159"/>
      <c r="BD838" s="153" t="str">
        <f t="shared" si="291"/>
        <v>09,00 2023.08.27</v>
      </c>
      <c r="BE838" s="153" t="str">
        <f t="shared" si="292"/>
        <v>16,00 2023.08.27</v>
      </c>
      <c r="BF838" s="160" t="str">
        <f t="shared" si="293"/>
        <v>П</v>
      </c>
      <c r="BG838" s="161">
        <f t="shared" si="294"/>
        <v>7</v>
      </c>
      <c r="BH838" s="167">
        <f t="shared" si="295"/>
        <v>2</v>
      </c>
      <c r="BI838" s="162">
        <f t="shared" si="296"/>
        <v>0</v>
      </c>
      <c r="BJ838" s="162">
        <f t="shared" si="297"/>
        <v>0</v>
      </c>
      <c r="BK838" s="162">
        <f t="shared" si="298"/>
        <v>2</v>
      </c>
      <c r="BL838" s="162">
        <f t="shared" si="299"/>
        <v>0</v>
      </c>
      <c r="BM838" s="162">
        <f t="shared" si="300"/>
        <v>0</v>
      </c>
      <c r="BN838" s="162">
        <f t="shared" si="301"/>
        <v>2</v>
      </c>
      <c r="BO838" s="167">
        <f t="shared" si="302"/>
        <v>0</v>
      </c>
      <c r="BP838" s="162">
        <f t="shared" si="303"/>
        <v>0</v>
      </c>
      <c r="BQ838" s="168">
        <f t="shared" si="304"/>
        <v>1</v>
      </c>
      <c r="BT838" s="169">
        <f t="shared" si="305"/>
        <v>0</v>
      </c>
      <c r="BU838" s="169">
        <f t="shared" si="306"/>
        <v>0</v>
      </c>
      <c r="BV838" s="169">
        <f t="shared" si="307"/>
        <v>14</v>
      </c>
      <c r="BW838" s="169">
        <f t="shared" si="308"/>
        <v>2</v>
      </c>
      <c r="BX838" s="170">
        <f t="shared" si="309"/>
        <v>0</v>
      </c>
      <c r="BY838" s="170">
        <f t="shared" si="310"/>
        <v>0</v>
      </c>
      <c r="BZ838" s="170">
        <f t="shared" si="311"/>
        <v>0</v>
      </c>
      <c r="CA838" s="170">
        <f t="shared" si="312"/>
        <v>0</v>
      </c>
      <c r="CB838" s="216"/>
    </row>
    <row r="839" spans="1:80" s="172" customFormat="1" ht="15.75" customHeight="1">
      <c r="A839" s="163" t="s">
        <v>291</v>
      </c>
      <c r="B839" s="163"/>
      <c r="D839" s="163">
        <v>15</v>
      </c>
      <c r="AA839" s="165" t="s">
        <v>83</v>
      </c>
      <c r="AB839" s="166" t="s">
        <v>4791</v>
      </c>
      <c r="AC839" s="94" t="s">
        <v>90</v>
      </c>
      <c r="AD839" s="95" t="s">
        <v>293</v>
      </c>
      <c r="AE839" s="94" t="s">
        <v>851</v>
      </c>
      <c r="AF839" s="96" t="s">
        <v>345</v>
      </c>
      <c r="AG839" s="22" t="s">
        <v>4792</v>
      </c>
      <c r="AH839" s="22" t="s">
        <v>4793</v>
      </c>
      <c r="AI839" s="97" t="s">
        <v>309</v>
      </c>
      <c r="AJ839" s="98">
        <v>1.37</v>
      </c>
      <c r="AK839" s="95" t="s">
        <v>4794</v>
      </c>
      <c r="AL839" s="94"/>
      <c r="AM839" s="94" t="s">
        <v>855</v>
      </c>
      <c r="AN839" s="167">
        <f t="shared" si="289"/>
        <v>52</v>
      </c>
      <c r="AO839" s="49">
        <v>0</v>
      </c>
      <c r="AP839" s="49">
        <v>4</v>
      </c>
      <c r="AQ839" s="49">
        <v>46</v>
      </c>
      <c r="AR839" s="49">
        <v>0</v>
      </c>
      <c r="AS839" s="49">
        <v>0</v>
      </c>
      <c r="AT839" s="49">
        <v>18</v>
      </c>
      <c r="AU839" s="167">
        <f t="shared" si="290"/>
        <v>32</v>
      </c>
      <c r="AV839" s="49">
        <v>2</v>
      </c>
      <c r="AW839" s="99">
        <v>212</v>
      </c>
      <c r="AX839" s="94" t="s">
        <v>427</v>
      </c>
      <c r="AY839" s="94" t="s">
        <v>4795</v>
      </c>
      <c r="AZ839" s="100" t="s">
        <v>501</v>
      </c>
      <c r="BA839" s="100" t="s">
        <v>639</v>
      </c>
      <c r="BB839" s="49">
        <v>1</v>
      </c>
      <c r="BC839" s="159"/>
      <c r="BD839" s="153" t="str">
        <f t="shared" si="291"/>
        <v>12,37 2023.08.27</v>
      </c>
      <c r="BE839" s="153" t="str">
        <f t="shared" si="292"/>
        <v>13,59 2023.08.27</v>
      </c>
      <c r="BF839" s="160" t="str">
        <f t="shared" si="293"/>
        <v>В</v>
      </c>
      <c r="BG839" s="161">
        <f t="shared" si="294"/>
        <v>1.37</v>
      </c>
      <c r="BH839" s="167">
        <f t="shared" si="295"/>
        <v>52</v>
      </c>
      <c r="BI839" s="162">
        <f t="shared" si="296"/>
        <v>0</v>
      </c>
      <c r="BJ839" s="162">
        <f t="shared" si="297"/>
        <v>4</v>
      </c>
      <c r="BK839" s="162">
        <f t="shared" si="298"/>
        <v>46</v>
      </c>
      <c r="BL839" s="162">
        <f t="shared" si="299"/>
        <v>0</v>
      </c>
      <c r="BM839" s="162">
        <f t="shared" si="300"/>
        <v>0</v>
      </c>
      <c r="BN839" s="162">
        <f t="shared" si="301"/>
        <v>18</v>
      </c>
      <c r="BO839" s="167">
        <f t="shared" si="302"/>
        <v>32</v>
      </c>
      <c r="BP839" s="162">
        <f t="shared" si="303"/>
        <v>2</v>
      </c>
      <c r="BQ839" s="168">
        <f t="shared" si="304"/>
        <v>1</v>
      </c>
      <c r="BT839" s="169">
        <f t="shared" si="305"/>
        <v>71.240000000000009</v>
      </c>
      <c r="BU839" s="169">
        <f t="shared" si="306"/>
        <v>52</v>
      </c>
      <c r="BV839" s="169">
        <f t="shared" si="307"/>
        <v>0</v>
      </c>
      <c r="BW839" s="169">
        <f t="shared" si="308"/>
        <v>0</v>
      </c>
      <c r="BX839" s="170">
        <f t="shared" si="309"/>
        <v>0</v>
      </c>
      <c r="BY839" s="170">
        <f t="shared" si="310"/>
        <v>0</v>
      </c>
      <c r="BZ839" s="170">
        <f t="shared" si="311"/>
        <v>0</v>
      </c>
      <c r="CA839" s="170">
        <f t="shared" si="312"/>
        <v>0</v>
      </c>
      <c r="CB839" s="216"/>
    </row>
    <row r="840" spans="1:80" s="172" customFormat="1" ht="15.75" customHeight="1">
      <c r="A840" s="163" t="s">
        <v>291</v>
      </c>
      <c r="B840" s="163"/>
      <c r="D840" s="163">
        <v>15</v>
      </c>
      <c r="AA840" s="165" t="s">
        <v>83</v>
      </c>
      <c r="AB840" s="166" t="s">
        <v>4796</v>
      </c>
      <c r="AC840" s="94" t="s">
        <v>90</v>
      </c>
      <c r="AD840" s="95" t="s">
        <v>293</v>
      </c>
      <c r="AE840" s="94" t="s">
        <v>2821</v>
      </c>
      <c r="AF840" s="96" t="s">
        <v>345</v>
      </c>
      <c r="AG840" s="22" t="s">
        <v>4797</v>
      </c>
      <c r="AH840" s="22" t="s">
        <v>4798</v>
      </c>
      <c r="AI840" s="97" t="s">
        <v>309</v>
      </c>
      <c r="AJ840" s="98">
        <v>1.53</v>
      </c>
      <c r="AK840" s="95" t="s">
        <v>4799</v>
      </c>
      <c r="AL840" s="94"/>
      <c r="AM840" s="94" t="s">
        <v>1481</v>
      </c>
      <c r="AN840" s="167">
        <f t="shared" si="289"/>
        <v>26</v>
      </c>
      <c r="AO840" s="49">
        <v>0</v>
      </c>
      <c r="AP840" s="49">
        <v>2</v>
      </c>
      <c r="AQ840" s="49">
        <v>19</v>
      </c>
      <c r="AR840" s="49">
        <v>0</v>
      </c>
      <c r="AS840" s="49">
        <v>0</v>
      </c>
      <c r="AT840" s="49">
        <v>21</v>
      </c>
      <c r="AU840" s="167">
        <f t="shared" si="290"/>
        <v>0</v>
      </c>
      <c r="AV840" s="49">
        <v>5</v>
      </c>
      <c r="AW840" s="99">
        <v>69.36</v>
      </c>
      <c r="AX840" s="94" t="s">
        <v>427</v>
      </c>
      <c r="AY840" s="94" t="s">
        <v>4800</v>
      </c>
      <c r="AZ840" s="100" t="s">
        <v>312</v>
      </c>
      <c r="BA840" s="100" t="s">
        <v>639</v>
      </c>
      <c r="BB840" s="49">
        <v>0</v>
      </c>
      <c r="BC840" s="159"/>
      <c r="BD840" s="153" t="str">
        <f t="shared" si="291"/>
        <v>12,43 2023.08.27</v>
      </c>
      <c r="BE840" s="153" t="str">
        <f t="shared" si="292"/>
        <v>14,15 2023.08.27</v>
      </c>
      <c r="BF840" s="160" t="str">
        <f t="shared" si="293"/>
        <v>В</v>
      </c>
      <c r="BG840" s="161">
        <f t="shared" si="294"/>
        <v>1.53</v>
      </c>
      <c r="BH840" s="167">
        <f t="shared" si="295"/>
        <v>26</v>
      </c>
      <c r="BI840" s="162">
        <f t="shared" si="296"/>
        <v>0</v>
      </c>
      <c r="BJ840" s="162">
        <f t="shared" si="297"/>
        <v>2</v>
      </c>
      <c r="BK840" s="162">
        <f t="shared" si="298"/>
        <v>19</v>
      </c>
      <c r="BL840" s="162">
        <f t="shared" si="299"/>
        <v>0</v>
      </c>
      <c r="BM840" s="162">
        <f t="shared" si="300"/>
        <v>0</v>
      </c>
      <c r="BN840" s="162">
        <f t="shared" si="301"/>
        <v>21</v>
      </c>
      <c r="BO840" s="167">
        <f t="shared" si="302"/>
        <v>0</v>
      </c>
      <c r="BP840" s="162">
        <f t="shared" si="303"/>
        <v>5</v>
      </c>
      <c r="BQ840" s="168">
        <f t="shared" si="304"/>
        <v>0</v>
      </c>
      <c r="BT840" s="169">
        <f t="shared" si="305"/>
        <v>0</v>
      </c>
      <c r="BU840" s="169">
        <f t="shared" si="306"/>
        <v>0</v>
      </c>
      <c r="BV840" s="169">
        <f t="shared" si="307"/>
        <v>0</v>
      </c>
      <c r="BW840" s="169">
        <f t="shared" si="308"/>
        <v>0</v>
      </c>
      <c r="BX840" s="170">
        <f t="shared" si="309"/>
        <v>0</v>
      </c>
      <c r="BY840" s="170">
        <f t="shared" si="310"/>
        <v>0</v>
      </c>
      <c r="BZ840" s="170">
        <f t="shared" si="311"/>
        <v>0</v>
      </c>
      <c r="CA840" s="170">
        <f t="shared" si="312"/>
        <v>0</v>
      </c>
      <c r="CB840" s="216"/>
    </row>
    <row r="841" spans="1:80" s="172" customFormat="1" ht="15.75" customHeight="1">
      <c r="A841" s="163" t="s">
        <v>291</v>
      </c>
      <c r="B841" s="163"/>
      <c r="D841" s="163">
        <v>15</v>
      </c>
      <c r="AA841" s="165" t="s">
        <v>83</v>
      </c>
      <c r="AB841" s="166" t="s">
        <v>4801</v>
      </c>
      <c r="AC841" s="94" t="s">
        <v>110</v>
      </c>
      <c r="AD841" s="95" t="s">
        <v>293</v>
      </c>
      <c r="AE841" s="94" t="s">
        <v>4802</v>
      </c>
      <c r="AF841" s="96" t="s">
        <v>295</v>
      </c>
      <c r="AG841" s="22" t="s">
        <v>4803</v>
      </c>
      <c r="AH841" s="22" t="s">
        <v>4804</v>
      </c>
      <c r="AI841" s="97" t="s">
        <v>309</v>
      </c>
      <c r="AJ841" s="98">
        <v>3.07</v>
      </c>
      <c r="AK841" s="95" t="s">
        <v>4805</v>
      </c>
      <c r="AL841" s="94"/>
      <c r="AM841" s="94"/>
      <c r="AN841" s="167">
        <f t="shared" si="289"/>
        <v>4</v>
      </c>
      <c r="AO841" s="49">
        <v>0</v>
      </c>
      <c r="AP841" s="49">
        <v>0</v>
      </c>
      <c r="AQ841" s="49">
        <v>4</v>
      </c>
      <c r="AR841" s="49">
        <v>0</v>
      </c>
      <c r="AS841" s="49">
        <v>0</v>
      </c>
      <c r="AT841" s="49">
        <v>0</v>
      </c>
      <c r="AU841" s="167">
        <f t="shared" si="290"/>
        <v>4</v>
      </c>
      <c r="AV841" s="49">
        <v>0</v>
      </c>
      <c r="AW841" s="99">
        <v>5.74</v>
      </c>
      <c r="AX841" s="94"/>
      <c r="AY841" s="94" t="s">
        <v>4806</v>
      </c>
      <c r="AZ841" s="100" t="s">
        <v>846</v>
      </c>
      <c r="BA841" s="100" t="s">
        <v>639</v>
      </c>
      <c r="BB841" s="49">
        <v>0</v>
      </c>
      <c r="BC841" s="159"/>
      <c r="BD841" s="153" t="str">
        <f t="shared" si="291"/>
        <v>05,55 2023.08.28</v>
      </c>
      <c r="BE841" s="153" t="str">
        <f t="shared" si="292"/>
        <v>08,59 2023.08.28</v>
      </c>
      <c r="BF841" s="160" t="str">
        <f t="shared" si="293"/>
        <v>В</v>
      </c>
      <c r="BG841" s="161">
        <f t="shared" si="294"/>
        <v>3.07</v>
      </c>
      <c r="BH841" s="167">
        <f t="shared" si="295"/>
        <v>4</v>
      </c>
      <c r="BI841" s="162">
        <f t="shared" si="296"/>
        <v>0</v>
      </c>
      <c r="BJ841" s="162">
        <f t="shared" si="297"/>
        <v>0</v>
      </c>
      <c r="BK841" s="162">
        <f t="shared" si="298"/>
        <v>4</v>
      </c>
      <c r="BL841" s="162">
        <f t="shared" si="299"/>
        <v>0</v>
      </c>
      <c r="BM841" s="162">
        <f t="shared" si="300"/>
        <v>0</v>
      </c>
      <c r="BN841" s="162">
        <f t="shared" si="301"/>
        <v>0</v>
      </c>
      <c r="BO841" s="167">
        <f t="shared" si="302"/>
        <v>4</v>
      </c>
      <c r="BP841" s="162">
        <f t="shared" si="303"/>
        <v>0</v>
      </c>
      <c r="BQ841" s="168">
        <f t="shared" si="304"/>
        <v>0</v>
      </c>
      <c r="BT841" s="169">
        <f t="shared" si="305"/>
        <v>0</v>
      </c>
      <c r="BU841" s="169">
        <f t="shared" si="306"/>
        <v>0</v>
      </c>
      <c r="BV841" s="169">
        <f t="shared" si="307"/>
        <v>0</v>
      </c>
      <c r="BW841" s="169">
        <f t="shared" si="308"/>
        <v>0</v>
      </c>
      <c r="BX841" s="170">
        <f t="shared" si="309"/>
        <v>0</v>
      </c>
      <c r="BY841" s="170">
        <f t="shared" si="310"/>
        <v>0</v>
      </c>
      <c r="BZ841" s="170">
        <f t="shared" si="311"/>
        <v>0</v>
      </c>
      <c r="CA841" s="170">
        <f t="shared" si="312"/>
        <v>0</v>
      </c>
      <c r="CB841" s="216"/>
    </row>
    <row r="842" spans="1:80" s="172" customFormat="1" ht="15.75" customHeight="1">
      <c r="A842" s="163" t="s">
        <v>291</v>
      </c>
      <c r="B842" s="163"/>
      <c r="D842" s="163">
        <v>15</v>
      </c>
      <c r="AA842" s="165" t="s">
        <v>83</v>
      </c>
      <c r="AB842" s="166" t="s">
        <v>4807</v>
      </c>
      <c r="AC842" s="94" t="s">
        <v>92</v>
      </c>
      <c r="AD842" s="95" t="s">
        <v>314</v>
      </c>
      <c r="AE842" s="94" t="s">
        <v>4808</v>
      </c>
      <c r="AF842" s="96" t="s">
        <v>295</v>
      </c>
      <c r="AG842" s="22" t="s">
        <v>4809</v>
      </c>
      <c r="AH842" s="22" t="s">
        <v>4810</v>
      </c>
      <c r="AI842" s="97" t="s">
        <v>298</v>
      </c>
      <c r="AJ842" s="98">
        <v>6.5</v>
      </c>
      <c r="AK842" s="95" t="s">
        <v>4811</v>
      </c>
      <c r="AL842" s="94"/>
      <c r="AM842" s="94"/>
      <c r="AN842" s="167">
        <f t="shared" si="289"/>
        <v>92</v>
      </c>
      <c r="AO842" s="49">
        <v>0</v>
      </c>
      <c r="AP842" s="49">
        <v>0</v>
      </c>
      <c r="AQ842" s="49">
        <v>92</v>
      </c>
      <c r="AR842" s="49">
        <v>0</v>
      </c>
      <c r="AS842" s="49">
        <v>0</v>
      </c>
      <c r="AT842" s="49">
        <v>1</v>
      </c>
      <c r="AU842" s="167">
        <f t="shared" si="290"/>
        <v>91</v>
      </c>
      <c r="AV842" s="49">
        <v>0</v>
      </c>
      <c r="AW842" s="99">
        <v>54.98</v>
      </c>
      <c r="AX842" s="94"/>
      <c r="AY842" s="94" t="s">
        <v>4812</v>
      </c>
      <c r="AZ842" s="100"/>
      <c r="BA842" s="100"/>
      <c r="BB842" s="49">
        <v>1</v>
      </c>
      <c r="BC842" s="159"/>
      <c r="BD842" s="153" t="str">
        <f t="shared" si="291"/>
        <v>09,30 2023.08.28</v>
      </c>
      <c r="BE842" s="153" t="str">
        <f t="shared" si="292"/>
        <v>16,00 2023.08.28</v>
      </c>
      <c r="BF842" s="160" t="str">
        <f t="shared" si="293"/>
        <v>П</v>
      </c>
      <c r="BG842" s="161">
        <f t="shared" si="294"/>
        <v>6.5</v>
      </c>
      <c r="BH842" s="167">
        <f t="shared" si="295"/>
        <v>92</v>
      </c>
      <c r="BI842" s="162">
        <f t="shared" si="296"/>
        <v>0</v>
      </c>
      <c r="BJ842" s="162">
        <f t="shared" si="297"/>
        <v>0</v>
      </c>
      <c r="BK842" s="162">
        <f t="shared" si="298"/>
        <v>92</v>
      </c>
      <c r="BL842" s="162">
        <f t="shared" si="299"/>
        <v>0</v>
      </c>
      <c r="BM842" s="162">
        <f t="shared" si="300"/>
        <v>0</v>
      </c>
      <c r="BN842" s="162">
        <f t="shared" si="301"/>
        <v>1</v>
      </c>
      <c r="BO842" s="167">
        <f t="shared" si="302"/>
        <v>91</v>
      </c>
      <c r="BP842" s="162">
        <f t="shared" si="303"/>
        <v>0</v>
      </c>
      <c r="BQ842" s="168">
        <f t="shared" si="304"/>
        <v>1</v>
      </c>
      <c r="BT842" s="169">
        <f t="shared" si="305"/>
        <v>0</v>
      </c>
      <c r="BU842" s="169">
        <f t="shared" si="306"/>
        <v>0</v>
      </c>
      <c r="BV842" s="169">
        <f t="shared" si="307"/>
        <v>598</v>
      </c>
      <c r="BW842" s="169">
        <f t="shared" si="308"/>
        <v>92</v>
      </c>
      <c r="BX842" s="170">
        <f t="shared" si="309"/>
        <v>0</v>
      </c>
      <c r="BY842" s="170">
        <f t="shared" si="310"/>
        <v>0</v>
      </c>
      <c r="BZ842" s="170">
        <f t="shared" si="311"/>
        <v>0</v>
      </c>
      <c r="CA842" s="170">
        <f t="shared" si="312"/>
        <v>0</v>
      </c>
      <c r="CB842" s="216"/>
    </row>
    <row r="843" spans="1:80" s="172" customFormat="1" ht="15.75" customHeight="1">
      <c r="A843" s="163" t="s">
        <v>291</v>
      </c>
      <c r="B843" s="163"/>
      <c r="D843" s="163">
        <v>15</v>
      </c>
      <c r="AA843" s="165" t="s">
        <v>83</v>
      </c>
      <c r="AB843" s="166" t="s">
        <v>4813</v>
      </c>
      <c r="AC843" s="94" t="s">
        <v>90</v>
      </c>
      <c r="AD843" s="95" t="s">
        <v>314</v>
      </c>
      <c r="AE843" s="94" t="s">
        <v>4814</v>
      </c>
      <c r="AF843" s="96" t="s">
        <v>295</v>
      </c>
      <c r="AG843" s="22" t="s">
        <v>4809</v>
      </c>
      <c r="AH843" s="22" t="s">
        <v>4815</v>
      </c>
      <c r="AI843" s="97" t="s">
        <v>298</v>
      </c>
      <c r="AJ843" s="98">
        <v>2.5</v>
      </c>
      <c r="AK843" s="95" t="s">
        <v>4816</v>
      </c>
      <c r="AL843" s="94"/>
      <c r="AM843" s="94"/>
      <c r="AN843" s="167">
        <f t="shared" si="289"/>
        <v>2</v>
      </c>
      <c r="AO843" s="49">
        <v>0</v>
      </c>
      <c r="AP843" s="49">
        <v>0</v>
      </c>
      <c r="AQ843" s="49">
        <v>2</v>
      </c>
      <c r="AR843" s="49">
        <v>0</v>
      </c>
      <c r="AS843" s="49">
        <v>0</v>
      </c>
      <c r="AT843" s="49">
        <v>2</v>
      </c>
      <c r="AU843" s="167">
        <f t="shared" si="290"/>
        <v>0</v>
      </c>
      <c r="AV843" s="49">
        <v>0</v>
      </c>
      <c r="AW843" s="99">
        <v>5.08</v>
      </c>
      <c r="AX843" s="94"/>
      <c r="AY843" s="94" t="s">
        <v>4817</v>
      </c>
      <c r="AZ843" s="100"/>
      <c r="BA843" s="100"/>
      <c r="BB843" s="49">
        <v>1</v>
      </c>
      <c r="BC843" s="159"/>
      <c r="BD843" s="153" t="str">
        <f t="shared" si="291"/>
        <v>09,30 2023.08.28</v>
      </c>
      <c r="BE843" s="153" t="str">
        <f t="shared" si="292"/>
        <v>12,00 2023.08.28</v>
      </c>
      <c r="BF843" s="160" t="str">
        <f t="shared" si="293"/>
        <v>П</v>
      </c>
      <c r="BG843" s="161">
        <f t="shared" si="294"/>
        <v>2.5</v>
      </c>
      <c r="BH843" s="167">
        <f t="shared" si="295"/>
        <v>2</v>
      </c>
      <c r="BI843" s="162">
        <f t="shared" si="296"/>
        <v>0</v>
      </c>
      <c r="BJ843" s="162">
        <f t="shared" si="297"/>
        <v>0</v>
      </c>
      <c r="BK843" s="162">
        <f t="shared" si="298"/>
        <v>2</v>
      </c>
      <c r="BL843" s="162">
        <f t="shared" si="299"/>
        <v>0</v>
      </c>
      <c r="BM843" s="162">
        <f t="shared" si="300"/>
        <v>0</v>
      </c>
      <c r="BN843" s="162">
        <f t="shared" si="301"/>
        <v>2</v>
      </c>
      <c r="BO843" s="167">
        <f t="shared" si="302"/>
        <v>0</v>
      </c>
      <c r="BP843" s="162">
        <f t="shared" si="303"/>
        <v>0</v>
      </c>
      <c r="BQ843" s="168">
        <f t="shared" si="304"/>
        <v>1</v>
      </c>
      <c r="BT843" s="169">
        <f t="shared" si="305"/>
        <v>0</v>
      </c>
      <c r="BU843" s="169">
        <f t="shared" si="306"/>
        <v>0</v>
      </c>
      <c r="BV843" s="169">
        <f t="shared" si="307"/>
        <v>5</v>
      </c>
      <c r="BW843" s="169">
        <f t="shared" si="308"/>
        <v>2</v>
      </c>
      <c r="BX843" s="170">
        <f t="shared" si="309"/>
        <v>0</v>
      </c>
      <c r="BY843" s="170">
        <f t="shared" si="310"/>
        <v>0</v>
      </c>
      <c r="BZ843" s="170">
        <f t="shared" si="311"/>
        <v>0</v>
      </c>
      <c r="CA843" s="170">
        <f t="shared" si="312"/>
        <v>0</v>
      </c>
      <c r="CB843" s="216"/>
    </row>
    <row r="844" spans="1:80" s="172" customFormat="1" ht="15.75" customHeight="1">
      <c r="A844" s="163" t="s">
        <v>291</v>
      </c>
      <c r="B844" s="163"/>
      <c r="D844" s="163">
        <v>15</v>
      </c>
      <c r="AA844" s="165" t="s">
        <v>83</v>
      </c>
      <c r="AB844" s="166" t="s">
        <v>4818</v>
      </c>
      <c r="AC844" s="94" t="s">
        <v>110</v>
      </c>
      <c r="AD844" s="95" t="s">
        <v>314</v>
      </c>
      <c r="AE844" s="94" t="s">
        <v>2505</v>
      </c>
      <c r="AF844" s="96" t="s">
        <v>345</v>
      </c>
      <c r="AG844" s="22" t="s">
        <v>4819</v>
      </c>
      <c r="AH844" s="22" t="s">
        <v>4820</v>
      </c>
      <c r="AI844" s="97" t="s">
        <v>309</v>
      </c>
      <c r="AJ844" s="98">
        <v>1.67</v>
      </c>
      <c r="AK844" s="95" t="s">
        <v>2506</v>
      </c>
      <c r="AL844" s="94"/>
      <c r="AM844" s="94" t="s">
        <v>2507</v>
      </c>
      <c r="AN844" s="167">
        <f t="shared" si="289"/>
        <v>37</v>
      </c>
      <c r="AO844" s="49">
        <v>0</v>
      </c>
      <c r="AP844" s="49">
        <v>8</v>
      </c>
      <c r="AQ844" s="49">
        <v>26</v>
      </c>
      <c r="AR844" s="49">
        <v>0</v>
      </c>
      <c r="AS844" s="49">
        <v>0</v>
      </c>
      <c r="AT844" s="49">
        <v>17</v>
      </c>
      <c r="AU844" s="167">
        <f t="shared" si="290"/>
        <v>17</v>
      </c>
      <c r="AV844" s="49">
        <v>3</v>
      </c>
      <c r="AW844" s="99">
        <v>36.71</v>
      </c>
      <c r="AX844" s="94" t="s">
        <v>2502</v>
      </c>
      <c r="AY844" s="94" t="s">
        <v>4821</v>
      </c>
      <c r="AZ844" s="100" t="s">
        <v>693</v>
      </c>
      <c r="BA844" s="100" t="s">
        <v>313</v>
      </c>
      <c r="BB844" s="49">
        <v>0</v>
      </c>
      <c r="BC844" s="159"/>
      <c r="BD844" s="153" t="str">
        <f t="shared" si="291"/>
        <v>12,25 2023.08.28</v>
      </c>
      <c r="BE844" s="153" t="str">
        <f t="shared" si="292"/>
        <v>14,05 2023.08.28</v>
      </c>
      <c r="BF844" s="160" t="str">
        <f t="shared" si="293"/>
        <v>В</v>
      </c>
      <c r="BG844" s="161">
        <f t="shared" si="294"/>
        <v>1.67</v>
      </c>
      <c r="BH844" s="167">
        <f t="shared" si="295"/>
        <v>37</v>
      </c>
      <c r="BI844" s="162">
        <f t="shared" si="296"/>
        <v>0</v>
      </c>
      <c r="BJ844" s="162">
        <f t="shared" si="297"/>
        <v>8</v>
      </c>
      <c r="BK844" s="162">
        <f t="shared" si="298"/>
        <v>26</v>
      </c>
      <c r="BL844" s="162">
        <f t="shared" si="299"/>
        <v>0</v>
      </c>
      <c r="BM844" s="162">
        <f t="shared" si="300"/>
        <v>0</v>
      </c>
      <c r="BN844" s="162">
        <f t="shared" si="301"/>
        <v>17</v>
      </c>
      <c r="BO844" s="167">
        <f t="shared" si="302"/>
        <v>17</v>
      </c>
      <c r="BP844" s="162">
        <f t="shared" si="303"/>
        <v>3</v>
      </c>
      <c r="BQ844" s="168">
        <f t="shared" si="304"/>
        <v>0</v>
      </c>
      <c r="BT844" s="169">
        <f t="shared" si="305"/>
        <v>0</v>
      </c>
      <c r="BU844" s="169">
        <f t="shared" si="306"/>
        <v>0</v>
      </c>
      <c r="BV844" s="169">
        <f t="shared" si="307"/>
        <v>0</v>
      </c>
      <c r="BW844" s="169">
        <f t="shared" si="308"/>
        <v>0</v>
      </c>
      <c r="BX844" s="170">
        <f t="shared" si="309"/>
        <v>0</v>
      </c>
      <c r="BY844" s="170">
        <f t="shared" si="310"/>
        <v>0</v>
      </c>
      <c r="BZ844" s="170">
        <f t="shared" si="311"/>
        <v>0</v>
      </c>
      <c r="CA844" s="170">
        <f t="shared" si="312"/>
        <v>0</v>
      </c>
      <c r="CB844" s="216"/>
    </row>
    <row r="845" spans="1:80" s="172" customFormat="1" ht="15.75" customHeight="1">
      <c r="A845" s="163" t="s">
        <v>291</v>
      </c>
      <c r="B845" s="163"/>
      <c r="D845" s="163">
        <v>15</v>
      </c>
      <c r="AA845" s="165" t="s">
        <v>83</v>
      </c>
      <c r="AB845" s="166" t="s">
        <v>4822</v>
      </c>
      <c r="AC845" s="94" t="s">
        <v>110</v>
      </c>
      <c r="AD845" s="95" t="s">
        <v>314</v>
      </c>
      <c r="AE845" s="94" t="s">
        <v>2497</v>
      </c>
      <c r="AF845" s="96" t="s">
        <v>345</v>
      </c>
      <c r="AG845" s="22" t="s">
        <v>4819</v>
      </c>
      <c r="AH845" s="22" t="s">
        <v>4820</v>
      </c>
      <c r="AI845" s="97" t="s">
        <v>309</v>
      </c>
      <c r="AJ845" s="98">
        <v>1.67</v>
      </c>
      <c r="AK845" s="95" t="s">
        <v>4823</v>
      </c>
      <c r="AL845" s="94"/>
      <c r="AM845" s="94" t="s">
        <v>2501</v>
      </c>
      <c r="AN845" s="167">
        <f t="shared" si="289"/>
        <v>49</v>
      </c>
      <c r="AO845" s="49">
        <v>0</v>
      </c>
      <c r="AP845" s="49">
        <v>12</v>
      </c>
      <c r="AQ845" s="49">
        <v>34</v>
      </c>
      <c r="AR845" s="49">
        <v>0</v>
      </c>
      <c r="AS845" s="49">
        <v>0</v>
      </c>
      <c r="AT845" s="49">
        <v>20</v>
      </c>
      <c r="AU845" s="167">
        <f t="shared" si="290"/>
        <v>26</v>
      </c>
      <c r="AV845" s="49">
        <v>3</v>
      </c>
      <c r="AW845" s="99">
        <v>51.3</v>
      </c>
      <c r="AX845" s="94" t="s">
        <v>2502</v>
      </c>
      <c r="AY845" s="94" t="s">
        <v>4824</v>
      </c>
      <c r="AZ845" s="100" t="s">
        <v>693</v>
      </c>
      <c r="BA845" s="100" t="s">
        <v>313</v>
      </c>
      <c r="BB845" s="49">
        <v>0</v>
      </c>
      <c r="BC845" s="159"/>
      <c r="BD845" s="153" t="str">
        <f t="shared" si="291"/>
        <v>12,25 2023.08.28</v>
      </c>
      <c r="BE845" s="153" t="str">
        <f t="shared" si="292"/>
        <v>14,05 2023.08.28</v>
      </c>
      <c r="BF845" s="160" t="str">
        <f t="shared" si="293"/>
        <v>В</v>
      </c>
      <c r="BG845" s="161">
        <f t="shared" si="294"/>
        <v>1.67</v>
      </c>
      <c r="BH845" s="167">
        <f t="shared" si="295"/>
        <v>49</v>
      </c>
      <c r="BI845" s="162">
        <f t="shared" si="296"/>
        <v>0</v>
      </c>
      <c r="BJ845" s="162">
        <f t="shared" si="297"/>
        <v>12</v>
      </c>
      <c r="BK845" s="162">
        <f t="shared" si="298"/>
        <v>34</v>
      </c>
      <c r="BL845" s="162">
        <f t="shared" si="299"/>
        <v>0</v>
      </c>
      <c r="BM845" s="162">
        <f t="shared" si="300"/>
        <v>0</v>
      </c>
      <c r="BN845" s="162">
        <f t="shared" si="301"/>
        <v>20</v>
      </c>
      <c r="BO845" s="167">
        <f t="shared" si="302"/>
        <v>26</v>
      </c>
      <c r="BP845" s="162">
        <f t="shared" si="303"/>
        <v>3</v>
      </c>
      <c r="BQ845" s="168">
        <f t="shared" si="304"/>
        <v>0</v>
      </c>
      <c r="BT845" s="169">
        <f t="shared" si="305"/>
        <v>0</v>
      </c>
      <c r="BU845" s="169">
        <f t="shared" si="306"/>
        <v>0</v>
      </c>
      <c r="BV845" s="169">
        <f t="shared" si="307"/>
        <v>0</v>
      </c>
      <c r="BW845" s="169">
        <f t="shared" si="308"/>
        <v>0</v>
      </c>
      <c r="BX845" s="170">
        <f t="shared" si="309"/>
        <v>0</v>
      </c>
      <c r="BY845" s="170">
        <f t="shared" si="310"/>
        <v>0</v>
      </c>
      <c r="BZ845" s="170">
        <f t="shared" si="311"/>
        <v>0</v>
      </c>
      <c r="CA845" s="170">
        <f t="shared" si="312"/>
        <v>0</v>
      </c>
      <c r="CB845" s="216"/>
    </row>
    <row r="846" spans="1:80" s="172" customFormat="1" ht="15.75" customHeight="1">
      <c r="A846" s="163" t="s">
        <v>291</v>
      </c>
      <c r="B846" s="163"/>
      <c r="D846" s="163">
        <v>15</v>
      </c>
      <c r="AA846" s="165" t="s">
        <v>83</v>
      </c>
      <c r="AB846" s="166" t="s">
        <v>4825</v>
      </c>
      <c r="AC846" s="94" t="s">
        <v>110</v>
      </c>
      <c r="AD846" s="95" t="s">
        <v>293</v>
      </c>
      <c r="AE846" s="94" t="s">
        <v>4826</v>
      </c>
      <c r="AF846" s="96" t="s">
        <v>295</v>
      </c>
      <c r="AG846" s="22" t="s">
        <v>4827</v>
      </c>
      <c r="AH846" s="22" t="s">
        <v>4828</v>
      </c>
      <c r="AI846" s="97" t="s">
        <v>309</v>
      </c>
      <c r="AJ846" s="98">
        <v>1.58</v>
      </c>
      <c r="AK846" s="95" t="s">
        <v>4829</v>
      </c>
      <c r="AL846" s="94"/>
      <c r="AM846" s="94" t="s">
        <v>3961</v>
      </c>
      <c r="AN846" s="167">
        <f t="shared" si="289"/>
        <v>1</v>
      </c>
      <c r="AO846" s="49">
        <v>0</v>
      </c>
      <c r="AP846" s="49">
        <v>1</v>
      </c>
      <c r="AQ846" s="49">
        <v>0</v>
      </c>
      <c r="AR846" s="49">
        <v>0</v>
      </c>
      <c r="AS846" s="49">
        <v>0</v>
      </c>
      <c r="AT846" s="49">
        <v>0</v>
      </c>
      <c r="AU846" s="167">
        <f t="shared" si="290"/>
        <v>1</v>
      </c>
      <c r="AV846" s="49">
        <v>0</v>
      </c>
      <c r="AW846" s="99">
        <v>3.23</v>
      </c>
      <c r="AX846" s="94"/>
      <c r="AY846" s="94" t="s">
        <v>4830</v>
      </c>
      <c r="AZ846" s="100" t="s">
        <v>501</v>
      </c>
      <c r="BA846" s="100" t="s">
        <v>639</v>
      </c>
      <c r="BB846" s="49">
        <v>1</v>
      </c>
      <c r="BC846" s="159"/>
      <c r="BD846" s="153" t="str">
        <f t="shared" si="291"/>
        <v>15,10 2023.08.28</v>
      </c>
      <c r="BE846" s="153" t="str">
        <f t="shared" si="292"/>
        <v>16,45 2023.08.28</v>
      </c>
      <c r="BF846" s="160" t="str">
        <f t="shared" si="293"/>
        <v>В</v>
      </c>
      <c r="BG846" s="161">
        <f t="shared" si="294"/>
        <v>1.58</v>
      </c>
      <c r="BH846" s="167">
        <f t="shared" si="295"/>
        <v>1</v>
      </c>
      <c r="BI846" s="162">
        <f t="shared" si="296"/>
        <v>0</v>
      </c>
      <c r="BJ846" s="162">
        <f t="shared" si="297"/>
        <v>1</v>
      </c>
      <c r="BK846" s="162">
        <f t="shared" si="298"/>
        <v>0</v>
      </c>
      <c r="BL846" s="162">
        <f t="shared" si="299"/>
        <v>0</v>
      </c>
      <c r="BM846" s="162">
        <f t="shared" si="300"/>
        <v>0</v>
      </c>
      <c r="BN846" s="162">
        <f t="shared" si="301"/>
        <v>0</v>
      </c>
      <c r="BO846" s="167">
        <f t="shared" si="302"/>
        <v>1</v>
      </c>
      <c r="BP846" s="162">
        <f t="shared" si="303"/>
        <v>0</v>
      </c>
      <c r="BQ846" s="168">
        <f t="shared" si="304"/>
        <v>1</v>
      </c>
      <c r="BT846" s="169">
        <f t="shared" si="305"/>
        <v>1.58</v>
      </c>
      <c r="BU846" s="169">
        <f t="shared" si="306"/>
        <v>1</v>
      </c>
      <c r="BV846" s="169">
        <f t="shared" si="307"/>
        <v>0</v>
      </c>
      <c r="BW846" s="169">
        <f t="shared" si="308"/>
        <v>0</v>
      </c>
      <c r="BX846" s="170">
        <f t="shared" si="309"/>
        <v>0</v>
      </c>
      <c r="BY846" s="170">
        <f t="shared" si="310"/>
        <v>0</v>
      </c>
      <c r="BZ846" s="170">
        <f t="shared" si="311"/>
        <v>0</v>
      </c>
      <c r="CA846" s="170">
        <f t="shared" si="312"/>
        <v>0</v>
      </c>
      <c r="CB846" s="216"/>
    </row>
    <row r="847" spans="1:80" s="172" customFormat="1" ht="15.75" customHeight="1">
      <c r="A847" s="163" t="s">
        <v>291</v>
      </c>
      <c r="B847" s="163"/>
      <c r="D847" s="163">
        <v>15</v>
      </c>
      <c r="AA847" s="165" t="s">
        <v>83</v>
      </c>
      <c r="AB847" s="166" t="s">
        <v>4831</v>
      </c>
      <c r="AC847" s="94" t="s">
        <v>90</v>
      </c>
      <c r="AD847" s="95" t="s">
        <v>314</v>
      </c>
      <c r="AE847" s="94" t="s">
        <v>4832</v>
      </c>
      <c r="AF847" s="96" t="s">
        <v>345</v>
      </c>
      <c r="AG847" s="22" t="s">
        <v>4833</v>
      </c>
      <c r="AH847" s="22" t="s">
        <v>4834</v>
      </c>
      <c r="AI847" s="97" t="s">
        <v>298</v>
      </c>
      <c r="AJ847" s="98">
        <v>6.25</v>
      </c>
      <c r="AK847" s="95" t="s">
        <v>4835</v>
      </c>
      <c r="AL847" s="94"/>
      <c r="AM847" s="94" t="s">
        <v>4836</v>
      </c>
      <c r="AN847" s="167">
        <f t="shared" si="289"/>
        <v>14</v>
      </c>
      <c r="AO847" s="49">
        <v>0</v>
      </c>
      <c r="AP847" s="49">
        <v>8</v>
      </c>
      <c r="AQ847" s="49">
        <v>6</v>
      </c>
      <c r="AR847" s="49">
        <v>0</v>
      </c>
      <c r="AS847" s="49">
        <v>0</v>
      </c>
      <c r="AT847" s="49">
        <v>8</v>
      </c>
      <c r="AU847" s="167">
        <f t="shared" si="290"/>
        <v>6</v>
      </c>
      <c r="AV847" s="49">
        <v>0</v>
      </c>
      <c r="AW847" s="99">
        <v>24</v>
      </c>
      <c r="AX847" s="94"/>
      <c r="AY847" s="94" t="s">
        <v>4837</v>
      </c>
      <c r="AZ847" s="100"/>
      <c r="BA847" s="100"/>
      <c r="BB847" s="49">
        <v>1</v>
      </c>
      <c r="BC847" s="159"/>
      <c r="BD847" s="153" t="str">
        <f t="shared" si="291"/>
        <v>09,45 2023.08.29</v>
      </c>
      <c r="BE847" s="153" t="str">
        <f t="shared" si="292"/>
        <v>16,00 2023.08.29</v>
      </c>
      <c r="BF847" s="160" t="str">
        <f t="shared" si="293"/>
        <v>П</v>
      </c>
      <c r="BG847" s="161">
        <f t="shared" si="294"/>
        <v>6.25</v>
      </c>
      <c r="BH847" s="167">
        <f t="shared" si="295"/>
        <v>14</v>
      </c>
      <c r="BI847" s="162">
        <f t="shared" si="296"/>
        <v>0</v>
      </c>
      <c r="BJ847" s="162">
        <f t="shared" si="297"/>
        <v>8</v>
      </c>
      <c r="BK847" s="162">
        <f t="shared" si="298"/>
        <v>6</v>
      </c>
      <c r="BL847" s="162">
        <f t="shared" si="299"/>
        <v>0</v>
      </c>
      <c r="BM847" s="162">
        <f t="shared" si="300"/>
        <v>0</v>
      </c>
      <c r="BN847" s="162">
        <f t="shared" si="301"/>
        <v>8</v>
      </c>
      <c r="BO847" s="167">
        <f t="shared" si="302"/>
        <v>6</v>
      </c>
      <c r="BP847" s="162">
        <f t="shared" si="303"/>
        <v>0</v>
      </c>
      <c r="BQ847" s="168">
        <f t="shared" si="304"/>
        <v>1</v>
      </c>
      <c r="BT847" s="169">
        <f t="shared" si="305"/>
        <v>0</v>
      </c>
      <c r="BU847" s="169">
        <f t="shared" si="306"/>
        <v>0</v>
      </c>
      <c r="BV847" s="169">
        <f t="shared" si="307"/>
        <v>87.5</v>
      </c>
      <c r="BW847" s="169">
        <f t="shared" si="308"/>
        <v>14</v>
      </c>
      <c r="BX847" s="170">
        <f t="shared" si="309"/>
        <v>0</v>
      </c>
      <c r="BY847" s="170">
        <f t="shared" si="310"/>
        <v>0</v>
      </c>
      <c r="BZ847" s="170">
        <f t="shared" si="311"/>
        <v>0</v>
      </c>
      <c r="CA847" s="170">
        <f t="shared" si="312"/>
        <v>0</v>
      </c>
      <c r="CB847" s="216"/>
    </row>
    <row r="848" spans="1:80" s="172" customFormat="1" ht="15.75" customHeight="1">
      <c r="A848" s="163" t="s">
        <v>291</v>
      </c>
      <c r="B848" s="163"/>
      <c r="D848" s="163">
        <v>15</v>
      </c>
      <c r="AA848" s="165" t="s">
        <v>83</v>
      </c>
      <c r="AB848" s="166" t="s">
        <v>4838</v>
      </c>
      <c r="AC848" s="94" t="s">
        <v>92</v>
      </c>
      <c r="AD848" s="95" t="s">
        <v>293</v>
      </c>
      <c r="AE848" s="94" t="s">
        <v>4839</v>
      </c>
      <c r="AF848" s="96" t="s">
        <v>295</v>
      </c>
      <c r="AG848" s="22" t="s">
        <v>4840</v>
      </c>
      <c r="AH848" s="22" t="s">
        <v>4841</v>
      </c>
      <c r="AI848" s="97" t="s">
        <v>298</v>
      </c>
      <c r="AJ848" s="98">
        <v>3</v>
      </c>
      <c r="AK848" s="95" t="s">
        <v>4842</v>
      </c>
      <c r="AL848" s="94"/>
      <c r="AM848" s="94"/>
      <c r="AN848" s="167">
        <f t="shared" si="289"/>
        <v>1</v>
      </c>
      <c r="AO848" s="49">
        <v>0</v>
      </c>
      <c r="AP848" s="49">
        <v>0</v>
      </c>
      <c r="AQ848" s="49">
        <v>1</v>
      </c>
      <c r="AR848" s="49">
        <v>0</v>
      </c>
      <c r="AS848" s="49">
        <v>0</v>
      </c>
      <c r="AT848" s="49">
        <v>0</v>
      </c>
      <c r="AU848" s="167">
        <f t="shared" si="290"/>
        <v>1</v>
      </c>
      <c r="AV848" s="49">
        <v>0</v>
      </c>
      <c r="AW848" s="99">
        <v>3.52</v>
      </c>
      <c r="AX848" s="94"/>
      <c r="AY848" s="94" t="s">
        <v>4843</v>
      </c>
      <c r="AZ848" s="100"/>
      <c r="BA848" s="100"/>
      <c r="BB848" s="49">
        <v>1</v>
      </c>
      <c r="BC848" s="159"/>
      <c r="BD848" s="153" t="str">
        <f t="shared" si="291"/>
        <v>08,30 2023.08.30</v>
      </c>
      <c r="BE848" s="153" t="str">
        <f t="shared" si="292"/>
        <v>11,30 2023.08.30</v>
      </c>
      <c r="BF848" s="160" t="str">
        <f t="shared" si="293"/>
        <v>П</v>
      </c>
      <c r="BG848" s="161">
        <f t="shared" si="294"/>
        <v>3</v>
      </c>
      <c r="BH848" s="167">
        <f t="shared" si="295"/>
        <v>1</v>
      </c>
      <c r="BI848" s="162">
        <f t="shared" si="296"/>
        <v>0</v>
      </c>
      <c r="BJ848" s="162">
        <f t="shared" si="297"/>
        <v>0</v>
      </c>
      <c r="BK848" s="162">
        <f t="shared" si="298"/>
        <v>1</v>
      </c>
      <c r="BL848" s="162">
        <f t="shared" si="299"/>
        <v>0</v>
      </c>
      <c r="BM848" s="162">
        <f t="shared" si="300"/>
        <v>0</v>
      </c>
      <c r="BN848" s="162">
        <f t="shared" si="301"/>
        <v>0</v>
      </c>
      <c r="BO848" s="167">
        <f t="shared" si="302"/>
        <v>1</v>
      </c>
      <c r="BP848" s="162">
        <f t="shared" si="303"/>
        <v>0</v>
      </c>
      <c r="BQ848" s="168">
        <f t="shared" si="304"/>
        <v>1</v>
      </c>
      <c r="BT848" s="169">
        <f t="shared" si="305"/>
        <v>0</v>
      </c>
      <c r="BU848" s="169">
        <f t="shared" si="306"/>
        <v>0</v>
      </c>
      <c r="BV848" s="169">
        <f t="shared" si="307"/>
        <v>3</v>
      </c>
      <c r="BW848" s="169">
        <f t="shared" si="308"/>
        <v>1</v>
      </c>
      <c r="BX848" s="170">
        <f t="shared" si="309"/>
        <v>0</v>
      </c>
      <c r="BY848" s="170">
        <f t="shared" si="310"/>
        <v>0</v>
      </c>
      <c r="BZ848" s="170">
        <f t="shared" si="311"/>
        <v>0</v>
      </c>
      <c r="CA848" s="170">
        <f t="shared" si="312"/>
        <v>0</v>
      </c>
      <c r="CB848" s="216"/>
    </row>
    <row r="849" spans="1:80" s="172" customFormat="1" ht="15.75" customHeight="1">
      <c r="A849" s="163" t="s">
        <v>291</v>
      </c>
      <c r="B849" s="163"/>
      <c r="D849" s="163">
        <v>15</v>
      </c>
      <c r="AA849" s="165" t="s">
        <v>83</v>
      </c>
      <c r="AB849" s="166" t="s">
        <v>4844</v>
      </c>
      <c r="AC849" s="94" t="s">
        <v>90</v>
      </c>
      <c r="AD849" s="95" t="s">
        <v>314</v>
      </c>
      <c r="AE849" s="94" t="s">
        <v>4845</v>
      </c>
      <c r="AF849" s="96" t="s">
        <v>345</v>
      </c>
      <c r="AG849" s="22" t="s">
        <v>4846</v>
      </c>
      <c r="AH849" s="22" t="s">
        <v>4847</v>
      </c>
      <c r="AI849" s="97" t="s">
        <v>298</v>
      </c>
      <c r="AJ849" s="98">
        <v>6.25</v>
      </c>
      <c r="AK849" s="95" t="s">
        <v>4848</v>
      </c>
      <c r="AL849" s="94"/>
      <c r="AM849" s="94" t="s">
        <v>4849</v>
      </c>
      <c r="AN849" s="167">
        <f t="shared" si="289"/>
        <v>13</v>
      </c>
      <c r="AO849" s="49">
        <v>0</v>
      </c>
      <c r="AP849" s="49">
        <v>5</v>
      </c>
      <c r="AQ849" s="49">
        <v>8</v>
      </c>
      <c r="AR849" s="49">
        <v>0</v>
      </c>
      <c r="AS849" s="49">
        <v>0</v>
      </c>
      <c r="AT849" s="49">
        <v>6</v>
      </c>
      <c r="AU849" s="167">
        <f t="shared" si="290"/>
        <v>7</v>
      </c>
      <c r="AV849" s="49">
        <v>0</v>
      </c>
      <c r="AW849" s="99">
        <v>22.87</v>
      </c>
      <c r="AX849" s="94"/>
      <c r="AY849" s="94" t="s">
        <v>4850</v>
      </c>
      <c r="AZ849" s="100"/>
      <c r="BA849" s="100"/>
      <c r="BB849" s="49">
        <v>1</v>
      </c>
      <c r="BC849" s="159"/>
      <c r="BD849" s="153" t="str">
        <f t="shared" si="291"/>
        <v>09,45 2023.08.30</v>
      </c>
      <c r="BE849" s="153" t="str">
        <f t="shared" si="292"/>
        <v>16,00 2023.08.30</v>
      </c>
      <c r="BF849" s="160" t="str">
        <f t="shared" si="293"/>
        <v>П</v>
      </c>
      <c r="BG849" s="161">
        <f t="shared" si="294"/>
        <v>6.25</v>
      </c>
      <c r="BH849" s="167">
        <f t="shared" si="295"/>
        <v>13</v>
      </c>
      <c r="BI849" s="162">
        <f t="shared" si="296"/>
        <v>0</v>
      </c>
      <c r="BJ849" s="162">
        <f t="shared" si="297"/>
        <v>5</v>
      </c>
      <c r="BK849" s="162">
        <f t="shared" si="298"/>
        <v>8</v>
      </c>
      <c r="BL849" s="162">
        <f t="shared" si="299"/>
        <v>0</v>
      </c>
      <c r="BM849" s="162">
        <f t="shared" si="300"/>
        <v>0</v>
      </c>
      <c r="BN849" s="162">
        <f t="shared" si="301"/>
        <v>6</v>
      </c>
      <c r="BO849" s="167">
        <f t="shared" si="302"/>
        <v>7</v>
      </c>
      <c r="BP849" s="162">
        <f t="shared" si="303"/>
        <v>0</v>
      </c>
      <c r="BQ849" s="168">
        <f t="shared" si="304"/>
        <v>1</v>
      </c>
      <c r="BT849" s="169">
        <f t="shared" si="305"/>
        <v>0</v>
      </c>
      <c r="BU849" s="169">
        <f t="shared" si="306"/>
        <v>0</v>
      </c>
      <c r="BV849" s="169">
        <f t="shared" si="307"/>
        <v>81.25</v>
      </c>
      <c r="BW849" s="169">
        <f t="shared" si="308"/>
        <v>13</v>
      </c>
      <c r="BX849" s="170">
        <f t="shared" si="309"/>
        <v>0</v>
      </c>
      <c r="BY849" s="170">
        <f t="shared" si="310"/>
        <v>0</v>
      </c>
      <c r="BZ849" s="170">
        <f t="shared" si="311"/>
        <v>0</v>
      </c>
      <c r="CA849" s="170">
        <f t="shared" si="312"/>
        <v>0</v>
      </c>
      <c r="CB849" s="216"/>
    </row>
    <row r="850" spans="1:80" s="172" customFormat="1" ht="15.75" customHeight="1">
      <c r="A850" s="163" t="s">
        <v>291</v>
      </c>
      <c r="B850" s="163"/>
      <c r="D850" s="163">
        <v>15</v>
      </c>
      <c r="AA850" s="165" t="s">
        <v>83</v>
      </c>
      <c r="AB850" s="166" t="s">
        <v>4851</v>
      </c>
      <c r="AC850" s="94" t="s">
        <v>92</v>
      </c>
      <c r="AD850" s="95" t="s">
        <v>293</v>
      </c>
      <c r="AE850" s="94" t="s">
        <v>4852</v>
      </c>
      <c r="AF850" s="96" t="s">
        <v>408</v>
      </c>
      <c r="AG850" s="22" t="s">
        <v>4853</v>
      </c>
      <c r="AH850" s="22" t="s">
        <v>4854</v>
      </c>
      <c r="AI850" s="97" t="s">
        <v>309</v>
      </c>
      <c r="AJ850" s="98">
        <v>0.63</v>
      </c>
      <c r="AK850" s="95" t="s">
        <v>4855</v>
      </c>
      <c r="AL850" s="94"/>
      <c r="AM850" s="94" t="s">
        <v>4856</v>
      </c>
      <c r="AN850" s="167">
        <f t="shared" si="289"/>
        <v>235</v>
      </c>
      <c r="AO850" s="49">
        <v>0</v>
      </c>
      <c r="AP850" s="49">
        <v>14</v>
      </c>
      <c r="AQ850" s="49">
        <v>217</v>
      </c>
      <c r="AR850" s="49">
        <v>0</v>
      </c>
      <c r="AS850" s="49">
        <v>0</v>
      </c>
      <c r="AT850" s="49">
        <v>54</v>
      </c>
      <c r="AU850" s="167">
        <f t="shared" si="290"/>
        <v>177</v>
      </c>
      <c r="AV850" s="49">
        <v>4</v>
      </c>
      <c r="AW850" s="99">
        <v>294.47000000000003</v>
      </c>
      <c r="AX850" s="94" t="s">
        <v>2347</v>
      </c>
      <c r="AY850" s="94" t="s">
        <v>4857</v>
      </c>
      <c r="AZ850" s="100" t="s">
        <v>846</v>
      </c>
      <c r="BA850" s="100" t="s">
        <v>639</v>
      </c>
      <c r="BB850" s="49">
        <v>0</v>
      </c>
      <c r="BC850" s="159"/>
      <c r="BD850" s="153" t="str">
        <f t="shared" si="291"/>
        <v>09,57 2023.08.30</v>
      </c>
      <c r="BE850" s="153" t="str">
        <f t="shared" si="292"/>
        <v>10,35 2023.08.30</v>
      </c>
      <c r="BF850" s="160" t="str">
        <f t="shared" si="293"/>
        <v>В</v>
      </c>
      <c r="BG850" s="161">
        <f t="shared" si="294"/>
        <v>0.63</v>
      </c>
      <c r="BH850" s="167">
        <f t="shared" si="295"/>
        <v>235</v>
      </c>
      <c r="BI850" s="162">
        <f t="shared" si="296"/>
        <v>0</v>
      </c>
      <c r="BJ850" s="162">
        <f t="shared" si="297"/>
        <v>14</v>
      </c>
      <c r="BK850" s="162">
        <f t="shared" si="298"/>
        <v>217</v>
      </c>
      <c r="BL850" s="162">
        <f t="shared" si="299"/>
        <v>0</v>
      </c>
      <c r="BM850" s="162">
        <f t="shared" si="300"/>
        <v>0</v>
      </c>
      <c r="BN850" s="162">
        <f t="shared" si="301"/>
        <v>54</v>
      </c>
      <c r="BO850" s="167">
        <f t="shared" si="302"/>
        <v>177</v>
      </c>
      <c r="BP850" s="162">
        <f t="shared" si="303"/>
        <v>4</v>
      </c>
      <c r="BQ850" s="168">
        <f t="shared" si="304"/>
        <v>0</v>
      </c>
      <c r="BT850" s="169">
        <f t="shared" si="305"/>
        <v>0</v>
      </c>
      <c r="BU850" s="169">
        <f t="shared" si="306"/>
        <v>0</v>
      </c>
      <c r="BV850" s="169">
        <f t="shared" si="307"/>
        <v>0</v>
      </c>
      <c r="BW850" s="169">
        <f t="shared" si="308"/>
        <v>0</v>
      </c>
      <c r="BX850" s="170">
        <f t="shared" si="309"/>
        <v>0</v>
      </c>
      <c r="BY850" s="170">
        <f t="shared" si="310"/>
        <v>0</v>
      </c>
      <c r="BZ850" s="170">
        <f t="shared" si="311"/>
        <v>0</v>
      </c>
      <c r="CA850" s="170">
        <f t="shared" si="312"/>
        <v>0</v>
      </c>
      <c r="CB850" s="216"/>
    </row>
    <row r="851" spans="1:80" s="172" customFormat="1" ht="15.75" customHeight="1">
      <c r="A851" s="163" t="s">
        <v>291</v>
      </c>
      <c r="B851" s="163"/>
      <c r="D851" s="163">
        <v>15</v>
      </c>
      <c r="AA851" s="165" t="s">
        <v>83</v>
      </c>
      <c r="AB851" s="166" t="s">
        <v>4858</v>
      </c>
      <c r="AC851" s="94" t="s">
        <v>92</v>
      </c>
      <c r="AD851" s="95" t="s">
        <v>293</v>
      </c>
      <c r="AE851" s="94" t="s">
        <v>4859</v>
      </c>
      <c r="AF851" s="96" t="s">
        <v>295</v>
      </c>
      <c r="AG851" s="22" t="s">
        <v>4860</v>
      </c>
      <c r="AH851" s="22" t="s">
        <v>4847</v>
      </c>
      <c r="AI851" s="97" t="s">
        <v>298</v>
      </c>
      <c r="AJ851" s="98">
        <v>2.5</v>
      </c>
      <c r="AK851" s="95" t="s">
        <v>4861</v>
      </c>
      <c r="AL851" s="94"/>
      <c r="AM851" s="94"/>
      <c r="AN851" s="167">
        <f t="shared" si="289"/>
        <v>2</v>
      </c>
      <c r="AO851" s="49">
        <v>0</v>
      </c>
      <c r="AP851" s="49">
        <v>0</v>
      </c>
      <c r="AQ851" s="49">
        <v>2</v>
      </c>
      <c r="AR851" s="49">
        <v>0</v>
      </c>
      <c r="AS851" s="49">
        <v>0</v>
      </c>
      <c r="AT851" s="49">
        <v>0</v>
      </c>
      <c r="AU851" s="167">
        <f t="shared" si="290"/>
        <v>2</v>
      </c>
      <c r="AV851" s="49">
        <v>0</v>
      </c>
      <c r="AW851" s="99">
        <v>7.86</v>
      </c>
      <c r="AX851" s="94"/>
      <c r="AY851" s="94" t="s">
        <v>4862</v>
      </c>
      <c r="AZ851" s="100"/>
      <c r="BA851" s="100"/>
      <c r="BB851" s="49">
        <v>1</v>
      </c>
      <c r="BC851" s="159"/>
      <c r="BD851" s="153" t="str">
        <f t="shared" si="291"/>
        <v>13,30 2023.08.30</v>
      </c>
      <c r="BE851" s="153" t="str">
        <f t="shared" si="292"/>
        <v>16,00 2023.08.30</v>
      </c>
      <c r="BF851" s="160" t="str">
        <f t="shared" si="293"/>
        <v>П</v>
      </c>
      <c r="BG851" s="161">
        <f t="shared" si="294"/>
        <v>2.5</v>
      </c>
      <c r="BH851" s="167">
        <f t="shared" si="295"/>
        <v>2</v>
      </c>
      <c r="BI851" s="162">
        <f t="shared" si="296"/>
        <v>0</v>
      </c>
      <c r="BJ851" s="162">
        <f t="shared" si="297"/>
        <v>0</v>
      </c>
      <c r="BK851" s="162">
        <f t="shared" si="298"/>
        <v>2</v>
      </c>
      <c r="BL851" s="162">
        <f t="shared" si="299"/>
        <v>0</v>
      </c>
      <c r="BM851" s="162">
        <f t="shared" si="300"/>
        <v>0</v>
      </c>
      <c r="BN851" s="162">
        <f t="shared" si="301"/>
        <v>0</v>
      </c>
      <c r="BO851" s="167">
        <f t="shared" si="302"/>
        <v>2</v>
      </c>
      <c r="BP851" s="162">
        <f t="shared" si="303"/>
        <v>0</v>
      </c>
      <c r="BQ851" s="168">
        <f t="shared" si="304"/>
        <v>1</v>
      </c>
      <c r="BT851" s="169">
        <f t="shared" si="305"/>
        <v>0</v>
      </c>
      <c r="BU851" s="169">
        <f t="shared" si="306"/>
        <v>0</v>
      </c>
      <c r="BV851" s="169">
        <f t="shared" si="307"/>
        <v>5</v>
      </c>
      <c r="BW851" s="169">
        <f t="shared" si="308"/>
        <v>2</v>
      </c>
      <c r="BX851" s="170">
        <f t="shared" si="309"/>
        <v>0</v>
      </c>
      <c r="BY851" s="170">
        <f t="shared" si="310"/>
        <v>0</v>
      </c>
      <c r="BZ851" s="170">
        <f t="shared" si="311"/>
        <v>0</v>
      </c>
      <c r="CA851" s="170">
        <f t="shared" si="312"/>
        <v>0</v>
      </c>
      <c r="CB851" s="216"/>
    </row>
    <row r="852" spans="1:80" s="172" customFormat="1" ht="15.75" customHeight="1">
      <c r="A852" s="163" t="s">
        <v>291</v>
      </c>
      <c r="B852" s="163"/>
      <c r="D852" s="163">
        <v>15</v>
      </c>
      <c r="AA852" s="165" t="s">
        <v>83</v>
      </c>
      <c r="AB852" s="166" t="s">
        <v>4863</v>
      </c>
      <c r="AC852" s="94" t="s">
        <v>92</v>
      </c>
      <c r="AD852" s="95" t="s">
        <v>293</v>
      </c>
      <c r="AE852" s="94" t="s">
        <v>4864</v>
      </c>
      <c r="AF852" s="96" t="s">
        <v>295</v>
      </c>
      <c r="AG852" s="22" t="s">
        <v>4865</v>
      </c>
      <c r="AH852" s="22" t="s">
        <v>4866</v>
      </c>
      <c r="AI852" s="97" t="s">
        <v>298</v>
      </c>
      <c r="AJ852" s="98">
        <v>6.5</v>
      </c>
      <c r="AK852" s="95" t="s">
        <v>4867</v>
      </c>
      <c r="AL852" s="94"/>
      <c r="AM852" s="94"/>
      <c r="AN852" s="167">
        <f t="shared" si="289"/>
        <v>2</v>
      </c>
      <c r="AO852" s="49">
        <v>0</v>
      </c>
      <c r="AP852" s="49">
        <v>0</v>
      </c>
      <c r="AQ852" s="49">
        <v>2</v>
      </c>
      <c r="AR852" s="49">
        <v>0</v>
      </c>
      <c r="AS852" s="49">
        <v>0</v>
      </c>
      <c r="AT852" s="49">
        <v>2</v>
      </c>
      <c r="AU852" s="167">
        <f t="shared" si="290"/>
        <v>0</v>
      </c>
      <c r="AV852" s="49">
        <v>0</v>
      </c>
      <c r="AW852" s="99">
        <v>3.58</v>
      </c>
      <c r="AX852" s="94"/>
      <c r="AY852" s="94" t="s">
        <v>4868</v>
      </c>
      <c r="AZ852" s="100"/>
      <c r="BA852" s="100"/>
      <c r="BB852" s="49">
        <v>1</v>
      </c>
      <c r="BC852" s="159"/>
      <c r="BD852" s="153" t="str">
        <f t="shared" si="291"/>
        <v>09,30 2023.08.31</v>
      </c>
      <c r="BE852" s="153" t="str">
        <f t="shared" si="292"/>
        <v>16,00 2023.08.31</v>
      </c>
      <c r="BF852" s="160" t="str">
        <f t="shared" si="293"/>
        <v>П</v>
      </c>
      <c r="BG852" s="161">
        <f t="shared" si="294"/>
        <v>6.5</v>
      </c>
      <c r="BH852" s="167">
        <f t="shared" si="295"/>
        <v>2</v>
      </c>
      <c r="BI852" s="162">
        <f t="shared" si="296"/>
        <v>0</v>
      </c>
      <c r="BJ852" s="162">
        <f t="shared" si="297"/>
        <v>0</v>
      </c>
      <c r="BK852" s="162">
        <f t="shared" si="298"/>
        <v>2</v>
      </c>
      <c r="BL852" s="162">
        <f t="shared" si="299"/>
        <v>0</v>
      </c>
      <c r="BM852" s="162">
        <f t="shared" si="300"/>
        <v>0</v>
      </c>
      <c r="BN852" s="162">
        <f t="shared" si="301"/>
        <v>2</v>
      </c>
      <c r="BO852" s="167">
        <f t="shared" si="302"/>
        <v>0</v>
      </c>
      <c r="BP852" s="162">
        <f t="shared" si="303"/>
        <v>0</v>
      </c>
      <c r="BQ852" s="168">
        <f t="shared" si="304"/>
        <v>1</v>
      </c>
      <c r="BT852" s="169">
        <f t="shared" si="305"/>
        <v>0</v>
      </c>
      <c r="BU852" s="169">
        <f t="shared" si="306"/>
        <v>0</v>
      </c>
      <c r="BV852" s="169">
        <f t="shared" si="307"/>
        <v>13</v>
      </c>
      <c r="BW852" s="169">
        <f t="shared" si="308"/>
        <v>2</v>
      </c>
      <c r="BX852" s="170">
        <f t="shared" si="309"/>
        <v>0</v>
      </c>
      <c r="BY852" s="170">
        <f t="shared" si="310"/>
        <v>0</v>
      </c>
      <c r="BZ852" s="170">
        <f t="shared" si="311"/>
        <v>0</v>
      </c>
      <c r="CA852" s="170">
        <f t="shared" si="312"/>
        <v>0</v>
      </c>
      <c r="CB852" s="216"/>
    </row>
    <row r="853" spans="1:80" s="172" customFormat="1" ht="15.75" customHeight="1">
      <c r="A853" s="163" t="s">
        <v>291</v>
      </c>
      <c r="B853" s="163"/>
      <c r="D853" s="163">
        <v>15</v>
      </c>
      <c r="AA853" s="165" t="s">
        <v>83</v>
      </c>
      <c r="AB853" s="166" t="s">
        <v>4869</v>
      </c>
      <c r="AC853" s="94" t="s">
        <v>92</v>
      </c>
      <c r="AD853" s="95" t="s">
        <v>314</v>
      </c>
      <c r="AE853" s="94" t="s">
        <v>4870</v>
      </c>
      <c r="AF853" s="96" t="s">
        <v>295</v>
      </c>
      <c r="AG853" s="22" t="s">
        <v>4865</v>
      </c>
      <c r="AH853" s="22" t="s">
        <v>4871</v>
      </c>
      <c r="AI853" s="97" t="s">
        <v>298</v>
      </c>
      <c r="AJ853" s="98">
        <v>7</v>
      </c>
      <c r="AK853" s="95" t="s">
        <v>4872</v>
      </c>
      <c r="AL853" s="94"/>
      <c r="AM853" s="94" t="s">
        <v>4873</v>
      </c>
      <c r="AN853" s="167">
        <f t="shared" si="289"/>
        <v>26</v>
      </c>
      <c r="AO853" s="49">
        <v>0</v>
      </c>
      <c r="AP853" s="49">
        <v>3</v>
      </c>
      <c r="AQ853" s="49">
        <v>23</v>
      </c>
      <c r="AR853" s="49">
        <v>0</v>
      </c>
      <c r="AS853" s="49">
        <v>0</v>
      </c>
      <c r="AT853" s="49">
        <v>3</v>
      </c>
      <c r="AU853" s="167">
        <f t="shared" si="290"/>
        <v>23</v>
      </c>
      <c r="AV853" s="49">
        <v>0</v>
      </c>
      <c r="AW853" s="99">
        <v>35.68</v>
      </c>
      <c r="AX853" s="94"/>
      <c r="AY853" s="94" t="s">
        <v>4874</v>
      </c>
      <c r="AZ853" s="100"/>
      <c r="BA853" s="100"/>
      <c r="BB853" s="49">
        <v>1</v>
      </c>
      <c r="BC853" s="159"/>
      <c r="BD853" s="153" t="str">
        <f t="shared" si="291"/>
        <v>09,30 2023.08.31</v>
      </c>
      <c r="BE853" s="153" t="str">
        <f t="shared" si="292"/>
        <v>16,30 2023.08.31</v>
      </c>
      <c r="BF853" s="160" t="str">
        <f t="shared" si="293"/>
        <v>П</v>
      </c>
      <c r="BG853" s="161">
        <f t="shared" si="294"/>
        <v>7</v>
      </c>
      <c r="BH853" s="167">
        <f t="shared" si="295"/>
        <v>26</v>
      </c>
      <c r="BI853" s="162">
        <f t="shared" si="296"/>
        <v>0</v>
      </c>
      <c r="BJ853" s="162">
        <f t="shared" si="297"/>
        <v>3</v>
      </c>
      <c r="BK853" s="162">
        <f t="shared" si="298"/>
        <v>23</v>
      </c>
      <c r="BL853" s="162">
        <f t="shared" si="299"/>
        <v>0</v>
      </c>
      <c r="BM853" s="162">
        <f t="shared" si="300"/>
        <v>0</v>
      </c>
      <c r="BN853" s="162">
        <f t="shared" si="301"/>
        <v>3</v>
      </c>
      <c r="BO853" s="167">
        <f t="shared" si="302"/>
        <v>23</v>
      </c>
      <c r="BP853" s="162">
        <f t="shared" si="303"/>
        <v>0</v>
      </c>
      <c r="BQ853" s="168">
        <f t="shared" si="304"/>
        <v>1</v>
      </c>
      <c r="BT853" s="169">
        <f t="shared" si="305"/>
        <v>0</v>
      </c>
      <c r="BU853" s="169">
        <f t="shared" si="306"/>
        <v>0</v>
      </c>
      <c r="BV853" s="169">
        <f t="shared" si="307"/>
        <v>182</v>
      </c>
      <c r="BW853" s="169">
        <f t="shared" si="308"/>
        <v>26</v>
      </c>
      <c r="BX853" s="170">
        <f t="shared" si="309"/>
        <v>0</v>
      </c>
      <c r="BY853" s="170">
        <f t="shared" si="310"/>
        <v>0</v>
      </c>
      <c r="BZ853" s="170">
        <f t="shared" si="311"/>
        <v>0</v>
      </c>
      <c r="CA853" s="170">
        <f t="shared" si="312"/>
        <v>0</v>
      </c>
      <c r="CB853" s="216"/>
    </row>
    <row r="854" spans="1:80" s="172" customFormat="1" ht="15.75" customHeight="1">
      <c r="A854" s="163" t="s">
        <v>291</v>
      </c>
      <c r="B854" s="163"/>
      <c r="D854" s="163">
        <v>15</v>
      </c>
      <c r="AA854" s="165" t="s">
        <v>83</v>
      </c>
      <c r="AB854" s="166" t="s">
        <v>4875</v>
      </c>
      <c r="AC854" s="94" t="s">
        <v>92</v>
      </c>
      <c r="AD854" s="95" t="s">
        <v>314</v>
      </c>
      <c r="AE854" s="94" t="s">
        <v>4876</v>
      </c>
      <c r="AF854" s="96" t="s">
        <v>295</v>
      </c>
      <c r="AG854" s="22" t="s">
        <v>4877</v>
      </c>
      <c r="AH854" s="22" t="s">
        <v>4878</v>
      </c>
      <c r="AI854" s="97" t="s">
        <v>298</v>
      </c>
      <c r="AJ854" s="98">
        <v>7</v>
      </c>
      <c r="AK854" s="95" t="s">
        <v>4879</v>
      </c>
      <c r="AL854" s="94"/>
      <c r="AM854" s="94" t="s">
        <v>4880</v>
      </c>
      <c r="AN854" s="167">
        <f t="shared" si="289"/>
        <v>22</v>
      </c>
      <c r="AO854" s="49">
        <v>0</v>
      </c>
      <c r="AP854" s="49">
        <v>2</v>
      </c>
      <c r="AQ854" s="49">
        <v>20</v>
      </c>
      <c r="AR854" s="49">
        <v>0</v>
      </c>
      <c r="AS854" s="49">
        <v>0</v>
      </c>
      <c r="AT854" s="49">
        <v>2</v>
      </c>
      <c r="AU854" s="167">
        <f t="shared" si="290"/>
        <v>20</v>
      </c>
      <c r="AV854" s="49">
        <v>0</v>
      </c>
      <c r="AW854" s="99">
        <v>17.12</v>
      </c>
      <c r="AX854" s="94"/>
      <c r="AY854" s="94" t="s">
        <v>4881</v>
      </c>
      <c r="AZ854" s="100"/>
      <c r="BA854" s="100"/>
      <c r="BB854" s="49">
        <v>1</v>
      </c>
      <c r="BC854" s="159"/>
      <c r="BD854" s="153" t="str">
        <f t="shared" si="291"/>
        <v>08,30 2023.09.01</v>
      </c>
      <c r="BE854" s="153" t="str">
        <f t="shared" si="292"/>
        <v>15,30 2023.09.01</v>
      </c>
      <c r="BF854" s="160" t="str">
        <f t="shared" si="293"/>
        <v>П</v>
      </c>
      <c r="BG854" s="161">
        <f t="shared" si="294"/>
        <v>7</v>
      </c>
      <c r="BH854" s="167">
        <f t="shared" si="295"/>
        <v>22</v>
      </c>
      <c r="BI854" s="162">
        <f t="shared" si="296"/>
        <v>0</v>
      </c>
      <c r="BJ854" s="162">
        <f t="shared" si="297"/>
        <v>2</v>
      </c>
      <c r="BK854" s="162">
        <f t="shared" si="298"/>
        <v>20</v>
      </c>
      <c r="BL854" s="162">
        <f t="shared" si="299"/>
        <v>0</v>
      </c>
      <c r="BM854" s="162">
        <f t="shared" si="300"/>
        <v>0</v>
      </c>
      <c r="BN854" s="162">
        <f t="shared" si="301"/>
        <v>2</v>
      </c>
      <c r="BO854" s="167">
        <f t="shared" si="302"/>
        <v>20</v>
      </c>
      <c r="BP854" s="162">
        <f t="shared" si="303"/>
        <v>0</v>
      </c>
      <c r="BQ854" s="168">
        <f t="shared" si="304"/>
        <v>1</v>
      </c>
      <c r="BT854" s="169">
        <f t="shared" si="305"/>
        <v>0</v>
      </c>
      <c r="BU854" s="169">
        <f t="shared" si="306"/>
        <v>0</v>
      </c>
      <c r="BV854" s="169">
        <f t="shared" si="307"/>
        <v>154</v>
      </c>
      <c r="BW854" s="169">
        <f t="shared" si="308"/>
        <v>22</v>
      </c>
      <c r="BX854" s="170">
        <f t="shared" si="309"/>
        <v>0</v>
      </c>
      <c r="BY854" s="170">
        <f t="shared" si="310"/>
        <v>0</v>
      </c>
      <c r="BZ854" s="170">
        <f t="shared" si="311"/>
        <v>0</v>
      </c>
      <c r="CA854" s="170">
        <f t="shared" si="312"/>
        <v>0</v>
      </c>
      <c r="CB854" s="216"/>
    </row>
    <row r="855" spans="1:80" s="172" customFormat="1" ht="15.75" customHeight="1">
      <c r="A855" s="163" t="s">
        <v>291</v>
      </c>
      <c r="B855" s="163"/>
      <c r="D855" s="163">
        <v>15</v>
      </c>
      <c r="AA855" s="165" t="s">
        <v>83</v>
      </c>
      <c r="AB855" s="166" t="s">
        <v>4882</v>
      </c>
      <c r="AC855" s="94" t="s">
        <v>92</v>
      </c>
      <c r="AD855" s="95" t="s">
        <v>314</v>
      </c>
      <c r="AE855" s="94" t="s">
        <v>4883</v>
      </c>
      <c r="AF855" s="96" t="s">
        <v>295</v>
      </c>
      <c r="AG855" s="22" t="s">
        <v>4884</v>
      </c>
      <c r="AH855" s="22" t="s">
        <v>4885</v>
      </c>
      <c r="AI855" s="97" t="s">
        <v>298</v>
      </c>
      <c r="AJ855" s="98">
        <v>1</v>
      </c>
      <c r="AK855" s="95" t="s">
        <v>4886</v>
      </c>
      <c r="AL855" s="94"/>
      <c r="AM855" s="94" t="s">
        <v>4873</v>
      </c>
      <c r="AN855" s="167">
        <f t="shared" si="289"/>
        <v>48</v>
      </c>
      <c r="AO855" s="49">
        <v>0</v>
      </c>
      <c r="AP855" s="49">
        <v>5</v>
      </c>
      <c r="AQ855" s="49">
        <v>43</v>
      </c>
      <c r="AR855" s="49">
        <v>0</v>
      </c>
      <c r="AS855" s="49">
        <v>0</v>
      </c>
      <c r="AT855" s="49">
        <v>5</v>
      </c>
      <c r="AU855" s="167">
        <f t="shared" si="290"/>
        <v>43</v>
      </c>
      <c r="AV855" s="49">
        <v>0</v>
      </c>
      <c r="AW855" s="99">
        <v>65.45</v>
      </c>
      <c r="AX855" s="94"/>
      <c r="AY855" s="94" t="s">
        <v>4887</v>
      </c>
      <c r="AZ855" s="100"/>
      <c r="BA855" s="100"/>
      <c r="BB855" s="49">
        <v>1</v>
      </c>
      <c r="BC855" s="159"/>
      <c r="BD855" s="153" t="str">
        <f t="shared" si="291"/>
        <v>11,30 2023.09.01</v>
      </c>
      <c r="BE855" s="153" t="str">
        <f t="shared" si="292"/>
        <v>12,30 2023.09.01</v>
      </c>
      <c r="BF855" s="160" t="str">
        <f t="shared" si="293"/>
        <v>П</v>
      </c>
      <c r="BG855" s="161">
        <f t="shared" si="294"/>
        <v>1</v>
      </c>
      <c r="BH855" s="167">
        <f t="shared" si="295"/>
        <v>48</v>
      </c>
      <c r="BI855" s="162">
        <f t="shared" si="296"/>
        <v>0</v>
      </c>
      <c r="BJ855" s="162">
        <f t="shared" si="297"/>
        <v>5</v>
      </c>
      <c r="BK855" s="162">
        <f t="shared" si="298"/>
        <v>43</v>
      </c>
      <c r="BL855" s="162">
        <f t="shared" si="299"/>
        <v>0</v>
      </c>
      <c r="BM855" s="162">
        <f t="shared" si="300"/>
        <v>0</v>
      </c>
      <c r="BN855" s="162">
        <f t="shared" si="301"/>
        <v>5</v>
      </c>
      <c r="BO855" s="167">
        <f t="shared" si="302"/>
        <v>43</v>
      </c>
      <c r="BP855" s="162">
        <f t="shared" si="303"/>
        <v>0</v>
      </c>
      <c r="BQ855" s="168">
        <f t="shared" si="304"/>
        <v>1</v>
      </c>
      <c r="BT855" s="169">
        <f t="shared" si="305"/>
        <v>0</v>
      </c>
      <c r="BU855" s="169">
        <f t="shared" si="306"/>
        <v>0</v>
      </c>
      <c r="BV855" s="169">
        <f t="shared" si="307"/>
        <v>48</v>
      </c>
      <c r="BW855" s="169">
        <f t="shared" si="308"/>
        <v>48</v>
      </c>
      <c r="BX855" s="170">
        <f t="shared" si="309"/>
        <v>0</v>
      </c>
      <c r="BY855" s="170">
        <f t="shared" si="310"/>
        <v>0</v>
      </c>
      <c r="BZ855" s="170">
        <f t="shared" si="311"/>
        <v>0</v>
      </c>
      <c r="CA855" s="170">
        <f t="shared" si="312"/>
        <v>0</v>
      </c>
      <c r="CB855" s="216"/>
    </row>
    <row r="856" spans="1:80" s="172" customFormat="1" ht="15.75" customHeight="1">
      <c r="A856" s="163" t="s">
        <v>291</v>
      </c>
      <c r="B856" s="163"/>
      <c r="D856" s="163">
        <v>15</v>
      </c>
      <c r="AA856" s="165" t="s">
        <v>83</v>
      </c>
      <c r="AB856" s="166" t="s">
        <v>4888</v>
      </c>
      <c r="AC856" s="94" t="s">
        <v>90</v>
      </c>
      <c r="AD856" s="95" t="s">
        <v>314</v>
      </c>
      <c r="AE856" s="94" t="s">
        <v>4889</v>
      </c>
      <c r="AF856" s="96" t="s">
        <v>408</v>
      </c>
      <c r="AG856" s="22" t="s">
        <v>4890</v>
      </c>
      <c r="AH856" s="22" t="s">
        <v>4891</v>
      </c>
      <c r="AI856" s="97" t="s">
        <v>298</v>
      </c>
      <c r="AJ856" s="98">
        <v>3.42</v>
      </c>
      <c r="AK856" s="95" t="s">
        <v>4892</v>
      </c>
      <c r="AL856" s="94"/>
      <c r="AM856" s="94" t="s">
        <v>1730</v>
      </c>
      <c r="AN856" s="167">
        <f t="shared" si="289"/>
        <v>1</v>
      </c>
      <c r="AO856" s="49">
        <v>0</v>
      </c>
      <c r="AP856" s="49">
        <v>1</v>
      </c>
      <c r="AQ856" s="49">
        <v>0</v>
      </c>
      <c r="AR856" s="49">
        <v>0</v>
      </c>
      <c r="AS856" s="49">
        <v>0</v>
      </c>
      <c r="AT856" s="49">
        <v>1</v>
      </c>
      <c r="AU856" s="167">
        <f t="shared" si="290"/>
        <v>0</v>
      </c>
      <c r="AV856" s="49">
        <v>0</v>
      </c>
      <c r="AW856" s="99">
        <v>3.66</v>
      </c>
      <c r="AX856" s="94"/>
      <c r="AY856" s="94" t="s">
        <v>4893</v>
      </c>
      <c r="AZ856" s="100"/>
      <c r="BA856" s="100"/>
      <c r="BB856" s="49">
        <v>1</v>
      </c>
      <c r="BC856" s="159"/>
      <c r="BD856" s="153" t="str">
        <f t="shared" si="291"/>
        <v>13,35 2023.09.01</v>
      </c>
      <c r="BE856" s="153" t="str">
        <f t="shared" si="292"/>
        <v>17,00 2023.09.01</v>
      </c>
      <c r="BF856" s="160" t="str">
        <f t="shared" si="293"/>
        <v>П</v>
      </c>
      <c r="BG856" s="161">
        <f t="shared" si="294"/>
        <v>3.42</v>
      </c>
      <c r="BH856" s="167">
        <f t="shared" si="295"/>
        <v>1</v>
      </c>
      <c r="BI856" s="162">
        <f t="shared" si="296"/>
        <v>0</v>
      </c>
      <c r="BJ856" s="162">
        <f t="shared" si="297"/>
        <v>1</v>
      </c>
      <c r="BK856" s="162">
        <f t="shared" si="298"/>
        <v>0</v>
      </c>
      <c r="BL856" s="162">
        <f t="shared" si="299"/>
        <v>0</v>
      </c>
      <c r="BM856" s="162">
        <f t="shared" si="300"/>
        <v>0</v>
      </c>
      <c r="BN856" s="162">
        <f t="shared" si="301"/>
        <v>1</v>
      </c>
      <c r="BO856" s="167">
        <f t="shared" si="302"/>
        <v>0</v>
      </c>
      <c r="BP856" s="162">
        <f t="shared" si="303"/>
        <v>0</v>
      </c>
      <c r="BQ856" s="168">
        <f t="shared" si="304"/>
        <v>1</v>
      </c>
      <c r="BT856" s="169">
        <f t="shared" si="305"/>
        <v>0</v>
      </c>
      <c r="BU856" s="169">
        <f t="shared" si="306"/>
        <v>0</v>
      </c>
      <c r="BV856" s="169">
        <f t="shared" si="307"/>
        <v>3.42</v>
      </c>
      <c r="BW856" s="169">
        <f t="shared" si="308"/>
        <v>1</v>
      </c>
      <c r="BX856" s="170">
        <f t="shared" si="309"/>
        <v>0</v>
      </c>
      <c r="BY856" s="170">
        <f t="shared" si="310"/>
        <v>0</v>
      </c>
      <c r="BZ856" s="170">
        <f t="shared" si="311"/>
        <v>0</v>
      </c>
      <c r="CA856" s="170">
        <f t="shared" si="312"/>
        <v>0</v>
      </c>
      <c r="CB856" s="216"/>
    </row>
    <row r="857" spans="1:80" s="172" customFormat="1" ht="15.75" customHeight="1">
      <c r="A857" s="163" t="s">
        <v>291</v>
      </c>
      <c r="B857" s="163"/>
      <c r="D857" s="163">
        <v>15</v>
      </c>
      <c r="AA857" s="165" t="s">
        <v>83</v>
      </c>
      <c r="AB857" s="166" t="s">
        <v>4894</v>
      </c>
      <c r="AC857" s="94" t="s">
        <v>110</v>
      </c>
      <c r="AD857" s="95" t="s">
        <v>305</v>
      </c>
      <c r="AE857" s="94" t="s">
        <v>4895</v>
      </c>
      <c r="AF857" s="96" t="s">
        <v>295</v>
      </c>
      <c r="AG857" s="22" t="s">
        <v>4896</v>
      </c>
      <c r="AH857" s="22" t="s">
        <v>4897</v>
      </c>
      <c r="AI857" s="97" t="s">
        <v>309</v>
      </c>
      <c r="AJ857" s="98">
        <v>0.83</v>
      </c>
      <c r="AK857" s="95" t="s">
        <v>4898</v>
      </c>
      <c r="AL857" s="94"/>
      <c r="AM857" s="94"/>
      <c r="AN857" s="167">
        <f t="shared" si="289"/>
        <v>2</v>
      </c>
      <c r="AO857" s="49">
        <v>0</v>
      </c>
      <c r="AP857" s="49">
        <v>0</v>
      </c>
      <c r="AQ857" s="49">
        <v>2</v>
      </c>
      <c r="AR857" s="49">
        <v>0</v>
      </c>
      <c r="AS857" s="49">
        <v>0</v>
      </c>
      <c r="AT857" s="49">
        <v>0</v>
      </c>
      <c r="AU857" s="167">
        <f t="shared" si="290"/>
        <v>2</v>
      </c>
      <c r="AV857" s="49">
        <v>0</v>
      </c>
      <c r="AW857" s="99">
        <v>1.53</v>
      </c>
      <c r="AX857" s="94"/>
      <c r="AY857" s="94" t="s">
        <v>4899</v>
      </c>
      <c r="AZ857" s="100" t="s">
        <v>501</v>
      </c>
      <c r="BA857" s="100" t="s">
        <v>313</v>
      </c>
      <c r="BB857" s="49">
        <v>1</v>
      </c>
      <c r="BC857" s="159"/>
      <c r="BD857" s="153" t="str">
        <f t="shared" si="291"/>
        <v>14,10 2023.09.01</v>
      </c>
      <c r="BE857" s="153" t="str">
        <f t="shared" si="292"/>
        <v>15,00 2023.09.01</v>
      </c>
      <c r="BF857" s="160" t="str">
        <f t="shared" si="293"/>
        <v>В</v>
      </c>
      <c r="BG857" s="161">
        <f t="shared" si="294"/>
        <v>0.83</v>
      </c>
      <c r="BH857" s="167">
        <f t="shared" si="295"/>
        <v>2</v>
      </c>
      <c r="BI857" s="162">
        <f t="shared" si="296"/>
        <v>0</v>
      </c>
      <c r="BJ857" s="162">
        <f t="shared" si="297"/>
        <v>0</v>
      </c>
      <c r="BK857" s="162">
        <f t="shared" si="298"/>
        <v>2</v>
      </c>
      <c r="BL857" s="162">
        <f t="shared" si="299"/>
        <v>0</v>
      </c>
      <c r="BM857" s="162">
        <f t="shared" si="300"/>
        <v>0</v>
      </c>
      <c r="BN857" s="162">
        <f t="shared" si="301"/>
        <v>0</v>
      </c>
      <c r="BO857" s="167">
        <f t="shared" si="302"/>
        <v>2</v>
      </c>
      <c r="BP857" s="162">
        <f t="shared" si="303"/>
        <v>0</v>
      </c>
      <c r="BQ857" s="168">
        <f t="shared" si="304"/>
        <v>1</v>
      </c>
      <c r="BT857" s="169">
        <f t="shared" si="305"/>
        <v>1.66</v>
      </c>
      <c r="BU857" s="169">
        <f t="shared" si="306"/>
        <v>2</v>
      </c>
      <c r="BV857" s="169">
        <f t="shared" si="307"/>
        <v>0</v>
      </c>
      <c r="BW857" s="169">
        <f t="shared" si="308"/>
        <v>0</v>
      </c>
      <c r="BX857" s="170">
        <f t="shared" si="309"/>
        <v>0</v>
      </c>
      <c r="BY857" s="170">
        <f t="shared" si="310"/>
        <v>0</v>
      </c>
      <c r="BZ857" s="170">
        <f t="shared" si="311"/>
        <v>0</v>
      </c>
      <c r="CA857" s="170">
        <f t="shared" si="312"/>
        <v>0</v>
      </c>
      <c r="CB857" s="216"/>
    </row>
    <row r="858" spans="1:80" s="172" customFormat="1" ht="15.75" customHeight="1">
      <c r="A858" s="163" t="s">
        <v>291</v>
      </c>
      <c r="B858" s="163"/>
      <c r="D858" s="163">
        <v>15</v>
      </c>
      <c r="AA858" s="165" t="s">
        <v>83</v>
      </c>
      <c r="AB858" s="166" t="s">
        <v>4900</v>
      </c>
      <c r="AC858" s="94" t="s">
        <v>110</v>
      </c>
      <c r="AD858" s="95" t="s">
        <v>314</v>
      </c>
      <c r="AE858" s="94" t="s">
        <v>4901</v>
      </c>
      <c r="AF858" s="96" t="s">
        <v>295</v>
      </c>
      <c r="AG858" s="22" t="s">
        <v>4902</v>
      </c>
      <c r="AH858" s="22" t="s">
        <v>4903</v>
      </c>
      <c r="AI858" s="97" t="s">
        <v>309</v>
      </c>
      <c r="AJ858" s="98">
        <v>0.25</v>
      </c>
      <c r="AK858" s="95" t="s">
        <v>4904</v>
      </c>
      <c r="AL858" s="94"/>
      <c r="AM858" s="94"/>
      <c r="AN858" s="167">
        <f t="shared" si="289"/>
        <v>1</v>
      </c>
      <c r="AO858" s="49">
        <v>0</v>
      </c>
      <c r="AP858" s="49">
        <v>0</v>
      </c>
      <c r="AQ858" s="49">
        <v>1</v>
      </c>
      <c r="AR858" s="49">
        <v>0</v>
      </c>
      <c r="AS858" s="49">
        <v>0</v>
      </c>
      <c r="AT858" s="49">
        <v>0</v>
      </c>
      <c r="AU858" s="167">
        <f t="shared" si="290"/>
        <v>1</v>
      </c>
      <c r="AV858" s="49">
        <v>0</v>
      </c>
      <c r="AW858" s="99">
        <v>0.35</v>
      </c>
      <c r="AX858" s="94"/>
      <c r="AY858" s="94" t="s">
        <v>4905</v>
      </c>
      <c r="AZ858" s="100" t="s">
        <v>501</v>
      </c>
      <c r="BA858" s="100" t="s">
        <v>313</v>
      </c>
      <c r="BB858" s="49">
        <v>1</v>
      </c>
      <c r="BC858" s="159"/>
      <c r="BD858" s="153" t="str">
        <f t="shared" si="291"/>
        <v>20,40 2023.09.01</v>
      </c>
      <c r="BE858" s="153" t="str">
        <f t="shared" si="292"/>
        <v>20,55 2023.09.01</v>
      </c>
      <c r="BF858" s="160" t="str">
        <f t="shared" si="293"/>
        <v>В</v>
      </c>
      <c r="BG858" s="161">
        <f t="shared" si="294"/>
        <v>0.25</v>
      </c>
      <c r="BH858" s="167">
        <f t="shared" si="295"/>
        <v>1</v>
      </c>
      <c r="BI858" s="162">
        <f t="shared" si="296"/>
        <v>0</v>
      </c>
      <c r="BJ858" s="162">
        <f t="shared" si="297"/>
        <v>0</v>
      </c>
      <c r="BK858" s="162">
        <f t="shared" si="298"/>
        <v>1</v>
      </c>
      <c r="BL858" s="162">
        <f t="shared" si="299"/>
        <v>0</v>
      </c>
      <c r="BM858" s="162">
        <f t="shared" si="300"/>
        <v>0</v>
      </c>
      <c r="BN858" s="162">
        <f t="shared" si="301"/>
        <v>0</v>
      </c>
      <c r="BO858" s="167">
        <f t="shared" si="302"/>
        <v>1</v>
      </c>
      <c r="BP858" s="162">
        <f t="shared" si="303"/>
        <v>0</v>
      </c>
      <c r="BQ858" s="168">
        <f t="shared" si="304"/>
        <v>1</v>
      </c>
      <c r="BT858" s="169">
        <f t="shared" si="305"/>
        <v>0.25</v>
      </c>
      <c r="BU858" s="169">
        <f t="shared" si="306"/>
        <v>1</v>
      </c>
      <c r="BV858" s="169">
        <f t="shared" si="307"/>
        <v>0</v>
      </c>
      <c r="BW858" s="169">
        <f t="shared" si="308"/>
        <v>0</v>
      </c>
      <c r="BX858" s="170">
        <f t="shared" si="309"/>
        <v>0</v>
      </c>
      <c r="BY858" s="170">
        <f t="shared" si="310"/>
        <v>0</v>
      </c>
      <c r="BZ858" s="170">
        <f t="shared" si="311"/>
        <v>0</v>
      </c>
      <c r="CA858" s="170">
        <f t="shared" si="312"/>
        <v>0</v>
      </c>
      <c r="CB858" s="216"/>
    </row>
    <row r="859" spans="1:80" s="172" customFormat="1" ht="15.75" customHeight="1">
      <c r="A859" s="163" t="s">
        <v>291</v>
      </c>
      <c r="B859" s="163"/>
      <c r="D859" s="163">
        <v>15</v>
      </c>
      <c r="AA859" s="165" t="s">
        <v>83</v>
      </c>
      <c r="AB859" s="166" t="s">
        <v>4906</v>
      </c>
      <c r="AC859" s="94" t="s">
        <v>90</v>
      </c>
      <c r="AD859" s="95" t="s">
        <v>314</v>
      </c>
      <c r="AE859" s="94" t="s">
        <v>4907</v>
      </c>
      <c r="AF859" s="96" t="s">
        <v>345</v>
      </c>
      <c r="AG859" s="22" t="s">
        <v>4908</v>
      </c>
      <c r="AH859" s="22" t="s">
        <v>4909</v>
      </c>
      <c r="AI859" s="97" t="s">
        <v>298</v>
      </c>
      <c r="AJ859" s="98">
        <v>7.25</v>
      </c>
      <c r="AK859" s="95" t="s">
        <v>4910</v>
      </c>
      <c r="AL859" s="94"/>
      <c r="AM859" s="94" t="s">
        <v>1481</v>
      </c>
      <c r="AN859" s="167">
        <f t="shared" si="289"/>
        <v>22</v>
      </c>
      <c r="AO859" s="49">
        <v>0</v>
      </c>
      <c r="AP859" s="49">
        <v>1</v>
      </c>
      <c r="AQ859" s="49">
        <v>21</v>
      </c>
      <c r="AR859" s="49">
        <v>0</v>
      </c>
      <c r="AS859" s="49">
        <v>0</v>
      </c>
      <c r="AT859" s="49">
        <v>1</v>
      </c>
      <c r="AU859" s="167">
        <f t="shared" si="290"/>
        <v>21</v>
      </c>
      <c r="AV859" s="49">
        <v>0</v>
      </c>
      <c r="AW859" s="99">
        <v>21.31</v>
      </c>
      <c r="AX859" s="94"/>
      <c r="AY859" s="94" t="s">
        <v>4911</v>
      </c>
      <c r="AZ859" s="100"/>
      <c r="BA859" s="100"/>
      <c r="BB859" s="49">
        <v>1</v>
      </c>
      <c r="BC859" s="159"/>
      <c r="BD859" s="153" t="str">
        <f t="shared" si="291"/>
        <v>08,45 2023.09.04</v>
      </c>
      <c r="BE859" s="153" t="str">
        <f t="shared" si="292"/>
        <v>16,00 2023.09.04</v>
      </c>
      <c r="BF859" s="160" t="str">
        <f t="shared" si="293"/>
        <v>П</v>
      </c>
      <c r="BG859" s="161">
        <f t="shared" si="294"/>
        <v>7.25</v>
      </c>
      <c r="BH859" s="167">
        <f t="shared" si="295"/>
        <v>22</v>
      </c>
      <c r="BI859" s="162">
        <f t="shared" si="296"/>
        <v>0</v>
      </c>
      <c r="BJ859" s="162">
        <f t="shared" si="297"/>
        <v>1</v>
      </c>
      <c r="BK859" s="162">
        <f t="shared" si="298"/>
        <v>21</v>
      </c>
      <c r="BL859" s="162">
        <f t="shared" si="299"/>
        <v>0</v>
      </c>
      <c r="BM859" s="162">
        <f t="shared" si="300"/>
        <v>0</v>
      </c>
      <c r="BN859" s="162">
        <f t="shared" si="301"/>
        <v>1</v>
      </c>
      <c r="BO859" s="167">
        <f t="shared" si="302"/>
        <v>21</v>
      </c>
      <c r="BP859" s="162">
        <f t="shared" si="303"/>
        <v>0</v>
      </c>
      <c r="BQ859" s="168">
        <f t="shared" si="304"/>
        <v>1</v>
      </c>
      <c r="BT859" s="169">
        <f t="shared" si="305"/>
        <v>0</v>
      </c>
      <c r="BU859" s="169">
        <f t="shared" si="306"/>
        <v>0</v>
      </c>
      <c r="BV859" s="169">
        <f t="shared" si="307"/>
        <v>159.5</v>
      </c>
      <c r="BW859" s="169">
        <f t="shared" si="308"/>
        <v>22</v>
      </c>
      <c r="BX859" s="170">
        <f t="shared" si="309"/>
        <v>0</v>
      </c>
      <c r="BY859" s="170">
        <f t="shared" si="310"/>
        <v>0</v>
      </c>
      <c r="BZ859" s="170">
        <f t="shared" si="311"/>
        <v>0</v>
      </c>
      <c r="CA859" s="170">
        <f t="shared" si="312"/>
        <v>0</v>
      </c>
      <c r="CB859" s="216"/>
    </row>
    <row r="860" spans="1:80" s="172" customFormat="1" ht="15.75" customHeight="1">
      <c r="A860" s="163" t="s">
        <v>291</v>
      </c>
      <c r="B860" s="163"/>
      <c r="D860" s="163">
        <v>15</v>
      </c>
      <c r="AA860" s="165" t="s">
        <v>83</v>
      </c>
      <c r="AB860" s="166" t="s">
        <v>4912</v>
      </c>
      <c r="AC860" s="94" t="s">
        <v>92</v>
      </c>
      <c r="AD860" s="95" t="s">
        <v>293</v>
      </c>
      <c r="AE860" s="94" t="s">
        <v>4913</v>
      </c>
      <c r="AF860" s="96" t="s">
        <v>408</v>
      </c>
      <c r="AG860" s="22" t="s">
        <v>4914</v>
      </c>
      <c r="AH860" s="22" t="s">
        <v>4915</v>
      </c>
      <c r="AI860" s="97" t="s">
        <v>309</v>
      </c>
      <c r="AJ860" s="98">
        <v>6.95</v>
      </c>
      <c r="AK860" s="95" t="s">
        <v>4916</v>
      </c>
      <c r="AL860" s="94"/>
      <c r="AM860" s="94"/>
      <c r="AN860" s="167">
        <f t="shared" si="289"/>
        <v>1</v>
      </c>
      <c r="AO860" s="49">
        <v>0</v>
      </c>
      <c r="AP860" s="49">
        <v>0</v>
      </c>
      <c r="AQ860" s="49">
        <v>0</v>
      </c>
      <c r="AR860" s="49">
        <v>0</v>
      </c>
      <c r="AS860" s="49">
        <v>0</v>
      </c>
      <c r="AT860" s="49">
        <v>0</v>
      </c>
      <c r="AU860" s="167">
        <f t="shared" si="290"/>
        <v>0</v>
      </c>
      <c r="AV860" s="49">
        <v>1</v>
      </c>
      <c r="AW860" s="99">
        <v>29.3</v>
      </c>
      <c r="AX860" s="94" t="s">
        <v>3609</v>
      </c>
      <c r="AY860" s="94" t="s">
        <v>4917</v>
      </c>
      <c r="AZ860" s="100" t="s">
        <v>846</v>
      </c>
      <c r="BA860" s="100" t="s">
        <v>639</v>
      </c>
      <c r="BB860" s="49">
        <v>0</v>
      </c>
      <c r="BC860" s="159"/>
      <c r="BD860" s="153" t="str">
        <f t="shared" si="291"/>
        <v>07,20 2023.09.05</v>
      </c>
      <c r="BE860" s="153" t="str">
        <f t="shared" si="292"/>
        <v>14,17 2023.09.05</v>
      </c>
      <c r="BF860" s="160" t="str">
        <f t="shared" si="293"/>
        <v>В</v>
      </c>
      <c r="BG860" s="161">
        <f t="shared" si="294"/>
        <v>6.95</v>
      </c>
      <c r="BH860" s="167">
        <f t="shared" si="295"/>
        <v>1</v>
      </c>
      <c r="BI860" s="162">
        <f t="shared" si="296"/>
        <v>0</v>
      </c>
      <c r="BJ860" s="162">
        <f t="shared" si="297"/>
        <v>0</v>
      </c>
      <c r="BK860" s="162">
        <f t="shared" si="298"/>
        <v>0</v>
      </c>
      <c r="BL860" s="162">
        <f t="shared" si="299"/>
        <v>0</v>
      </c>
      <c r="BM860" s="162">
        <f t="shared" si="300"/>
        <v>0</v>
      </c>
      <c r="BN860" s="162">
        <f t="shared" si="301"/>
        <v>0</v>
      </c>
      <c r="BO860" s="167">
        <f t="shared" si="302"/>
        <v>0</v>
      </c>
      <c r="BP860" s="162">
        <f t="shared" si="303"/>
        <v>1</v>
      </c>
      <c r="BQ860" s="168">
        <f t="shared" si="304"/>
        <v>0</v>
      </c>
      <c r="BT860" s="169">
        <f t="shared" si="305"/>
        <v>0</v>
      </c>
      <c r="BU860" s="169">
        <f t="shared" si="306"/>
        <v>0</v>
      </c>
      <c r="BV860" s="169">
        <f t="shared" si="307"/>
        <v>0</v>
      </c>
      <c r="BW860" s="169">
        <f t="shared" si="308"/>
        <v>0</v>
      </c>
      <c r="BX860" s="170">
        <f t="shared" si="309"/>
        <v>0</v>
      </c>
      <c r="BY860" s="170">
        <f t="shared" si="310"/>
        <v>0</v>
      </c>
      <c r="BZ860" s="170">
        <f t="shared" si="311"/>
        <v>0</v>
      </c>
      <c r="CA860" s="170">
        <f t="shared" si="312"/>
        <v>0</v>
      </c>
      <c r="CB860" s="216"/>
    </row>
    <row r="861" spans="1:80" s="172" customFormat="1" ht="15.75" customHeight="1">
      <c r="A861" s="163" t="s">
        <v>291</v>
      </c>
      <c r="B861" s="163"/>
      <c r="D861" s="163">
        <v>15</v>
      </c>
      <c r="AA861" s="165" t="s">
        <v>83</v>
      </c>
      <c r="AB861" s="166" t="s">
        <v>4918</v>
      </c>
      <c r="AC861" s="94" t="s">
        <v>92</v>
      </c>
      <c r="AD861" s="95" t="s">
        <v>293</v>
      </c>
      <c r="AE861" s="94" t="s">
        <v>4919</v>
      </c>
      <c r="AF861" s="96" t="s">
        <v>408</v>
      </c>
      <c r="AG861" s="22" t="s">
        <v>4914</v>
      </c>
      <c r="AH861" s="22" t="s">
        <v>4915</v>
      </c>
      <c r="AI861" s="97" t="s">
        <v>309</v>
      </c>
      <c r="AJ861" s="98">
        <v>6.95</v>
      </c>
      <c r="AK861" s="95" t="s">
        <v>4920</v>
      </c>
      <c r="AL861" s="94"/>
      <c r="AM861" s="94"/>
      <c r="AN861" s="167">
        <f t="shared" ref="AN861:AN924" si="313">SUM(AO861:AQ861,AV861)</f>
        <v>1</v>
      </c>
      <c r="AO861" s="49">
        <v>0</v>
      </c>
      <c r="AP861" s="49">
        <v>0</v>
      </c>
      <c r="AQ861" s="49">
        <v>0</v>
      </c>
      <c r="AR861" s="49">
        <v>0</v>
      </c>
      <c r="AS861" s="49">
        <v>0</v>
      </c>
      <c r="AT861" s="49">
        <v>0</v>
      </c>
      <c r="AU861" s="167">
        <f t="shared" ref="AU861:AU924" si="314">AN861-AR861-AS861-AT861-AV861</f>
        <v>0</v>
      </c>
      <c r="AV861" s="49">
        <v>1</v>
      </c>
      <c r="AW861" s="99">
        <v>18.059999999999999</v>
      </c>
      <c r="AX861" s="94" t="s">
        <v>3609</v>
      </c>
      <c r="AY861" s="94" t="s">
        <v>4921</v>
      </c>
      <c r="AZ861" s="100" t="s">
        <v>846</v>
      </c>
      <c r="BA861" s="100" t="s">
        <v>639</v>
      </c>
      <c r="BB861" s="49">
        <v>0</v>
      </c>
      <c r="BC861" s="159"/>
      <c r="BD861" s="153" t="str">
        <f t="shared" ref="BD861:BD924" si="315">""&amp;AG861</f>
        <v>07,20 2023.09.05</v>
      </c>
      <c r="BE861" s="153" t="str">
        <f t="shared" ref="BE861:BE924" si="316">""&amp;AH861</f>
        <v>14,17 2023.09.05</v>
      </c>
      <c r="BF861" s="160" t="str">
        <f t="shared" ref="BF861:BF924" si="317">""&amp;AI861</f>
        <v>В</v>
      </c>
      <c r="BG861" s="161">
        <f t="shared" ref="BG861:BG924" si="318">AJ861</f>
        <v>6.95</v>
      </c>
      <c r="BH861" s="167">
        <f t="shared" ref="BH861:BH924" si="319">SUM(BI861:BK861,BP861)</f>
        <v>1</v>
      </c>
      <c r="BI861" s="162">
        <f t="shared" ref="BI861:BI924" si="320">AO861</f>
        <v>0</v>
      </c>
      <c r="BJ861" s="162">
        <f t="shared" ref="BJ861:BJ924" si="321">AP861</f>
        <v>0</v>
      </c>
      <c r="BK861" s="162">
        <f t="shared" ref="BK861:BK924" si="322">AQ861</f>
        <v>0</v>
      </c>
      <c r="BL861" s="162">
        <f t="shared" ref="BL861:BL924" si="323">AR861</f>
        <v>0</v>
      </c>
      <c r="BM861" s="162">
        <f t="shared" ref="BM861:BM924" si="324">AS861</f>
        <v>0</v>
      </c>
      <c r="BN861" s="162">
        <f t="shared" ref="BN861:BN924" si="325">AT861</f>
        <v>0</v>
      </c>
      <c r="BO861" s="167">
        <f t="shared" ref="BO861:BO924" si="326">BH861-BL861-BM861-BN861-BP861</f>
        <v>0</v>
      </c>
      <c r="BP861" s="162">
        <f t="shared" ref="BP861:BP924" si="327">AV861</f>
        <v>1</v>
      </c>
      <c r="BQ861" s="168">
        <f t="shared" ref="BQ861:BQ924" si="328">BB861</f>
        <v>0</v>
      </c>
      <c r="BT861" s="169">
        <f t="shared" ref="BT861:BT924" si="329">IF(AND(AI861="В",BB861=1),SUMPRODUCT(AN861,AJ861),0)</f>
        <v>0</v>
      </c>
      <c r="BU861" s="169">
        <f t="shared" ref="BU861:BU924" si="330">IF(AND(AI861="В",BB861=1),AN861,0)</f>
        <v>0</v>
      </c>
      <c r="BV861" s="169">
        <f t="shared" ref="BV861:BV924" si="331">IF(AI861="П",SUMPRODUCT(AN861,AJ861),0)</f>
        <v>0</v>
      </c>
      <c r="BW861" s="169">
        <f t="shared" ref="BW861:BW924" si="332">IF(AI861="П",AN861,0)</f>
        <v>0</v>
      </c>
      <c r="BX861" s="170">
        <f t="shared" ref="BX861:BX924" si="333">IF(AND(BE861="В",BP861=1),SUMPRODUCT(BF861,BG861),0)</f>
        <v>0</v>
      </c>
      <c r="BY861" s="170">
        <f t="shared" ref="BY861:BY924" si="334">IF(AND(BE861="В",BP861=1),BG861,0)</f>
        <v>0</v>
      </c>
      <c r="BZ861" s="170">
        <f t="shared" ref="BZ861:BZ924" si="335">IF(BE861="П",SUMPRODUCT(BF861,BG861),0)</f>
        <v>0</v>
      </c>
      <c r="CA861" s="170">
        <f t="shared" ref="CA861:CA924" si="336">IF(BE861="П",BG861,0)</f>
        <v>0</v>
      </c>
      <c r="CB861" s="216"/>
    </row>
    <row r="862" spans="1:80" s="172" customFormat="1" ht="15.75" customHeight="1">
      <c r="A862" s="163" t="s">
        <v>291</v>
      </c>
      <c r="B862" s="163"/>
      <c r="D862" s="163">
        <v>15</v>
      </c>
      <c r="AA862" s="165" t="s">
        <v>83</v>
      </c>
      <c r="AB862" s="166" t="s">
        <v>4922</v>
      </c>
      <c r="AC862" s="94" t="s">
        <v>110</v>
      </c>
      <c r="AD862" s="95" t="s">
        <v>314</v>
      </c>
      <c r="AE862" s="94" t="s">
        <v>4923</v>
      </c>
      <c r="AF862" s="96" t="s">
        <v>345</v>
      </c>
      <c r="AG862" s="22" t="s">
        <v>4924</v>
      </c>
      <c r="AH862" s="22" t="s">
        <v>4925</v>
      </c>
      <c r="AI862" s="97" t="s">
        <v>298</v>
      </c>
      <c r="AJ862" s="98">
        <v>7</v>
      </c>
      <c r="AK862" s="95" t="s">
        <v>4926</v>
      </c>
      <c r="AL862" s="94"/>
      <c r="AM862" s="94" t="s">
        <v>4927</v>
      </c>
      <c r="AN862" s="167">
        <f t="shared" si="313"/>
        <v>22</v>
      </c>
      <c r="AO862" s="49">
        <v>0</v>
      </c>
      <c r="AP862" s="49">
        <v>4</v>
      </c>
      <c r="AQ862" s="49">
        <v>18</v>
      </c>
      <c r="AR862" s="49">
        <v>0</v>
      </c>
      <c r="AS862" s="49">
        <v>0</v>
      </c>
      <c r="AT862" s="49">
        <v>10</v>
      </c>
      <c r="AU862" s="167">
        <f t="shared" si="314"/>
        <v>12</v>
      </c>
      <c r="AV862" s="49">
        <v>0</v>
      </c>
      <c r="AW862" s="99">
        <v>38.979999999999997</v>
      </c>
      <c r="AX862" s="94"/>
      <c r="AY862" s="94" t="s">
        <v>4928</v>
      </c>
      <c r="AZ862" s="100"/>
      <c r="BA862" s="100"/>
      <c r="BB862" s="49">
        <v>1</v>
      </c>
      <c r="BC862" s="159"/>
      <c r="BD862" s="153" t="str">
        <f t="shared" si="315"/>
        <v>08,30 2023.09.05</v>
      </c>
      <c r="BE862" s="153" t="str">
        <f t="shared" si="316"/>
        <v>15,30 2023.09.05</v>
      </c>
      <c r="BF862" s="160" t="str">
        <f t="shared" si="317"/>
        <v>П</v>
      </c>
      <c r="BG862" s="161">
        <f t="shared" si="318"/>
        <v>7</v>
      </c>
      <c r="BH862" s="167">
        <f t="shared" si="319"/>
        <v>22</v>
      </c>
      <c r="BI862" s="162">
        <f t="shared" si="320"/>
        <v>0</v>
      </c>
      <c r="BJ862" s="162">
        <f t="shared" si="321"/>
        <v>4</v>
      </c>
      <c r="BK862" s="162">
        <f t="shared" si="322"/>
        <v>18</v>
      </c>
      <c r="BL862" s="162">
        <f t="shared" si="323"/>
        <v>0</v>
      </c>
      <c r="BM862" s="162">
        <f t="shared" si="324"/>
        <v>0</v>
      </c>
      <c r="BN862" s="162">
        <f t="shared" si="325"/>
        <v>10</v>
      </c>
      <c r="BO862" s="167">
        <f t="shared" si="326"/>
        <v>12</v>
      </c>
      <c r="BP862" s="162">
        <f t="shared" si="327"/>
        <v>0</v>
      </c>
      <c r="BQ862" s="168">
        <f t="shared" si="328"/>
        <v>1</v>
      </c>
      <c r="BT862" s="169">
        <f t="shared" si="329"/>
        <v>0</v>
      </c>
      <c r="BU862" s="169">
        <f t="shared" si="330"/>
        <v>0</v>
      </c>
      <c r="BV862" s="169">
        <f t="shared" si="331"/>
        <v>154</v>
      </c>
      <c r="BW862" s="169">
        <f t="shared" si="332"/>
        <v>22</v>
      </c>
      <c r="BX862" s="170">
        <f t="shared" si="333"/>
        <v>0</v>
      </c>
      <c r="BY862" s="170">
        <f t="shared" si="334"/>
        <v>0</v>
      </c>
      <c r="BZ862" s="170">
        <f t="shared" si="335"/>
        <v>0</v>
      </c>
      <c r="CA862" s="170">
        <f t="shared" si="336"/>
        <v>0</v>
      </c>
      <c r="CB862" s="216"/>
    </row>
    <row r="863" spans="1:80" s="172" customFormat="1" ht="15.75" customHeight="1">
      <c r="A863" s="163" t="s">
        <v>291</v>
      </c>
      <c r="B863" s="163"/>
      <c r="D863" s="163">
        <v>15</v>
      </c>
      <c r="AA863" s="165" t="s">
        <v>83</v>
      </c>
      <c r="AB863" s="166" t="s">
        <v>4929</v>
      </c>
      <c r="AC863" s="94" t="s">
        <v>90</v>
      </c>
      <c r="AD863" s="95" t="s">
        <v>314</v>
      </c>
      <c r="AE863" s="94" t="s">
        <v>4930</v>
      </c>
      <c r="AF863" s="96" t="s">
        <v>295</v>
      </c>
      <c r="AG863" s="22" t="s">
        <v>4931</v>
      </c>
      <c r="AH863" s="22" t="s">
        <v>4932</v>
      </c>
      <c r="AI863" s="97" t="s">
        <v>298</v>
      </c>
      <c r="AJ863" s="98">
        <v>7</v>
      </c>
      <c r="AK863" s="95" t="s">
        <v>4933</v>
      </c>
      <c r="AL863" s="94"/>
      <c r="AM863" s="94"/>
      <c r="AN863" s="167">
        <f t="shared" si="313"/>
        <v>13</v>
      </c>
      <c r="AO863" s="49">
        <v>0</v>
      </c>
      <c r="AP863" s="49">
        <v>0</v>
      </c>
      <c r="AQ863" s="49">
        <v>13</v>
      </c>
      <c r="AR863" s="49">
        <v>0</v>
      </c>
      <c r="AS863" s="49">
        <v>0</v>
      </c>
      <c r="AT863" s="49">
        <v>4</v>
      </c>
      <c r="AU863" s="167">
        <f t="shared" si="314"/>
        <v>9</v>
      </c>
      <c r="AV863" s="49">
        <v>0</v>
      </c>
      <c r="AW863" s="99">
        <v>23.43</v>
      </c>
      <c r="AX863" s="94"/>
      <c r="AY863" s="94" t="s">
        <v>4934</v>
      </c>
      <c r="AZ863" s="100"/>
      <c r="BA863" s="100"/>
      <c r="BB863" s="49">
        <v>1</v>
      </c>
      <c r="BC863" s="159"/>
      <c r="BD863" s="153" t="str">
        <f t="shared" si="315"/>
        <v>09,00 2023.09.05</v>
      </c>
      <c r="BE863" s="153" t="str">
        <f t="shared" si="316"/>
        <v>16,00 2023.09.05</v>
      </c>
      <c r="BF863" s="160" t="str">
        <f t="shared" si="317"/>
        <v>П</v>
      </c>
      <c r="BG863" s="161">
        <f t="shared" si="318"/>
        <v>7</v>
      </c>
      <c r="BH863" s="167">
        <f t="shared" si="319"/>
        <v>13</v>
      </c>
      <c r="BI863" s="162">
        <f t="shared" si="320"/>
        <v>0</v>
      </c>
      <c r="BJ863" s="162">
        <f t="shared" si="321"/>
        <v>0</v>
      </c>
      <c r="BK863" s="162">
        <f t="shared" si="322"/>
        <v>13</v>
      </c>
      <c r="BL863" s="162">
        <f t="shared" si="323"/>
        <v>0</v>
      </c>
      <c r="BM863" s="162">
        <f t="shared" si="324"/>
        <v>0</v>
      </c>
      <c r="BN863" s="162">
        <f t="shared" si="325"/>
        <v>4</v>
      </c>
      <c r="BO863" s="167">
        <f t="shared" si="326"/>
        <v>9</v>
      </c>
      <c r="BP863" s="162">
        <f t="shared" si="327"/>
        <v>0</v>
      </c>
      <c r="BQ863" s="168">
        <f t="shared" si="328"/>
        <v>1</v>
      </c>
      <c r="BT863" s="169">
        <f t="shared" si="329"/>
        <v>0</v>
      </c>
      <c r="BU863" s="169">
        <f t="shared" si="330"/>
        <v>0</v>
      </c>
      <c r="BV863" s="169">
        <f t="shared" si="331"/>
        <v>91</v>
      </c>
      <c r="BW863" s="169">
        <f t="shared" si="332"/>
        <v>13</v>
      </c>
      <c r="BX863" s="170">
        <f t="shared" si="333"/>
        <v>0</v>
      </c>
      <c r="BY863" s="170">
        <f t="shared" si="334"/>
        <v>0</v>
      </c>
      <c r="BZ863" s="170">
        <f t="shared" si="335"/>
        <v>0</v>
      </c>
      <c r="CA863" s="170">
        <f t="shared" si="336"/>
        <v>0</v>
      </c>
      <c r="CB863" s="216"/>
    </row>
    <row r="864" spans="1:80" s="172" customFormat="1" ht="15.75" customHeight="1">
      <c r="A864" s="163" t="s">
        <v>291</v>
      </c>
      <c r="B864" s="163"/>
      <c r="D864" s="163">
        <v>15</v>
      </c>
      <c r="AA864" s="165" t="s">
        <v>83</v>
      </c>
      <c r="AB864" s="166" t="s">
        <v>4935</v>
      </c>
      <c r="AC864" s="94" t="s">
        <v>92</v>
      </c>
      <c r="AD864" s="95" t="s">
        <v>293</v>
      </c>
      <c r="AE864" s="94" t="s">
        <v>4936</v>
      </c>
      <c r="AF864" s="96" t="s">
        <v>408</v>
      </c>
      <c r="AG864" s="22" t="s">
        <v>4937</v>
      </c>
      <c r="AH864" s="22" t="s">
        <v>4938</v>
      </c>
      <c r="AI864" s="97" t="s">
        <v>309</v>
      </c>
      <c r="AJ864" s="98">
        <v>1.1000000000000001</v>
      </c>
      <c r="AK864" s="95" t="s">
        <v>4939</v>
      </c>
      <c r="AL864" s="94"/>
      <c r="AM864" s="94" t="s">
        <v>4940</v>
      </c>
      <c r="AN864" s="167">
        <f t="shared" si="313"/>
        <v>185</v>
      </c>
      <c r="AO864" s="49">
        <v>0</v>
      </c>
      <c r="AP864" s="49">
        <v>13</v>
      </c>
      <c r="AQ864" s="49">
        <v>166</v>
      </c>
      <c r="AR864" s="49">
        <v>0</v>
      </c>
      <c r="AS864" s="49">
        <v>0</v>
      </c>
      <c r="AT864" s="49">
        <v>33</v>
      </c>
      <c r="AU864" s="167">
        <f t="shared" si="314"/>
        <v>146</v>
      </c>
      <c r="AV864" s="49">
        <v>6</v>
      </c>
      <c r="AW864" s="99">
        <v>383.63</v>
      </c>
      <c r="AX864" s="94" t="s">
        <v>691</v>
      </c>
      <c r="AY864" s="94" t="s">
        <v>4941</v>
      </c>
      <c r="AZ864" s="100" t="s">
        <v>846</v>
      </c>
      <c r="BA864" s="100" t="s">
        <v>639</v>
      </c>
      <c r="BB864" s="49">
        <v>0</v>
      </c>
      <c r="BC864" s="159"/>
      <c r="BD864" s="153" t="str">
        <f t="shared" si="315"/>
        <v>09,40 2023.09.05</v>
      </c>
      <c r="BE864" s="153" t="str">
        <f t="shared" si="316"/>
        <v>10,46 2023.09.05</v>
      </c>
      <c r="BF864" s="160" t="str">
        <f t="shared" si="317"/>
        <v>В</v>
      </c>
      <c r="BG864" s="161">
        <f t="shared" si="318"/>
        <v>1.1000000000000001</v>
      </c>
      <c r="BH864" s="167">
        <f t="shared" si="319"/>
        <v>185</v>
      </c>
      <c r="BI864" s="162">
        <f t="shared" si="320"/>
        <v>0</v>
      </c>
      <c r="BJ864" s="162">
        <f t="shared" si="321"/>
        <v>13</v>
      </c>
      <c r="BK864" s="162">
        <f t="shared" si="322"/>
        <v>166</v>
      </c>
      <c r="BL864" s="162">
        <f t="shared" si="323"/>
        <v>0</v>
      </c>
      <c r="BM864" s="162">
        <f t="shared" si="324"/>
        <v>0</v>
      </c>
      <c r="BN864" s="162">
        <f t="shared" si="325"/>
        <v>33</v>
      </c>
      <c r="BO864" s="167">
        <f t="shared" si="326"/>
        <v>146</v>
      </c>
      <c r="BP864" s="162">
        <f t="shared" si="327"/>
        <v>6</v>
      </c>
      <c r="BQ864" s="168">
        <f t="shared" si="328"/>
        <v>0</v>
      </c>
      <c r="BT864" s="169">
        <f t="shared" si="329"/>
        <v>0</v>
      </c>
      <c r="BU864" s="169">
        <f t="shared" si="330"/>
        <v>0</v>
      </c>
      <c r="BV864" s="169">
        <f t="shared" si="331"/>
        <v>0</v>
      </c>
      <c r="BW864" s="169">
        <f t="shared" si="332"/>
        <v>0</v>
      </c>
      <c r="BX864" s="170">
        <f t="shared" si="333"/>
        <v>0</v>
      </c>
      <c r="BY864" s="170">
        <f t="shared" si="334"/>
        <v>0</v>
      </c>
      <c r="BZ864" s="170">
        <f t="shared" si="335"/>
        <v>0</v>
      </c>
      <c r="CA864" s="170">
        <f t="shared" si="336"/>
        <v>0</v>
      </c>
      <c r="CB864" s="216"/>
    </row>
    <row r="865" spans="1:80" s="172" customFormat="1" ht="15.75" customHeight="1">
      <c r="A865" s="163" t="s">
        <v>291</v>
      </c>
      <c r="B865" s="163"/>
      <c r="D865" s="163">
        <v>15</v>
      </c>
      <c r="AA865" s="165" t="s">
        <v>83</v>
      </c>
      <c r="AB865" s="166" t="s">
        <v>4942</v>
      </c>
      <c r="AC865" s="94" t="s">
        <v>92</v>
      </c>
      <c r="AD865" s="95" t="s">
        <v>293</v>
      </c>
      <c r="AE865" s="94" t="s">
        <v>4943</v>
      </c>
      <c r="AF865" s="96" t="s">
        <v>295</v>
      </c>
      <c r="AG865" s="22" t="s">
        <v>4944</v>
      </c>
      <c r="AH865" s="22" t="s">
        <v>4932</v>
      </c>
      <c r="AI865" s="97" t="s">
        <v>298</v>
      </c>
      <c r="AJ865" s="98">
        <v>2.5</v>
      </c>
      <c r="AK865" s="95" t="s">
        <v>4945</v>
      </c>
      <c r="AL865" s="94"/>
      <c r="AM865" s="94"/>
      <c r="AN865" s="167">
        <f t="shared" si="313"/>
        <v>1</v>
      </c>
      <c r="AO865" s="49">
        <v>0</v>
      </c>
      <c r="AP865" s="49">
        <v>0</v>
      </c>
      <c r="AQ865" s="49">
        <v>1</v>
      </c>
      <c r="AR865" s="49">
        <v>0</v>
      </c>
      <c r="AS865" s="49">
        <v>0</v>
      </c>
      <c r="AT865" s="49">
        <v>0</v>
      </c>
      <c r="AU865" s="167">
        <f t="shared" si="314"/>
        <v>1</v>
      </c>
      <c r="AV865" s="49">
        <v>0</v>
      </c>
      <c r="AW865" s="99">
        <v>1.84</v>
      </c>
      <c r="AX865" s="94"/>
      <c r="AY865" s="94" t="s">
        <v>4946</v>
      </c>
      <c r="AZ865" s="100"/>
      <c r="BA865" s="100"/>
      <c r="BB865" s="49">
        <v>1</v>
      </c>
      <c r="BC865" s="159"/>
      <c r="BD865" s="153" t="str">
        <f t="shared" si="315"/>
        <v>13,30 2023.09.05</v>
      </c>
      <c r="BE865" s="153" t="str">
        <f t="shared" si="316"/>
        <v>16,00 2023.09.05</v>
      </c>
      <c r="BF865" s="160" t="str">
        <f t="shared" si="317"/>
        <v>П</v>
      </c>
      <c r="BG865" s="161">
        <f t="shared" si="318"/>
        <v>2.5</v>
      </c>
      <c r="BH865" s="167">
        <f t="shared" si="319"/>
        <v>1</v>
      </c>
      <c r="BI865" s="162">
        <f t="shared" si="320"/>
        <v>0</v>
      </c>
      <c r="BJ865" s="162">
        <f t="shared" si="321"/>
        <v>0</v>
      </c>
      <c r="BK865" s="162">
        <f t="shared" si="322"/>
        <v>1</v>
      </c>
      <c r="BL865" s="162">
        <f t="shared" si="323"/>
        <v>0</v>
      </c>
      <c r="BM865" s="162">
        <f t="shared" si="324"/>
        <v>0</v>
      </c>
      <c r="BN865" s="162">
        <f t="shared" si="325"/>
        <v>0</v>
      </c>
      <c r="BO865" s="167">
        <f t="shared" si="326"/>
        <v>1</v>
      </c>
      <c r="BP865" s="162">
        <f t="shared" si="327"/>
        <v>0</v>
      </c>
      <c r="BQ865" s="168">
        <f t="shared" si="328"/>
        <v>1</v>
      </c>
      <c r="BT865" s="169">
        <f t="shared" si="329"/>
        <v>0</v>
      </c>
      <c r="BU865" s="169">
        <f t="shared" si="330"/>
        <v>0</v>
      </c>
      <c r="BV865" s="169">
        <f t="shared" si="331"/>
        <v>2.5</v>
      </c>
      <c r="BW865" s="169">
        <f t="shared" si="332"/>
        <v>1</v>
      </c>
      <c r="BX865" s="170">
        <f t="shared" si="333"/>
        <v>0</v>
      </c>
      <c r="BY865" s="170">
        <f t="shared" si="334"/>
        <v>0</v>
      </c>
      <c r="BZ865" s="170">
        <f t="shared" si="335"/>
        <v>0</v>
      </c>
      <c r="CA865" s="170">
        <f t="shared" si="336"/>
        <v>0</v>
      </c>
      <c r="CB865" s="216"/>
    </row>
    <row r="866" spans="1:80" s="172" customFormat="1" ht="15.75" customHeight="1">
      <c r="A866" s="163" t="s">
        <v>291</v>
      </c>
      <c r="B866" s="163"/>
      <c r="D866" s="163">
        <v>15</v>
      </c>
      <c r="AA866" s="165" t="s">
        <v>83</v>
      </c>
      <c r="AB866" s="166" t="s">
        <v>4947</v>
      </c>
      <c r="AC866" s="94" t="s">
        <v>90</v>
      </c>
      <c r="AD866" s="95" t="s">
        <v>293</v>
      </c>
      <c r="AE866" s="94" t="s">
        <v>3591</v>
      </c>
      <c r="AF866" s="96" t="s">
        <v>345</v>
      </c>
      <c r="AG866" s="22" t="s">
        <v>4948</v>
      </c>
      <c r="AH866" s="22" t="s">
        <v>4949</v>
      </c>
      <c r="AI866" s="97" t="s">
        <v>309</v>
      </c>
      <c r="AJ866" s="98">
        <v>2.35</v>
      </c>
      <c r="AK866" s="95" t="s">
        <v>3594</v>
      </c>
      <c r="AL866" s="94"/>
      <c r="AM866" s="94" t="s">
        <v>3595</v>
      </c>
      <c r="AN866" s="167">
        <f t="shared" si="313"/>
        <v>304</v>
      </c>
      <c r="AO866" s="49">
        <v>0</v>
      </c>
      <c r="AP866" s="49">
        <v>5</v>
      </c>
      <c r="AQ866" s="49">
        <v>298</v>
      </c>
      <c r="AR866" s="49">
        <v>0</v>
      </c>
      <c r="AS866" s="49">
        <v>0</v>
      </c>
      <c r="AT866" s="49">
        <v>34</v>
      </c>
      <c r="AU866" s="167">
        <f t="shared" si="314"/>
        <v>269</v>
      </c>
      <c r="AV866" s="49">
        <v>1</v>
      </c>
      <c r="AW866" s="99">
        <v>348.48</v>
      </c>
      <c r="AX866" s="94" t="s">
        <v>1602</v>
      </c>
      <c r="AY866" s="94" t="s">
        <v>4950</v>
      </c>
      <c r="AZ866" s="100" t="s">
        <v>501</v>
      </c>
      <c r="BA866" s="100" t="s">
        <v>639</v>
      </c>
      <c r="BB866" s="49">
        <v>1</v>
      </c>
      <c r="BC866" s="159"/>
      <c r="BD866" s="153" t="str">
        <f t="shared" si="315"/>
        <v>21,26 2023.09.05</v>
      </c>
      <c r="BE866" s="153" t="str">
        <f t="shared" si="316"/>
        <v>23,47 2023.09.05</v>
      </c>
      <c r="BF866" s="160" t="str">
        <f t="shared" si="317"/>
        <v>В</v>
      </c>
      <c r="BG866" s="161">
        <f t="shared" si="318"/>
        <v>2.35</v>
      </c>
      <c r="BH866" s="167">
        <f t="shared" si="319"/>
        <v>304</v>
      </c>
      <c r="BI866" s="162">
        <f t="shared" si="320"/>
        <v>0</v>
      </c>
      <c r="BJ866" s="162">
        <f t="shared" si="321"/>
        <v>5</v>
      </c>
      <c r="BK866" s="162">
        <f t="shared" si="322"/>
        <v>298</v>
      </c>
      <c r="BL866" s="162">
        <f t="shared" si="323"/>
        <v>0</v>
      </c>
      <c r="BM866" s="162">
        <f t="shared" si="324"/>
        <v>0</v>
      </c>
      <c r="BN866" s="162">
        <f t="shared" si="325"/>
        <v>34</v>
      </c>
      <c r="BO866" s="167">
        <f t="shared" si="326"/>
        <v>269</v>
      </c>
      <c r="BP866" s="162">
        <f t="shared" si="327"/>
        <v>1</v>
      </c>
      <c r="BQ866" s="168">
        <f t="shared" si="328"/>
        <v>1</v>
      </c>
      <c r="BT866" s="169">
        <f t="shared" si="329"/>
        <v>714.4</v>
      </c>
      <c r="BU866" s="169">
        <f t="shared" si="330"/>
        <v>304</v>
      </c>
      <c r="BV866" s="169">
        <f t="shared" si="331"/>
        <v>0</v>
      </c>
      <c r="BW866" s="169">
        <f t="shared" si="332"/>
        <v>0</v>
      </c>
      <c r="BX866" s="170">
        <f t="shared" si="333"/>
        <v>0</v>
      </c>
      <c r="BY866" s="170">
        <f t="shared" si="334"/>
        <v>0</v>
      </c>
      <c r="BZ866" s="170">
        <f t="shared" si="335"/>
        <v>0</v>
      </c>
      <c r="CA866" s="170">
        <f t="shared" si="336"/>
        <v>0</v>
      </c>
      <c r="CB866" s="216"/>
    </row>
    <row r="867" spans="1:80" s="172" customFormat="1" ht="15.75" customHeight="1">
      <c r="A867" s="163" t="s">
        <v>291</v>
      </c>
      <c r="B867" s="163"/>
      <c r="D867" s="163">
        <v>15</v>
      </c>
      <c r="AA867" s="165" t="s">
        <v>83</v>
      </c>
      <c r="AB867" s="166" t="s">
        <v>4951</v>
      </c>
      <c r="AC867" s="94" t="s">
        <v>90</v>
      </c>
      <c r="AD867" s="95" t="s">
        <v>293</v>
      </c>
      <c r="AE867" s="94" t="s">
        <v>2336</v>
      </c>
      <c r="AF867" s="96" t="s">
        <v>345</v>
      </c>
      <c r="AG867" s="22" t="s">
        <v>4948</v>
      </c>
      <c r="AH867" s="22" t="s">
        <v>4952</v>
      </c>
      <c r="AI867" s="97" t="s">
        <v>309</v>
      </c>
      <c r="AJ867" s="98">
        <v>1.33</v>
      </c>
      <c r="AK867" s="95" t="s">
        <v>2339</v>
      </c>
      <c r="AL867" s="94"/>
      <c r="AM867" s="94" t="s">
        <v>2340</v>
      </c>
      <c r="AN867" s="167">
        <f t="shared" si="313"/>
        <v>70</v>
      </c>
      <c r="AO867" s="49">
        <v>1</v>
      </c>
      <c r="AP867" s="49">
        <v>4</v>
      </c>
      <c r="AQ867" s="49">
        <v>65</v>
      </c>
      <c r="AR867" s="49">
        <v>0</v>
      </c>
      <c r="AS867" s="49">
        <v>0</v>
      </c>
      <c r="AT867" s="49">
        <v>25</v>
      </c>
      <c r="AU867" s="167">
        <f t="shared" si="314"/>
        <v>45</v>
      </c>
      <c r="AV867" s="49">
        <v>0</v>
      </c>
      <c r="AW867" s="99">
        <v>111.07</v>
      </c>
      <c r="AX867" s="94"/>
      <c r="AY867" s="94" t="s">
        <v>4953</v>
      </c>
      <c r="AZ867" s="100" t="s">
        <v>501</v>
      </c>
      <c r="BA867" s="100" t="s">
        <v>639</v>
      </c>
      <c r="BB867" s="49">
        <v>1</v>
      </c>
      <c r="BC867" s="159"/>
      <c r="BD867" s="153" t="str">
        <f t="shared" si="315"/>
        <v>21,26 2023.09.05</v>
      </c>
      <c r="BE867" s="153" t="str">
        <f t="shared" si="316"/>
        <v>22,46 2023.09.05</v>
      </c>
      <c r="BF867" s="160" t="str">
        <f t="shared" si="317"/>
        <v>В</v>
      </c>
      <c r="BG867" s="161">
        <f t="shared" si="318"/>
        <v>1.33</v>
      </c>
      <c r="BH867" s="167">
        <f t="shared" si="319"/>
        <v>70</v>
      </c>
      <c r="BI867" s="162">
        <f t="shared" si="320"/>
        <v>1</v>
      </c>
      <c r="BJ867" s="162">
        <f t="shared" si="321"/>
        <v>4</v>
      </c>
      <c r="BK867" s="162">
        <f t="shared" si="322"/>
        <v>65</v>
      </c>
      <c r="BL867" s="162">
        <f t="shared" si="323"/>
        <v>0</v>
      </c>
      <c r="BM867" s="162">
        <f t="shared" si="324"/>
        <v>0</v>
      </c>
      <c r="BN867" s="162">
        <f t="shared" si="325"/>
        <v>25</v>
      </c>
      <c r="BO867" s="167">
        <f t="shared" si="326"/>
        <v>45</v>
      </c>
      <c r="BP867" s="162">
        <f t="shared" si="327"/>
        <v>0</v>
      </c>
      <c r="BQ867" s="168">
        <f t="shared" si="328"/>
        <v>1</v>
      </c>
      <c r="BT867" s="169">
        <f t="shared" si="329"/>
        <v>93.100000000000009</v>
      </c>
      <c r="BU867" s="169">
        <f t="shared" si="330"/>
        <v>70</v>
      </c>
      <c r="BV867" s="169">
        <f t="shared" si="331"/>
        <v>0</v>
      </c>
      <c r="BW867" s="169">
        <f t="shared" si="332"/>
        <v>0</v>
      </c>
      <c r="BX867" s="170">
        <f t="shared" si="333"/>
        <v>0</v>
      </c>
      <c r="BY867" s="170">
        <f t="shared" si="334"/>
        <v>0</v>
      </c>
      <c r="BZ867" s="170">
        <f t="shared" si="335"/>
        <v>0</v>
      </c>
      <c r="CA867" s="170">
        <f t="shared" si="336"/>
        <v>0</v>
      </c>
      <c r="CB867" s="216"/>
    </row>
    <row r="868" spans="1:80" s="172" customFormat="1" ht="15.75" customHeight="1">
      <c r="A868" s="163" t="s">
        <v>291</v>
      </c>
      <c r="B868" s="163"/>
      <c r="D868" s="163">
        <v>15</v>
      </c>
      <c r="AA868" s="165" t="s">
        <v>83</v>
      </c>
      <c r="AB868" s="166" t="s">
        <v>4954</v>
      </c>
      <c r="AC868" s="94" t="s">
        <v>110</v>
      </c>
      <c r="AD868" s="95" t="s">
        <v>314</v>
      </c>
      <c r="AE868" s="94" t="s">
        <v>4955</v>
      </c>
      <c r="AF868" s="96" t="s">
        <v>345</v>
      </c>
      <c r="AG868" s="22" t="s">
        <v>4956</v>
      </c>
      <c r="AH868" s="22" t="s">
        <v>4957</v>
      </c>
      <c r="AI868" s="97" t="s">
        <v>298</v>
      </c>
      <c r="AJ868" s="98">
        <v>7</v>
      </c>
      <c r="AK868" s="95" t="s">
        <v>4958</v>
      </c>
      <c r="AL868" s="94"/>
      <c r="AM868" s="94" t="s">
        <v>4959</v>
      </c>
      <c r="AN868" s="167">
        <f t="shared" si="313"/>
        <v>19</v>
      </c>
      <c r="AO868" s="49">
        <v>0</v>
      </c>
      <c r="AP868" s="49">
        <v>3</v>
      </c>
      <c r="AQ868" s="49">
        <v>16</v>
      </c>
      <c r="AR868" s="49">
        <v>0</v>
      </c>
      <c r="AS868" s="49">
        <v>0</v>
      </c>
      <c r="AT868" s="49">
        <v>10</v>
      </c>
      <c r="AU868" s="167">
        <f t="shared" si="314"/>
        <v>9</v>
      </c>
      <c r="AV868" s="49">
        <v>0</v>
      </c>
      <c r="AW868" s="99">
        <v>23.52</v>
      </c>
      <c r="AX868" s="94"/>
      <c r="AY868" s="94" t="s">
        <v>4960</v>
      </c>
      <c r="AZ868" s="100"/>
      <c r="BA868" s="100"/>
      <c r="BB868" s="49">
        <v>1</v>
      </c>
      <c r="BC868" s="159"/>
      <c r="BD868" s="153" t="str">
        <f t="shared" si="315"/>
        <v>08,30 2023.09.06</v>
      </c>
      <c r="BE868" s="153" t="str">
        <f t="shared" si="316"/>
        <v>15,30 2023.09.06</v>
      </c>
      <c r="BF868" s="160" t="str">
        <f t="shared" si="317"/>
        <v>П</v>
      </c>
      <c r="BG868" s="161">
        <f t="shared" si="318"/>
        <v>7</v>
      </c>
      <c r="BH868" s="167">
        <f t="shared" si="319"/>
        <v>19</v>
      </c>
      <c r="BI868" s="162">
        <f t="shared" si="320"/>
        <v>0</v>
      </c>
      <c r="BJ868" s="162">
        <f t="shared" si="321"/>
        <v>3</v>
      </c>
      <c r="BK868" s="162">
        <f t="shared" si="322"/>
        <v>16</v>
      </c>
      <c r="BL868" s="162">
        <f t="shared" si="323"/>
        <v>0</v>
      </c>
      <c r="BM868" s="162">
        <f t="shared" si="324"/>
        <v>0</v>
      </c>
      <c r="BN868" s="162">
        <f t="shared" si="325"/>
        <v>10</v>
      </c>
      <c r="BO868" s="167">
        <f t="shared" si="326"/>
        <v>9</v>
      </c>
      <c r="BP868" s="162">
        <f t="shared" si="327"/>
        <v>0</v>
      </c>
      <c r="BQ868" s="168">
        <f t="shared" si="328"/>
        <v>1</v>
      </c>
      <c r="BT868" s="169">
        <f t="shared" si="329"/>
        <v>0</v>
      </c>
      <c r="BU868" s="169">
        <f t="shared" si="330"/>
        <v>0</v>
      </c>
      <c r="BV868" s="169">
        <f t="shared" si="331"/>
        <v>133</v>
      </c>
      <c r="BW868" s="169">
        <f t="shared" si="332"/>
        <v>19</v>
      </c>
      <c r="BX868" s="170">
        <f t="shared" si="333"/>
        <v>0</v>
      </c>
      <c r="BY868" s="170">
        <f t="shared" si="334"/>
        <v>0</v>
      </c>
      <c r="BZ868" s="170">
        <f t="shared" si="335"/>
        <v>0</v>
      </c>
      <c r="CA868" s="170">
        <f t="shared" si="336"/>
        <v>0</v>
      </c>
      <c r="CB868" s="216"/>
    </row>
    <row r="869" spans="1:80" s="172" customFormat="1" ht="15.75" customHeight="1">
      <c r="A869" s="163" t="s">
        <v>291</v>
      </c>
      <c r="B869" s="163"/>
      <c r="D869" s="163">
        <v>15</v>
      </c>
      <c r="AA869" s="165" t="s">
        <v>83</v>
      </c>
      <c r="AB869" s="166" t="s">
        <v>4961</v>
      </c>
      <c r="AC869" s="94" t="s">
        <v>90</v>
      </c>
      <c r="AD869" s="95" t="s">
        <v>314</v>
      </c>
      <c r="AE869" s="94" t="s">
        <v>4962</v>
      </c>
      <c r="AF869" s="96" t="s">
        <v>295</v>
      </c>
      <c r="AG869" s="22" t="s">
        <v>4963</v>
      </c>
      <c r="AH869" s="22" t="s">
        <v>4964</v>
      </c>
      <c r="AI869" s="97" t="s">
        <v>298</v>
      </c>
      <c r="AJ869" s="98">
        <v>7</v>
      </c>
      <c r="AK869" s="95" t="s">
        <v>4965</v>
      </c>
      <c r="AL869" s="94"/>
      <c r="AM869" s="94"/>
      <c r="AN869" s="167">
        <f t="shared" si="313"/>
        <v>27</v>
      </c>
      <c r="AO869" s="49">
        <v>0</v>
      </c>
      <c r="AP869" s="49">
        <v>0</v>
      </c>
      <c r="AQ869" s="49">
        <v>26</v>
      </c>
      <c r="AR869" s="49">
        <v>0</v>
      </c>
      <c r="AS869" s="49">
        <v>0</v>
      </c>
      <c r="AT869" s="49">
        <v>2</v>
      </c>
      <c r="AU869" s="167">
        <f t="shared" si="314"/>
        <v>24</v>
      </c>
      <c r="AV869" s="49">
        <v>1</v>
      </c>
      <c r="AW869" s="99">
        <v>38.39</v>
      </c>
      <c r="AX869" s="94" t="s">
        <v>3609</v>
      </c>
      <c r="AY869" s="94" t="s">
        <v>4966</v>
      </c>
      <c r="AZ869" s="100"/>
      <c r="BA869" s="100"/>
      <c r="BB869" s="49">
        <v>1</v>
      </c>
      <c r="BC869" s="159"/>
      <c r="BD869" s="153" t="str">
        <f t="shared" si="315"/>
        <v>09,00 2023.09.06</v>
      </c>
      <c r="BE869" s="153" t="str">
        <f t="shared" si="316"/>
        <v>16,00 2023.09.06</v>
      </c>
      <c r="BF869" s="160" t="str">
        <f t="shared" si="317"/>
        <v>П</v>
      </c>
      <c r="BG869" s="161">
        <f t="shared" si="318"/>
        <v>7</v>
      </c>
      <c r="BH869" s="167">
        <f t="shared" si="319"/>
        <v>27</v>
      </c>
      <c r="BI869" s="162">
        <f t="shared" si="320"/>
        <v>0</v>
      </c>
      <c r="BJ869" s="162">
        <f t="shared" si="321"/>
        <v>0</v>
      </c>
      <c r="BK869" s="162">
        <f t="shared" si="322"/>
        <v>26</v>
      </c>
      <c r="BL869" s="162">
        <f t="shared" si="323"/>
        <v>0</v>
      </c>
      <c r="BM869" s="162">
        <f t="shared" si="324"/>
        <v>0</v>
      </c>
      <c r="BN869" s="162">
        <f t="shared" si="325"/>
        <v>2</v>
      </c>
      <c r="BO869" s="167">
        <f t="shared" si="326"/>
        <v>24</v>
      </c>
      <c r="BP869" s="162">
        <f t="shared" si="327"/>
        <v>1</v>
      </c>
      <c r="BQ869" s="168">
        <f t="shared" si="328"/>
        <v>1</v>
      </c>
      <c r="BT869" s="169">
        <f t="shared" si="329"/>
        <v>0</v>
      </c>
      <c r="BU869" s="169">
        <f t="shared" si="330"/>
        <v>0</v>
      </c>
      <c r="BV869" s="169">
        <f t="shared" si="331"/>
        <v>189</v>
      </c>
      <c r="BW869" s="169">
        <f t="shared" si="332"/>
        <v>27</v>
      </c>
      <c r="BX869" s="170">
        <f t="shared" si="333"/>
        <v>0</v>
      </c>
      <c r="BY869" s="170">
        <f t="shared" si="334"/>
        <v>0</v>
      </c>
      <c r="BZ869" s="170">
        <f t="shared" si="335"/>
        <v>0</v>
      </c>
      <c r="CA869" s="170">
        <f t="shared" si="336"/>
        <v>0</v>
      </c>
      <c r="CB869" s="216"/>
    </row>
    <row r="870" spans="1:80" s="172" customFormat="1" ht="15.75" customHeight="1">
      <c r="A870" s="163" t="s">
        <v>291</v>
      </c>
      <c r="B870" s="163"/>
      <c r="D870" s="163">
        <v>15</v>
      </c>
      <c r="AA870" s="165" t="s">
        <v>83</v>
      </c>
      <c r="AB870" s="166" t="s">
        <v>4967</v>
      </c>
      <c r="AC870" s="94" t="s">
        <v>110</v>
      </c>
      <c r="AD870" s="95" t="s">
        <v>293</v>
      </c>
      <c r="AE870" s="94" t="s">
        <v>4968</v>
      </c>
      <c r="AF870" s="96" t="s">
        <v>295</v>
      </c>
      <c r="AG870" s="22" t="s">
        <v>4969</v>
      </c>
      <c r="AH870" s="22" t="s">
        <v>4970</v>
      </c>
      <c r="AI870" s="97" t="s">
        <v>309</v>
      </c>
      <c r="AJ870" s="98">
        <v>1.33</v>
      </c>
      <c r="AK870" s="95" t="s">
        <v>4971</v>
      </c>
      <c r="AL870" s="94"/>
      <c r="AM870" s="94" t="s">
        <v>2565</v>
      </c>
      <c r="AN870" s="167">
        <f t="shared" si="313"/>
        <v>1</v>
      </c>
      <c r="AO870" s="49">
        <v>0</v>
      </c>
      <c r="AP870" s="49">
        <v>1</v>
      </c>
      <c r="AQ870" s="49">
        <v>0</v>
      </c>
      <c r="AR870" s="49">
        <v>0</v>
      </c>
      <c r="AS870" s="49">
        <v>0</v>
      </c>
      <c r="AT870" s="49">
        <v>0</v>
      </c>
      <c r="AU870" s="167">
        <f t="shared" si="314"/>
        <v>1</v>
      </c>
      <c r="AV870" s="49">
        <v>0</v>
      </c>
      <c r="AW870" s="99">
        <v>11.56</v>
      </c>
      <c r="AX870" s="94"/>
      <c r="AY870" s="94" t="s">
        <v>4972</v>
      </c>
      <c r="AZ870" s="100" t="s">
        <v>501</v>
      </c>
      <c r="BA870" s="100" t="s">
        <v>639</v>
      </c>
      <c r="BB870" s="49">
        <v>1</v>
      </c>
      <c r="BC870" s="159"/>
      <c r="BD870" s="153" t="str">
        <f t="shared" si="315"/>
        <v>15,25 2023.09.06</v>
      </c>
      <c r="BE870" s="153" t="str">
        <f t="shared" si="316"/>
        <v>16,45 2023.09.06</v>
      </c>
      <c r="BF870" s="160" t="str">
        <f t="shared" si="317"/>
        <v>В</v>
      </c>
      <c r="BG870" s="161">
        <f t="shared" si="318"/>
        <v>1.33</v>
      </c>
      <c r="BH870" s="167">
        <f t="shared" si="319"/>
        <v>1</v>
      </c>
      <c r="BI870" s="162">
        <f t="shared" si="320"/>
        <v>0</v>
      </c>
      <c r="BJ870" s="162">
        <f t="shared" si="321"/>
        <v>1</v>
      </c>
      <c r="BK870" s="162">
        <f t="shared" si="322"/>
        <v>0</v>
      </c>
      <c r="BL870" s="162">
        <f t="shared" si="323"/>
        <v>0</v>
      </c>
      <c r="BM870" s="162">
        <f t="shared" si="324"/>
        <v>0</v>
      </c>
      <c r="BN870" s="162">
        <f t="shared" si="325"/>
        <v>0</v>
      </c>
      <c r="BO870" s="167">
        <f t="shared" si="326"/>
        <v>1</v>
      </c>
      <c r="BP870" s="162">
        <f t="shared" si="327"/>
        <v>0</v>
      </c>
      <c r="BQ870" s="168">
        <f t="shared" si="328"/>
        <v>1</v>
      </c>
      <c r="BT870" s="169">
        <f t="shared" si="329"/>
        <v>1.33</v>
      </c>
      <c r="BU870" s="169">
        <f t="shared" si="330"/>
        <v>1</v>
      </c>
      <c r="BV870" s="169">
        <f t="shared" si="331"/>
        <v>0</v>
      </c>
      <c r="BW870" s="169">
        <f t="shared" si="332"/>
        <v>0</v>
      </c>
      <c r="BX870" s="170">
        <f t="shared" si="333"/>
        <v>0</v>
      </c>
      <c r="BY870" s="170">
        <f t="shared" si="334"/>
        <v>0</v>
      </c>
      <c r="BZ870" s="170">
        <f t="shared" si="335"/>
        <v>0</v>
      </c>
      <c r="CA870" s="170">
        <f t="shared" si="336"/>
        <v>0</v>
      </c>
      <c r="CB870" s="216"/>
    </row>
    <row r="871" spans="1:80" s="172" customFormat="1" ht="15.75" customHeight="1">
      <c r="A871" s="163" t="s">
        <v>291</v>
      </c>
      <c r="B871" s="163"/>
      <c r="D871" s="163">
        <v>15</v>
      </c>
      <c r="AA871" s="165" t="s">
        <v>83</v>
      </c>
      <c r="AB871" s="166" t="s">
        <v>4973</v>
      </c>
      <c r="AC871" s="94" t="s">
        <v>90</v>
      </c>
      <c r="AD871" s="95" t="s">
        <v>314</v>
      </c>
      <c r="AE871" s="94" t="s">
        <v>4974</v>
      </c>
      <c r="AF871" s="96" t="s">
        <v>295</v>
      </c>
      <c r="AG871" s="22" t="s">
        <v>4975</v>
      </c>
      <c r="AH871" s="22" t="s">
        <v>4976</v>
      </c>
      <c r="AI871" s="97" t="s">
        <v>298</v>
      </c>
      <c r="AJ871" s="98">
        <v>7</v>
      </c>
      <c r="AK871" s="95" t="s">
        <v>4977</v>
      </c>
      <c r="AL871" s="94"/>
      <c r="AM871" s="94"/>
      <c r="AN871" s="167">
        <f t="shared" si="313"/>
        <v>29</v>
      </c>
      <c r="AO871" s="49">
        <v>0</v>
      </c>
      <c r="AP871" s="49">
        <v>0</v>
      </c>
      <c r="AQ871" s="49">
        <v>29</v>
      </c>
      <c r="AR871" s="49">
        <v>0</v>
      </c>
      <c r="AS871" s="49">
        <v>0</v>
      </c>
      <c r="AT871" s="49">
        <v>0</v>
      </c>
      <c r="AU871" s="167">
        <f t="shared" si="314"/>
        <v>29</v>
      </c>
      <c r="AV871" s="49">
        <v>0</v>
      </c>
      <c r="AW871" s="99">
        <v>34.72</v>
      </c>
      <c r="AX871" s="94"/>
      <c r="AY871" s="94" t="s">
        <v>4978</v>
      </c>
      <c r="AZ871" s="100"/>
      <c r="BA871" s="100"/>
      <c r="BB871" s="49">
        <v>1</v>
      </c>
      <c r="BC871" s="159"/>
      <c r="BD871" s="153" t="str">
        <f t="shared" si="315"/>
        <v>09,00 2023.09.07</v>
      </c>
      <c r="BE871" s="153" t="str">
        <f t="shared" si="316"/>
        <v>16,00 2023.09.07</v>
      </c>
      <c r="BF871" s="160" t="str">
        <f t="shared" si="317"/>
        <v>П</v>
      </c>
      <c r="BG871" s="161">
        <f t="shared" si="318"/>
        <v>7</v>
      </c>
      <c r="BH871" s="167">
        <f t="shared" si="319"/>
        <v>29</v>
      </c>
      <c r="BI871" s="162">
        <f t="shared" si="320"/>
        <v>0</v>
      </c>
      <c r="BJ871" s="162">
        <f t="shared" si="321"/>
        <v>0</v>
      </c>
      <c r="BK871" s="162">
        <f t="shared" si="322"/>
        <v>29</v>
      </c>
      <c r="BL871" s="162">
        <f t="shared" si="323"/>
        <v>0</v>
      </c>
      <c r="BM871" s="162">
        <f t="shared" si="324"/>
        <v>0</v>
      </c>
      <c r="BN871" s="162">
        <f t="shared" si="325"/>
        <v>0</v>
      </c>
      <c r="BO871" s="167">
        <f t="shared" si="326"/>
        <v>29</v>
      </c>
      <c r="BP871" s="162">
        <f t="shared" si="327"/>
        <v>0</v>
      </c>
      <c r="BQ871" s="168">
        <f t="shared" si="328"/>
        <v>1</v>
      </c>
      <c r="BT871" s="169">
        <f t="shared" si="329"/>
        <v>0</v>
      </c>
      <c r="BU871" s="169">
        <f t="shared" si="330"/>
        <v>0</v>
      </c>
      <c r="BV871" s="169">
        <f t="shared" si="331"/>
        <v>203</v>
      </c>
      <c r="BW871" s="169">
        <f t="shared" si="332"/>
        <v>29</v>
      </c>
      <c r="BX871" s="170">
        <f t="shared" si="333"/>
        <v>0</v>
      </c>
      <c r="BY871" s="170">
        <f t="shared" si="334"/>
        <v>0</v>
      </c>
      <c r="BZ871" s="170">
        <f t="shared" si="335"/>
        <v>0</v>
      </c>
      <c r="CA871" s="170">
        <f t="shared" si="336"/>
        <v>0</v>
      </c>
      <c r="CB871" s="216"/>
    </row>
    <row r="872" spans="1:80" s="172" customFormat="1" ht="15.75" customHeight="1">
      <c r="A872" s="163" t="s">
        <v>291</v>
      </c>
      <c r="B872" s="163"/>
      <c r="D872" s="163">
        <v>15</v>
      </c>
      <c r="AA872" s="165" t="s">
        <v>83</v>
      </c>
      <c r="AB872" s="166" t="s">
        <v>4979</v>
      </c>
      <c r="AC872" s="94" t="s">
        <v>90</v>
      </c>
      <c r="AD872" s="95" t="s">
        <v>293</v>
      </c>
      <c r="AE872" s="94" t="s">
        <v>2899</v>
      </c>
      <c r="AF872" s="96" t="s">
        <v>345</v>
      </c>
      <c r="AG872" s="22" t="s">
        <v>4980</v>
      </c>
      <c r="AH872" s="22" t="s">
        <v>4981</v>
      </c>
      <c r="AI872" s="97" t="s">
        <v>309</v>
      </c>
      <c r="AJ872" s="98">
        <v>1.73</v>
      </c>
      <c r="AK872" s="95" t="s">
        <v>4982</v>
      </c>
      <c r="AL872" s="94"/>
      <c r="AM872" s="94" t="s">
        <v>4464</v>
      </c>
      <c r="AN872" s="167">
        <f t="shared" si="313"/>
        <v>564</v>
      </c>
      <c r="AO872" s="49">
        <v>0</v>
      </c>
      <c r="AP872" s="49">
        <v>2</v>
      </c>
      <c r="AQ872" s="49">
        <v>560</v>
      </c>
      <c r="AR872" s="49">
        <v>0</v>
      </c>
      <c r="AS872" s="49">
        <v>0</v>
      </c>
      <c r="AT872" s="49">
        <v>12</v>
      </c>
      <c r="AU872" s="167">
        <f t="shared" si="314"/>
        <v>550</v>
      </c>
      <c r="AV872" s="49">
        <v>2</v>
      </c>
      <c r="AW872" s="99">
        <v>734.37</v>
      </c>
      <c r="AX872" s="94" t="s">
        <v>691</v>
      </c>
      <c r="AY872" s="94" t="s">
        <v>4983</v>
      </c>
      <c r="AZ872" s="100" t="s">
        <v>501</v>
      </c>
      <c r="BA872" s="100" t="s">
        <v>639</v>
      </c>
      <c r="BB872" s="49">
        <v>1</v>
      </c>
      <c r="BC872" s="159"/>
      <c r="BD872" s="153" t="str">
        <f t="shared" si="315"/>
        <v>19,36 2023.09.07</v>
      </c>
      <c r="BE872" s="153" t="str">
        <f t="shared" si="316"/>
        <v>21,20 2023.09.07</v>
      </c>
      <c r="BF872" s="160" t="str">
        <f t="shared" si="317"/>
        <v>В</v>
      </c>
      <c r="BG872" s="161">
        <f t="shared" si="318"/>
        <v>1.73</v>
      </c>
      <c r="BH872" s="167">
        <f t="shared" si="319"/>
        <v>564</v>
      </c>
      <c r="BI872" s="162">
        <f t="shared" si="320"/>
        <v>0</v>
      </c>
      <c r="BJ872" s="162">
        <f t="shared" si="321"/>
        <v>2</v>
      </c>
      <c r="BK872" s="162">
        <f t="shared" si="322"/>
        <v>560</v>
      </c>
      <c r="BL872" s="162">
        <f t="shared" si="323"/>
        <v>0</v>
      </c>
      <c r="BM872" s="162">
        <f t="shared" si="324"/>
        <v>0</v>
      </c>
      <c r="BN872" s="162">
        <f t="shared" si="325"/>
        <v>12</v>
      </c>
      <c r="BO872" s="167">
        <f t="shared" si="326"/>
        <v>550</v>
      </c>
      <c r="BP872" s="162">
        <f t="shared" si="327"/>
        <v>2</v>
      </c>
      <c r="BQ872" s="168">
        <f t="shared" si="328"/>
        <v>1</v>
      </c>
      <c r="BT872" s="169">
        <f t="shared" si="329"/>
        <v>975.72</v>
      </c>
      <c r="BU872" s="169">
        <f t="shared" si="330"/>
        <v>564</v>
      </c>
      <c r="BV872" s="169">
        <f t="shared" si="331"/>
        <v>0</v>
      </c>
      <c r="BW872" s="169">
        <f t="shared" si="332"/>
        <v>0</v>
      </c>
      <c r="BX872" s="170">
        <f t="shared" si="333"/>
        <v>0</v>
      </c>
      <c r="BY872" s="170">
        <f t="shared" si="334"/>
        <v>0</v>
      </c>
      <c r="BZ872" s="170">
        <f t="shared" si="335"/>
        <v>0</v>
      </c>
      <c r="CA872" s="170">
        <f t="shared" si="336"/>
        <v>0</v>
      </c>
      <c r="CB872" s="216"/>
    </row>
    <row r="873" spans="1:80" s="172" customFormat="1" ht="15.75" customHeight="1">
      <c r="A873" s="163" t="s">
        <v>291</v>
      </c>
      <c r="B873" s="163"/>
      <c r="D873" s="163">
        <v>15</v>
      </c>
      <c r="AA873" s="165" t="s">
        <v>83</v>
      </c>
      <c r="AB873" s="166" t="s">
        <v>4984</v>
      </c>
      <c r="AC873" s="94" t="s">
        <v>90</v>
      </c>
      <c r="AD873" s="95" t="s">
        <v>293</v>
      </c>
      <c r="AE873" s="94" t="s">
        <v>2893</v>
      </c>
      <c r="AF873" s="96" t="s">
        <v>345</v>
      </c>
      <c r="AG873" s="22" t="s">
        <v>4980</v>
      </c>
      <c r="AH873" s="22" t="s">
        <v>4985</v>
      </c>
      <c r="AI873" s="97" t="s">
        <v>309</v>
      </c>
      <c r="AJ873" s="98">
        <v>2.2200000000000002</v>
      </c>
      <c r="AK873" s="95" t="s">
        <v>4986</v>
      </c>
      <c r="AL873" s="94"/>
      <c r="AM873" s="94" t="s">
        <v>4987</v>
      </c>
      <c r="AN873" s="167">
        <f t="shared" si="313"/>
        <v>672</v>
      </c>
      <c r="AO873" s="49">
        <v>0</v>
      </c>
      <c r="AP873" s="49">
        <v>6</v>
      </c>
      <c r="AQ873" s="49">
        <v>663</v>
      </c>
      <c r="AR873" s="49">
        <v>0</v>
      </c>
      <c r="AS873" s="49">
        <v>0</v>
      </c>
      <c r="AT873" s="49">
        <v>88</v>
      </c>
      <c r="AU873" s="167">
        <f t="shared" si="314"/>
        <v>581</v>
      </c>
      <c r="AV873" s="49">
        <v>3</v>
      </c>
      <c r="AW873" s="99">
        <v>1159.8</v>
      </c>
      <c r="AX873" s="94" t="s">
        <v>587</v>
      </c>
      <c r="AY873" s="94" t="s">
        <v>4988</v>
      </c>
      <c r="AZ873" s="100" t="s">
        <v>501</v>
      </c>
      <c r="BA873" s="100" t="s">
        <v>639</v>
      </c>
      <c r="BB873" s="49">
        <v>1</v>
      </c>
      <c r="BC873" s="159"/>
      <c r="BD873" s="153" t="str">
        <f t="shared" si="315"/>
        <v>19,36 2023.09.07</v>
      </c>
      <c r="BE873" s="153" t="str">
        <f t="shared" si="316"/>
        <v>21,49 2023.09.07</v>
      </c>
      <c r="BF873" s="160" t="str">
        <f t="shared" si="317"/>
        <v>В</v>
      </c>
      <c r="BG873" s="161">
        <f t="shared" si="318"/>
        <v>2.2200000000000002</v>
      </c>
      <c r="BH873" s="167">
        <f t="shared" si="319"/>
        <v>672</v>
      </c>
      <c r="BI873" s="162">
        <f t="shared" si="320"/>
        <v>0</v>
      </c>
      <c r="BJ873" s="162">
        <f t="shared" si="321"/>
        <v>6</v>
      </c>
      <c r="BK873" s="162">
        <f t="shared" si="322"/>
        <v>663</v>
      </c>
      <c r="BL873" s="162">
        <f t="shared" si="323"/>
        <v>0</v>
      </c>
      <c r="BM873" s="162">
        <f t="shared" si="324"/>
        <v>0</v>
      </c>
      <c r="BN873" s="162">
        <f t="shared" si="325"/>
        <v>88</v>
      </c>
      <c r="BO873" s="167">
        <f t="shared" si="326"/>
        <v>581</v>
      </c>
      <c r="BP873" s="162">
        <f t="shared" si="327"/>
        <v>3</v>
      </c>
      <c r="BQ873" s="168">
        <f t="shared" si="328"/>
        <v>1</v>
      </c>
      <c r="BT873" s="169">
        <f t="shared" si="329"/>
        <v>1491.8400000000001</v>
      </c>
      <c r="BU873" s="169">
        <f t="shared" si="330"/>
        <v>672</v>
      </c>
      <c r="BV873" s="169">
        <f t="shared" si="331"/>
        <v>0</v>
      </c>
      <c r="BW873" s="169">
        <f t="shared" si="332"/>
        <v>0</v>
      </c>
      <c r="BX873" s="170">
        <f t="shared" si="333"/>
        <v>0</v>
      </c>
      <c r="BY873" s="170">
        <f t="shared" si="334"/>
        <v>0</v>
      </c>
      <c r="BZ873" s="170">
        <f t="shared" si="335"/>
        <v>0</v>
      </c>
      <c r="CA873" s="170">
        <f t="shared" si="336"/>
        <v>0</v>
      </c>
      <c r="CB873" s="216"/>
    </row>
    <row r="874" spans="1:80" s="172" customFormat="1" ht="15.75" customHeight="1">
      <c r="A874" s="163" t="s">
        <v>291</v>
      </c>
      <c r="B874" s="163"/>
      <c r="D874" s="163">
        <v>15</v>
      </c>
      <c r="AA874" s="165" t="s">
        <v>83</v>
      </c>
      <c r="AB874" s="166" t="s">
        <v>4989</v>
      </c>
      <c r="AC874" s="94" t="s">
        <v>90</v>
      </c>
      <c r="AD874" s="95" t="s">
        <v>314</v>
      </c>
      <c r="AE874" s="94" t="s">
        <v>4990</v>
      </c>
      <c r="AF874" s="96" t="s">
        <v>345</v>
      </c>
      <c r="AG874" s="22" t="s">
        <v>4991</v>
      </c>
      <c r="AH874" s="22" t="s">
        <v>4992</v>
      </c>
      <c r="AI874" s="97" t="s">
        <v>298</v>
      </c>
      <c r="AJ874" s="98">
        <v>7.25</v>
      </c>
      <c r="AK874" s="95" t="s">
        <v>2595</v>
      </c>
      <c r="AL874" s="94"/>
      <c r="AM874" s="94" t="s">
        <v>2596</v>
      </c>
      <c r="AN874" s="167">
        <f t="shared" si="313"/>
        <v>62</v>
      </c>
      <c r="AO874" s="49">
        <v>0</v>
      </c>
      <c r="AP874" s="49">
        <v>2</v>
      </c>
      <c r="AQ874" s="49">
        <v>60</v>
      </c>
      <c r="AR874" s="49">
        <v>0</v>
      </c>
      <c r="AS874" s="49">
        <v>0</v>
      </c>
      <c r="AT874" s="49">
        <v>6</v>
      </c>
      <c r="AU874" s="167">
        <f t="shared" si="314"/>
        <v>56</v>
      </c>
      <c r="AV874" s="49">
        <v>0</v>
      </c>
      <c r="AW874" s="99">
        <v>128.16</v>
      </c>
      <c r="AX874" s="94"/>
      <c r="AY874" s="94" t="s">
        <v>4993</v>
      </c>
      <c r="AZ874" s="100"/>
      <c r="BA874" s="100"/>
      <c r="BB874" s="49">
        <v>1</v>
      </c>
      <c r="BC874" s="159"/>
      <c r="BD874" s="153" t="str">
        <f t="shared" si="315"/>
        <v>08,45 2023.09.08</v>
      </c>
      <c r="BE874" s="153" t="str">
        <f t="shared" si="316"/>
        <v>16,00 2023.09.08</v>
      </c>
      <c r="BF874" s="160" t="str">
        <f t="shared" si="317"/>
        <v>П</v>
      </c>
      <c r="BG874" s="161">
        <f t="shared" si="318"/>
        <v>7.25</v>
      </c>
      <c r="BH874" s="167">
        <f t="shared" si="319"/>
        <v>62</v>
      </c>
      <c r="BI874" s="162">
        <f t="shared" si="320"/>
        <v>0</v>
      </c>
      <c r="BJ874" s="162">
        <f t="shared" si="321"/>
        <v>2</v>
      </c>
      <c r="BK874" s="162">
        <f t="shared" si="322"/>
        <v>60</v>
      </c>
      <c r="BL874" s="162">
        <f t="shared" si="323"/>
        <v>0</v>
      </c>
      <c r="BM874" s="162">
        <f t="shared" si="324"/>
        <v>0</v>
      </c>
      <c r="BN874" s="162">
        <f t="shared" si="325"/>
        <v>6</v>
      </c>
      <c r="BO874" s="167">
        <f t="shared" si="326"/>
        <v>56</v>
      </c>
      <c r="BP874" s="162">
        <f t="shared" si="327"/>
        <v>0</v>
      </c>
      <c r="BQ874" s="168">
        <f t="shared" si="328"/>
        <v>1</v>
      </c>
      <c r="BT874" s="169">
        <f t="shared" si="329"/>
        <v>0</v>
      </c>
      <c r="BU874" s="169">
        <f t="shared" si="330"/>
        <v>0</v>
      </c>
      <c r="BV874" s="169">
        <f t="shared" si="331"/>
        <v>449.5</v>
      </c>
      <c r="BW874" s="169">
        <f t="shared" si="332"/>
        <v>62</v>
      </c>
      <c r="BX874" s="170">
        <f t="shared" si="333"/>
        <v>0</v>
      </c>
      <c r="BY874" s="170">
        <f t="shared" si="334"/>
        <v>0</v>
      </c>
      <c r="BZ874" s="170">
        <f t="shared" si="335"/>
        <v>0</v>
      </c>
      <c r="CA874" s="170">
        <f t="shared" si="336"/>
        <v>0</v>
      </c>
      <c r="CB874" s="216"/>
    </row>
    <row r="875" spans="1:80" s="172" customFormat="1" ht="15.75" customHeight="1">
      <c r="A875" s="163" t="s">
        <v>291</v>
      </c>
      <c r="B875" s="163"/>
      <c r="D875" s="163">
        <v>15</v>
      </c>
      <c r="AA875" s="165" t="s">
        <v>83</v>
      </c>
      <c r="AB875" s="166" t="s">
        <v>4994</v>
      </c>
      <c r="AC875" s="94" t="s">
        <v>90</v>
      </c>
      <c r="AD875" s="95" t="s">
        <v>305</v>
      </c>
      <c r="AE875" s="94" t="s">
        <v>4995</v>
      </c>
      <c r="AF875" s="96" t="s">
        <v>295</v>
      </c>
      <c r="AG875" s="22" t="s">
        <v>4996</v>
      </c>
      <c r="AH875" s="22" t="s">
        <v>4992</v>
      </c>
      <c r="AI875" s="97" t="s">
        <v>298</v>
      </c>
      <c r="AJ875" s="98">
        <v>7</v>
      </c>
      <c r="AK875" s="95" t="s">
        <v>4997</v>
      </c>
      <c r="AL875" s="94"/>
      <c r="AM875" s="94"/>
      <c r="AN875" s="167">
        <f t="shared" si="313"/>
        <v>1</v>
      </c>
      <c r="AO875" s="49">
        <v>0</v>
      </c>
      <c r="AP875" s="49">
        <v>0</v>
      </c>
      <c r="AQ875" s="49">
        <v>1</v>
      </c>
      <c r="AR875" s="49">
        <v>0</v>
      </c>
      <c r="AS875" s="49">
        <v>0</v>
      </c>
      <c r="AT875" s="49">
        <v>0</v>
      </c>
      <c r="AU875" s="167">
        <f t="shared" si="314"/>
        <v>1</v>
      </c>
      <c r="AV875" s="49">
        <v>0</v>
      </c>
      <c r="AW875" s="99">
        <v>4.45</v>
      </c>
      <c r="AX875" s="94"/>
      <c r="AY875" s="94" t="s">
        <v>4998</v>
      </c>
      <c r="AZ875" s="100"/>
      <c r="BA875" s="100"/>
      <c r="BB875" s="49">
        <v>1</v>
      </c>
      <c r="BC875" s="159"/>
      <c r="BD875" s="153" t="str">
        <f t="shared" si="315"/>
        <v>09,00 2023.09.08</v>
      </c>
      <c r="BE875" s="153" t="str">
        <f t="shared" si="316"/>
        <v>16,00 2023.09.08</v>
      </c>
      <c r="BF875" s="160" t="str">
        <f t="shared" si="317"/>
        <v>П</v>
      </c>
      <c r="BG875" s="161">
        <f t="shared" si="318"/>
        <v>7</v>
      </c>
      <c r="BH875" s="167">
        <f t="shared" si="319"/>
        <v>1</v>
      </c>
      <c r="BI875" s="162">
        <f t="shared" si="320"/>
        <v>0</v>
      </c>
      <c r="BJ875" s="162">
        <f t="shared" si="321"/>
        <v>0</v>
      </c>
      <c r="BK875" s="162">
        <f t="shared" si="322"/>
        <v>1</v>
      </c>
      <c r="BL875" s="162">
        <f t="shared" si="323"/>
        <v>0</v>
      </c>
      <c r="BM875" s="162">
        <f t="shared" si="324"/>
        <v>0</v>
      </c>
      <c r="BN875" s="162">
        <f t="shared" si="325"/>
        <v>0</v>
      </c>
      <c r="BO875" s="167">
        <f t="shared" si="326"/>
        <v>1</v>
      </c>
      <c r="BP875" s="162">
        <f t="shared" si="327"/>
        <v>0</v>
      </c>
      <c r="BQ875" s="168">
        <f t="shared" si="328"/>
        <v>1</v>
      </c>
      <c r="BT875" s="169">
        <f t="shared" si="329"/>
        <v>0</v>
      </c>
      <c r="BU875" s="169">
        <f t="shared" si="330"/>
        <v>0</v>
      </c>
      <c r="BV875" s="169">
        <f t="shared" si="331"/>
        <v>7</v>
      </c>
      <c r="BW875" s="169">
        <f t="shared" si="332"/>
        <v>1</v>
      </c>
      <c r="BX875" s="170">
        <f t="shared" si="333"/>
        <v>0</v>
      </c>
      <c r="BY875" s="170">
        <f t="shared" si="334"/>
        <v>0</v>
      </c>
      <c r="BZ875" s="170">
        <f t="shared" si="335"/>
        <v>0</v>
      </c>
      <c r="CA875" s="170">
        <f t="shared" si="336"/>
        <v>0</v>
      </c>
      <c r="CB875" s="216"/>
    </row>
    <row r="876" spans="1:80" s="172" customFormat="1" ht="15.75" customHeight="1">
      <c r="A876" s="163" t="s">
        <v>291</v>
      </c>
      <c r="B876" s="163"/>
      <c r="D876" s="163">
        <v>15</v>
      </c>
      <c r="AA876" s="165" t="s">
        <v>83</v>
      </c>
      <c r="AB876" s="166" t="s">
        <v>4999</v>
      </c>
      <c r="AC876" s="94" t="s">
        <v>92</v>
      </c>
      <c r="AD876" s="95" t="s">
        <v>314</v>
      </c>
      <c r="AE876" s="94" t="s">
        <v>5000</v>
      </c>
      <c r="AF876" s="96" t="s">
        <v>295</v>
      </c>
      <c r="AG876" s="22" t="s">
        <v>4996</v>
      </c>
      <c r="AH876" s="22" t="s">
        <v>5001</v>
      </c>
      <c r="AI876" s="97" t="s">
        <v>298</v>
      </c>
      <c r="AJ876" s="98">
        <v>4</v>
      </c>
      <c r="AK876" s="95" t="s">
        <v>5002</v>
      </c>
      <c r="AL876" s="94"/>
      <c r="AM876" s="94"/>
      <c r="AN876" s="167">
        <f t="shared" si="313"/>
        <v>12</v>
      </c>
      <c r="AO876" s="49">
        <v>0</v>
      </c>
      <c r="AP876" s="49">
        <v>0</v>
      </c>
      <c r="AQ876" s="49">
        <v>12</v>
      </c>
      <c r="AR876" s="49">
        <v>0</v>
      </c>
      <c r="AS876" s="49">
        <v>0</v>
      </c>
      <c r="AT876" s="49">
        <v>4</v>
      </c>
      <c r="AU876" s="167">
        <f t="shared" si="314"/>
        <v>8</v>
      </c>
      <c r="AV876" s="49">
        <v>0</v>
      </c>
      <c r="AW876" s="99">
        <v>16.22</v>
      </c>
      <c r="AX876" s="94"/>
      <c r="AY876" s="94" t="s">
        <v>5003</v>
      </c>
      <c r="AZ876" s="100"/>
      <c r="BA876" s="100"/>
      <c r="BB876" s="49">
        <v>1</v>
      </c>
      <c r="BC876" s="159"/>
      <c r="BD876" s="153" t="str">
        <f t="shared" si="315"/>
        <v>09,00 2023.09.08</v>
      </c>
      <c r="BE876" s="153" t="str">
        <f t="shared" si="316"/>
        <v>13,00 2023.09.08</v>
      </c>
      <c r="BF876" s="160" t="str">
        <f t="shared" si="317"/>
        <v>П</v>
      </c>
      <c r="BG876" s="161">
        <f t="shared" si="318"/>
        <v>4</v>
      </c>
      <c r="BH876" s="167">
        <f t="shared" si="319"/>
        <v>12</v>
      </c>
      <c r="BI876" s="162">
        <f t="shared" si="320"/>
        <v>0</v>
      </c>
      <c r="BJ876" s="162">
        <f t="shared" si="321"/>
        <v>0</v>
      </c>
      <c r="BK876" s="162">
        <f t="shared" si="322"/>
        <v>12</v>
      </c>
      <c r="BL876" s="162">
        <f t="shared" si="323"/>
        <v>0</v>
      </c>
      <c r="BM876" s="162">
        <f t="shared" si="324"/>
        <v>0</v>
      </c>
      <c r="BN876" s="162">
        <f t="shared" si="325"/>
        <v>4</v>
      </c>
      <c r="BO876" s="167">
        <f t="shared" si="326"/>
        <v>8</v>
      </c>
      <c r="BP876" s="162">
        <f t="shared" si="327"/>
        <v>0</v>
      </c>
      <c r="BQ876" s="168">
        <f t="shared" si="328"/>
        <v>1</v>
      </c>
      <c r="BT876" s="169">
        <f t="shared" si="329"/>
        <v>0</v>
      </c>
      <c r="BU876" s="169">
        <f t="shared" si="330"/>
        <v>0</v>
      </c>
      <c r="BV876" s="169">
        <f t="shared" si="331"/>
        <v>48</v>
      </c>
      <c r="BW876" s="169">
        <f t="shared" si="332"/>
        <v>12</v>
      </c>
      <c r="BX876" s="170">
        <f t="shared" si="333"/>
        <v>0</v>
      </c>
      <c r="BY876" s="170">
        <f t="shared" si="334"/>
        <v>0</v>
      </c>
      <c r="BZ876" s="170">
        <f t="shared" si="335"/>
        <v>0</v>
      </c>
      <c r="CA876" s="170">
        <f t="shared" si="336"/>
        <v>0</v>
      </c>
      <c r="CB876" s="216"/>
    </row>
    <row r="877" spans="1:80" s="172" customFormat="1" ht="15.75" customHeight="1">
      <c r="A877" s="163" t="s">
        <v>291</v>
      </c>
      <c r="B877" s="163"/>
      <c r="D877" s="163">
        <v>15</v>
      </c>
      <c r="AA877" s="165" t="s">
        <v>83</v>
      </c>
      <c r="AB877" s="166" t="s">
        <v>5004</v>
      </c>
      <c r="AC877" s="94" t="s">
        <v>92</v>
      </c>
      <c r="AD877" s="95" t="s">
        <v>293</v>
      </c>
      <c r="AE877" s="94" t="s">
        <v>5005</v>
      </c>
      <c r="AF877" s="96" t="s">
        <v>295</v>
      </c>
      <c r="AG877" s="22" t="s">
        <v>4996</v>
      </c>
      <c r="AH877" s="22" t="s">
        <v>5001</v>
      </c>
      <c r="AI877" s="97" t="s">
        <v>298</v>
      </c>
      <c r="AJ877" s="98">
        <v>4</v>
      </c>
      <c r="AK877" s="95" t="s">
        <v>5006</v>
      </c>
      <c r="AL877" s="94"/>
      <c r="AM877" s="94"/>
      <c r="AN877" s="167">
        <f t="shared" si="313"/>
        <v>2</v>
      </c>
      <c r="AO877" s="49">
        <v>0</v>
      </c>
      <c r="AP877" s="49">
        <v>0</v>
      </c>
      <c r="AQ877" s="49">
        <v>2</v>
      </c>
      <c r="AR877" s="49">
        <v>0</v>
      </c>
      <c r="AS877" s="49">
        <v>0</v>
      </c>
      <c r="AT877" s="49">
        <v>2</v>
      </c>
      <c r="AU877" s="167">
        <f t="shared" si="314"/>
        <v>0</v>
      </c>
      <c r="AV877" s="49">
        <v>0</v>
      </c>
      <c r="AW877" s="99">
        <v>1.9</v>
      </c>
      <c r="AX877" s="94"/>
      <c r="AY877" s="94" t="s">
        <v>5007</v>
      </c>
      <c r="AZ877" s="100"/>
      <c r="BA877" s="100"/>
      <c r="BB877" s="49">
        <v>1</v>
      </c>
      <c r="BC877" s="159"/>
      <c r="BD877" s="153" t="str">
        <f t="shared" si="315"/>
        <v>09,00 2023.09.08</v>
      </c>
      <c r="BE877" s="153" t="str">
        <f t="shared" si="316"/>
        <v>13,00 2023.09.08</v>
      </c>
      <c r="BF877" s="160" t="str">
        <f t="shared" si="317"/>
        <v>П</v>
      </c>
      <c r="BG877" s="161">
        <f t="shared" si="318"/>
        <v>4</v>
      </c>
      <c r="BH877" s="167">
        <f t="shared" si="319"/>
        <v>2</v>
      </c>
      <c r="BI877" s="162">
        <f t="shared" si="320"/>
        <v>0</v>
      </c>
      <c r="BJ877" s="162">
        <f t="shared" si="321"/>
        <v>0</v>
      </c>
      <c r="BK877" s="162">
        <f t="shared" si="322"/>
        <v>2</v>
      </c>
      <c r="BL877" s="162">
        <f t="shared" si="323"/>
        <v>0</v>
      </c>
      <c r="BM877" s="162">
        <f t="shared" si="324"/>
        <v>0</v>
      </c>
      <c r="BN877" s="162">
        <f t="shared" si="325"/>
        <v>2</v>
      </c>
      <c r="BO877" s="167">
        <f t="shared" si="326"/>
        <v>0</v>
      </c>
      <c r="BP877" s="162">
        <f t="shared" si="327"/>
        <v>0</v>
      </c>
      <c r="BQ877" s="168">
        <f t="shared" si="328"/>
        <v>1</v>
      </c>
      <c r="BT877" s="169">
        <f t="shared" si="329"/>
        <v>0</v>
      </c>
      <c r="BU877" s="169">
        <f t="shared" si="330"/>
        <v>0</v>
      </c>
      <c r="BV877" s="169">
        <f t="shared" si="331"/>
        <v>8</v>
      </c>
      <c r="BW877" s="169">
        <f t="shared" si="332"/>
        <v>2</v>
      </c>
      <c r="BX877" s="170">
        <f t="shared" si="333"/>
        <v>0</v>
      </c>
      <c r="BY877" s="170">
        <f t="shared" si="334"/>
        <v>0</v>
      </c>
      <c r="BZ877" s="170">
        <f t="shared" si="335"/>
        <v>0</v>
      </c>
      <c r="CA877" s="170">
        <f t="shared" si="336"/>
        <v>0</v>
      </c>
      <c r="CB877" s="216"/>
    </row>
    <row r="878" spans="1:80" s="172" customFormat="1" ht="15.75" customHeight="1">
      <c r="A878" s="163" t="s">
        <v>291</v>
      </c>
      <c r="B878" s="163"/>
      <c r="D878" s="163">
        <v>15</v>
      </c>
      <c r="AA878" s="165" t="s">
        <v>83</v>
      </c>
      <c r="AB878" s="166" t="s">
        <v>5008</v>
      </c>
      <c r="AC878" s="94" t="s">
        <v>108</v>
      </c>
      <c r="AD878" s="95" t="s">
        <v>293</v>
      </c>
      <c r="AE878" s="94" t="s">
        <v>2518</v>
      </c>
      <c r="AF878" s="96" t="s">
        <v>345</v>
      </c>
      <c r="AG878" s="22" t="s">
        <v>5009</v>
      </c>
      <c r="AH878" s="22" t="s">
        <v>5010</v>
      </c>
      <c r="AI878" s="97" t="s">
        <v>309</v>
      </c>
      <c r="AJ878" s="98">
        <v>0.57999999999999996</v>
      </c>
      <c r="AK878" s="95" t="s">
        <v>5011</v>
      </c>
      <c r="AL878" s="94"/>
      <c r="AM878" s="94" t="s">
        <v>5012</v>
      </c>
      <c r="AN878" s="167">
        <f t="shared" si="313"/>
        <v>252</v>
      </c>
      <c r="AO878" s="49">
        <v>0</v>
      </c>
      <c r="AP878" s="49">
        <v>18</v>
      </c>
      <c r="AQ878" s="49">
        <v>230</v>
      </c>
      <c r="AR878" s="49">
        <v>0</v>
      </c>
      <c r="AS878" s="49">
        <v>0</v>
      </c>
      <c r="AT878" s="49">
        <v>58</v>
      </c>
      <c r="AU878" s="167">
        <f t="shared" si="314"/>
        <v>190</v>
      </c>
      <c r="AV878" s="49">
        <v>4</v>
      </c>
      <c r="AW878" s="99">
        <v>359.31</v>
      </c>
      <c r="AX878" s="94" t="s">
        <v>5013</v>
      </c>
      <c r="AY878" s="94" t="s">
        <v>5014</v>
      </c>
      <c r="AZ878" s="100" t="s">
        <v>501</v>
      </c>
      <c r="BA878" s="100" t="s">
        <v>639</v>
      </c>
      <c r="BB878" s="49">
        <v>1</v>
      </c>
      <c r="BC878" s="159"/>
      <c r="BD878" s="153" t="str">
        <f t="shared" si="315"/>
        <v>13,45 2023.09.08</v>
      </c>
      <c r="BE878" s="153" t="str">
        <f t="shared" si="316"/>
        <v>14,20 2023.09.08</v>
      </c>
      <c r="BF878" s="160" t="str">
        <f t="shared" si="317"/>
        <v>В</v>
      </c>
      <c r="BG878" s="161">
        <f t="shared" si="318"/>
        <v>0.57999999999999996</v>
      </c>
      <c r="BH878" s="167">
        <f t="shared" si="319"/>
        <v>252</v>
      </c>
      <c r="BI878" s="162">
        <f t="shared" si="320"/>
        <v>0</v>
      </c>
      <c r="BJ878" s="162">
        <f t="shared" si="321"/>
        <v>18</v>
      </c>
      <c r="BK878" s="162">
        <f t="shared" si="322"/>
        <v>230</v>
      </c>
      <c r="BL878" s="162">
        <f t="shared" si="323"/>
        <v>0</v>
      </c>
      <c r="BM878" s="162">
        <f t="shared" si="324"/>
        <v>0</v>
      </c>
      <c r="BN878" s="162">
        <f t="shared" si="325"/>
        <v>58</v>
      </c>
      <c r="BO878" s="167">
        <f t="shared" si="326"/>
        <v>190</v>
      </c>
      <c r="BP878" s="162">
        <f t="shared" si="327"/>
        <v>4</v>
      </c>
      <c r="BQ878" s="168">
        <f t="shared" si="328"/>
        <v>1</v>
      </c>
      <c r="BT878" s="169">
        <f t="shared" si="329"/>
        <v>146.16</v>
      </c>
      <c r="BU878" s="169">
        <f t="shared" si="330"/>
        <v>252</v>
      </c>
      <c r="BV878" s="169">
        <f t="shared" si="331"/>
        <v>0</v>
      </c>
      <c r="BW878" s="169">
        <f t="shared" si="332"/>
        <v>0</v>
      </c>
      <c r="BX878" s="170">
        <f t="shared" si="333"/>
        <v>0</v>
      </c>
      <c r="BY878" s="170">
        <f t="shared" si="334"/>
        <v>0</v>
      </c>
      <c r="BZ878" s="170">
        <f t="shared" si="335"/>
        <v>0</v>
      </c>
      <c r="CA878" s="170">
        <f t="shared" si="336"/>
        <v>0</v>
      </c>
      <c r="CB878" s="216"/>
    </row>
    <row r="879" spans="1:80" s="172" customFormat="1" ht="15.75" customHeight="1">
      <c r="A879" s="163" t="s">
        <v>291</v>
      </c>
      <c r="B879" s="163"/>
      <c r="D879" s="163">
        <v>15</v>
      </c>
      <c r="AA879" s="165" t="s">
        <v>83</v>
      </c>
      <c r="AB879" s="166" t="s">
        <v>5015</v>
      </c>
      <c r="AC879" s="94" t="s">
        <v>108</v>
      </c>
      <c r="AD879" s="95" t="s">
        <v>314</v>
      </c>
      <c r="AE879" s="94" t="s">
        <v>5016</v>
      </c>
      <c r="AF879" s="96" t="s">
        <v>345</v>
      </c>
      <c r="AG879" s="22" t="s">
        <v>5017</v>
      </c>
      <c r="AH879" s="22" t="s">
        <v>5018</v>
      </c>
      <c r="AI879" s="97" t="s">
        <v>309</v>
      </c>
      <c r="AJ879" s="98">
        <v>1.3</v>
      </c>
      <c r="AK879" s="95" t="s">
        <v>5019</v>
      </c>
      <c r="AL879" s="94"/>
      <c r="AM879" s="94"/>
      <c r="AN879" s="167">
        <f t="shared" si="313"/>
        <v>134</v>
      </c>
      <c r="AO879" s="49">
        <v>0</v>
      </c>
      <c r="AP879" s="49">
        <v>0</v>
      </c>
      <c r="AQ879" s="49">
        <v>133</v>
      </c>
      <c r="AR879" s="49">
        <v>0</v>
      </c>
      <c r="AS879" s="49">
        <v>0</v>
      </c>
      <c r="AT879" s="49">
        <v>9</v>
      </c>
      <c r="AU879" s="167">
        <f t="shared" si="314"/>
        <v>124</v>
      </c>
      <c r="AV879" s="49">
        <v>1</v>
      </c>
      <c r="AW879" s="99">
        <v>261.42</v>
      </c>
      <c r="AX879" s="94" t="s">
        <v>587</v>
      </c>
      <c r="AY879" s="94" t="s">
        <v>5020</v>
      </c>
      <c r="AZ879" s="100" t="s">
        <v>312</v>
      </c>
      <c r="BA879" s="100" t="s">
        <v>313</v>
      </c>
      <c r="BB879" s="49">
        <v>0</v>
      </c>
      <c r="BC879" s="159"/>
      <c r="BD879" s="153" t="str">
        <f t="shared" si="315"/>
        <v>16,34 2023.09.10</v>
      </c>
      <c r="BE879" s="153" t="str">
        <f t="shared" si="316"/>
        <v>17,52 2023.09.10</v>
      </c>
      <c r="BF879" s="160" t="str">
        <f t="shared" si="317"/>
        <v>В</v>
      </c>
      <c r="BG879" s="161">
        <f t="shared" si="318"/>
        <v>1.3</v>
      </c>
      <c r="BH879" s="167">
        <f t="shared" si="319"/>
        <v>134</v>
      </c>
      <c r="BI879" s="162">
        <f t="shared" si="320"/>
        <v>0</v>
      </c>
      <c r="BJ879" s="162">
        <f t="shared" si="321"/>
        <v>0</v>
      </c>
      <c r="BK879" s="162">
        <f t="shared" si="322"/>
        <v>133</v>
      </c>
      <c r="BL879" s="162">
        <f t="shared" si="323"/>
        <v>0</v>
      </c>
      <c r="BM879" s="162">
        <f t="shared" si="324"/>
        <v>0</v>
      </c>
      <c r="BN879" s="162">
        <f t="shared" si="325"/>
        <v>9</v>
      </c>
      <c r="BO879" s="167">
        <f t="shared" si="326"/>
        <v>124</v>
      </c>
      <c r="BP879" s="162">
        <f t="shared" si="327"/>
        <v>1</v>
      </c>
      <c r="BQ879" s="168">
        <f t="shared" si="328"/>
        <v>0</v>
      </c>
      <c r="BT879" s="169">
        <f t="shared" si="329"/>
        <v>0</v>
      </c>
      <c r="BU879" s="169">
        <f t="shared" si="330"/>
        <v>0</v>
      </c>
      <c r="BV879" s="169">
        <f t="shared" si="331"/>
        <v>0</v>
      </c>
      <c r="BW879" s="169">
        <f t="shared" si="332"/>
        <v>0</v>
      </c>
      <c r="BX879" s="170">
        <f t="shared" si="333"/>
        <v>0</v>
      </c>
      <c r="BY879" s="170">
        <f t="shared" si="334"/>
        <v>0</v>
      </c>
      <c r="BZ879" s="170">
        <f t="shared" si="335"/>
        <v>0</v>
      </c>
      <c r="CA879" s="170">
        <f t="shared" si="336"/>
        <v>0</v>
      </c>
      <c r="CB879" s="216"/>
    </row>
    <row r="880" spans="1:80" s="172" customFormat="1" ht="15.75" customHeight="1">
      <c r="A880" s="163" t="s">
        <v>291</v>
      </c>
      <c r="B880" s="163"/>
      <c r="D880" s="163">
        <v>15</v>
      </c>
      <c r="AA880" s="165" t="s">
        <v>83</v>
      </c>
      <c r="AB880" s="166" t="s">
        <v>5021</v>
      </c>
      <c r="AC880" s="94" t="s">
        <v>108</v>
      </c>
      <c r="AD880" s="95" t="s">
        <v>314</v>
      </c>
      <c r="AE880" s="94" t="s">
        <v>5022</v>
      </c>
      <c r="AF880" s="96" t="s">
        <v>345</v>
      </c>
      <c r="AG880" s="22" t="s">
        <v>5017</v>
      </c>
      <c r="AH880" s="22" t="s">
        <v>5023</v>
      </c>
      <c r="AI880" s="97" t="s">
        <v>309</v>
      </c>
      <c r="AJ880" s="98">
        <v>1.4</v>
      </c>
      <c r="AK880" s="95" t="s">
        <v>5024</v>
      </c>
      <c r="AL880" s="94"/>
      <c r="AM880" s="94" t="s">
        <v>5025</v>
      </c>
      <c r="AN880" s="167">
        <f t="shared" si="313"/>
        <v>528</v>
      </c>
      <c r="AO880" s="49">
        <v>0</v>
      </c>
      <c r="AP880" s="49">
        <v>3</v>
      </c>
      <c r="AQ880" s="49">
        <v>523</v>
      </c>
      <c r="AR880" s="49">
        <v>0</v>
      </c>
      <c r="AS880" s="49">
        <v>0</v>
      </c>
      <c r="AT880" s="49">
        <v>14</v>
      </c>
      <c r="AU880" s="167">
        <f t="shared" si="314"/>
        <v>512</v>
      </c>
      <c r="AV880" s="49">
        <v>2</v>
      </c>
      <c r="AW880" s="99">
        <v>286.83</v>
      </c>
      <c r="AX880" s="94" t="s">
        <v>587</v>
      </c>
      <c r="AY880" s="94" t="s">
        <v>5026</v>
      </c>
      <c r="AZ880" s="100" t="s">
        <v>312</v>
      </c>
      <c r="BA880" s="100" t="s">
        <v>313</v>
      </c>
      <c r="BB880" s="49">
        <v>0</v>
      </c>
      <c r="BC880" s="159"/>
      <c r="BD880" s="153" t="str">
        <f t="shared" si="315"/>
        <v>16,34 2023.09.10</v>
      </c>
      <c r="BE880" s="153" t="str">
        <f t="shared" si="316"/>
        <v>17,58 2023.09.10</v>
      </c>
      <c r="BF880" s="160" t="str">
        <f t="shared" si="317"/>
        <v>В</v>
      </c>
      <c r="BG880" s="161">
        <f t="shared" si="318"/>
        <v>1.4</v>
      </c>
      <c r="BH880" s="167">
        <f t="shared" si="319"/>
        <v>528</v>
      </c>
      <c r="BI880" s="162">
        <f t="shared" si="320"/>
        <v>0</v>
      </c>
      <c r="BJ880" s="162">
        <f t="shared" si="321"/>
        <v>3</v>
      </c>
      <c r="BK880" s="162">
        <f t="shared" si="322"/>
        <v>523</v>
      </c>
      <c r="BL880" s="162">
        <f t="shared" si="323"/>
        <v>0</v>
      </c>
      <c r="BM880" s="162">
        <f t="shared" si="324"/>
        <v>0</v>
      </c>
      <c r="BN880" s="162">
        <f t="shared" si="325"/>
        <v>14</v>
      </c>
      <c r="BO880" s="167">
        <f t="shared" si="326"/>
        <v>512</v>
      </c>
      <c r="BP880" s="162">
        <f t="shared" si="327"/>
        <v>2</v>
      </c>
      <c r="BQ880" s="168">
        <f t="shared" si="328"/>
        <v>0</v>
      </c>
      <c r="BT880" s="169">
        <f t="shared" si="329"/>
        <v>0</v>
      </c>
      <c r="BU880" s="169">
        <f t="shared" si="330"/>
        <v>0</v>
      </c>
      <c r="BV880" s="169">
        <f t="shared" si="331"/>
        <v>0</v>
      </c>
      <c r="BW880" s="169">
        <f t="shared" si="332"/>
        <v>0</v>
      </c>
      <c r="BX880" s="170">
        <f t="shared" si="333"/>
        <v>0</v>
      </c>
      <c r="BY880" s="170">
        <f t="shared" si="334"/>
        <v>0</v>
      </c>
      <c r="BZ880" s="170">
        <f t="shared" si="335"/>
        <v>0</v>
      </c>
      <c r="CA880" s="170">
        <f t="shared" si="336"/>
        <v>0</v>
      </c>
      <c r="CB880" s="216"/>
    </row>
    <row r="881" spans="1:80" s="172" customFormat="1" ht="15.75" customHeight="1">
      <c r="A881" s="163" t="s">
        <v>291</v>
      </c>
      <c r="B881" s="163"/>
      <c r="D881" s="163">
        <v>15</v>
      </c>
      <c r="AA881" s="165" t="s">
        <v>83</v>
      </c>
      <c r="AB881" s="166" t="s">
        <v>5027</v>
      </c>
      <c r="AC881" s="94" t="s">
        <v>90</v>
      </c>
      <c r="AD881" s="95" t="s">
        <v>314</v>
      </c>
      <c r="AE881" s="94" t="s">
        <v>5028</v>
      </c>
      <c r="AF881" s="96" t="s">
        <v>345</v>
      </c>
      <c r="AG881" s="22" t="s">
        <v>5029</v>
      </c>
      <c r="AH881" s="22" t="s">
        <v>5030</v>
      </c>
      <c r="AI881" s="97" t="s">
        <v>298</v>
      </c>
      <c r="AJ881" s="98">
        <v>7.25</v>
      </c>
      <c r="AK881" s="95" t="s">
        <v>5031</v>
      </c>
      <c r="AL881" s="94"/>
      <c r="AM881" s="94" t="s">
        <v>2596</v>
      </c>
      <c r="AN881" s="167">
        <f t="shared" si="313"/>
        <v>46</v>
      </c>
      <c r="AO881" s="49">
        <v>0</v>
      </c>
      <c r="AP881" s="49">
        <v>2</v>
      </c>
      <c r="AQ881" s="49">
        <v>44</v>
      </c>
      <c r="AR881" s="49">
        <v>0</v>
      </c>
      <c r="AS881" s="49">
        <v>0</v>
      </c>
      <c r="AT881" s="49">
        <v>6</v>
      </c>
      <c r="AU881" s="167">
        <f t="shared" si="314"/>
        <v>40</v>
      </c>
      <c r="AV881" s="49">
        <v>0</v>
      </c>
      <c r="AW881" s="99">
        <v>40.76</v>
      </c>
      <c r="AX881" s="94"/>
      <c r="AY881" s="94" t="s">
        <v>5032</v>
      </c>
      <c r="AZ881" s="100"/>
      <c r="BA881" s="100"/>
      <c r="BB881" s="49">
        <v>1</v>
      </c>
      <c r="BC881" s="159"/>
      <c r="BD881" s="153" t="str">
        <f t="shared" si="315"/>
        <v>08,45 2023.09.11</v>
      </c>
      <c r="BE881" s="153" t="str">
        <f t="shared" si="316"/>
        <v>16,00 2023.09.11</v>
      </c>
      <c r="BF881" s="160" t="str">
        <f t="shared" si="317"/>
        <v>П</v>
      </c>
      <c r="BG881" s="161">
        <f t="shared" si="318"/>
        <v>7.25</v>
      </c>
      <c r="BH881" s="167">
        <f t="shared" si="319"/>
        <v>46</v>
      </c>
      <c r="BI881" s="162">
        <f t="shared" si="320"/>
        <v>0</v>
      </c>
      <c r="BJ881" s="162">
        <f t="shared" si="321"/>
        <v>2</v>
      </c>
      <c r="BK881" s="162">
        <f t="shared" si="322"/>
        <v>44</v>
      </c>
      <c r="BL881" s="162">
        <f t="shared" si="323"/>
        <v>0</v>
      </c>
      <c r="BM881" s="162">
        <f t="shared" si="324"/>
        <v>0</v>
      </c>
      <c r="BN881" s="162">
        <f t="shared" si="325"/>
        <v>6</v>
      </c>
      <c r="BO881" s="167">
        <f t="shared" si="326"/>
        <v>40</v>
      </c>
      <c r="BP881" s="162">
        <f t="shared" si="327"/>
        <v>0</v>
      </c>
      <c r="BQ881" s="168">
        <f t="shared" si="328"/>
        <v>1</v>
      </c>
      <c r="BT881" s="169">
        <f t="shared" si="329"/>
        <v>0</v>
      </c>
      <c r="BU881" s="169">
        <f t="shared" si="330"/>
        <v>0</v>
      </c>
      <c r="BV881" s="169">
        <f t="shared" si="331"/>
        <v>333.5</v>
      </c>
      <c r="BW881" s="169">
        <f t="shared" si="332"/>
        <v>46</v>
      </c>
      <c r="BX881" s="170">
        <f t="shared" si="333"/>
        <v>0</v>
      </c>
      <c r="BY881" s="170">
        <f t="shared" si="334"/>
        <v>0</v>
      </c>
      <c r="BZ881" s="170">
        <f t="shared" si="335"/>
        <v>0</v>
      </c>
      <c r="CA881" s="170">
        <f t="shared" si="336"/>
        <v>0</v>
      </c>
      <c r="CB881" s="216"/>
    </row>
    <row r="882" spans="1:80" s="172" customFormat="1" ht="15.75" customHeight="1">
      <c r="A882" s="163" t="s">
        <v>291</v>
      </c>
      <c r="B882" s="163"/>
      <c r="D882" s="163">
        <v>15</v>
      </c>
      <c r="AA882" s="165" t="s">
        <v>83</v>
      </c>
      <c r="AB882" s="166" t="s">
        <v>5033</v>
      </c>
      <c r="AC882" s="94" t="s">
        <v>92</v>
      </c>
      <c r="AD882" s="95" t="s">
        <v>293</v>
      </c>
      <c r="AE882" s="94" t="s">
        <v>5034</v>
      </c>
      <c r="AF882" s="96" t="s">
        <v>295</v>
      </c>
      <c r="AG882" s="22" t="s">
        <v>5035</v>
      </c>
      <c r="AH882" s="22" t="s">
        <v>5036</v>
      </c>
      <c r="AI882" s="97" t="s">
        <v>309</v>
      </c>
      <c r="AJ882" s="98">
        <v>0.33</v>
      </c>
      <c r="AK882" s="95" t="s">
        <v>5037</v>
      </c>
      <c r="AL882" s="94"/>
      <c r="AM882" s="94" t="s">
        <v>1481</v>
      </c>
      <c r="AN882" s="167">
        <f t="shared" si="313"/>
        <v>1</v>
      </c>
      <c r="AO882" s="49">
        <v>0</v>
      </c>
      <c r="AP882" s="49">
        <v>1</v>
      </c>
      <c r="AQ882" s="49">
        <v>0</v>
      </c>
      <c r="AR882" s="49">
        <v>0</v>
      </c>
      <c r="AS882" s="49">
        <v>0</v>
      </c>
      <c r="AT882" s="49">
        <v>0</v>
      </c>
      <c r="AU882" s="167">
        <f t="shared" si="314"/>
        <v>1</v>
      </c>
      <c r="AV882" s="49">
        <v>0</v>
      </c>
      <c r="AW882" s="99">
        <v>0.56999999999999995</v>
      </c>
      <c r="AX882" s="94"/>
      <c r="AY882" s="94" t="s">
        <v>5038</v>
      </c>
      <c r="AZ882" s="100" t="s">
        <v>501</v>
      </c>
      <c r="BA882" s="100" t="s">
        <v>639</v>
      </c>
      <c r="BB882" s="49">
        <v>1</v>
      </c>
      <c r="BC882" s="159"/>
      <c r="BD882" s="153" t="str">
        <f t="shared" si="315"/>
        <v>09,32 2023.09.11</v>
      </c>
      <c r="BE882" s="153" t="str">
        <f t="shared" si="316"/>
        <v>09,52 2023.09.11</v>
      </c>
      <c r="BF882" s="160" t="str">
        <f t="shared" si="317"/>
        <v>В</v>
      </c>
      <c r="BG882" s="161">
        <f t="shared" si="318"/>
        <v>0.33</v>
      </c>
      <c r="BH882" s="167">
        <f t="shared" si="319"/>
        <v>1</v>
      </c>
      <c r="BI882" s="162">
        <f t="shared" si="320"/>
        <v>0</v>
      </c>
      <c r="BJ882" s="162">
        <f t="shared" si="321"/>
        <v>1</v>
      </c>
      <c r="BK882" s="162">
        <f t="shared" si="322"/>
        <v>0</v>
      </c>
      <c r="BL882" s="162">
        <f t="shared" si="323"/>
        <v>0</v>
      </c>
      <c r="BM882" s="162">
        <f t="shared" si="324"/>
        <v>0</v>
      </c>
      <c r="BN882" s="162">
        <f t="shared" si="325"/>
        <v>0</v>
      </c>
      <c r="BO882" s="167">
        <f t="shared" si="326"/>
        <v>1</v>
      </c>
      <c r="BP882" s="162">
        <f t="shared" si="327"/>
        <v>0</v>
      </c>
      <c r="BQ882" s="168">
        <f t="shared" si="328"/>
        <v>1</v>
      </c>
      <c r="BT882" s="169">
        <f t="shared" si="329"/>
        <v>0.33</v>
      </c>
      <c r="BU882" s="169">
        <f t="shared" si="330"/>
        <v>1</v>
      </c>
      <c r="BV882" s="169">
        <f t="shared" si="331"/>
        <v>0</v>
      </c>
      <c r="BW882" s="169">
        <f t="shared" si="332"/>
        <v>0</v>
      </c>
      <c r="BX882" s="170">
        <f t="shared" si="333"/>
        <v>0</v>
      </c>
      <c r="BY882" s="170">
        <f t="shared" si="334"/>
        <v>0</v>
      </c>
      <c r="BZ882" s="170">
        <f t="shared" si="335"/>
        <v>0</v>
      </c>
      <c r="CA882" s="170">
        <f t="shared" si="336"/>
        <v>0</v>
      </c>
      <c r="CB882" s="216"/>
    </row>
    <row r="883" spans="1:80" s="172" customFormat="1" ht="15.75" customHeight="1">
      <c r="A883" s="163" t="s">
        <v>291</v>
      </c>
      <c r="B883" s="163"/>
      <c r="D883" s="163">
        <v>15</v>
      </c>
      <c r="AA883" s="165" t="s">
        <v>83</v>
      </c>
      <c r="AB883" s="166" t="s">
        <v>5039</v>
      </c>
      <c r="AC883" s="94" t="s">
        <v>110</v>
      </c>
      <c r="AD883" s="95" t="s">
        <v>314</v>
      </c>
      <c r="AE883" s="94" t="s">
        <v>5040</v>
      </c>
      <c r="AF883" s="96" t="s">
        <v>345</v>
      </c>
      <c r="AG883" s="22" t="s">
        <v>5041</v>
      </c>
      <c r="AH883" s="22" t="s">
        <v>5042</v>
      </c>
      <c r="AI883" s="97" t="s">
        <v>298</v>
      </c>
      <c r="AJ883" s="98">
        <v>7.5</v>
      </c>
      <c r="AK883" s="95" t="s">
        <v>5043</v>
      </c>
      <c r="AL883" s="94"/>
      <c r="AM883" s="94"/>
      <c r="AN883" s="167">
        <f t="shared" si="313"/>
        <v>19</v>
      </c>
      <c r="AO883" s="49">
        <v>0</v>
      </c>
      <c r="AP883" s="49">
        <v>0</v>
      </c>
      <c r="AQ883" s="49">
        <v>19</v>
      </c>
      <c r="AR883" s="49">
        <v>0</v>
      </c>
      <c r="AS883" s="49">
        <v>0</v>
      </c>
      <c r="AT883" s="49">
        <v>0</v>
      </c>
      <c r="AU883" s="167">
        <f t="shared" si="314"/>
        <v>19</v>
      </c>
      <c r="AV883" s="49">
        <v>0</v>
      </c>
      <c r="AW883" s="99">
        <v>24.02</v>
      </c>
      <c r="AX883" s="94"/>
      <c r="AY883" s="94" t="s">
        <v>5044</v>
      </c>
      <c r="AZ883" s="100"/>
      <c r="BA883" s="100"/>
      <c r="BB883" s="49">
        <v>1</v>
      </c>
      <c r="BC883" s="159"/>
      <c r="BD883" s="153" t="str">
        <f t="shared" si="315"/>
        <v>08,30 2023.09.12</v>
      </c>
      <c r="BE883" s="153" t="str">
        <f t="shared" si="316"/>
        <v>16,00 2023.09.12</v>
      </c>
      <c r="BF883" s="160" t="str">
        <f t="shared" si="317"/>
        <v>П</v>
      </c>
      <c r="BG883" s="161">
        <f t="shared" si="318"/>
        <v>7.5</v>
      </c>
      <c r="BH883" s="167">
        <f t="shared" si="319"/>
        <v>19</v>
      </c>
      <c r="BI883" s="162">
        <f t="shared" si="320"/>
        <v>0</v>
      </c>
      <c r="BJ883" s="162">
        <f t="shared" si="321"/>
        <v>0</v>
      </c>
      <c r="BK883" s="162">
        <f t="shared" si="322"/>
        <v>19</v>
      </c>
      <c r="BL883" s="162">
        <f t="shared" si="323"/>
        <v>0</v>
      </c>
      <c r="BM883" s="162">
        <f t="shared" si="324"/>
        <v>0</v>
      </c>
      <c r="BN883" s="162">
        <f t="shared" si="325"/>
        <v>0</v>
      </c>
      <c r="BO883" s="167">
        <f t="shared" si="326"/>
        <v>19</v>
      </c>
      <c r="BP883" s="162">
        <f t="shared" si="327"/>
        <v>0</v>
      </c>
      <c r="BQ883" s="168">
        <f t="shared" si="328"/>
        <v>1</v>
      </c>
      <c r="BT883" s="169">
        <f t="shared" si="329"/>
        <v>0</v>
      </c>
      <c r="BU883" s="169">
        <f t="shared" si="330"/>
        <v>0</v>
      </c>
      <c r="BV883" s="169">
        <f t="shared" si="331"/>
        <v>142.5</v>
      </c>
      <c r="BW883" s="169">
        <f t="shared" si="332"/>
        <v>19</v>
      </c>
      <c r="BX883" s="170">
        <f t="shared" si="333"/>
        <v>0</v>
      </c>
      <c r="BY883" s="170">
        <f t="shared" si="334"/>
        <v>0</v>
      </c>
      <c r="BZ883" s="170">
        <f t="shared" si="335"/>
        <v>0</v>
      </c>
      <c r="CA883" s="170">
        <f t="shared" si="336"/>
        <v>0</v>
      </c>
      <c r="CB883" s="216"/>
    </row>
    <row r="884" spans="1:80" s="172" customFormat="1" ht="15.75" customHeight="1">
      <c r="A884" s="163" t="s">
        <v>291</v>
      </c>
      <c r="B884" s="163"/>
      <c r="D884" s="163">
        <v>15</v>
      </c>
      <c r="AA884" s="165" t="s">
        <v>83</v>
      </c>
      <c r="AB884" s="166" t="s">
        <v>5045</v>
      </c>
      <c r="AC884" s="94" t="s">
        <v>90</v>
      </c>
      <c r="AD884" s="95" t="s">
        <v>314</v>
      </c>
      <c r="AE884" s="94" t="s">
        <v>5046</v>
      </c>
      <c r="AF884" s="96" t="s">
        <v>295</v>
      </c>
      <c r="AG884" s="22" t="s">
        <v>5047</v>
      </c>
      <c r="AH884" s="22" t="s">
        <v>5042</v>
      </c>
      <c r="AI884" s="97" t="s">
        <v>298</v>
      </c>
      <c r="AJ884" s="98">
        <v>7</v>
      </c>
      <c r="AK884" s="95" t="s">
        <v>5048</v>
      </c>
      <c r="AL884" s="94"/>
      <c r="AM884" s="94"/>
      <c r="AN884" s="167">
        <f t="shared" si="313"/>
        <v>19</v>
      </c>
      <c r="AO884" s="49">
        <v>0</v>
      </c>
      <c r="AP884" s="49">
        <v>0</v>
      </c>
      <c r="AQ884" s="49">
        <v>19</v>
      </c>
      <c r="AR884" s="49">
        <v>0</v>
      </c>
      <c r="AS884" s="49">
        <v>0</v>
      </c>
      <c r="AT884" s="49">
        <v>0</v>
      </c>
      <c r="AU884" s="167">
        <f t="shared" si="314"/>
        <v>19</v>
      </c>
      <c r="AV884" s="49">
        <v>0</v>
      </c>
      <c r="AW884" s="99">
        <v>28.9</v>
      </c>
      <c r="AX884" s="94"/>
      <c r="AY884" s="94" t="s">
        <v>5049</v>
      </c>
      <c r="AZ884" s="100"/>
      <c r="BA884" s="100"/>
      <c r="BB884" s="49">
        <v>1</v>
      </c>
      <c r="BC884" s="159"/>
      <c r="BD884" s="153" t="str">
        <f t="shared" si="315"/>
        <v>09,00 2023.09.12</v>
      </c>
      <c r="BE884" s="153" t="str">
        <f t="shared" si="316"/>
        <v>16,00 2023.09.12</v>
      </c>
      <c r="BF884" s="160" t="str">
        <f t="shared" si="317"/>
        <v>П</v>
      </c>
      <c r="BG884" s="161">
        <f t="shared" si="318"/>
        <v>7</v>
      </c>
      <c r="BH884" s="167">
        <f t="shared" si="319"/>
        <v>19</v>
      </c>
      <c r="BI884" s="162">
        <f t="shared" si="320"/>
        <v>0</v>
      </c>
      <c r="BJ884" s="162">
        <f t="shared" si="321"/>
        <v>0</v>
      </c>
      <c r="BK884" s="162">
        <f t="shared" si="322"/>
        <v>19</v>
      </c>
      <c r="BL884" s="162">
        <f t="shared" si="323"/>
        <v>0</v>
      </c>
      <c r="BM884" s="162">
        <f t="shared" si="324"/>
        <v>0</v>
      </c>
      <c r="BN884" s="162">
        <f t="shared" si="325"/>
        <v>0</v>
      </c>
      <c r="BO884" s="167">
        <f t="shared" si="326"/>
        <v>19</v>
      </c>
      <c r="BP884" s="162">
        <f t="shared" si="327"/>
        <v>0</v>
      </c>
      <c r="BQ884" s="168">
        <f t="shared" si="328"/>
        <v>1</v>
      </c>
      <c r="BT884" s="169">
        <f t="shared" si="329"/>
        <v>0</v>
      </c>
      <c r="BU884" s="169">
        <f t="shared" si="330"/>
        <v>0</v>
      </c>
      <c r="BV884" s="169">
        <f t="shared" si="331"/>
        <v>133</v>
      </c>
      <c r="BW884" s="169">
        <f t="shared" si="332"/>
        <v>19</v>
      </c>
      <c r="BX884" s="170">
        <f t="shared" si="333"/>
        <v>0</v>
      </c>
      <c r="BY884" s="170">
        <f t="shared" si="334"/>
        <v>0</v>
      </c>
      <c r="BZ884" s="170">
        <f t="shared" si="335"/>
        <v>0</v>
      </c>
      <c r="CA884" s="170">
        <f t="shared" si="336"/>
        <v>0</v>
      </c>
      <c r="CB884" s="216"/>
    </row>
    <row r="885" spans="1:80" s="172" customFormat="1" ht="15.75" customHeight="1">
      <c r="A885" s="163" t="s">
        <v>291</v>
      </c>
      <c r="B885" s="163"/>
      <c r="D885" s="163">
        <v>15</v>
      </c>
      <c r="AA885" s="165" t="s">
        <v>83</v>
      </c>
      <c r="AB885" s="166" t="s">
        <v>5050</v>
      </c>
      <c r="AC885" s="94" t="s">
        <v>110</v>
      </c>
      <c r="AD885" s="95" t="s">
        <v>314</v>
      </c>
      <c r="AE885" s="94" t="s">
        <v>5051</v>
      </c>
      <c r="AF885" s="96" t="s">
        <v>345</v>
      </c>
      <c r="AG885" s="22" t="s">
        <v>5052</v>
      </c>
      <c r="AH885" s="22" t="s">
        <v>5053</v>
      </c>
      <c r="AI885" s="97" t="s">
        <v>298</v>
      </c>
      <c r="AJ885" s="98">
        <v>7.5</v>
      </c>
      <c r="AK885" s="95" t="s">
        <v>5054</v>
      </c>
      <c r="AL885" s="94"/>
      <c r="AM885" s="94"/>
      <c r="AN885" s="167">
        <f t="shared" si="313"/>
        <v>17</v>
      </c>
      <c r="AO885" s="49">
        <v>0</v>
      </c>
      <c r="AP885" s="49">
        <v>0</v>
      </c>
      <c r="AQ885" s="49">
        <v>17</v>
      </c>
      <c r="AR885" s="49">
        <v>0</v>
      </c>
      <c r="AS885" s="49">
        <v>0</v>
      </c>
      <c r="AT885" s="49">
        <v>0</v>
      </c>
      <c r="AU885" s="167">
        <f t="shared" si="314"/>
        <v>17</v>
      </c>
      <c r="AV885" s="49">
        <v>0</v>
      </c>
      <c r="AW885" s="99">
        <v>15.04</v>
      </c>
      <c r="AX885" s="94"/>
      <c r="AY885" s="94" t="s">
        <v>5055</v>
      </c>
      <c r="AZ885" s="100"/>
      <c r="BA885" s="100"/>
      <c r="BB885" s="49">
        <v>1</v>
      </c>
      <c r="BC885" s="159"/>
      <c r="BD885" s="153" t="str">
        <f t="shared" si="315"/>
        <v>08,30 2023.09.13</v>
      </c>
      <c r="BE885" s="153" t="str">
        <f t="shared" si="316"/>
        <v>16,00 2023.09.13</v>
      </c>
      <c r="BF885" s="160" t="str">
        <f t="shared" si="317"/>
        <v>П</v>
      </c>
      <c r="BG885" s="161">
        <f t="shared" si="318"/>
        <v>7.5</v>
      </c>
      <c r="BH885" s="167">
        <f t="shared" si="319"/>
        <v>17</v>
      </c>
      <c r="BI885" s="162">
        <f t="shared" si="320"/>
        <v>0</v>
      </c>
      <c r="BJ885" s="162">
        <f t="shared" si="321"/>
        <v>0</v>
      </c>
      <c r="BK885" s="162">
        <f t="shared" si="322"/>
        <v>17</v>
      </c>
      <c r="BL885" s="162">
        <f t="shared" si="323"/>
        <v>0</v>
      </c>
      <c r="BM885" s="162">
        <f t="shared" si="324"/>
        <v>0</v>
      </c>
      <c r="BN885" s="162">
        <f t="shared" si="325"/>
        <v>0</v>
      </c>
      <c r="BO885" s="167">
        <f t="shared" si="326"/>
        <v>17</v>
      </c>
      <c r="BP885" s="162">
        <f t="shared" si="327"/>
        <v>0</v>
      </c>
      <c r="BQ885" s="168">
        <f t="shared" si="328"/>
        <v>1</v>
      </c>
      <c r="BT885" s="169">
        <f t="shared" si="329"/>
        <v>0</v>
      </c>
      <c r="BU885" s="169">
        <f t="shared" si="330"/>
        <v>0</v>
      </c>
      <c r="BV885" s="169">
        <f t="shared" si="331"/>
        <v>127.5</v>
      </c>
      <c r="BW885" s="169">
        <f t="shared" si="332"/>
        <v>17</v>
      </c>
      <c r="BX885" s="170">
        <f t="shared" si="333"/>
        <v>0</v>
      </c>
      <c r="BY885" s="170">
        <f t="shared" si="334"/>
        <v>0</v>
      </c>
      <c r="BZ885" s="170">
        <f t="shared" si="335"/>
        <v>0</v>
      </c>
      <c r="CA885" s="170">
        <f t="shared" si="336"/>
        <v>0</v>
      </c>
      <c r="CB885" s="216"/>
    </row>
    <row r="886" spans="1:80" s="172" customFormat="1" ht="15.75" customHeight="1">
      <c r="A886" s="163" t="s">
        <v>291</v>
      </c>
      <c r="B886" s="163"/>
      <c r="D886" s="163">
        <v>15</v>
      </c>
      <c r="AA886" s="165" t="s">
        <v>83</v>
      </c>
      <c r="AB886" s="166" t="s">
        <v>5056</v>
      </c>
      <c r="AC886" s="94" t="s">
        <v>90</v>
      </c>
      <c r="AD886" s="95" t="s">
        <v>314</v>
      </c>
      <c r="AE886" s="94" t="s">
        <v>5057</v>
      </c>
      <c r="AF886" s="96" t="s">
        <v>295</v>
      </c>
      <c r="AG886" s="22" t="s">
        <v>5058</v>
      </c>
      <c r="AH886" s="22" t="s">
        <v>5053</v>
      </c>
      <c r="AI886" s="97" t="s">
        <v>298</v>
      </c>
      <c r="AJ886" s="98">
        <v>7</v>
      </c>
      <c r="AK886" s="95" t="s">
        <v>5059</v>
      </c>
      <c r="AL886" s="94"/>
      <c r="AM886" s="94"/>
      <c r="AN886" s="167">
        <f t="shared" si="313"/>
        <v>3</v>
      </c>
      <c r="AO886" s="49">
        <v>0</v>
      </c>
      <c r="AP886" s="49">
        <v>0</v>
      </c>
      <c r="AQ886" s="49">
        <v>3</v>
      </c>
      <c r="AR886" s="49">
        <v>0</v>
      </c>
      <c r="AS886" s="49">
        <v>0</v>
      </c>
      <c r="AT886" s="49">
        <v>3</v>
      </c>
      <c r="AU886" s="167">
        <f t="shared" si="314"/>
        <v>0</v>
      </c>
      <c r="AV886" s="49">
        <v>0</v>
      </c>
      <c r="AW886" s="99">
        <v>1.81</v>
      </c>
      <c r="AX886" s="94"/>
      <c r="AY886" s="94" t="s">
        <v>5060</v>
      </c>
      <c r="AZ886" s="100"/>
      <c r="BA886" s="100"/>
      <c r="BB886" s="49">
        <v>1</v>
      </c>
      <c r="BC886" s="159"/>
      <c r="BD886" s="153" t="str">
        <f t="shared" si="315"/>
        <v>09,00 2023.09.13</v>
      </c>
      <c r="BE886" s="153" t="str">
        <f t="shared" si="316"/>
        <v>16,00 2023.09.13</v>
      </c>
      <c r="BF886" s="160" t="str">
        <f t="shared" si="317"/>
        <v>П</v>
      </c>
      <c r="BG886" s="161">
        <f t="shared" si="318"/>
        <v>7</v>
      </c>
      <c r="BH886" s="167">
        <f t="shared" si="319"/>
        <v>3</v>
      </c>
      <c r="BI886" s="162">
        <f t="shared" si="320"/>
        <v>0</v>
      </c>
      <c r="BJ886" s="162">
        <f t="shared" si="321"/>
        <v>0</v>
      </c>
      <c r="BK886" s="162">
        <f t="shared" si="322"/>
        <v>3</v>
      </c>
      <c r="BL886" s="162">
        <f t="shared" si="323"/>
        <v>0</v>
      </c>
      <c r="BM886" s="162">
        <f t="shared" si="324"/>
        <v>0</v>
      </c>
      <c r="BN886" s="162">
        <f t="shared" si="325"/>
        <v>3</v>
      </c>
      <c r="BO886" s="167">
        <f t="shared" si="326"/>
        <v>0</v>
      </c>
      <c r="BP886" s="162">
        <f t="shared" si="327"/>
        <v>0</v>
      </c>
      <c r="BQ886" s="168">
        <f t="shared" si="328"/>
        <v>1</v>
      </c>
      <c r="BT886" s="169">
        <f t="shared" si="329"/>
        <v>0</v>
      </c>
      <c r="BU886" s="169">
        <f t="shared" si="330"/>
        <v>0</v>
      </c>
      <c r="BV886" s="169">
        <f t="shared" si="331"/>
        <v>21</v>
      </c>
      <c r="BW886" s="169">
        <f t="shared" si="332"/>
        <v>3</v>
      </c>
      <c r="BX886" s="170">
        <f t="shared" si="333"/>
        <v>0</v>
      </c>
      <c r="BY886" s="170">
        <f t="shared" si="334"/>
        <v>0</v>
      </c>
      <c r="BZ886" s="170">
        <f t="shared" si="335"/>
        <v>0</v>
      </c>
      <c r="CA886" s="170">
        <f t="shared" si="336"/>
        <v>0</v>
      </c>
      <c r="CB886" s="216"/>
    </row>
    <row r="887" spans="1:80" s="172" customFormat="1" ht="15.75" customHeight="1">
      <c r="A887" s="163" t="s">
        <v>291</v>
      </c>
      <c r="B887" s="163"/>
      <c r="D887" s="163">
        <v>15</v>
      </c>
      <c r="AA887" s="165" t="s">
        <v>83</v>
      </c>
      <c r="AB887" s="166" t="s">
        <v>5061</v>
      </c>
      <c r="AC887" s="94" t="s">
        <v>110</v>
      </c>
      <c r="AD887" s="95" t="s">
        <v>314</v>
      </c>
      <c r="AE887" s="94" t="s">
        <v>5062</v>
      </c>
      <c r="AF887" s="96" t="s">
        <v>295</v>
      </c>
      <c r="AG887" s="22" t="s">
        <v>5053</v>
      </c>
      <c r="AH887" s="22" t="s">
        <v>5063</v>
      </c>
      <c r="AI887" s="97" t="s">
        <v>309</v>
      </c>
      <c r="AJ887" s="98">
        <v>1</v>
      </c>
      <c r="AK887" s="95" t="s">
        <v>5064</v>
      </c>
      <c r="AL887" s="94"/>
      <c r="AM887" s="94"/>
      <c r="AN887" s="167">
        <f t="shared" si="313"/>
        <v>35</v>
      </c>
      <c r="AO887" s="49">
        <v>0</v>
      </c>
      <c r="AP887" s="49">
        <v>0</v>
      </c>
      <c r="AQ887" s="49">
        <v>35</v>
      </c>
      <c r="AR887" s="49">
        <v>0</v>
      </c>
      <c r="AS887" s="49">
        <v>0</v>
      </c>
      <c r="AT887" s="49">
        <v>0</v>
      </c>
      <c r="AU887" s="167">
        <f t="shared" si="314"/>
        <v>35</v>
      </c>
      <c r="AV887" s="49">
        <v>0</v>
      </c>
      <c r="AW887" s="99">
        <v>4.72</v>
      </c>
      <c r="AX887" s="94"/>
      <c r="AY887" s="94" t="s">
        <v>5065</v>
      </c>
      <c r="AZ887" s="100" t="s">
        <v>312</v>
      </c>
      <c r="BA887" s="100" t="s">
        <v>313</v>
      </c>
      <c r="BB887" s="49">
        <v>0</v>
      </c>
      <c r="BC887" s="159"/>
      <c r="BD887" s="153" t="str">
        <f t="shared" si="315"/>
        <v>16,00 2023.09.13</v>
      </c>
      <c r="BE887" s="153" t="str">
        <f t="shared" si="316"/>
        <v>17,00 2023.09.13</v>
      </c>
      <c r="BF887" s="160" t="str">
        <f t="shared" si="317"/>
        <v>В</v>
      </c>
      <c r="BG887" s="161">
        <f t="shared" si="318"/>
        <v>1</v>
      </c>
      <c r="BH887" s="167">
        <f t="shared" si="319"/>
        <v>35</v>
      </c>
      <c r="BI887" s="162">
        <f t="shared" si="320"/>
        <v>0</v>
      </c>
      <c r="BJ887" s="162">
        <f t="shared" si="321"/>
        <v>0</v>
      </c>
      <c r="BK887" s="162">
        <f t="shared" si="322"/>
        <v>35</v>
      </c>
      <c r="BL887" s="162">
        <f t="shared" si="323"/>
        <v>0</v>
      </c>
      <c r="BM887" s="162">
        <f t="shared" si="324"/>
        <v>0</v>
      </c>
      <c r="BN887" s="162">
        <f t="shared" si="325"/>
        <v>0</v>
      </c>
      <c r="BO887" s="167">
        <f t="shared" si="326"/>
        <v>35</v>
      </c>
      <c r="BP887" s="162">
        <f t="shared" si="327"/>
        <v>0</v>
      </c>
      <c r="BQ887" s="168">
        <f t="shared" si="328"/>
        <v>0</v>
      </c>
      <c r="BT887" s="169">
        <f t="shared" si="329"/>
        <v>0</v>
      </c>
      <c r="BU887" s="169">
        <f t="shared" si="330"/>
        <v>0</v>
      </c>
      <c r="BV887" s="169">
        <f t="shared" si="331"/>
        <v>0</v>
      </c>
      <c r="BW887" s="169">
        <f t="shared" si="332"/>
        <v>0</v>
      </c>
      <c r="BX887" s="170">
        <f t="shared" si="333"/>
        <v>0</v>
      </c>
      <c r="BY887" s="170">
        <f t="shared" si="334"/>
        <v>0</v>
      </c>
      <c r="BZ887" s="170">
        <f t="shared" si="335"/>
        <v>0</v>
      </c>
      <c r="CA887" s="170">
        <f t="shared" si="336"/>
        <v>0</v>
      </c>
      <c r="CB887" s="216"/>
    </row>
    <row r="888" spans="1:80" s="172" customFormat="1" ht="15.75" customHeight="1">
      <c r="A888" s="163" t="s">
        <v>291</v>
      </c>
      <c r="B888" s="163"/>
      <c r="D888" s="163">
        <v>15</v>
      </c>
      <c r="AA888" s="165" t="s">
        <v>83</v>
      </c>
      <c r="AB888" s="166" t="s">
        <v>5066</v>
      </c>
      <c r="AC888" s="94" t="s">
        <v>92</v>
      </c>
      <c r="AD888" s="95" t="s">
        <v>293</v>
      </c>
      <c r="AE888" s="94" t="s">
        <v>5067</v>
      </c>
      <c r="AF888" s="96" t="s">
        <v>295</v>
      </c>
      <c r="AG888" s="22" t="s">
        <v>5068</v>
      </c>
      <c r="AH888" s="22" t="s">
        <v>5069</v>
      </c>
      <c r="AI888" s="97" t="s">
        <v>298</v>
      </c>
      <c r="AJ888" s="98">
        <v>4.5</v>
      </c>
      <c r="AK888" s="95" t="s">
        <v>5070</v>
      </c>
      <c r="AL888" s="94"/>
      <c r="AM888" s="94"/>
      <c r="AN888" s="167">
        <f t="shared" si="313"/>
        <v>2</v>
      </c>
      <c r="AO888" s="49">
        <v>0</v>
      </c>
      <c r="AP888" s="49">
        <v>0</v>
      </c>
      <c r="AQ888" s="49">
        <v>2</v>
      </c>
      <c r="AR888" s="49">
        <v>0</v>
      </c>
      <c r="AS888" s="49">
        <v>0</v>
      </c>
      <c r="AT888" s="49">
        <v>0</v>
      </c>
      <c r="AU888" s="167">
        <f t="shared" si="314"/>
        <v>2</v>
      </c>
      <c r="AV888" s="49">
        <v>0</v>
      </c>
      <c r="AW888" s="99">
        <v>4.22</v>
      </c>
      <c r="AX888" s="94"/>
      <c r="AY888" s="94" t="s">
        <v>5071</v>
      </c>
      <c r="AZ888" s="100"/>
      <c r="BA888" s="100"/>
      <c r="BB888" s="49">
        <v>1</v>
      </c>
      <c r="BC888" s="159"/>
      <c r="BD888" s="153" t="str">
        <f t="shared" si="315"/>
        <v>08,30 2023.09.14</v>
      </c>
      <c r="BE888" s="153" t="str">
        <f t="shared" si="316"/>
        <v>13,00 2023.09.14</v>
      </c>
      <c r="BF888" s="160" t="str">
        <f t="shared" si="317"/>
        <v>П</v>
      </c>
      <c r="BG888" s="161">
        <f t="shared" si="318"/>
        <v>4.5</v>
      </c>
      <c r="BH888" s="167">
        <f t="shared" si="319"/>
        <v>2</v>
      </c>
      <c r="BI888" s="162">
        <f t="shared" si="320"/>
        <v>0</v>
      </c>
      <c r="BJ888" s="162">
        <f t="shared" si="321"/>
        <v>0</v>
      </c>
      <c r="BK888" s="162">
        <f t="shared" si="322"/>
        <v>2</v>
      </c>
      <c r="BL888" s="162">
        <f t="shared" si="323"/>
        <v>0</v>
      </c>
      <c r="BM888" s="162">
        <f t="shared" si="324"/>
        <v>0</v>
      </c>
      <c r="BN888" s="162">
        <f t="shared" si="325"/>
        <v>0</v>
      </c>
      <c r="BO888" s="167">
        <f t="shared" si="326"/>
        <v>2</v>
      </c>
      <c r="BP888" s="162">
        <f t="shared" si="327"/>
        <v>0</v>
      </c>
      <c r="BQ888" s="168">
        <f t="shared" si="328"/>
        <v>1</v>
      </c>
      <c r="BT888" s="169">
        <f t="shared" si="329"/>
        <v>0</v>
      </c>
      <c r="BU888" s="169">
        <f t="shared" si="330"/>
        <v>0</v>
      </c>
      <c r="BV888" s="169">
        <f t="shared" si="331"/>
        <v>9</v>
      </c>
      <c r="BW888" s="169">
        <f t="shared" si="332"/>
        <v>2</v>
      </c>
      <c r="BX888" s="170">
        <f t="shared" si="333"/>
        <v>0</v>
      </c>
      <c r="BY888" s="170">
        <f t="shared" si="334"/>
        <v>0</v>
      </c>
      <c r="BZ888" s="170">
        <f t="shared" si="335"/>
        <v>0</v>
      </c>
      <c r="CA888" s="170">
        <f t="shared" si="336"/>
        <v>0</v>
      </c>
      <c r="CB888" s="216"/>
    </row>
    <row r="889" spans="1:80" s="172" customFormat="1" ht="15.75" customHeight="1">
      <c r="A889" s="163" t="s">
        <v>291</v>
      </c>
      <c r="B889" s="163"/>
      <c r="D889" s="163">
        <v>15</v>
      </c>
      <c r="AA889" s="165" t="s">
        <v>83</v>
      </c>
      <c r="AB889" s="166" t="s">
        <v>5072</v>
      </c>
      <c r="AC889" s="94" t="s">
        <v>108</v>
      </c>
      <c r="AD889" s="95" t="s">
        <v>293</v>
      </c>
      <c r="AE889" s="94" t="s">
        <v>936</v>
      </c>
      <c r="AF889" s="96" t="s">
        <v>345</v>
      </c>
      <c r="AG889" s="22" t="s">
        <v>5073</v>
      </c>
      <c r="AH889" s="22" t="s">
        <v>5074</v>
      </c>
      <c r="AI889" s="97" t="s">
        <v>309</v>
      </c>
      <c r="AJ889" s="98">
        <v>0.3</v>
      </c>
      <c r="AK889" s="95" t="s">
        <v>939</v>
      </c>
      <c r="AL889" s="94"/>
      <c r="AM889" s="94" t="s">
        <v>5075</v>
      </c>
      <c r="AN889" s="167">
        <f t="shared" si="313"/>
        <v>206</v>
      </c>
      <c r="AO889" s="49">
        <v>0</v>
      </c>
      <c r="AP889" s="49">
        <v>26</v>
      </c>
      <c r="AQ889" s="49">
        <v>176</v>
      </c>
      <c r="AR889" s="49">
        <v>0</v>
      </c>
      <c r="AS889" s="49">
        <v>0</v>
      </c>
      <c r="AT889" s="49">
        <v>51</v>
      </c>
      <c r="AU889" s="167">
        <f t="shared" si="314"/>
        <v>151</v>
      </c>
      <c r="AV889" s="49">
        <v>4</v>
      </c>
      <c r="AW889" s="99">
        <v>373.19</v>
      </c>
      <c r="AX889" s="94" t="s">
        <v>5076</v>
      </c>
      <c r="AY889" s="94" t="s">
        <v>5077</v>
      </c>
      <c r="AZ889" s="100" t="s">
        <v>846</v>
      </c>
      <c r="BA889" s="100" t="s">
        <v>639</v>
      </c>
      <c r="BB889" s="49">
        <v>0</v>
      </c>
      <c r="BC889" s="159"/>
      <c r="BD889" s="153" t="str">
        <f t="shared" si="315"/>
        <v>08,47 2023.09.14</v>
      </c>
      <c r="BE889" s="153" t="str">
        <f t="shared" si="316"/>
        <v>09,05 2023.09.14</v>
      </c>
      <c r="BF889" s="160" t="str">
        <f t="shared" si="317"/>
        <v>В</v>
      </c>
      <c r="BG889" s="161">
        <f t="shared" si="318"/>
        <v>0.3</v>
      </c>
      <c r="BH889" s="167">
        <f t="shared" si="319"/>
        <v>206</v>
      </c>
      <c r="BI889" s="162">
        <f t="shared" si="320"/>
        <v>0</v>
      </c>
      <c r="BJ889" s="162">
        <f t="shared" si="321"/>
        <v>26</v>
      </c>
      <c r="BK889" s="162">
        <f t="shared" si="322"/>
        <v>176</v>
      </c>
      <c r="BL889" s="162">
        <f t="shared" si="323"/>
        <v>0</v>
      </c>
      <c r="BM889" s="162">
        <f t="shared" si="324"/>
        <v>0</v>
      </c>
      <c r="BN889" s="162">
        <f t="shared" si="325"/>
        <v>51</v>
      </c>
      <c r="BO889" s="167">
        <f t="shared" si="326"/>
        <v>151</v>
      </c>
      <c r="BP889" s="162">
        <f t="shared" si="327"/>
        <v>4</v>
      </c>
      <c r="BQ889" s="168">
        <f t="shared" si="328"/>
        <v>0</v>
      </c>
      <c r="BT889" s="169">
        <f t="shared" si="329"/>
        <v>0</v>
      </c>
      <c r="BU889" s="169">
        <f t="shared" si="330"/>
        <v>0</v>
      </c>
      <c r="BV889" s="169">
        <f t="shared" si="331"/>
        <v>0</v>
      </c>
      <c r="BW889" s="169">
        <f t="shared" si="332"/>
        <v>0</v>
      </c>
      <c r="BX889" s="170">
        <f t="shared" si="333"/>
        <v>0</v>
      </c>
      <c r="BY889" s="170">
        <f t="shared" si="334"/>
        <v>0</v>
      </c>
      <c r="BZ889" s="170">
        <f t="shared" si="335"/>
        <v>0</v>
      </c>
      <c r="CA889" s="170">
        <f t="shared" si="336"/>
        <v>0</v>
      </c>
      <c r="CB889" s="216"/>
    </row>
    <row r="890" spans="1:80" s="172" customFormat="1" ht="15.75" customHeight="1">
      <c r="A890" s="163" t="s">
        <v>291</v>
      </c>
      <c r="B890" s="163"/>
      <c r="D890" s="163">
        <v>15</v>
      </c>
      <c r="AA890" s="165" t="s">
        <v>83</v>
      </c>
      <c r="AB890" s="166" t="s">
        <v>5078</v>
      </c>
      <c r="AC890" s="94" t="s">
        <v>90</v>
      </c>
      <c r="AD890" s="95" t="s">
        <v>314</v>
      </c>
      <c r="AE890" s="94" t="s">
        <v>5079</v>
      </c>
      <c r="AF890" s="96" t="s">
        <v>295</v>
      </c>
      <c r="AG890" s="22" t="s">
        <v>5080</v>
      </c>
      <c r="AH890" s="22" t="s">
        <v>5081</v>
      </c>
      <c r="AI890" s="97" t="s">
        <v>298</v>
      </c>
      <c r="AJ890" s="98">
        <v>7</v>
      </c>
      <c r="AK890" s="95" t="s">
        <v>5082</v>
      </c>
      <c r="AL890" s="94"/>
      <c r="AM890" s="94"/>
      <c r="AN890" s="167">
        <f t="shared" si="313"/>
        <v>36</v>
      </c>
      <c r="AO890" s="49">
        <v>0</v>
      </c>
      <c r="AP890" s="49">
        <v>0</v>
      </c>
      <c r="AQ890" s="49">
        <v>36</v>
      </c>
      <c r="AR890" s="49">
        <v>0</v>
      </c>
      <c r="AS890" s="49">
        <v>0</v>
      </c>
      <c r="AT890" s="49">
        <v>1</v>
      </c>
      <c r="AU890" s="167">
        <f t="shared" si="314"/>
        <v>35</v>
      </c>
      <c r="AV890" s="49">
        <v>0</v>
      </c>
      <c r="AW890" s="99">
        <v>23.12</v>
      </c>
      <c r="AX890" s="94"/>
      <c r="AY890" s="94" t="s">
        <v>5083</v>
      </c>
      <c r="AZ890" s="100"/>
      <c r="BA890" s="100"/>
      <c r="BB890" s="49">
        <v>1</v>
      </c>
      <c r="BC890" s="159"/>
      <c r="BD890" s="153" t="str">
        <f t="shared" si="315"/>
        <v>09,00 2023.09.14</v>
      </c>
      <c r="BE890" s="153" t="str">
        <f t="shared" si="316"/>
        <v>16,00 2023.09.14</v>
      </c>
      <c r="BF890" s="160" t="str">
        <f t="shared" si="317"/>
        <v>П</v>
      </c>
      <c r="BG890" s="161">
        <f t="shared" si="318"/>
        <v>7</v>
      </c>
      <c r="BH890" s="167">
        <f t="shared" si="319"/>
        <v>36</v>
      </c>
      <c r="BI890" s="162">
        <f t="shared" si="320"/>
        <v>0</v>
      </c>
      <c r="BJ890" s="162">
        <f t="shared" si="321"/>
        <v>0</v>
      </c>
      <c r="BK890" s="162">
        <f t="shared" si="322"/>
        <v>36</v>
      </c>
      <c r="BL890" s="162">
        <f t="shared" si="323"/>
        <v>0</v>
      </c>
      <c r="BM890" s="162">
        <f t="shared" si="324"/>
        <v>0</v>
      </c>
      <c r="BN890" s="162">
        <f t="shared" si="325"/>
        <v>1</v>
      </c>
      <c r="BO890" s="167">
        <f t="shared" si="326"/>
        <v>35</v>
      </c>
      <c r="BP890" s="162">
        <f t="shared" si="327"/>
        <v>0</v>
      </c>
      <c r="BQ890" s="168">
        <f t="shared" si="328"/>
        <v>1</v>
      </c>
      <c r="BT890" s="169">
        <f t="shared" si="329"/>
        <v>0</v>
      </c>
      <c r="BU890" s="169">
        <f t="shared" si="330"/>
        <v>0</v>
      </c>
      <c r="BV890" s="169">
        <f t="shared" si="331"/>
        <v>252</v>
      </c>
      <c r="BW890" s="169">
        <f t="shared" si="332"/>
        <v>36</v>
      </c>
      <c r="BX890" s="170">
        <f t="shared" si="333"/>
        <v>0</v>
      </c>
      <c r="BY890" s="170">
        <f t="shared" si="334"/>
        <v>0</v>
      </c>
      <c r="BZ890" s="170">
        <f t="shared" si="335"/>
        <v>0</v>
      </c>
      <c r="CA890" s="170">
        <f t="shared" si="336"/>
        <v>0</v>
      </c>
      <c r="CB890" s="216"/>
    </row>
    <row r="891" spans="1:80" s="172" customFormat="1" ht="15.75" customHeight="1">
      <c r="A891" s="163" t="s">
        <v>291</v>
      </c>
      <c r="B891" s="163"/>
      <c r="D891" s="163">
        <v>15</v>
      </c>
      <c r="AA891" s="165" t="s">
        <v>83</v>
      </c>
      <c r="AB891" s="166" t="s">
        <v>5084</v>
      </c>
      <c r="AC891" s="94" t="s">
        <v>92</v>
      </c>
      <c r="AD891" s="95" t="s">
        <v>305</v>
      </c>
      <c r="AE891" s="94" t="s">
        <v>5085</v>
      </c>
      <c r="AF891" s="96" t="s">
        <v>408</v>
      </c>
      <c r="AG891" s="22" t="s">
        <v>5080</v>
      </c>
      <c r="AH891" s="22" t="s">
        <v>5081</v>
      </c>
      <c r="AI891" s="97" t="s">
        <v>298</v>
      </c>
      <c r="AJ891" s="98">
        <v>7</v>
      </c>
      <c r="AK891" s="95" t="s">
        <v>5086</v>
      </c>
      <c r="AL891" s="94"/>
      <c r="AM891" s="94"/>
      <c r="AN891" s="167">
        <f t="shared" si="313"/>
        <v>12</v>
      </c>
      <c r="AO891" s="49">
        <v>0</v>
      </c>
      <c r="AP891" s="49">
        <v>0</v>
      </c>
      <c r="AQ891" s="49">
        <v>11</v>
      </c>
      <c r="AR891" s="49">
        <v>0</v>
      </c>
      <c r="AS891" s="49">
        <v>0</v>
      </c>
      <c r="AT891" s="49">
        <v>2</v>
      </c>
      <c r="AU891" s="167">
        <f t="shared" si="314"/>
        <v>9</v>
      </c>
      <c r="AV891" s="49">
        <v>1</v>
      </c>
      <c r="AW891" s="99">
        <v>17.25</v>
      </c>
      <c r="AX891" s="94" t="s">
        <v>427</v>
      </c>
      <c r="AY891" s="94" t="s">
        <v>5087</v>
      </c>
      <c r="AZ891" s="100"/>
      <c r="BA891" s="100"/>
      <c r="BB891" s="49">
        <v>1</v>
      </c>
      <c r="BC891" s="159"/>
      <c r="BD891" s="153" t="str">
        <f t="shared" si="315"/>
        <v>09,00 2023.09.14</v>
      </c>
      <c r="BE891" s="153" t="str">
        <f t="shared" si="316"/>
        <v>16,00 2023.09.14</v>
      </c>
      <c r="BF891" s="160" t="str">
        <f t="shared" si="317"/>
        <v>П</v>
      </c>
      <c r="BG891" s="161">
        <f t="shared" si="318"/>
        <v>7</v>
      </c>
      <c r="BH891" s="167">
        <f t="shared" si="319"/>
        <v>12</v>
      </c>
      <c r="BI891" s="162">
        <f t="shared" si="320"/>
        <v>0</v>
      </c>
      <c r="BJ891" s="162">
        <f t="shared" si="321"/>
        <v>0</v>
      </c>
      <c r="BK891" s="162">
        <f t="shared" si="322"/>
        <v>11</v>
      </c>
      <c r="BL891" s="162">
        <f t="shared" si="323"/>
        <v>0</v>
      </c>
      <c r="BM891" s="162">
        <f t="shared" si="324"/>
        <v>0</v>
      </c>
      <c r="BN891" s="162">
        <f t="shared" si="325"/>
        <v>2</v>
      </c>
      <c r="BO891" s="167">
        <f t="shared" si="326"/>
        <v>9</v>
      </c>
      <c r="BP891" s="162">
        <f t="shared" si="327"/>
        <v>1</v>
      </c>
      <c r="BQ891" s="168">
        <f t="shared" si="328"/>
        <v>1</v>
      </c>
      <c r="BT891" s="169">
        <f t="shared" si="329"/>
        <v>0</v>
      </c>
      <c r="BU891" s="169">
        <f t="shared" si="330"/>
        <v>0</v>
      </c>
      <c r="BV891" s="169">
        <f t="shared" si="331"/>
        <v>84</v>
      </c>
      <c r="BW891" s="169">
        <f t="shared" si="332"/>
        <v>12</v>
      </c>
      <c r="BX891" s="170">
        <f t="shared" si="333"/>
        <v>0</v>
      </c>
      <c r="BY891" s="170">
        <f t="shared" si="334"/>
        <v>0</v>
      </c>
      <c r="BZ891" s="170">
        <f t="shared" si="335"/>
        <v>0</v>
      </c>
      <c r="CA891" s="170">
        <f t="shared" si="336"/>
        <v>0</v>
      </c>
      <c r="CB891" s="216"/>
    </row>
    <row r="892" spans="1:80" s="172" customFormat="1" ht="15.75" customHeight="1">
      <c r="A892" s="163" t="s">
        <v>291</v>
      </c>
      <c r="B892" s="163"/>
      <c r="D892" s="163">
        <v>15</v>
      </c>
      <c r="AA892" s="165" t="s">
        <v>83</v>
      </c>
      <c r="AB892" s="166" t="s">
        <v>5088</v>
      </c>
      <c r="AC892" s="94" t="s">
        <v>90</v>
      </c>
      <c r="AD892" s="95" t="s">
        <v>293</v>
      </c>
      <c r="AE892" s="94" t="s">
        <v>5089</v>
      </c>
      <c r="AF892" s="96" t="s">
        <v>345</v>
      </c>
      <c r="AG892" s="22" t="s">
        <v>5090</v>
      </c>
      <c r="AH892" s="22" t="s">
        <v>5091</v>
      </c>
      <c r="AI892" s="97" t="s">
        <v>309</v>
      </c>
      <c r="AJ892" s="98">
        <v>1.9</v>
      </c>
      <c r="AK892" s="95" t="s">
        <v>5092</v>
      </c>
      <c r="AL892" s="94"/>
      <c r="AM892" s="94" t="s">
        <v>5093</v>
      </c>
      <c r="AN892" s="167">
        <f t="shared" si="313"/>
        <v>75</v>
      </c>
      <c r="AO892" s="49">
        <v>0</v>
      </c>
      <c r="AP892" s="49">
        <v>6</v>
      </c>
      <c r="AQ892" s="49">
        <v>68</v>
      </c>
      <c r="AR892" s="49">
        <v>0</v>
      </c>
      <c r="AS892" s="49">
        <v>0</v>
      </c>
      <c r="AT892" s="49">
        <v>17</v>
      </c>
      <c r="AU892" s="167">
        <f t="shared" si="314"/>
        <v>57</v>
      </c>
      <c r="AV892" s="49">
        <v>1</v>
      </c>
      <c r="AW892" s="99">
        <v>136.71</v>
      </c>
      <c r="AX892" s="94" t="s">
        <v>587</v>
      </c>
      <c r="AY892" s="94" t="s">
        <v>5094</v>
      </c>
      <c r="AZ892" s="100" t="s">
        <v>501</v>
      </c>
      <c r="BA892" s="100" t="s">
        <v>639</v>
      </c>
      <c r="BB892" s="49">
        <v>1</v>
      </c>
      <c r="BC892" s="159"/>
      <c r="BD892" s="153" t="str">
        <f t="shared" si="315"/>
        <v>19,30 2023.09.16</v>
      </c>
      <c r="BE892" s="153" t="str">
        <f t="shared" si="316"/>
        <v>21,24 2023.09.16</v>
      </c>
      <c r="BF892" s="160" t="str">
        <f t="shared" si="317"/>
        <v>В</v>
      </c>
      <c r="BG892" s="161">
        <f t="shared" si="318"/>
        <v>1.9</v>
      </c>
      <c r="BH892" s="167">
        <f t="shared" si="319"/>
        <v>75</v>
      </c>
      <c r="BI892" s="162">
        <f t="shared" si="320"/>
        <v>0</v>
      </c>
      <c r="BJ892" s="162">
        <f t="shared" si="321"/>
        <v>6</v>
      </c>
      <c r="BK892" s="162">
        <f t="shared" si="322"/>
        <v>68</v>
      </c>
      <c r="BL892" s="162">
        <f t="shared" si="323"/>
        <v>0</v>
      </c>
      <c r="BM892" s="162">
        <f t="shared" si="324"/>
        <v>0</v>
      </c>
      <c r="BN892" s="162">
        <f t="shared" si="325"/>
        <v>17</v>
      </c>
      <c r="BO892" s="167">
        <f t="shared" si="326"/>
        <v>57</v>
      </c>
      <c r="BP892" s="162">
        <f t="shared" si="327"/>
        <v>1</v>
      </c>
      <c r="BQ892" s="168">
        <f t="shared" si="328"/>
        <v>1</v>
      </c>
      <c r="BT892" s="169">
        <f t="shared" si="329"/>
        <v>142.5</v>
      </c>
      <c r="BU892" s="169">
        <f t="shared" si="330"/>
        <v>75</v>
      </c>
      <c r="BV892" s="169">
        <f t="shared" si="331"/>
        <v>0</v>
      </c>
      <c r="BW892" s="169">
        <f t="shared" si="332"/>
        <v>0</v>
      </c>
      <c r="BX892" s="170">
        <f t="shared" si="333"/>
        <v>0</v>
      </c>
      <c r="BY892" s="170">
        <f t="shared" si="334"/>
        <v>0</v>
      </c>
      <c r="BZ892" s="170">
        <f t="shared" si="335"/>
        <v>0</v>
      </c>
      <c r="CA892" s="170">
        <f t="shared" si="336"/>
        <v>0</v>
      </c>
      <c r="CB892" s="216"/>
    </row>
    <row r="893" spans="1:80" s="172" customFormat="1" ht="15.75" customHeight="1">
      <c r="A893" s="163" t="s">
        <v>291</v>
      </c>
      <c r="B893" s="163"/>
      <c r="D893" s="163">
        <v>15</v>
      </c>
      <c r="AA893" s="165" t="s">
        <v>83</v>
      </c>
      <c r="AB893" s="166" t="s">
        <v>5095</v>
      </c>
      <c r="AC893" s="94" t="s">
        <v>110</v>
      </c>
      <c r="AD893" s="95" t="s">
        <v>314</v>
      </c>
      <c r="AE893" s="94" t="s">
        <v>5096</v>
      </c>
      <c r="AF893" s="96" t="s">
        <v>295</v>
      </c>
      <c r="AG893" s="22" t="s">
        <v>5097</v>
      </c>
      <c r="AH893" s="22" t="s">
        <v>5098</v>
      </c>
      <c r="AI893" s="97" t="s">
        <v>298</v>
      </c>
      <c r="AJ893" s="98">
        <v>7</v>
      </c>
      <c r="AK893" s="95" t="s">
        <v>3859</v>
      </c>
      <c r="AL893" s="94"/>
      <c r="AM893" s="94" t="s">
        <v>1481</v>
      </c>
      <c r="AN893" s="167">
        <f t="shared" si="313"/>
        <v>19</v>
      </c>
      <c r="AO893" s="49">
        <v>0</v>
      </c>
      <c r="AP893" s="49">
        <v>1</v>
      </c>
      <c r="AQ893" s="49">
        <v>18</v>
      </c>
      <c r="AR893" s="49">
        <v>0</v>
      </c>
      <c r="AS893" s="49">
        <v>0</v>
      </c>
      <c r="AT893" s="49">
        <v>3</v>
      </c>
      <c r="AU893" s="167">
        <f t="shared" si="314"/>
        <v>16</v>
      </c>
      <c r="AV893" s="49">
        <v>0</v>
      </c>
      <c r="AW893" s="99">
        <v>27.97</v>
      </c>
      <c r="AX893" s="94"/>
      <c r="AY893" s="94" t="s">
        <v>5099</v>
      </c>
      <c r="AZ893" s="100"/>
      <c r="BA893" s="100"/>
      <c r="BB893" s="49">
        <v>1</v>
      </c>
      <c r="BC893" s="159"/>
      <c r="BD893" s="153" t="str">
        <f t="shared" si="315"/>
        <v>09,00 2023.09.18</v>
      </c>
      <c r="BE893" s="153" t="str">
        <f t="shared" si="316"/>
        <v>16,00 2023.09.18</v>
      </c>
      <c r="BF893" s="160" t="str">
        <f t="shared" si="317"/>
        <v>П</v>
      </c>
      <c r="BG893" s="161">
        <f t="shared" si="318"/>
        <v>7</v>
      </c>
      <c r="BH893" s="167">
        <f t="shared" si="319"/>
        <v>19</v>
      </c>
      <c r="BI893" s="162">
        <f t="shared" si="320"/>
        <v>0</v>
      </c>
      <c r="BJ893" s="162">
        <f t="shared" si="321"/>
        <v>1</v>
      </c>
      <c r="BK893" s="162">
        <f t="shared" si="322"/>
        <v>18</v>
      </c>
      <c r="BL893" s="162">
        <f t="shared" si="323"/>
        <v>0</v>
      </c>
      <c r="BM893" s="162">
        <f t="shared" si="324"/>
        <v>0</v>
      </c>
      <c r="BN893" s="162">
        <f t="shared" si="325"/>
        <v>3</v>
      </c>
      <c r="BO893" s="167">
        <f t="shared" si="326"/>
        <v>16</v>
      </c>
      <c r="BP893" s="162">
        <f t="shared" si="327"/>
        <v>0</v>
      </c>
      <c r="BQ893" s="168">
        <f t="shared" si="328"/>
        <v>1</v>
      </c>
      <c r="BT893" s="169">
        <f t="shared" si="329"/>
        <v>0</v>
      </c>
      <c r="BU893" s="169">
        <f t="shared" si="330"/>
        <v>0</v>
      </c>
      <c r="BV893" s="169">
        <f t="shared" si="331"/>
        <v>133</v>
      </c>
      <c r="BW893" s="169">
        <f t="shared" si="332"/>
        <v>19</v>
      </c>
      <c r="BX893" s="170">
        <f t="shared" si="333"/>
        <v>0</v>
      </c>
      <c r="BY893" s="170">
        <f t="shared" si="334"/>
        <v>0</v>
      </c>
      <c r="BZ893" s="170">
        <f t="shared" si="335"/>
        <v>0</v>
      </c>
      <c r="CA893" s="170">
        <f t="shared" si="336"/>
        <v>0</v>
      </c>
      <c r="CB893" s="216"/>
    </row>
    <row r="894" spans="1:80" s="172" customFormat="1" ht="15.75" customHeight="1">
      <c r="A894" s="163" t="s">
        <v>291</v>
      </c>
      <c r="B894" s="163"/>
      <c r="D894" s="163">
        <v>15</v>
      </c>
      <c r="AA894" s="165" t="s">
        <v>83</v>
      </c>
      <c r="AB894" s="166" t="s">
        <v>5100</v>
      </c>
      <c r="AC894" s="94" t="s">
        <v>90</v>
      </c>
      <c r="AD894" s="95" t="s">
        <v>314</v>
      </c>
      <c r="AE894" s="94" t="s">
        <v>2203</v>
      </c>
      <c r="AF894" s="96" t="s">
        <v>295</v>
      </c>
      <c r="AG894" s="22" t="s">
        <v>5101</v>
      </c>
      <c r="AH894" s="22" t="s">
        <v>5102</v>
      </c>
      <c r="AI894" s="97" t="s">
        <v>298</v>
      </c>
      <c r="AJ894" s="98">
        <v>4</v>
      </c>
      <c r="AK894" s="95" t="s">
        <v>5103</v>
      </c>
      <c r="AL894" s="94"/>
      <c r="AM894" s="94"/>
      <c r="AN894" s="167">
        <f t="shared" si="313"/>
        <v>66</v>
      </c>
      <c r="AO894" s="49">
        <v>0</v>
      </c>
      <c r="AP894" s="49">
        <v>0</v>
      </c>
      <c r="AQ894" s="49">
        <v>66</v>
      </c>
      <c r="AR894" s="49">
        <v>0</v>
      </c>
      <c r="AS894" s="49">
        <v>0</v>
      </c>
      <c r="AT894" s="49">
        <v>0</v>
      </c>
      <c r="AU894" s="167">
        <f t="shared" si="314"/>
        <v>66</v>
      </c>
      <c r="AV894" s="49">
        <v>0</v>
      </c>
      <c r="AW894" s="99">
        <v>63.15</v>
      </c>
      <c r="AX894" s="94"/>
      <c r="AY894" s="94" t="s">
        <v>5104</v>
      </c>
      <c r="AZ894" s="100"/>
      <c r="BA894" s="100"/>
      <c r="BB894" s="49">
        <v>1</v>
      </c>
      <c r="BC894" s="159"/>
      <c r="BD894" s="153" t="str">
        <f t="shared" si="315"/>
        <v>10,00 2023.09.18</v>
      </c>
      <c r="BE894" s="153" t="str">
        <f t="shared" si="316"/>
        <v>14,00 2023.09.18</v>
      </c>
      <c r="BF894" s="160" t="str">
        <f t="shared" si="317"/>
        <v>П</v>
      </c>
      <c r="BG894" s="161">
        <f t="shared" si="318"/>
        <v>4</v>
      </c>
      <c r="BH894" s="167">
        <f t="shared" si="319"/>
        <v>66</v>
      </c>
      <c r="BI894" s="162">
        <f t="shared" si="320"/>
        <v>0</v>
      </c>
      <c r="BJ894" s="162">
        <f t="shared" si="321"/>
        <v>0</v>
      </c>
      <c r="BK894" s="162">
        <f t="shared" si="322"/>
        <v>66</v>
      </c>
      <c r="BL894" s="162">
        <f t="shared" si="323"/>
        <v>0</v>
      </c>
      <c r="BM894" s="162">
        <f t="shared" si="324"/>
        <v>0</v>
      </c>
      <c r="BN894" s="162">
        <f t="shared" si="325"/>
        <v>0</v>
      </c>
      <c r="BO894" s="167">
        <f t="shared" si="326"/>
        <v>66</v>
      </c>
      <c r="BP894" s="162">
        <f t="shared" si="327"/>
        <v>0</v>
      </c>
      <c r="BQ894" s="168">
        <f t="shared" si="328"/>
        <v>1</v>
      </c>
      <c r="BT894" s="169">
        <f t="shared" si="329"/>
        <v>0</v>
      </c>
      <c r="BU894" s="169">
        <f t="shared" si="330"/>
        <v>0</v>
      </c>
      <c r="BV894" s="169">
        <f t="shared" si="331"/>
        <v>264</v>
      </c>
      <c r="BW894" s="169">
        <f t="shared" si="332"/>
        <v>66</v>
      </c>
      <c r="BX894" s="170">
        <f t="shared" si="333"/>
        <v>0</v>
      </c>
      <c r="BY894" s="170">
        <f t="shared" si="334"/>
        <v>0</v>
      </c>
      <c r="BZ894" s="170">
        <f t="shared" si="335"/>
        <v>0</v>
      </c>
      <c r="CA894" s="170">
        <f t="shared" si="336"/>
        <v>0</v>
      </c>
      <c r="CB894" s="216"/>
    </row>
    <row r="895" spans="1:80" s="172" customFormat="1" ht="15.75" customHeight="1">
      <c r="A895" s="163" t="s">
        <v>291</v>
      </c>
      <c r="B895" s="163"/>
      <c r="D895" s="163">
        <v>15</v>
      </c>
      <c r="AA895" s="165" t="s">
        <v>83</v>
      </c>
      <c r="AB895" s="166" t="s">
        <v>5105</v>
      </c>
      <c r="AC895" s="94" t="s">
        <v>108</v>
      </c>
      <c r="AD895" s="95" t="s">
        <v>293</v>
      </c>
      <c r="AE895" s="94" t="s">
        <v>5106</v>
      </c>
      <c r="AF895" s="96" t="s">
        <v>408</v>
      </c>
      <c r="AG895" s="22" t="s">
        <v>5107</v>
      </c>
      <c r="AH895" s="22" t="s">
        <v>5108</v>
      </c>
      <c r="AI895" s="97" t="s">
        <v>309</v>
      </c>
      <c r="AJ895" s="98">
        <v>0.92</v>
      </c>
      <c r="AK895" s="95" t="s">
        <v>5109</v>
      </c>
      <c r="AL895" s="94"/>
      <c r="AM895" s="94" t="s">
        <v>5110</v>
      </c>
      <c r="AN895" s="167">
        <f t="shared" si="313"/>
        <v>23</v>
      </c>
      <c r="AO895" s="49">
        <v>0</v>
      </c>
      <c r="AP895" s="49">
        <v>2</v>
      </c>
      <c r="AQ895" s="49">
        <v>20</v>
      </c>
      <c r="AR895" s="49">
        <v>0</v>
      </c>
      <c r="AS895" s="49">
        <v>0</v>
      </c>
      <c r="AT895" s="49">
        <v>10</v>
      </c>
      <c r="AU895" s="167">
        <f t="shared" si="314"/>
        <v>12</v>
      </c>
      <c r="AV895" s="49">
        <v>1</v>
      </c>
      <c r="AW895" s="99">
        <v>127.2</v>
      </c>
      <c r="AX895" s="94" t="s">
        <v>587</v>
      </c>
      <c r="AY895" s="94" t="s">
        <v>5111</v>
      </c>
      <c r="AZ895" s="100" t="s">
        <v>501</v>
      </c>
      <c r="BA895" s="100" t="s">
        <v>639</v>
      </c>
      <c r="BB895" s="49">
        <v>1</v>
      </c>
      <c r="BC895" s="159"/>
      <c r="BD895" s="153" t="str">
        <f t="shared" si="315"/>
        <v>18,00 2023.09.18</v>
      </c>
      <c r="BE895" s="153" t="str">
        <f t="shared" si="316"/>
        <v>18,55 2023.09.18</v>
      </c>
      <c r="BF895" s="160" t="str">
        <f t="shared" si="317"/>
        <v>В</v>
      </c>
      <c r="BG895" s="161">
        <f t="shared" si="318"/>
        <v>0.92</v>
      </c>
      <c r="BH895" s="167">
        <f t="shared" si="319"/>
        <v>23</v>
      </c>
      <c r="BI895" s="162">
        <f t="shared" si="320"/>
        <v>0</v>
      </c>
      <c r="BJ895" s="162">
        <f t="shared" si="321"/>
        <v>2</v>
      </c>
      <c r="BK895" s="162">
        <f t="shared" si="322"/>
        <v>20</v>
      </c>
      <c r="BL895" s="162">
        <f t="shared" si="323"/>
        <v>0</v>
      </c>
      <c r="BM895" s="162">
        <f t="shared" si="324"/>
        <v>0</v>
      </c>
      <c r="BN895" s="162">
        <f t="shared" si="325"/>
        <v>10</v>
      </c>
      <c r="BO895" s="167">
        <f t="shared" si="326"/>
        <v>12</v>
      </c>
      <c r="BP895" s="162">
        <f t="shared" si="327"/>
        <v>1</v>
      </c>
      <c r="BQ895" s="168">
        <f t="shared" si="328"/>
        <v>1</v>
      </c>
      <c r="BT895" s="169">
        <f t="shared" si="329"/>
        <v>21.16</v>
      </c>
      <c r="BU895" s="169">
        <f t="shared" si="330"/>
        <v>23</v>
      </c>
      <c r="BV895" s="169">
        <f t="shared" si="331"/>
        <v>0</v>
      </c>
      <c r="BW895" s="169">
        <f t="shared" si="332"/>
        <v>0</v>
      </c>
      <c r="BX895" s="170">
        <f t="shared" si="333"/>
        <v>0</v>
      </c>
      <c r="BY895" s="170">
        <f t="shared" si="334"/>
        <v>0</v>
      </c>
      <c r="BZ895" s="170">
        <f t="shared" si="335"/>
        <v>0</v>
      </c>
      <c r="CA895" s="170">
        <f t="shared" si="336"/>
        <v>0</v>
      </c>
      <c r="CB895" s="216"/>
    </row>
    <row r="896" spans="1:80" s="172" customFormat="1" ht="15.75" customHeight="1">
      <c r="A896" s="163" t="s">
        <v>291</v>
      </c>
      <c r="B896" s="163"/>
      <c r="D896" s="163">
        <v>15</v>
      </c>
      <c r="AA896" s="165" t="s">
        <v>83</v>
      </c>
      <c r="AB896" s="166" t="s">
        <v>5112</v>
      </c>
      <c r="AC896" s="94" t="s">
        <v>90</v>
      </c>
      <c r="AD896" s="95" t="s">
        <v>314</v>
      </c>
      <c r="AE896" s="94" t="s">
        <v>5113</v>
      </c>
      <c r="AF896" s="96" t="s">
        <v>345</v>
      </c>
      <c r="AG896" s="22" t="s">
        <v>5114</v>
      </c>
      <c r="AH896" s="22" t="s">
        <v>5115</v>
      </c>
      <c r="AI896" s="97" t="s">
        <v>298</v>
      </c>
      <c r="AJ896" s="98">
        <v>7.25</v>
      </c>
      <c r="AK896" s="95" t="s">
        <v>5116</v>
      </c>
      <c r="AL896" s="94"/>
      <c r="AM896" s="94" t="s">
        <v>3132</v>
      </c>
      <c r="AN896" s="167">
        <f t="shared" si="313"/>
        <v>41</v>
      </c>
      <c r="AO896" s="49">
        <v>0</v>
      </c>
      <c r="AP896" s="49">
        <v>1</v>
      </c>
      <c r="AQ896" s="49">
        <v>40</v>
      </c>
      <c r="AR896" s="49">
        <v>0</v>
      </c>
      <c r="AS896" s="49">
        <v>0</v>
      </c>
      <c r="AT896" s="49">
        <v>0</v>
      </c>
      <c r="AU896" s="167">
        <f t="shared" si="314"/>
        <v>41</v>
      </c>
      <c r="AV896" s="49">
        <v>0</v>
      </c>
      <c r="AW896" s="99">
        <v>37.79</v>
      </c>
      <c r="AX896" s="94"/>
      <c r="AY896" s="94" t="s">
        <v>5117</v>
      </c>
      <c r="AZ896" s="100"/>
      <c r="BA896" s="100"/>
      <c r="BB896" s="49">
        <v>1</v>
      </c>
      <c r="BC896" s="159"/>
      <c r="BD896" s="153" t="str">
        <f t="shared" si="315"/>
        <v>08,45 2023.09.19</v>
      </c>
      <c r="BE896" s="153" t="str">
        <f t="shared" si="316"/>
        <v>16,00 2023.09.19</v>
      </c>
      <c r="BF896" s="160" t="str">
        <f t="shared" si="317"/>
        <v>П</v>
      </c>
      <c r="BG896" s="161">
        <f t="shared" si="318"/>
        <v>7.25</v>
      </c>
      <c r="BH896" s="167">
        <f t="shared" si="319"/>
        <v>41</v>
      </c>
      <c r="BI896" s="162">
        <f t="shared" si="320"/>
        <v>0</v>
      </c>
      <c r="BJ896" s="162">
        <f t="shared" si="321"/>
        <v>1</v>
      </c>
      <c r="BK896" s="162">
        <f t="shared" si="322"/>
        <v>40</v>
      </c>
      <c r="BL896" s="162">
        <f t="shared" si="323"/>
        <v>0</v>
      </c>
      <c r="BM896" s="162">
        <f t="shared" si="324"/>
        <v>0</v>
      </c>
      <c r="BN896" s="162">
        <f t="shared" si="325"/>
        <v>0</v>
      </c>
      <c r="BO896" s="167">
        <f t="shared" si="326"/>
        <v>41</v>
      </c>
      <c r="BP896" s="162">
        <f t="shared" si="327"/>
        <v>0</v>
      </c>
      <c r="BQ896" s="168">
        <f t="shared" si="328"/>
        <v>1</v>
      </c>
      <c r="BT896" s="169">
        <f t="shared" si="329"/>
        <v>0</v>
      </c>
      <c r="BU896" s="169">
        <f t="shared" si="330"/>
        <v>0</v>
      </c>
      <c r="BV896" s="169">
        <f t="shared" si="331"/>
        <v>297.25</v>
      </c>
      <c r="BW896" s="169">
        <f t="shared" si="332"/>
        <v>41</v>
      </c>
      <c r="BX896" s="170">
        <f t="shared" si="333"/>
        <v>0</v>
      </c>
      <c r="BY896" s="170">
        <f t="shared" si="334"/>
        <v>0</v>
      </c>
      <c r="BZ896" s="170">
        <f t="shared" si="335"/>
        <v>0</v>
      </c>
      <c r="CA896" s="170">
        <f t="shared" si="336"/>
        <v>0</v>
      </c>
      <c r="CB896" s="216"/>
    </row>
    <row r="897" spans="1:80" s="172" customFormat="1" ht="15.75" customHeight="1">
      <c r="A897" s="163" t="s">
        <v>291</v>
      </c>
      <c r="B897" s="163"/>
      <c r="D897" s="163">
        <v>15</v>
      </c>
      <c r="AA897" s="165" t="s">
        <v>83</v>
      </c>
      <c r="AB897" s="166" t="s">
        <v>5118</v>
      </c>
      <c r="AC897" s="94" t="s">
        <v>92</v>
      </c>
      <c r="AD897" s="95" t="s">
        <v>305</v>
      </c>
      <c r="AE897" s="94" t="s">
        <v>5119</v>
      </c>
      <c r="AF897" s="96" t="s">
        <v>408</v>
      </c>
      <c r="AG897" s="22" t="s">
        <v>5120</v>
      </c>
      <c r="AH897" s="22" t="s">
        <v>5115</v>
      </c>
      <c r="AI897" s="97" t="s">
        <v>298</v>
      </c>
      <c r="AJ897" s="98">
        <v>7</v>
      </c>
      <c r="AK897" s="95" t="s">
        <v>5121</v>
      </c>
      <c r="AL897" s="94"/>
      <c r="AM897" s="94"/>
      <c r="AN897" s="167">
        <f t="shared" si="313"/>
        <v>6</v>
      </c>
      <c r="AO897" s="49">
        <v>0</v>
      </c>
      <c r="AP897" s="49">
        <v>0</v>
      </c>
      <c r="AQ897" s="49">
        <v>5</v>
      </c>
      <c r="AR897" s="49">
        <v>0</v>
      </c>
      <c r="AS897" s="49">
        <v>0</v>
      </c>
      <c r="AT897" s="49">
        <v>5</v>
      </c>
      <c r="AU897" s="167">
        <f t="shared" si="314"/>
        <v>0</v>
      </c>
      <c r="AV897" s="49">
        <v>1</v>
      </c>
      <c r="AW897" s="99">
        <v>9.17</v>
      </c>
      <c r="AX897" s="94" t="s">
        <v>3609</v>
      </c>
      <c r="AY897" s="94" t="s">
        <v>5122</v>
      </c>
      <c r="AZ897" s="100"/>
      <c r="BA897" s="100"/>
      <c r="BB897" s="49">
        <v>1</v>
      </c>
      <c r="BC897" s="159"/>
      <c r="BD897" s="153" t="str">
        <f t="shared" si="315"/>
        <v>09,00 2023.09.19</v>
      </c>
      <c r="BE897" s="153" t="str">
        <f t="shared" si="316"/>
        <v>16,00 2023.09.19</v>
      </c>
      <c r="BF897" s="160" t="str">
        <f t="shared" si="317"/>
        <v>П</v>
      </c>
      <c r="BG897" s="161">
        <f t="shared" si="318"/>
        <v>7</v>
      </c>
      <c r="BH897" s="167">
        <f t="shared" si="319"/>
        <v>6</v>
      </c>
      <c r="BI897" s="162">
        <f t="shared" si="320"/>
        <v>0</v>
      </c>
      <c r="BJ897" s="162">
        <f t="shared" si="321"/>
        <v>0</v>
      </c>
      <c r="BK897" s="162">
        <f t="shared" si="322"/>
        <v>5</v>
      </c>
      <c r="BL897" s="162">
        <f t="shared" si="323"/>
        <v>0</v>
      </c>
      <c r="BM897" s="162">
        <f t="shared" si="324"/>
        <v>0</v>
      </c>
      <c r="BN897" s="162">
        <f t="shared" si="325"/>
        <v>5</v>
      </c>
      <c r="BO897" s="167">
        <f t="shared" si="326"/>
        <v>0</v>
      </c>
      <c r="BP897" s="162">
        <f t="shared" si="327"/>
        <v>1</v>
      </c>
      <c r="BQ897" s="168">
        <f t="shared" si="328"/>
        <v>1</v>
      </c>
      <c r="BT897" s="169">
        <f t="shared" si="329"/>
        <v>0</v>
      </c>
      <c r="BU897" s="169">
        <f t="shared" si="330"/>
        <v>0</v>
      </c>
      <c r="BV897" s="169">
        <f t="shared" si="331"/>
        <v>42</v>
      </c>
      <c r="BW897" s="169">
        <f t="shared" si="332"/>
        <v>6</v>
      </c>
      <c r="BX897" s="170">
        <f t="shared" si="333"/>
        <v>0</v>
      </c>
      <c r="BY897" s="170">
        <f t="shared" si="334"/>
        <v>0</v>
      </c>
      <c r="BZ897" s="170">
        <f t="shared" si="335"/>
        <v>0</v>
      </c>
      <c r="CA897" s="170">
        <f t="shared" si="336"/>
        <v>0</v>
      </c>
      <c r="CB897" s="216"/>
    </row>
    <row r="898" spans="1:80" s="172" customFormat="1" ht="15.75" customHeight="1">
      <c r="A898" s="163" t="s">
        <v>291</v>
      </c>
      <c r="B898" s="163"/>
      <c r="D898" s="163">
        <v>15</v>
      </c>
      <c r="AA898" s="165" t="s">
        <v>83</v>
      </c>
      <c r="AB898" s="166" t="s">
        <v>5123</v>
      </c>
      <c r="AC898" s="94" t="s">
        <v>110</v>
      </c>
      <c r="AD898" s="95" t="s">
        <v>314</v>
      </c>
      <c r="AE898" s="94" t="s">
        <v>5096</v>
      </c>
      <c r="AF898" s="96" t="s">
        <v>295</v>
      </c>
      <c r="AG898" s="22" t="s">
        <v>5120</v>
      </c>
      <c r="AH898" s="22" t="s">
        <v>5115</v>
      </c>
      <c r="AI898" s="97" t="s">
        <v>298</v>
      </c>
      <c r="AJ898" s="98">
        <v>7</v>
      </c>
      <c r="AK898" s="95" t="s">
        <v>3859</v>
      </c>
      <c r="AL898" s="94"/>
      <c r="AM898" s="94" t="s">
        <v>1481</v>
      </c>
      <c r="AN898" s="167">
        <f t="shared" si="313"/>
        <v>19</v>
      </c>
      <c r="AO898" s="49">
        <v>0</v>
      </c>
      <c r="AP898" s="49">
        <v>1</v>
      </c>
      <c r="AQ898" s="49">
        <v>18</v>
      </c>
      <c r="AR898" s="49">
        <v>0</v>
      </c>
      <c r="AS898" s="49">
        <v>0</v>
      </c>
      <c r="AT898" s="49">
        <v>3</v>
      </c>
      <c r="AU898" s="167">
        <f t="shared" si="314"/>
        <v>16</v>
      </c>
      <c r="AV898" s="49">
        <v>0</v>
      </c>
      <c r="AW898" s="99">
        <v>27.97</v>
      </c>
      <c r="AX898" s="94"/>
      <c r="AY898" s="94" t="s">
        <v>5124</v>
      </c>
      <c r="AZ898" s="100"/>
      <c r="BA898" s="100"/>
      <c r="BB898" s="49">
        <v>1</v>
      </c>
      <c r="BC898" s="159"/>
      <c r="BD898" s="153" t="str">
        <f t="shared" si="315"/>
        <v>09,00 2023.09.19</v>
      </c>
      <c r="BE898" s="153" t="str">
        <f t="shared" si="316"/>
        <v>16,00 2023.09.19</v>
      </c>
      <c r="BF898" s="160" t="str">
        <f t="shared" si="317"/>
        <v>П</v>
      </c>
      <c r="BG898" s="161">
        <f t="shared" si="318"/>
        <v>7</v>
      </c>
      <c r="BH898" s="167">
        <f t="shared" si="319"/>
        <v>19</v>
      </c>
      <c r="BI898" s="162">
        <f t="shared" si="320"/>
        <v>0</v>
      </c>
      <c r="BJ898" s="162">
        <f t="shared" si="321"/>
        <v>1</v>
      </c>
      <c r="BK898" s="162">
        <f t="shared" si="322"/>
        <v>18</v>
      </c>
      <c r="BL898" s="162">
        <f t="shared" si="323"/>
        <v>0</v>
      </c>
      <c r="BM898" s="162">
        <f t="shared" si="324"/>
        <v>0</v>
      </c>
      <c r="BN898" s="162">
        <f t="shared" si="325"/>
        <v>3</v>
      </c>
      <c r="BO898" s="167">
        <f t="shared" si="326"/>
        <v>16</v>
      </c>
      <c r="BP898" s="162">
        <f t="shared" si="327"/>
        <v>0</v>
      </c>
      <c r="BQ898" s="168">
        <f t="shared" si="328"/>
        <v>1</v>
      </c>
      <c r="BT898" s="169">
        <f t="shared" si="329"/>
        <v>0</v>
      </c>
      <c r="BU898" s="169">
        <f t="shared" si="330"/>
        <v>0</v>
      </c>
      <c r="BV898" s="169">
        <f t="shared" si="331"/>
        <v>133</v>
      </c>
      <c r="BW898" s="169">
        <f t="shared" si="332"/>
        <v>19</v>
      </c>
      <c r="BX898" s="170">
        <f t="shared" si="333"/>
        <v>0</v>
      </c>
      <c r="BY898" s="170">
        <f t="shared" si="334"/>
        <v>0</v>
      </c>
      <c r="BZ898" s="170">
        <f t="shared" si="335"/>
        <v>0</v>
      </c>
      <c r="CA898" s="170">
        <f t="shared" si="336"/>
        <v>0</v>
      </c>
      <c r="CB898" s="216"/>
    </row>
    <row r="899" spans="1:80" s="172" customFormat="1" ht="15.75" customHeight="1">
      <c r="A899" s="163" t="s">
        <v>291</v>
      </c>
      <c r="B899" s="163"/>
      <c r="D899" s="163">
        <v>15</v>
      </c>
      <c r="AA899" s="165" t="s">
        <v>83</v>
      </c>
      <c r="AB899" s="166" t="s">
        <v>5125</v>
      </c>
      <c r="AC899" s="94" t="s">
        <v>92</v>
      </c>
      <c r="AD899" s="95" t="s">
        <v>314</v>
      </c>
      <c r="AE899" s="94" t="s">
        <v>5126</v>
      </c>
      <c r="AF899" s="96" t="s">
        <v>295</v>
      </c>
      <c r="AG899" s="22" t="s">
        <v>5120</v>
      </c>
      <c r="AH899" s="22" t="s">
        <v>5127</v>
      </c>
      <c r="AI899" s="97" t="s">
        <v>298</v>
      </c>
      <c r="AJ899" s="98">
        <v>4</v>
      </c>
      <c r="AK899" s="95" t="s">
        <v>2746</v>
      </c>
      <c r="AL899" s="94"/>
      <c r="AM899" s="94" t="s">
        <v>1120</v>
      </c>
      <c r="AN899" s="167">
        <f t="shared" si="313"/>
        <v>12</v>
      </c>
      <c r="AO899" s="49">
        <v>0</v>
      </c>
      <c r="AP899" s="49">
        <v>1</v>
      </c>
      <c r="AQ899" s="49">
        <v>11</v>
      </c>
      <c r="AR899" s="49">
        <v>0</v>
      </c>
      <c r="AS899" s="49">
        <v>0</v>
      </c>
      <c r="AT899" s="49">
        <v>2</v>
      </c>
      <c r="AU899" s="167">
        <f t="shared" si="314"/>
        <v>10</v>
      </c>
      <c r="AV899" s="49">
        <v>0</v>
      </c>
      <c r="AW899" s="99">
        <v>12.46</v>
      </c>
      <c r="AX899" s="94"/>
      <c r="AY899" s="94" t="s">
        <v>5128</v>
      </c>
      <c r="AZ899" s="100"/>
      <c r="BA899" s="100"/>
      <c r="BB899" s="49">
        <v>1</v>
      </c>
      <c r="BC899" s="159"/>
      <c r="BD899" s="153" t="str">
        <f t="shared" si="315"/>
        <v>09,00 2023.09.19</v>
      </c>
      <c r="BE899" s="153" t="str">
        <f t="shared" si="316"/>
        <v>13,00 2023.09.19</v>
      </c>
      <c r="BF899" s="160" t="str">
        <f t="shared" si="317"/>
        <v>П</v>
      </c>
      <c r="BG899" s="161">
        <f t="shared" si="318"/>
        <v>4</v>
      </c>
      <c r="BH899" s="167">
        <f t="shared" si="319"/>
        <v>12</v>
      </c>
      <c r="BI899" s="162">
        <f t="shared" si="320"/>
        <v>0</v>
      </c>
      <c r="BJ899" s="162">
        <f t="shared" si="321"/>
        <v>1</v>
      </c>
      <c r="BK899" s="162">
        <f t="shared" si="322"/>
        <v>11</v>
      </c>
      <c r="BL899" s="162">
        <f t="shared" si="323"/>
        <v>0</v>
      </c>
      <c r="BM899" s="162">
        <f t="shared" si="324"/>
        <v>0</v>
      </c>
      <c r="BN899" s="162">
        <f t="shared" si="325"/>
        <v>2</v>
      </c>
      <c r="BO899" s="167">
        <f t="shared" si="326"/>
        <v>10</v>
      </c>
      <c r="BP899" s="162">
        <f t="shared" si="327"/>
        <v>0</v>
      </c>
      <c r="BQ899" s="168">
        <f t="shared" si="328"/>
        <v>1</v>
      </c>
      <c r="BT899" s="169">
        <f t="shared" si="329"/>
        <v>0</v>
      </c>
      <c r="BU899" s="169">
        <f t="shared" si="330"/>
        <v>0</v>
      </c>
      <c r="BV899" s="169">
        <f t="shared" si="331"/>
        <v>48</v>
      </c>
      <c r="BW899" s="169">
        <f t="shared" si="332"/>
        <v>12</v>
      </c>
      <c r="BX899" s="170">
        <f t="shared" si="333"/>
        <v>0</v>
      </c>
      <c r="BY899" s="170">
        <f t="shared" si="334"/>
        <v>0</v>
      </c>
      <c r="BZ899" s="170">
        <f t="shared" si="335"/>
        <v>0</v>
      </c>
      <c r="CA899" s="170">
        <f t="shared" si="336"/>
        <v>0</v>
      </c>
      <c r="CB899" s="216"/>
    </row>
    <row r="900" spans="1:80" s="172" customFormat="1" ht="15.75" customHeight="1">
      <c r="A900" s="163" t="s">
        <v>291</v>
      </c>
      <c r="B900" s="163"/>
      <c r="D900" s="163">
        <v>15</v>
      </c>
      <c r="AA900" s="165" t="s">
        <v>83</v>
      </c>
      <c r="AB900" s="166" t="s">
        <v>5129</v>
      </c>
      <c r="AC900" s="94" t="s">
        <v>108</v>
      </c>
      <c r="AD900" s="95" t="s">
        <v>314</v>
      </c>
      <c r="AE900" s="94" t="s">
        <v>5130</v>
      </c>
      <c r="AF900" s="96" t="s">
        <v>295</v>
      </c>
      <c r="AG900" s="22" t="s">
        <v>5131</v>
      </c>
      <c r="AH900" s="22" t="s">
        <v>5132</v>
      </c>
      <c r="AI900" s="97" t="s">
        <v>309</v>
      </c>
      <c r="AJ900" s="98">
        <v>1.17</v>
      </c>
      <c r="AK900" s="95" t="s">
        <v>5133</v>
      </c>
      <c r="AL900" s="94"/>
      <c r="AM900" s="94" t="s">
        <v>5134</v>
      </c>
      <c r="AN900" s="167">
        <f t="shared" si="313"/>
        <v>6</v>
      </c>
      <c r="AO900" s="49">
        <v>0</v>
      </c>
      <c r="AP900" s="49">
        <v>1</v>
      </c>
      <c r="AQ900" s="49">
        <v>5</v>
      </c>
      <c r="AR900" s="49">
        <v>0</v>
      </c>
      <c r="AS900" s="49">
        <v>0</v>
      </c>
      <c r="AT900" s="49">
        <v>3</v>
      </c>
      <c r="AU900" s="167">
        <f t="shared" si="314"/>
        <v>3</v>
      </c>
      <c r="AV900" s="49">
        <v>0</v>
      </c>
      <c r="AW900" s="99">
        <v>8.83</v>
      </c>
      <c r="AX900" s="94"/>
      <c r="AY900" s="94" t="s">
        <v>5135</v>
      </c>
      <c r="AZ900" s="100" t="s">
        <v>501</v>
      </c>
      <c r="BA900" s="100" t="s">
        <v>313</v>
      </c>
      <c r="BB900" s="49">
        <v>1</v>
      </c>
      <c r="BC900" s="159"/>
      <c r="BD900" s="153" t="str">
        <f t="shared" si="315"/>
        <v>13,10 2023.09.19</v>
      </c>
      <c r="BE900" s="153" t="str">
        <f t="shared" si="316"/>
        <v>14,20 2023.09.19</v>
      </c>
      <c r="BF900" s="160" t="str">
        <f t="shared" si="317"/>
        <v>В</v>
      </c>
      <c r="BG900" s="161">
        <f t="shared" si="318"/>
        <v>1.17</v>
      </c>
      <c r="BH900" s="167">
        <f t="shared" si="319"/>
        <v>6</v>
      </c>
      <c r="BI900" s="162">
        <f t="shared" si="320"/>
        <v>0</v>
      </c>
      <c r="BJ900" s="162">
        <f t="shared" si="321"/>
        <v>1</v>
      </c>
      <c r="BK900" s="162">
        <f t="shared" si="322"/>
        <v>5</v>
      </c>
      <c r="BL900" s="162">
        <f t="shared" si="323"/>
        <v>0</v>
      </c>
      <c r="BM900" s="162">
        <f t="shared" si="324"/>
        <v>0</v>
      </c>
      <c r="BN900" s="162">
        <f t="shared" si="325"/>
        <v>3</v>
      </c>
      <c r="BO900" s="167">
        <f t="shared" si="326"/>
        <v>3</v>
      </c>
      <c r="BP900" s="162">
        <f t="shared" si="327"/>
        <v>0</v>
      </c>
      <c r="BQ900" s="168">
        <f t="shared" si="328"/>
        <v>1</v>
      </c>
      <c r="BT900" s="169">
        <f t="shared" si="329"/>
        <v>7.02</v>
      </c>
      <c r="BU900" s="169">
        <f t="shared" si="330"/>
        <v>6</v>
      </c>
      <c r="BV900" s="169">
        <f t="shared" si="331"/>
        <v>0</v>
      </c>
      <c r="BW900" s="169">
        <f t="shared" si="332"/>
        <v>0</v>
      </c>
      <c r="BX900" s="170">
        <f t="shared" si="333"/>
        <v>0</v>
      </c>
      <c r="BY900" s="170">
        <f t="shared" si="334"/>
        <v>0</v>
      </c>
      <c r="BZ900" s="170">
        <f t="shared" si="335"/>
        <v>0</v>
      </c>
      <c r="CA900" s="170">
        <f t="shared" si="336"/>
        <v>0</v>
      </c>
      <c r="CB900" s="216"/>
    </row>
    <row r="901" spans="1:80" s="172" customFormat="1" ht="15.75" customHeight="1">
      <c r="A901" s="163" t="s">
        <v>291</v>
      </c>
      <c r="B901" s="163"/>
      <c r="D901" s="163">
        <v>15</v>
      </c>
      <c r="AA901" s="165" t="s">
        <v>83</v>
      </c>
      <c r="AB901" s="166" t="s">
        <v>5136</v>
      </c>
      <c r="AC901" s="94" t="s">
        <v>92</v>
      </c>
      <c r="AD901" s="95" t="s">
        <v>293</v>
      </c>
      <c r="AE901" s="94" t="s">
        <v>5137</v>
      </c>
      <c r="AF901" s="96" t="s">
        <v>408</v>
      </c>
      <c r="AG901" s="22" t="s">
        <v>5138</v>
      </c>
      <c r="AH901" s="22" t="s">
        <v>5139</v>
      </c>
      <c r="AI901" s="97" t="s">
        <v>309</v>
      </c>
      <c r="AJ901" s="98">
        <v>1.17</v>
      </c>
      <c r="AK901" s="95" t="s">
        <v>5140</v>
      </c>
      <c r="AL901" s="94"/>
      <c r="AM901" s="94" t="s">
        <v>1738</v>
      </c>
      <c r="AN901" s="167">
        <f t="shared" si="313"/>
        <v>65</v>
      </c>
      <c r="AO901" s="49">
        <v>0</v>
      </c>
      <c r="AP901" s="49">
        <v>6</v>
      </c>
      <c r="AQ901" s="49">
        <v>59</v>
      </c>
      <c r="AR901" s="49">
        <v>0</v>
      </c>
      <c r="AS901" s="49">
        <v>0</v>
      </c>
      <c r="AT901" s="49">
        <v>24</v>
      </c>
      <c r="AU901" s="167">
        <f t="shared" si="314"/>
        <v>41</v>
      </c>
      <c r="AV901" s="49">
        <v>0</v>
      </c>
      <c r="AW901" s="99">
        <v>102.03</v>
      </c>
      <c r="AX901" s="94"/>
      <c r="AY901" s="94" t="s">
        <v>5141</v>
      </c>
      <c r="AZ901" s="100" t="s">
        <v>312</v>
      </c>
      <c r="BA901" s="100" t="s">
        <v>639</v>
      </c>
      <c r="BB901" s="49">
        <v>0</v>
      </c>
      <c r="BC901" s="159"/>
      <c r="BD901" s="153" t="str">
        <f t="shared" si="315"/>
        <v>19,22 2023.09.19</v>
      </c>
      <c r="BE901" s="153" t="str">
        <f t="shared" si="316"/>
        <v>20,32 2023.09.19</v>
      </c>
      <c r="BF901" s="160" t="str">
        <f t="shared" si="317"/>
        <v>В</v>
      </c>
      <c r="BG901" s="161">
        <f t="shared" si="318"/>
        <v>1.17</v>
      </c>
      <c r="BH901" s="167">
        <f t="shared" si="319"/>
        <v>65</v>
      </c>
      <c r="BI901" s="162">
        <f t="shared" si="320"/>
        <v>0</v>
      </c>
      <c r="BJ901" s="162">
        <f t="shared" si="321"/>
        <v>6</v>
      </c>
      <c r="BK901" s="162">
        <f t="shared" si="322"/>
        <v>59</v>
      </c>
      <c r="BL901" s="162">
        <f t="shared" si="323"/>
        <v>0</v>
      </c>
      <c r="BM901" s="162">
        <f t="shared" si="324"/>
        <v>0</v>
      </c>
      <c r="BN901" s="162">
        <f t="shared" si="325"/>
        <v>24</v>
      </c>
      <c r="BO901" s="167">
        <f t="shared" si="326"/>
        <v>41</v>
      </c>
      <c r="BP901" s="162">
        <f t="shared" si="327"/>
        <v>0</v>
      </c>
      <c r="BQ901" s="168">
        <f t="shared" si="328"/>
        <v>0</v>
      </c>
      <c r="BT901" s="169">
        <f t="shared" si="329"/>
        <v>0</v>
      </c>
      <c r="BU901" s="169">
        <f t="shared" si="330"/>
        <v>0</v>
      </c>
      <c r="BV901" s="169">
        <f t="shared" si="331"/>
        <v>0</v>
      </c>
      <c r="BW901" s="169">
        <f t="shared" si="332"/>
        <v>0</v>
      </c>
      <c r="BX901" s="170">
        <f t="shared" si="333"/>
        <v>0</v>
      </c>
      <c r="BY901" s="170">
        <f t="shared" si="334"/>
        <v>0</v>
      </c>
      <c r="BZ901" s="170">
        <f t="shared" si="335"/>
        <v>0</v>
      </c>
      <c r="CA901" s="170">
        <f t="shared" si="336"/>
        <v>0</v>
      </c>
      <c r="CB901" s="216"/>
    </row>
    <row r="902" spans="1:80" s="172" customFormat="1" ht="15.75" customHeight="1">
      <c r="A902" s="163" t="s">
        <v>291</v>
      </c>
      <c r="B902" s="163"/>
      <c r="D902" s="163">
        <v>15</v>
      </c>
      <c r="AA902" s="165" t="s">
        <v>83</v>
      </c>
      <c r="AB902" s="166" t="s">
        <v>5142</v>
      </c>
      <c r="AC902" s="94" t="s">
        <v>90</v>
      </c>
      <c r="AD902" s="95" t="s">
        <v>293</v>
      </c>
      <c r="AE902" s="94" t="s">
        <v>2295</v>
      </c>
      <c r="AF902" s="96" t="s">
        <v>345</v>
      </c>
      <c r="AG902" s="22" t="s">
        <v>5143</v>
      </c>
      <c r="AH902" s="22" t="s">
        <v>5144</v>
      </c>
      <c r="AI902" s="97" t="s">
        <v>309</v>
      </c>
      <c r="AJ902" s="98">
        <v>2.52</v>
      </c>
      <c r="AK902" s="95" t="s">
        <v>5145</v>
      </c>
      <c r="AL902" s="94"/>
      <c r="AM902" s="94" t="s">
        <v>3846</v>
      </c>
      <c r="AN902" s="167">
        <f t="shared" si="313"/>
        <v>50</v>
      </c>
      <c r="AO902" s="49">
        <v>1</v>
      </c>
      <c r="AP902" s="49">
        <v>12</v>
      </c>
      <c r="AQ902" s="49">
        <v>35</v>
      </c>
      <c r="AR902" s="49">
        <v>0</v>
      </c>
      <c r="AS902" s="49">
        <v>0</v>
      </c>
      <c r="AT902" s="49">
        <v>17</v>
      </c>
      <c r="AU902" s="167">
        <f t="shared" si="314"/>
        <v>31</v>
      </c>
      <c r="AV902" s="49">
        <v>2</v>
      </c>
      <c r="AW902" s="99">
        <v>83.54</v>
      </c>
      <c r="AX902" s="94" t="s">
        <v>2300</v>
      </c>
      <c r="AY902" s="94" t="s">
        <v>5146</v>
      </c>
      <c r="AZ902" s="100" t="s">
        <v>501</v>
      </c>
      <c r="BA902" s="100" t="s">
        <v>639</v>
      </c>
      <c r="BB902" s="49">
        <v>1</v>
      </c>
      <c r="BC902" s="159"/>
      <c r="BD902" s="153" t="str">
        <f t="shared" si="315"/>
        <v>08,05 2023.09.20</v>
      </c>
      <c r="BE902" s="153" t="str">
        <f t="shared" si="316"/>
        <v>10,36 2023.09.20</v>
      </c>
      <c r="BF902" s="160" t="str">
        <f t="shared" si="317"/>
        <v>В</v>
      </c>
      <c r="BG902" s="161">
        <f t="shared" si="318"/>
        <v>2.52</v>
      </c>
      <c r="BH902" s="167">
        <f t="shared" si="319"/>
        <v>50</v>
      </c>
      <c r="BI902" s="162">
        <f t="shared" si="320"/>
        <v>1</v>
      </c>
      <c r="BJ902" s="162">
        <f t="shared" si="321"/>
        <v>12</v>
      </c>
      <c r="BK902" s="162">
        <f t="shared" si="322"/>
        <v>35</v>
      </c>
      <c r="BL902" s="162">
        <f t="shared" si="323"/>
        <v>0</v>
      </c>
      <c r="BM902" s="162">
        <f t="shared" si="324"/>
        <v>0</v>
      </c>
      <c r="BN902" s="162">
        <f t="shared" si="325"/>
        <v>17</v>
      </c>
      <c r="BO902" s="167">
        <f t="shared" si="326"/>
        <v>31</v>
      </c>
      <c r="BP902" s="162">
        <f t="shared" si="327"/>
        <v>2</v>
      </c>
      <c r="BQ902" s="168">
        <f t="shared" si="328"/>
        <v>1</v>
      </c>
      <c r="BT902" s="169">
        <f t="shared" si="329"/>
        <v>126</v>
      </c>
      <c r="BU902" s="169">
        <f t="shared" si="330"/>
        <v>50</v>
      </c>
      <c r="BV902" s="169">
        <f t="shared" si="331"/>
        <v>0</v>
      </c>
      <c r="BW902" s="169">
        <f t="shared" si="332"/>
        <v>0</v>
      </c>
      <c r="BX902" s="170">
        <f t="shared" si="333"/>
        <v>0</v>
      </c>
      <c r="BY902" s="170">
        <f t="shared" si="334"/>
        <v>0</v>
      </c>
      <c r="BZ902" s="170">
        <f t="shared" si="335"/>
        <v>0</v>
      </c>
      <c r="CA902" s="170">
        <f t="shared" si="336"/>
        <v>0</v>
      </c>
      <c r="CB902" s="216"/>
    </row>
    <row r="903" spans="1:80" s="172" customFormat="1" ht="15.75" customHeight="1">
      <c r="A903" s="163" t="s">
        <v>291</v>
      </c>
      <c r="B903" s="163"/>
      <c r="D903" s="163">
        <v>15</v>
      </c>
      <c r="AA903" s="165" t="s">
        <v>83</v>
      </c>
      <c r="AB903" s="166" t="s">
        <v>5147</v>
      </c>
      <c r="AC903" s="94" t="s">
        <v>90</v>
      </c>
      <c r="AD903" s="95" t="s">
        <v>293</v>
      </c>
      <c r="AE903" s="94" t="s">
        <v>4692</v>
      </c>
      <c r="AF903" s="96" t="s">
        <v>345</v>
      </c>
      <c r="AG903" s="22" t="s">
        <v>5148</v>
      </c>
      <c r="AH903" s="22" t="s">
        <v>5149</v>
      </c>
      <c r="AI903" s="97" t="s">
        <v>309</v>
      </c>
      <c r="AJ903" s="98">
        <v>1.42</v>
      </c>
      <c r="AK903" s="95" t="s">
        <v>4694</v>
      </c>
      <c r="AL903" s="94"/>
      <c r="AM903" s="94" t="s">
        <v>4695</v>
      </c>
      <c r="AN903" s="167">
        <f t="shared" si="313"/>
        <v>54</v>
      </c>
      <c r="AO903" s="49">
        <v>0</v>
      </c>
      <c r="AP903" s="49">
        <v>14</v>
      </c>
      <c r="AQ903" s="49">
        <v>37</v>
      </c>
      <c r="AR903" s="49">
        <v>0</v>
      </c>
      <c r="AS903" s="49">
        <v>0</v>
      </c>
      <c r="AT903" s="49">
        <v>28</v>
      </c>
      <c r="AU903" s="167">
        <f t="shared" si="314"/>
        <v>23</v>
      </c>
      <c r="AV903" s="49">
        <v>3</v>
      </c>
      <c r="AW903" s="99">
        <v>62.54</v>
      </c>
      <c r="AX903" s="94" t="s">
        <v>4696</v>
      </c>
      <c r="AY903" s="94" t="s">
        <v>5150</v>
      </c>
      <c r="AZ903" s="100" t="s">
        <v>501</v>
      </c>
      <c r="BA903" s="100" t="s">
        <v>639</v>
      </c>
      <c r="BB903" s="49">
        <v>1</v>
      </c>
      <c r="BC903" s="159"/>
      <c r="BD903" s="153" t="str">
        <f t="shared" si="315"/>
        <v>08,20 2023.09.20</v>
      </c>
      <c r="BE903" s="153" t="str">
        <f t="shared" si="316"/>
        <v>09,45 2023.09.20</v>
      </c>
      <c r="BF903" s="160" t="str">
        <f t="shared" si="317"/>
        <v>В</v>
      </c>
      <c r="BG903" s="161">
        <f t="shared" si="318"/>
        <v>1.42</v>
      </c>
      <c r="BH903" s="167">
        <f t="shared" si="319"/>
        <v>54</v>
      </c>
      <c r="BI903" s="162">
        <f t="shared" si="320"/>
        <v>0</v>
      </c>
      <c r="BJ903" s="162">
        <f t="shared" si="321"/>
        <v>14</v>
      </c>
      <c r="BK903" s="162">
        <f t="shared" si="322"/>
        <v>37</v>
      </c>
      <c r="BL903" s="162">
        <f t="shared" si="323"/>
        <v>0</v>
      </c>
      <c r="BM903" s="162">
        <f t="shared" si="324"/>
        <v>0</v>
      </c>
      <c r="BN903" s="162">
        <f t="shared" si="325"/>
        <v>28</v>
      </c>
      <c r="BO903" s="167">
        <f t="shared" si="326"/>
        <v>23</v>
      </c>
      <c r="BP903" s="162">
        <f t="shared" si="327"/>
        <v>3</v>
      </c>
      <c r="BQ903" s="168">
        <f t="shared" si="328"/>
        <v>1</v>
      </c>
      <c r="BT903" s="169">
        <f t="shared" si="329"/>
        <v>76.679999999999993</v>
      </c>
      <c r="BU903" s="169">
        <f t="shared" si="330"/>
        <v>54</v>
      </c>
      <c r="BV903" s="169">
        <f t="shared" si="331"/>
        <v>0</v>
      </c>
      <c r="BW903" s="169">
        <f t="shared" si="332"/>
        <v>0</v>
      </c>
      <c r="BX903" s="170">
        <f t="shared" si="333"/>
        <v>0</v>
      </c>
      <c r="BY903" s="170">
        <f t="shared" si="334"/>
        <v>0</v>
      </c>
      <c r="BZ903" s="170">
        <f t="shared" si="335"/>
        <v>0</v>
      </c>
      <c r="CA903" s="170">
        <f t="shared" si="336"/>
        <v>0</v>
      </c>
      <c r="CB903" s="216"/>
    </row>
    <row r="904" spans="1:80" s="172" customFormat="1" ht="15.75" customHeight="1">
      <c r="A904" s="163" t="s">
        <v>291</v>
      </c>
      <c r="B904" s="163"/>
      <c r="D904" s="163">
        <v>15</v>
      </c>
      <c r="AA904" s="165" t="s">
        <v>83</v>
      </c>
      <c r="AB904" s="166" t="s">
        <v>5151</v>
      </c>
      <c r="AC904" s="94" t="s">
        <v>110</v>
      </c>
      <c r="AD904" s="95" t="s">
        <v>314</v>
      </c>
      <c r="AE904" s="94" t="s">
        <v>5152</v>
      </c>
      <c r="AF904" s="96" t="s">
        <v>345</v>
      </c>
      <c r="AG904" s="22" t="s">
        <v>5153</v>
      </c>
      <c r="AH904" s="22" t="s">
        <v>5154</v>
      </c>
      <c r="AI904" s="97" t="s">
        <v>298</v>
      </c>
      <c r="AJ904" s="98">
        <v>7.5</v>
      </c>
      <c r="AK904" s="95" t="s">
        <v>5155</v>
      </c>
      <c r="AL904" s="94"/>
      <c r="AM904" s="94" t="s">
        <v>5156</v>
      </c>
      <c r="AN904" s="167">
        <f t="shared" si="313"/>
        <v>41</v>
      </c>
      <c r="AO904" s="49">
        <v>0</v>
      </c>
      <c r="AP904" s="49">
        <v>12</v>
      </c>
      <c r="AQ904" s="49">
        <v>29</v>
      </c>
      <c r="AR904" s="49">
        <v>0</v>
      </c>
      <c r="AS904" s="49">
        <v>0</v>
      </c>
      <c r="AT904" s="49">
        <v>18</v>
      </c>
      <c r="AU904" s="167">
        <f t="shared" si="314"/>
        <v>23</v>
      </c>
      <c r="AV904" s="49">
        <v>0</v>
      </c>
      <c r="AW904" s="99">
        <v>58.86</v>
      </c>
      <c r="AX904" s="94"/>
      <c r="AY904" s="94" t="s">
        <v>5157</v>
      </c>
      <c r="AZ904" s="100"/>
      <c r="BA904" s="100"/>
      <c r="BB904" s="49">
        <v>1</v>
      </c>
      <c r="BC904" s="159"/>
      <c r="BD904" s="153" t="str">
        <f t="shared" si="315"/>
        <v>08,30 2023.09.20</v>
      </c>
      <c r="BE904" s="153" t="str">
        <f t="shared" si="316"/>
        <v>16,00 2023.09.20</v>
      </c>
      <c r="BF904" s="160" t="str">
        <f t="shared" si="317"/>
        <v>П</v>
      </c>
      <c r="BG904" s="161">
        <f t="shared" si="318"/>
        <v>7.5</v>
      </c>
      <c r="BH904" s="167">
        <f t="shared" si="319"/>
        <v>41</v>
      </c>
      <c r="BI904" s="162">
        <f t="shared" si="320"/>
        <v>0</v>
      </c>
      <c r="BJ904" s="162">
        <f t="shared" si="321"/>
        <v>12</v>
      </c>
      <c r="BK904" s="162">
        <f t="shared" si="322"/>
        <v>29</v>
      </c>
      <c r="BL904" s="162">
        <f t="shared" si="323"/>
        <v>0</v>
      </c>
      <c r="BM904" s="162">
        <f t="shared" si="324"/>
        <v>0</v>
      </c>
      <c r="BN904" s="162">
        <f t="shared" si="325"/>
        <v>18</v>
      </c>
      <c r="BO904" s="167">
        <f t="shared" si="326"/>
        <v>23</v>
      </c>
      <c r="BP904" s="162">
        <f t="shared" si="327"/>
        <v>0</v>
      </c>
      <c r="BQ904" s="168">
        <f t="shared" si="328"/>
        <v>1</v>
      </c>
      <c r="BT904" s="169">
        <f t="shared" si="329"/>
        <v>0</v>
      </c>
      <c r="BU904" s="169">
        <f t="shared" si="330"/>
        <v>0</v>
      </c>
      <c r="BV904" s="169">
        <f t="shared" si="331"/>
        <v>307.5</v>
      </c>
      <c r="BW904" s="169">
        <f t="shared" si="332"/>
        <v>41</v>
      </c>
      <c r="BX904" s="170">
        <f t="shared" si="333"/>
        <v>0</v>
      </c>
      <c r="BY904" s="170">
        <f t="shared" si="334"/>
        <v>0</v>
      </c>
      <c r="BZ904" s="170">
        <f t="shared" si="335"/>
        <v>0</v>
      </c>
      <c r="CA904" s="170">
        <f t="shared" si="336"/>
        <v>0</v>
      </c>
      <c r="CB904" s="216"/>
    </row>
    <row r="905" spans="1:80" s="172" customFormat="1" ht="15.75" customHeight="1">
      <c r="A905" s="163" t="s">
        <v>291</v>
      </c>
      <c r="B905" s="163"/>
      <c r="D905" s="163">
        <v>15</v>
      </c>
      <c r="AA905" s="165" t="s">
        <v>83</v>
      </c>
      <c r="AB905" s="166" t="s">
        <v>5158</v>
      </c>
      <c r="AC905" s="94" t="s">
        <v>110</v>
      </c>
      <c r="AD905" s="95" t="s">
        <v>314</v>
      </c>
      <c r="AE905" s="94" t="s">
        <v>5159</v>
      </c>
      <c r="AF905" s="96" t="s">
        <v>295</v>
      </c>
      <c r="AG905" s="22" t="s">
        <v>5160</v>
      </c>
      <c r="AH905" s="22" t="s">
        <v>5161</v>
      </c>
      <c r="AI905" s="97" t="s">
        <v>298</v>
      </c>
      <c r="AJ905" s="98">
        <v>6</v>
      </c>
      <c r="AK905" s="95" t="s">
        <v>5162</v>
      </c>
      <c r="AL905" s="94"/>
      <c r="AM905" s="94" t="s">
        <v>5163</v>
      </c>
      <c r="AN905" s="167">
        <f t="shared" si="313"/>
        <v>33</v>
      </c>
      <c r="AO905" s="49">
        <v>0</v>
      </c>
      <c r="AP905" s="49">
        <v>6</v>
      </c>
      <c r="AQ905" s="49">
        <v>27</v>
      </c>
      <c r="AR905" s="49">
        <v>0</v>
      </c>
      <c r="AS905" s="49">
        <v>0</v>
      </c>
      <c r="AT905" s="49">
        <v>15</v>
      </c>
      <c r="AU905" s="167">
        <f t="shared" si="314"/>
        <v>18</v>
      </c>
      <c r="AV905" s="49">
        <v>0</v>
      </c>
      <c r="AW905" s="99">
        <v>37.96</v>
      </c>
      <c r="AX905" s="94"/>
      <c r="AY905" s="94" t="s">
        <v>5164</v>
      </c>
      <c r="AZ905" s="100"/>
      <c r="BA905" s="100"/>
      <c r="BB905" s="49">
        <v>1</v>
      </c>
      <c r="BC905" s="159"/>
      <c r="BD905" s="153" t="str">
        <f t="shared" si="315"/>
        <v>09,00 2023.09.20</v>
      </c>
      <c r="BE905" s="153" t="str">
        <f t="shared" si="316"/>
        <v>15,00 2023.09.20</v>
      </c>
      <c r="BF905" s="160" t="str">
        <f t="shared" si="317"/>
        <v>П</v>
      </c>
      <c r="BG905" s="161">
        <f t="shared" si="318"/>
        <v>6</v>
      </c>
      <c r="BH905" s="167">
        <f t="shared" si="319"/>
        <v>33</v>
      </c>
      <c r="BI905" s="162">
        <f t="shared" si="320"/>
        <v>0</v>
      </c>
      <c r="BJ905" s="162">
        <f t="shared" si="321"/>
        <v>6</v>
      </c>
      <c r="BK905" s="162">
        <f t="shared" si="322"/>
        <v>27</v>
      </c>
      <c r="BL905" s="162">
        <f t="shared" si="323"/>
        <v>0</v>
      </c>
      <c r="BM905" s="162">
        <f t="shared" si="324"/>
        <v>0</v>
      </c>
      <c r="BN905" s="162">
        <f t="shared" si="325"/>
        <v>15</v>
      </c>
      <c r="BO905" s="167">
        <f t="shared" si="326"/>
        <v>18</v>
      </c>
      <c r="BP905" s="162">
        <f t="shared" si="327"/>
        <v>0</v>
      </c>
      <c r="BQ905" s="168">
        <f t="shared" si="328"/>
        <v>1</v>
      </c>
      <c r="BT905" s="169">
        <f t="shared" si="329"/>
        <v>0</v>
      </c>
      <c r="BU905" s="169">
        <f t="shared" si="330"/>
        <v>0</v>
      </c>
      <c r="BV905" s="169">
        <f t="shared" si="331"/>
        <v>198</v>
      </c>
      <c r="BW905" s="169">
        <f t="shared" si="332"/>
        <v>33</v>
      </c>
      <c r="BX905" s="170">
        <f t="shared" si="333"/>
        <v>0</v>
      </c>
      <c r="BY905" s="170">
        <f t="shared" si="334"/>
        <v>0</v>
      </c>
      <c r="BZ905" s="170">
        <f t="shared" si="335"/>
        <v>0</v>
      </c>
      <c r="CA905" s="170">
        <f t="shared" si="336"/>
        <v>0</v>
      </c>
      <c r="CB905" s="216"/>
    </row>
    <row r="906" spans="1:80" s="172" customFormat="1" ht="15.75" customHeight="1">
      <c r="A906" s="163" t="s">
        <v>291</v>
      </c>
      <c r="B906" s="163"/>
      <c r="D906" s="163">
        <v>15</v>
      </c>
      <c r="AA906" s="165" t="s">
        <v>83</v>
      </c>
      <c r="AB906" s="166" t="s">
        <v>5165</v>
      </c>
      <c r="AC906" s="94" t="s">
        <v>108</v>
      </c>
      <c r="AD906" s="95" t="s">
        <v>293</v>
      </c>
      <c r="AE906" s="94" t="s">
        <v>2366</v>
      </c>
      <c r="AF906" s="96" t="s">
        <v>408</v>
      </c>
      <c r="AG906" s="22" t="s">
        <v>5166</v>
      </c>
      <c r="AH906" s="22" t="s">
        <v>5167</v>
      </c>
      <c r="AI906" s="97" t="s">
        <v>309</v>
      </c>
      <c r="AJ906" s="98">
        <v>1</v>
      </c>
      <c r="AK906" s="95" t="s">
        <v>2367</v>
      </c>
      <c r="AL906" s="94"/>
      <c r="AM906" s="94" t="s">
        <v>2368</v>
      </c>
      <c r="AN906" s="167">
        <f t="shared" si="313"/>
        <v>262</v>
      </c>
      <c r="AO906" s="49">
        <v>0</v>
      </c>
      <c r="AP906" s="49">
        <v>4</v>
      </c>
      <c r="AQ906" s="49">
        <v>255</v>
      </c>
      <c r="AR906" s="49">
        <v>0</v>
      </c>
      <c r="AS906" s="49">
        <v>0</v>
      </c>
      <c r="AT906" s="49">
        <v>28</v>
      </c>
      <c r="AU906" s="167">
        <f t="shared" si="314"/>
        <v>231</v>
      </c>
      <c r="AV906" s="49">
        <v>3</v>
      </c>
      <c r="AW906" s="99">
        <v>348.25</v>
      </c>
      <c r="AX906" s="94" t="s">
        <v>2369</v>
      </c>
      <c r="AY906" s="94" t="s">
        <v>5168</v>
      </c>
      <c r="AZ906" s="100" t="s">
        <v>501</v>
      </c>
      <c r="BA906" s="100" t="s">
        <v>639</v>
      </c>
      <c r="BB906" s="49">
        <v>1</v>
      </c>
      <c r="BC906" s="159"/>
      <c r="BD906" s="153" t="str">
        <f t="shared" si="315"/>
        <v>09,50 2023.09.20</v>
      </c>
      <c r="BE906" s="153" t="str">
        <f t="shared" si="316"/>
        <v>10,50 2023.09.20</v>
      </c>
      <c r="BF906" s="160" t="str">
        <f t="shared" si="317"/>
        <v>В</v>
      </c>
      <c r="BG906" s="161">
        <f t="shared" si="318"/>
        <v>1</v>
      </c>
      <c r="BH906" s="167">
        <f t="shared" si="319"/>
        <v>262</v>
      </c>
      <c r="BI906" s="162">
        <f t="shared" si="320"/>
        <v>0</v>
      </c>
      <c r="BJ906" s="162">
        <f t="shared" si="321"/>
        <v>4</v>
      </c>
      <c r="BK906" s="162">
        <f t="shared" si="322"/>
        <v>255</v>
      </c>
      <c r="BL906" s="162">
        <f t="shared" si="323"/>
        <v>0</v>
      </c>
      <c r="BM906" s="162">
        <f t="shared" si="324"/>
        <v>0</v>
      </c>
      <c r="BN906" s="162">
        <f t="shared" si="325"/>
        <v>28</v>
      </c>
      <c r="BO906" s="167">
        <f t="shared" si="326"/>
        <v>231</v>
      </c>
      <c r="BP906" s="162">
        <f t="shared" si="327"/>
        <v>3</v>
      </c>
      <c r="BQ906" s="168">
        <f t="shared" si="328"/>
        <v>1</v>
      </c>
      <c r="BT906" s="169">
        <f t="shared" si="329"/>
        <v>262</v>
      </c>
      <c r="BU906" s="169">
        <f t="shared" si="330"/>
        <v>262</v>
      </c>
      <c r="BV906" s="169">
        <f t="shared" si="331"/>
        <v>0</v>
      </c>
      <c r="BW906" s="169">
        <f t="shared" si="332"/>
        <v>0</v>
      </c>
      <c r="BX906" s="170">
        <f t="shared" si="333"/>
        <v>0</v>
      </c>
      <c r="BY906" s="170">
        <f t="shared" si="334"/>
        <v>0</v>
      </c>
      <c r="BZ906" s="170">
        <f t="shared" si="335"/>
        <v>0</v>
      </c>
      <c r="CA906" s="170">
        <f t="shared" si="336"/>
        <v>0</v>
      </c>
      <c r="CB906" s="216"/>
    </row>
    <row r="907" spans="1:80" s="172" customFormat="1" ht="15.75" customHeight="1">
      <c r="A907" s="163" t="s">
        <v>291</v>
      </c>
      <c r="B907" s="163"/>
      <c r="D907" s="163">
        <v>15</v>
      </c>
      <c r="AA907" s="165" t="s">
        <v>83</v>
      </c>
      <c r="AB907" s="166" t="s">
        <v>5169</v>
      </c>
      <c r="AC907" s="94" t="s">
        <v>110</v>
      </c>
      <c r="AD907" s="95" t="s">
        <v>314</v>
      </c>
      <c r="AE907" s="94" t="s">
        <v>5170</v>
      </c>
      <c r="AF907" s="96" t="s">
        <v>345</v>
      </c>
      <c r="AG907" s="22" t="s">
        <v>5171</v>
      </c>
      <c r="AH907" s="22" t="s">
        <v>5172</v>
      </c>
      <c r="AI907" s="97" t="s">
        <v>298</v>
      </c>
      <c r="AJ907" s="98">
        <v>7.5</v>
      </c>
      <c r="AK907" s="95" t="s">
        <v>5173</v>
      </c>
      <c r="AL907" s="94"/>
      <c r="AM907" s="94" t="s">
        <v>5174</v>
      </c>
      <c r="AN907" s="167">
        <f t="shared" si="313"/>
        <v>37</v>
      </c>
      <c r="AO907" s="49">
        <v>0</v>
      </c>
      <c r="AP907" s="49">
        <v>7</v>
      </c>
      <c r="AQ907" s="49">
        <v>30</v>
      </c>
      <c r="AR907" s="49">
        <v>0</v>
      </c>
      <c r="AS907" s="49">
        <v>0</v>
      </c>
      <c r="AT907" s="49">
        <v>20</v>
      </c>
      <c r="AU907" s="167">
        <f t="shared" si="314"/>
        <v>17</v>
      </c>
      <c r="AV907" s="49">
        <v>0</v>
      </c>
      <c r="AW907" s="99">
        <v>333.06</v>
      </c>
      <c r="AX907" s="94"/>
      <c r="AY907" s="94" t="s">
        <v>5175</v>
      </c>
      <c r="AZ907" s="100"/>
      <c r="BA907" s="100"/>
      <c r="BB907" s="49">
        <v>1</v>
      </c>
      <c r="BC907" s="159"/>
      <c r="BD907" s="153" t="str">
        <f t="shared" si="315"/>
        <v>08,30 2023.09.21</v>
      </c>
      <c r="BE907" s="153" t="str">
        <f t="shared" si="316"/>
        <v>16,00 2023.09.21</v>
      </c>
      <c r="BF907" s="160" t="str">
        <f t="shared" si="317"/>
        <v>П</v>
      </c>
      <c r="BG907" s="161">
        <f t="shared" si="318"/>
        <v>7.5</v>
      </c>
      <c r="BH907" s="167">
        <f t="shared" si="319"/>
        <v>37</v>
      </c>
      <c r="BI907" s="162">
        <f t="shared" si="320"/>
        <v>0</v>
      </c>
      <c r="BJ907" s="162">
        <f t="shared" si="321"/>
        <v>7</v>
      </c>
      <c r="BK907" s="162">
        <f t="shared" si="322"/>
        <v>30</v>
      </c>
      <c r="BL907" s="162">
        <f t="shared" si="323"/>
        <v>0</v>
      </c>
      <c r="BM907" s="162">
        <f t="shared" si="324"/>
        <v>0</v>
      </c>
      <c r="BN907" s="162">
        <f t="shared" si="325"/>
        <v>20</v>
      </c>
      <c r="BO907" s="167">
        <f t="shared" si="326"/>
        <v>17</v>
      </c>
      <c r="BP907" s="162">
        <f t="shared" si="327"/>
        <v>0</v>
      </c>
      <c r="BQ907" s="168">
        <f t="shared" si="328"/>
        <v>1</v>
      </c>
      <c r="BT907" s="169">
        <f t="shared" si="329"/>
        <v>0</v>
      </c>
      <c r="BU907" s="169">
        <f t="shared" si="330"/>
        <v>0</v>
      </c>
      <c r="BV907" s="169">
        <f t="shared" si="331"/>
        <v>277.5</v>
      </c>
      <c r="BW907" s="169">
        <f t="shared" si="332"/>
        <v>37</v>
      </c>
      <c r="BX907" s="170">
        <f t="shared" si="333"/>
        <v>0</v>
      </c>
      <c r="BY907" s="170">
        <f t="shared" si="334"/>
        <v>0</v>
      </c>
      <c r="BZ907" s="170">
        <f t="shared" si="335"/>
        <v>0</v>
      </c>
      <c r="CA907" s="170">
        <f t="shared" si="336"/>
        <v>0</v>
      </c>
      <c r="CB907" s="216"/>
    </row>
    <row r="908" spans="1:80" s="172" customFormat="1" ht="15.75" customHeight="1">
      <c r="A908" s="163" t="s">
        <v>291</v>
      </c>
      <c r="B908" s="163"/>
      <c r="D908" s="163">
        <v>15</v>
      </c>
      <c r="AA908" s="165" t="s">
        <v>83</v>
      </c>
      <c r="AB908" s="166" t="s">
        <v>5176</v>
      </c>
      <c r="AC908" s="94" t="s">
        <v>92</v>
      </c>
      <c r="AD908" s="95" t="s">
        <v>293</v>
      </c>
      <c r="AE908" s="94" t="s">
        <v>5177</v>
      </c>
      <c r="AF908" s="96" t="s">
        <v>295</v>
      </c>
      <c r="AG908" s="22" t="s">
        <v>5178</v>
      </c>
      <c r="AH908" s="22" t="s">
        <v>5172</v>
      </c>
      <c r="AI908" s="97" t="s">
        <v>298</v>
      </c>
      <c r="AJ908" s="98">
        <v>7</v>
      </c>
      <c r="AK908" s="95" t="s">
        <v>5179</v>
      </c>
      <c r="AL908" s="94"/>
      <c r="AM908" s="94"/>
      <c r="AN908" s="167">
        <f t="shared" si="313"/>
        <v>3</v>
      </c>
      <c r="AO908" s="49">
        <v>0</v>
      </c>
      <c r="AP908" s="49">
        <v>0</v>
      </c>
      <c r="AQ908" s="49">
        <v>3</v>
      </c>
      <c r="AR908" s="49">
        <v>0</v>
      </c>
      <c r="AS908" s="49">
        <v>0</v>
      </c>
      <c r="AT908" s="49">
        <v>0</v>
      </c>
      <c r="AU908" s="167">
        <f t="shared" si="314"/>
        <v>3</v>
      </c>
      <c r="AV908" s="49">
        <v>0</v>
      </c>
      <c r="AW908" s="99">
        <v>5.37</v>
      </c>
      <c r="AX908" s="94"/>
      <c r="AY908" s="94" t="s">
        <v>5180</v>
      </c>
      <c r="AZ908" s="100"/>
      <c r="BA908" s="100"/>
      <c r="BB908" s="49">
        <v>1</v>
      </c>
      <c r="BC908" s="159"/>
      <c r="BD908" s="153" t="str">
        <f t="shared" si="315"/>
        <v>09,00 2023.09.21</v>
      </c>
      <c r="BE908" s="153" t="str">
        <f t="shared" si="316"/>
        <v>16,00 2023.09.21</v>
      </c>
      <c r="BF908" s="160" t="str">
        <f t="shared" si="317"/>
        <v>П</v>
      </c>
      <c r="BG908" s="161">
        <f t="shared" si="318"/>
        <v>7</v>
      </c>
      <c r="BH908" s="167">
        <f t="shared" si="319"/>
        <v>3</v>
      </c>
      <c r="BI908" s="162">
        <f t="shared" si="320"/>
        <v>0</v>
      </c>
      <c r="BJ908" s="162">
        <f t="shared" si="321"/>
        <v>0</v>
      </c>
      <c r="BK908" s="162">
        <f t="shared" si="322"/>
        <v>3</v>
      </c>
      <c r="BL908" s="162">
        <f t="shared" si="323"/>
        <v>0</v>
      </c>
      <c r="BM908" s="162">
        <f t="shared" si="324"/>
        <v>0</v>
      </c>
      <c r="BN908" s="162">
        <f t="shared" si="325"/>
        <v>0</v>
      </c>
      <c r="BO908" s="167">
        <f t="shared" si="326"/>
        <v>3</v>
      </c>
      <c r="BP908" s="162">
        <f t="shared" si="327"/>
        <v>0</v>
      </c>
      <c r="BQ908" s="168">
        <f t="shared" si="328"/>
        <v>1</v>
      </c>
      <c r="BT908" s="169">
        <f t="shared" si="329"/>
        <v>0</v>
      </c>
      <c r="BU908" s="169">
        <f t="shared" si="330"/>
        <v>0</v>
      </c>
      <c r="BV908" s="169">
        <f t="shared" si="331"/>
        <v>21</v>
      </c>
      <c r="BW908" s="169">
        <f t="shared" si="332"/>
        <v>3</v>
      </c>
      <c r="BX908" s="170">
        <f t="shared" si="333"/>
        <v>0</v>
      </c>
      <c r="BY908" s="170">
        <f t="shared" si="334"/>
        <v>0</v>
      </c>
      <c r="BZ908" s="170">
        <f t="shared" si="335"/>
        <v>0</v>
      </c>
      <c r="CA908" s="170">
        <f t="shared" si="336"/>
        <v>0</v>
      </c>
      <c r="CB908" s="216"/>
    </row>
    <row r="909" spans="1:80" s="172" customFormat="1" ht="15.75" customHeight="1">
      <c r="A909" s="163" t="s">
        <v>291</v>
      </c>
      <c r="B909" s="163"/>
      <c r="D909" s="163">
        <v>15</v>
      </c>
      <c r="AA909" s="165" t="s">
        <v>83</v>
      </c>
      <c r="AB909" s="166" t="s">
        <v>5181</v>
      </c>
      <c r="AC909" s="94" t="s">
        <v>110</v>
      </c>
      <c r="AD909" s="95" t="s">
        <v>314</v>
      </c>
      <c r="AE909" s="94" t="s">
        <v>5182</v>
      </c>
      <c r="AF909" s="96" t="s">
        <v>295</v>
      </c>
      <c r="AG909" s="22" t="s">
        <v>5178</v>
      </c>
      <c r="AH909" s="22" t="s">
        <v>5172</v>
      </c>
      <c r="AI909" s="97" t="s">
        <v>298</v>
      </c>
      <c r="AJ909" s="98">
        <v>7</v>
      </c>
      <c r="AK909" s="95" t="s">
        <v>5183</v>
      </c>
      <c r="AL909" s="94"/>
      <c r="AM909" s="94"/>
      <c r="AN909" s="167">
        <f t="shared" si="313"/>
        <v>2</v>
      </c>
      <c r="AO909" s="49">
        <v>0</v>
      </c>
      <c r="AP909" s="49">
        <v>0</v>
      </c>
      <c r="AQ909" s="49">
        <v>2</v>
      </c>
      <c r="AR909" s="49">
        <v>0</v>
      </c>
      <c r="AS909" s="49">
        <v>0</v>
      </c>
      <c r="AT909" s="49">
        <v>0</v>
      </c>
      <c r="AU909" s="167">
        <f t="shared" si="314"/>
        <v>2</v>
      </c>
      <c r="AV909" s="49">
        <v>0</v>
      </c>
      <c r="AW909" s="99">
        <v>2.5099999999999998</v>
      </c>
      <c r="AX909" s="94"/>
      <c r="AY909" s="94" t="s">
        <v>5184</v>
      </c>
      <c r="AZ909" s="100"/>
      <c r="BA909" s="100"/>
      <c r="BB909" s="49">
        <v>1</v>
      </c>
      <c r="BC909" s="159"/>
      <c r="BD909" s="153" t="str">
        <f t="shared" si="315"/>
        <v>09,00 2023.09.21</v>
      </c>
      <c r="BE909" s="153" t="str">
        <f t="shared" si="316"/>
        <v>16,00 2023.09.21</v>
      </c>
      <c r="BF909" s="160" t="str">
        <f t="shared" si="317"/>
        <v>П</v>
      </c>
      <c r="BG909" s="161">
        <f t="shared" si="318"/>
        <v>7</v>
      </c>
      <c r="BH909" s="167">
        <f t="shared" si="319"/>
        <v>2</v>
      </c>
      <c r="BI909" s="162">
        <f t="shared" si="320"/>
        <v>0</v>
      </c>
      <c r="BJ909" s="162">
        <f t="shared" si="321"/>
        <v>0</v>
      </c>
      <c r="BK909" s="162">
        <f t="shared" si="322"/>
        <v>2</v>
      </c>
      <c r="BL909" s="162">
        <f t="shared" si="323"/>
        <v>0</v>
      </c>
      <c r="BM909" s="162">
        <f t="shared" si="324"/>
        <v>0</v>
      </c>
      <c r="BN909" s="162">
        <f t="shared" si="325"/>
        <v>0</v>
      </c>
      <c r="BO909" s="167">
        <f t="shared" si="326"/>
        <v>2</v>
      </c>
      <c r="BP909" s="162">
        <f t="shared" si="327"/>
        <v>0</v>
      </c>
      <c r="BQ909" s="168">
        <f t="shared" si="328"/>
        <v>1</v>
      </c>
      <c r="BT909" s="169">
        <f t="shared" si="329"/>
        <v>0</v>
      </c>
      <c r="BU909" s="169">
        <f t="shared" si="330"/>
        <v>0</v>
      </c>
      <c r="BV909" s="169">
        <f t="shared" si="331"/>
        <v>14</v>
      </c>
      <c r="BW909" s="169">
        <f t="shared" si="332"/>
        <v>2</v>
      </c>
      <c r="BX909" s="170">
        <f t="shared" si="333"/>
        <v>0</v>
      </c>
      <c r="BY909" s="170">
        <f t="shared" si="334"/>
        <v>0</v>
      </c>
      <c r="BZ909" s="170">
        <f t="shared" si="335"/>
        <v>0</v>
      </c>
      <c r="CA909" s="170">
        <f t="shared" si="336"/>
        <v>0</v>
      </c>
      <c r="CB909" s="216"/>
    </row>
    <row r="910" spans="1:80" s="172" customFormat="1" ht="15.75" customHeight="1">
      <c r="A910" s="163" t="s">
        <v>291</v>
      </c>
      <c r="B910" s="163"/>
      <c r="D910" s="163">
        <v>15</v>
      </c>
      <c r="AA910" s="165" t="s">
        <v>83</v>
      </c>
      <c r="AB910" s="166" t="s">
        <v>5185</v>
      </c>
      <c r="AC910" s="94" t="s">
        <v>92</v>
      </c>
      <c r="AD910" s="95" t="s">
        <v>314</v>
      </c>
      <c r="AE910" s="94" t="s">
        <v>5186</v>
      </c>
      <c r="AF910" s="96" t="s">
        <v>408</v>
      </c>
      <c r="AG910" s="22" t="s">
        <v>5187</v>
      </c>
      <c r="AH910" s="22" t="s">
        <v>5172</v>
      </c>
      <c r="AI910" s="97" t="s">
        <v>298</v>
      </c>
      <c r="AJ910" s="98">
        <v>6.5</v>
      </c>
      <c r="AK910" s="95" t="s">
        <v>5188</v>
      </c>
      <c r="AL910" s="94"/>
      <c r="AM910" s="94"/>
      <c r="AN910" s="167">
        <f t="shared" si="313"/>
        <v>8</v>
      </c>
      <c r="AO910" s="49">
        <v>0</v>
      </c>
      <c r="AP910" s="49">
        <v>0</v>
      </c>
      <c r="AQ910" s="49">
        <v>6</v>
      </c>
      <c r="AR910" s="49">
        <v>0</v>
      </c>
      <c r="AS910" s="49">
        <v>0</v>
      </c>
      <c r="AT910" s="49">
        <v>1</v>
      </c>
      <c r="AU910" s="167">
        <f t="shared" si="314"/>
        <v>5</v>
      </c>
      <c r="AV910" s="49">
        <v>2</v>
      </c>
      <c r="AW910" s="99">
        <v>13.1</v>
      </c>
      <c r="AX910" s="94" t="s">
        <v>2767</v>
      </c>
      <c r="AY910" s="94" t="s">
        <v>5189</v>
      </c>
      <c r="AZ910" s="100"/>
      <c r="BA910" s="100"/>
      <c r="BB910" s="49">
        <v>1</v>
      </c>
      <c r="BC910" s="159"/>
      <c r="BD910" s="153" t="str">
        <f t="shared" si="315"/>
        <v>09,30 2023.09.21</v>
      </c>
      <c r="BE910" s="153" t="str">
        <f t="shared" si="316"/>
        <v>16,00 2023.09.21</v>
      </c>
      <c r="BF910" s="160" t="str">
        <f t="shared" si="317"/>
        <v>П</v>
      </c>
      <c r="BG910" s="161">
        <f t="shared" si="318"/>
        <v>6.5</v>
      </c>
      <c r="BH910" s="167">
        <f t="shared" si="319"/>
        <v>8</v>
      </c>
      <c r="BI910" s="162">
        <f t="shared" si="320"/>
        <v>0</v>
      </c>
      <c r="BJ910" s="162">
        <f t="shared" si="321"/>
        <v>0</v>
      </c>
      <c r="BK910" s="162">
        <f t="shared" si="322"/>
        <v>6</v>
      </c>
      <c r="BL910" s="162">
        <f t="shared" si="323"/>
        <v>0</v>
      </c>
      <c r="BM910" s="162">
        <f t="shared" si="324"/>
        <v>0</v>
      </c>
      <c r="BN910" s="162">
        <f t="shared" si="325"/>
        <v>1</v>
      </c>
      <c r="BO910" s="167">
        <f t="shared" si="326"/>
        <v>5</v>
      </c>
      <c r="BP910" s="162">
        <f t="shared" si="327"/>
        <v>2</v>
      </c>
      <c r="BQ910" s="168">
        <f t="shared" si="328"/>
        <v>1</v>
      </c>
      <c r="BT910" s="169">
        <f t="shared" si="329"/>
        <v>0</v>
      </c>
      <c r="BU910" s="169">
        <f t="shared" si="330"/>
        <v>0</v>
      </c>
      <c r="BV910" s="169">
        <f t="shared" si="331"/>
        <v>52</v>
      </c>
      <c r="BW910" s="169">
        <f t="shared" si="332"/>
        <v>8</v>
      </c>
      <c r="BX910" s="170">
        <f t="shared" si="333"/>
        <v>0</v>
      </c>
      <c r="BY910" s="170">
        <f t="shared" si="334"/>
        <v>0</v>
      </c>
      <c r="BZ910" s="170">
        <f t="shared" si="335"/>
        <v>0</v>
      </c>
      <c r="CA910" s="170">
        <f t="shared" si="336"/>
        <v>0</v>
      </c>
      <c r="CB910" s="216"/>
    </row>
    <row r="911" spans="1:80" s="172" customFormat="1" ht="15.75" customHeight="1">
      <c r="A911" s="163" t="s">
        <v>291</v>
      </c>
      <c r="B911" s="163"/>
      <c r="D911" s="163">
        <v>15</v>
      </c>
      <c r="AA911" s="165" t="s">
        <v>83</v>
      </c>
      <c r="AB911" s="166" t="s">
        <v>5190</v>
      </c>
      <c r="AC911" s="94" t="s">
        <v>110</v>
      </c>
      <c r="AD911" s="95" t="s">
        <v>293</v>
      </c>
      <c r="AE911" s="94" t="s">
        <v>5191</v>
      </c>
      <c r="AF911" s="96" t="s">
        <v>295</v>
      </c>
      <c r="AG911" s="22" t="s">
        <v>5192</v>
      </c>
      <c r="AH911" s="22" t="s">
        <v>5193</v>
      </c>
      <c r="AI911" s="97" t="s">
        <v>298</v>
      </c>
      <c r="AJ911" s="98">
        <v>7</v>
      </c>
      <c r="AK911" s="95" t="s">
        <v>5194</v>
      </c>
      <c r="AL911" s="94"/>
      <c r="AM911" s="94"/>
      <c r="AN911" s="167">
        <f t="shared" si="313"/>
        <v>4</v>
      </c>
      <c r="AO911" s="49">
        <v>0</v>
      </c>
      <c r="AP911" s="49">
        <v>0</v>
      </c>
      <c r="AQ911" s="49">
        <v>4</v>
      </c>
      <c r="AR911" s="49">
        <v>0</v>
      </c>
      <c r="AS911" s="49">
        <v>0</v>
      </c>
      <c r="AT911" s="49">
        <v>0</v>
      </c>
      <c r="AU911" s="167">
        <f t="shared" si="314"/>
        <v>4</v>
      </c>
      <c r="AV911" s="49">
        <v>0</v>
      </c>
      <c r="AW911" s="99">
        <v>9.58</v>
      </c>
      <c r="AX911" s="94"/>
      <c r="AY911" s="94" t="s">
        <v>5195</v>
      </c>
      <c r="AZ911" s="100"/>
      <c r="BA911" s="100"/>
      <c r="BB911" s="49">
        <v>1</v>
      </c>
      <c r="BC911" s="159"/>
      <c r="BD911" s="153" t="str">
        <f t="shared" si="315"/>
        <v>09,00 2023.09.22</v>
      </c>
      <c r="BE911" s="153" t="str">
        <f t="shared" si="316"/>
        <v>16,00 2023.09.22</v>
      </c>
      <c r="BF911" s="160" t="str">
        <f t="shared" si="317"/>
        <v>П</v>
      </c>
      <c r="BG911" s="161">
        <f t="shared" si="318"/>
        <v>7</v>
      </c>
      <c r="BH911" s="167">
        <f t="shared" si="319"/>
        <v>4</v>
      </c>
      <c r="BI911" s="162">
        <f t="shared" si="320"/>
        <v>0</v>
      </c>
      <c r="BJ911" s="162">
        <f t="shared" si="321"/>
        <v>0</v>
      </c>
      <c r="BK911" s="162">
        <f t="shared" si="322"/>
        <v>4</v>
      </c>
      <c r="BL911" s="162">
        <f t="shared" si="323"/>
        <v>0</v>
      </c>
      <c r="BM911" s="162">
        <f t="shared" si="324"/>
        <v>0</v>
      </c>
      <c r="BN911" s="162">
        <f t="shared" si="325"/>
        <v>0</v>
      </c>
      <c r="BO911" s="167">
        <f t="shared" si="326"/>
        <v>4</v>
      </c>
      <c r="BP911" s="162">
        <f t="shared" si="327"/>
        <v>0</v>
      </c>
      <c r="BQ911" s="168">
        <f t="shared" si="328"/>
        <v>1</v>
      </c>
      <c r="BT911" s="169">
        <f t="shared" si="329"/>
        <v>0</v>
      </c>
      <c r="BU911" s="169">
        <f t="shared" si="330"/>
        <v>0</v>
      </c>
      <c r="BV911" s="169">
        <f t="shared" si="331"/>
        <v>28</v>
      </c>
      <c r="BW911" s="169">
        <f t="shared" si="332"/>
        <v>4</v>
      </c>
      <c r="BX911" s="170">
        <f t="shared" si="333"/>
        <v>0</v>
      </c>
      <c r="BY911" s="170">
        <f t="shared" si="334"/>
        <v>0</v>
      </c>
      <c r="BZ911" s="170">
        <f t="shared" si="335"/>
        <v>0</v>
      </c>
      <c r="CA911" s="170">
        <f t="shared" si="336"/>
        <v>0</v>
      </c>
      <c r="CB911" s="216"/>
    </row>
    <row r="912" spans="1:80" s="172" customFormat="1" ht="15.75" customHeight="1">
      <c r="A912" s="163" t="s">
        <v>291</v>
      </c>
      <c r="B912" s="163"/>
      <c r="D912" s="163">
        <v>15</v>
      </c>
      <c r="AA912" s="165" t="s">
        <v>83</v>
      </c>
      <c r="AB912" s="166" t="s">
        <v>5196</v>
      </c>
      <c r="AC912" s="94" t="s">
        <v>90</v>
      </c>
      <c r="AD912" s="95" t="s">
        <v>293</v>
      </c>
      <c r="AE912" s="94" t="s">
        <v>2904</v>
      </c>
      <c r="AF912" s="96" t="s">
        <v>345</v>
      </c>
      <c r="AG912" s="22" t="s">
        <v>5197</v>
      </c>
      <c r="AH912" s="22" t="s">
        <v>5198</v>
      </c>
      <c r="AI912" s="97" t="s">
        <v>309</v>
      </c>
      <c r="AJ912" s="98">
        <v>0.77</v>
      </c>
      <c r="AK912" s="95" t="s">
        <v>5199</v>
      </c>
      <c r="AL912" s="94"/>
      <c r="AM912" s="94" t="s">
        <v>2907</v>
      </c>
      <c r="AN912" s="167">
        <f t="shared" si="313"/>
        <v>212</v>
      </c>
      <c r="AO912" s="49">
        <v>0</v>
      </c>
      <c r="AP912" s="49">
        <v>25</v>
      </c>
      <c r="AQ912" s="49">
        <v>182</v>
      </c>
      <c r="AR912" s="49">
        <v>0</v>
      </c>
      <c r="AS912" s="49">
        <v>0</v>
      </c>
      <c r="AT912" s="49">
        <v>50</v>
      </c>
      <c r="AU912" s="167">
        <f t="shared" si="314"/>
        <v>157</v>
      </c>
      <c r="AV912" s="49">
        <v>5</v>
      </c>
      <c r="AW912" s="99">
        <v>446.61</v>
      </c>
      <c r="AX912" s="94" t="s">
        <v>2908</v>
      </c>
      <c r="AY912" s="94" t="s">
        <v>5200</v>
      </c>
      <c r="AZ912" s="100" t="s">
        <v>501</v>
      </c>
      <c r="BA912" s="100" t="s">
        <v>639</v>
      </c>
      <c r="BB912" s="49">
        <v>1</v>
      </c>
      <c r="BC912" s="159"/>
      <c r="BD912" s="153" t="str">
        <f t="shared" si="315"/>
        <v>20,07 2023.09.22</v>
      </c>
      <c r="BE912" s="153" t="str">
        <f t="shared" si="316"/>
        <v>20,53 2023.09.22</v>
      </c>
      <c r="BF912" s="160" t="str">
        <f t="shared" si="317"/>
        <v>В</v>
      </c>
      <c r="BG912" s="161">
        <f t="shared" si="318"/>
        <v>0.77</v>
      </c>
      <c r="BH912" s="167">
        <f t="shared" si="319"/>
        <v>212</v>
      </c>
      <c r="BI912" s="162">
        <f t="shared" si="320"/>
        <v>0</v>
      </c>
      <c r="BJ912" s="162">
        <f t="shared" si="321"/>
        <v>25</v>
      </c>
      <c r="BK912" s="162">
        <f t="shared" si="322"/>
        <v>182</v>
      </c>
      <c r="BL912" s="162">
        <f t="shared" si="323"/>
        <v>0</v>
      </c>
      <c r="BM912" s="162">
        <f t="shared" si="324"/>
        <v>0</v>
      </c>
      <c r="BN912" s="162">
        <f t="shared" si="325"/>
        <v>50</v>
      </c>
      <c r="BO912" s="167">
        <f t="shared" si="326"/>
        <v>157</v>
      </c>
      <c r="BP912" s="162">
        <f t="shared" si="327"/>
        <v>5</v>
      </c>
      <c r="BQ912" s="168">
        <f t="shared" si="328"/>
        <v>1</v>
      </c>
      <c r="BT912" s="169">
        <f t="shared" si="329"/>
        <v>163.24</v>
      </c>
      <c r="BU912" s="169">
        <f t="shared" si="330"/>
        <v>212</v>
      </c>
      <c r="BV912" s="169">
        <f t="shared" si="331"/>
        <v>0</v>
      </c>
      <c r="BW912" s="169">
        <f t="shared" si="332"/>
        <v>0</v>
      </c>
      <c r="BX912" s="170">
        <f t="shared" si="333"/>
        <v>0</v>
      </c>
      <c r="BY912" s="170">
        <f t="shared" si="334"/>
        <v>0</v>
      </c>
      <c r="BZ912" s="170">
        <f t="shared" si="335"/>
        <v>0</v>
      </c>
      <c r="CA912" s="170">
        <f t="shared" si="336"/>
        <v>0</v>
      </c>
      <c r="CB912" s="216"/>
    </row>
    <row r="913" spans="1:80" s="172" customFormat="1" ht="15.75" customHeight="1">
      <c r="A913" s="163" t="s">
        <v>291</v>
      </c>
      <c r="B913" s="163"/>
      <c r="D913" s="163">
        <v>15</v>
      </c>
      <c r="AA913" s="165" t="s">
        <v>83</v>
      </c>
      <c r="AB913" s="166" t="s">
        <v>5201</v>
      </c>
      <c r="AC913" s="94" t="s">
        <v>90</v>
      </c>
      <c r="AD913" s="95" t="s">
        <v>293</v>
      </c>
      <c r="AE913" s="94" t="s">
        <v>2877</v>
      </c>
      <c r="AF913" s="96" t="s">
        <v>345</v>
      </c>
      <c r="AG913" s="22" t="s">
        <v>5197</v>
      </c>
      <c r="AH913" s="22" t="s">
        <v>5202</v>
      </c>
      <c r="AI913" s="97" t="s">
        <v>309</v>
      </c>
      <c r="AJ913" s="98">
        <v>1.55</v>
      </c>
      <c r="AK913" s="95" t="s">
        <v>2880</v>
      </c>
      <c r="AL913" s="94"/>
      <c r="AM913" s="94" t="s">
        <v>3971</v>
      </c>
      <c r="AN913" s="167">
        <f t="shared" si="313"/>
        <v>206</v>
      </c>
      <c r="AO913" s="49">
        <v>0</v>
      </c>
      <c r="AP913" s="49">
        <v>12</v>
      </c>
      <c r="AQ913" s="49">
        <v>191</v>
      </c>
      <c r="AR913" s="49">
        <v>0</v>
      </c>
      <c r="AS913" s="49">
        <v>0</v>
      </c>
      <c r="AT913" s="49">
        <v>6</v>
      </c>
      <c r="AU913" s="167">
        <f t="shared" si="314"/>
        <v>197</v>
      </c>
      <c r="AV913" s="49">
        <v>3</v>
      </c>
      <c r="AW913" s="99">
        <v>386.13</v>
      </c>
      <c r="AX913" s="94" t="s">
        <v>2347</v>
      </c>
      <c r="AY913" s="94" t="s">
        <v>5203</v>
      </c>
      <c r="AZ913" s="100" t="s">
        <v>501</v>
      </c>
      <c r="BA913" s="100" t="s">
        <v>639</v>
      </c>
      <c r="BB913" s="49">
        <v>1</v>
      </c>
      <c r="BC913" s="159"/>
      <c r="BD913" s="153" t="str">
        <f t="shared" si="315"/>
        <v>20,07 2023.09.22</v>
      </c>
      <c r="BE913" s="153" t="str">
        <f t="shared" si="316"/>
        <v>21,40 2023.09.22</v>
      </c>
      <c r="BF913" s="160" t="str">
        <f t="shared" si="317"/>
        <v>В</v>
      </c>
      <c r="BG913" s="161">
        <f t="shared" si="318"/>
        <v>1.55</v>
      </c>
      <c r="BH913" s="167">
        <f t="shared" si="319"/>
        <v>206</v>
      </c>
      <c r="BI913" s="162">
        <f t="shared" si="320"/>
        <v>0</v>
      </c>
      <c r="BJ913" s="162">
        <f t="shared" si="321"/>
        <v>12</v>
      </c>
      <c r="BK913" s="162">
        <f t="shared" si="322"/>
        <v>191</v>
      </c>
      <c r="BL913" s="162">
        <f t="shared" si="323"/>
        <v>0</v>
      </c>
      <c r="BM913" s="162">
        <f t="shared" si="324"/>
        <v>0</v>
      </c>
      <c r="BN913" s="162">
        <f t="shared" si="325"/>
        <v>6</v>
      </c>
      <c r="BO913" s="167">
        <f t="shared" si="326"/>
        <v>197</v>
      </c>
      <c r="BP913" s="162">
        <f t="shared" si="327"/>
        <v>3</v>
      </c>
      <c r="BQ913" s="168">
        <f t="shared" si="328"/>
        <v>1</v>
      </c>
      <c r="BT913" s="169">
        <f t="shared" si="329"/>
        <v>319.3</v>
      </c>
      <c r="BU913" s="169">
        <f t="shared" si="330"/>
        <v>206</v>
      </c>
      <c r="BV913" s="169">
        <f t="shared" si="331"/>
        <v>0</v>
      </c>
      <c r="BW913" s="169">
        <f t="shared" si="332"/>
        <v>0</v>
      </c>
      <c r="BX913" s="170">
        <f t="shared" si="333"/>
        <v>0</v>
      </c>
      <c r="BY913" s="170">
        <f t="shared" si="334"/>
        <v>0</v>
      </c>
      <c r="BZ913" s="170">
        <f t="shared" si="335"/>
        <v>0</v>
      </c>
      <c r="CA913" s="170">
        <f t="shared" si="336"/>
        <v>0</v>
      </c>
      <c r="CB913" s="216"/>
    </row>
    <row r="914" spans="1:80" s="172" customFormat="1" ht="15.75" customHeight="1">
      <c r="A914" s="163" t="s">
        <v>291</v>
      </c>
      <c r="B914" s="163"/>
      <c r="D914" s="163">
        <v>15</v>
      </c>
      <c r="AA914" s="165" t="s">
        <v>83</v>
      </c>
      <c r="AB914" s="166" t="s">
        <v>5204</v>
      </c>
      <c r="AC914" s="94" t="s">
        <v>108</v>
      </c>
      <c r="AD914" s="95" t="s">
        <v>293</v>
      </c>
      <c r="AE914" s="94" t="s">
        <v>5205</v>
      </c>
      <c r="AF914" s="96" t="s">
        <v>295</v>
      </c>
      <c r="AG914" s="22" t="s">
        <v>5206</v>
      </c>
      <c r="AH914" s="22" t="s">
        <v>5207</v>
      </c>
      <c r="AI914" s="97" t="s">
        <v>309</v>
      </c>
      <c r="AJ914" s="98">
        <v>0.98</v>
      </c>
      <c r="AK914" s="95" t="s">
        <v>5208</v>
      </c>
      <c r="AL914" s="94"/>
      <c r="AM914" s="94"/>
      <c r="AN914" s="167">
        <f t="shared" si="313"/>
        <v>1</v>
      </c>
      <c r="AO914" s="49">
        <v>0</v>
      </c>
      <c r="AP914" s="49">
        <v>0</v>
      </c>
      <c r="AQ914" s="49">
        <v>1</v>
      </c>
      <c r="AR914" s="49">
        <v>0</v>
      </c>
      <c r="AS914" s="49">
        <v>0</v>
      </c>
      <c r="AT914" s="49">
        <v>1</v>
      </c>
      <c r="AU914" s="167">
        <f t="shared" si="314"/>
        <v>0</v>
      </c>
      <c r="AV914" s="49">
        <v>0</v>
      </c>
      <c r="AW914" s="99">
        <v>3.63</v>
      </c>
      <c r="AX914" s="94"/>
      <c r="AY914" s="94" t="s">
        <v>5209</v>
      </c>
      <c r="AZ914" s="100" t="s">
        <v>846</v>
      </c>
      <c r="BA914" s="100" t="s">
        <v>639</v>
      </c>
      <c r="BB914" s="49">
        <v>0</v>
      </c>
      <c r="BC914" s="159"/>
      <c r="BD914" s="153" t="str">
        <f t="shared" si="315"/>
        <v>11,21 2023.09.23</v>
      </c>
      <c r="BE914" s="153" t="str">
        <f t="shared" si="316"/>
        <v>12,20 2023.09.23</v>
      </c>
      <c r="BF914" s="160" t="str">
        <f t="shared" si="317"/>
        <v>В</v>
      </c>
      <c r="BG914" s="161">
        <f t="shared" si="318"/>
        <v>0.98</v>
      </c>
      <c r="BH914" s="167">
        <f t="shared" si="319"/>
        <v>1</v>
      </c>
      <c r="BI914" s="162">
        <f t="shared" si="320"/>
        <v>0</v>
      </c>
      <c r="BJ914" s="162">
        <f t="shared" si="321"/>
        <v>0</v>
      </c>
      <c r="BK914" s="162">
        <f t="shared" si="322"/>
        <v>1</v>
      </c>
      <c r="BL914" s="162">
        <f t="shared" si="323"/>
        <v>0</v>
      </c>
      <c r="BM914" s="162">
        <f t="shared" si="324"/>
        <v>0</v>
      </c>
      <c r="BN914" s="162">
        <f t="shared" si="325"/>
        <v>1</v>
      </c>
      <c r="BO914" s="167">
        <f t="shared" si="326"/>
        <v>0</v>
      </c>
      <c r="BP914" s="162">
        <f t="shared" si="327"/>
        <v>0</v>
      </c>
      <c r="BQ914" s="168">
        <f t="shared" si="328"/>
        <v>0</v>
      </c>
      <c r="BT914" s="169">
        <f t="shared" si="329"/>
        <v>0</v>
      </c>
      <c r="BU914" s="169">
        <f t="shared" si="330"/>
        <v>0</v>
      </c>
      <c r="BV914" s="169">
        <f t="shared" si="331"/>
        <v>0</v>
      </c>
      <c r="BW914" s="169">
        <f t="shared" si="332"/>
        <v>0</v>
      </c>
      <c r="BX914" s="170">
        <f t="shared" si="333"/>
        <v>0</v>
      </c>
      <c r="BY914" s="170">
        <f t="shared" si="334"/>
        <v>0</v>
      </c>
      <c r="BZ914" s="170">
        <f t="shared" si="335"/>
        <v>0</v>
      </c>
      <c r="CA914" s="170">
        <f t="shared" si="336"/>
        <v>0</v>
      </c>
      <c r="CB914" s="216"/>
    </row>
    <row r="915" spans="1:80" s="172" customFormat="1" ht="15.75" customHeight="1">
      <c r="A915" s="163" t="s">
        <v>291</v>
      </c>
      <c r="B915" s="163"/>
      <c r="D915" s="163">
        <v>15</v>
      </c>
      <c r="AA915" s="165" t="s">
        <v>83</v>
      </c>
      <c r="AB915" s="166" t="s">
        <v>5210</v>
      </c>
      <c r="AC915" s="94" t="s">
        <v>110</v>
      </c>
      <c r="AD915" s="95" t="s">
        <v>314</v>
      </c>
      <c r="AE915" s="94" t="s">
        <v>5211</v>
      </c>
      <c r="AF915" s="96" t="s">
        <v>295</v>
      </c>
      <c r="AG915" s="22" t="s">
        <v>5212</v>
      </c>
      <c r="AH915" s="22" t="s">
        <v>5213</v>
      </c>
      <c r="AI915" s="97" t="s">
        <v>298</v>
      </c>
      <c r="AJ915" s="98">
        <v>7</v>
      </c>
      <c r="AK915" s="95" t="s">
        <v>5214</v>
      </c>
      <c r="AL915" s="94"/>
      <c r="AM915" s="94" t="s">
        <v>5215</v>
      </c>
      <c r="AN915" s="167">
        <f t="shared" si="313"/>
        <v>12</v>
      </c>
      <c r="AO915" s="49">
        <v>0</v>
      </c>
      <c r="AP915" s="49">
        <v>1</v>
      </c>
      <c r="AQ915" s="49">
        <v>11</v>
      </c>
      <c r="AR915" s="49">
        <v>0</v>
      </c>
      <c r="AS915" s="49">
        <v>0</v>
      </c>
      <c r="AT915" s="49">
        <v>3</v>
      </c>
      <c r="AU915" s="167">
        <f t="shared" si="314"/>
        <v>9</v>
      </c>
      <c r="AV915" s="49">
        <v>0</v>
      </c>
      <c r="AW915" s="99">
        <v>17.440000000000001</v>
      </c>
      <c r="AX915" s="94"/>
      <c r="AY915" s="94" t="s">
        <v>5216</v>
      </c>
      <c r="AZ915" s="100"/>
      <c r="BA915" s="100"/>
      <c r="BB915" s="49">
        <v>1</v>
      </c>
      <c r="BC915" s="159"/>
      <c r="BD915" s="153" t="str">
        <f t="shared" si="315"/>
        <v>09,00 2023.09.25</v>
      </c>
      <c r="BE915" s="153" t="str">
        <f t="shared" si="316"/>
        <v>16,00 2023.09.25</v>
      </c>
      <c r="BF915" s="160" t="str">
        <f t="shared" si="317"/>
        <v>П</v>
      </c>
      <c r="BG915" s="161">
        <f t="shared" si="318"/>
        <v>7</v>
      </c>
      <c r="BH915" s="167">
        <f t="shared" si="319"/>
        <v>12</v>
      </c>
      <c r="BI915" s="162">
        <f t="shared" si="320"/>
        <v>0</v>
      </c>
      <c r="BJ915" s="162">
        <f t="shared" si="321"/>
        <v>1</v>
      </c>
      <c r="BK915" s="162">
        <f t="shared" si="322"/>
        <v>11</v>
      </c>
      <c r="BL915" s="162">
        <f t="shared" si="323"/>
        <v>0</v>
      </c>
      <c r="BM915" s="162">
        <f t="shared" si="324"/>
        <v>0</v>
      </c>
      <c r="BN915" s="162">
        <f t="shared" si="325"/>
        <v>3</v>
      </c>
      <c r="BO915" s="167">
        <f t="shared" si="326"/>
        <v>9</v>
      </c>
      <c r="BP915" s="162">
        <f t="shared" si="327"/>
        <v>0</v>
      </c>
      <c r="BQ915" s="168">
        <f t="shared" si="328"/>
        <v>1</v>
      </c>
      <c r="BT915" s="169">
        <f t="shared" si="329"/>
        <v>0</v>
      </c>
      <c r="BU915" s="169">
        <f t="shared" si="330"/>
        <v>0</v>
      </c>
      <c r="BV915" s="169">
        <f t="shared" si="331"/>
        <v>84</v>
      </c>
      <c r="BW915" s="169">
        <f t="shared" si="332"/>
        <v>12</v>
      </c>
      <c r="BX915" s="170">
        <f t="shared" si="333"/>
        <v>0</v>
      </c>
      <c r="BY915" s="170">
        <f t="shared" si="334"/>
        <v>0</v>
      </c>
      <c r="BZ915" s="170">
        <f t="shared" si="335"/>
        <v>0</v>
      </c>
      <c r="CA915" s="170">
        <f t="shared" si="336"/>
        <v>0</v>
      </c>
      <c r="CB915" s="216"/>
    </row>
    <row r="916" spans="1:80" s="172" customFormat="1" ht="15.75" customHeight="1">
      <c r="A916" s="163" t="s">
        <v>291</v>
      </c>
      <c r="B916" s="163"/>
      <c r="D916" s="163">
        <v>15</v>
      </c>
      <c r="AA916" s="165" t="s">
        <v>83</v>
      </c>
      <c r="AB916" s="166" t="s">
        <v>5217</v>
      </c>
      <c r="AC916" s="94" t="s">
        <v>90</v>
      </c>
      <c r="AD916" s="95" t="s">
        <v>494</v>
      </c>
      <c r="AE916" s="94" t="s">
        <v>5218</v>
      </c>
      <c r="AF916" s="96" t="s">
        <v>345</v>
      </c>
      <c r="AG916" s="22" t="s">
        <v>5212</v>
      </c>
      <c r="AH916" s="22" t="s">
        <v>5213</v>
      </c>
      <c r="AI916" s="97" t="s">
        <v>298</v>
      </c>
      <c r="AJ916" s="98">
        <v>7</v>
      </c>
      <c r="AK916" s="95" t="s">
        <v>5219</v>
      </c>
      <c r="AL916" s="94"/>
      <c r="AM916" s="94"/>
      <c r="AN916" s="167">
        <f t="shared" si="313"/>
        <v>8</v>
      </c>
      <c r="AO916" s="49">
        <v>0</v>
      </c>
      <c r="AP916" s="49">
        <v>0</v>
      </c>
      <c r="AQ916" s="49">
        <v>8</v>
      </c>
      <c r="AR916" s="49">
        <v>0</v>
      </c>
      <c r="AS916" s="49">
        <v>0</v>
      </c>
      <c r="AT916" s="49">
        <v>2</v>
      </c>
      <c r="AU916" s="167">
        <f t="shared" si="314"/>
        <v>6</v>
      </c>
      <c r="AV916" s="49">
        <v>0</v>
      </c>
      <c r="AW916" s="99">
        <v>18.66</v>
      </c>
      <c r="AX916" s="94"/>
      <c r="AY916" s="94" t="s">
        <v>5220</v>
      </c>
      <c r="AZ916" s="100"/>
      <c r="BA916" s="100"/>
      <c r="BB916" s="49">
        <v>1</v>
      </c>
      <c r="BC916" s="159"/>
      <c r="BD916" s="153" t="str">
        <f t="shared" si="315"/>
        <v>09,00 2023.09.25</v>
      </c>
      <c r="BE916" s="153" t="str">
        <f t="shared" si="316"/>
        <v>16,00 2023.09.25</v>
      </c>
      <c r="BF916" s="160" t="str">
        <f t="shared" si="317"/>
        <v>П</v>
      </c>
      <c r="BG916" s="161">
        <f t="shared" si="318"/>
        <v>7</v>
      </c>
      <c r="BH916" s="167">
        <f t="shared" si="319"/>
        <v>8</v>
      </c>
      <c r="BI916" s="162">
        <f t="shared" si="320"/>
        <v>0</v>
      </c>
      <c r="BJ916" s="162">
        <f t="shared" si="321"/>
        <v>0</v>
      </c>
      <c r="BK916" s="162">
        <f t="shared" si="322"/>
        <v>8</v>
      </c>
      <c r="BL916" s="162">
        <f t="shared" si="323"/>
        <v>0</v>
      </c>
      <c r="BM916" s="162">
        <f t="shared" si="324"/>
        <v>0</v>
      </c>
      <c r="BN916" s="162">
        <f t="shared" si="325"/>
        <v>2</v>
      </c>
      <c r="BO916" s="167">
        <f t="shared" si="326"/>
        <v>6</v>
      </c>
      <c r="BP916" s="162">
        <f t="shared" si="327"/>
        <v>0</v>
      </c>
      <c r="BQ916" s="168">
        <f t="shared" si="328"/>
        <v>1</v>
      </c>
      <c r="BT916" s="169">
        <f t="shared" si="329"/>
        <v>0</v>
      </c>
      <c r="BU916" s="169">
        <f t="shared" si="330"/>
        <v>0</v>
      </c>
      <c r="BV916" s="169">
        <f t="shared" si="331"/>
        <v>56</v>
      </c>
      <c r="BW916" s="169">
        <f t="shared" si="332"/>
        <v>8</v>
      </c>
      <c r="BX916" s="170">
        <f t="shared" si="333"/>
        <v>0</v>
      </c>
      <c r="BY916" s="170">
        <f t="shared" si="334"/>
        <v>0</v>
      </c>
      <c r="BZ916" s="170">
        <f t="shared" si="335"/>
        <v>0</v>
      </c>
      <c r="CA916" s="170">
        <f t="shared" si="336"/>
        <v>0</v>
      </c>
      <c r="CB916" s="216"/>
    </row>
    <row r="917" spans="1:80" s="172" customFormat="1" ht="15.75" customHeight="1">
      <c r="A917" s="163" t="s">
        <v>291</v>
      </c>
      <c r="B917" s="163"/>
      <c r="D917" s="163">
        <v>15</v>
      </c>
      <c r="AA917" s="165" t="s">
        <v>83</v>
      </c>
      <c r="AB917" s="166" t="s">
        <v>5221</v>
      </c>
      <c r="AC917" s="94" t="s">
        <v>110</v>
      </c>
      <c r="AD917" s="95" t="s">
        <v>314</v>
      </c>
      <c r="AE917" s="94" t="s">
        <v>4923</v>
      </c>
      <c r="AF917" s="96" t="s">
        <v>345</v>
      </c>
      <c r="AG917" s="22" t="s">
        <v>5212</v>
      </c>
      <c r="AH917" s="22" t="s">
        <v>5213</v>
      </c>
      <c r="AI917" s="97" t="s">
        <v>298</v>
      </c>
      <c r="AJ917" s="98">
        <v>7</v>
      </c>
      <c r="AK917" s="95" t="s">
        <v>4926</v>
      </c>
      <c r="AL917" s="94"/>
      <c r="AM917" s="94" t="s">
        <v>4927</v>
      </c>
      <c r="AN917" s="167">
        <f t="shared" si="313"/>
        <v>22</v>
      </c>
      <c r="AO917" s="49">
        <v>0</v>
      </c>
      <c r="AP917" s="49">
        <v>4</v>
      </c>
      <c r="AQ917" s="49">
        <v>18</v>
      </c>
      <c r="AR917" s="49">
        <v>0</v>
      </c>
      <c r="AS917" s="49">
        <v>0</v>
      </c>
      <c r="AT917" s="49">
        <v>10</v>
      </c>
      <c r="AU917" s="167">
        <f t="shared" si="314"/>
        <v>12</v>
      </c>
      <c r="AV917" s="49">
        <v>0</v>
      </c>
      <c r="AW917" s="99">
        <v>36.35</v>
      </c>
      <c r="AX917" s="94"/>
      <c r="AY917" s="94" t="s">
        <v>5222</v>
      </c>
      <c r="AZ917" s="100"/>
      <c r="BA917" s="100"/>
      <c r="BB917" s="49">
        <v>1</v>
      </c>
      <c r="BC917" s="159"/>
      <c r="BD917" s="153" t="str">
        <f t="shared" si="315"/>
        <v>09,00 2023.09.25</v>
      </c>
      <c r="BE917" s="153" t="str">
        <f t="shared" si="316"/>
        <v>16,00 2023.09.25</v>
      </c>
      <c r="BF917" s="160" t="str">
        <f t="shared" si="317"/>
        <v>П</v>
      </c>
      <c r="BG917" s="161">
        <f t="shared" si="318"/>
        <v>7</v>
      </c>
      <c r="BH917" s="167">
        <f t="shared" si="319"/>
        <v>22</v>
      </c>
      <c r="BI917" s="162">
        <f t="shared" si="320"/>
        <v>0</v>
      </c>
      <c r="BJ917" s="162">
        <f t="shared" si="321"/>
        <v>4</v>
      </c>
      <c r="BK917" s="162">
        <f t="shared" si="322"/>
        <v>18</v>
      </c>
      <c r="BL917" s="162">
        <f t="shared" si="323"/>
        <v>0</v>
      </c>
      <c r="BM917" s="162">
        <f t="shared" si="324"/>
        <v>0</v>
      </c>
      <c r="BN917" s="162">
        <f t="shared" si="325"/>
        <v>10</v>
      </c>
      <c r="BO917" s="167">
        <f t="shared" si="326"/>
        <v>12</v>
      </c>
      <c r="BP917" s="162">
        <f t="shared" si="327"/>
        <v>0</v>
      </c>
      <c r="BQ917" s="168">
        <f t="shared" si="328"/>
        <v>1</v>
      </c>
      <c r="BT917" s="169">
        <f t="shared" si="329"/>
        <v>0</v>
      </c>
      <c r="BU917" s="169">
        <f t="shared" si="330"/>
        <v>0</v>
      </c>
      <c r="BV917" s="169">
        <f t="shared" si="331"/>
        <v>154</v>
      </c>
      <c r="BW917" s="169">
        <f t="shared" si="332"/>
        <v>22</v>
      </c>
      <c r="BX917" s="170">
        <f t="shared" si="333"/>
        <v>0</v>
      </c>
      <c r="BY917" s="170">
        <f t="shared" si="334"/>
        <v>0</v>
      </c>
      <c r="BZ917" s="170">
        <f t="shared" si="335"/>
        <v>0</v>
      </c>
      <c r="CA917" s="170">
        <f t="shared" si="336"/>
        <v>0</v>
      </c>
      <c r="CB917" s="216"/>
    </row>
    <row r="918" spans="1:80" s="172" customFormat="1" ht="15.75" customHeight="1">
      <c r="A918" s="163" t="s">
        <v>291</v>
      </c>
      <c r="B918" s="163"/>
      <c r="D918" s="163">
        <v>15</v>
      </c>
      <c r="AA918" s="165" t="s">
        <v>83</v>
      </c>
      <c r="AB918" s="166" t="s">
        <v>5223</v>
      </c>
      <c r="AC918" s="94" t="s">
        <v>92</v>
      </c>
      <c r="AD918" s="95" t="s">
        <v>314</v>
      </c>
      <c r="AE918" s="94" t="s">
        <v>5224</v>
      </c>
      <c r="AF918" s="96" t="s">
        <v>295</v>
      </c>
      <c r="AG918" s="22" t="s">
        <v>5225</v>
      </c>
      <c r="AH918" s="22" t="s">
        <v>5213</v>
      </c>
      <c r="AI918" s="97" t="s">
        <v>298</v>
      </c>
      <c r="AJ918" s="98">
        <v>6.5</v>
      </c>
      <c r="AK918" s="95" t="s">
        <v>5226</v>
      </c>
      <c r="AL918" s="94"/>
      <c r="AM918" s="94"/>
      <c r="AN918" s="167">
        <f t="shared" si="313"/>
        <v>16</v>
      </c>
      <c r="AO918" s="49">
        <v>0</v>
      </c>
      <c r="AP918" s="49">
        <v>0</v>
      </c>
      <c r="AQ918" s="49">
        <v>16</v>
      </c>
      <c r="AR918" s="49">
        <v>0</v>
      </c>
      <c r="AS918" s="49">
        <v>0</v>
      </c>
      <c r="AT918" s="49">
        <v>1</v>
      </c>
      <c r="AU918" s="167">
        <f t="shared" si="314"/>
        <v>15</v>
      </c>
      <c r="AV918" s="49">
        <v>0</v>
      </c>
      <c r="AW918" s="99">
        <v>26.01</v>
      </c>
      <c r="AX918" s="94"/>
      <c r="AY918" s="94" t="s">
        <v>5227</v>
      </c>
      <c r="AZ918" s="100"/>
      <c r="BA918" s="100"/>
      <c r="BB918" s="49">
        <v>1</v>
      </c>
      <c r="BC918" s="159"/>
      <c r="BD918" s="153" t="str">
        <f t="shared" si="315"/>
        <v>09,30 2023.09.25</v>
      </c>
      <c r="BE918" s="153" t="str">
        <f t="shared" si="316"/>
        <v>16,00 2023.09.25</v>
      </c>
      <c r="BF918" s="160" t="str">
        <f t="shared" si="317"/>
        <v>П</v>
      </c>
      <c r="BG918" s="161">
        <f t="shared" si="318"/>
        <v>6.5</v>
      </c>
      <c r="BH918" s="167">
        <f t="shared" si="319"/>
        <v>16</v>
      </c>
      <c r="BI918" s="162">
        <f t="shared" si="320"/>
        <v>0</v>
      </c>
      <c r="BJ918" s="162">
        <f t="shared" si="321"/>
        <v>0</v>
      </c>
      <c r="BK918" s="162">
        <f t="shared" si="322"/>
        <v>16</v>
      </c>
      <c r="BL918" s="162">
        <f t="shared" si="323"/>
        <v>0</v>
      </c>
      <c r="BM918" s="162">
        <f t="shared" si="324"/>
        <v>0</v>
      </c>
      <c r="BN918" s="162">
        <f t="shared" si="325"/>
        <v>1</v>
      </c>
      <c r="BO918" s="167">
        <f t="shared" si="326"/>
        <v>15</v>
      </c>
      <c r="BP918" s="162">
        <f t="shared" si="327"/>
        <v>0</v>
      </c>
      <c r="BQ918" s="168">
        <f t="shared" si="328"/>
        <v>1</v>
      </c>
      <c r="BT918" s="169">
        <f t="shared" si="329"/>
        <v>0</v>
      </c>
      <c r="BU918" s="169">
        <f t="shared" si="330"/>
        <v>0</v>
      </c>
      <c r="BV918" s="169">
        <f t="shared" si="331"/>
        <v>104</v>
      </c>
      <c r="BW918" s="169">
        <f t="shared" si="332"/>
        <v>16</v>
      </c>
      <c r="BX918" s="170">
        <f t="shared" si="333"/>
        <v>0</v>
      </c>
      <c r="BY918" s="170">
        <f t="shared" si="334"/>
        <v>0</v>
      </c>
      <c r="BZ918" s="170">
        <f t="shared" si="335"/>
        <v>0</v>
      </c>
      <c r="CA918" s="170">
        <f t="shared" si="336"/>
        <v>0</v>
      </c>
      <c r="CB918" s="216"/>
    </row>
    <row r="919" spans="1:80" s="172" customFormat="1" ht="15.75" customHeight="1">
      <c r="A919" s="163" t="s">
        <v>291</v>
      </c>
      <c r="B919" s="163"/>
      <c r="D919" s="163">
        <v>15</v>
      </c>
      <c r="AA919" s="165" t="s">
        <v>83</v>
      </c>
      <c r="AB919" s="166" t="s">
        <v>5228</v>
      </c>
      <c r="AC919" s="94" t="s">
        <v>92</v>
      </c>
      <c r="AD919" s="95" t="s">
        <v>293</v>
      </c>
      <c r="AE919" s="94" t="s">
        <v>5229</v>
      </c>
      <c r="AF919" s="96" t="s">
        <v>408</v>
      </c>
      <c r="AG919" s="22" t="s">
        <v>5230</v>
      </c>
      <c r="AH919" s="22" t="s">
        <v>5231</v>
      </c>
      <c r="AI919" s="97" t="s">
        <v>309</v>
      </c>
      <c r="AJ919" s="98">
        <v>1.62</v>
      </c>
      <c r="AK919" s="95" t="s">
        <v>5232</v>
      </c>
      <c r="AL919" s="94"/>
      <c r="AM919" s="94" t="s">
        <v>5233</v>
      </c>
      <c r="AN919" s="167">
        <f t="shared" si="313"/>
        <v>114</v>
      </c>
      <c r="AO919" s="49">
        <v>0</v>
      </c>
      <c r="AP919" s="49">
        <v>3</v>
      </c>
      <c r="AQ919" s="49">
        <v>111</v>
      </c>
      <c r="AR919" s="49">
        <v>0</v>
      </c>
      <c r="AS919" s="49">
        <v>0</v>
      </c>
      <c r="AT919" s="49">
        <v>14</v>
      </c>
      <c r="AU919" s="167">
        <f t="shared" si="314"/>
        <v>100</v>
      </c>
      <c r="AV919" s="49">
        <v>0</v>
      </c>
      <c r="AW919" s="99">
        <v>199.3</v>
      </c>
      <c r="AX919" s="94"/>
      <c r="AY919" s="94" t="s">
        <v>5234</v>
      </c>
      <c r="AZ919" s="100" t="s">
        <v>501</v>
      </c>
      <c r="BA919" s="100" t="s">
        <v>639</v>
      </c>
      <c r="BB919" s="49">
        <v>1</v>
      </c>
      <c r="BC919" s="159"/>
      <c r="BD919" s="153" t="str">
        <f t="shared" si="315"/>
        <v>11,33 2023.09.25</v>
      </c>
      <c r="BE919" s="153" t="str">
        <f t="shared" si="316"/>
        <v>13,10 2023.09.25</v>
      </c>
      <c r="BF919" s="160" t="str">
        <f t="shared" si="317"/>
        <v>В</v>
      </c>
      <c r="BG919" s="161">
        <f t="shared" si="318"/>
        <v>1.62</v>
      </c>
      <c r="BH919" s="167">
        <f t="shared" si="319"/>
        <v>114</v>
      </c>
      <c r="BI919" s="162">
        <f t="shared" si="320"/>
        <v>0</v>
      </c>
      <c r="BJ919" s="162">
        <f t="shared" si="321"/>
        <v>3</v>
      </c>
      <c r="BK919" s="162">
        <f t="shared" si="322"/>
        <v>111</v>
      </c>
      <c r="BL919" s="162">
        <f t="shared" si="323"/>
        <v>0</v>
      </c>
      <c r="BM919" s="162">
        <f t="shared" si="324"/>
        <v>0</v>
      </c>
      <c r="BN919" s="162">
        <f t="shared" si="325"/>
        <v>14</v>
      </c>
      <c r="BO919" s="167">
        <f t="shared" si="326"/>
        <v>100</v>
      </c>
      <c r="BP919" s="162">
        <f t="shared" si="327"/>
        <v>0</v>
      </c>
      <c r="BQ919" s="168">
        <f t="shared" si="328"/>
        <v>1</v>
      </c>
      <c r="BT919" s="169">
        <f t="shared" si="329"/>
        <v>184.68</v>
      </c>
      <c r="BU919" s="169">
        <f t="shared" si="330"/>
        <v>114</v>
      </c>
      <c r="BV919" s="169">
        <f t="shared" si="331"/>
        <v>0</v>
      </c>
      <c r="BW919" s="169">
        <f t="shared" si="332"/>
        <v>0</v>
      </c>
      <c r="BX919" s="170">
        <f t="shared" si="333"/>
        <v>0</v>
      </c>
      <c r="BY919" s="170">
        <f t="shared" si="334"/>
        <v>0</v>
      </c>
      <c r="BZ919" s="170">
        <f t="shared" si="335"/>
        <v>0</v>
      </c>
      <c r="CA919" s="170">
        <f t="shared" si="336"/>
        <v>0</v>
      </c>
      <c r="CB919" s="216"/>
    </row>
    <row r="920" spans="1:80" s="172" customFormat="1" ht="15.75" customHeight="1">
      <c r="A920" s="163" t="s">
        <v>291</v>
      </c>
      <c r="B920" s="163"/>
      <c r="D920" s="163">
        <v>15</v>
      </c>
      <c r="AA920" s="165" t="s">
        <v>83</v>
      </c>
      <c r="AB920" s="166" t="s">
        <v>5235</v>
      </c>
      <c r="AC920" s="94" t="s">
        <v>90</v>
      </c>
      <c r="AD920" s="95" t="s">
        <v>494</v>
      </c>
      <c r="AE920" s="94" t="s">
        <v>5236</v>
      </c>
      <c r="AF920" s="96" t="s">
        <v>345</v>
      </c>
      <c r="AG920" s="22" t="s">
        <v>5237</v>
      </c>
      <c r="AH920" s="22" t="s">
        <v>5238</v>
      </c>
      <c r="AI920" s="97" t="s">
        <v>309</v>
      </c>
      <c r="AJ920" s="98">
        <v>0.2</v>
      </c>
      <c r="AK920" s="95" t="s">
        <v>5239</v>
      </c>
      <c r="AL920" s="94"/>
      <c r="AM920" s="94" t="s">
        <v>5240</v>
      </c>
      <c r="AN920" s="167">
        <f t="shared" si="313"/>
        <v>93</v>
      </c>
      <c r="AO920" s="49">
        <v>0</v>
      </c>
      <c r="AP920" s="49">
        <v>6</v>
      </c>
      <c r="AQ920" s="49">
        <v>85</v>
      </c>
      <c r="AR920" s="49">
        <v>0</v>
      </c>
      <c r="AS920" s="49">
        <v>0</v>
      </c>
      <c r="AT920" s="49">
        <v>17</v>
      </c>
      <c r="AU920" s="167">
        <f t="shared" si="314"/>
        <v>74</v>
      </c>
      <c r="AV920" s="49">
        <v>2</v>
      </c>
      <c r="AW920" s="99">
        <v>148.47999999999999</v>
      </c>
      <c r="AX920" s="94" t="s">
        <v>933</v>
      </c>
      <c r="AY920" s="94" t="s">
        <v>5241</v>
      </c>
      <c r="AZ920" s="100" t="s">
        <v>501</v>
      </c>
      <c r="BA920" s="100" t="s">
        <v>313</v>
      </c>
      <c r="BB920" s="49">
        <v>1</v>
      </c>
      <c r="BC920" s="159"/>
      <c r="BD920" s="153" t="str">
        <f t="shared" si="315"/>
        <v>13,48 2023.09.25</v>
      </c>
      <c r="BE920" s="153" t="str">
        <f t="shared" si="316"/>
        <v>14,00 2023.09.25</v>
      </c>
      <c r="BF920" s="160" t="str">
        <f t="shared" si="317"/>
        <v>В</v>
      </c>
      <c r="BG920" s="161">
        <f t="shared" si="318"/>
        <v>0.2</v>
      </c>
      <c r="BH920" s="167">
        <f t="shared" si="319"/>
        <v>93</v>
      </c>
      <c r="BI920" s="162">
        <f t="shared" si="320"/>
        <v>0</v>
      </c>
      <c r="BJ920" s="162">
        <f t="shared" si="321"/>
        <v>6</v>
      </c>
      <c r="BK920" s="162">
        <f t="shared" si="322"/>
        <v>85</v>
      </c>
      <c r="BL920" s="162">
        <f t="shared" si="323"/>
        <v>0</v>
      </c>
      <c r="BM920" s="162">
        <f t="shared" si="324"/>
        <v>0</v>
      </c>
      <c r="BN920" s="162">
        <f t="shared" si="325"/>
        <v>17</v>
      </c>
      <c r="BO920" s="167">
        <f t="shared" si="326"/>
        <v>74</v>
      </c>
      <c r="BP920" s="162">
        <f t="shared" si="327"/>
        <v>2</v>
      </c>
      <c r="BQ920" s="168">
        <f t="shared" si="328"/>
        <v>1</v>
      </c>
      <c r="BT920" s="169">
        <f t="shared" si="329"/>
        <v>18.600000000000001</v>
      </c>
      <c r="BU920" s="169">
        <f t="shared" si="330"/>
        <v>93</v>
      </c>
      <c r="BV920" s="169">
        <f t="shared" si="331"/>
        <v>0</v>
      </c>
      <c r="BW920" s="169">
        <f t="shared" si="332"/>
        <v>0</v>
      </c>
      <c r="BX920" s="170">
        <f t="shared" si="333"/>
        <v>0</v>
      </c>
      <c r="BY920" s="170">
        <f t="shared" si="334"/>
        <v>0</v>
      </c>
      <c r="BZ920" s="170">
        <f t="shared" si="335"/>
        <v>0</v>
      </c>
      <c r="CA920" s="170">
        <f t="shared" si="336"/>
        <v>0</v>
      </c>
      <c r="CB920" s="216"/>
    </row>
    <row r="921" spans="1:80" s="172" customFormat="1" ht="15.75" customHeight="1">
      <c r="A921" s="163" t="s">
        <v>291</v>
      </c>
      <c r="B921" s="163"/>
      <c r="D921" s="163">
        <v>15</v>
      </c>
      <c r="AA921" s="165" t="s">
        <v>83</v>
      </c>
      <c r="AB921" s="166" t="s">
        <v>5242</v>
      </c>
      <c r="AC921" s="94" t="s">
        <v>110</v>
      </c>
      <c r="AD921" s="95" t="s">
        <v>314</v>
      </c>
      <c r="AE921" s="94" t="s">
        <v>5243</v>
      </c>
      <c r="AF921" s="96" t="s">
        <v>295</v>
      </c>
      <c r="AG921" s="22" t="s">
        <v>5244</v>
      </c>
      <c r="AH921" s="22" t="s">
        <v>5245</v>
      </c>
      <c r="AI921" s="97" t="s">
        <v>298</v>
      </c>
      <c r="AJ921" s="98">
        <v>7</v>
      </c>
      <c r="AK921" s="95" t="s">
        <v>5246</v>
      </c>
      <c r="AL921" s="94"/>
      <c r="AM921" s="94" t="s">
        <v>5215</v>
      </c>
      <c r="AN921" s="167">
        <f t="shared" si="313"/>
        <v>5</v>
      </c>
      <c r="AO921" s="49">
        <v>0</v>
      </c>
      <c r="AP921" s="49">
        <v>1</v>
      </c>
      <c r="AQ921" s="49">
        <v>4</v>
      </c>
      <c r="AR921" s="49">
        <v>0</v>
      </c>
      <c r="AS921" s="49">
        <v>0</v>
      </c>
      <c r="AT921" s="49">
        <v>1</v>
      </c>
      <c r="AU921" s="167">
        <f t="shared" si="314"/>
        <v>4</v>
      </c>
      <c r="AV921" s="49">
        <v>0</v>
      </c>
      <c r="AW921" s="99">
        <v>10.18</v>
      </c>
      <c r="AX921" s="94"/>
      <c r="AY921" s="94" t="s">
        <v>5247</v>
      </c>
      <c r="AZ921" s="100"/>
      <c r="BA921" s="100"/>
      <c r="BB921" s="49">
        <v>1</v>
      </c>
      <c r="BC921" s="159"/>
      <c r="BD921" s="153" t="str">
        <f t="shared" si="315"/>
        <v>09,00 2023.09.26</v>
      </c>
      <c r="BE921" s="153" t="str">
        <f t="shared" si="316"/>
        <v>16,00 2023.09.26</v>
      </c>
      <c r="BF921" s="160" t="str">
        <f t="shared" si="317"/>
        <v>П</v>
      </c>
      <c r="BG921" s="161">
        <f t="shared" si="318"/>
        <v>7</v>
      </c>
      <c r="BH921" s="167">
        <f t="shared" si="319"/>
        <v>5</v>
      </c>
      <c r="BI921" s="162">
        <f t="shared" si="320"/>
        <v>0</v>
      </c>
      <c r="BJ921" s="162">
        <f t="shared" si="321"/>
        <v>1</v>
      </c>
      <c r="BK921" s="162">
        <f t="shared" si="322"/>
        <v>4</v>
      </c>
      <c r="BL921" s="162">
        <f t="shared" si="323"/>
        <v>0</v>
      </c>
      <c r="BM921" s="162">
        <f t="shared" si="324"/>
        <v>0</v>
      </c>
      <c r="BN921" s="162">
        <f t="shared" si="325"/>
        <v>1</v>
      </c>
      <c r="BO921" s="167">
        <f t="shared" si="326"/>
        <v>4</v>
      </c>
      <c r="BP921" s="162">
        <f t="shared" si="327"/>
        <v>0</v>
      </c>
      <c r="BQ921" s="168">
        <f t="shared" si="328"/>
        <v>1</v>
      </c>
      <c r="BT921" s="169">
        <f t="shared" si="329"/>
        <v>0</v>
      </c>
      <c r="BU921" s="169">
        <f t="shared" si="330"/>
        <v>0</v>
      </c>
      <c r="BV921" s="169">
        <f t="shared" si="331"/>
        <v>35</v>
      </c>
      <c r="BW921" s="169">
        <f t="shared" si="332"/>
        <v>5</v>
      </c>
      <c r="BX921" s="170">
        <f t="shared" si="333"/>
        <v>0</v>
      </c>
      <c r="BY921" s="170">
        <f t="shared" si="334"/>
        <v>0</v>
      </c>
      <c r="BZ921" s="170">
        <f t="shared" si="335"/>
        <v>0</v>
      </c>
      <c r="CA921" s="170">
        <f t="shared" si="336"/>
        <v>0</v>
      </c>
      <c r="CB921" s="216"/>
    </row>
    <row r="922" spans="1:80" s="172" customFormat="1" ht="15.75" customHeight="1">
      <c r="A922" s="163" t="s">
        <v>291</v>
      </c>
      <c r="B922" s="163"/>
      <c r="D922" s="163">
        <v>15</v>
      </c>
      <c r="AA922" s="165" t="s">
        <v>83</v>
      </c>
      <c r="AB922" s="166" t="s">
        <v>5248</v>
      </c>
      <c r="AC922" s="94" t="s">
        <v>110</v>
      </c>
      <c r="AD922" s="95" t="s">
        <v>314</v>
      </c>
      <c r="AE922" s="94" t="s">
        <v>5249</v>
      </c>
      <c r="AF922" s="96" t="s">
        <v>345</v>
      </c>
      <c r="AG922" s="22" t="s">
        <v>5244</v>
      </c>
      <c r="AH922" s="22" t="s">
        <v>5245</v>
      </c>
      <c r="AI922" s="97" t="s">
        <v>298</v>
      </c>
      <c r="AJ922" s="98">
        <v>7</v>
      </c>
      <c r="AK922" s="95" t="s">
        <v>5250</v>
      </c>
      <c r="AL922" s="94"/>
      <c r="AM922" s="94" t="s">
        <v>5251</v>
      </c>
      <c r="AN922" s="167">
        <f t="shared" si="313"/>
        <v>11</v>
      </c>
      <c r="AO922" s="49">
        <v>0</v>
      </c>
      <c r="AP922" s="49">
        <v>9</v>
      </c>
      <c r="AQ922" s="49">
        <v>2</v>
      </c>
      <c r="AR922" s="49">
        <v>0</v>
      </c>
      <c r="AS922" s="49">
        <v>0</v>
      </c>
      <c r="AT922" s="49">
        <v>0</v>
      </c>
      <c r="AU922" s="167">
        <f t="shared" si="314"/>
        <v>11</v>
      </c>
      <c r="AV922" s="49">
        <v>0</v>
      </c>
      <c r="AW922" s="99">
        <v>15.31</v>
      </c>
      <c r="AX922" s="94"/>
      <c r="AY922" s="94" t="s">
        <v>5252</v>
      </c>
      <c r="AZ922" s="100"/>
      <c r="BA922" s="100"/>
      <c r="BB922" s="49">
        <v>1</v>
      </c>
      <c r="BC922" s="159"/>
      <c r="BD922" s="153" t="str">
        <f t="shared" si="315"/>
        <v>09,00 2023.09.26</v>
      </c>
      <c r="BE922" s="153" t="str">
        <f t="shared" si="316"/>
        <v>16,00 2023.09.26</v>
      </c>
      <c r="BF922" s="160" t="str">
        <f t="shared" si="317"/>
        <v>П</v>
      </c>
      <c r="BG922" s="161">
        <f t="shared" si="318"/>
        <v>7</v>
      </c>
      <c r="BH922" s="167">
        <f t="shared" si="319"/>
        <v>11</v>
      </c>
      <c r="BI922" s="162">
        <f t="shared" si="320"/>
        <v>0</v>
      </c>
      <c r="BJ922" s="162">
        <f t="shared" si="321"/>
        <v>9</v>
      </c>
      <c r="BK922" s="162">
        <f t="shared" si="322"/>
        <v>2</v>
      </c>
      <c r="BL922" s="162">
        <f t="shared" si="323"/>
        <v>0</v>
      </c>
      <c r="BM922" s="162">
        <f t="shared" si="324"/>
        <v>0</v>
      </c>
      <c r="BN922" s="162">
        <f t="shared" si="325"/>
        <v>0</v>
      </c>
      <c r="BO922" s="167">
        <f t="shared" si="326"/>
        <v>11</v>
      </c>
      <c r="BP922" s="162">
        <f t="shared" si="327"/>
        <v>0</v>
      </c>
      <c r="BQ922" s="168">
        <f t="shared" si="328"/>
        <v>1</v>
      </c>
      <c r="BT922" s="169">
        <f t="shared" si="329"/>
        <v>0</v>
      </c>
      <c r="BU922" s="169">
        <f t="shared" si="330"/>
        <v>0</v>
      </c>
      <c r="BV922" s="169">
        <f t="shared" si="331"/>
        <v>77</v>
      </c>
      <c r="BW922" s="169">
        <f t="shared" si="332"/>
        <v>11</v>
      </c>
      <c r="BX922" s="170">
        <f t="shared" si="333"/>
        <v>0</v>
      </c>
      <c r="BY922" s="170">
        <f t="shared" si="334"/>
        <v>0</v>
      </c>
      <c r="BZ922" s="170">
        <f t="shared" si="335"/>
        <v>0</v>
      </c>
      <c r="CA922" s="170">
        <f t="shared" si="336"/>
        <v>0</v>
      </c>
      <c r="CB922" s="216"/>
    </row>
    <row r="923" spans="1:80" s="172" customFormat="1" ht="15.75" customHeight="1">
      <c r="A923" s="163" t="s">
        <v>291</v>
      </c>
      <c r="B923" s="163"/>
      <c r="D923" s="163">
        <v>15</v>
      </c>
      <c r="AA923" s="165" t="s">
        <v>83</v>
      </c>
      <c r="AB923" s="166" t="s">
        <v>5253</v>
      </c>
      <c r="AC923" s="94" t="s">
        <v>92</v>
      </c>
      <c r="AD923" s="95" t="s">
        <v>314</v>
      </c>
      <c r="AE923" s="94" t="s">
        <v>5254</v>
      </c>
      <c r="AF923" s="96" t="s">
        <v>295</v>
      </c>
      <c r="AG923" s="22" t="s">
        <v>5255</v>
      </c>
      <c r="AH923" s="22" t="s">
        <v>5245</v>
      </c>
      <c r="AI923" s="97" t="s">
        <v>298</v>
      </c>
      <c r="AJ923" s="98">
        <v>6.5</v>
      </c>
      <c r="AK923" s="95" t="s">
        <v>5256</v>
      </c>
      <c r="AL923" s="94"/>
      <c r="AM923" s="94" t="s">
        <v>5257</v>
      </c>
      <c r="AN923" s="167">
        <f t="shared" si="313"/>
        <v>10</v>
      </c>
      <c r="AO923" s="49">
        <v>0</v>
      </c>
      <c r="AP923" s="49">
        <v>1</v>
      </c>
      <c r="AQ923" s="49">
        <v>9</v>
      </c>
      <c r="AR923" s="49">
        <v>0</v>
      </c>
      <c r="AS923" s="49">
        <v>0</v>
      </c>
      <c r="AT923" s="49">
        <v>1</v>
      </c>
      <c r="AU923" s="167">
        <f t="shared" si="314"/>
        <v>9</v>
      </c>
      <c r="AV923" s="49">
        <v>0</v>
      </c>
      <c r="AW923" s="99">
        <v>20.94</v>
      </c>
      <c r="AX923" s="94"/>
      <c r="AY923" s="94" t="s">
        <v>5258</v>
      </c>
      <c r="AZ923" s="100"/>
      <c r="BA923" s="100"/>
      <c r="BB923" s="49">
        <v>1</v>
      </c>
      <c r="BC923" s="159"/>
      <c r="BD923" s="153" t="str">
        <f t="shared" si="315"/>
        <v>09,30 2023.09.26</v>
      </c>
      <c r="BE923" s="153" t="str">
        <f t="shared" si="316"/>
        <v>16,00 2023.09.26</v>
      </c>
      <c r="BF923" s="160" t="str">
        <f t="shared" si="317"/>
        <v>П</v>
      </c>
      <c r="BG923" s="161">
        <f t="shared" si="318"/>
        <v>6.5</v>
      </c>
      <c r="BH923" s="167">
        <f t="shared" si="319"/>
        <v>10</v>
      </c>
      <c r="BI923" s="162">
        <f t="shared" si="320"/>
        <v>0</v>
      </c>
      <c r="BJ923" s="162">
        <f t="shared" si="321"/>
        <v>1</v>
      </c>
      <c r="BK923" s="162">
        <f t="shared" si="322"/>
        <v>9</v>
      </c>
      <c r="BL923" s="162">
        <f t="shared" si="323"/>
        <v>0</v>
      </c>
      <c r="BM923" s="162">
        <f t="shared" si="324"/>
        <v>0</v>
      </c>
      <c r="BN923" s="162">
        <f t="shared" si="325"/>
        <v>1</v>
      </c>
      <c r="BO923" s="167">
        <f t="shared" si="326"/>
        <v>9</v>
      </c>
      <c r="BP923" s="162">
        <f t="shared" si="327"/>
        <v>0</v>
      </c>
      <c r="BQ923" s="168">
        <f t="shared" si="328"/>
        <v>1</v>
      </c>
      <c r="BT923" s="169">
        <f t="shared" si="329"/>
        <v>0</v>
      </c>
      <c r="BU923" s="169">
        <f t="shared" si="330"/>
        <v>0</v>
      </c>
      <c r="BV923" s="169">
        <f t="shared" si="331"/>
        <v>65</v>
      </c>
      <c r="BW923" s="169">
        <f t="shared" si="332"/>
        <v>10</v>
      </c>
      <c r="BX923" s="170">
        <f t="shared" si="333"/>
        <v>0</v>
      </c>
      <c r="BY923" s="170">
        <f t="shared" si="334"/>
        <v>0</v>
      </c>
      <c r="BZ923" s="170">
        <f t="shared" si="335"/>
        <v>0</v>
      </c>
      <c r="CA923" s="170">
        <f t="shared" si="336"/>
        <v>0</v>
      </c>
      <c r="CB923" s="216"/>
    </row>
    <row r="924" spans="1:80" s="172" customFormat="1" ht="15.75" customHeight="1">
      <c r="A924" s="163" t="s">
        <v>291</v>
      </c>
      <c r="B924" s="163"/>
      <c r="D924" s="163">
        <v>15</v>
      </c>
      <c r="AA924" s="165" t="s">
        <v>83</v>
      </c>
      <c r="AB924" s="166" t="s">
        <v>5259</v>
      </c>
      <c r="AC924" s="94" t="s">
        <v>110</v>
      </c>
      <c r="AD924" s="95" t="s">
        <v>314</v>
      </c>
      <c r="AE924" s="94" t="s">
        <v>5260</v>
      </c>
      <c r="AF924" s="96" t="s">
        <v>345</v>
      </c>
      <c r="AG924" s="22" t="s">
        <v>5261</v>
      </c>
      <c r="AH924" s="22" t="s">
        <v>5262</v>
      </c>
      <c r="AI924" s="97" t="s">
        <v>298</v>
      </c>
      <c r="AJ924" s="98">
        <v>7</v>
      </c>
      <c r="AK924" s="95" t="s">
        <v>5263</v>
      </c>
      <c r="AL924" s="94"/>
      <c r="AM924" s="94" t="s">
        <v>5264</v>
      </c>
      <c r="AN924" s="167">
        <f t="shared" si="313"/>
        <v>7</v>
      </c>
      <c r="AO924" s="49">
        <v>0</v>
      </c>
      <c r="AP924" s="49">
        <v>6</v>
      </c>
      <c r="AQ924" s="49">
        <v>1</v>
      </c>
      <c r="AR924" s="49">
        <v>0</v>
      </c>
      <c r="AS924" s="49">
        <v>0</v>
      </c>
      <c r="AT924" s="49">
        <v>0</v>
      </c>
      <c r="AU924" s="167">
        <f t="shared" si="314"/>
        <v>7</v>
      </c>
      <c r="AV924" s="49">
        <v>0</v>
      </c>
      <c r="AW924" s="99">
        <v>13.01</v>
      </c>
      <c r="AX924" s="94"/>
      <c r="AY924" s="94" t="s">
        <v>5265</v>
      </c>
      <c r="AZ924" s="100"/>
      <c r="BA924" s="100"/>
      <c r="BB924" s="49">
        <v>1</v>
      </c>
      <c r="BC924" s="159"/>
      <c r="BD924" s="153" t="str">
        <f t="shared" si="315"/>
        <v>09,00 2023.09.27</v>
      </c>
      <c r="BE924" s="153" t="str">
        <f t="shared" si="316"/>
        <v>16,00 2023.09.27</v>
      </c>
      <c r="BF924" s="160" t="str">
        <f t="shared" si="317"/>
        <v>П</v>
      </c>
      <c r="BG924" s="161">
        <f t="shared" si="318"/>
        <v>7</v>
      </c>
      <c r="BH924" s="167">
        <f t="shared" si="319"/>
        <v>7</v>
      </c>
      <c r="BI924" s="162">
        <f t="shared" si="320"/>
        <v>0</v>
      </c>
      <c r="BJ924" s="162">
        <f t="shared" si="321"/>
        <v>6</v>
      </c>
      <c r="BK924" s="162">
        <f t="shared" si="322"/>
        <v>1</v>
      </c>
      <c r="BL924" s="162">
        <f t="shared" si="323"/>
        <v>0</v>
      </c>
      <c r="BM924" s="162">
        <f t="shared" si="324"/>
        <v>0</v>
      </c>
      <c r="BN924" s="162">
        <f t="shared" si="325"/>
        <v>0</v>
      </c>
      <c r="BO924" s="167">
        <f t="shared" si="326"/>
        <v>7</v>
      </c>
      <c r="BP924" s="162">
        <f t="shared" si="327"/>
        <v>0</v>
      </c>
      <c r="BQ924" s="168">
        <f t="shared" si="328"/>
        <v>1</v>
      </c>
      <c r="BT924" s="169">
        <f t="shared" si="329"/>
        <v>0</v>
      </c>
      <c r="BU924" s="169">
        <f t="shared" si="330"/>
        <v>0</v>
      </c>
      <c r="BV924" s="169">
        <f t="shared" si="331"/>
        <v>49</v>
      </c>
      <c r="BW924" s="169">
        <f t="shared" si="332"/>
        <v>7</v>
      </c>
      <c r="BX924" s="170">
        <f t="shared" si="333"/>
        <v>0</v>
      </c>
      <c r="BY924" s="170">
        <f t="shared" si="334"/>
        <v>0</v>
      </c>
      <c r="BZ924" s="170">
        <f t="shared" si="335"/>
        <v>0</v>
      </c>
      <c r="CA924" s="170">
        <f t="shared" si="336"/>
        <v>0</v>
      </c>
      <c r="CB924" s="216"/>
    </row>
    <row r="925" spans="1:80" s="172" customFormat="1" ht="15.75" customHeight="1">
      <c r="A925" s="163" t="s">
        <v>291</v>
      </c>
      <c r="B925" s="163"/>
      <c r="D925" s="163">
        <v>15</v>
      </c>
      <c r="AA925" s="165" t="s">
        <v>83</v>
      </c>
      <c r="AB925" s="166" t="s">
        <v>5266</v>
      </c>
      <c r="AC925" s="94" t="s">
        <v>92</v>
      </c>
      <c r="AD925" s="95" t="s">
        <v>314</v>
      </c>
      <c r="AE925" s="94" t="s">
        <v>5267</v>
      </c>
      <c r="AF925" s="96" t="s">
        <v>295</v>
      </c>
      <c r="AG925" s="22" t="s">
        <v>5268</v>
      </c>
      <c r="AH925" s="22" t="s">
        <v>5262</v>
      </c>
      <c r="AI925" s="97" t="s">
        <v>298</v>
      </c>
      <c r="AJ925" s="98">
        <v>6.5</v>
      </c>
      <c r="AK925" s="95" t="s">
        <v>5269</v>
      </c>
      <c r="AL925" s="94"/>
      <c r="AM925" s="94" t="s">
        <v>1120</v>
      </c>
      <c r="AN925" s="167">
        <f t="shared" ref="AN925:AN988" si="337">SUM(AO925:AQ925,AV925)</f>
        <v>16</v>
      </c>
      <c r="AO925" s="49">
        <v>0</v>
      </c>
      <c r="AP925" s="49">
        <v>2</v>
      </c>
      <c r="AQ925" s="49">
        <v>14</v>
      </c>
      <c r="AR925" s="49">
        <v>0</v>
      </c>
      <c r="AS925" s="49">
        <v>0</v>
      </c>
      <c r="AT925" s="49">
        <v>6</v>
      </c>
      <c r="AU925" s="167">
        <f t="shared" ref="AU925:AU988" si="338">AN925-AR925-AS925-AT925-AV925</f>
        <v>10</v>
      </c>
      <c r="AV925" s="49">
        <v>0</v>
      </c>
      <c r="AW925" s="99">
        <v>20.28</v>
      </c>
      <c r="AX925" s="94"/>
      <c r="AY925" s="94" t="s">
        <v>5270</v>
      </c>
      <c r="AZ925" s="100"/>
      <c r="BA925" s="100"/>
      <c r="BB925" s="49">
        <v>1</v>
      </c>
      <c r="BC925" s="159"/>
      <c r="BD925" s="153" t="str">
        <f t="shared" ref="BD925:BD988" si="339">""&amp;AG925</f>
        <v>09,30 2023.09.27</v>
      </c>
      <c r="BE925" s="153" t="str">
        <f t="shared" ref="BE925:BE988" si="340">""&amp;AH925</f>
        <v>16,00 2023.09.27</v>
      </c>
      <c r="BF925" s="160" t="str">
        <f t="shared" ref="BF925:BF988" si="341">""&amp;AI925</f>
        <v>П</v>
      </c>
      <c r="BG925" s="161">
        <f t="shared" ref="BG925:BG988" si="342">AJ925</f>
        <v>6.5</v>
      </c>
      <c r="BH925" s="167">
        <f t="shared" ref="BH925:BH988" si="343">SUM(BI925:BK925,BP925)</f>
        <v>16</v>
      </c>
      <c r="BI925" s="162">
        <f t="shared" ref="BI925:BI988" si="344">AO925</f>
        <v>0</v>
      </c>
      <c r="BJ925" s="162">
        <f t="shared" ref="BJ925:BJ988" si="345">AP925</f>
        <v>2</v>
      </c>
      <c r="BK925" s="162">
        <f t="shared" ref="BK925:BK988" si="346">AQ925</f>
        <v>14</v>
      </c>
      <c r="BL925" s="162">
        <f t="shared" ref="BL925:BL988" si="347">AR925</f>
        <v>0</v>
      </c>
      <c r="BM925" s="162">
        <f t="shared" ref="BM925:BM988" si="348">AS925</f>
        <v>0</v>
      </c>
      <c r="BN925" s="162">
        <f t="shared" ref="BN925:BN988" si="349">AT925</f>
        <v>6</v>
      </c>
      <c r="BO925" s="167">
        <f t="shared" ref="BO925:BO988" si="350">BH925-BL925-BM925-BN925-BP925</f>
        <v>10</v>
      </c>
      <c r="BP925" s="162">
        <f t="shared" ref="BP925:BP988" si="351">AV925</f>
        <v>0</v>
      </c>
      <c r="BQ925" s="168">
        <f t="shared" ref="BQ925:BQ988" si="352">BB925</f>
        <v>1</v>
      </c>
      <c r="BT925" s="169">
        <f t="shared" ref="BT925:BT988" si="353">IF(AND(AI925="В",BB925=1),SUMPRODUCT(AN925,AJ925),0)</f>
        <v>0</v>
      </c>
      <c r="BU925" s="169">
        <f t="shared" ref="BU925:BU988" si="354">IF(AND(AI925="В",BB925=1),AN925,0)</f>
        <v>0</v>
      </c>
      <c r="BV925" s="169">
        <f t="shared" ref="BV925:BV988" si="355">IF(AI925="П",SUMPRODUCT(AN925,AJ925),0)</f>
        <v>104</v>
      </c>
      <c r="BW925" s="169">
        <f t="shared" ref="BW925:BW988" si="356">IF(AI925="П",AN925,0)</f>
        <v>16</v>
      </c>
      <c r="BX925" s="170">
        <f t="shared" ref="BX925:BX988" si="357">IF(AND(BE925="В",BP925=1),SUMPRODUCT(BF925,BG925),0)</f>
        <v>0</v>
      </c>
      <c r="BY925" s="170">
        <f t="shared" ref="BY925:BY988" si="358">IF(AND(BE925="В",BP925=1),BG925,0)</f>
        <v>0</v>
      </c>
      <c r="BZ925" s="170">
        <f t="shared" ref="BZ925:BZ988" si="359">IF(BE925="П",SUMPRODUCT(BF925,BG925),0)</f>
        <v>0</v>
      </c>
      <c r="CA925" s="170">
        <f t="shared" ref="CA925:CA988" si="360">IF(BE925="П",BG925,0)</f>
        <v>0</v>
      </c>
      <c r="CB925" s="216"/>
    </row>
    <row r="926" spans="1:80" s="172" customFormat="1" ht="15.75" customHeight="1">
      <c r="A926" s="163" t="s">
        <v>291</v>
      </c>
      <c r="B926" s="163"/>
      <c r="D926" s="163">
        <v>15</v>
      </c>
      <c r="AA926" s="165" t="s">
        <v>83</v>
      </c>
      <c r="AB926" s="166" t="s">
        <v>5271</v>
      </c>
      <c r="AC926" s="94" t="s">
        <v>110</v>
      </c>
      <c r="AD926" s="95" t="s">
        <v>293</v>
      </c>
      <c r="AE926" s="94" t="s">
        <v>3836</v>
      </c>
      <c r="AF926" s="96" t="s">
        <v>345</v>
      </c>
      <c r="AG926" s="22" t="s">
        <v>5272</v>
      </c>
      <c r="AH926" s="22" t="s">
        <v>5273</v>
      </c>
      <c r="AI926" s="97" t="s">
        <v>309</v>
      </c>
      <c r="AJ926" s="98">
        <v>1.62</v>
      </c>
      <c r="AK926" s="95" t="s">
        <v>5274</v>
      </c>
      <c r="AL926" s="94"/>
      <c r="AM926" s="94" t="s">
        <v>3840</v>
      </c>
      <c r="AN926" s="167">
        <f t="shared" si="337"/>
        <v>64</v>
      </c>
      <c r="AO926" s="49">
        <v>0</v>
      </c>
      <c r="AP926" s="49">
        <v>5</v>
      </c>
      <c r="AQ926" s="49">
        <v>59</v>
      </c>
      <c r="AR926" s="49">
        <v>0</v>
      </c>
      <c r="AS926" s="49">
        <v>0</v>
      </c>
      <c r="AT926" s="49">
        <v>22</v>
      </c>
      <c r="AU926" s="167">
        <f t="shared" si="338"/>
        <v>42</v>
      </c>
      <c r="AV926" s="49">
        <v>0</v>
      </c>
      <c r="AW926" s="99">
        <v>61.42</v>
      </c>
      <c r="AX926" s="94"/>
      <c r="AY926" s="94" t="s">
        <v>5275</v>
      </c>
      <c r="AZ926" s="100" t="s">
        <v>501</v>
      </c>
      <c r="BA926" s="100" t="s">
        <v>639</v>
      </c>
      <c r="BB926" s="49">
        <v>1</v>
      </c>
      <c r="BC926" s="159"/>
      <c r="BD926" s="153" t="str">
        <f t="shared" si="339"/>
        <v>09,52 2023.09.27</v>
      </c>
      <c r="BE926" s="153" t="str">
        <f t="shared" si="340"/>
        <v>11,29 2023.09.27</v>
      </c>
      <c r="BF926" s="160" t="str">
        <f t="shared" si="341"/>
        <v>В</v>
      </c>
      <c r="BG926" s="161">
        <f t="shared" si="342"/>
        <v>1.62</v>
      </c>
      <c r="BH926" s="167">
        <f t="shared" si="343"/>
        <v>64</v>
      </c>
      <c r="BI926" s="162">
        <f t="shared" si="344"/>
        <v>0</v>
      </c>
      <c r="BJ926" s="162">
        <f t="shared" si="345"/>
        <v>5</v>
      </c>
      <c r="BK926" s="162">
        <f t="shared" si="346"/>
        <v>59</v>
      </c>
      <c r="BL926" s="162">
        <f t="shared" si="347"/>
        <v>0</v>
      </c>
      <c r="BM926" s="162">
        <f t="shared" si="348"/>
        <v>0</v>
      </c>
      <c r="BN926" s="162">
        <f t="shared" si="349"/>
        <v>22</v>
      </c>
      <c r="BO926" s="167">
        <f t="shared" si="350"/>
        <v>42</v>
      </c>
      <c r="BP926" s="162">
        <f t="shared" si="351"/>
        <v>0</v>
      </c>
      <c r="BQ926" s="168">
        <f t="shared" si="352"/>
        <v>1</v>
      </c>
      <c r="BT926" s="169">
        <f t="shared" si="353"/>
        <v>103.68</v>
      </c>
      <c r="BU926" s="169">
        <f t="shared" si="354"/>
        <v>64</v>
      </c>
      <c r="BV926" s="169">
        <f t="shared" si="355"/>
        <v>0</v>
      </c>
      <c r="BW926" s="169">
        <f t="shared" si="356"/>
        <v>0</v>
      </c>
      <c r="BX926" s="170">
        <f t="shared" si="357"/>
        <v>0</v>
      </c>
      <c r="BY926" s="170">
        <f t="shared" si="358"/>
        <v>0</v>
      </c>
      <c r="BZ926" s="170">
        <f t="shared" si="359"/>
        <v>0</v>
      </c>
      <c r="CA926" s="170">
        <f t="shared" si="360"/>
        <v>0</v>
      </c>
      <c r="CB926" s="216"/>
    </row>
    <row r="927" spans="1:80" s="172" customFormat="1" ht="15.75" customHeight="1">
      <c r="A927" s="163" t="s">
        <v>291</v>
      </c>
      <c r="B927" s="163"/>
      <c r="D927" s="163">
        <v>15</v>
      </c>
      <c r="AA927" s="165" t="s">
        <v>83</v>
      </c>
      <c r="AB927" s="166" t="s">
        <v>5276</v>
      </c>
      <c r="AC927" s="94" t="s">
        <v>108</v>
      </c>
      <c r="AD927" s="95" t="s">
        <v>293</v>
      </c>
      <c r="AE927" s="94" t="s">
        <v>5277</v>
      </c>
      <c r="AF927" s="96" t="s">
        <v>408</v>
      </c>
      <c r="AG927" s="22" t="s">
        <v>5278</v>
      </c>
      <c r="AH927" s="22" t="s">
        <v>5279</v>
      </c>
      <c r="AI927" s="97" t="s">
        <v>298</v>
      </c>
      <c r="AJ927" s="98">
        <v>2.5</v>
      </c>
      <c r="AK927" s="95" t="s">
        <v>5280</v>
      </c>
      <c r="AL927" s="94"/>
      <c r="AM927" s="94"/>
      <c r="AN927" s="167">
        <f t="shared" si="337"/>
        <v>4</v>
      </c>
      <c r="AO927" s="49">
        <v>0</v>
      </c>
      <c r="AP927" s="49">
        <v>0</v>
      </c>
      <c r="AQ927" s="49">
        <v>3</v>
      </c>
      <c r="AR927" s="49">
        <v>0</v>
      </c>
      <c r="AS927" s="49">
        <v>0</v>
      </c>
      <c r="AT927" s="49">
        <v>1</v>
      </c>
      <c r="AU927" s="167">
        <f t="shared" si="338"/>
        <v>2</v>
      </c>
      <c r="AV927" s="49">
        <v>1</v>
      </c>
      <c r="AW927" s="99">
        <v>10.54</v>
      </c>
      <c r="AX927" s="94" t="s">
        <v>2846</v>
      </c>
      <c r="AY927" s="94" t="s">
        <v>5281</v>
      </c>
      <c r="AZ927" s="100"/>
      <c r="BA927" s="100"/>
      <c r="BB927" s="49">
        <v>1</v>
      </c>
      <c r="BC927" s="159"/>
      <c r="BD927" s="153" t="str">
        <f t="shared" si="339"/>
        <v>10,30 2023.09.27</v>
      </c>
      <c r="BE927" s="153" t="str">
        <f t="shared" si="340"/>
        <v>13,00 2023.09.27</v>
      </c>
      <c r="BF927" s="160" t="str">
        <f t="shared" si="341"/>
        <v>П</v>
      </c>
      <c r="BG927" s="161">
        <f t="shared" si="342"/>
        <v>2.5</v>
      </c>
      <c r="BH927" s="167">
        <f t="shared" si="343"/>
        <v>4</v>
      </c>
      <c r="BI927" s="162">
        <f t="shared" si="344"/>
        <v>0</v>
      </c>
      <c r="BJ927" s="162">
        <f t="shared" si="345"/>
        <v>0</v>
      </c>
      <c r="BK927" s="162">
        <f t="shared" si="346"/>
        <v>3</v>
      </c>
      <c r="BL927" s="162">
        <f t="shared" si="347"/>
        <v>0</v>
      </c>
      <c r="BM927" s="162">
        <f t="shared" si="348"/>
        <v>0</v>
      </c>
      <c r="BN927" s="162">
        <f t="shared" si="349"/>
        <v>1</v>
      </c>
      <c r="BO927" s="167">
        <f t="shared" si="350"/>
        <v>2</v>
      </c>
      <c r="BP927" s="162">
        <f t="shared" si="351"/>
        <v>1</v>
      </c>
      <c r="BQ927" s="168">
        <f t="shared" si="352"/>
        <v>1</v>
      </c>
      <c r="BT927" s="169">
        <f t="shared" si="353"/>
        <v>0</v>
      </c>
      <c r="BU927" s="169">
        <f t="shared" si="354"/>
        <v>0</v>
      </c>
      <c r="BV927" s="169">
        <f t="shared" si="355"/>
        <v>10</v>
      </c>
      <c r="BW927" s="169">
        <f t="shared" si="356"/>
        <v>4</v>
      </c>
      <c r="BX927" s="170">
        <f t="shared" si="357"/>
        <v>0</v>
      </c>
      <c r="BY927" s="170">
        <f t="shared" si="358"/>
        <v>0</v>
      </c>
      <c r="BZ927" s="170">
        <f t="shared" si="359"/>
        <v>0</v>
      </c>
      <c r="CA927" s="170">
        <f t="shared" si="360"/>
        <v>0</v>
      </c>
      <c r="CB927" s="216"/>
    </row>
    <row r="928" spans="1:80" s="172" customFormat="1" ht="15.75" customHeight="1">
      <c r="A928" s="163" t="s">
        <v>291</v>
      </c>
      <c r="B928" s="163"/>
      <c r="D928" s="163">
        <v>15</v>
      </c>
      <c r="AA928" s="165" t="s">
        <v>83</v>
      </c>
      <c r="AB928" s="166" t="s">
        <v>5282</v>
      </c>
      <c r="AC928" s="94" t="s">
        <v>90</v>
      </c>
      <c r="AD928" s="95" t="s">
        <v>293</v>
      </c>
      <c r="AE928" s="94" t="s">
        <v>5283</v>
      </c>
      <c r="AF928" s="96" t="s">
        <v>295</v>
      </c>
      <c r="AG928" s="22" t="s">
        <v>5284</v>
      </c>
      <c r="AH928" s="22" t="s">
        <v>5285</v>
      </c>
      <c r="AI928" s="97" t="s">
        <v>298</v>
      </c>
      <c r="AJ928" s="98">
        <v>4</v>
      </c>
      <c r="AK928" s="95" t="s">
        <v>5286</v>
      </c>
      <c r="AL928" s="94"/>
      <c r="AM928" s="94"/>
      <c r="AN928" s="167">
        <f t="shared" si="337"/>
        <v>3</v>
      </c>
      <c r="AO928" s="49">
        <v>0</v>
      </c>
      <c r="AP928" s="49">
        <v>0</v>
      </c>
      <c r="AQ928" s="49">
        <v>3</v>
      </c>
      <c r="AR928" s="49">
        <v>0</v>
      </c>
      <c r="AS928" s="49">
        <v>0</v>
      </c>
      <c r="AT928" s="49">
        <v>1</v>
      </c>
      <c r="AU928" s="167">
        <f t="shared" si="338"/>
        <v>2</v>
      </c>
      <c r="AV928" s="49">
        <v>0</v>
      </c>
      <c r="AW928" s="99">
        <v>4.01</v>
      </c>
      <c r="AX928" s="94"/>
      <c r="AY928" s="94" t="s">
        <v>5287</v>
      </c>
      <c r="AZ928" s="100"/>
      <c r="BA928" s="100"/>
      <c r="BB928" s="49">
        <v>1</v>
      </c>
      <c r="BC928" s="159"/>
      <c r="BD928" s="153" t="str">
        <f t="shared" si="339"/>
        <v>09,00 2023.09.28</v>
      </c>
      <c r="BE928" s="153" t="str">
        <f t="shared" si="340"/>
        <v>13,00 2023.09.28</v>
      </c>
      <c r="BF928" s="160" t="str">
        <f t="shared" si="341"/>
        <v>П</v>
      </c>
      <c r="BG928" s="161">
        <f t="shared" si="342"/>
        <v>4</v>
      </c>
      <c r="BH928" s="167">
        <f t="shared" si="343"/>
        <v>3</v>
      </c>
      <c r="BI928" s="162">
        <f t="shared" si="344"/>
        <v>0</v>
      </c>
      <c r="BJ928" s="162">
        <f t="shared" si="345"/>
        <v>0</v>
      </c>
      <c r="BK928" s="162">
        <f t="shared" si="346"/>
        <v>3</v>
      </c>
      <c r="BL928" s="162">
        <f t="shared" si="347"/>
        <v>0</v>
      </c>
      <c r="BM928" s="162">
        <f t="shared" si="348"/>
        <v>0</v>
      </c>
      <c r="BN928" s="162">
        <f t="shared" si="349"/>
        <v>1</v>
      </c>
      <c r="BO928" s="167">
        <f t="shared" si="350"/>
        <v>2</v>
      </c>
      <c r="BP928" s="162">
        <f t="shared" si="351"/>
        <v>0</v>
      </c>
      <c r="BQ928" s="168">
        <f t="shared" si="352"/>
        <v>1</v>
      </c>
      <c r="BT928" s="169">
        <f t="shared" si="353"/>
        <v>0</v>
      </c>
      <c r="BU928" s="169">
        <f t="shared" si="354"/>
        <v>0</v>
      </c>
      <c r="BV928" s="169">
        <f t="shared" si="355"/>
        <v>12</v>
      </c>
      <c r="BW928" s="169">
        <f t="shared" si="356"/>
        <v>3</v>
      </c>
      <c r="BX928" s="170">
        <f t="shared" si="357"/>
        <v>0</v>
      </c>
      <c r="BY928" s="170">
        <f t="shared" si="358"/>
        <v>0</v>
      </c>
      <c r="BZ928" s="170">
        <f t="shared" si="359"/>
        <v>0</v>
      </c>
      <c r="CA928" s="170">
        <f t="shared" si="360"/>
        <v>0</v>
      </c>
      <c r="CB928" s="216"/>
    </row>
    <row r="929" spans="1:80" s="172" customFormat="1" ht="15.75" customHeight="1">
      <c r="A929" s="163" t="s">
        <v>291</v>
      </c>
      <c r="B929" s="163"/>
      <c r="D929" s="163">
        <v>15</v>
      </c>
      <c r="AA929" s="165" t="s">
        <v>83</v>
      </c>
      <c r="AB929" s="166" t="s">
        <v>5288</v>
      </c>
      <c r="AC929" s="94" t="s">
        <v>90</v>
      </c>
      <c r="AD929" s="95" t="s">
        <v>314</v>
      </c>
      <c r="AE929" s="94" t="s">
        <v>5289</v>
      </c>
      <c r="AF929" s="96" t="s">
        <v>295</v>
      </c>
      <c r="AG929" s="22" t="s">
        <v>5284</v>
      </c>
      <c r="AH929" s="22" t="s">
        <v>5290</v>
      </c>
      <c r="AI929" s="97" t="s">
        <v>298</v>
      </c>
      <c r="AJ929" s="98">
        <v>7</v>
      </c>
      <c r="AK929" s="95" t="s">
        <v>5291</v>
      </c>
      <c r="AL929" s="94"/>
      <c r="AM929" s="94" t="s">
        <v>5292</v>
      </c>
      <c r="AN929" s="167">
        <f t="shared" si="337"/>
        <v>3</v>
      </c>
      <c r="AO929" s="49">
        <v>0</v>
      </c>
      <c r="AP929" s="49">
        <v>2</v>
      </c>
      <c r="AQ929" s="49">
        <v>1</v>
      </c>
      <c r="AR929" s="49">
        <v>0</v>
      </c>
      <c r="AS929" s="49">
        <v>0</v>
      </c>
      <c r="AT929" s="49">
        <v>0</v>
      </c>
      <c r="AU929" s="167">
        <f t="shared" si="338"/>
        <v>3</v>
      </c>
      <c r="AV929" s="49">
        <v>0</v>
      </c>
      <c r="AW929" s="99">
        <v>1.25</v>
      </c>
      <c r="AX929" s="94"/>
      <c r="AY929" s="94" t="s">
        <v>5293</v>
      </c>
      <c r="AZ929" s="100"/>
      <c r="BA929" s="100"/>
      <c r="BB929" s="49">
        <v>1</v>
      </c>
      <c r="BC929" s="159"/>
      <c r="BD929" s="153" t="str">
        <f t="shared" si="339"/>
        <v>09,00 2023.09.28</v>
      </c>
      <c r="BE929" s="153" t="str">
        <f t="shared" si="340"/>
        <v>16,00 2023.09.28</v>
      </c>
      <c r="BF929" s="160" t="str">
        <f t="shared" si="341"/>
        <v>П</v>
      </c>
      <c r="BG929" s="161">
        <f t="shared" si="342"/>
        <v>7</v>
      </c>
      <c r="BH929" s="167">
        <f t="shared" si="343"/>
        <v>3</v>
      </c>
      <c r="BI929" s="162">
        <f t="shared" si="344"/>
        <v>0</v>
      </c>
      <c r="BJ929" s="162">
        <f t="shared" si="345"/>
        <v>2</v>
      </c>
      <c r="BK929" s="162">
        <f t="shared" si="346"/>
        <v>1</v>
      </c>
      <c r="BL929" s="162">
        <f t="shared" si="347"/>
        <v>0</v>
      </c>
      <c r="BM929" s="162">
        <f t="shared" si="348"/>
        <v>0</v>
      </c>
      <c r="BN929" s="162">
        <f t="shared" si="349"/>
        <v>0</v>
      </c>
      <c r="BO929" s="167">
        <f t="shared" si="350"/>
        <v>3</v>
      </c>
      <c r="BP929" s="162">
        <f t="shared" si="351"/>
        <v>0</v>
      </c>
      <c r="BQ929" s="168">
        <f t="shared" si="352"/>
        <v>1</v>
      </c>
      <c r="BT929" s="169">
        <f t="shared" si="353"/>
        <v>0</v>
      </c>
      <c r="BU929" s="169">
        <f t="shared" si="354"/>
        <v>0</v>
      </c>
      <c r="BV929" s="169">
        <f t="shared" si="355"/>
        <v>21</v>
      </c>
      <c r="BW929" s="169">
        <f t="shared" si="356"/>
        <v>3</v>
      </c>
      <c r="BX929" s="170">
        <f t="shared" si="357"/>
        <v>0</v>
      </c>
      <c r="BY929" s="170">
        <f t="shared" si="358"/>
        <v>0</v>
      </c>
      <c r="BZ929" s="170">
        <f t="shared" si="359"/>
        <v>0</v>
      </c>
      <c r="CA929" s="170">
        <f t="shared" si="360"/>
        <v>0</v>
      </c>
      <c r="CB929" s="216"/>
    </row>
    <row r="930" spans="1:80" s="172" customFormat="1" ht="15.75" customHeight="1">
      <c r="A930" s="163" t="s">
        <v>291</v>
      </c>
      <c r="B930" s="163"/>
      <c r="D930" s="163">
        <v>15</v>
      </c>
      <c r="AA930" s="165" t="s">
        <v>83</v>
      </c>
      <c r="AB930" s="166" t="s">
        <v>5294</v>
      </c>
      <c r="AC930" s="94" t="s">
        <v>92</v>
      </c>
      <c r="AD930" s="95" t="s">
        <v>305</v>
      </c>
      <c r="AE930" s="94" t="s">
        <v>5295</v>
      </c>
      <c r="AF930" s="96" t="s">
        <v>295</v>
      </c>
      <c r="AG930" s="22" t="s">
        <v>5284</v>
      </c>
      <c r="AH930" s="22" t="s">
        <v>5296</v>
      </c>
      <c r="AI930" s="97" t="s">
        <v>298</v>
      </c>
      <c r="AJ930" s="98">
        <v>2</v>
      </c>
      <c r="AK930" s="95" t="s">
        <v>5297</v>
      </c>
      <c r="AL930" s="94"/>
      <c r="AM930" s="94"/>
      <c r="AN930" s="167">
        <f t="shared" si="337"/>
        <v>3</v>
      </c>
      <c r="AO930" s="49">
        <v>0</v>
      </c>
      <c r="AP930" s="49">
        <v>0</v>
      </c>
      <c r="AQ930" s="49">
        <v>3</v>
      </c>
      <c r="AR930" s="49">
        <v>0</v>
      </c>
      <c r="AS930" s="49">
        <v>0</v>
      </c>
      <c r="AT930" s="49">
        <v>0</v>
      </c>
      <c r="AU930" s="167">
        <f t="shared" si="338"/>
        <v>3</v>
      </c>
      <c r="AV930" s="49">
        <v>0</v>
      </c>
      <c r="AW930" s="99">
        <v>2.95</v>
      </c>
      <c r="AX930" s="94"/>
      <c r="AY930" s="94" t="s">
        <v>5298</v>
      </c>
      <c r="AZ930" s="100"/>
      <c r="BA930" s="100"/>
      <c r="BB930" s="49">
        <v>1</v>
      </c>
      <c r="BC930" s="159"/>
      <c r="BD930" s="153" t="str">
        <f t="shared" si="339"/>
        <v>09,00 2023.09.28</v>
      </c>
      <c r="BE930" s="153" t="str">
        <f t="shared" si="340"/>
        <v>11,00 2023.09.28</v>
      </c>
      <c r="BF930" s="160" t="str">
        <f t="shared" si="341"/>
        <v>П</v>
      </c>
      <c r="BG930" s="161">
        <f t="shared" si="342"/>
        <v>2</v>
      </c>
      <c r="BH930" s="167">
        <f t="shared" si="343"/>
        <v>3</v>
      </c>
      <c r="BI930" s="162">
        <f t="shared" si="344"/>
        <v>0</v>
      </c>
      <c r="BJ930" s="162">
        <f t="shared" si="345"/>
        <v>0</v>
      </c>
      <c r="BK930" s="162">
        <f t="shared" si="346"/>
        <v>3</v>
      </c>
      <c r="BL930" s="162">
        <f t="shared" si="347"/>
        <v>0</v>
      </c>
      <c r="BM930" s="162">
        <f t="shared" si="348"/>
        <v>0</v>
      </c>
      <c r="BN930" s="162">
        <f t="shared" si="349"/>
        <v>0</v>
      </c>
      <c r="BO930" s="167">
        <f t="shared" si="350"/>
        <v>3</v>
      </c>
      <c r="BP930" s="162">
        <f t="shared" si="351"/>
        <v>0</v>
      </c>
      <c r="BQ930" s="168">
        <f t="shared" si="352"/>
        <v>1</v>
      </c>
      <c r="BT930" s="169">
        <f t="shared" si="353"/>
        <v>0</v>
      </c>
      <c r="BU930" s="169">
        <f t="shared" si="354"/>
        <v>0</v>
      </c>
      <c r="BV930" s="169">
        <f t="shared" si="355"/>
        <v>6</v>
      </c>
      <c r="BW930" s="169">
        <f t="shared" si="356"/>
        <v>3</v>
      </c>
      <c r="BX930" s="170">
        <f t="shared" si="357"/>
        <v>0</v>
      </c>
      <c r="BY930" s="170">
        <f t="shared" si="358"/>
        <v>0</v>
      </c>
      <c r="BZ930" s="170">
        <f t="shared" si="359"/>
        <v>0</v>
      </c>
      <c r="CA930" s="170">
        <f t="shared" si="360"/>
        <v>0</v>
      </c>
      <c r="CB930" s="216"/>
    </row>
    <row r="931" spans="1:80" s="172" customFormat="1" ht="15.75" customHeight="1">
      <c r="A931" s="163" t="s">
        <v>291</v>
      </c>
      <c r="B931" s="163"/>
      <c r="D931" s="163">
        <v>15</v>
      </c>
      <c r="AA931" s="165" t="s">
        <v>83</v>
      </c>
      <c r="AB931" s="166" t="s">
        <v>5299</v>
      </c>
      <c r="AC931" s="94" t="s">
        <v>92</v>
      </c>
      <c r="AD931" s="95" t="s">
        <v>314</v>
      </c>
      <c r="AE931" s="94" t="s">
        <v>5300</v>
      </c>
      <c r="AF931" s="96" t="s">
        <v>295</v>
      </c>
      <c r="AG931" s="22" t="s">
        <v>5301</v>
      </c>
      <c r="AH931" s="22" t="s">
        <v>5290</v>
      </c>
      <c r="AI931" s="97" t="s">
        <v>298</v>
      </c>
      <c r="AJ931" s="98">
        <v>6.5</v>
      </c>
      <c r="AK931" s="95" t="s">
        <v>5302</v>
      </c>
      <c r="AL931" s="94"/>
      <c r="AM931" s="94" t="s">
        <v>1120</v>
      </c>
      <c r="AN931" s="167">
        <f t="shared" si="337"/>
        <v>18</v>
      </c>
      <c r="AO931" s="49">
        <v>0</v>
      </c>
      <c r="AP931" s="49">
        <v>1</v>
      </c>
      <c r="AQ931" s="49">
        <v>17</v>
      </c>
      <c r="AR931" s="49">
        <v>0</v>
      </c>
      <c r="AS931" s="49">
        <v>0</v>
      </c>
      <c r="AT931" s="49">
        <v>5</v>
      </c>
      <c r="AU931" s="167">
        <f t="shared" si="338"/>
        <v>13</v>
      </c>
      <c r="AV931" s="49">
        <v>0</v>
      </c>
      <c r="AW931" s="99">
        <v>28.31</v>
      </c>
      <c r="AX931" s="94"/>
      <c r="AY931" s="94" t="s">
        <v>5303</v>
      </c>
      <c r="AZ931" s="100"/>
      <c r="BA931" s="100"/>
      <c r="BB931" s="49">
        <v>1</v>
      </c>
      <c r="BC931" s="159"/>
      <c r="BD931" s="153" t="str">
        <f t="shared" si="339"/>
        <v>09,30 2023.09.28</v>
      </c>
      <c r="BE931" s="153" t="str">
        <f t="shared" si="340"/>
        <v>16,00 2023.09.28</v>
      </c>
      <c r="BF931" s="160" t="str">
        <f t="shared" si="341"/>
        <v>П</v>
      </c>
      <c r="BG931" s="161">
        <f t="shared" si="342"/>
        <v>6.5</v>
      </c>
      <c r="BH931" s="167">
        <f t="shared" si="343"/>
        <v>18</v>
      </c>
      <c r="BI931" s="162">
        <f t="shared" si="344"/>
        <v>0</v>
      </c>
      <c r="BJ931" s="162">
        <f t="shared" si="345"/>
        <v>1</v>
      </c>
      <c r="BK931" s="162">
        <f t="shared" si="346"/>
        <v>17</v>
      </c>
      <c r="BL931" s="162">
        <f t="shared" si="347"/>
        <v>0</v>
      </c>
      <c r="BM931" s="162">
        <f t="shared" si="348"/>
        <v>0</v>
      </c>
      <c r="BN931" s="162">
        <f t="shared" si="349"/>
        <v>5</v>
      </c>
      <c r="BO931" s="167">
        <f t="shared" si="350"/>
        <v>13</v>
      </c>
      <c r="BP931" s="162">
        <f t="shared" si="351"/>
        <v>0</v>
      </c>
      <c r="BQ931" s="168">
        <f t="shared" si="352"/>
        <v>1</v>
      </c>
      <c r="BT931" s="169">
        <f t="shared" si="353"/>
        <v>0</v>
      </c>
      <c r="BU931" s="169">
        <f t="shared" si="354"/>
        <v>0</v>
      </c>
      <c r="BV931" s="169">
        <f t="shared" si="355"/>
        <v>117</v>
      </c>
      <c r="BW931" s="169">
        <f t="shared" si="356"/>
        <v>18</v>
      </c>
      <c r="BX931" s="170">
        <f t="shared" si="357"/>
        <v>0</v>
      </c>
      <c r="BY931" s="170">
        <f t="shared" si="358"/>
        <v>0</v>
      </c>
      <c r="BZ931" s="170">
        <f t="shared" si="359"/>
        <v>0</v>
      </c>
      <c r="CA931" s="170">
        <f t="shared" si="360"/>
        <v>0</v>
      </c>
      <c r="CB931" s="216"/>
    </row>
    <row r="932" spans="1:80" s="172" customFormat="1" ht="15.75" customHeight="1">
      <c r="A932" s="163" t="s">
        <v>291</v>
      </c>
      <c r="B932" s="163"/>
      <c r="D932" s="163">
        <v>15</v>
      </c>
      <c r="AA932" s="165" t="s">
        <v>83</v>
      </c>
      <c r="AB932" s="166" t="s">
        <v>5304</v>
      </c>
      <c r="AC932" s="94" t="s">
        <v>92</v>
      </c>
      <c r="AD932" s="95" t="s">
        <v>314</v>
      </c>
      <c r="AE932" s="94" t="s">
        <v>5305</v>
      </c>
      <c r="AF932" s="96" t="s">
        <v>295</v>
      </c>
      <c r="AG932" s="22" t="s">
        <v>5296</v>
      </c>
      <c r="AH932" s="22" t="s">
        <v>5306</v>
      </c>
      <c r="AI932" s="97" t="s">
        <v>298</v>
      </c>
      <c r="AJ932" s="98">
        <v>1.5</v>
      </c>
      <c r="AK932" s="95" t="s">
        <v>5307</v>
      </c>
      <c r="AL932" s="94"/>
      <c r="AM932" s="94" t="s">
        <v>1120</v>
      </c>
      <c r="AN932" s="167">
        <f t="shared" si="337"/>
        <v>34</v>
      </c>
      <c r="AO932" s="49">
        <v>0</v>
      </c>
      <c r="AP932" s="49">
        <v>3</v>
      </c>
      <c r="AQ932" s="49">
        <v>31</v>
      </c>
      <c r="AR932" s="49">
        <v>0</v>
      </c>
      <c r="AS932" s="49">
        <v>0</v>
      </c>
      <c r="AT932" s="49">
        <v>11</v>
      </c>
      <c r="AU932" s="167">
        <f t="shared" si="338"/>
        <v>23</v>
      </c>
      <c r="AV932" s="49">
        <v>0</v>
      </c>
      <c r="AW932" s="99">
        <v>50.59</v>
      </c>
      <c r="AX932" s="94"/>
      <c r="AY932" s="94" t="s">
        <v>5308</v>
      </c>
      <c r="AZ932" s="100"/>
      <c r="BA932" s="100"/>
      <c r="BB932" s="49">
        <v>1</v>
      </c>
      <c r="BC932" s="159"/>
      <c r="BD932" s="153" t="str">
        <f t="shared" si="339"/>
        <v>11,00 2023.09.28</v>
      </c>
      <c r="BE932" s="153" t="str">
        <f t="shared" si="340"/>
        <v>12,30 2023.09.28</v>
      </c>
      <c r="BF932" s="160" t="str">
        <f t="shared" si="341"/>
        <v>П</v>
      </c>
      <c r="BG932" s="161">
        <f t="shared" si="342"/>
        <v>1.5</v>
      </c>
      <c r="BH932" s="167">
        <f t="shared" si="343"/>
        <v>34</v>
      </c>
      <c r="BI932" s="162">
        <f t="shared" si="344"/>
        <v>0</v>
      </c>
      <c r="BJ932" s="162">
        <f t="shared" si="345"/>
        <v>3</v>
      </c>
      <c r="BK932" s="162">
        <f t="shared" si="346"/>
        <v>31</v>
      </c>
      <c r="BL932" s="162">
        <f t="shared" si="347"/>
        <v>0</v>
      </c>
      <c r="BM932" s="162">
        <f t="shared" si="348"/>
        <v>0</v>
      </c>
      <c r="BN932" s="162">
        <f t="shared" si="349"/>
        <v>11</v>
      </c>
      <c r="BO932" s="167">
        <f t="shared" si="350"/>
        <v>23</v>
      </c>
      <c r="BP932" s="162">
        <f t="shared" si="351"/>
        <v>0</v>
      </c>
      <c r="BQ932" s="168">
        <f t="shared" si="352"/>
        <v>1</v>
      </c>
      <c r="BT932" s="169">
        <f t="shared" si="353"/>
        <v>0</v>
      </c>
      <c r="BU932" s="169">
        <f t="shared" si="354"/>
        <v>0</v>
      </c>
      <c r="BV932" s="169">
        <f t="shared" si="355"/>
        <v>51</v>
      </c>
      <c r="BW932" s="169">
        <f t="shared" si="356"/>
        <v>34</v>
      </c>
      <c r="BX932" s="170">
        <f t="shared" si="357"/>
        <v>0</v>
      </c>
      <c r="BY932" s="170">
        <f t="shared" si="358"/>
        <v>0</v>
      </c>
      <c r="BZ932" s="170">
        <f t="shared" si="359"/>
        <v>0</v>
      </c>
      <c r="CA932" s="170">
        <f t="shared" si="360"/>
        <v>0</v>
      </c>
      <c r="CB932" s="216"/>
    </row>
    <row r="933" spans="1:80" s="172" customFormat="1" ht="15.75" customHeight="1">
      <c r="A933" s="163" t="s">
        <v>291</v>
      </c>
      <c r="B933" s="163"/>
      <c r="D933" s="163">
        <v>15</v>
      </c>
      <c r="AA933" s="165" t="s">
        <v>83</v>
      </c>
      <c r="AB933" s="166" t="s">
        <v>5309</v>
      </c>
      <c r="AC933" s="94" t="s">
        <v>90</v>
      </c>
      <c r="AD933" s="95" t="s">
        <v>293</v>
      </c>
      <c r="AE933" s="94" t="s">
        <v>3391</v>
      </c>
      <c r="AF933" s="96" t="s">
        <v>345</v>
      </c>
      <c r="AG933" s="22" t="s">
        <v>5310</v>
      </c>
      <c r="AH933" s="22" t="s">
        <v>5311</v>
      </c>
      <c r="AI933" s="97" t="s">
        <v>309</v>
      </c>
      <c r="AJ933" s="98">
        <v>0.47</v>
      </c>
      <c r="AK933" s="95" t="s">
        <v>5312</v>
      </c>
      <c r="AL933" s="94"/>
      <c r="AM933" s="94" t="s">
        <v>5313</v>
      </c>
      <c r="AN933" s="167">
        <f t="shared" si="337"/>
        <v>71</v>
      </c>
      <c r="AO933" s="49">
        <v>0</v>
      </c>
      <c r="AP933" s="49">
        <v>9</v>
      </c>
      <c r="AQ933" s="49">
        <v>60</v>
      </c>
      <c r="AR933" s="49">
        <v>0</v>
      </c>
      <c r="AS933" s="49">
        <v>0</v>
      </c>
      <c r="AT933" s="49">
        <v>16</v>
      </c>
      <c r="AU933" s="167">
        <f t="shared" si="338"/>
        <v>53</v>
      </c>
      <c r="AV933" s="49">
        <v>2</v>
      </c>
      <c r="AW933" s="99">
        <v>123.77</v>
      </c>
      <c r="AX933" s="94" t="s">
        <v>1668</v>
      </c>
      <c r="AY933" s="94" t="s">
        <v>5314</v>
      </c>
      <c r="AZ933" s="100" t="s">
        <v>501</v>
      </c>
      <c r="BA933" s="100" t="s">
        <v>639</v>
      </c>
      <c r="BB933" s="49">
        <v>1</v>
      </c>
      <c r="BC933" s="159"/>
      <c r="BD933" s="153" t="str">
        <f t="shared" si="339"/>
        <v>13,57 2023.09.28</v>
      </c>
      <c r="BE933" s="153" t="str">
        <f t="shared" si="340"/>
        <v>14,25 2023.09.28</v>
      </c>
      <c r="BF933" s="160" t="str">
        <f t="shared" si="341"/>
        <v>В</v>
      </c>
      <c r="BG933" s="161">
        <f t="shared" si="342"/>
        <v>0.47</v>
      </c>
      <c r="BH933" s="167">
        <f t="shared" si="343"/>
        <v>71</v>
      </c>
      <c r="BI933" s="162">
        <f t="shared" si="344"/>
        <v>0</v>
      </c>
      <c r="BJ933" s="162">
        <f t="shared" si="345"/>
        <v>9</v>
      </c>
      <c r="BK933" s="162">
        <f t="shared" si="346"/>
        <v>60</v>
      </c>
      <c r="BL933" s="162">
        <f t="shared" si="347"/>
        <v>0</v>
      </c>
      <c r="BM933" s="162">
        <f t="shared" si="348"/>
        <v>0</v>
      </c>
      <c r="BN933" s="162">
        <f t="shared" si="349"/>
        <v>16</v>
      </c>
      <c r="BO933" s="167">
        <f t="shared" si="350"/>
        <v>53</v>
      </c>
      <c r="BP933" s="162">
        <f t="shared" si="351"/>
        <v>2</v>
      </c>
      <c r="BQ933" s="168">
        <f t="shared" si="352"/>
        <v>1</v>
      </c>
      <c r="BT933" s="169">
        <f t="shared" si="353"/>
        <v>33.369999999999997</v>
      </c>
      <c r="BU933" s="169">
        <f t="shared" si="354"/>
        <v>71</v>
      </c>
      <c r="BV933" s="169">
        <f t="shared" si="355"/>
        <v>0</v>
      </c>
      <c r="BW933" s="169">
        <f t="shared" si="356"/>
        <v>0</v>
      </c>
      <c r="BX933" s="170">
        <f t="shared" si="357"/>
        <v>0</v>
      </c>
      <c r="BY933" s="170">
        <f t="shared" si="358"/>
        <v>0</v>
      </c>
      <c r="BZ933" s="170">
        <f t="shared" si="359"/>
        <v>0</v>
      </c>
      <c r="CA933" s="170">
        <f t="shared" si="360"/>
        <v>0</v>
      </c>
      <c r="CB933" s="216"/>
    </row>
    <row r="934" spans="1:80" s="172" customFormat="1" ht="15.75" customHeight="1">
      <c r="A934" s="163" t="s">
        <v>291</v>
      </c>
      <c r="B934" s="163"/>
      <c r="D934" s="163">
        <v>15</v>
      </c>
      <c r="AA934" s="165" t="s">
        <v>83</v>
      </c>
      <c r="AB934" s="166" t="s">
        <v>5315</v>
      </c>
      <c r="AC934" s="94" t="s">
        <v>108</v>
      </c>
      <c r="AD934" s="95" t="s">
        <v>293</v>
      </c>
      <c r="AE934" s="94" t="s">
        <v>4507</v>
      </c>
      <c r="AF934" s="96" t="s">
        <v>408</v>
      </c>
      <c r="AG934" s="22" t="s">
        <v>5316</v>
      </c>
      <c r="AH934" s="22" t="s">
        <v>5317</v>
      </c>
      <c r="AI934" s="97" t="s">
        <v>309</v>
      </c>
      <c r="AJ934" s="98">
        <v>1.37</v>
      </c>
      <c r="AK934" s="95" t="s">
        <v>5318</v>
      </c>
      <c r="AL934" s="94"/>
      <c r="AM934" s="94" t="s">
        <v>4511</v>
      </c>
      <c r="AN934" s="167">
        <f t="shared" si="337"/>
        <v>19</v>
      </c>
      <c r="AO934" s="49">
        <v>0</v>
      </c>
      <c r="AP934" s="49">
        <v>2</v>
      </c>
      <c r="AQ934" s="49">
        <v>17</v>
      </c>
      <c r="AR934" s="49">
        <v>0</v>
      </c>
      <c r="AS934" s="49">
        <v>0</v>
      </c>
      <c r="AT934" s="49">
        <v>10</v>
      </c>
      <c r="AU934" s="167">
        <f t="shared" si="338"/>
        <v>9</v>
      </c>
      <c r="AV934" s="49">
        <v>0</v>
      </c>
      <c r="AW934" s="99">
        <v>39.44</v>
      </c>
      <c r="AX934" s="94"/>
      <c r="AY934" s="94" t="s">
        <v>5319</v>
      </c>
      <c r="AZ934" s="100" t="s">
        <v>312</v>
      </c>
      <c r="BA934" s="100" t="s">
        <v>639</v>
      </c>
      <c r="BB934" s="49">
        <v>0</v>
      </c>
      <c r="BC934" s="159"/>
      <c r="BD934" s="153" t="str">
        <f t="shared" si="339"/>
        <v>10,30 2023.09.30</v>
      </c>
      <c r="BE934" s="153" t="str">
        <f t="shared" si="340"/>
        <v>11,52 2023.09.30</v>
      </c>
      <c r="BF934" s="160" t="str">
        <f t="shared" si="341"/>
        <v>В</v>
      </c>
      <c r="BG934" s="161">
        <f t="shared" si="342"/>
        <v>1.37</v>
      </c>
      <c r="BH934" s="167">
        <f t="shared" si="343"/>
        <v>19</v>
      </c>
      <c r="BI934" s="162">
        <f t="shared" si="344"/>
        <v>0</v>
      </c>
      <c r="BJ934" s="162">
        <f t="shared" si="345"/>
        <v>2</v>
      </c>
      <c r="BK934" s="162">
        <f t="shared" si="346"/>
        <v>17</v>
      </c>
      <c r="BL934" s="162">
        <f t="shared" si="347"/>
        <v>0</v>
      </c>
      <c r="BM934" s="162">
        <f t="shared" si="348"/>
        <v>0</v>
      </c>
      <c r="BN934" s="162">
        <f t="shared" si="349"/>
        <v>10</v>
      </c>
      <c r="BO934" s="167">
        <f t="shared" si="350"/>
        <v>9</v>
      </c>
      <c r="BP934" s="162">
        <f t="shared" si="351"/>
        <v>0</v>
      </c>
      <c r="BQ934" s="168">
        <f t="shared" si="352"/>
        <v>0</v>
      </c>
      <c r="BT934" s="169">
        <f t="shared" si="353"/>
        <v>0</v>
      </c>
      <c r="BU934" s="169">
        <f t="shared" si="354"/>
        <v>0</v>
      </c>
      <c r="BV934" s="169">
        <f t="shared" si="355"/>
        <v>0</v>
      </c>
      <c r="BW934" s="169">
        <f t="shared" si="356"/>
        <v>0</v>
      </c>
      <c r="BX934" s="170">
        <f t="shared" si="357"/>
        <v>0</v>
      </c>
      <c r="BY934" s="170">
        <f t="shared" si="358"/>
        <v>0</v>
      </c>
      <c r="BZ934" s="170">
        <f t="shared" si="359"/>
        <v>0</v>
      </c>
      <c r="CA934" s="170">
        <f t="shared" si="360"/>
        <v>0</v>
      </c>
      <c r="CB934" s="216"/>
    </row>
    <row r="935" spans="1:80" s="172" customFormat="1" ht="15.75" customHeight="1">
      <c r="A935" s="163" t="s">
        <v>291</v>
      </c>
      <c r="B935" s="163"/>
      <c r="D935" s="163">
        <v>15</v>
      </c>
      <c r="AA935" s="165" t="s">
        <v>83</v>
      </c>
      <c r="AB935" s="166" t="s">
        <v>5320</v>
      </c>
      <c r="AC935" s="94" t="s">
        <v>92</v>
      </c>
      <c r="AD935" s="95" t="s">
        <v>293</v>
      </c>
      <c r="AE935" s="94" t="s">
        <v>5321</v>
      </c>
      <c r="AF935" s="96" t="s">
        <v>295</v>
      </c>
      <c r="AG935" s="22" t="s">
        <v>5322</v>
      </c>
      <c r="AH935" s="22" t="s">
        <v>5323</v>
      </c>
      <c r="AI935" s="97" t="s">
        <v>309</v>
      </c>
      <c r="AJ935" s="98">
        <v>2.25</v>
      </c>
      <c r="AK935" s="95" t="s">
        <v>5324</v>
      </c>
      <c r="AL935" s="94"/>
      <c r="AM935" s="94"/>
      <c r="AN935" s="167">
        <f t="shared" si="337"/>
        <v>1</v>
      </c>
      <c r="AO935" s="49">
        <v>0</v>
      </c>
      <c r="AP935" s="49">
        <v>0</v>
      </c>
      <c r="AQ935" s="49">
        <v>1</v>
      </c>
      <c r="AR935" s="49">
        <v>0</v>
      </c>
      <c r="AS935" s="49">
        <v>0</v>
      </c>
      <c r="AT935" s="49">
        <v>0</v>
      </c>
      <c r="AU935" s="167">
        <f t="shared" si="338"/>
        <v>1</v>
      </c>
      <c r="AV935" s="49">
        <v>0</v>
      </c>
      <c r="AW935" s="99">
        <v>16.27</v>
      </c>
      <c r="AX935" s="94"/>
      <c r="AY935" s="94" t="s">
        <v>5325</v>
      </c>
      <c r="AZ935" s="100" t="s">
        <v>501</v>
      </c>
      <c r="BA935" s="100" t="s">
        <v>639</v>
      </c>
      <c r="BB935" s="49">
        <v>1</v>
      </c>
      <c r="BC935" s="159"/>
      <c r="BD935" s="153" t="str">
        <f t="shared" si="339"/>
        <v>09,00 2023.10.01</v>
      </c>
      <c r="BE935" s="153" t="str">
        <f t="shared" si="340"/>
        <v>11,15 2023.10.01</v>
      </c>
      <c r="BF935" s="160" t="str">
        <f t="shared" si="341"/>
        <v>В</v>
      </c>
      <c r="BG935" s="161">
        <f t="shared" si="342"/>
        <v>2.25</v>
      </c>
      <c r="BH935" s="167">
        <f t="shared" si="343"/>
        <v>1</v>
      </c>
      <c r="BI935" s="162">
        <f t="shared" si="344"/>
        <v>0</v>
      </c>
      <c r="BJ935" s="162">
        <f t="shared" si="345"/>
        <v>0</v>
      </c>
      <c r="BK935" s="162">
        <f t="shared" si="346"/>
        <v>1</v>
      </c>
      <c r="BL935" s="162">
        <f t="shared" si="347"/>
        <v>0</v>
      </c>
      <c r="BM935" s="162">
        <f t="shared" si="348"/>
        <v>0</v>
      </c>
      <c r="BN935" s="162">
        <f t="shared" si="349"/>
        <v>0</v>
      </c>
      <c r="BO935" s="167">
        <f t="shared" si="350"/>
        <v>1</v>
      </c>
      <c r="BP935" s="162">
        <f t="shared" si="351"/>
        <v>0</v>
      </c>
      <c r="BQ935" s="168">
        <f t="shared" si="352"/>
        <v>1</v>
      </c>
      <c r="BT935" s="169">
        <f t="shared" si="353"/>
        <v>2.25</v>
      </c>
      <c r="BU935" s="169">
        <f t="shared" si="354"/>
        <v>1</v>
      </c>
      <c r="BV935" s="169">
        <f t="shared" si="355"/>
        <v>0</v>
      </c>
      <c r="BW935" s="169">
        <f t="shared" si="356"/>
        <v>0</v>
      </c>
      <c r="BX935" s="170">
        <f t="shared" si="357"/>
        <v>0</v>
      </c>
      <c r="BY935" s="170">
        <f t="shared" si="358"/>
        <v>0</v>
      </c>
      <c r="BZ935" s="170">
        <f t="shared" si="359"/>
        <v>0</v>
      </c>
      <c r="CA935" s="170">
        <f t="shared" si="360"/>
        <v>0</v>
      </c>
      <c r="CB935" s="216"/>
    </row>
    <row r="936" spans="1:80" s="172" customFormat="1" ht="15.75" customHeight="1">
      <c r="A936" s="163" t="s">
        <v>291</v>
      </c>
      <c r="B936" s="163"/>
      <c r="D936" s="163">
        <v>15</v>
      </c>
      <c r="AA936" s="165" t="s">
        <v>83</v>
      </c>
      <c r="AB936" s="166" t="s">
        <v>5326</v>
      </c>
      <c r="AC936" s="94" t="s">
        <v>108</v>
      </c>
      <c r="AD936" s="95" t="s">
        <v>305</v>
      </c>
      <c r="AE936" s="94" t="s">
        <v>5327</v>
      </c>
      <c r="AF936" s="96" t="s">
        <v>408</v>
      </c>
      <c r="AG936" s="22" t="s">
        <v>5328</v>
      </c>
      <c r="AH936" s="22" t="s">
        <v>5329</v>
      </c>
      <c r="AI936" s="97" t="s">
        <v>309</v>
      </c>
      <c r="AJ936" s="98">
        <v>1.8</v>
      </c>
      <c r="AK936" s="95" t="s">
        <v>5330</v>
      </c>
      <c r="AL936" s="94"/>
      <c r="AM936" s="94" t="s">
        <v>5331</v>
      </c>
      <c r="AN936" s="167">
        <f t="shared" si="337"/>
        <v>186</v>
      </c>
      <c r="AO936" s="49">
        <v>0</v>
      </c>
      <c r="AP936" s="49">
        <v>2</v>
      </c>
      <c r="AQ936" s="49">
        <v>180</v>
      </c>
      <c r="AR936" s="49">
        <v>0</v>
      </c>
      <c r="AS936" s="49">
        <v>0</v>
      </c>
      <c r="AT936" s="49">
        <v>10</v>
      </c>
      <c r="AU936" s="167">
        <f t="shared" si="338"/>
        <v>172</v>
      </c>
      <c r="AV936" s="49">
        <v>4</v>
      </c>
      <c r="AW936" s="99">
        <v>230.55</v>
      </c>
      <c r="AX936" s="94" t="s">
        <v>5332</v>
      </c>
      <c r="AY936" s="94" t="s">
        <v>5333</v>
      </c>
      <c r="AZ936" s="100" t="s">
        <v>501</v>
      </c>
      <c r="BA936" s="100" t="s">
        <v>313</v>
      </c>
      <c r="BB936" s="49">
        <v>1</v>
      </c>
      <c r="BC936" s="159"/>
      <c r="BD936" s="153" t="str">
        <f t="shared" si="339"/>
        <v>13,48 2023.10.01</v>
      </c>
      <c r="BE936" s="153" t="str">
        <f t="shared" si="340"/>
        <v>15,36 2023.10.01</v>
      </c>
      <c r="BF936" s="160" t="str">
        <f t="shared" si="341"/>
        <v>В</v>
      </c>
      <c r="BG936" s="161">
        <f t="shared" si="342"/>
        <v>1.8</v>
      </c>
      <c r="BH936" s="167">
        <f t="shared" si="343"/>
        <v>186</v>
      </c>
      <c r="BI936" s="162">
        <f t="shared" si="344"/>
        <v>0</v>
      </c>
      <c r="BJ936" s="162">
        <f t="shared" si="345"/>
        <v>2</v>
      </c>
      <c r="BK936" s="162">
        <f t="shared" si="346"/>
        <v>180</v>
      </c>
      <c r="BL936" s="162">
        <f t="shared" si="347"/>
        <v>0</v>
      </c>
      <c r="BM936" s="162">
        <f t="shared" si="348"/>
        <v>0</v>
      </c>
      <c r="BN936" s="162">
        <f t="shared" si="349"/>
        <v>10</v>
      </c>
      <c r="BO936" s="167">
        <f t="shared" si="350"/>
        <v>172</v>
      </c>
      <c r="BP936" s="162">
        <f t="shared" si="351"/>
        <v>4</v>
      </c>
      <c r="BQ936" s="168">
        <f t="shared" si="352"/>
        <v>1</v>
      </c>
      <c r="BT936" s="169">
        <f t="shared" si="353"/>
        <v>334.8</v>
      </c>
      <c r="BU936" s="169">
        <f t="shared" si="354"/>
        <v>186</v>
      </c>
      <c r="BV936" s="169">
        <f t="shared" si="355"/>
        <v>0</v>
      </c>
      <c r="BW936" s="169">
        <f t="shared" si="356"/>
        <v>0</v>
      </c>
      <c r="BX936" s="170">
        <f t="shared" si="357"/>
        <v>0</v>
      </c>
      <c r="BY936" s="170">
        <f t="shared" si="358"/>
        <v>0</v>
      </c>
      <c r="BZ936" s="170">
        <f t="shared" si="359"/>
        <v>0</v>
      </c>
      <c r="CA936" s="170">
        <f t="shared" si="360"/>
        <v>0</v>
      </c>
      <c r="CB936" s="216"/>
    </row>
    <row r="937" spans="1:80" s="172" customFormat="1" ht="15.75" customHeight="1">
      <c r="A937" s="163" t="s">
        <v>291</v>
      </c>
      <c r="B937" s="163"/>
      <c r="D937" s="163">
        <v>15</v>
      </c>
      <c r="AA937" s="165" t="s">
        <v>83</v>
      </c>
      <c r="AB937" s="166" t="s">
        <v>5334</v>
      </c>
      <c r="AC937" s="94" t="s">
        <v>108</v>
      </c>
      <c r="AD937" s="95" t="s">
        <v>293</v>
      </c>
      <c r="AE937" s="94" t="s">
        <v>5335</v>
      </c>
      <c r="AF937" s="96" t="s">
        <v>408</v>
      </c>
      <c r="AG937" s="22" t="s">
        <v>5328</v>
      </c>
      <c r="AH937" s="22" t="s">
        <v>5336</v>
      </c>
      <c r="AI937" s="97" t="s">
        <v>309</v>
      </c>
      <c r="AJ937" s="98">
        <v>2.65</v>
      </c>
      <c r="AK937" s="95" t="s">
        <v>5337</v>
      </c>
      <c r="AL937" s="94"/>
      <c r="AM937" s="94" t="s">
        <v>5338</v>
      </c>
      <c r="AN937" s="167">
        <f t="shared" si="337"/>
        <v>66</v>
      </c>
      <c r="AO937" s="49">
        <v>0</v>
      </c>
      <c r="AP937" s="49">
        <v>6</v>
      </c>
      <c r="AQ937" s="49">
        <v>57</v>
      </c>
      <c r="AR937" s="49">
        <v>0</v>
      </c>
      <c r="AS937" s="49">
        <v>0</v>
      </c>
      <c r="AT937" s="49">
        <v>25</v>
      </c>
      <c r="AU937" s="167">
        <f t="shared" si="338"/>
        <v>38</v>
      </c>
      <c r="AV937" s="49">
        <v>3</v>
      </c>
      <c r="AW937" s="99">
        <v>174.12</v>
      </c>
      <c r="AX937" s="94" t="s">
        <v>5339</v>
      </c>
      <c r="AY937" s="94" t="s">
        <v>5340</v>
      </c>
      <c r="AZ937" s="100" t="s">
        <v>312</v>
      </c>
      <c r="BA937" s="100" t="s">
        <v>639</v>
      </c>
      <c r="BB937" s="49">
        <v>0</v>
      </c>
      <c r="BC937" s="159"/>
      <c r="BD937" s="153" t="str">
        <f t="shared" si="339"/>
        <v>13,48 2023.10.01</v>
      </c>
      <c r="BE937" s="153" t="str">
        <f t="shared" si="340"/>
        <v>16,27 2023.10.01</v>
      </c>
      <c r="BF937" s="160" t="str">
        <f t="shared" si="341"/>
        <v>В</v>
      </c>
      <c r="BG937" s="161">
        <f t="shared" si="342"/>
        <v>2.65</v>
      </c>
      <c r="BH937" s="167">
        <f t="shared" si="343"/>
        <v>66</v>
      </c>
      <c r="BI937" s="162">
        <f t="shared" si="344"/>
        <v>0</v>
      </c>
      <c r="BJ937" s="162">
        <f t="shared" si="345"/>
        <v>6</v>
      </c>
      <c r="BK937" s="162">
        <f t="shared" si="346"/>
        <v>57</v>
      </c>
      <c r="BL937" s="162">
        <f t="shared" si="347"/>
        <v>0</v>
      </c>
      <c r="BM937" s="162">
        <f t="shared" si="348"/>
        <v>0</v>
      </c>
      <c r="BN937" s="162">
        <f t="shared" si="349"/>
        <v>25</v>
      </c>
      <c r="BO937" s="167">
        <f t="shared" si="350"/>
        <v>38</v>
      </c>
      <c r="BP937" s="162">
        <f t="shared" si="351"/>
        <v>3</v>
      </c>
      <c r="BQ937" s="168">
        <f t="shared" si="352"/>
        <v>0</v>
      </c>
      <c r="BT937" s="169">
        <f t="shared" si="353"/>
        <v>0</v>
      </c>
      <c r="BU937" s="169">
        <f t="shared" si="354"/>
        <v>0</v>
      </c>
      <c r="BV937" s="169">
        <f t="shared" si="355"/>
        <v>0</v>
      </c>
      <c r="BW937" s="169">
        <f t="shared" si="356"/>
        <v>0</v>
      </c>
      <c r="BX937" s="170">
        <f t="shared" si="357"/>
        <v>0</v>
      </c>
      <c r="BY937" s="170">
        <f t="shared" si="358"/>
        <v>0</v>
      </c>
      <c r="BZ937" s="170">
        <f t="shared" si="359"/>
        <v>0</v>
      </c>
      <c r="CA937" s="170">
        <f t="shared" si="360"/>
        <v>0</v>
      </c>
      <c r="CB937" s="216"/>
    </row>
    <row r="938" spans="1:80" s="172" customFormat="1" ht="15.75" customHeight="1">
      <c r="A938" s="163" t="s">
        <v>291</v>
      </c>
      <c r="B938" s="163"/>
      <c r="D938" s="163">
        <v>15</v>
      </c>
      <c r="AA938" s="165" t="s">
        <v>83</v>
      </c>
      <c r="AB938" s="166" t="s">
        <v>5341</v>
      </c>
      <c r="AC938" s="94" t="s">
        <v>90</v>
      </c>
      <c r="AD938" s="95" t="s">
        <v>305</v>
      </c>
      <c r="AE938" s="94" t="s">
        <v>5342</v>
      </c>
      <c r="AF938" s="96" t="s">
        <v>295</v>
      </c>
      <c r="AG938" s="22" t="s">
        <v>5343</v>
      </c>
      <c r="AH938" s="22" t="s">
        <v>5344</v>
      </c>
      <c r="AI938" s="97" t="s">
        <v>309</v>
      </c>
      <c r="AJ938" s="98">
        <v>0.43</v>
      </c>
      <c r="AK938" s="95" t="s">
        <v>5345</v>
      </c>
      <c r="AL938" s="94"/>
      <c r="AM938" s="94"/>
      <c r="AN938" s="167">
        <f t="shared" si="337"/>
        <v>1</v>
      </c>
      <c r="AO938" s="49">
        <v>0</v>
      </c>
      <c r="AP938" s="49">
        <v>0</v>
      </c>
      <c r="AQ938" s="49">
        <v>1</v>
      </c>
      <c r="AR938" s="49">
        <v>0</v>
      </c>
      <c r="AS938" s="49">
        <v>0</v>
      </c>
      <c r="AT938" s="49">
        <v>0</v>
      </c>
      <c r="AU938" s="167">
        <f t="shared" si="338"/>
        <v>1</v>
      </c>
      <c r="AV938" s="49">
        <v>0</v>
      </c>
      <c r="AW938" s="99">
        <v>0.86</v>
      </c>
      <c r="AX938" s="94"/>
      <c r="AY938" s="94" t="s">
        <v>5346</v>
      </c>
      <c r="AZ938" s="100" t="s">
        <v>501</v>
      </c>
      <c r="BA938" s="100" t="s">
        <v>313</v>
      </c>
      <c r="BB938" s="49">
        <v>1</v>
      </c>
      <c r="BC938" s="159"/>
      <c r="BD938" s="153" t="str">
        <f t="shared" si="339"/>
        <v>18,19 2023.10.01</v>
      </c>
      <c r="BE938" s="153" t="str">
        <f t="shared" si="340"/>
        <v>18,45 2023.10.01</v>
      </c>
      <c r="BF938" s="160" t="str">
        <f t="shared" si="341"/>
        <v>В</v>
      </c>
      <c r="BG938" s="161">
        <f t="shared" si="342"/>
        <v>0.43</v>
      </c>
      <c r="BH938" s="167">
        <f t="shared" si="343"/>
        <v>1</v>
      </c>
      <c r="BI938" s="162">
        <f t="shared" si="344"/>
        <v>0</v>
      </c>
      <c r="BJ938" s="162">
        <f t="shared" si="345"/>
        <v>0</v>
      </c>
      <c r="BK938" s="162">
        <f t="shared" si="346"/>
        <v>1</v>
      </c>
      <c r="BL938" s="162">
        <f t="shared" si="347"/>
        <v>0</v>
      </c>
      <c r="BM938" s="162">
        <f t="shared" si="348"/>
        <v>0</v>
      </c>
      <c r="BN938" s="162">
        <f t="shared" si="349"/>
        <v>0</v>
      </c>
      <c r="BO938" s="167">
        <f t="shared" si="350"/>
        <v>1</v>
      </c>
      <c r="BP938" s="162">
        <f t="shared" si="351"/>
        <v>0</v>
      </c>
      <c r="BQ938" s="168">
        <f t="shared" si="352"/>
        <v>1</v>
      </c>
      <c r="BT938" s="169">
        <f t="shared" si="353"/>
        <v>0.43</v>
      </c>
      <c r="BU938" s="169">
        <f t="shared" si="354"/>
        <v>1</v>
      </c>
      <c r="BV938" s="169">
        <f t="shared" si="355"/>
        <v>0</v>
      </c>
      <c r="BW938" s="169">
        <f t="shared" si="356"/>
        <v>0</v>
      </c>
      <c r="BX938" s="170">
        <f t="shared" si="357"/>
        <v>0</v>
      </c>
      <c r="BY938" s="170">
        <f t="shared" si="358"/>
        <v>0</v>
      </c>
      <c r="BZ938" s="170">
        <f t="shared" si="359"/>
        <v>0</v>
      </c>
      <c r="CA938" s="170">
        <f t="shared" si="360"/>
        <v>0</v>
      </c>
      <c r="CB938" s="216"/>
    </row>
    <row r="939" spans="1:80" s="172" customFormat="1" ht="15.75" customHeight="1">
      <c r="A939" s="163" t="s">
        <v>291</v>
      </c>
      <c r="B939" s="163"/>
      <c r="D939" s="163">
        <v>15</v>
      </c>
      <c r="AA939" s="165" t="s">
        <v>83</v>
      </c>
      <c r="AB939" s="166" t="s">
        <v>5347</v>
      </c>
      <c r="AC939" s="94" t="s">
        <v>108</v>
      </c>
      <c r="AD939" s="95" t="s">
        <v>314</v>
      </c>
      <c r="AE939" s="94" t="s">
        <v>5348</v>
      </c>
      <c r="AF939" s="96" t="s">
        <v>345</v>
      </c>
      <c r="AG939" s="22" t="s">
        <v>5349</v>
      </c>
      <c r="AH939" s="22" t="s">
        <v>5350</v>
      </c>
      <c r="AI939" s="97" t="s">
        <v>298</v>
      </c>
      <c r="AJ939" s="98">
        <v>7</v>
      </c>
      <c r="AK939" s="95" t="s">
        <v>1008</v>
      </c>
      <c r="AL939" s="94"/>
      <c r="AM939" s="94"/>
      <c r="AN939" s="167">
        <f t="shared" si="337"/>
        <v>107</v>
      </c>
      <c r="AO939" s="49">
        <v>0</v>
      </c>
      <c r="AP939" s="49">
        <v>0</v>
      </c>
      <c r="AQ939" s="49">
        <v>107</v>
      </c>
      <c r="AR939" s="49">
        <v>0</v>
      </c>
      <c r="AS939" s="49">
        <v>0</v>
      </c>
      <c r="AT939" s="49">
        <v>1</v>
      </c>
      <c r="AU939" s="167">
        <f t="shared" si="338"/>
        <v>106</v>
      </c>
      <c r="AV939" s="49">
        <v>0</v>
      </c>
      <c r="AW939" s="99">
        <v>55.68</v>
      </c>
      <c r="AX939" s="94"/>
      <c r="AY939" s="94" t="s">
        <v>5351</v>
      </c>
      <c r="AZ939" s="100"/>
      <c r="BA939" s="100"/>
      <c r="BB939" s="49">
        <v>1</v>
      </c>
      <c r="BC939" s="159"/>
      <c r="BD939" s="153" t="str">
        <f t="shared" si="339"/>
        <v>09,00 2023.10.02</v>
      </c>
      <c r="BE939" s="153" t="str">
        <f t="shared" si="340"/>
        <v>16,00 2023.10.02</v>
      </c>
      <c r="BF939" s="160" t="str">
        <f t="shared" si="341"/>
        <v>П</v>
      </c>
      <c r="BG939" s="161">
        <f t="shared" si="342"/>
        <v>7</v>
      </c>
      <c r="BH939" s="167">
        <f t="shared" si="343"/>
        <v>107</v>
      </c>
      <c r="BI939" s="162">
        <f t="shared" si="344"/>
        <v>0</v>
      </c>
      <c r="BJ939" s="162">
        <f t="shared" si="345"/>
        <v>0</v>
      </c>
      <c r="BK939" s="162">
        <f t="shared" si="346"/>
        <v>107</v>
      </c>
      <c r="BL939" s="162">
        <f t="shared" si="347"/>
        <v>0</v>
      </c>
      <c r="BM939" s="162">
        <f t="shared" si="348"/>
        <v>0</v>
      </c>
      <c r="BN939" s="162">
        <f t="shared" si="349"/>
        <v>1</v>
      </c>
      <c r="BO939" s="167">
        <f t="shared" si="350"/>
        <v>106</v>
      </c>
      <c r="BP939" s="162">
        <f t="shared" si="351"/>
        <v>0</v>
      </c>
      <c r="BQ939" s="168">
        <f t="shared" si="352"/>
        <v>1</v>
      </c>
      <c r="BT939" s="169">
        <f t="shared" si="353"/>
        <v>0</v>
      </c>
      <c r="BU939" s="169">
        <f t="shared" si="354"/>
        <v>0</v>
      </c>
      <c r="BV939" s="169">
        <f t="shared" si="355"/>
        <v>749</v>
      </c>
      <c r="BW939" s="169">
        <f t="shared" si="356"/>
        <v>107</v>
      </c>
      <c r="BX939" s="170">
        <f t="shared" si="357"/>
        <v>0</v>
      </c>
      <c r="BY939" s="170">
        <f t="shared" si="358"/>
        <v>0</v>
      </c>
      <c r="BZ939" s="170">
        <f t="shared" si="359"/>
        <v>0</v>
      </c>
      <c r="CA939" s="170">
        <f t="shared" si="360"/>
        <v>0</v>
      </c>
      <c r="CB939" s="216"/>
    </row>
    <row r="940" spans="1:80" s="172" customFormat="1" ht="15.75" customHeight="1">
      <c r="A940" s="163" t="s">
        <v>291</v>
      </c>
      <c r="B940" s="163"/>
      <c r="D940" s="163">
        <v>15</v>
      </c>
      <c r="AA940" s="165" t="s">
        <v>83</v>
      </c>
      <c r="AB940" s="166" t="s">
        <v>5352</v>
      </c>
      <c r="AC940" s="94" t="s">
        <v>92</v>
      </c>
      <c r="AD940" s="95" t="s">
        <v>314</v>
      </c>
      <c r="AE940" s="94" t="s">
        <v>5353</v>
      </c>
      <c r="AF940" s="96" t="s">
        <v>295</v>
      </c>
      <c r="AG940" s="22" t="s">
        <v>5349</v>
      </c>
      <c r="AH940" s="22" t="s">
        <v>5354</v>
      </c>
      <c r="AI940" s="97" t="s">
        <v>298</v>
      </c>
      <c r="AJ940" s="98">
        <v>3</v>
      </c>
      <c r="AK940" s="95" t="s">
        <v>5355</v>
      </c>
      <c r="AL940" s="94"/>
      <c r="AM940" s="94"/>
      <c r="AN940" s="167">
        <f t="shared" si="337"/>
        <v>2</v>
      </c>
      <c r="AO940" s="49">
        <v>0</v>
      </c>
      <c r="AP940" s="49">
        <v>0</v>
      </c>
      <c r="AQ940" s="49">
        <v>2</v>
      </c>
      <c r="AR940" s="49">
        <v>0</v>
      </c>
      <c r="AS940" s="49">
        <v>0</v>
      </c>
      <c r="AT940" s="49">
        <v>0</v>
      </c>
      <c r="AU940" s="167">
        <f t="shared" si="338"/>
        <v>2</v>
      </c>
      <c r="AV940" s="49">
        <v>0</v>
      </c>
      <c r="AW940" s="99">
        <v>2.4700000000000002</v>
      </c>
      <c r="AX940" s="94"/>
      <c r="AY940" s="94" t="s">
        <v>5356</v>
      </c>
      <c r="AZ940" s="100"/>
      <c r="BA940" s="100"/>
      <c r="BB940" s="49">
        <v>1</v>
      </c>
      <c r="BC940" s="159"/>
      <c r="BD940" s="153" t="str">
        <f t="shared" si="339"/>
        <v>09,00 2023.10.02</v>
      </c>
      <c r="BE940" s="153" t="str">
        <f t="shared" si="340"/>
        <v>12,00 2023.10.02</v>
      </c>
      <c r="BF940" s="160" t="str">
        <f t="shared" si="341"/>
        <v>П</v>
      </c>
      <c r="BG940" s="161">
        <f t="shared" si="342"/>
        <v>3</v>
      </c>
      <c r="BH940" s="167">
        <f t="shared" si="343"/>
        <v>2</v>
      </c>
      <c r="BI940" s="162">
        <f t="shared" si="344"/>
        <v>0</v>
      </c>
      <c r="BJ940" s="162">
        <f t="shared" si="345"/>
        <v>0</v>
      </c>
      <c r="BK940" s="162">
        <f t="shared" si="346"/>
        <v>2</v>
      </c>
      <c r="BL940" s="162">
        <f t="shared" si="347"/>
        <v>0</v>
      </c>
      <c r="BM940" s="162">
        <f t="shared" si="348"/>
        <v>0</v>
      </c>
      <c r="BN940" s="162">
        <f t="shared" si="349"/>
        <v>0</v>
      </c>
      <c r="BO940" s="167">
        <f t="shared" si="350"/>
        <v>2</v>
      </c>
      <c r="BP940" s="162">
        <f t="shared" si="351"/>
        <v>0</v>
      </c>
      <c r="BQ940" s="168">
        <f t="shared" si="352"/>
        <v>1</v>
      </c>
      <c r="BT940" s="169">
        <f t="shared" si="353"/>
        <v>0</v>
      </c>
      <c r="BU940" s="169">
        <f t="shared" si="354"/>
        <v>0</v>
      </c>
      <c r="BV940" s="169">
        <f t="shared" si="355"/>
        <v>6</v>
      </c>
      <c r="BW940" s="169">
        <f t="shared" si="356"/>
        <v>2</v>
      </c>
      <c r="BX940" s="170">
        <f t="shared" si="357"/>
        <v>0</v>
      </c>
      <c r="BY940" s="170">
        <f t="shared" si="358"/>
        <v>0</v>
      </c>
      <c r="BZ940" s="170">
        <f t="shared" si="359"/>
        <v>0</v>
      </c>
      <c r="CA940" s="170">
        <f t="shared" si="360"/>
        <v>0</v>
      </c>
      <c r="CB940" s="216"/>
    </row>
    <row r="941" spans="1:80" s="172" customFormat="1" ht="15.75" customHeight="1">
      <c r="A941" s="163" t="s">
        <v>291</v>
      </c>
      <c r="B941" s="163"/>
      <c r="D941" s="163">
        <v>15</v>
      </c>
      <c r="AA941" s="165" t="s">
        <v>83</v>
      </c>
      <c r="AB941" s="166" t="s">
        <v>5357</v>
      </c>
      <c r="AC941" s="94" t="s">
        <v>110</v>
      </c>
      <c r="AD941" s="95" t="s">
        <v>768</v>
      </c>
      <c r="AE941" s="94" t="s">
        <v>5358</v>
      </c>
      <c r="AF941" s="96" t="s">
        <v>345</v>
      </c>
      <c r="AG941" s="22" t="s">
        <v>5359</v>
      </c>
      <c r="AH941" s="22" t="s">
        <v>5360</v>
      </c>
      <c r="AI941" s="97" t="s">
        <v>309</v>
      </c>
      <c r="AJ941" s="98">
        <v>1.75</v>
      </c>
      <c r="AK941" s="95" t="s">
        <v>5361</v>
      </c>
      <c r="AL941" s="94"/>
      <c r="AM941" s="94" t="s">
        <v>5362</v>
      </c>
      <c r="AN941" s="167">
        <f t="shared" si="337"/>
        <v>267</v>
      </c>
      <c r="AO941" s="49">
        <v>0</v>
      </c>
      <c r="AP941" s="49">
        <v>25</v>
      </c>
      <c r="AQ941" s="49">
        <v>237</v>
      </c>
      <c r="AR941" s="49">
        <v>0</v>
      </c>
      <c r="AS941" s="49">
        <v>0</v>
      </c>
      <c r="AT941" s="49">
        <v>58</v>
      </c>
      <c r="AU941" s="167">
        <f t="shared" si="338"/>
        <v>204</v>
      </c>
      <c r="AV941" s="49">
        <v>5</v>
      </c>
      <c r="AW941" s="99">
        <v>893.22</v>
      </c>
      <c r="AX941" s="94" t="s">
        <v>5363</v>
      </c>
      <c r="AY941" s="94" t="s">
        <v>5364</v>
      </c>
      <c r="AZ941" s="100" t="s">
        <v>693</v>
      </c>
      <c r="BA941" s="100" t="s">
        <v>313</v>
      </c>
      <c r="BB941" s="49">
        <v>0</v>
      </c>
      <c r="BC941" s="159"/>
      <c r="BD941" s="153" t="str">
        <f t="shared" si="339"/>
        <v>09,52 2023.10.02</v>
      </c>
      <c r="BE941" s="153" t="str">
        <f t="shared" si="340"/>
        <v>11,37 2023.10.02</v>
      </c>
      <c r="BF941" s="160" t="str">
        <f t="shared" si="341"/>
        <v>В</v>
      </c>
      <c r="BG941" s="161">
        <f t="shared" si="342"/>
        <v>1.75</v>
      </c>
      <c r="BH941" s="167">
        <f t="shared" si="343"/>
        <v>267</v>
      </c>
      <c r="BI941" s="162">
        <f t="shared" si="344"/>
        <v>0</v>
      </c>
      <c r="BJ941" s="162">
        <f t="shared" si="345"/>
        <v>25</v>
      </c>
      <c r="BK941" s="162">
        <f t="shared" si="346"/>
        <v>237</v>
      </c>
      <c r="BL941" s="162">
        <f t="shared" si="347"/>
        <v>0</v>
      </c>
      <c r="BM941" s="162">
        <f t="shared" si="348"/>
        <v>0</v>
      </c>
      <c r="BN941" s="162">
        <f t="shared" si="349"/>
        <v>58</v>
      </c>
      <c r="BO941" s="167">
        <f t="shared" si="350"/>
        <v>204</v>
      </c>
      <c r="BP941" s="162">
        <f t="shared" si="351"/>
        <v>5</v>
      </c>
      <c r="BQ941" s="168">
        <f t="shared" si="352"/>
        <v>0</v>
      </c>
      <c r="BT941" s="169">
        <f t="shared" si="353"/>
        <v>0</v>
      </c>
      <c r="BU941" s="169">
        <f t="shared" si="354"/>
        <v>0</v>
      </c>
      <c r="BV941" s="169">
        <f t="shared" si="355"/>
        <v>0</v>
      </c>
      <c r="BW941" s="169">
        <f t="shared" si="356"/>
        <v>0</v>
      </c>
      <c r="BX941" s="170">
        <f t="shared" si="357"/>
        <v>0</v>
      </c>
      <c r="BY941" s="170">
        <f t="shared" si="358"/>
        <v>0</v>
      </c>
      <c r="BZ941" s="170">
        <f t="shared" si="359"/>
        <v>0</v>
      </c>
      <c r="CA941" s="170">
        <f t="shared" si="360"/>
        <v>0</v>
      </c>
      <c r="CB941" s="216"/>
    </row>
    <row r="942" spans="1:80" s="172" customFormat="1" ht="15.75" customHeight="1">
      <c r="A942" s="163" t="s">
        <v>291</v>
      </c>
      <c r="B942" s="163"/>
      <c r="D942" s="163">
        <v>15</v>
      </c>
      <c r="AA942" s="165" t="s">
        <v>83</v>
      </c>
      <c r="AB942" s="166" t="s">
        <v>5365</v>
      </c>
      <c r="AC942" s="94" t="s">
        <v>110</v>
      </c>
      <c r="AD942" s="95" t="s">
        <v>768</v>
      </c>
      <c r="AE942" s="94" t="s">
        <v>5366</v>
      </c>
      <c r="AF942" s="96" t="s">
        <v>345</v>
      </c>
      <c r="AG942" s="22" t="s">
        <v>5359</v>
      </c>
      <c r="AH942" s="22" t="s">
        <v>5360</v>
      </c>
      <c r="AI942" s="97" t="s">
        <v>309</v>
      </c>
      <c r="AJ942" s="98">
        <v>1.75</v>
      </c>
      <c r="AK942" s="95" t="s">
        <v>5367</v>
      </c>
      <c r="AL942" s="94"/>
      <c r="AM942" s="94" t="s">
        <v>5368</v>
      </c>
      <c r="AN942" s="167">
        <f t="shared" si="337"/>
        <v>1118</v>
      </c>
      <c r="AO942" s="49">
        <v>5</v>
      </c>
      <c r="AP942" s="49">
        <v>252</v>
      </c>
      <c r="AQ942" s="49">
        <v>839</v>
      </c>
      <c r="AR942" s="49">
        <v>0</v>
      </c>
      <c r="AS942" s="49">
        <v>0</v>
      </c>
      <c r="AT942" s="49">
        <v>290</v>
      </c>
      <c r="AU942" s="167">
        <f t="shared" si="338"/>
        <v>806</v>
      </c>
      <c r="AV942" s="49">
        <v>22</v>
      </c>
      <c r="AW942" s="99">
        <v>1951.7</v>
      </c>
      <c r="AX942" s="94" t="s">
        <v>5369</v>
      </c>
      <c r="AY942" s="94" t="s">
        <v>5370</v>
      </c>
      <c r="AZ942" s="100" t="s">
        <v>693</v>
      </c>
      <c r="BA942" s="100" t="s">
        <v>313</v>
      </c>
      <c r="BB942" s="49">
        <v>0</v>
      </c>
      <c r="BC942" s="159"/>
      <c r="BD942" s="153" t="str">
        <f t="shared" si="339"/>
        <v>09,52 2023.10.02</v>
      </c>
      <c r="BE942" s="153" t="str">
        <f t="shared" si="340"/>
        <v>11,37 2023.10.02</v>
      </c>
      <c r="BF942" s="160" t="str">
        <f t="shared" si="341"/>
        <v>В</v>
      </c>
      <c r="BG942" s="161">
        <f t="shared" si="342"/>
        <v>1.75</v>
      </c>
      <c r="BH942" s="167">
        <f t="shared" si="343"/>
        <v>1118</v>
      </c>
      <c r="BI942" s="162">
        <f t="shared" si="344"/>
        <v>5</v>
      </c>
      <c r="BJ942" s="162">
        <f t="shared" si="345"/>
        <v>252</v>
      </c>
      <c r="BK942" s="162">
        <f t="shared" si="346"/>
        <v>839</v>
      </c>
      <c r="BL942" s="162">
        <f t="shared" si="347"/>
        <v>0</v>
      </c>
      <c r="BM942" s="162">
        <f t="shared" si="348"/>
        <v>0</v>
      </c>
      <c r="BN942" s="162">
        <f t="shared" si="349"/>
        <v>290</v>
      </c>
      <c r="BO942" s="167">
        <f t="shared" si="350"/>
        <v>806</v>
      </c>
      <c r="BP942" s="162">
        <f t="shared" si="351"/>
        <v>22</v>
      </c>
      <c r="BQ942" s="168">
        <f t="shared" si="352"/>
        <v>0</v>
      </c>
      <c r="BT942" s="169">
        <f t="shared" si="353"/>
        <v>0</v>
      </c>
      <c r="BU942" s="169">
        <f t="shared" si="354"/>
        <v>0</v>
      </c>
      <c r="BV942" s="169">
        <f t="shared" si="355"/>
        <v>0</v>
      </c>
      <c r="BW942" s="169">
        <f t="shared" si="356"/>
        <v>0</v>
      </c>
      <c r="BX942" s="170">
        <f t="shared" si="357"/>
        <v>0</v>
      </c>
      <c r="BY942" s="170">
        <f t="shared" si="358"/>
        <v>0</v>
      </c>
      <c r="BZ942" s="170">
        <f t="shared" si="359"/>
        <v>0</v>
      </c>
      <c r="CA942" s="170">
        <f t="shared" si="360"/>
        <v>0</v>
      </c>
      <c r="CB942" s="216"/>
    </row>
    <row r="943" spans="1:80" s="172" customFormat="1" ht="15.75" customHeight="1">
      <c r="A943" s="163" t="s">
        <v>291</v>
      </c>
      <c r="B943" s="163"/>
      <c r="D943" s="163">
        <v>15</v>
      </c>
      <c r="AA943" s="165" t="s">
        <v>83</v>
      </c>
      <c r="AB943" s="166" t="s">
        <v>5371</v>
      </c>
      <c r="AC943" s="94" t="s">
        <v>110</v>
      </c>
      <c r="AD943" s="95" t="s">
        <v>768</v>
      </c>
      <c r="AE943" s="94" t="s">
        <v>5372</v>
      </c>
      <c r="AF943" s="96" t="s">
        <v>345</v>
      </c>
      <c r="AG943" s="22" t="s">
        <v>5359</v>
      </c>
      <c r="AH943" s="22" t="s">
        <v>5373</v>
      </c>
      <c r="AI943" s="97" t="s">
        <v>309</v>
      </c>
      <c r="AJ943" s="98">
        <v>1.55</v>
      </c>
      <c r="AK943" s="95" t="s">
        <v>5374</v>
      </c>
      <c r="AL943" s="94"/>
      <c r="AM943" s="94" t="s">
        <v>5375</v>
      </c>
      <c r="AN943" s="167">
        <f t="shared" si="337"/>
        <v>4141</v>
      </c>
      <c r="AO943" s="49">
        <v>4</v>
      </c>
      <c r="AP943" s="49">
        <v>69</v>
      </c>
      <c r="AQ943" s="49">
        <v>4048</v>
      </c>
      <c r="AR943" s="49">
        <v>0</v>
      </c>
      <c r="AS943" s="49">
        <v>0</v>
      </c>
      <c r="AT943" s="49">
        <v>238</v>
      </c>
      <c r="AU943" s="167">
        <f t="shared" si="338"/>
        <v>3883</v>
      </c>
      <c r="AV943" s="49">
        <v>20</v>
      </c>
      <c r="AW943" s="99">
        <v>10663</v>
      </c>
      <c r="AX943" s="94" t="s">
        <v>5376</v>
      </c>
      <c r="AY943" s="94" t="s">
        <v>5377</v>
      </c>
      <c r="AZ943" s="100" t="s">
        <v>693</v>
      </c>
      <c r="BA943" s="100" t="s">
        <v>313</v>
      </c>
      <c r="BB943" s="49">
        <v>0</v>
      </c>
      <c r="BC943" s="159"/>
      <c r="BD943" s="153" t="str">
        <f t="shared" si="339"/>
        <v>09,52 2023.10.02</v>
      </c>
      <c r="BE943" s="153" t="str">
        <f t="shared" si="340"/>
        <v>11,25 2023.10.02</v>
      </c>
      <c r="BF943" s="160" t="str">
        <f t="shared" si="341"/>
        <v>В</v>
      </c>
      <c r="BG943" s="161">
        <f t="shared" si="342"/>
        <v>1.55</v>
      </c>
      <c r="BH943" s="167">
        <f t="shared" si="343"/>
        <v>4141</v>
      </c>
      <c r="BI943" s="162">
        <f t="shared" si="344"/>
        <v>4</v>
      </c>
      <c r="BJ943" s="162">
        <f t="shared" si="345"/>
        <v>69</v>
      </c>
      <c r="BK943" s="162">
        <f t="shared" si="346"/>
        <v>4048</v>
      </c>
      <c r="BL943" s="162">
        <f t="shared" si="347"/>
        <v>0</v>
      </c>
      <c r="BM943" s="162">
        <f t="shared" si="348"/>
        <v>0</v>
      </c>
      <c r="BN943" s="162">
        <f t="shared" si="349"/>
        <v>238</v>
      </c>
      <c r="BO943" s="167">
        <f t="shared" si="350"/>
        <v>3883</v>
      </c>
      <c r="BP943" s="162">
        <f t="shared" si="351"/>
        <v>20</v>
      </c>
      <c r="BQ943" s="168">
        <f t="shared" si="352"/>
        <v>0</v>
      </c>
      <c r="BT943" s="169">
        <f t="shared" si="353"/>
        <v>0</v>
      </c>
      <c r="BU943" s="169">
        <f t="shared" si="354"/>
        <v>0</v>
      </c>
      <c r="BV943" s="169">
        <f t="shared" si="355"/>
        <v>0</v>
      </c>
      <c r="BW943" s="169">
        <f t="shared" si="356"/>
        <v>0</v>
      </c>
      <c r="BX943" s="170">
        <f t="shared" si="357"/>
        <v>0</v>
      </c>
      <c r="BY943" s="170">
        <f t="shared" si="358"/>
        <v>0</v>
      </c>
      <c r="BZ943" s="170">
        <f t="shared" si="359"/>
        <v>0</v>
      </c>
      <c r="CA943" s="170">
        <f t="shared" si="360"/>
        <v>0</v>
      </c>
      <c r="CB943" s="216"/>
    </row>
    <row r="944" spans="1:80" s="172" customFormat="1" ht="15.75" customHeight="1">
      <c r="A944" s="163" t="s">
        <v>291</v>
      </c>
      <c r="B944" s="163"/>
      <c r="D944" s="163">
        <v>15</v>
      </c>
      <c r="AA944" s="165" t="s">
        <v>83</v>
      </c>
      <c r="AB944" s="166" t="s">
        <v>5378</v>
      </c>
      <c r="AC944" s="94" t="s">
        <v>110</v>
      </c>
      <c r="AD944" s="95" t="s">
        <v>768</v>
      </c>
      <c r="AE944" s="94" t="s">
        <v>5379</v>
      </c>
      <c r="AF944" s="96" t="s">
        <v>345</v>
      </c>
      <c r="AG944" s="22" t="s">
        <v>5359</v>
      </c>
      <c r="AH944" s="22" t="s">
        <v>5360</v>
      </c>
      <c r="AI944" s="97" t="s">
        <v>309</v>
      </c>
      <c r="AJ944" s="98">
        <v>1.75</v>
      </c>
      <c r="AK944" s="95" t="s">
        <v>5380</v>
      </c>
      <c r="AL944" s="94"/>
      <c r="AM944" s="94" t="s">
        <v>5381</v>
      </c>
      <c r="AN944" s="167">
        <f t="shared" si="337"/>
        <v>670</v>
      </c>
      <c r="AO944" s="49">
        <v>4</v>
      </c>
      <c r="AP944" s="49">
        <v>218</v>
      </c>
      <c r="AQ944" s="49">
        <v>428</v>
      </c>
      <c r="AR944" s="49">
        <v>0</v>
      </c>
      <c r="AS944" s="49">
        <v>0</v>
      </c>
      <c r="AT944" s="49">
        <v>278</v>
      </c>
      <c r="AU944" s="167">
        <f t="shared" si="338"/>
        <v>372</v>
      </c>
      <c r="AV944" s="49">
        <v>20</v>
      </c>
      <c r="AW944" s="99">
        <v>1018.7</v>
      </c>
      <c r="AX944" s="94" t="s">
        <v>5382</v>
      </c>
      <c r="AY944" s="94" t="s">
        <v>5383</v>
      </c>
      <c r="AZ944" s="100" t="s">
        <v>693</v>
      </c>
      <c r="BA944" s="100" t="s">
        <v>313</v>
      </c>
      <c r="BB944" s="49">
        <v>0</v>
      </c>
      <c r="BC944" s="159"/>
      <c r="BD944" s="153" t="str">
        <f t="shared" si="339"/>
        <v>09,52 2023.10.02</v>
      </c>
      <c r="BE944" s="153" t="str">
        <f t="shared" si="340"/>
        <v>11,37 2023.10.02</v>
      </c>
      <c r="BF944" s="160" t="str">
        <f t="shared" si="341"/>
        <v>В</v>
      </c>
      <c r="BG944" s="161">
        <f t="shared" si="342"/>
        <v>1.75</v>
      </c>
      <c r="BH944" s="167">
        <f t="shared" si="343"/>
        <v>670</v>
      </c>
      <c r="BI944" s="162">
        <f t="shared" si="344"/>
        <v>4</v>
      </c>
      <c r="BJ944" s="162">
        <f t="shared" si="345"/>
        <v>218</v>
      </c>
      <c r="BK944" s="162">
        <f t="shared" si="346"/>
        <v>428</v>
      </c>
      <c r="BL944" s="162">
        <f t="shared" si="347"/>
        <v>0</v>
      </c>
      <c r="BM944" s="162">
        <f t="shared" si="348"/>
        <v>0</v>
      </c>
      <c r="BN944" s="162">
        <f t="shared" si="349"/>
        <v>278</v>
      </c>
      <c r="BO944" s="167">
        <f t="shared" si="350"/>
        <v>372</v>
      </c>
      <c r="BP944" s="162">
        <f t="shared" si="351"/>
        <v>20</v>
      </c>
      <c r="BQ944" s="168">
        <f t="shared" si="352"/>
        <v>0</v>
      </c>
      <c r="BT944" s="169">
        <f t="shared" si="353"/>
        <v>0</v>
      </c>
      <c r="BU944" s="169">
        <f t="shared" si="354"/>
        <v>0</v>
      </c>
      <c r="BV944" s="169">
        <f t="shared" si="355"/>
        <v>0</v>
      </c>
      <c r="BW944" s="169">
        <f t="shared" si="356"/>
        <v>0</v>
      </c>
      <c r="BX944" s="170">
        <f t="shared" si="357"/>
        <v>0</v>
      </c>
      <c r="BY944" s="170">
        <f t="shared" si="358"/>
        <v>0</v>
      </c>
      <c r="BZ944" s="170">
        <f t="shared" si="359"/>
        <v>0</v>
      </c>
      <c r="CA944" s="170">
        <f t="shared" si="360"/>
        <v>0</v>
      </c>
      <c r="CB944" s="216"/>
    </row>
    <row r="945" spans="1:80" s="172" customFormat="1" ht="15.75" customHeight="1">
      <c r="A945" s="163" t="s">
        <v>291</v>
      </c>
      <c r="B945" s="163"/>
      <c r="D945" s="163">
        <v>15</v>
      </c>
      <c r="AA945" s="165" t="s">
        <v>83</v>
      </c>
      <c r="AB945" s="166" t="s">
        <v>5384</v>
      </c>
      <c r="AC945" s="94" t="s">
        <v>90</v>
      </c>
      <c r="AD945" s="95" t="s">
        <v>314</v>
      </c>
      <c r="AE945" s="94" t="s">
        <v>5385</v>
      </c>
      <c r="AF945" s="96" t="s">
        <v>295</v>
      </c>
      <c r="AG945" s="22" t="s">
        <v>5386</v>
      </c>
      <c r="AH945" s="22" t="s">
        <v>5387</v>
      </c>
      <c r="AI945" s="97" t="s">
        <v>298</v>
      </c>
      <c r="AJ945" s="98">
        <v>7</v>
      </c>
      <c r="AK945" s="95" t="s">
        <v>5388</v>
      </c>
      <c r="AL945" s="94"/>
      <c r="AM945" s="94" t="s">
        <v>5389</v>
      </c>
      <c r="AN945" s="167">
        <f t="shared" si="337"/>
        <v>90</v>
      </c>
      <c r="AO945" s="49">
        <v>0</v>
      </c>
      <c r="AP945" s="49">
        <v>6</v>
      </c>
      <c r="AQ945" s="49">
        <v>84</v>
      </c>
      <c r="AR945" s="49">
        <v>0</v>
      </c>
      <c r="AS945" s="49">
        <v>0</v>
      </c>
      <c r="AT945" s="49">
        <v>15</v>
      </c>
      <c r="AU945" s="167">
        <f t="shared" si="338"/>
        <v>75</v>
      </c>
      <c r="AV945" s="49">
        <v>0</v>
      </c>
      <c r="AW945" s="99">
        <v>85.23</v>
      </c>
      <c r="AX945" s="94"/>
      <c r="AY945" s="94" t="s">
        <v>5390</v>
      </c>
      <c r="AZ945" s="100"/>
      <c r="BA945" s="100"/>
      <c r="BB945" s="49">
        <v>1</v>
      </c>
      <c r="BC945" s="159"/>
      <c r="BD945" s="153" t="str">
        <f t="shared" si="339"/>
        <v>09,00 2023.10.03</v>
      </c>
      <c r="BE945" s="153" t="str">
        <f t="shared" si="340"/>
        <v>16,00 2023.10.03</v>
      </c>
      <c r="BF945" s="160" t="str">
        <f t="shared" si="341"/>
        <v>П</v>
      </c>
      <c r="BG945" s="161">
        <f t="shared" si="342"/>
        <v>7</v>
      </c>
      <c r="BH945" s="167">
        <f t="shared" si="343"/>
        <v>90</v>
      </c>
      <c r="BI945" s="162">
        <f t="shared" si="344"/>
        <v>0</v>
      </c>
      <c r="BJ945" s="162">
        <f t="shared" si="345"/>
        <v>6</v>
      </c>
      <c r="BK945" s="162">
        <f t="shared" si="346"/>
        <v>84</v>
      </c>
      <c r="BL945" s="162">
        <f t="shared" si="347"/>
        <v>0</v>
      </c>
      <c r="BM945" s="162">
        <f t="shared" si="348"/>
        <v>0</v>
      </c>
      <c r="BN945" s="162">
        <f t="shared" si="349"/>
        <v>15</v>
      </c>
      <c r="BO945" s="167">
        <f t="shared" si="350"/>
        <v>75</v>
      </c>
      <c r="BP945" s="162">
        <f t="shared" si="351"/>
        <v>0</v>
      </c>
      <c r="BQ945" s="168">
        <f t="shared" si="352"/>
        <v>1</v>
      </c>
      <c r="BT945" s="169">
        <f t="shared" si="353"/>
        <v>0</v>
      </c>
      <c r="BU945" s="169">
        <f t="shared" si="354"/>
        <v>0</v>
      </c>
      <c r="BV945" s="169">
        <f t="shared" si="355"/>
        <v>630</v>
      </c>
      <c r="BW945" s="169">
        <f t="shared" si="356"/>
        <v>90</v>
      </c>
      <c r="BX945" s="170">
        <f t="shared" si="357"/>
        <v>0</v>
      </c>
      <c r="BY945" s="170">
        <f t="shared" si="358"/>
        <v>0</v>
      </c>
      <c r="BZ945" s="170">
        <f t="shared" si="359"/>
        <v>0</v>
      </c>
      <c r="CA945" s="170">
        <f t="shared" si="360"/>
        <v>0</v>
      </c>
      <c r="CB945" s="216"/>
    </row>
    <row r="946" spans="1:80" s="172" customFormat="1" ht="15.75" customHeight="1">
      <c r="A946" s="163" t="s">
        <v>291</v>
      </c>
      <c r="B946" s="163"/>
      <c r="D946" s="163">
        <v>15</v>
      </c>
      <c r="AA946" s="165" t="s">
        <v>83</v>
      </c>
      <c r="AB946" s="166" t="s">
        <v>5391</v>
      </c>
      <c r="AC946" s="94" t="s">
        <v>108</v>
      </c>
      <c r="AD946" s="95" t="s">
        <v>314</v>
      </c>
      <c r="AE946" s="94" t="s">
        <v>5392</v>
      </c>
      <c r="AF946" s="96" t="s">
        <v>408</v>
      </c>
      <c r="AG946" s="22" t="s">
        <v>5386</v>
      </c>
      <c r="AH946" s="22" t="s">
        <v>5387</v>
      </c>
      <c r="AI946" s="97" t="s">
        <v>298</v>
      </c>
      <c r="AJ946" s="98">
        <v>7</v>
      </c>
      <c r="AK946" s="95" t="s">
        <v>5393</v>
      </c>
      <c r="AL946" s="94"/>
      <c r="AM946" s="94"/>
      <c r="AN946" s="167">
        <f t="shared" si="337"/>
        <v>13</v>
      </c>
      <c r="AO946" s="49">
        <v>0</v>
      </c>
      <c r="AP946" s="49">
        <v>0</v>
      </c>
      <c r="AQ946" s="49">
        <v>13</v>
      </c>
      <c r="AR946" s="49">
        <v>0</v>
      </c>
      <c r="AS946" s="49">
        <v>0</v>
      </c>
      <c r="AT946" s="49">
        <v>2</v>
      </c>
      <c r="AU946" s="167">
        <f t="shared" si="338"/>
        <v>11</v>
      </c>
      <c r="AV946" s="49">
        <v>0</v>
      </c>
      <c r="AW946" s="99">
        <v>18.600000000000001</v>
      </c>
      <c r="AX946" s="94"/>
      <c r="AY946" s="94" t="s">
        <v>5394</v>
      </c>
      <c r="AZ946" s="100"/>
      <c r="BA946" s="100"/>
      <c r="BB946" s="49">
        <v>1</v>
      </c>
      <c r="BC946" s="159"/>
      <c r="BD946" s="153" t="str">
        <f t="shared" si="339"/>
        <v>09,00 2023.10.03</v>
      </c>
      <c r="BE946" s="153" t="str">
        <f t="shared" si="340"/>
        <v>16,00 2023.10.03</v>
      </c>
      <c r="BF946" s="160" t="str">
        <f t="shared" si="341"/>
        <v>П</v>
      </c>
      <c r="BG946" s="161">
        <f t="shared" si="342"/>
        <v>7</v>
      </c>
      <c r="BH946" s="167">
        <f t="shared" si="343"/>
        <v>13</v>
      </c>
      <c r="BI946" s="162">
        <f t="shared" si="344"/>
        <v>0</v>
      </c>
      <c r="BJ946" s="162">
        <f t="shared" si="345"/>
        <v>0</v>
      </c>
      <c r="BK946" s="162">
        <f t="shared" si="346"/>
        <v>13</v>
      </c>
      <c r="BL946" s="162">
        <f t="shared" si="347"/>
        <v>0</v>
      </c>
      <c r="BM946" s="162">
        <f t="shared" si="348"/>
        <v>0</v>
      </c>
      <c r="BN946" s="162">
        <f t="shared" si="349"/>
        <v>2</v>
      </c>
      <c r="BO946" s="167">
        <f t="shared" si="350"/>
        <v>11</v>
      </c>
      <c r="BP946" s="162">
        <f t="shared" si="351"/>
        <v>0</v>
      </c>
      <c r="BQ946" s="168">
        <f t="shared" si="352"/>
        <v>1</v>
      </c>
      <c r="BT946" s="169">
        <f t="shared" si="353"/>
        <v>0</v>
      </c>
      <c r="BU946" s="169">
        <f t="shared" si="354"/>
        <v>0</v>
      </c>
      <c r="BV946" s="169">
        <f t="shared" si="355"/>
        <v>91</v>
      </c>
      <c r="BW946" s="169">
        <f t="shared" si="356"/>
        <v>13</v>
      </c>
      <c r="BX946" s="170">
        <f t="shared" si="357"/>
        <v>0</v>
      </c>
      <c r="BY946" s="170">
        <f t="shared" si="358"/>
        <v>0</v>
      </c>
      <c r="BZ946" s="170">
        <f t="shared" si="359"/>
        <v>0</v>
      </c>
      <c r="CA946" s="170">
        <f t="shared" si="360"/>
        <v>0</v>
      </c>
      <c r="CB946" s="216"/>
    </row>
    <row r="947" spans="1:80" s="172" customFormat="1" ht="15.75" customHeight="1">
      <c r="A947" s="163" t="s">
        <v>291</v>
      </c>
      <c r="B947" s="163"/>
      <c r="D947" s="163">
        <v>15</v>
      </c>
      <c r="AA947" s="165" t="s">
        <v>83</v>
      </c>
      <c r="AB947" s="166" t="s">
        <v>5395</v>
      </c>
      <c r="AC947" s="94" t="s">
        <v>90</v>
      </c>
      <c r="AD947" s="95" t="s">
        <v>314</v>
      </c>
      <c r="AE947" s="94" t="s">
        <v>5396</v>
      </c>
      <c r="AF947" s="96" t="s">
        <v>295</v>
      </c>
      <c r="AG947" s="22" t="s">
        <v>5397</v>
      </c>
      <c r="AH947" s="22" t="s">
        <v>5398</v>
      </c>
      <c r="AI947" s="97" t="s">
        <v>298</v>
      </c>
      <c r="AJ947" s="98">
        <v>7</v>
      </c>
      <c r="AK947" s="95" t="s">
        <v>5399</v>
      </c>
      <c r="AL947" s="94"/>
      <c r="AM947" s="94" t="s">
        <v>5400</v>
      </c>
      <c r="AN947" s="167">
        <f t="shared" si="337"/>
        <v>32</v>
      </c>
      <c r="AO947" s="49">
        <v>0</v>
      </c>
      <c r="AP947" s="49">
        <v>2</v>
      </c>
      <c r="AQ947" s="49">
        <v>30</v>
      </c>
      <c r="AR947" s="49">
        <v>0</v>
      </c>
      <c r="AS947" s="49">
        <v>0</v>
      </c>
      <c r="AT947" s="49">
        <v>15</v>
      </c>
      <c r="AU947" s="167">
        <f t="shared" si="338"/>
        <v>17</v>
      </c>
      <c r="AV947" s="49">
        <v>0</v>
      </c>
      <c r="AW947" s="99">
        <v>27.44</v>
      </c>
      <c r="AX947" s="94"/>
      <c r="AY947" s="94" t="s">
        <v>5401</v>
      </c>
      <c r="AZ947" s="100"/>
      <c r="BA947" s="100"/>
      <c r="BB947" s="49">
        <v>1</v>
      </c>
      <c r="BC947" s="159"/>
      <c r="BD947" s="153" t="str">
        <f t="shared" si="339"/>
        <v>09,00 2023.10.04</v>
      </c>
      <c r="BE947" s="153" t="str">
        <f t="shared" si="340"/>
        <v>16,00 2023.10.04</v>
      </c>
      <c r="BF947" s="160" t="str">
        <f t="shared" si="341"/>
        <v>П</v>
      </c>
      <c r="BG947" s="161">
        <f t="shared" si="342"/>
        <v>7</v>
      </c>
      <c r="BH947" s="167">
        <f t="shared" si="343"/>
        <v>32</v>
      </c>
      <c r="BI947" s="162">
        <f t="shared" si="344"/>
        <v>0</v>
      </c>
      <c r="BJ947" s="162">
        <f t="shared" si="345"/>
        <v>2</v>
      </c>
      <c r="BK947" s="162">
        <f t="shared" si="346"/>
        <v>30</v>
      </c>
      <c r="BL947" s="162">
        <f t="shared" si="347"/>
        <v>0</v>
      </c>
      <c r="BM947" s="162">
        <f t="shared" si="348"/>
        <v>0</v>
      </c>
      <c r="BN947" s="162">
        <f t="shared" si="349"/>
        <v>15</v>
      </c>
      <c r="BO947" s="167">
        <f t="shared" si="350"/>
        <v>17</v>
      </c>
      <c r="BP947" s="162">
        <f t="shared" si="351"/>
        <v>0</v>
      </c>
      <c r="BQ947" s="168">
        <f t="shared" si="352"/>
        <v>1</v>
      </c>
      <c r="BT947" s="169">
        <f t="shared" si="353"/>
        <v>0</v>
      </c>
      <c r="BU947" s="169">
        <f t="shared" si="354"/>
        <v>0</v>
      </c>
      <c r="BV947" s="169">
        <f t="shared" si="355"/>
        <v>224</v>
      </c>
      <c r="BW947" s="169">
        <f t="shared" si="356"/>
        <v>32</v>
      </c>
      <c r="BX947" s="170">
        <f t="shared" si="357"/>
        <v>0</v>
      </c>
      <c r="BY947" s="170">
        <f t="shared" si="358"/>
        <v>0</v>
      </c>
      <c r="BZ947" s="170">
        <f t="shared" si="359"/>
        <v>0</v>
      </c>
      <c r="CA947" s="170">
        <f t="shared" si="360"/>
        <v>0</v>
      </c>
      <c r="CB947" s="216"/>
    </row>
    <row r="948" spans="1:80" s="172" customFormat="1" ht="15.75" customHeight="1">
      <c r="A948" s="163" t="s">
        <v>291</v>
      </c>
      <c r="B948" s="163"/>
      <c r="D948" s="163">
        <v>15</v>
      </c>
      <c r="AA948" s="165" t="s">
        <v>83</v>
      </c>
      <c r="AB948" s="166" t="s">
        <v>5402</v>
      </c>
      <c r="AC948" s="94" t="s">
        <v>92</v>
      </c>
      <c r="AD948" s="95" t="s">
        <v>494</v>
      </c>
      <c r="AE948" s="94" t="s">
        <v>5403</v>
      </c>
      <c r="AF948" s="96" t="s">
        <v>408</v>
      </c>
      <c r="AG948" s="22" t="s">
        <v>5404</v>
      </c>
      <c r="AH948" s="22" t="s">
        <v>5398</v>
      </c>
      <c r="AI948" s="97" t="s">
        <v>298</v>
      </c>
      <c r="AJ948" s="98">
        <v>6.5</v>
      </c>
      <c r="AK948" s="95" t="s">
        <v>5405</v>
      </c>
      <c r="AL948" s="94"/>
      <c r="AM948" s="94"/>
      <c r="AN948" s="167">
        <f t="shared" si="337"/>
        <v>9</v>
      </c>
      <c r="AO948" s="49">
        <v>0</v>
      </c>
      <c r="AP948" s="49">
        <v>0</v>
      </c>
      <c r="AQ948" s="49">
        <v>9</v>
      </c>
      <c r="AR948" s="49">
        <v>0</v>
      </c>
      <c r="AS948" s="49">
        <v>0</v>
      </c>
      <c r="AT948" s="49">
        <v>5</v>
      </c>
      <c r="AU948" s="167">
        <f t="shared" si="338"/>
        <v>4</v>
      </c>
      <c r="AV948" s="49">
        <v>0</v>
      </c>
      <c r="AW948" s="99">
        <v>19.48</v>
      </c>
      <c r="AX948" s="94"/>
      <c r="AY948" s="94" t="s">
        <v>5406</v>
      </c>
      <c r="AZ948" s="100"/>
      <c r="BA948" s="100"/>
      <c r="BB948" s="49">
        <v>1</v>
      </c>
      <c r="BC948" s="159"/>
      <c r="BD948" s="153" t="str">
        <f t="shared" si="339"/>
        <v>09,30 2023.10.04</v>
      </c>
      <c r="BE948" s="153" t="str">
        <f t="shared" si="340"/>
        <v>16,00 2023.10.04</v>
      </c>
      <c r="BF948" s="160" t="str">
        <f t="shared" si="341"/>
        <v>П</v>
      </c>
      <c r="BG948" s="161">
        <f t="shared" si="342"/>
        <v>6.5</v>
      </c>
      <c r="BH948" s="167">
        <f t="shared" si="343"/>
        <v>9</v>
      </c>
      <c r="BI948" s="162">
        <f t="shared" si="344"/>
        <v>0</v>
      </c>
      <c r="BJ948" s="162">
        <f t="shared" si="345"/>
        <v>0</v>
      </c>
      <c r="BK948" s="162">
        <f t="shared" si="346"/>
        <v>9</v>
      </c>
      <c r="BL948" s="162">
        <f t="shared" si="347"/>
        <v>0</v>
      </c>
      <c r="BM948" s="162">
        <f t="shared" si="348"/>
        <v>0</v>
      </c>
      <c r="BN948" s="162">
        <f t="shared" si="349"/>
        <v>5</v>
      </c>
      <c r="BO948" s="167">
        <f t="shared" si="350"/>
        <v>4</v>
      </c>
      <c r="BP948" s="162">
        <f t="shared" si="351"/>
        <v>0</v>
      </c>
      <c r="BQ948" s="168">
        <f t="shared" si="352"/>
        <v>1</v>
      </c>
      <c r="BT948" s="169">
        <f t="shared" si="353"/>
        <v>0</v>
      </c>
      <c r="BU948" s="169">
        <f t="shared" si="354"/>
        <v>0</v>
      </c>
      <c r="BV948" s="169">
        <f t="shared" si="355"/>
        <v>58.5</v>
      </c>
      <c r="BW948" s="169">
        <f t="shared" si="356"/>
        <v>9</v>
      </c>
      <c r="BX948" s="170">
        <f t="shared" si="357"/>
        <v>0</v>
      </c>
      <c r="BY948" s="170">
        <f t="shared" si="358"/>
        <v>0</v>
      </c>
      <c r="BZ948" s="170">
        <f t="shared" si="359"/>
        <v>0</v>
      </c>
      <c r="CA948" s="170">
        <f t="shared" si="360"/>
        <v>0</v>
      </c>
      <c r="CB948" s="216"/>
    </row>
    <row r="949" spans="1:80" s="172" customFormat="1" ht="15.75" customHeight="1">
      <c r="A949" s="163" t="s">
        <v>291</v>
      </c>
      <c r="B949" s="163"/>
      <c r="D949" s="163">
        <v>15</v>
      </c>
      <c r="AA949" s="165" t="s">
        <v>83</v>
      </c>
      <c r="AB949" s="166" t="s">
        <v>5407</v>
      </c>
      <c r="AC949" s="94" t="s">
        <v>90</v>
      </c>
      <c r="AD949" s="95" t="s">
        <v>314</v>
      </c>
      <c r="AE949" s="94" t="s">
        <v>5408</v>
      </c>
      <c r="AF949" s="96" t="s">
        <v>295</v>
      </c>
      <c r="AG949" s="22" t="s">
        <v>5409</v>
      </c>
      <c r="AH949" s="22" t="s">
        <v>5410</v>
      </c>
      <c r="AI949" s="97" t="s">
        <v>298</v>
      </c>
      <c r="AJ949" s="98">
        <v>1</v>
      </c>
      <c r="AK949" s="95" t="s">
        <v>5411</v>
      </c>
      <c r="AL949" s="94"/>
      <c r="AM949" s="94"/>
      <c r="AN949" s="167">
        <f t="shared" si="337"/>
        <v>45</v>
      </c>
      <c r="AO949" s="49">
        <v>0</v>
      </c>
      <c r="AP949" s="49">
        <v>0</v>
      </c>
      <c r="AQ949" s="49">
        <v>44</v>
      </c>
      <c r="AR949" s="49">
        <v>0</v>
      </c>
      <c r="AS949" s="49">
        <v>0</v>
      </c>
      <c r="AT949" s="49">
        <v>0</v>
      </c>
      <c r="AU949" s="167">
        <f t="shared" si="338"/>
        <v>44</v>
      </c>
      <c r="AV949" s="49">
        <v>1</v>
      </c>
      <c r="AW949" s="99">
        <v>52.28</v>
      </c>
      <c r="AX949" s="94"/>
      <c r="AY949" s="94" t="s">
        <v>5412</v>
      </c>
      <c r="AZ949" s="100"/>
      <c r="BA949" s="100"/>
      <c r="BB949" s="49">
        <v>1</v>
      </c>
      <c r="BC949" s="159"/>
      <c r="BD949" s="153" t="str">
        <f t="shared" si="339"/>
        <v>10,30 2023.10.04</v>
      </c>
      <c r="BE949" s="153" t="str">
        <f t="shared" si="340"/>
        <v>11,30 2023.10.04</v>
      </c>
      <c r="BF949" s="160" t="str">
        <f t="shared" si="341"/>
        <v>П</v>
      </c>
      <c r="BG949" s="161">
        <f t="shared" si="342"/>
        <v>1</v>
      </c>
      <c r="BH949" s="167">
        <f t="shared" si="343"/>
        <v>45</v>
      </c>
      <c r="BI949" s="162">
        <f t="shared" si="344"/>
        <v>0</v>
      </c>
      <c r="BJ949" s="162">
        <f t="shared" si="345"/>
        <v>0</v>
      </c>
      <c r="BK949" s="162">
        <f t="shared" si="346"/>
        <v>44</v>
      </c>
      <c r="BL949" s="162">
        <f t="shared" si="347"/>
        <v>0</v>
      </c>
      <c r="BM949" s="162">
        <f t="shared" si="348"/>
        <v>0</v>
      </c>
      <c r="BN949" s="162">
        <f t="shared" si="349"/>
        <v>0</v>
      </c>
      <c r="BO949" s="167">
        <f t="shared" si="350"/>
        <v>44</v>
      </c>
      <c r="BP949" s="162">
        <f t="shared" si="351"/>
        <v>1</v>
      </c>
      <c r="BQ949" s="168">
        <f t="shared" si="352"/>
        <v>1</v>
      </c>
      <c r="BT949" s="169">
        <f t="shared" si="353"/>
        <v>0</v>
      </c>
      <c r="BU949" s="169">
        <f t="shared" si="354"/>
        <v>0</v>
      </c>
      <c r="BV949" s="169">
        <f t="shared" si="355"/>
        <v>45</v>
      </c>
      <c r="BW949" s="169">
        <f t="shared" si="356"/>
        <v>45</v>
      </c>
      <c r="BX949" s="170">
        <f t="shared" si="357"/>
        <v>0</v>
      </c>
      <c r="BY949" s="170">
        <f t="shared" si="358"/>
        <v>0</v>
      </c>
      <c r="BZ949" s="170">
        <f t="shared" si="359"/>
        <v>0</v>
      </c>
      <c r="CA949" s="170">
        <f t="shared" si="360"/>
        <v>0</v>
      </c>
      <c r="CB949" s="216"/>
    </row>
    <row r="950" spans="1:80" s="172" customFormat="1" ht="15.75" customHeight="1">
      <c r="A950" s="163" t="s">
        <v>291</v>
      </c>
      <c r="B950" s="163"/>
      <c r="D950" s="163">
        <v>15</v>
      </c>
      <c r="AA950" s="165" t="s">
        <v>83</v>
      </c>
      <c r="AB950" s="166" t="s">
        <v>5413</v>
      </c>
      <c r="AC950" s="94" t="s">
        <v>108</v>
      </c>
      <c r="AD950" s="95" t="s">
        <v>293</v>
      </c>
      <c r="AE950" s="94" t="s">
        <v>2366</v>
      </c>
      <c r="AF950" s="96" t="s">
        <v>408</v>
      </c>
      <c r="AG950" s="22" t="s">
        <v>5409</v>
      </c>
      <c r="AH950" s="22" t="s">
        <v>5414</v>
      </c>
      <c r="AI950" s="97" t="s">
        <v>309</v>
      </c>
      <c r="AJ950" s="98">
        <v>1.67</v>
      </c>
      <c r="AK950" s="95" t="s">
        <v>5415</v>
      </c>
      <c r="AL950" s="94"/>
      <c r="AM950" s="94" t="s">
        <v>2368</v>
      </c>
      <c r="AN950" s="167">
        <f t="shared" si="337"/>
        <v>123</v>
      </c>
      <c r="AO950" s="49">
        <v>0</v>
      </c>
      <c r="AP950" s="49">
        <v>3</v>
      </c>
      <c r="AQ950" s="49">
        <v>118</v>
      </c>
      <c r="AR950" s="49">
        <v>0</v>
      </c>
      <c r="AS950" s="49">
        <v>0</v>
      </c>
      <c r="AT950" s="49">
        <v>14</v>
      </c>
      <c r="AU950" s="167">
        <f t="shared" si="338"/>
        <v>107</v>
      </c>
      <c r="AV950" s="49">
        <v>2</v>
      </c>
      <c r="AW950" s="99">
        <v>248.95</v>
      </c>
      <c r="AX950" s="94" t="s">
        <v>5363</v>
      </c>
      <c r="AY950" s="94" t="s">
        <v>5416</v>
      </c>
      <c r="AZ950" s="100" t="s">
        <v>846</v>
      </c>
      <c r="BA950" s="100" t="s">
        <v>639</v>
      </c>
      <c r="BB950" s="49">
        <v>0</v>
      </c>
      <c r="BC950" s="159"/>
      <c r="BD950" s="153" t="str">
        <f t="shared" si="339"/>
        <v>10,30 2023.10.04</v>
      </c>
      <c r="BE950" s="153" t="str">
        <f t="shared" si="340"/>
        <v>12,10 2023.10.04</v>
      </c>
      <c r="BF950" s="160" t="str">
        <f t="shared" si="341"/>
        <v>В</v>
      </c>
      <c r="BG950" s="161">
        <f t="shared" si="342"/>
        <v>1.67</v>
      </c>
      <c r="BH950" s="167">
        <f t="shared" si="343"/>
        <v>123</v>
      </c>
      <c r="BI950" s="162">
        <f t="shared" si="344"/>
        <v>0</v>
      </c>
      <c r="BJ950" s="162">
        <f t="shared" si="345"/>
        <v>3</v>
      </c>
      <c r="BK950" s="162">
        <f t="shared" si="346"/>
        <v>118</v>
      </c>
      <c r="BL950" s="162">
        <f t="shared" si="347"/>
        <v>0</v>
      </c>
      <c r="BM950" s="162">
        <f t="shared" si="348"/>
        <v>0</v>
      </c>
      <c r="BN950" s="162">
        <f t="shared" si="349"/>
        <v>14</v>
      </c>
      <c r="BO950" s="167">
        <f t="shared" si="350"/>
        <v>107</v>
      </c>
      <c r="BP950" s="162">
        <f t="shared" si="351"/>
        <v>2</v>
      </c>
      <c r="BQ950" s="168">
        <f t="shared" si="352"/>
        <v>0</v>
      </c>
      <c r="BT950" s="169">
        <f t="shared" si="353"/>
        <v>0</v>
      </c>
      <c r="BU950" s="169">
        <f t="shared" si="354"/>
        <v>0</v>
      </c>
      <c r="BV950" s="169">
        <f t="shared" si="355"/>
        <v>0</v>
      </c>
      <c r="BW950" s="169">
        <f t="shared" si="356"/>
        <v>0</v>
      </c>
      <c r="BX950" s="170">
        <f t="shared" si="357"/>
        <v>0</v>
      </c>
      <c r="BY950" s="170">
        <f t="shared" si="358"/>
        <v>0</v>
      </c>
      <c r="BZ950" s="170">
        <f t="shared" si="359"/>
        <v>0</v>
      </c>
      <c r="CA950" s="170">
        <f t="shared" si="360"/>
        <v>0</v>
      </c>
      <c r="CB950" s="216"/>
    </row>
    <row r="951" spans="1:80" s="172" customFormat="1" ht="15.75" customHeight="1">
      <c r="A951" s="163" t="s">
        <v>291</v>
      </c>
      <c r="B951" s="163"/>
      <c r="D951" s="163">
        <v>15</v>
      </c>
      <c r="AA951" s="165" t="s">
        <v>83</v>
      </c>
      <c r="AB951" s="166" t="s">
        <v>5417</v>
      </c>
      <c r="AC951" s="94" t="s">
        <v>108</v>
      </c>
      <c r="AD951" s="95" t="s">
        <v>293</v>
      </c>
      <c r="AE951" s="94" t="s">
        <v>5418</v>
      </c>
      <c r="AF951" s="96" t="s">
        <v>345</v>
      </c>
      <c r="AG951" s="22" t="s">
        <v>5419</v>
      </c>
      <c r="AH951" s="22" t="s">
        <v>5420</v>
      </c>
      <c r="AI951" s="97" t="s">
        <v>309</v>
      </c>
      <c r="AJ951" s="98">
        <v>4.62</v>
      </c>
      <c r="AK951" s="95" t="s">
        <v>5421</v>
      </c>
      <c r="AL951" s="94"/>
      <c r="AM951" s="94" t="s">
        <v>3132</v>
      </c>
      <c r="AN951" s="167">
        <f t="shared" si="337"/>
        <v>6</v>
      </c>
      <c r="AO951" s="49">
        <v>0</v>
      </c>
      <c r="AP951" s="49">
        <v>1</v>
      </c>
      <c r="AQ951" s="49">
        <v>5</v>
      </c>
      <c r="AR951" s="49">
        <v>0</v>
      </c>
      <c r="AS951" s="49">
        <v>0</v>
      </c>
      <c r="AT951" s="49">
        <v>3</v>
      </c>
      <c r="AU951" s="167">
        <f t="shared" si="338"/>
        <v>3</v>
      </c>
      <c r="AV951" s="49">
        <v>0</v>
      </c>
      <c r="AW951" s="99">
        <v>19.18</v>
      </c>
      <c r="AX951" s="94"/>
      <c r="AY951" s="94" t="s">
        <v>5422</v>
      </c>
      <c r="AZ951" s="100" t="s">
        <v>501</v>
      </c>
      <c r="BA951" s="100" t="s">
        <v>639</v>
      </c>
      <c r="BB951" s="49">
        <v>1</v>
      </c>
      <c r="BC951" s="159"/>
      <c r="BD951" s="153" t="str">
        <f t="shared" si="339"/>
        <v>17,43 2023.10.04</v>
      </c>
      <c r="BE951" s="153" t="str">
        <f t="shared" si="340"/>
        <v>22,20 2023.10.04</v>
      </c>
      <c r="BF951" s="160" t="str">
        <f t="shared" si="341"/>
        <v>В</v>
      </c>
      <c r="BG951" s="161">
        <f t="shared" si="342"/>
        <v>4.62</v>
      </c>
      <c r="BH951" s="167">
        <f t="shared" si="343"/>
        <v>6</v>
      </c>
      <c r="BI951" s="162">
        <f t="shared" si="344"/>
        <v>0</v>
      </c>
      <c r="BJ951" s="162">
        <f t="shared" si="345"/>
        <v>1</v>
      </c>
      <c r="BK951" s="162">
        <f t="shared" si="346"/>
        <v>5</v>
      </c>
      <c r="BL951" s="162">
        <f t="shared" si="347"/>
        <v>0</v>
      </c>
      <c r="BM951" s="162">
        <f t="shared" si="348"/>
        <v>0</v>
      </c>
      <c r="BN951" s="162">
        <f t="shared" si="349"/>
        <v>3</v>
      </c>
      <c r="BO951" s="167">
        <f t="shared" si="350"/>
        <v>3</v>
      </c>
      <c r="BP951" s="162">
        <f t="shared" si="351"/>
        <v>0</v>
      </c>
      <c r="BQ951" s="168">
        <f t="shared" si="352"/>
        <v>1</v>
      </c>
      <c r="BT951" s="169">
        <f t="shared" si="353"/>
        <v>27.72</v>
      </c>
      <c r="BU951" s="169">
        <f t="shared" si="354"/>
        <v>6</v>
      </c>
      <c r="BV951" s="169">
        <f t="shared" si="355"/>
        <v>0</v>
      </c>
      <c r="BW951" s="169">
        <f t="shared" si="356"/>
        <v>0</v>
      </c>
      <c r="BX951" s="170">
        <f t="shared" si="357"/>
        <v>0</v>
      </c>
      <c r="BY951" s="170">
        <f t="shared" si="358"/>
        <v>0</v>
      </c>
      <c r="BZ951" s="170">
        <f t="shared" si="359"/>
        <v>0</v>
      </c>
      <c r="CA951" s="170">
        <f t="shared" si="360"/>
        <v>0</v>
      </c>
      <c r="CB951" s="216"/>
    </row>
    <row r="952" spans="1:80" s="172" customFormat="1" ht="15.75" customHeight="1">
      <c r="A952" s="163" t="s">
        <v>291</v>
      </c>
      <c r="B952" s="163"/>
      <c r="D952" s="163">
        <v>15</v>
      </c>
      <c r="AA952" s="165" t="s">
        <v>83</v>
      </c>
      <c r="AB952" s="166" t="s">
        <v>5423</v>
      </c>
      <c r="AC952" s="94" t="s">
        <v>108</v>
      </c>
      <c r="AD952" s="95" t="s">
        <v>314</v>
      </c>
      <c r="AE952" s="94" t="s">
        <v>5022</v>
      </c>
      <c r="AF952" s="96" t="s">
        <v>345</v>
      </c>
      <c r="AG952" s="22" t="s">
        <v>5424</v>
      </c>
      <c r="AH952" s="22" t="s">
        <v>5425</v>
      </c>
      <c r="AI952" s="97" t="s">
        <v>309</v>
      </c>
      <c r="AJ952" s="98">
        <v>3.05</v>
      </c>
      <c r="AK952" s="95" t="s">
        <v>5024</v>
      </c>
      <c r="AL952" s="94"/>
      <c r="AM952" s="94" t="s">
        <v>5025</v>
      </c>
      <c r="AN952" s="167">
        <f t="shared" si="337"/>
        <v>541</v>
      </c>
      <c r="AO952" s="49">
        <v>0</v>
      </c>
      <c r="AP952" s="49">
        <v>3</v>
      </c>
      <c r="AQ952" s="49">
        <v>537</v>
      </c>
      <c r="AR952" s="49">
        <v>0</v>
      </c>
      <c r="AS952" s="49">
        <v>0</v>
      </c>
      <c r="AT952" s="49">
        <v>12</v>
      </c>
      <c r="AU952" s="167">
        <f t="shared" si="338"/>
        <v>528</v>
      </c>
      <c r="AV952" s="49">
        <v>1</v>
      </c>
      <c r="AW952" s="99">
        <v>286.83</v>
      </c>
      <c r="AX952" s="94" t="s">
        <v>587</v>
      </c>
      <c r="AY952" s="94" t="s">
        <v>5426</v>
      </c>
      <c r="AZ952" s="100" t="s">
        <v>693</v>
      </c>
      <c r="BA952" s="100" t="s">
        <v>313</v>
      </c>
      <c r="BB952" s="49">
        <v>0</v>
      </c>
      <c r="BC952" s="159"/>
      <c r="BD952" s="153" t="str">
        <f t="shared" si="339"/>
        <v>17,51 2023.10.04</v>
      </c>
      <c r="BE952" s="153" t="str">
        <f t="shared" si="340"/>
        <v>20,54 2023.10.04</v>
      </c>
      <c r="BF952" s="160" t="str">
        <f t="shared" si="341"/>
        <v>В</v>
      </c>
      <c r="BG952" s="161">
        <f t="shared" si="342"/>
        <v>3.05</v>
      </c>
      <c r="BH952" s="167">
        <f t="shared" si="343"/>
        <v>541</v>
      </c>
      <c r="BI952" s="162">
        <f t="shared" si="344"/>
        <v>0</v>
      </c>
      <c r="BJ952" s="162">
        <f t="shared" si="345"/>
        <v>3</v>
      </c>
      <c r="BK952" s="162">
        <f t="shared" si="346"/>
        <v>537</v>
      </c>
      <c r="BL952" s="162">
        <f t="shared" si="347"/>
        <v>0</v>
      </c>
      <c r="BM952" s="162">
        <f t="shared" si="348"/>
        <v>0</v>
      </c>
      <c r="BN952" s="162">
        <f t="shared" si="349"/>
        <v>12</v>
      </c>
      <c r="BO952" s="167">
        <f t="shared" si="350"/>
        <v>528</v>
      </c>
      <c r="BP952" s="162">
        <f t="shared" si="351"/>
        <v>1</v>
      </c>
      <c r="BQ952" s="168">
        <f t="shared" si="352"/>
        <v>0</v>
      </c>
      <c r="BT952" s="169">
        <f t="shared" si="353"/>
        <v>0</v>
      </c>
      <c r="BU952" s="169">
        <f t="shared" si="354"/>
        <v>0</v>
      </c>
      <c r="BV952" s="169">
        <f t="shared" si="355"/>
        <v>0</v>
      </c>
      <c r="BW952" s="169">
        <f t="shared" si="356"/>
        <v>0</v>
      </c>
      <c r="BX952" s="170">
        <f t="shared" si="357"/>
        <v>0</v>
      </c>
      <c r="BY952" s="170">
        <f t="shared" si="358"/>
        <v>0</v>
      </c>
      <c r="BZ952" s="170">
        <f t="shared" si="359"/>
        <v>0</v>
      </c>
      <c r="CA952" s="170">
        <f t="shared" si="360"/>
        <v>0</v>
      </c>
      <c r="CB952" s="216"/>
    </row>
    <row r="953" spans="1:80" s="172" customFormat="1" ht="15.75" customHeight="1">
      <c r="A953" s="163" t="s">
        <v>291</v>
      </c>
      <c r="B953" s="163"/>
      <c r="D953" s="163">
        <v>15</v>
      </c>
      <c r="AA953" s="165" t="s">
        <v>83</v>
      </c>
      <c r="AB953" s="166" t="s">
        <v>5427</v>
      </c>
      <c r="AC953" s="94" t="s">
        <v>108</v>
      </c>
      <c r="AD953" s="95" t="s">
        <v>314</v>
      </c>
      <c r="AE953" s="94" t="s">
        <v>5428</v>
      </c>
      <c r="AF953" s="96" t="s">
        <v>345</v>
      </c>
      <c r="AG953" s="22" t="s">
        <v>5429</v>
      </c>
      <c r="AH953" s="22" t="s">
        <v>5430</v>
      </c>
      <c r="AI953" s="97" t="s">
        <v>298</v>
      </c>
      <c r="AJ953" s="98">
        <v>7</v>
      </c>
      <c r="AK953" s="95" t="s">
        <v>5431</v>
      </c>
      <c r="AL953" s="94"/>
      <c r="AM953" s="94" t="s">
        <v>5432</v>
      </c>
      <c r="AN953" s="167">
        <f t="shared" si="337"/>
        <v>1</v>
      </c>
      <c r="AO953" s="49">
        <v>0</v>
      </c>
      <c r="AP953" s="49">
        <v>1</v>
      </c>
      <c r="AQ953" s="49">
        <v>0</v>
      </c>
      <c r="AR953" s="49">
        <v>0</v>
      </c>
      <c r="AS953" s="49">
        <v>0</v>
      </c>
      <c r="AT953" s="49">
        <v>1</v>
      </c>
      <c r="AU953" s="167">
        <f t="shared" si="338"/>
        <v>0</v>
      </c>
      <c r="AV953" s="49">
        <v>0</v>
      </c>
      <c r="AW953" s="99">
        <v>3.33</v>
      </c>
      <c r="AX953" s="94"/>
      <c r="AY953" s="94" t="s">
        <v>5433</v>
      </c>
      <c r="AZ953" s="100"/>
      <c r="BA953" s="100"/>
      <c r="BB953" s="49">
        <v>1</v>
      </c>
      <c r="BC953" s="159"/>
      <c r="BD953" s="153" t="str">
        <f t="shared" si="339"/>
        <v>09,00 2023.10.05</v>
      </c>
      <c r="BE953" s="153" t="str">
        <f t="shared" si="340"/>
        <v>16,00 2023.10.05</v>
      </c>
      <c r="BF953" s="160" t="str">
        <f t="shared" si="341"/>
        <v>П</v>
      </c>
      <c r="BG953" s="161">
        <f t="shared" si="342"/>
        <v>7</v>
      </c>
      <c r="BH953" s="167">
        <f t="shared" si="343"/>
        <v>1</v>
      </c>
      <c r="BI953" s="162">
        <f t="shared" si="344"/>
        <v>0</v>
      </c>
      <c r="BJ953" s="162">
        <f t="shared" si="345"/>
        <v>1</v>
      </c>
      <c r="BK953" s="162">
        <f t="shared" si="346"/>
        <v>0</v>
      </c>
      <c r="BL953" s="162">
        <f t="shared" si="347"/>
        <v>0</v>
      </c>
      <c r="BM953" s="162">
        <f t="shared" si="348"/>
        <v>0</v>
      </c>
      <c r="BN953" s="162">
        <f t="shared" si="349"/>
        <v>1</v>
      </c>
      <c r="BO953" s="167">
        <f t="shared" si="350"/>
        <v>0</v>
      </c>
      <c r="BP953" s="162">
        <f t="shared" si="351"/>
        <v>0</v>
      </c>
      <c r="BQ953" s="168">
        <f t="shared" si="352"/>
        <v>1</v>
      </c>
      <c r="BT953" s="169">
        <f t="shared" si="353"/>
        <v>0</v>
      </c>
      <c r="BU953" s="169">
        <f t="shared" si="354"/>
        <v>0</v>
      </c>
      <c r="BV953" s="169">
        <f t="shared" si="355"/>
        <v>7</v>
      </c>
      <c r="BW953" s="169">
        <f t="shared" si="356"/>
        <v>1</v>
      </c>
      <c r="BX953" s="170">
        <f t="shared" si="357"/>
        <v>0</v>
      </c>
      <c r="BY953" s="170">
        <f t="shared" si="358"/>
        <v>0</v>
      </c>
      <c r="BZ953" s="170">
        <f t="shared" si="359"/>
        <v>0</v>
      </c>
      <c r="CA953" s="170">
        <f t="shared" si="360"/>
        <v>0</v>
      </c>
      <c r="CB953" s="216"/>
    </row>
    <row r="954" spans="1:80" s="172" customFormat="1" ht="15.75" customHeight="1">
      <c r="A954" s="163" t="s">
        <v>291</v>
      </c>
      <c r="B954" s="163"/>
      <c r="D954" s="163">
        <v>15</v>
      </c>
      <c r="AA954" s="165" t="s">
        <v>83</v>
      </c>
      <c r="AB954" s="166" t="s">
        <v>5434</v>
      </c>
      <c r="AC954" s="94" t="s">
        <v>90</v>
      </c>
      <c r="AD954" s="95" t="s">
        <v>314</v>
      </c>
      <c r="AE954" s="94" t="s">
        <v>5435</v>
      </c>
      <c r="AF954" s="96" t="s">
        <v>295</v>
      </c>
      <c r="AG954" s="22" t="s">
        <v>5429</v>
      </c>
      <c r="AH954" s="22" t="s">
        <v>5430</v>
      </c>
      <c r="AI954" s="97" t="s">
        <v>298</v>
      </c>
      <c r="AJ954" s="98">
        <v>7</v>
      </c>
      <c r="AK954" s="95" t="s">
        <v>5436</v>
      </c>
      <c r="AL954" s="94"/>
      <c r="AM954" s="94"/>
      <c r="AN954" s="167">
        <f t="shared" si="337"/>
        <v>8</v>
      </c>
      <c r="AO954" s="49">
        <v>0</v>
      </c>
      <c r="AP954" s="49">
        <v>0</v>
      </c>
      <c r="AQ954" s="49">
        <v>8</v>
      </c>
      <c r="AR954" s="49">
        <v>0</v>
      </c>
      <c r="AS954" s="49">
        <v>0</v>
      </c>
      <c r="AT954" s="49">
        <v>3</v>
      </c>
      <c r="AU954" s="167">
        <f t="shared" si="338"/>
        <v>5</v>
      </c>
      <c r="AV954" s="49">
        <v>0</v>
      </c>
      <c r="AW954" s="99">
        <v>10.25</v>
      </c>
      <c r="AX954" s="94"/>
      <c r="AY954" s="94" t="s">
        <v>5437</v>
      </c>
      <c r="AZ954" s="100"/>
      <c r="BA954" s="100"/>
      <c r="BB954" s="49">
        <v>1</v>
      </c>
      <c r="BC954" s="159"/>
      <c r="BD954" s="153" t="str">
        <f t="shared" si="339"/>
        <v>09,00 2023.10.05</v>
      </c>
      <c r="BE954" s="153" t="str">
        <f t="shared" si="340"/>
        <v>16,00 2023.10.05</v>
      </c>
      <c r="BF954" s="160" t="str">
        <f t="shared" si="341"/>
        <v>П</v>
      </c>
      <c r="BG954" s="161">
        <f t="shared" si="342"/>
        <v>7</v>
      </c>
      <c r="BH954" s="167">
        <f t="shared" si="343"/>
        <v>8</v>
      </c>
      <c r="BI954" s="162">
        <f t="shared" si="344"/>
        <v>0</v>
      </c>
      <c r="BJ954" s="162">
        <f t="shared" si="345"/>
        <v>0</v>
      </c>
      <c r="BK954" s="162">
        <f t="shared" si="346"/>
        <v>8</v>
      </c>
      <c r="BL954" s="162">
        <f t="shared" si="347"/>
        <v>0</v>
      </c>
      <c r="BM954" s="162">
        <f t="shared" si="348"/>
        <v>0</v>
      </c>
      <c r="BN954" s="162">
        <f t="shared" si="349"/>
        <v>3</v>
      </c>
      <c r="BO954" s="167">
        <f t="shared" si="350"/>
        <v>5</v>
      </c>
      <c r="BP954" s="162">
        <f t="shared" si="351"/>
        <v>0</v>
      </c>
      <c r="BQ954" s="168">
        <f t="shared" si="352"/>
        <v>1</v>
      </c>
      <c r="BT954" s="169">
        <f t="shared" si="353"/>
        <v>0</v>
      </c>
      <c r="BU954" s="169">
        <f t="shared" si="354"/>
        <v>0</v>
      </c>
      <c r="BV954" s="169">
        <f t="shared" si="355"/>
        <v>56</v>
      </c>
      <c r="BW954" s="169">
        <f t="shared" si="356"/>
        <v>8</v>
      </c>
      <c r="BX954" s="170">
        <f t="shared" si="357"/>
        <v>0</v>
      </c>
      <c r="BY954" s="170">
        <f t="shared" si="358"/>
        <v>0</v>
      </c>
      <c r="BZ954" s="170">
        <f t="shared" si="359"/>
        <v>0</v>
      </c>
      <c r="CA954" s="170">
        <f t="shared" si="360"/>
        <v>0</v>
      </c>
      <c r="CB954" s="216"/>
    </row>
    <row r="955" spans="1:80" s="172" customFormat="1" ht="15.75" customHeight="1">
      <c r="A955" s="163" t="s">
        <v>291</v>
      </c>
      <c r="B955" s="163"/>
      <c r="D955" s="163">
        <v>15</v>
      </c>
      <c r="AA955" s="165" t="s">
        <v>83</v>
      </c>
      <c r="AB955" s="166" t="s">
        <v>5438</v>
      </c>
      <c r="AC955" s="94" t="s">
        <v>90</v>
      </c>
      <c r="AD955" s="95" t="s">
        <v>314</v>
      </c>
      <c r="AE955" s="94" t="s">
        <v>5439</v>
      </c>
      <c r="AF955" s="96" t="s">
        <v>295</v>
      </c>
      <c r="AG955" s="22" t="s">
        <v>5440</v>
      </c>
      <c r="AH955" s="22" t="s">
        <v>5441</v>
      </c>
      <c r="AI955" s="97" t="s">
        <v>298</v>
      </c>
      <c r="AJ955" s="98">
        <v>7</v>
      </c>
      <c r="AK955" s="95" t="s">
        <v>5442</v>
      </c>
      <c r="AL955" s="94"/>
      <c r="AM955" s="94"/>
      <c r="AN955" s="167">
        <f t="shared" si="337"/>
        <v>1</v>
      </c>
      <c r="AO955" s="49">
        <v>0</v>
      </c>
      <c r="AP955" s="49">
        <v>0</v>
      </c>
      <c r="AQ955" s="49">
        <v>1</v>
      </c>
      <c r="AR955" s="49">
        <v>0</v>
      </c>
      <c r="AS955" s="49">
        <v>0</v>
      </c>
      <c r="AT955" s="49">
        <v>1</v>
      </c>
      <c r="AU955" s="167">
        <f t="shared" si="338"/>
        <v>0</v>
      </c>
      <c r="AV955" s="49">
        <v>0</v>
      </c>
      <c r="AW955" s="99">
        <v>5.16</v>
      </c>
      <c r="AX955" s="94"/>
      <c r="AY955" s="94" t="s">
        <v>5443</v>
      </c>
      <c r="AZ955" s="100"/>
      <c r="BA955" s="100"/>
      <c r="BB955" s="49">
        <v>1</v>
      </c>
      <c r="BC955" s="159"/>
      <c r="BD955" s="153" t="str">
        <f t="shared" si="339"/>
        <v>09,00 2023.10.06</v>
      </c>
      <c r="BE955" s="153" t="str">
        <f t="shared" si="340"/>
        <v>16,00 2023.10.06</v>
      </c>
      <c r="BF955" s="160" t="str">
        <f t="shared" si="341"/>
        <v>П</v>
      </c>
      <c r="BG955" s="161">
        <f t="shared" si="342"/>
        <v>7</v>
      </c>
      <c r="BH955" s="167">
        <f t="shared" si="343"/>
        <v>1</v>
      </c>
      <c r="BI955" s="162">
        <f t="shared" si="344"/>
        <v>0</v>
      </c>
      <c r="BJ955" s="162">
        <f t="shared" si="345"/>
        <v>0</v>
      </c>
      <c r="BK955" s="162">
        <f t="shared" si="346"/>
        <v>1</v>
      </c>
      <c r="BL955" s="162">
        <f t="shared" si="347"/>
        <v>0</v>
      </c>
      <c r="BM955" s="162">
        <f t="shared" si="348"/>
        <v>0</v>
      </c>
      <c r="BN955" s="162">
        <f t="shared" si="349"/>
        <v>1</v>
      </c>
      <c r="BO955" s="167">
        <f t="shared" si="350"/>
        <v>0</v>
      </c>
      <c r="BP955" s="162">
        <f t="shared" si="351"/>
        <v>0</v>
      </c>
      <c r="BQ955" s="168">
        <f t="shared" si="352"/>
        <v>1</v>
      </c>
      <c r="BT955" s="169">
        <f t="shared" si="353"/>
        <v>0</v>
      </c>
      <c r="BU955" s="169">
        <f t="shared" si="354"/>
        <v>0</v>
      </c>
      <c r="BV955" s="169">
        <f t="shared" si="355"/>
        <v>7</v>
      </c>
      <c r="BW955" s="169">
        <f t="shared" si="356"/>
        <v>1</v>
      </c>
      <c r="BX955" s="170">
        <f t="shared" si="357"/>
        <v>0</v>
      </c>
      <c r="BY955" s="170">
        <f t="shared" si="358"/>
        <v>0</v>
      </c>
      <c r="BZ955" s="170">
        <f t="shared" si="359"/>
        <v>0</v>
      </c>
      <c r="CA955" s="170">
        <f t="shared" si="360"/>
        <v>0</v>
      </c>
      <c r="CB955" s="216"/>
    </row>
    <row r="956" spans="1:80" s="172" customFormat="1" ht="15.75" customHeight="1">
      <c r="A956" s="163" t="s">
        <v>291</v>
      </c>
      <c r="B956" s="163"/>
      <c r="D956" s="163">
        <v>15</v>
      </c>
      <c r="AA956" s="165" t="s">
        <v>83</v>
      </c>
      <c r="AB956" s="166" t="s">
        <v>5444</v>
      </c>
      <c r="AC956" s="94" t="s">
        <v>92</v>
      </c>
      <c r="AD956" s="95" t="s">
        <v>293</v>
      </c>
      <c r="AE956" s="94" t="s">
        <v>5445</v>
      </c>
      <c r="AF956" s="96" t="s">
        <v>408</v>
      </c>
      <c r="AG956" s="22" t="s">
        <v>5446</v>
      </c>
      <c r="AH956" s="22" t="s">
        <v>5447</v>
      </c>
      <c r="AI956" s="97" t="s">
        <v>309</v>
      </c>
      <c r="AJ956" s="98">
        <v>1.97</v>
      </c>
      <c r="AK956" s="95" t="s">
        <v>5448</v>
      </c>
      <c r="AL956" s="94"/>
      <c r="AM956" s="94" t="s">
        <v>5449</v>
      </c>
      <c r="AN956" s="167">
        <f t="shared" si="337"/>
        <v>49</v>
      </c>
      <c r="AO956" s="49">
        <v>0</v>
      </c>
      <c r="AP956" s="49">
        <v>5</v>
      </c>
      <c r="AQ956" s="49">
        <v>44</v>
      </c>
      <c r="AR956" s="49">
        <v>0</v>
      </c>
      <c r="AS956" s="49">
        <v>0</v>
      </c>
      <c r="AT956" s="49">
        <v>6</v>
      </c>
      <c r="AU956" s="167">
        <f t="shared" si="338"/>
        <v>43</v>
      </c>
      <c r="AV956" s="49">
        <v>0</v>
      </c>
      <c r="AW956" s="99">
        <v>121.75</v>
      </c>
      <c r="AX956" s="94"/>
      <c r="AY956" s="94" t="s">
        <v>5450</v>
      </c>
      <c r="AZ956" s="100" t="s">
        <v>501</v>
      </c>
      <c r="BA956" s="100" t="s">
        <v>639</v>
      </c>
      <c r="BB956" s="49">
        <v>0</v>
      </c>
      <c r="BC956" s="159"/>
      <c r="BD956" s="153" t="str">
        <f t="shared" si="339"/>
        <v>15,47 2023.10.06</v>
      </c>
      <c r="BE956" s="153" t="str">
        <f t="shared" si="340"/>
        <v>17,45 2023.10.06</v>
      </c>
      <c r="BF956" s="160" t="str">
        <f t="shared" si="341"/>
        <v>В</v>
      </c>
      <c r="BG956" s="161">
        <f t="shared" si="342"/>
        <v>1.97</v>
      </c>
      <c r="BH956" s="167">
        <f t="shared" si="343"/>
        <v>49</v>
      </c>
      <c r="BI956" s="162">
        <f t="shared" si="344"/>
        <v>0</v>
      </c>
      <c r="BJ956" s="162">
        <f t="shared" si="345"/>
        <v>5</v>
      </c>
      <c r="BK956" s="162">
        <f t="shared" si="346"/>
        <v>44</v>
      </c>
      <c r="BL956" s="162">
        <f t="shared" si="347"/>
        <v>0</v>
      </c>
      <c r="BM956" s="162">
        <f t="shared" si="348"/>
        <v>0</v>
      </c>
      <c r="BN956" s="162">
        <f t="shared" si="349"/>
        <v>6</v>
      </c>
      <c r="BO956" s="167">
        <f t="shared" si="350"/>
        <v>43</v>
      </c>
      <c r="BP956" s="162">
        <f t="shared" si="351"/>
        <v>0</v>
      </c>
      <c r="BQ956" s="168">
        <f t="shared" si="352"/>
        <v>0</v>
      </c>
      <c r="BT956" s="169">
        <f t="shared" si="353"/>
        <v>0</v>
      </c>
      <c r="BU956" s="169">
        <f t="shared" si="354"/>
        <v>0</v>
      </c>
      <c r="BV956" s="169">
        <f t="shared" si="355"/>
        <v>0</v>
      </c>
      <c r="BW956" s="169">
        <f t="shared" si="356"/>
        <v>0</v>
      </c>
      <c r="BX956" s="170">
        <f t="shared" si="357"/>
        <v>0</v>
      </c>
      <c r="BY956" s="170">
        <f t="shared" si="358"/>
        <v>0</v>
      </c>
      <c r="BZ956" s="170">
        <f t="shared" si="359"/>
        <v>0</v>
      </c>
      <c r="CA956" s="170">
        <f t="shared" si="360"/>
        <v>0</v>
      </c>
      <c r="CB956" s="216"/>
    </row>
    <row r="957" spans="1:80" s="172" customFormat="1" ht="15.75" customHeight="1">
      <c r="A957" s="163" t="s">
        <v>291</v>
      </c>
      <c r="B957" s="163"/>
      <c r="D957" s="163">
        <v>15</v>
      </c>
      <c r="AA957" s="165" t="s">
        <v>83</v>
      </c>
      <c r="AB957" s="166" t="s">
        <v>5451</v>
      </c>
      <c r="AC957" s="94" t="s">
        <v>90</v>
      </c>
      <c r="AD957" s="95" t="s">
        <v>293</v>
      </c>
      <c r="AE957" s="94" t="s">
        <v>4362</v>
      </c>
      <c r="AF957" s="96" t="s">
        <v>345</v>
      </c>
      <c r="AG957" s="22" t="s">
        <v>5452</v>
      </c>
      <c r="AH957" s="22" t="s">
        <v>5453</v>
      </c>
      <c r="AI957" s="97" t="s">
        <v>309</v>
      </c>
      <c r="AJ957" s="98">
        <v>1.5</v>
      </c>
      <c r="AK957" s="95" t="s">
        <v>4365</v>
      </c>
      <c r="AL957" s="94"/>
      <c r="AM957" s="94" t="s">
        <v>4366</v>
      </c>
      <c r="AN957" s="167">
        <f t="shared" si="337"/>
        <v>153</v>
      </c>
      <c r="AO957" s="49">
        <v>0</v>
      </c>
      <c r="AP957" s="49">
        <v>3</v>
      </c>
      <c r="AQ957" s="49">
        <v>149</v>
      </c>
      <c r="AR957" s="49">
        <v>0</v>
      </c>
      <c r="AS957" s="49">
        <v>0</v>
      </c>
      <c r="AT957" s="49">
        <v>24</v>
      </c>
      <c r="AU957" s="167">
        <f t="shared" si="338"/>
        <v>128</v>
      </c>
      <c r="AV957" s="49">
        <v>1</v>
      </c>
      <c r="AW957" s="99">
        <v>448.95</v>
      </c>
      <c r="AX957" s="94" t="s">
        <v>427</v>
      </c>
      <c r="AY957" s="94" t="s">
        <v>5454</v>
      </c>
      <c r="AZ957" s="100" t="s">
        <v>312</v>
      </c>
      <c r="BA957" s="100" t="s">
        <v>639</v>
      </c>
      <c r="BB957" s="49">
        <v>0</v>
      </c>
      <c r="BC957" s="159"/>
      <c r="BD957" s="153" t="str">
        <f t="shared" si="339"/>
        <v>07,38 2023.10.07</v>
      </c>
      <c r="BE957" s="153" t="str">
        <f t="shared" si="340"/>
        <v>09,08 2023.10.07</v>
      </c>
      <c r="BF957" s="160" t="str">
        <f t="shared" si="341"/>
        <v>В</v>
      </c>
      <c r="BG957" s="161">
        <f t="shared" si="342"/>
        <v>1.5</v>
      </c>
      <c r="BH957" s="167">
        <f t="shared" si="343"/>
        <v>153</v>
      </c>
      <c r="BI957" s="162">
        <f t="shared" si="344"/>
        <v>0</v>
      </c>
      <c r="BJ957" s="162">
        <f t="shared" si="345"/>
        <v>3</v>
      </c>
      <c r="BK957" s="162">
        <f t="shared" si="346"/>
        <v>149</v>
      </c>
      <c r="BL957" s="162">
        <f t="shared" si="347"/>
        <v>0</v>
      </c>
      <c r="BM957" s="162">
        <f t="shared" si="348"/>
        <v>0</v>
      </c>
      <c r="BN957" s="162">
        <f t="shared" si="349"/>
        <v>24</v>
      </c>
      <c r="BO957" s="167">
        <f t="shared" si="350"/>
        <v>128</v>
      </c>
      <c r="BP957" s="162">
        <f t="shared" si="351"/>
        <v>1</v>
      </c>
      <c r="BQ957" s="168">
        <f t="shared" si="352"/>
        <v>0</v>
      </c>
      <c r="BT957" s="169">
        <f t="shared" si="353"/>
        <v>0</v>
      </c>
      <c r="BU957" s="169">
        <f t="shared" si="354"/>
        <v>0</v>
      </c>
      <c r="BV957" s="169">
        <f t="shared" si="355"/>
        <v>0</v>
      </c>
      <c r="BW957" s="169">
        <f t="shared" si="356"/>
        <v>0</v>
      </c>
      <c r="BX957" s="170">
        <f t="shared" si="357"/>
        <v>0</v>
      </c>
      <c r="BY957" s="170">
        <f t="shared" si="358"/>
        <v>0</v>
      </c>
      <c r="BZ957" s="170">
        <f t="shared" si="359"/>
        <v>0</v>
      </c>
      <c r="CA957" s="170">
        <f t="shared" si="360"/>
        <v>0</v>
      </c>
      <c r="CB957" s="216"/>
    </row>
    <row r="958" spans="1:80" s="172" customFormat="1" ht="15.75" customHeight="1">
      <c r="A958" s="163" t="s">
        <v>291</v>
      </c>
      <c r="B958" s="163"/>
      <c r="D958" s="163">
        <v>15</v>
      </c>
      <c r="AA958" s="165" t="s">
        <v>83</v>
      </c>
      <c r="AB958" s="166" t="s">
        <v>5455</v>
      </c>
      <c r="AC958" s="94" t="s">
        <v>90</v>
      </c>
      <c r="AD958" s="95" t="s">
        <v>293</v>
      </c>
      <c r="AE958" s="94" t="s">
        <v>5456</v>
      </c>
      <c r="AF958" s="96" t="s">
        <v>345</v>
      </c>
      <c r="AG958" s="22" t="s">
        <v>5452</v>
      </c>
      <c r="AH958" s="22" t="s">
        <v>5457</v>
      </c>
      <c r="AI958" s="97" t="s">
        <v>309</v>
      </c>
      <c r="AJ958" s="98">
        <v>1.1000000000000001</v>
      </c>
      <c r="AK958" s="95" t="s">
        <v>5458</v>
      </c>
      <c r="AL958" s="94"/>
      <c r="AM958" s="94"/>
      <c r="AN958" s="167">
        <f t="shared" si="337"/>
        <v>107</v>
      </c>
      <c r="AO958" s="49">
        <v>0</v>
      </c>
      <c r="AP958" s="49">
        <v>0</v>
      </c>
      <c r="AQ958" s="49">
        <v>107</v>
      </c>
      <c r="AR958" s="49">
        <v>0</v>
      </c>
      <c r="AS958" s="49">
        <v>0</v>
      </c>
      <c r="AT958" s="49">
        <v>15</v>
      </c>
      <c r="AU958" s="167">
        <f t="shared" si="338"/>
        <v>92</v>
      </c>
      <c r="AV958" s="49">
        <v>0</v>
      </c>
      <c r="AW958" s="99">
        <v>149.65</v>
      </c>
      <c r="AX958" s="94"/>
      <c r="AY958" s="94" t="s">
        <v>5459</v>
      </c>
      <c r="AZ958" s="100" t="s">
        <v>501</v>
      </c>
      <c r="BA958" s="100" t="s">
        <v>639</v>
      </c>
      <c r="BB958" s="49">
        <v>1</v>
      </c>
      <c r="BC958" s="159"/>
      <c r="BD958" s="153" t="str">
        <f t="shared" si="339"/>
        <v>07,38 2023.10.07</v>
      </c>
      <c r="BE958" s="153" t="str">
        <f t="shared" si="340"/>
        <v>08,44 2023.10.07</v>
      </c>
      <c r="BF958" s="160" t="str">
        <f t="shared" si="341"/>
        <v>В</v>
      </c>
      <c r="BG958" s="161">
        <f t="shared" si="342"/>
        <v>1.1000000000000001</v>
      </c>
      <c r="BH958" s="167">
        <f t="shared" si="343"/>
        <v>107</v>
      </c>
      <c r="BI958" s="162">
        <f t="shared" si="344"/>
        <v>0</v>
      </c>
      <c r="BJ958" s="162">
        <f t="shared" si="345"/>
        <v>0</v>
      </c>
      <c r="BK958" s="162">
        <f t="shared" si="346"/>
        <v>107</v>
      </c>
      <c r="BL958" s="162">
        <f t="shared" si="347"/>
        <v>0</v>
      </c>
      <c r="BM958" s="162">
        <f t="shared" si="348"/>
        <v>0</v>
      </c>
      <c r="BN958" s="162">
        <f t="shared" si="349"/>
        <v>15</v>
      </c>
      <c r="BO958" s="167">
        <f t="shared" si="350"/>
        <v>92</v>
      </c>
      <c r="BP958" s="162">
        <f t="shared" si="351"/>
        <v>0</v>
      </c>
      <c r="BQ958" s="168">
        <f t="shared" si="352"/>
        <v>1</v>
      </c>
      <c r="BT958" s="169">
        <f t="shared" si="353"/>
        <v>117.7</v>
      </c>
      <c r="BU958" s="169">
        <f t="shared" si="354"/>
        <v>107</v>
      </c>
      <c r="BV958" s="169">
        <f t="shared" si="355"/>
        <v>0</v>
      </c>
      <c r="BW958" s="169">
        <f t="shared" si="356"/>
        <v>0</v>
      </c>
      <c r="BX958" s="170">
        <f t="shared" si="357"/>
        <v>0</v>
      </c>
      <c r="BY958" s="170">
        <f t="shared" si="358"/>
        <v>0</v>
      </c>
      <c r="BZ958" s="170">
        <f t="shared" si="359"/>
        <v>0</v>
      </c>
      <c r="CA958" s="170">
        <f t="shared" si="360"/>
        <v>0</v>
      </c>
      <c r="CB958" s="216"/>
    </row>
    <row r="959" spans="1:80" s="172" customFormat="1" ht="15.75" customHeight="1">
      <c r="A959" s="163" t="s">
        <v>291</v>
      </c>
      <c r="B959" s="163"/>
      <c r="D959" s="163">
        <v>15</v>
      </c>
      <c r="AA959" s="165" t="s">
        <v>83</v>
      </c>
      <c r="AB959" s="166" t="s">
        <v>5460</v>
      </c>
      <c r="AC959" s="94" t="s">
        <v>108</v>
      </c>
      <c r="AD959" s="95" t="s">
        <v>314</v>
      </c>
      <c r="AE959" s="94" t="s">
        <v>1344</v>
      </c>
      <c r="AF959" s="96" t="s">
        <v>345</v>
      </c>
      <c r="AG959" s="22" t="s">
        <v>5461</v>
      </c>
      <c r="AH959" s="22" t="s">
        <v>5462</v>
      </c>
      <c r="AI959" s="97" t="s">
        <v>309</v>
      </c>
      <c r="AJ959" s="98">
        <v>2.58</v>
      </c>
      <c r="AK959" s="95" t="s">
        <v>5463</v>
      </c>
      <c r="AL959" s="94"/>
      <c r="AM959" s="94" t="s">
        <v>5464</v>
      </c>
      <c r="AN959" s="167">
        <f t="shared" si="337"/>
        <v>42</v>
      </c>
      <c r="AO959" s="49">
        <v>0</v>
      </c>
      <c r="AP959" s="49">
        <v>3</v>
      </c>
      <c r="AQ959" s="49">
        <v>37</v>
      </c>
      <c r="AR959" s="49">
        <v>0</v>
      </c>
      <c r="AS959" s="49">
        <v>0</v>
      </c>
      <c r="AT959" s="49">
        <v>4</v>
      </c>
      <c r="AU959" s="167">
        <f t="shared" si="338"/>
        <v>36</v>
      </c>
      <c r="AV959" s="49">
        <v>2</v>
      </c>
      <c r="AW959" s="99">
        <v>49.42</v>
      </c>
      <c r="AX959" s="94" t="s">
        <v>5465</v>
      </c>
      <c r="AY959" s="94" t="s">
        <v>5466</v>
      </c>
      <c r="AZ959" s="100" t="s">
        <v>501</v>
      </c>
      <c r="BA959" s="100" t="s">
        <v>313</v>
      </c>
      <c r="BB959" s="49">
        <v>1</v>
      </c>
      <c r="BC959" s="159"/>
      <c r="BD959" s="153" t="str">
        <f t="shared" si="339"/>
        <v>04,10 2023.10.08</v>
      </c>
      <c r="BE959" s="153" t="str">
        <f t="shared" si="340"/>
        <v>06,45 2023.10.08</v>
      </c>
      <c r="BF959" s="160" t="str">
        <f t="shared" si="341"/>
        <v>В</v>
      </c>
      <c r="BG959" s="161">
        <f t="shared" si="342"/>
        <v>2.58</v>
      </c>
      <c r="BH959" s="167">
        <f t="shared" si="343"/>
        <v>42</v>
      </c>
      <c r="BI959" s="162">
        <f t="shared" si="344"/>
        <v>0</v>
      </c>
      <c r="BJ959" s="162">
        <f t="shared" si="345"/>
        <v>3</v>
      </c>
      <c r="BK959" s="162">
        <f t="shared" si="346"/>
        <v>37</v>
      </c>
      <c r="BL959" s="162">
        <f t="shared" si="347"/>
        <v>0</v>
      </c>
      <c r="BM959" s="162">
        <f t="shared" si="348"/>
        <v>0</v>
      </c>
      <c r="BN959" s="162">
        <f t="shared" si="349"/>
        <v>4</v>
      </c>
      <c r="BO959" s="167">
        <f t="shared" si="350"/>
        <v>36</v>
      </c>
      <c r="BP959" s="162">
        <f t="shared" si="351"/>
        <v>2</v>
      </c>
      <c r="BQ959" s="168">
        <f t="shared" si="352"/>
        <v>1</v>
      </c>
      <c r="BT959" s="169">
        <f t="shared" si="353"/>
        <v>108.36</v>
      </c>
      <c r="BU959" s="169">
        <f t="shared" si="354"/>
        <v>42</v>
      </c>
      <c r="BV959" s="169">
        <f t="shared" si="355"/>
        <v>0</v>
      </c>
      <c r="BW959" s="169">
        <f t="shared" si="356"/>
        <v>0</v>
      </c>
      <c r="BX959" s="170">
        <f t="shared" si="357"/>
        <v>0</v>
      </c>
      <c r="BY959" s="170">
        <f t="shared" si="358"/>
        <v>0</v>
      </c>
      <c r="BZ959" s="170">
        <f t="shared" si="359"/>
        <v>0</v>
      </c>
      <c r="CA959" s="170">
        <f t="shared" si="360"/>
        <v>0</v>
      </c>
      <c r="CB959" s="216"/>
    </row>
    <row r="960" spans="1:80" s="172" customFormat="1" ht="15.75" customHeight="1">
      <c r="A960" s="163" t="s">
        <v>291</v>
      </c>
      <c r="B960" s="163"/>
      <c r="D960" s="163">
        <v>15</v>
      </c>
      <c r="AA960" s="165" t="s">
        <v>83</v>
      </c>
      <c r="AB960" s="166" t="s">
        <v>5467</v>
      </c>
      <c r="AC960" s="94" t="s">
        <v>108</v>
      </c>
      <c r="AD960" s="95" t="s">
        <v>314</v>
      </c>
      <c r="AE960" s="94" t="s">
        <v>3929</v>
      </c>
      <c r="AF960" s="96" t="s">
        <v>408</v>
      </c>
      <c r="AG960" s="22" t="s">
        <v>5468</v>
      </c>
      <c r="AH960" s="22" t="s">
        <v>5469</v>
      </c>
      <c r="AI960" s="97" t="s">
        <v>309</v>
      </c>
      <c r="AJ960" s="98">
        <v>2.73</v>
      </c>
      <c r="AK960" s="95" t="s">
        <v>3930</v>
      </c>
      <c r="AL960" s="94"/>
      <c r="AM960" s="94" t="s">
        <v>5470</v>
      </c>
      <c r="AN960" s="167">
        <f t="shared" si="337"/>
        <v>34</v>
      </c>
      <c r="AO960" s="49">
        <v>1</v>
      </c>
      <c r="AP960" s="49">
        <v>1</v>
      </c>
      <c r="AQ960" s="49">
        <v>29</v>
      </c>
      <c r="AR960" s="49">
        <v>0</v>
      </c>
      <c r="AS960" s="49">
        <v>0</v>
      </c>
      <c r="AT960" s="49">
        <v>12</v>
      </c>
      <c r="AU960" s="167">
        <f t="shared" si="338"/>
        <v>19</v>
      </c>
      <c r="AV960" s="49">
        <v>3</v>
      </c>
      <c r="AW960" s="99">
        <v>17.61</v>
      </c>
      <c r="AX960" s="94" t="s">
        <v>5471</v>
      </c>
      <c r="AY960" s="94" t="s">
        <v>5472</v>
      </c>
      <c r="AZ960" s="100" t="s">
        <v>312</v>
      </c>
      <c r="BA960" s="100" t="s">
        <v>313</v>
      </c>
      <c r="BB960" s="49">
        <v>0</v>
      </c>
      <c r="BC960" s="159"/>
      <c r="BD960" s="153" t="str">
        <f t="shared" si="339"/>
        <v>07,50 2023.10.08</v>
      </c>
      <c r="BE960" s="153" t="str">
        <f t="shared" si="340"/>
        <v>10,34 2023.10.08</v>
      </c>
      <c r="BF960" s="160" t="str">
        <f t="shared" si="341"/>
        <v>В</v>
      </c>
      <c r="BG960" s="161">
        <f t="shared" si="342"/>
        <v>2.73</v>
      </c>
      <c r="BH960" s="167">
        <f t="shared" si="343"/>
        <v>34</v>
      </c>
      <c r="BI960" s="162">
        <f t="shared" si="344"/>
        <v>1</v>
      </c>
      <c r="BJ960" s="162">
        <f t="shared" si="345"/>
        <v>1</v>
      </c>
      <c r="BK960" s="162">
        <f t="shared" si="346"/>
        <v>29</v>
      </c>
      <c r="BL960" s="162">
        <f t="shared" si="347"/>
        <v>0</v>
      </c>
      <c r="BM960" s="162">
        <f t="shared" si="348"/>
        <v>0</v>
      </c>
      <c r="BN960" s="162">
        <f t="shared" si="349"/>
        <v>12</v>
      </c>
      <c r="BO960" s="167">
        <f t="shared" si="350"/>
        <v>19</v>
      </c>
      <c r="BP960" s="162">
        <f t="shared" si="351"/>
        <v>3</v>
      </c>
      <c r="BQ960" s="168">
        <f t="shared" si="352"/>
        <v>0</v>
      </c>
      <c r="BT960" s="169">
        <f t="shared" si="353"/>
        <v>0</v>
      </c>
      <c r="BU960" s="169">
        <f t="shared" si="354"/>
        <v>0</v>
      </c>
      <c r="BV960" s="169">
        <f t="shared" si="355"/>
        <v>0</v>
      </c>
      <c r="BW960" s="169">
        <f t="shared" si="356"/>
        <v>0</v>
      </c>
      <c r="BX960" s="170">
        <f t="shared" si="357"/>
        <v>0</v>
      </c>
      <c r="BY960" s="170">
        <f t="shared" si="358"/>
        <v>0</v>
      </c>
      <c r="BZ960" s="170">
        <f t="shared" si="359"/>
        <v>0</v>
      </c>
      <c r="CA960" s="170">
        <f t="shared" si="360"/>
        <v>0</v>
      </c>
      <c r="CB960" s="216"/>
    </row>
    <row r="961" spans="1:80" s="172" customFormat="1" ht="15.75" customHeight="1">
      <c r="A961" s="163" t="s">
        <v>291</v>
      </c>
      <c r="B961" s="163"/>
      <c r="D961" s="163">
        <v>15</v>
      </c>
      <c r="AA961" s="165" t="s">
        <v>83</v>
      </c>
      <c r="AB961" s="166" t="s">
        <v>5473</v>
      </c>
      <c r="AC961" s="94" t="s">
        <v>90</v>
      </c>
      <c r="AD961" s="95" t="s">
        <v>293</v>
      </c>
      <c r="AE961" s="94" t="s">
        <v>2086</v>
      </c>
      <c r="AF961" s="96" t="s">
        <v>345</v>
      </c>
      <c r="AG961" s="22" t="s">
        <v>5474</v>
      </c>
      <c r="AH961" s="22" t="s">
        <v>5475</v>
      </c>
      <c r="AI961" s="97" t="s">
        <v>309</v>
      </c>
      <c r="AJ961" s="98">
        <v>0.97</v>
      </c>
      <c r="AK961" s="95" t="s">
        <v>2089</v>
      </c>
      <c r="AL961" s="94"/>
      <c r="AM961" s="94"/>
      <c r="AN961" s="167">
        <f t="shared" si="337"/>
        <v>11</v>
      </c>
      <c r="AO961" s="49">
        <v>0</v>
      </c>
      <c r="AP961" s="49">
        <v>0</v>
      </c>
      <c r="AQ961" s="49">
        <v>11</v>
      </c>
      <c r="AR961" s="49">
        <v>0</v>
      </c>
      <c r="AS961" s="49">
        <v>0</v>
      </c>
      <c r="AT961" s="49">
        <v>5</v>
      </c>
      <c r="AU961" s="167">
        <f t="shared" si="338"/>
        <v>6</v>
      </c>
      <c r="AV961" s="49">
        <v>0</v>
      </c>
      <c r="AW961" s="99">
        <v>14.65</v>
      </c>
      <c r="AX961" s="94"/>
      <c r="AY961" s="94" t="s">
        <v>5476</v>
      </c>
      <c r="AZ961" s="100" t="s">
        <v>501</v>
      </c>
      <c r="BA961" s="100" t="s">
        <v>639</v>
      </c>
      <c r="BB961" s="49">
        <v>1</v>
      </c>
      <c r="BC961" s="159"/>
      <c r="BD961" s="153" t="str">
        <f t="shared" si="339"/>
        <v>18,40 2023.10.08</v>
      </c>
      <c r="BE961" s="153" t="str">
        <f t="shared" si="340"/>
        <v>19,38 2023.10.08</v>
      </c>
      <c r="BF961" s="160" t="str">
        <f t="shared" si="341"/>
        <v>В</v>
      </c>
      <c r="BG961" s="161">
        <f t="shared" si="342"/>
        <v>0.97</v>
      </c>
      <c r="BH961" s="167">
        <f t="shared" si="343"/>
        <v>11</v>
      </c>
      <c r="BI961" s="162">
        <f t="shared" si="344"/>
        <v>0</v>
      </c>
      <c r="BJ961" s="162">
        <f t="shared" si="345"/>
        <v>0</v>
      </c>
      <c r="BK961" s="162">
        <f t="shared" si="346"/>
        <v>11</v>
      </c>
      <c r="BL961" s="162">
        <f t="shared" si="347"/>
        <v>0</v>
      </c>
      <c r="BM961" s="162">
        <f t="shared" si="348"/>
        <v>0</v>
      </c>
      <c r="BN961" s="162">
        <f t="shared" si="349"/>
        <v>5</v>
      </c>
      <c r="BO961" s="167">
        <f t="shared" si="350"/>
        <v>6</v>
      </c>
      <c r="BP961" s="162">
        <f t="shared" si="351"/>
        <v>0</v>
      </c>
      <c r="BQ961" s="168">
        <f t="shared" si="352"/>
        <v>1</v>
      </c>
      <c r="BT961" s="169">
        <f t="shared" si="353"/>
        <v>10.67</v>
      </c>
      <c r="BU961" s="169">
        <f t="shared" si="354"/>
        <v>11</v>
      </c>
      <c r="BV961" s="169">
        <f t="shared" si="355"/>
        <v>0</v>
      </c>
      <c r="BW961" s="169">
        <f t="shared" si="356"/>
        <v>0</v>
      </c>
      <c r="BX961" s="170">
        <f t="shared" si="357"/>
        <v>0</v>
      </c>
      <c r="BY961" s="170">
        <f t="shared" si="358"/>
        <v>0</v>
      </c>
      <c r="BZ961" s="170">
        <f t="shared" si="359"/>
        <v>0</v>
      </c>
      <c r="CA961" s="170">
        <f t="shared" si="360"/>
        <v>0</v>
      </c>
      <c r="CB961" s="216"/>
    </row>
    <row r="962" spans="1:80" s="172" customFormat="1" ht="15.75" customHeight="1">
      <c r="A962" s="163" t="s">
        <v>291</v>
      </c>
      <c r="B962" s="163"/>
      <c r="D962" s="163">
        <v>15</v>
      </c>
      <c r="AA962" s="165" t="s">
        <v>83</v>
      </c>
      <c r="AB962" s="166" t="s">
        <v>5477</v>
      </c>
      <c r="AC962" s="94" t="s">
        <v>90</v>
      </c>
      <c r="AD962" s="95" t="s">
        <v>305</v>
      </c>
      <c r="AE962" s="94" t="s">
        <v>5478</v>
      </c>
      <c r="AF962" s="96" t="s">
        <v>345</v>
      </c>
      <c r="AG962" s="22" t="s">
        <v>5479</v>
      </c>
      <c r="AH962" s="22" t="s">
        <v>5480</v>
      </c>
      <c r="AI962" s="97" t="s">
        <v>309</v>
      </c>
      <c r="AJ962" s="98">
        <v>1.83</v>
      </c>
      <c r="AK962" s="95" t="s">
        <v>5481</v>
      </c>
      <c r="AL962" s="94"/>
      <c r="AM962" s="94"/>
      <c r="AN962" s="167">
        <f t="shared" si="337"/>
        <v>4</v>
      </c>
      <c r="AO962" s="49">
        <v>0</v>
      </c>
      <c r="AP962" s="49">
        <v>0</v>
      </c>
      <c r="AQ962" s="49">
        <v>4</v>
      </c>
      <c r="AR962" s="49">
        <v>0</v>
      </c>
      <c r="AS962" s="49">
        <v>0</v>
      </c>
      <c r="AT962" s="49">
        <v>1</v>
      </c>
      <c r="AU962" s="167">
        <f t="shared" si="338"/>
        <v>3</v>
      </c>
      <c r="AV962" s="49">
        <v>0</v>
      </c>
      <c r="AW962" s="99">
        <v>12.71</v>
      </c>
      <c r="AX962" s="94"/>
      <c r="AY962" s="94" t="s">
        <v>5482</v>
      </c>
      <c r="AZ962" s="100" t="s">
        <v>693</v>
      </c>
      <c r="BA962" s="100" t="s">
        <v>313</v>
      </c>
      <c r="BB962" s="49">
        <v>0</v>
      </c>
      <c r="BC962" s="159"/>
      <c r="BD962" s="153" t="str">
        <f t="shared" si="339"/>
        <v>07,52 2023.10.09</v>
      </c>
      <c r="BE962" s="153" t="str">
        <f t="shared" si="340"/>
        <v>09,42 2023.10.09</v>
      </c>
      <c r="BF962" s="160" t="str">
        <f t="shared" si="341"/>
        <v>В</v>
      </c>
      <c r="BG962" s="161">
        <f t="shared" si="342"/>
        <v>1.83</v>
      </c>
      <c r="BH962" s="167">
        <f t="shared" si="343"/>
        <v>4</v>
      </c>
      <c r="BI962" s="162">
        <f t="shared" si="344"/>
        <v>0</v>
      </c>
      <c r="BJ962" s="162">
        <f t="shared" si="345"/>
        <v>0</v>
      </c>
      <c r="BK962" s="162">
        <f t="shared" si="346"/>
        <v>4</v>
      </c>
      <c r="BL962" s="162">
        <f t="shared" si="347"/>
        <v>0</v>
      </c>
      <c r="BM962" s="162">
        <f t="shared" si="348"/>
        <v>0</v>
      </c>
      <c r="BN962" s="162">
        <f t="shared" si="349"/>
        <v>1</v>
      </c>
      <c r="BO962" s="167">
        <f t="shared" si="350"/>
        <v>3</v>
      </c>
      <c r="BP962" s="162">
        <f t="shared" si="351"/>
        <v>0</v>
      </c>
      <c r="BQ962" s="168">
        <f t="shared" si="352"/>
        <v>0</v>
      </c>
      <c r="BT962" s="169">
        <f t="shared" si="353"/>
        <v>0</v>
      </c>
      <c r="BU962" s="169">
        <f t="shared" si="354"/>
        <v>0</v>
      </c>
      <c r="BV962" s="169">
        <f t="shared" si="355"/>
        <v>0</v>
      </c>
      <c r="BW962" s="169">
        <f t="shared" si="356"/>
        <v>0</v>
      </c>
      <c r="BX962" s="170">
        <f t="shared" si="357"/>
        <v>0</v>
      </c>
      <c r="BY962" s="170">
        <f t="shared" si="358"/>
        <v>0</v>
      </c>
      <c r="BZ962" s="170">
        <f t="shared" si="359"/>
        <v>0</v>
      </c>
      <c r="CA962" s="170">
        <f t="shared" si="360"/>
        <v>0</v>
      </c>
      <c r="CB962" s="216"/>
    </row>
    <row r="963" spans="1:80" s="172" customFormat="1" ht="15.75" customHeight="1">
      <c r="A963" s="163" t="s">
        <v>291</v>
      </c>
      <c r="B963" s="163"/>
      <c r="D963" s="163">
        <v>15</v>
      </c>
      <c r="AA963" s="165" t="s">
        <v>83</v>
      </c>
      <c r="AB963" s="166" t="s">
        <v>5483</v>
      </c>
      <c r="AC963" s="94" t="s">
        <v>108</v>
      </c>
      <c r="AD963" s="95" t="s">
        <v>314</v>
      </c>
      <c r="AE963" s="94" t="s">
        <v>5484</v>
      </c>
      <c r="AF963" s="96" t="s">
        <v>345</v>
      </c>
      <c r="AG963" s="22" t="s">
        <v>5485</v>
      </c>
      <c r="AH963" s="22" t="s">
        <v>5486</v>
      </c>
      <c r="AI963" s="97" t="s">
        <v>298</v>
      </c>
      <c r="AJ963" s="98">
        <v>7</v>
      </c>
      <c r="AK963" s="95" t="s">
        <v>5487</v>
      </c>
      <c r="AL963" s="94"/>
      <c r="AM963" s="94" t="s">
        <v>5488</v>
      </c>
      <c r="AN963" s="167">
        <f t="shared" si="337"/>
        <v>60</v>
      </c>
      <c r="AO963" s="49">
        <v>0</v>
      </c>
      <c r="AP963" s="49">
        <v>2</v>
      </c>
      <c r="AQ963" s="49">
        <v>58</v>
      </c>
      <c r="AR963" s="49">
        <v>0</v>
      </c>
      <c r="AS963" s="49">
        <v>0</v>
      </c>
      <c r="AT963" s="49">
        <v>0</v>
      </c>
      <c r="AU963" s="167">
        <f t="shared" si="338"/>
        <v>60</v>
      </c>
      <c r="AV963" s="49">
        <v>0</v>
      </c>
      <c r="AW963" s="99">
        <v>93.19</v>
      </c>
      <c r="AX963" s="94"/>
      <c r="AY963" s="94" t="s">
        <v>5489</v>
      </c>
      <c r="AZ963" s="100"/>
      <c r="BA963" s="100"/>
      <c r="BB963" s="49">
        <v>1</v>
      </c>
      <c r="BC963" s="159"/>
      <c r="BD963" s="153" t="str">
        <f t="shared" si="339"/>
        <v>09,00 2023.10.09</v>
      </c>
      <c r="BE963" s="153" t="str">
        <f t="shared" si="340"/>
        <v>16,00 2023.10.09</v>
      </c>
      <c r="BF963" s="160" t="str">
        <f t="shared" si="341"/>
        <v>П</v>
      </c>
      <c r="BG963" s="161">
        <f t="shared" si="342"/>
        <v>7</v>
      </c>
      <c r="BH963" s="167">
        <f t="shared" si="343"/>
        <v>60</v>
      </c>
      <c r="BI963" s="162">
        <f t="shared" si="344"/>
        <v>0</v>
      </c>
      <c r="BJ963" s="162">
        <f t="shared" si="345"/>
        <v>2</v>
      </c>
      <c r="BK963" s="162">
        <f t="shared" si="346"/>
        <v>58</v>
      </c>
      <c r="BL963" s="162">
        <f t="shared" si="347"/>
        <v>0</v>
      </c>
      <c r="BM963" s="162">
        <f t="shared" si="348"/>
        <v>0</v>
      </c>
      <c r="BN963" s="162">
        <f t="shared" si="349"/>
        <v>0</v>
      </c>
      <c r="BO963" s="167">
        <f t="shared" si="350"/>
        <v>60</v>
      </c>
      <c r="BP963" s="162">
        <f t="shared" si="351"/>
        <v>0</v>
      </c>
      <c r="BQ963" s="168">
        <f t="shared" si="352"/>
        <v>1</v>
      </c>
      <c r="BT963" s="169">
        <f t="shared" si="353"/>
        <v>0</v>
      </c>
      <c r="BU963" s="169">
        <f t="shared" si="354"/>
        <v>0</v>
      </c>
      <c r="BV963" s="169">
        <f t="shared" si="355"/>
        <v>420</v>
      </c>
      <c r="BW963" s="169">
        <f t="shared" si="356"/>
        <v>60</v>
      </c>
      <c r="BX963" s="170">
        <f t="shared" si="357"/>
        <v>0</v>
      </c>
      <c r="BY963" s="170">
        <f t="shared" si="358"/>
        <v>0</v>
      </c>
      <c r="BZ963" s="170">
        <f t="shared" si="359"/>
        <v>0</v>
      </c>
      <c r="CA963" s="170">
        <f t="shared" si="360"/>
        <v>0</v>
      </c>
      <c r="CB963" s="216"/>
    </row>
    <row r="964" spans="1:80" s="172" customFormat="1" ht="15.75" customHeight="1">
      <c r="A964" s="163" t="s">
        <v>291</v>
      </c>
      <c r="B964" s="163"/>
      <c r="D964" s="163">
        <v>15</v>
      </c>
      <c r="AA964" s="165" t="s">
        <v>83</v>
      </c>
      <c r="AB964" s="166" t="s">
        <v>5490</v>
      </c>
      <c r="AC964" s="94" t="s">
        <v>92</v>
      </c>
      <c r="AD964" s="95" t="s">
        <v>768</v>
      </c>
      <c r="AE964" s="94" t="s">
        <v>5491</v>
      </c>
      <c r="AF964" s="96" t="s">
        <v>345</v>
      </c>
      <c r="AG964" s="22" t="s">
        <v>5492</v>
      </c>
      <c r="AH964" s="22" t="s">
        <v>5493</v>
      </c>
      <c r="AI964" s="97" t="s">
        <v>309</v>
      </c>
      <c r="AJ964" s="98">
        <v>1.23</v>
      </c>
      <c r="AK964" s="95" t="s">
        <v>5494</v>
      </c>
      <c r="AL964" s="94"/>
      <c r="AM964" s="94"/>
      <c r="AN964" s="167">
        <f t="shared" si="337"/>
        <v>199</v>
      </c>
      <c r="AO964" s="49">
        <v>0</v>
      </c>
      <c r="AP964" s="49">
        <v>0</v>
      </c>
      <c r="AQ964" s="49">
        <v>199</v>
      </c>
      <c r="AR964" s="49">
        <v>0</v>
      </c>
      <c r="AS964" s="49">
        <v>0</v>
      </c>
      <c r="AT964" s="49">
        <v>0</v>
      </c>
      <c r="AU964" s="167">
        <f t="shared" si="338"/>
        <v>199</v>
      </c>
      <c r="AV964" s="49">
        <v>0</v>
      </c>
      <c r="AW964" s="99">
        <v>286.83</v>
      </c>
      <c r="AX964" s="94"/>
      <c r="AY964" s="94" t="s">
        <v>5495</v>
      </c>
      <c r="AZ964" s="100" t="s">
        <v>693</v>
      </c>
      <c r="BA964" s="100" t="s">
        <v>313</v>
      </c>
      <c r="BB964" s="49">
        <v>0</v>
      </c>
      <c r="BC964" s="159"/>
      <c r="BD964" s="153" t="str">
        <f t="shared" si="339"/>
        <v>10,10 2023.10.09</v>
      </c>
      <c r="BE964" s="153" t="str">
        <f t="shared" si="340"/>
        <v>11,24 2023.10.09</v>
      </c>
      <c r="BF964" s="160" t="str">
        <f t="shared" si="341"/>
        <v>В</v>
      </c>
      <c r="BG964" s="161">
        <f t="shared" si="342"/>
        <v>1.23</v>
      </c>
      <c r="BH964" s="167">
        <f t="shared" si="343"/>
        <v>199</v>
      </c>
      <c r="BI964" s="162">
        <f t="shared" si="344"/>
        <v>0</v>
      </c>
      <c r="BJ964" s="162">
        <f t="shared" si="345"/>
        <v>0</v>
      </c>
      <c r="BK964" s="162">
        <f t="shared" si="346"/>
        <v>199</v>
      </c>
      <c r="BL964" s="162">
        <f t="shared" si="347"/>
        <v>0</v>
      </c>
      <c r="BM964" s="162">
        <f t="shared" si="348"/>
        <v>0</v>
      </c>
      <c r="BN964" s="162">
        <f t="shared" si="349"/>
        <v>0</v>
      </c>
      <c r="BO964" s="167">
        <f t="shared" si="350"/>
        <v>199</v>
      </c>
      <c r="BP964" s="162">
        <f t="shared" si="351"/>
        <v>0</v>
      </c>
      <c r="BQ964" s="168">
        <f t="shared" si="352"/>
        <v>0</v>
      </c>
      <c r="BT964" s="169">
        <f t="shared" si="353"/>
        <v>0</v>
      </c>
      <c r="BU964" s="169">
        <f t="shared" si="354"/>
        <v>0</v>
      </c>
      <c r="BV964" s="169">
        <f t="shared" si="355"/>
        <v>0</v>
      </c>
      <c r="BW964" s="169">
        <f t="shared" si="356"/>
        <v>0</v>
      </c>
      <c r="BX964" s="170">
        <f t="shared" si="357"/>
        <v>0</v>
      </c>
      <c r="BY964" s="170">
        <f t="shared" si="358"/>
        <v>0</v>
      </c>
      <c r="BZ964" s="170">
        <f t="shared" si="359"/>
        <v>0</v>
      </c>
      <c r="CA964" s="170">
        <f t="shared" si="360"/>
        <v>0</v>
      </c>
      <c r="CB964" s="216"/>
    </row>
    <row r="965" spans="1:80" s="172" customFormat="1" ht="15.75" customHeight="1">
      <c r="A965" s="163" t="s">
        <v>291</v>
      </c>
      <c r="B965" s="163"/>
      <c r="D965" s="163">
        <v>15</v>
      </c>
      <c r="AA965" s="165" t="s">
        <v>83</v>
      </c>
      <c r="AB965" s="166" t="s">
        <v>5496</v>
      </c>
      <c r="AC965" s="94" t="s">
        <v>92</v>
      </c>
      <c r="AD965" s="95" t="s">
        <v>314</v>
      </c>
      <c r="AE965" s="94" t="s">
        <v>3180</v>
      </c>
      <c r="AF965" s="96" t="s">
        <v>295</v>
      </c>
      <c r="AG965" s="22" t="s">
        <v>5497</v>
      </c>
      <c r="AH965" s="22" t="s">
        <v>5486</v>
      </c>
      <c r="AI965" s="97" t="s">
        <v>298</v>
      </c>
      <c r="AJ965" s="98">
        <v>3</v>
      </c>
      <c r="AK965" s="95" t="s">
        <v>3182</v>
      </c>
      <c r="AL965" s="94"/>
      <c r="AM965" s="94"/>
      <c r="AN965" s="167">
        <f t="shared" si="337"/>
        <v>175</v>
      </c>
      <c r="AO965" s="49">
        <v>0</v>
      </c>
      <c r="AP965" s="49">
        <v>0</v>
      </c>
      <c r="AQ965" s="49">
        <v>175</v>
      </c>
      <c r="AR965" s="49">
        <v>0</v>
      </c>
      <c r="AS965" s="49">
        <v>0</v>
      </c>
      <c r="AT965" s="49">
        <v>0</v>
      </c>
      <c r="AU965" s="167">
        <f t="shared" si="338"/>
        <v>175</v>
      </c>
      <c r="AV965" s="49">
        <v>0</v>
      </c>
      <c r="AW965" s="99">
        <v>199.95</v>
      </c>
      <c r="AX965" s="94"/>
      <c r="AY965" s="94" t="s">
        <v>5498</v>
      </c>
      <c r="AZ965" s="100"/>
      <c r="BA965" s="100"/>
      <c r="BB965" s="49">
        <v>1</v>
      </c>
      <c r="BC965" s="159"/>
      <c r="BD965" s="153" t="str">
        <f t="shared" si="339"/>
        <v>13,00 2023.10.09</v>
      </c>
      <c r="BE965" s="153" t="str">
        <f t="shared" si="340"/>
        <v>16,00 2023.10.09</v>
      </c>
      <c r="BF965" s="160" t="str">
        <f t="shared" si="341"/>
        <v>П</v>
      </c>
      <c r="BG965" s="161">
        <f t="shared" si="342"/>
        <v>3</v>
      </c>
      <c r="BH965" s="167">
        <f t="shared" si="343"/>
        <v>175</v>
      </c>
      <c r="BI965" s="162">
        <f t="shared" si="344"/>
        <v>0</v>
      </c>
      <c r="BJ965" s="162">
        <f t="shared" si="345"/>
        <v>0</v>
      </c>
      <c r="BK965" s="162">
        <f t="shared" si="346"/>
        <v>175</v>
      </c>
      <c r="BL965" s="162">
        <f t="shared" si="347"/>
        <v>0</v>
      </c>
      <c r="BM965" s="162">
        <f t="shared" si="348"/>
        <v>0</v>
      </c>
      <c r="BN965" s="162">
        <f t="shared" si="349"/>
        <v>0</v>
      </c>
      <c r="BO965" s="167">
        <f t="shared" si="350"/>
        <v>175</v>
      </c>
      <c r="BP965" s="162">
        <f t="shared" si="351"/>
        <v>0</v>
      </c>
      <c r="BQ965" s="168">
        <f t="shared" si="352"/>
        <v>1</v>
      </c>
      <c r="BT965" s="169">
        <f t="shared" si="353"/>
        <v>0</v>
      </c>
      <c r="BU965" s="169">
        <f t="shared" si="354"/>
        <v>0</v>
      </c>
      <c r="BV965" s="169">
        <f t="shared" si="355"/>
        <v>525</v>
      </c>
      <c r="BW965" s="169">
        <f t="shared" si="356"/>
        <v>175</v>
      </c>
      <c r="BX965" s="170">
        <f t="shared" si="357"/>
        <v>0</v>
      </c>
      <c r="BY965" s="170">
        <f t="shared" si="358"/>
        <v>0</v>
      </c>
      <c r="BZ965" s="170">
        <f t="shared" si="359"/>
        <v>0</v>
      </c>
      <c r="CA965" s="170">
        <f t="shared" si="360"/>
        <v>0</v>
      </c>
      <c r="CB965" s="216"/>
    </row>
    <row r="966" spans="1:80" s="172" customFormat="1" ht="15.75" customHeight="1">
      <c r="A966" s="163" t="s">
        <v>291</v>
      </c>
      <c r="B966" s="163"/>
      <c r="D966" s="163">
        <v>15</v>
      </c>
      <c r="AA966" s="165" t="s">
        <v>83</v>
      </c>
      <c r="AB966" s="166" t="s">
        <v>5499</v>
      </c>
      <c r="AC966" s="94" t="s">
        <v>110</v>
      </c>
      <c r="AD966" s="95" t="s">
        <v>293</v>
      </c>
      <c r="AE966" s="94" t="s">
        <v>5500</v>
      </c>
      <c r="AF966" s="96" t="s">
        <v>345</v>
      </c>
      <c r="AG966" s="22" t="s">
        <v>5501</v>
      </c>
      <c r="AH966" s="22" t="s">
        <v>5502</v>
      </c>
      <c r="AI966" s="97" t="s">
        <v>309</v>
      </c>
      <c r="AJ966" s="98">
        <v>1.32</v>
      </c>
      <c r="AK966" s="95" t="s">
        <v>5503</v>
      </c>
      <c r="AL966" s="94"/>
      <c r="AM966" s="94" t="s">
        <v>5504</v>
      </c>
      <c r="AN966" s="167">
        <f t="shared" si="337"/>
        <v>20</v>
      </c>
      <c r="AO966" s="49">
        <v>0</v>
      </c>
      <c r="AP966" s="49">
        <v>6</v>
      </c>
      <c r="AQ966" s="49">
        <v>12</v>
      </c>
      <c r="AR966" s="49">
        <v>0</v>
      </c>
      <c r="AS966" s="49">
        <v>0</v>
      </c>
      <c r="AT966" s="49">
        <v>8</v>
      </c>
      <c r="AU966" s="167">
        <f t="shared" si="338"/>
        <v>10</v>
      </c>
      <c r="AV966" s="49">
        <v>2</v>
      </c>
      <c r="AW966" s="99">
        <v>224.47</v>
      </c>
      <c r="AX966" s="94" t="s">
        <v>1668</v>
      </c>
      <c r="AY966" s="94" t="s">
        <v>5505</v>
      </c>
      <c r="AZ966" s="100" t="s">
        <v>501</v>
      </c>
      <c r="BA966" s="100" t="s">
        <v>639</v>
      </c>
      <c r="BB966" s="49">
        <v>1</v>
      </c>
      <c r="BC966" s="159"/>
      <c r="BD966" s="153" t="str">
        <f t="shared" si="339"/>
        <v>17,38 2023.10.09</v>
      </c>
      <c r="BE966" s="153" t="str">
        <f t="shared" si="340"/>
        <v>18,57 2023.10.09</v>
      </c>
      <c r="BF966" s="160" t="str">
        <f t="shared" si="341"/>
        <v>В</v>
      </c>
      <c r="BG966" s="161">
        <f t="shared" si="342"/>
        <v>1.32</v>
      </c>
      <c r="BH966" s="167">
        <f t="shared" si="343"/>
        <v>20</v>
      </c>
      <c r="BI966" s="162">
        <f t="shared" si="344"/>
        <v>0</v>
      </c>
      <c r="BJ966" s="162">
        <f t="shared" si="345"/>
        <v>6</v>
      </c>
      <c r="BK966" s="162">
        <f t="shared" si="346"/>
        <v>12</v>
      </c>
      <c r="BL966" s="162">
        <f t="shared" si="347"/>
        <v>0</v>
      </c>
      <c r="BM966" s="162">
        <f t="shared" si="348"/>
        <v>0</v>
      </c>
      <c r="BN966" s="162">
        <f t="shared" si="349"/>
        <v>8</v>
      </c>
      <c r="BO966" s="167">
        <f t="shared" si="350"/>
        <v>10</v>
      </c>
      <c r="BP966" s="162">
        <f t="shared" si="351"/>
        <v>2</v>
      </c>
      <c r="BQ966" s="168">
        <f t="shared" si="352"/>
        <v>1</v>
      </c>
      <c r="BT966" s="169">
        <f t="shared" si="353"/>
        <v>26.400000000000002</v>
      </c>
      <c r="BU966" s="169">
        <f t="shared" si="354"/>
        <v>20</v>
      </c>
      <c r="BV966" s="169">
        <f t="shared" si="355"/>
        <v>0</v>
      </c>
      <c r="BW966" s="169">
        <f t="shared" si="356"/>
        <v>0</v>
      </c>
      <c r="BX966" s="170">
        <f t="shared" si="357"/>
        <v>0</v>
      </c>
      <c r="BY966" s="170">
        <f t="shared" si="358"/>
        <v>0</v>
      </c>
      <c r="BZ966" s="170">
        <f t="shared" si="359"/>
        <v>0</v>
      </c>
      <c r="CA966" s="170">
        <f t="shared" si="360"/>
        <v>0</v>
      </c>
      <c r="CB966" s="216"/>
    </row>
    <row r="967" spans="1:80" s="172" customFormat="1" ht="15.75" customHeight="1">
      <c r="A967" s="163" t="s">
        <v>291</v>
      </c>
      <c r="B967" s="163"/>
      <c r="D967" s="163">
        <v>15</v>
      </c>
      <c r="AA967" s="165" t="s">
        <v>83</v>
      </c>
      <c r="AB967" s="166" t="s">
        <v>5506</v>
      </c>
      <c r="AC967" s="94" t="s">
        <v>110</v>
      </c>
      <c r="AD967" s="95" t="s">
        <v>293</v>
      </c>
      <c r="AE967" s="94" t="s">
        <v>2497</v>
      </c>
      <c r="AF967" s="96" t="s">
        <v>345</v>
      </c>
      <c r="AG967" s="22" t="s">
        <v>5501</v>
      </c>
      <c r="AH967" s="22" t="s">
        <v>5507</v>
      </c>
      <c r="AI967" s="97" t="s">
        <v>309</v>
      </c>
      <c r="AJ967" s="98">
        <v>0.82</v>
      </c>
      <c r="AK967" s="95" t="s">
        <v>5508</v>
      </c>
      <c r="AL967" s="94"/>
      <c r="AM967" s="94" t="s">
        <v>2501</v>
      </c>
      <c r="AN967" s="167">
        <f t="shared" si="337"/>
        <v>40</v>
      </c>
      <c r="AO967" s="49">
        <v>0</v>
      </c>
      <c r="AP967" s="49">
        <v>10</v>
      </c>
      <c r="AQ967" s="49">
        <v>27</v>
      </c>
      <c r="AR967" s="49">
        <v>0</v>
      </c>
      <c r="AS967" s="49">
        <v>0</v>
      </c>
      <c r="AT967" s="49">
        <v>20</v>
      </c>
      <c r="AU967" s="167">
        <f t="shared" si="338"/>
        <v>17</v>
      </c>
      <c r="AV967" s="49">
        <v>3</v>
      </c>
      <c r="AW967" s="99">
        <v>51.3</v>
      </c>
      <c r="AX967" s="94" t="s">
        <v>2502</v>
      </c>
      <c r="AY967" s="94" t="s">
        <v>5509</v>
      </c>
      <c r="AZ967" s="100" t="s">
        <v>501</v>
      </c>
      <c r="BA967" s="100" t="s">
        <v>639</v>
      </c>
      <c r="BB967" s="49">
        <v>1</v>
      </c>
      <c r="BC967" s="159"/>
      <c r="BD967" s="153" t="str">
        <f t="shared" si="339"/>
        <v>17,38 2023.10.09</v>
      </c>
      <c r="BE967" s="153" t="str">
        <f t="shared" si="340"/>
        <v>18,27 2023.10.09</v>
      </c>
      <c r="BF967" s="160" t="str">
        <f t="shared" si="341"/>
        <v>В</v>
      </c>
      <c r="BG967" s="161">
        <f t="shared" si="342"/>
        <v>0.82</v>
      </c>
      <c r="BH967" s="167">
        <f t="shared" si="343"/>
        <v>40</v>
      </c>
      <c r="BI967" s="162">
        <f t="shared" si="344"/>
        <v>0</v>
      </c>
      <c r="BJ967" s="162">
        <f t="shared" si="345"/>
        <v>10</v>
      </c>
      <c r="BK967" s="162">
        <f t="shared" si="346"/>
        <v>27</v>
      </c>
      <c r="BL967" s="162">
        <f t="shared" si="347"/>
        <v>0</v>
      </c>
      <c r="BM967" s="162">
        <f t="shared" si="348"/>
        <v>0</v>
      </c>
      <c r="BN967" s="162">
        <f t="shared" si="349"/>
        <v>20</v>
      </c>
      <c r="BO967" s="167">
        <f t="shared" si="350"/>
        <v>17</v>
      </c>
      <c r="BP967" s="162">
        <f t="shared" si="351"/>
        <v>3</v>
      </c>
      <c r="BQ967" s="168">
        <f t="shared" si="352"/>
        <v>1</v>
      </c>
      <c r="BT967" s="169">
        <f t="shared" si="353"/>
        <v>32.799999999999997</v>
      </c>
      <c r="BU967" s="169">
        <f t="shared" si="354"/>
        <v>40</v>
      </c>
      <c r="BV967" s="169">
        <f t="shared" si="355"/>
        <v>0</v>
      </c>
      <c r="BW967" s="169">
        <f t="shared" si="356"/>
        <v>0</v>
      </c>
      <c r="BX967" s="170">
        <f t="shared" si="357"/>
        <v>0</v>
      </c>
      <c r="BY967" s="170">
        <f t="shared" si="358"/>
        <v>0</v>
      </c>
      <c r="BZ967" s="170">
        <f t="shared" si="359"/>
        <v>0</v>
      </c>
      <c r="CA967" s="170">
        <f t="shared" si="360"/>
        <v>0</v>
      </c>
      <c r="CB967" s="216"/>
    </row>
    <row r="968" spans="1:80" s="172" customFormat="1" ht="15.75" customHeight="1">
      <c r="A968" s="163" t="s">
        <v>291</v>
      </c>
      <c r="B968" s="163"/>
      <c r="D968" s="163">
        <v>15</v>
      </c>
      <c r="AA968" s="165" t="s">
        <v>83</v>
      </c>
      <c r="AB968" s="166" t="s">
        <v>5510</v>
      </c>
      <c r="AC968" s="94" t="s">
        <v>90</v>
      </c>
      <c r="AD968" s="95" t="s">
        <v>314</v>
      </c>
      <c r="AE968" s="94" t="s">
        <v>5511</v>
      </c>
      <c r="AF968" s="96" t="s">
        <v>295</v>
      </c>
      <c r="AG968" s="22" t="s">
        <v>5512</v>
      </c>
      <c r="AH968" s="22" t="s">
        <v>5513</v>
      </c>
      <c r="AI968" s="97" t="s">
        <v>298</v>
      </c>
      <c r="AJ968" s="98">
        <v>7</v>
      </c>
      <c r="AK968" s="95" t="s">
        <v>5514</v>
      </c>
      <c r="AL968" s="94"/>
      <c r="AM968" s="94" t="s">
        <v>5515</v>
      </c>
      <c r="AN968" s="167">
        <f t="shared" si="337"/>
        <v>32</v>
      </c>
      <c r="AO968" s="49">
        <v>0</v>
      </c>
      <c r="AP968" s="49">
        <v>8</v>
      </c>
      <c r="AQ968" s="49">
        <v>24</v>
      </c>
      <c r="AR968" s="49">
        <v>0</v>
      </c>
      <c r="AS968" s="49">
        <v>0</v>
      </c>
      <c r="AT968" s="49">
        <v>19</v>
      </c>
      <c r="AU968" s="167">
        <f t="shared" si="338"/>
        <v>13</v>
      </c>
      <c r="AV968" s="49">
        <v>0</v>
      </c>
      <c r="AW968" s="99">
        <v>51.61</v>
      </c>
      <c r="AX968" s="94"/>
      <c r="AY968" s="94" t="s">
        <v>5516</v>
      </c>
      <c r="AZ968" s="100"/>
      <c r="BA968" s="100"/>
      <c r="BB968" s="49">
        <v>1</v>
      </c>
      <c r="BC968" s="159"/>
      <c r="BD968" s="153" t="str">
        <f t="shared" si="339"/>
        <v>09,00 2023.10.10</v>
      </c>
      <c r="BE968" s="153" t="str">
        <f t="shared" si="340"/>
        <v>16,00 2023.10.10</v>
      </c>
      <c r="BF968" s="160" t="str">
        <f t="shared" si="341"/>
        <v>П</v>
      </c>
      <c r="BG968" s="161">
        <f t="shared" si="342"/>
        <v>7</v>
      </c>
      <c r="BH968" s="167">
        <f t="shared" si="343"/>
        <v>32</v>
      </c>
      <c r="BI968" s="162">
        <f t="shared" si="344"/>
        <v>0</v>
      </c>
      <c r="BJ968" s="162">
        <f t="shared" si="345"/>
        <v>8</v>
      </c>
      <c r="BK968" s="162">
        <f t="shared" si="346"/>
        <v>24</v>
      </c>
      <c r="BL968" s="162">
        <f t="shared" si="347"/>
        <v>0</v>
      </c>
      <c r="BM968" s="162">
        <f t="shared" si="348"/>
        <v>0</v>
      </c>
      <c r="BN968" s="162">
        <f t="shared" si="349"/>
        <v>19</v>
      </c>
      <c r="BO968" s="167">
        <f t="shared" si="350"/>
        <v>13</v>
      </c>
      <c r="BP968" s="162">
        <f t="shared" si="351"/>
        <v>0</v>
      </c>
      <c r="BQ968" s="168">
        <f t="shared" si="352"/>
        <v>1</v>
      </c>
      <c r="BT968" s="169">
        <f t="shared" si="353"/>
        <v>0</v>
      </c>
      <c r="BU968" s="169">
        <f t="shared" si="354"/>
        <v>0</v>
      </c>
      <c r="BV968" s="169">
        <f t="shared" si="355"/>
        <v>224</v>
      </c>
      <c r="BW968" s="169">
        <f t="shared" si="356"/>
        <v>32</v>
      </c>
      <c r="BX968" s="170">
        <f t="shared" si="357"/>
        <v>0</v>
      </c>
      <c r="BY968" s="170">
        <f t="shared" si="358"/>
        <v>0</v>
      </c>
      <c r="BZ968" s="170">
        <f t="shared" si="359"/>
        <v>0</v>
      </c>
      <c r="CA968" s="170">
        <f t="shared" si="360"/>
        <v>0</v>
      </c>
      <c r="CB968" s="216"/>
    </row>
    <row r="969" spans="1:80" s="172" customFormat="1" ht="15.75" customHeight="1">
      <c r="A969" s="163" t="s">
        <v>291</v>
      </c>
      <c r="B969" s="163"/>
      <c r="D969" s="163">
        <v>15</v>
      </c>
      <c r="AA969" s="165" t="s">
        <v>83</v>
      </c>
      <c r="AB969" s="166" t="s">
        <v>5517</v>
      </c>
      <c r="AC969" s="94" t="s">
        <v>92</v>
      </c>
      <c r="AD969" s="95" t="s">
        <v>314</v>
      </c>
      <c r="AE969" s="94" t="s">
        <v>3180</v>
      </c>
      <c r="AF969" s="96" t="s">
        <v>295</v>
      </c>
      <c r="AG969" s="22" t="s">
        <v>5518</v>
      </c>
      <c r="AH969" s="22" t="s">
        <v>5513</v>
      </c>
      <c r="AI969" s="97" t="s">
        <v>298</v>
      </c>
      <c r="AJ969" s="98">
        <v>3</v>
      </c>
      <c r="AK969" s="95" t="s">
        <v>3182</v>
      </c>
      <c r="AL969" s="94"/>
      <c r="AM969" s="94"/>
      <c r="AN969" s="167">
        <f t="shared" si="337"/>
        <v>75</v>
      </c>
      <c r="AO969" s="49">
        <v>0</v>
      </c>
      <c r="AP969" s="49">
        <v>0</v>
      </c>
      <c r="AQ969" s="49">
        <v>75</v>
      </c>
      <c r="AR969" s="49">
        <v>0</v>
      </c>
      <c r="AS969" s="49">
        <v>0</v>
      </c>
      <c r="AT969" s="49">
        <v>0</v>
      </c>
      <c r="AU969" s="167">
        <f t="shared" si="338"/>
        <v>75</v>
      </c>
      <c r="AV969" s="49">
        <v>0</v>
      </c>
      <c r="AW969" s="99">
        <v>199.95</v>
      </c>
      <c r="AX969" s="94"/>
      <c r="AY969" s="94" t="s">
        <v>5498</v>
      </c>
      <c r="AZ969" s="100"/>
      <c r="BA969" s="100"/>
      <c r="BB969" s="49">
        <v>1</v>
      </c>
      <c r="BC969" s="159"/>
      <c r="BD969" s="153" t="str">
        <f t="shared" si="339"/>
        <v>13,00 2023.10.10</v>
      </c>
      <c r="BE969" s="153" t="str">
        <f t="shared" si="340"/>
        <v>16,00 2023.10.10</v>
      </c>
      <c r="BF969" s="160" t="str">
        <f t="shared" si="341"/>
        <v>П</v>
      </c>
      <c r="BG969" s="161">
        <f t="shared" si="342"/>
        <v>3</v>
      </c>
      <c r="BH969" s="167">
        <f t="shared" si="343"/>
        <v>75</v>
      </c>
      <c r="BI969" s="162">
        <f t="shared" si="344"/>
        <v>0</v>
      </c>
      <c r="BJ969" s="162">
        <f t="shared" si="345"/>
        <v>0</v>
      </c>
      <c r="BK969" s="162">
        <f t="shared" si="346"/>
        <v>75</v>
      </c>
      <c r="BL969" s="162">
        <f t="shared" si="347"/>
        <v>0</v>
      </c>
      <c r="BM969" s="162">
        <f t="shared" si="348"/>
        <v>0</v>
      </c>
      <c r="BN969" s="162">
        <f t="shared" si="349"/>
        <v>0</v>
      </c>
      <c r="BO969" s="167">
        <f t="shared" si="350"/>
        <v>75</v>
      </c>
      <c r="BP969" s="162">
        <f t="shared" si="351"/>
        <v>0</v>
      </c>
      <c r="BQ969" s="168">
        <f t="shared" si="352"/>
        <v>1</v>
      </c>
      <c r="BT969" s="169">
        <f t="shared" si="353"/>
        <v>0</v>
      </c>
      <c r="BU969" s="169">
        <f t="shared" si="354"/>
        <v>0</v>
      </c>
      <c r="BV969" s="169">
        <f t="shared" si="355"/>
        <v>225</v>
      </c>
      <c r="BW969" s="169">
        <f t="shared" si="356"/>
        <v>75</v>
      </c>
      <c r="BX969" s="170">
        <f t="shared" si="357"/>
        <v>0</v>
      </c>
      <c r="BY969" s="170">
        <f t="shared" si="358"/>
        <v>0</v>
      </c>
      <c r="BZ969" s="170">
        <f t="shared" si="359"/>
        <v>0</v>
      </c>
      <c r="CA969" s="170">
        <f t="shared" si="360"/>
        <v>0</v>
      </c>
      <c r="CB969" s="216"/>
    </row>
    <row r="970" spans="1:80" s="172" customFormat="1" ht="15.75" customHeight="1">
      <c r="A970" s="163" t="s">
        <v>291</v>
      </c>
      <c r="B970" s="163"/>
      <c r="D970" s="163">
        <v>15</v>
      </c>
      <c r="AA970" s="165" t="s">
        <v>83</v>
      </c>
      <c r="AB970" s="166" t="s">
        <v>5519</v>
      </c>
      <c r="AC970" s="94" t="s">
        <v>92</v>
      </c>
      <c r="AD970" s="95" t="s">
        <v>314</v>
      </c>
      <c r="AE970" s="94" t="s">
        <v>5520</v>
      </c>
      <c r="AF970" s="96" t="s">
        <v>295</v>
      </c>
      <c r="AG970" s="22" t="s">
        <v>5521</v>
      </c>
      <c r="AH970" s="22" t="s">
        <v>5522</v>
      </c>
      <c r="AI970" s="97" t="s">
        <v>298</v>
      </c>
      <c r="AJ970" s="98">
        <v>3</v>
      </c>
      <c r="AK970" s="95" t="s">
        <v>5523</v>
      </c>
      <c r="AL970" s="94"/>
      <c r="AM970" s="94"/>
      <c r="AN970" s="167">
        <f t="shared" si="337"/>
        <v>2</v>
      </c>
      <c r="AO970" s="49">
        <v>0</v>
      </c>
      <c r="AP970" s="49">
        <v>0</v>
      </c>
      <c r="AQ970" s="49">
        <v>2</v>
      </c>
      <c r="AR970" s="49">
        <v>0</v>
      </c>
      <c r="AS970" s="49">
        <v>0</v>
      </c>
      <c r="AT970" s="49">
        <v>0</v>
      </c>
      <c r="AU970" s="167">
        <f t="shared" si="338"/>
        <v>2</v>
      </c>
      <c r="AV970" s="49">
        <v>0</v>
      </c>
      <c r="AW970" s="99">
        <v>404.93</v>
      </c>
      <c r="AX970" s="94"/>
      <c r="AY970" s="94" t="s">
        <v>5524</v>
      </c>
      <c r="AZ970" s="100"/>
      <c r="BA970" s="100"/>
      <c r="BB970" s="49">
        <v>1</v>
      </c>
      <c r="BC970" s="159"/>
      <c r="BD970" s="153" t="str">
        <f t="shared" si="339"/>
        <v>13,30 2023.10.10</v>
      </c>
      <c r="BE970" s="153" t="str">
        <f t="shared" si="340"/>
        <v>16,30 2023.10.10</v>
      </c>
      <c r="BF970" s="160" t="str">
        <f t="shared" si="341"/>
        <v>П</v>
      </c>
      <c r="BG970" s="161">
        <f t="shared" si="342"/>
        <v>3</v>
      </c>
      <c r="BH970" s="167">
        <f t="shared" si="343"/>
        <v>2</v>
      </c>
      <c r="BI970" s="162">
        <f t="shared" si="344"/>
        <v>0</v>
      </c>
      <c r="BJ970" s="162">
        <f t="shared" si="345"/>
        <v>0</v>
      </c>
      <c r="BK970" s="162">
        <f t="shared" si="346"/>
        <v>2</v>
      </c>
      <c r="BL970" s="162">
        <f t="shared" si="347"/>
        <v>0</v>
      </c>
      <c r="BM970" s="162">
        <f t="shared" si="348"/>
        <v>0</v>
      </c>
      <c r="BN970" s="162">
        <f t="shared" si="349"/>
        <v>0</v>
      </c>
      <c r="BO970" s="167">
        <f t="shared" si="350"/>
        <v>2</v>
      </c>
      <c r="BP970" s="162">
        <f t="shared" si="351"/>
        <v>0</v>
      </c>
      <c r="BQ970" s="168">
        <f t="shared" si="352"/>
        <v>1</v>
      </c>
      <c r="BT970" s="169">
        <f t="shared" si="353"/>
        <v>0</v>
      </c>
      <c r="BU970" s="169">
        <f t="shared" si="354"/>
        <v>0</v>
      </c>
      <c r="BV970" s="169">
        <f t="shared" si="355"/>
        <v>6</v>
      </c>
      <c r="BW970" s="169">
        <f t="shared" si="356"/>
        <v>2</v>
      </c>
      <c r="BX970" s="170">
        <f t="shared" si="357"/>
        <v>0</v>
      </c>
      <c r="BY970" s="170">
        <f t="shared" si="358"/>
        <v>0</v>
      </c>
      <c r="BZ970" s="170">
        <f t="shared" si="359"/>
        <v>0</v>
      </c>
      <c r="CA970" s="170">
        <f t="shared" si="360"/>
        <v>0</v>
      </c>
      <c r="CB970" s="216"/>
    </row>
    <row r="971" spans="1:80" s="172" customFormat="1" ht="15.75" customHeight="1">
      <c r="A971" s="163" t="s">
        <v>291</v>
      </c>
      <c r="B971" s="163"/>
      <c r="D971" s="163">
        <v>15</v>
      </c>
      <c r="AA971" s="165" t="s">
        <v>83</v>
      </c>
      <c r="AB971" s="166" t="s">
        <v>5525</v>
      </c>
      <c r="AC971" s="94" t="s">
        <v>90</v>
      </c>
      <c r="AD971" s="95" t="s">
        <v>314</v>
      </c>
      <c r="AE971" s="94" t="s">
        <v>5526</v>
      </c>
      <c r="AF971" s="96" t="s">
        <v>295</v>
      </c>
      <c r="AG971" s="22" t="s">
        <v>5527</v>
      </c>
      <c r="AH971" s="22" t="s">
        <v>5528</v>
      </c>
      <c r="AI971" s="97" t="s">
        <v>298</v>
      </c>
      <c r="AJ971" s="98">
        <v>7</v>
      </c>
      <c r="AK971" s="95" t="s">
        <v>5529</v>
      </c>
      <c r="AL971" s="94"/>
      <c r="AM971" s="94" t="s">
        <v>5530</v>
      </c>
      <c r="AN971" s="167">
        <f t="shared" si="337"/>
        <v>26</v>
      </c>
      <c r="AO971" s="49">
        <v>0</v>
      </c>
      <c r="AP971" s="49">
        <v>4</v>
      </c>
      <c r="AQ971" s="49">
        <v>22</v>
      </c>
      <c r="AR971" s="49">
        <v>0</v>
      </c>
      <c r="AS971" s="49">
        <v>0</v>
      </c>
      <c r="AT971" s="49">
        <v>16</v>
      </c>
      <c r="AU971" s="167">
        <f t="shared" si="338"/>
        <v>10</v>
      </c>
      <c r="AV971" s="49">
        <v>0</v>
      </c>
      <c r="AW971" s="99">
        <v>47.69</v>
      </c>
      <c r="AX971" s="94"/>
      <c r="AY971" s="94" t="s">
        <v>5531</v>
      </c>
      <c r="AZ971" s="100"/>
      <c r="BA971" s="100"/>
      <c r="BB971" s="49">
        <v>1</v>
      </c>
      <c r="BC971" s="159"/>
      <c r="BD971" s="153" t="str">
        <f t="shared" si="339"/>
        <v>09,00 2023.10.11</v>
      </c>
      <c r="BE971" s="153" t="str">
        <f t="shared" si="340"/>
        <v>16,00 2023.10.11</v>
      </c>
      <c r="BF971" s="160" t="str">
        <f t="shared" si="341"/>
        <v>П</v>
      </c>
      <c r="BG971" s="161">
        <f t="shared" si="342"/>
        <v>7</v>
      </c>
      <c r="BH971" s="167">
        <f t="shared" si="343"/>
        <v>26</v>
      </c>
      <c r="BI971" s="162">
        <f t="shared" si="344"/>
        <v>0</v>
      </c>
      <c r="BJ971" s="162">
        <f t="shared" si="345"/>
        <v>4</v>
      </c>
      <c r="BK971" s="162">
        <f t="shared" si="346"/>
        <v>22</v>
      </c>
      <c r="BL971" s="162">
        <f t="shared" si="347"/>
        <v>0</v>
      </c>
      <c r="BM971" s="162">
        <f t="shared" si="348"/>
        <v>0</v>
      </c>
      <c r="BN971" s="162">
        <f t="shared" si="349"/>
        <v>16</v>
      </c>
      <c r="BO971" s="167">
        <f t="shared" si="350"/>
        <v>10</v>
      </c>
      <c r="BP971" s="162">
        <f t="shared" si="351"/>
        <v>0</v>
      </c>
      <c r="BQ971" s="168">
        <f t="shared" si="352"/>
        <v>1</v>
      </c>
      <c r="BT971" s="169">
        <f t="shared" si="353"/>
        <v>0</v>
      </c>
      <c r="BU971" s="169">
        <f t="shared" si="354"/>
        <v>0</v>
      </c>
      <c r="BV971" s="169">
        <f t="shared" si="355"/>
        <v>182</v>
      </c>
      <c r="BW971" s="169">
        <f t="shared" si="356"/>
        <v>26</v>
      </c>
      <c r="BX971" s="170">
        <f t="shared" si="357"/>
        <v>0</v>
      </c>
      <c r="BY971" s="170">
        <f t="shared" si="358"/>
        <v>0</v>
      </c>
      <c r="BZ971" s="170">
        <f t="shared" si="359"/>
        <v>0</v>
      </c>
      <c r="CA971" s="170">
        <f t="shared" si="360"/>
        <v>0</v>
      </c>
      <c r="CB971" s="216"/>
    </row>
    <row r="972" spans="1:80" s="172" customFormat="1" ht="15.75" customHeight="1">
      <c r="A972" s="163" t="s">
        <v>291</v>
      </c>
      <c r="B972" s="163"/>
      <c r="D972" s="163">
        <v>15</v>
      </c>
      <c r="AA972" s="165" t="s">
        <v>83</v>
      </c>
      <c r="AB972" s="166" t="s">
        <v>5532</v>
      </c>
      <c r="AC972" s="94" t="s">
        <v>90</v>
      </c>
      <c r="AD972" s="95" t="s">
        <v>314</v>
      </c>
      <c r="AE972" s="94" t="s">
        <v>5533</v>
      </c>
      <c r="AF972" s="96" t="s">
        <v>295</v>
      </c>
      <c r="AG972" s="22" t="s">
        <v>5534</v>
      </c>
      <c r="AH972" s="22" t="s">
        <v>5535</v>
      </c>
      <c r="AI972" s="97" t="s">
        <v>298</v>
      </c>
      <c r="AJ972" s="98">
        <v>7</v>
      </c>
      <c r="AK972" s="95" t="s">
        <v>5536</v>
      </c>
      <c r="AL972" s="94"/>
      <c r="AM972" s="94"/>
      <c r="AN972" s="167">
        <f t="shared" si="337"/>
        <v>107</v>
      </c>
      <c r="AO972" s="49">
        <v>0</v>
      </c>
      <c r="AP972" s="49">
        <v>0</v>
      </c>
      <c r="AQ972" s="49">
        <v>107</v>
      </c>
      <c r="AR972" s="49">
        <v>0</v>
      </c>
      <c r="AS972" s="49">
        <v>0</v>
      </c>
      <c r="AT972" s="49">
        <v>7</v>
      </c>
      <c r="AU972" s="167">
        <f t="shared" si="338"/>
        <v>100</v>
      </c>
      <c r="AV972" s="49">
        <v>0</v>
      </c>
      <c r="AW972" s="99">
        <v>169.02</v>
      </c>
      <c r="AX972" s="94"/>
      <c r="AY972" s="94" t="s">
        <v>5537</v>
      </c>
      <c r="AZ972" s="100"/>
      <c r="BA972" s="100"/>
      <c r="BB972" s="49">
        <v>1</v>
      </c>
      <c r="BC972" s="159"/>
      <c r="BD972" s="153" t="str">
        <f t="shared" si="339"/>
        <v>09,00 2023.10.12</v>
      </c>
      <c r="BE972" s="153" t="str">
        <f t="shared" si="340"/>
        <v>16,00 2023.10.12</v>
      </c>
      <c r="BF972" s="160" t="str">
        <f t="shared" si="341"/>
        <v>П</v>
      </c>
      <c r="BG972" s="161">
        <f t="shared" si="342"/>
        <v>7</v>
      </c>
      <c r="BH972" s="167">
        <f t="shared" si="343"/>
        <v>107</v>
      </c>
      <c r="BI972" s="162">
        <f t="shared" si="344"/>
        <v>0</v>
      </c>
      <c r="BJ972" s="162">
        <f t="shared" si="345"/>
        <v>0</v>
      </c>
      <c r="BK972" s="162">
        <f t="shared" si="346"/>
        <v>107</v>
      </c>
      <c r="BL972" s="162">
        <f t="shared" si="347"/>
        <v>0</v>
      </c>
      <c r="BM972" s="162">
        <f t="shared" si="348"/>
        <v>0</v>
      </c>
      <c r="BN972" s="162">
        <f t="shared" si="349"/>
        <v>7</v>
      </c>
      <c r="BO972" s="167">
        <f t="shared" si="350"/>
        <v>100</v>
      </c>
      <c r="BP972" s="162">
        <f t="shared" si="351"/>
        <v>0</v>
      </c>
      <c r="BQ972" s="168">
        <f t="shared" si="352"/>
        <v>1</v>
      </c>
      <c r="BT972" s="169">
        <f t="shared" si="353"/>
        <v>0</v>
      </c>
      <c r="BU972" s="169">
        <f t="shared" si="354"/>
        <v>0</v>
      </c>
      <c r="BV972" s="169">
        <f t="shared" si="355"/>
        <v>749</v>
      </c>
      <c r="BW972" s="169">
        <f t="shared" si="356"/>
        <v>107</v>
      </c>
      <c r="BX972" s="170">
        <f t="shared" si="357"/>
        <v>0</v>
      </c>
      <c r="BY972" s="170">
        <f t="shared" si="358"/>
        <v>0</v>
      </c>
      <c r="BZ972" s="170">
        <f t="shared" si="359"/>
        <v>0</v>
      </c>
      <c r="CA972" s="170">
        <f t="shared" si="360"/>
        <v>0</v>
      </c>
      <c r="CB972" s="216"/>
    </row>
    <row r="973" spans="1:80" s="172" customFormat="1" ht="15.75" customHeight="1">
      <c r="A973" s="163" t="s">
        <v>291</v>
      </c>
      <c r="B973" s="163"/>
      <c r="D973" s="163">
        <v>15</v>
      </c>
      <c r="AA973" s="165" t="s">
        <v>83</v>
      </c>
      <c r="AB973" s="166" t="s">
        <v>5538</v>
      </c>
      <c r="AC973" s="94" t="s">
        <v>108</v>
      </c>
      <c r="AD973" s="95" t="s">
        <v>768</v>
      </c>
      <c r="AE973" s="94" t="s">
        <v>5539</v>
      </c>
      <c r="AF973" s="96" t="s">
        <v>408</v>
      </c>
      <c r="AG973" s="22" t="s">
        <v>5540</v>
      </c>
      <c r="AH973" s="22" t="s">
        <v>5541</v>
      </c>
      <c r="AI973" s="97" t="s">
        <v>309</v>
      </c>
      <c r="AJ973" s="98">
        <v>0.82</v>
      </c>
      <c r="AK973" s="95" t="s">
        <v>5542</v>
      </c>
      <c r="AL973" s="94"/>
      <c r="AM973" s="94" t="s">
        <v>5543</v>
      </c>
      <c r="AN973" s="167">
        <f t="shared" si="337"/>
        <v>336</v>
      </c>
      <c r="AO973" s="49">
        <v>0</v>
      </c>
      <c r="AP973" s="49">
        <v>8</v>
      </c>
      <c r="AQ973" s="49">
        <v>324</v>
      </c>
      <c r="AR973" s="49">
        <v>0</v>
      </c>
      <c r="AS973" s="49">
        <v>0</v>
      </c>
      <c r="AT973" s="49">
        <v>32</v>
      </c>
      <c r="AU973" s="167">
        <f t="shared" si="338"/>
        <v>300</v>
      </c>
      <c r="AV973" s="49">
        <v>4</v>
      </c>
      <c r="AW973" s="99">
        <v>472.72</v>
      </c>
      <c r="AX973" s="94" t="s">
        <v>5544</v>
      </c>
      <c r="AY973" s="94" t="s">
        <v>5545</v>
      </c>
      <c r="AZ973" s="100" t="s">
        <v>693</v>
      </c>
      <c r="BA973" s="100" t="s">
        <v>313</v>
      </c>
      <c r="BB973" s="49">
        <v>0</v>
      </c>
      <c r="BC973" s="159"/>
      <c r="BD973" s="153" t="str">
        <f t="shared" si="339"/>
        <v>16,16 2023.10.12</v>
      </c>
      <c r="BE973" s="153" t="str">
        <f t="shared" si="340"/>
        <v>17,05 2023.10.12</v>
      </c>
      <c r="BF973" s="160" t="str">
        <f t="shared" si="341"/>
        <v>В</v>
      </c>
      <c r="BG973" s="161">
        <f t="shared" si="342"/>
        <v>0.82</v>
      </c>
      <c r="BH973" s="167">
        <f t="shared" si="343"/>
        <v>336</v>
      </c>
      <c r="BI973" s="162">
        <f t="shared" si="344"/>
        <v>0</v>
      </c>
      <c r="BJ973" s="162">
        <f t="shared" si="345"/>
        <v>8</v>
      </c>
      <c r="BK973" s="162">
        <f t="shared" si="346"/>
        <v>324</v>
      </c>
      <c r="BL973" s="162">
        <f t="shared" si="347"/>
        <v>0</v>
      </c>
      <c r="BM973" s="162">
        <f t="shared" si="348"/>
        <v>0</v>
      </c>
      <c r="BN973" s="162">
        <f t="shared" si="349"/>
        <v>32</v>
      </c>
      <c r="BO973" s="167">
        <f t="shared" si="350"/>
        <v>300</v>
      </c>
      <c r="BP973" s="162">
        <f t="shared" si="351"/>
        <v>4</v>
      </c>
      <c r="BQ973" s="168">
        <f t="shared" si="352"/>
        <v>0</v>
      </c>
      <c r="BT973" s="169">
        <f t="shared" si="353"/>
        <v>0</v>
      </c>
      <c r="BU973" s="169">
        <f t="shared" si="354"/>
        <v>0</v>
      </c>
      <c r="BV973" s="169">
        <f t="shared" si="355"/>
        <v>0</v>
      </c>
      <c r="BW973" s="169">
        <f t="shared" si="356"/>
        <v>0</v>
      </c>
      <c r="BX973" s="170">
        <f t="shared" si="357"/>
        <v>0</v>
      </c>
      <c r="BY973" s="170">
        <f t="shared" si="358"/>
        <v>0</v>
      </c>
      <c r="BZ973" s="170">
        <f t="shared" si="359"/>
        <v>0</v>
      </c>
      <c r="CA973" s="170">
        <f t="shared" si="360"/>
        <v>0</v>
      </c>
      <c r="CB973" s="216"/>
    </row>
    <row r="974" spans="1:80" s="172" customFormat="1" ht="15.75" customHeight="1">
      <c r="A974" s="163" t="s">
        <v>291</v>
      </c>
      <c r="B974" s="163"/>
      <c r="D974" s="163">
        <v>15</v>
      </c>
      <c r="AA974" s="165" t="s">
        <v>83</v>
      </c>
      <c r="AB974" s="166" t="s">
        <v>5546</v>
      </c>
      <c r="AC974" s="94" t="s">
        <v>108</v>
      </c>
      <c r="AD974" s="95" t="s">
        <v>768</v>
      </c>
      <c r="AE974" s="94" t="s">
        <v>5547</v>
      </c>
      <c r="AF974" s="96" t="s">
        <v>408</v>
      </c>
      <c r="AG974" s="22" t="s">
        <v>5540</v>
      </c>
      <c r="AH974" s="22" t="s">
        <v>5541</v>
      </c>
      <c r="AI974" s="97" t="s">
        <v>309</v>
      </c>
      <c r="AJ974" s="98">
        <v>0.82</v>
      </c>
      <c r="AK974" s="95" t="s">
        <v>5548</v>
      </c>
      <c r="AL974" s="94"/>
      <c r="AM974" s="94" t="s">
        <v>5549</v>
      </c>
      <c r="AN974" s="167">
        <f t="shared" si="337"/>
        <v>1324</v>
      </c>
      <c r="AO974" s="49">
        <v>0</v>
      </c>
      <c r="AP974" s="49">
        <v>34</v>
      </c>
      <c r="AQ974" s="49">
        <v>1288</v>
      </c>
      <c r="AR974" s="49">
        <v>0</v>
      </c>
      <c r="AS974" s="49">
        <v>0</v>
      </c>
      <c r="AT974" s="49">
        <v>131</v>
      </c>
      <c r="AU974" s="167">
        <f t="shared" si="338"/>
        <v>1191</v>
      </c>
      <c r="AV974" s="49">
        <v>2</v>
      </c>
      <c r="AW974" s="99">
        <v>2456.9</v>
      </c>
      <c r="AX974" s="94" t="s">
        <v>691</v>
      </c>
      <c r="AY974" s="94" t="s">
        <v>5550</v>
      </c>
      <c r="AZ974" s="100" t="s">
        <v>693</v>
      </c>
      <c r="BA974" s="100" t="s">
        <v>313</v>
      </c>
      <c r="BB974" s="49">
        <v>0</v>
      </c>
      <c r="BC974" s="159"/>
      <c r="BD974" s="153" t="str">
        <f t="shared" si="339"/>
        <v>16,16 2023.10.12</v>
      </c>
      <c r="BE974" s="153" t="str">
        <f t="shared" si="340"/>
        <v>17,05 2023.10.12</v>
      </c>
      <c r="BF974" s="160" t="str">
        <f t="shared" si="341"/>
        <v>В</v>
      </c>
      <c r="BG974" s="161">
        <f t="shared" si="342"/>
        <v>0.82</v>
      </c>
      <c r="BH974" s="167">
        <f t="shared" si="343"/>
        <v>1324</v>
      </c>
      <c r="BI974" s="162">
        <f t="shared" si="344"/>
        <v>0</v>
      </c>
      <c r="BJ974" s="162">
        <f t="shared" si="345"/>
        <v>34</v>
      </c>
      <c r="BK974" s="162">
        <f t="shared" si="346"/>
        <v>1288</v>
      </c>
      <c r="BL974" s="162">
        <f t="shared" si="347"/>
        <v>0</v>
      </c>
      <c r="BM974" s="162">
        <f t="shared" si="348"/>
        <v>0</v>
      </c>
      <c r="BN974" s="162">
        <f t="shared" si="349"/>
        <v>131</v>
      </c>
      <c r="BO974" s="167">
        <f t="shared" si="350"/>
        <v>1191</v>
      </c>
      <c r="BP974" s="162">
        <f t="shared" si="351"/>
        <v>2</v>
      </c>
      <c r="BQ974" s="168">
        <f t="shared" si="352"/>
        <v>0</v>
      </c>
      <c r="BT974" s="169">
        <f t="shared" si="353"/>
        <v>0</v>
      </c>
      <c r="BU974" s="169">
        <f t="shared" si="354"/>
        <v>0</v>
      </c>
      <c r="BV974" s="169">
        <f t="shared" si="355"/>
        <v>0</v>
      </c>
      <c r="BW974" s="169">
        <f t="shared" si="356"/>
        <v>0</v>
      </c>
      <c r="BX974" s="170">
        <f t="shared" si="357"/>
        <v>0</v>
      </c>
      <c r="BY974" s="170">
        <f t="shared" si="358"/>
        <v>0</v>
      </c>
      <c r="BZ974" s="170">
        <f t="shared" si="359"/>
        <v>0</v>
      </c>
      <c r="CA974" s="170">
        <f t="shared" si="360"/>
        <v>0</v>
      </c>
      <c r="CB974" s="216"/>
    </row>
    <row r="975" spans="1:80" s="172" customFormat="1" ht="15.75" customHeight="1">
      <c r="A975" s="163" t="s">
        <v>291</v>
      </c>
      <c r="B975" s="163"/>
      <c r="D975" s="163">
        <v>15</v>
      </c>
      <c r="AA975" s="165" t="s">
        <v>83</v>
      </c>
      <c r="AB975" s="166" t="s">
        <v>5551</v>
      </c>
      <c r="AC975" s="94" t="s">
        <v>110</v>
      </c>
      <c r="AD975" s="95" t="s">
        <v>293</v>
      </c>
      <c r="AE975" s="94" t="s">
        <v>5552</v>
      </c>
      <c r="AF975" s="96" t="s">
        <v>345</v>
      </c>
      <c r="AG975" s="22" t="s">
        <v>5553</v>
      </c>
      <c r="AH975" s="22" t="s">
        <v>5554</v>
      </c>
      <c r="AI975" s="97" t="s">
        <v>309</v>
      </c>
      <c r="AJ975" s="98">
        <v>0.78</v>
      </c>
      <c r="AK975" s="95" t="s">
        <v>5555</v>
      </c>
      <c r="AL975" s="94"/>
      <c r="AM975" s="94" t="s">
        <v>5556</v>
      </c>
      <c r="AN975" s="167">
        <f t="shared" si="337"/>
        <v>28</v>
      </c>
      <c r="AO975" s="49">
        <v>0</v>
      </c>
      <c r="AP975" s="49">
        <v>6</v>
      </c>
      <c r="AQ975" s="49">
        <v>22</v>
      </c>
      <c r="AR975" s="49">
        <v>0</v>
      </c>
      <c r="AS975" s="49">
        <v>0</v>
      </c>
      <c r="AT975" s="49">
        <v>11</v>
      </c>
      <c r="AU975" s="167">
        <f t="shared" si="338"/>
        <v>17</v>
      </c>
      <c r="AV975" s="49">
        <v>0</v>
      </c>
      <c r="AW975" s="99">
        <v>32.24</v>
      </c>
      <c r="AX975" s="94"/>
      <c r="AY975" s="94" t="s">
        <v>5557</v>
      </c>
      <c r="AZ975" s="100" t="s">
        <v>501</v>
      </c>
      <c r="BA975" s="100" t="s">
        <v>639</v>
      </c>
      <c r="BB975" s="49">
        <v>1</v>
      </c>
      <c r="BC975" s="159"/>
      <c r="BD975" s="153" t="str">
        <f t="shared" si="339"/>
        <v>16,44 2023.10.12</v>
      </c>
      <c r="BE975" s="153" t="str">
        <f t="shared" si="340"/>
        <v>17,31 2023.10.12</v>
      </c>
      <c r="BF975" s="160" t="str">
        <f t="shared" si="341"/>
        <v>В</v>
      </c>
      <c r="BG975" s="161">
        <f t="shared" si="342"/>
        <v>0.78</v>
      </c>
      <c r="BH975" s="167">
        <f t="shared" si="343"/>
        <v>28</v>
      </c>
      <c r="BI975" s="162">
        <f t="shared" si="344"/>
        <v>0</v>
      </c>
      <c r="BJ975" s="162">
        <f t="shared" si="345"/>
        <v>6</v>
      </c>
      <c r="BK975" s="162">
        <f t="shared" si="346"/>
        <v>22</v>
      </c>
      <c r="BL975" s="162">
        <f t="shared" si="347"/>
        <v>0</v>
      </c>
      <c r="BM975" s="162">
        <f t="shared" si="348"/>
        <v>0</v>
      </c>
      <c r="BN975" s="162">
        <f t="shared" si="349"/>
        <v>11</v>
      </c>
      <c r="BO975" s="167">
        <f t="shared" si="350"/>
        <v>17</v>
      </c>
      <c r="BP975" s="162">
        <f t="shared" si="351"/>
        <v>0</v>
      </c>
      <c r="BQ975" s="168">
        <f t="shared" si="352"/>
        <v>1</v>
      </c>
      <c r="BT975" s="169">
        <f t="shared" si="353"/>
        <v>21.84</v>
      </c>
      <c r="BU975" s="169">
        <f t="shared" si="354"/>
        <v>28</v>
      </c>
      <c r="BV975" s="169">
        <f t="shared" si="355"/>
        <v>0</v>
      </c>
      <c r="BW975" s="169">
        <f t="shared" si="356"/>
        <v>0</v>
      </c>
      <c r="BX975" s="170">
        <f t="shared" si="357"/>
        <v>0</v>
      </c>
      <c r="BY975" s="170">
        <f t="shared" si="358"/>
        <v>0</v>
      </c>
      <c r="BZ975" s="170">
        <f t="shared" si="359"/>
        <v>0</v>
      </c>
      <c r="CA975" s="170">
        <f t="shared" si="360"/>
        <v>0</v>
      </c>
      <c r="CB975" s="216"/>
    </row>
    <row r="976" spans="1:80" s="172" customFormat="1" ht="15.75" customHeight="1">
      <c r="A976" s="163" t="s">
        <v>291</v>
      </c>
      <c r="B976" s="163"/>
      <c r="D976" s="163">
        <v>15</v>
      </c>
      <c r="AA976" s="165" t="s">
        <v>83</v>
      </c>
      <c r="AB976" s="166" t="s">
        <v>5558</v>
      </c>
      <c r="AC976" s="94" t="s">
        <v>110</v>
      </c>
      <c r="AD976" s="95" t="s">
        <v>305</v>
      </c>
      <c r="AE976" s="94" t="s">
        <v>5559</v>
      </c>
      <c r="AF976" s="96" t="s">
        <v>295</v>
      </c>
      <c r="AG976" s="22" t="s">
        <v>5560</v>
      </c>
      <c r="AH976" s="22" t="s">
        <v>5561</v>
      </c>
      <c r="AI976" s="97" t="s">
        <v>309</v>
      </c>
      <c r="AJ976" s="98">
        <v>2.4500000000000002</v>
      </c>
      <c r="AK976" s="95" t="s">
        <v>5562</v>
      </c>
      <c r="AL976" s="94"/>
      <c r="AM976" s="94"/>
      <c r="AN976" s="167">
        <f t="shared" si="337"/>
        <v>30</v>
      </c>
      <c r="AO976" s="49">
        <v>0</v>
      </c>
      <c r="AP976" s="49">
        <v>0</v>
      </c>
      <c r="AQ976" s="49">
        <v>30</v>
      </c>
      <c r="AR976" s="49">
        <v>0</v>
      </c>
      <c r="AS976" s="49">
        <v>0</v>
      </c>
      <c r="AT976" s="49">
        <v>0</v>
      </c>
      <c r="AU976" s="167">
        <f t="shared" si="338"/>
        <v>30</v>
      </c>
      <c r="AV976" s="49">
        <v>0</v>
      </c>
      <c r="AW976" s="99">
        <v>47.56</v>
      </c>
      <c r="AX976" s="94"/>
      <c r="AY976" s="94" t="s">
        <v>5563</v>
      </c>
      <c r="AZ976" s="100" t="s">
        <v>501</v>
      </c>
      <c r="BA976" s="100" t="s">
        <v>313</v>
      </c>
      <c r="BB976" s="49">
        <v>1</v>
      </c>
      <c r="BC976" s="159"/>
      <c r="BD976" s="153" t="str">
        <f t="shared" si="339"/>
        <v>18,45 2023.10.12</v>
      </c>
      <c r="BE976" s="153" t="str">
        <f t="shared" si="340"/>
        <v>21,12 2023.10.12</v>
      </c>
      <c r="BF976" s="160" t="str">
        <f t="shared" si="341"/>
        <v>В</v>
      </c>
      <c r="BG976" s="161">
        <f t="shared" si="342"/>
        <v>2.4500000000000002</v>
      </c>
      <c r="BH976" s="167">
        <f t="shared" si="343"/>
        <v>30</v>
      </c>
      <c r="BI976" s="162">
        <f t="shared" si="344"/>
        <v>0</v>
      </c>
      <c r="BJ976" s="162">
        <f t="shared" si="345"/>
        <v>0</v>
      </c>
      <c r="BK976" s="162">
        <f t="shared" si="346"/>
        <v>30</v>
      </c>
      <c r="BL976" s="162">
        <f t="shared" si="347"/>
        <v>0</v>
      </c>
      <c r="BM976" s="162">
        <f t="shared" si="348"/>
        <v>0</v>
      </c>
      <c r="BN976" s="162">
        <f t="shared" si="349"/>
        <v>0</v>
      </c>
      <c r="BO976" s="167">
        <f t="shared" si="350"/>
        <v>30</v>
      </c>
      <c r="BP976" s="162">
        <f t="shared" si="351"/>
        <v>0</v>
      </c>
      <c r="BQ976" s="168">
        <f t="shared" si="352"/>
        <v>1</v>
      </c>
      <c r="BT976" s="169">
        <f t="shared" si="353"/>
        <v>73.5</v>
      </c>
      <c r="BU976" s="169">
        <f t="shared" si="354"/>
        <v>30</v>
      </c>
      <c r="BV976" s="169">
        <f t="shared" si="355"/>
        <v>0</v>
      </c>
      <c r="BW976" s="169">
        <f t="shared" si="356"/>
        <v>0</v>
      </c>
      <c r="BX976" s="170">
        <f t="shared" si="357"/>
        <v>0</v>
      </c>
      <c r="BY976" s="170">
        <f t="shared" si="358"/>
        <v>0</v>
      </c>
      <c r="BZ976" s="170">
        <f t="shared" si="359"/>
        <v>0</v>
      </c>
      <c r="CA976" s="170">
        <f t="shared" si="360"/>
        <v>0</v>
      </c>
      <c r="CB976" s="216"/>
    </row>
    <row r="977" spans="1:80" s="172" customFormat="1" ht="15.75" customHeight="1">
      <c r="A977" s="163" t="s">
        <v>291</v>
      </c>
      <c r="B977" s="163"/>
      <c r="D977" s="163">
        <v>15</v>
      </c>
      <c r="AA977" s="165" t="s">
        <v>83</v>
      </c>
      <c r="AB977" s="166" t="s">
        <v>5564</v>
      </c>
      <c r="AC977" s="94" t="s">
        <v>90</v>
      </c>
      <c r="AD977" s="95" t="s">
        <v>314</v>
      </c>
      <c r="AE977" s="94" t="s">
        <v>510</v>
      </c>
      <c r="AF977" s="96" t="s">
        <v>295</v>
      </c>
      <c r="AG977" s="22" t="s">
        <v>5565</v>
      </c>
      <c r="AH977" s="22" t="s">
        <v>5566</v>
      </c>
      <c r="AI977" s="97" t="s">
        <v>298</v>
      </c>
      <c r="AJ977" s="98">
        <v>3.25</v>
      </c>
      <c r="AK977" s="95" t="s">
        <v>5567</v>
      </c>
      <c r="AL977" s="94"/>
      <c r="AM977" s="94"/>
      <c r="AN977" s="167">
        <f t="shared" si="337"/>
        <v>1</v>
      </c>
      <c r="AO977" s="49">
        <v>0</v>
      </c>
      <c r="AP977" s="49">
        <v>0</v>
      </c>
      <c r="AQ977" s="49">
        <v>1</v>
      </c>
      <c r="AR977" s="49">
        <v>0</v>
      </c>
      <c r="AS977" s="49">
        <v>0</v>
      </c>
      <c r="AT977" s="49">
        <v>0</v>
      </c>
      <c r="AU977" s="167">
        <f t="shared" si="338"/>
        <v>1</v>
      </c>
      <c r="AV977" s="49">
        <v>0</v>
      </c>
      <c r="AW977" s="99">
        <v>9.11</v>
      </c>
      <c r="AX977" s="94"/>
      <c r="AY977" s="94" t="s">
        <v>5568</v>
      </c>
      <c r="AZ977" s="100"/>
      <c r="BA977" s="100"/>
      <c r="BB977" s="49">
        <v>1</v>
      </c>
      <c r="BC977" s="159"/>
      <c r="BD977" s="153" t="str">
        <f t="shared" si="339"/>
        <v>08,45 2023.10.13</v>
      </c>
      <c r="BE977" s="153" t="str">
        <f t="shared" si="340"/>
        <v>12,00 2023.10.13</v>
      </c>
      <c r="BF977" s="160" t="str">
        <f t="shared" si="341"/>
        <v>П</v>
      </c>
      <c r="BG977" s="161">
        <f t="shared" si="342"/>
        <v>3.25</v>
      </c>
      <c r="BH977" s="167">
        <f t="shared" si="343"/>
        <v>1</v>
      </c>
      <c r="BI977" s="162">
        <f t="shared" si="344"/>
        <v>0</v>
      </c>
      <c r="BJ977" s="162">
        <f t="shared" si="345"/>
        <v>0</v>
      </c>
      <c r="BK977" s="162">
        <f t="shared" si="346"/>
        <v>1</v>
      </c>
      <c r="BL977" s="162">
        <f t="shared" si="347"/>
        <v>0</v>
      </c>
      <c r="BM977" s="162">
        <f t="shared" si="348"/>
        <v>0</v>
      </c>
      <c r="BN977" s="162">
        <f t="shared" si="349"/>
        <v>0</v>
      </c>
      <c r="BO977" s="167">
        <f t="shared" si="350"/>
        <v>1</v>
      </c>
      <c r="BP977" s="162">
        <f t="shared" si="351"/>
        <v>0</v>
      </c>
      <c r="BQ977" s="168">
        <f t="shared" si="352"/>
        <v>1</v>
      </c>
      <c r="BT977" s="169">
        <f t="shared" si="353"/>
        <v>0</v>
      </c>
      <c r="BU977" s="169">
        <f t="shared" si="354"/>
        <v>0</v>
      </c>
      <c r="BV977" s="169">
        <f t="shared" si="355"/>
        <v>3.25</v>
      </c>
      <c r="BW977" s="169">
        <f t="shared" si="356"/>
        <v>1</v>
      </c>
      <c r="BX977" s="170">
        <f t="shared" si="357"/>
        <v>0</v>
      </c>
      <c r="BY977" s="170">
        <f t="shared" si="358"/>
        <v>0</v>
      </c>
      <c r="BZ977" s="170">
        <f t="shared" si="359"/>
        <v>0</v>
      </c>
      <c r="CA977" s="170">
        <f t="shared" si="360"/>
        <v>0</v>
      </c>
      <c r="CB977" s="216"/>
    </row>
    <row r="978" spans="1:80" s="172" customFormat="1" ht="15.75" customHeight="1">
      <c r="A978" s="163" t="s">
        <v>291</v>
      </c>
      <c r="B978" s="163"/>
      <c r="D978" s="163">
        <v>15</v>
      </c>
      <c r="AA978" s="165" t="s">
        <v>83</v>
      </c>
      <c r="AB978" s="166" t="s">
        <v>5569</v>
      </c>
      <c r="AC978" s="94" t="s">
        <v>92</v>
      </c>
      <c r="AD978" s="95" t="s">
        <v>293</v>
      </c>
      <c r="AE978" s="94" t="s">
        <v>5570</v>
      </c>
      <c r="AF978" s="96" t="s">
        <v>408</v>
      </c>
      <c r="AG978" s="22" t="s">
        <v>5571</v>
      </c>
      <c r="AH978" s="22" t="s">
        <v>5572</v>
      </c>
      <c r="AI978" s="97" t="s">
        <v>309</v>
      </c>
      <c r="AJ978" s="98">
        <v>1.57</v>
      </c>
      <c r="AK978" s="95" t="s">
        <v>5573</v>
      </c>
      <c r="AL978" s="94"/>
      <c r="AM978" s="94" t="s">
        <v>5574</v>
      </c>
      <c r="AN978" s="167">
        <f t="shared" si="337"/>
        <v>35</v>
      </c>
      <c r="AO978" s="49">
        <v>0</v>
      </c>
      <c r="AP978" s="49">
        <v>3</v>
      </c>
      <c r="AQ978" s="49">
        <v>31</v>
      </c>
      <c r="AR978" s="49">
        <v>0</v>
      </c>
      <c r="AS978" s="49">
        <v>0</v>
      </c>
      <c r="AT978" s="49">
        <v>14</v>
      </c>
      <c r="AU978" s="167">
        <f t="shared" si="338"/>
        <v>20</v>
      </c>
      <c r="AV978" s="49">
        <v>1</v>
      </c>
      <c r="AW978" s="99">
        <v>46.91</v>
      </c>
      <c r="AX978" s="94" t="s">
        <v>427</v>
      </c>
      <c r="AY978" s="94" t="s">
        <v>5575</v>
      </c>
      <c r="AZ978" s="100" t="s">
        <v>501</v>
      </c>
      <c r="BA978" s="100" t="s">
        <v>639</v>
      </c>
      <c r="BB978" s="49">
        <v>1</v>
      </c>
      <c r="BC978" s="159"/>
      <c r="BD978" s="153" t="str">
        <f t="shared" si="339"/>
        <v>15,14 2023.10.14</v>
      </c>
      <c r="BE978" s="153" t="str">
        <f t="shared" si="340"/>
        <v>16,48 2023.10.14</v>
      </c>
      <c r="BF978" s="160" t="str">
        <f t="shared" si="341"/>
        <v>В</v>
      </c>
      <c r="BG978" s="161">
        <f t="shared" si="342"/>
        <v>1.57</v>
      </c>
      <c r="BH978" s="167">
        <f t="shared" si="343"/>
        <v>35</v>
      </c>
      <c r="BI978" s="162">
        <f t="shared" si="344"/>
        <v>0</v>
      </c>
      <c r="BJ978" s="162">
        <f t="shared" si="345"/>
        <v>3</v>
      </c>
      <c r="BK978" s="162">
        <f t="shared" si="346"/>
        <v>31</v>
      </c>
      <c r="BL978" s="162">
        <f t="shared" si="347"/>
        <v>0</v>
      </c>
      <c r="BM978" s="162">
        <f t="shared" si="348"/>
        <v>0</v>
      </c>
      <c r="BN978" s="162">
        <f t="shared" si="349"/>
        <v>14</v>
      </c>
      <c r="BO978" s="167">
        <f t="shared" si="350"/>
        <v>20</v>
      </c>
      <c r="BP978" s="162">
        <f t="shared" si="351"/>
        <v>1</v>
      </c>
      <c r="BQ978" s="168">
        <f t="shared" si="352"/>
        <v>1</v>
      </c>
      <c r="BT978" s="169">
        <f t="shared" si="353"/>
        <v>54.95</v>
      </c>
      <c r="BU978" s="169">
        <f t="shared" si="354"/>
        <v>35</v>
      </c>
      <c r="BV978" s="169">
        <f t="shared" si="355"/>
        <v>0</v>
      </c>
      <c r="BW978" s="169">
        <f t="shared" si="356"/>
        <v>0</v>
      </c>
      <c r="BX978" s="170">
        <f t="shared" si="357"/>
        <v>0</v>
      </c>
      <c r="BY978" s="170">
        <f t="shared" si="358"/>
        <v>0</v>
      </c>
      <c r="BZ978" s="170">
        <f t="shared" si="359"/>
        <v>0</v>
      </c>
      <c r="CA978" s="170">
        <f t="shared" si="360"/>
        <v>0</v>
      </c>
      <c r="CB978" s="216"/>
    </row>
    <row r="979" spans="1:80" s="172" customFormat="1" ht="15.75" customHeight="1">
      <c r="A979" s="163" t="s">
        <v>291</v>
      </c>
      <c r="B979" s="163"/>
      <c r="D979" s="163">
        <v>15</v>
      </c>
      <c r="AA979" s="165" t="s">
        <v>83</v>
      </c>
      <c r="AB979" s="166" t="s">
        <v>5576</v>
      </c>
      <c r="AC979" s="94" t="s">
        <v>92</v>
      </c>
      <c r="AD979" s="95" t="s">
        <v>314</v>
      </c>
      <c r="AE979" s="94" t="s">
        <v>5577</v>
      </c>
      <c r="AF979" s="96" t="s">
        <v>408</v>
      </c>
      <c r="AG979" s="22" t="s">
        <v>5578</v>
      </c>
      <c r="AH979" s="22" t="s">
        <v>5579</v>
      </c>
      <c r="AI979" s="97" t="s">
        <v>298</v>
      </c>
      <c r="AJ979" s="98">
        <v>7</v>
      </c>
      <c r="AK979" s="95" t="s">
        <v>5580</v>
      </c>
      <c r="AL979" s="94"/>
      <c r="AM979" s="94" t="s">
        <v>779</v>
      </c>
      <c r="AN979" s="167">
        <f t="shared" si="337"/>
        <v>7</v>
      </c>
      <c r="AO979" s="49">
        <v>0</v>
      </c>
      <c r="AP979" s="49">
        <v>1</v>
      </c>
      <c r="AQ979" s="49">
        <v>6</v>
      </c>
      <c r="AR979" s="49">
        <v>0</v>
      </c>
      <c r="AS979" s="49">
        <v>0</v>
      </c>
      <c r="AT979" s="49">
        <v>3</v>
      </c>
      <c r="AU979" s="167">
        <f t="shared" si="338"/>
        <v>4</v>
      </c>
      <c r="AV979" s="49">
        <v>0</v>
      </c>
      <c r="AW979" s="99">
        <v>13.53</v>
      </c>
      <c r="AX979" s="94"/>
      <c r="AY979" s="94" t="s">
        <v>5581</v>
      </c>
      <c r="AZ979" s="100"/>
      <c r="BA979" s="100"/>
      <c r="BB979" s="49">
        <v>1</v>
      </c>
      <c r="BC979" s="159"/>
      <c r="BD979" s="153" t="str">
        <f t="shared" si="339"/>
        <v>09,00 2023.10.16</v>
      </c>
      <c r="BE979" s="153" t="str">
        <f t="shared" si="340"/>
        <v>16,00 2023.10.16</v>
      </c>
      <c r="BF979" s="160" t="str">
        <f t="shared" si="341"/>
        <v>П</v>
      </c>
      <c r="BG979" s="161">
        <f t="shared" si="342"/>
        <v>7</v>
      </c>
      <c r="BH979" s="167">
        <f t="shared" si="343"/>
        <v>7</v>
      </c>
      <c r="BI979" s="162">
        <f t="shared" si="344"/>
        <v>0</v>
      </c>
      <c r="BJ979" s="162">
        <f t="shared" si="345"/>
        <v>1</v>
      </c>
      <c r="BK979" s="162">
        <f t="shared" si="346"/>
        <v>6</v>
      </c>
      <c r="BL979" s="162">
        <f t="shared" si="347"/>
        <v>0</v>
      </c>
      <c r="BM979" s="162">
        <f t="shared" si="348"/>
        <v>0</v>
      </c>
      <c r="BN979" s="162">
        <f t="shared" si="349"/>
        <v>3</v>
      </c>
      <c r="BO979" s="167">
        <f t="shared" si="350"/>
        <v>4</v>
      </c>
      <c r="BP979" s="162">
        <f t="shared" si="351"/>
        <v>0</v>
      </c>
      <c r="BQ979" s="168">
        <f t="shared" si="352"/>
        <v>1</v>
      </c>
      <c r="BT979" s="169">
        <f t="shared" si="353"/>
        <v>0</v>
      </c>
      <c r="BU979" s="169">
        <f t="shared" si="354"/>
        <v>0</v>
      </c>
      <c r="BV979" s="169">
        <f t="shared" si="355"/>
        <v>49</v>
      </c>
      <c r="BW979" s="169">
        <f t="shared" si="356"/>
        <v>7</v>
      </c>
      <c r="BX979" s="170">
        <f t="shared" si="357"/>
        <v>0</v>
      </c>
      <c r="BY979" s="170">
        <f t="shared" si="358"/>
        <v>0</v>
      </c>
      <c r="BZ979" s="170">
        <f t="shared" si="359"/>
        <v>0</v>
      </c>
      <c r="CA979" s="170">
        <f t="shared" si="360"/>
        <v>0</v>
      </c>
      <c r="CB979" s="216"/>
    </row>
    <row r="980" spans="1:80" s="172" customFormat="1" ht="15.75" customHeight="1">
      <c r="A980" s="163" t="s">
        <v>291</v>
      </c>
      <c r="B980" s="163"/>
      <c r="D980" s="163">
        <v>15</v>
      </c>
      <c r="AA980" s="165" t="s">
        <v>83</v>
      </c>
      <c r="AB980" s="166" t="s">
        <v>5582</v>
      </c>
      <c r="AC980" s="94" t="s">
        <v>92</v>
      </c>
      <c r="AD980" s="95" t="s">
        <v>314</v>
      </c>
      <c r="AE980" s="94" t="s">
        <v>5583</v>
      </c>
      <c r="AF980" s="96" t="s">
        <v>408</v>
      </c>
      <c r="AG980" s="22" t="s">
        <v>5584</v>
      </c>
      <c r="AH980" s="22" t="s">
        <v>5585</v>
      </c>
      <c r="AI980" s="97" t="s">
        <v>298</v>
      </c>
      <c r="AJ980" s="98">
        <v>7.5</v>
      </c>
      <c r="AK980" s="95" t="s">
        <v>5586</v>
      </c>
      <c r="AL980" s="94"/>
      <c r="AM980" s="94" t="s">
        <v>779</v>
      </c>
      <c r="AN980" s="167">
        <f t="shared" si="337"/>
        <v>126</v>
      </c>
      <c r="AO980" s="49">
        <v>0</v>
      </c>
      <c r="AP980" s="49">
        <v>1</v>
      </c>
      <c r="AQ980" s="49">
        <v>125</v>
      </c>
      <c r="AR980" s="49">
        <v>0</v>
      </c>
      <c r="AS980" s="49">
        <v>0</v>
      </c>
      <c r="AT980" s="49">
        <v>3</v>
      </c>
      <c r="AU980" s="167">
        <f t="shared" si="338"/>
        <v>123</v>
      </c>
      <c r="AV980" s="49">
        <v>0</v>
      </c>
      <c r="AW980" s="99">
        <v>204.65</v>
      </c>
      <c r="AX980" s="94"/>
      <c r="AY980" s="94" t="s">
        <v>5587</v>
      </c>
      <c r="AZ980" s="100"/>
      <c r="BA980" s="100"/>
      <c r="BB980" s="49">
        <v>1</v>
      </c>
      <c r="BC980" s="159"/>
      <c r="BD980" s="153" t="str">
        <f t="shared" si="339"/>
        <v>08,30 2023.10.17</v>
      </c>
      <c r="BE980" s="153" t="str">
        <f t="shared" si="340"/>
        <v>16,00 2023.10.17</v>
      </c>
      <c r="BF980" s="160" t="str">
        <f t="shared" si="341"/>
        <v>П</v>
      </c>
      <c r="BG980" s="161">
        <f t="shared" si="342"/>
        <v>7.5</v>
      </c>
      <c r="BH980" s="167">
        <f t="shared" si="343"/>
        <v>126</v>
      </c>
      <c r="BI980" s="162">
        <f t="shared" si="344"/>
        <v>0</v>
      </c>
      <c r="BJ980" s="162">
        <f t="shared" si="345"/>
        <v>1</v>
      </c>
      <c r="BK980" s="162">
        <f t="shared" si="346"/>
        <v>125</v>
      </c>
      <c r="BL980" s="162">
        <f t="shared" si="347"/>
        <v>0</v>
      </c>
      <c r="BM980" s="162">
        <f t="shared" si="348"/>
        <v>0</v>
      </c>
      <c r="BN980" s="162">
        <f t="shared" si="349"/>
        <v>3</v>
      </c>
      <c r="BO980" s="167">
        <f t="shared" si="350"/>
        <v>123</v>
      </c>
      <c r="BP980" s="162">
        <f t="shared" si="351"/>
        <v>0</v>
      </c>
      <c r="BQ980" s="168">
        <f t="shared" si="352"/>
        <v>1</v>
      </c>
      <c r="BT980" s="169">
        <f t="shared" si="353"/>
        <v>0</v>
      </c>
      <c r="BU980" s="169">
        <f t="shared" si="354"/>
        <v>0</v>
      </c>
      <c r="BV980" s="169">
        <f t="shared" si="355"/>
        <v>945</v>
      </c>
      <c r="BW980" s="169">
        <f t="shared" si="356"/>
        <v>126</v>
      </c>
      <c r="BX980" s="170">
        <f t="shared" si="357"/>
        <v>0</v>
      </c>
      <c r="BY980" s="170">
        <f t="shared" si="358"/>
        <v>0</v>
      </c>
      <c r="BZ980" s="170">
        <f t="shared" si="359"/>
        <v>0</v>
      </c>
      <c r="CA980" s="170">
        <f t="shared" si="360"/>
        <v>0</v>
      </c>
      <c r="CB980" s="216"/>
    </row>
    <row r="981" spans="1:80" s="172" customFormat="1" ht="15.75" customHeight="1">
      <c r="A981" s="163" t="s">
        <v>291</v>
      </c>
      <c r="B981" s="163"/>
      <c r="D981" s="163">
        <v>15</v>
      </c>
      <c r="AA981" s="165" t="s">
        <v>83</v>
      </c>
      <c r="AB981" s="166" t="s">
        <v>5588</v>
      </c>
      <c r="AC981" s="94" t="s">
        <v>90</v>
      </c>
      <c r="AD981" s="95" t="s">
        <v>314</v>
      </c>
      <c r="AE981" s="94" t="s">
        <v>5589</v>
      </c>
      <c r="AF981" s="96" t="s">
        <v>295</v>
      </c>
      <c r="AG981" s="22" t="s">
        <v>5590</v>
      </c>
      <c r="AH981" s="22" t="s">
        <v>5585</v>
      </c>
      <c r="AI981" s="97" t="s">
        <v>298</v>
      </c>
      <c r="AJ981" s="98">
        <v>7</v>
      </c>
      <c r="AK981" s="95" t="s">
        <v>5591</v>
      </c>
      <c r="AL981" s="94"/>
      <c r="AM981" s="94" t="s">
        <v>5592</v>
      </c>
      <c r="AN981" s="167">
        <f t="shared" si="337"/>
        <v>68</v>
      </c>
      <c r="AO981" s="49">
        <v>0</v>
      </c>
      <c r="AP981" s="49">
        <v>4</v>
      </c>
      <c r="AQ981" s="49">
        <v>64</v>
      </c>
      <c r="AR981" s="49">
        <v>0</v>
      </c>
      <c r="AS981" s="49">
        <v>0</v>
      </c>
      <c r="AT981" s="49">
        <v>0</v>
      </c>
      <c r="AU981" s="167">
        <f t="shared" si="338"/>
        <v>68</v>
      </c>
      <c r="AV981" s="49">
        <v>0</v>
      </c>
      <c r="AW981" s="99">
        <v>80.86</v>
      </c>
      <c r="AX981" s="94"/>
      <c r="AY981" s="94" t="s">
        <v>5593</v>
      </c>
      <c r="AZ981" s="100"/>
      <c r="BA981" s="100"/>
      <c r="BB981" s="49">
        <v>1</v>
      </c>
      <c r="BC981" s="159"/>
      <c r="BD981" s="153" t="str">
        <f t="shared" si="339"/>
        <v>09,00 2023.10.17</v>
      </c>
      <c r="BE981" s="153" t="str">
        <f t="shared" si="340"/>
        <v>16,00 2023.10.17</v>
      </c>
      <c r="BF981" s="160" t="str">
        <f t="shared" si="341"/>
        <v>П</v>
      </c>
      <c r="BG981" s="161">
        <f t="shared" si="342"/>
        <v>7</v>
      </c>
      <c r="BH981" s="167">
        <f t="shared" si="343"/>
        <v>68</v>
      </c>
      <c r="BI981" s="162">
        <f t="shared" si="344"/>
        <v>0</v>
      </c>
      <c r="BJ981" s="162">
        <f t="shared" si="345"/>
        <v>4</v>
      </c>
      <c r="BK981" s="162">
        <f t="shared" si="346"/>
        <v>64</v>
      </c>
      <c r="BL981" s="162">
        <f t="shared" si="347"/>
        <v>0</v>
      </c>
      <c r="BM981" s="162">
        <f t="shared" si="348"/>
        <v>0</v>
      </c>
      <c r="BN981" s="162">
        <f t="shared" si="349"/>
        <v>0</v>
      </c>
      <c r="BO981" s="167">
        <f t="shared" si="350"/>
        <v>68</v>
      </c>
      <c r="BP981" s="162">
        <f t="shared" si="351"/>
        <v>0</v>
      </c>
      <c r="BQ981" s="168">
        <f t="shared" si="352"/>
        <v>1</v>
      </c>
      <c r="BT981" s="169">
        <f t="shared" si="353"/>
        <v>0</v>
      </c>
      <c r="BU981" s="169">
        <f t="shared" si="354"/>
        <v>0</v>
      </c>
      <c r="BV981" s="169">
        <f t="shared" si="355"/>
        <v>476</v>
      </c>
      <c r="BW981" s="169">
        <f t="shared" si="356"/>
        <v>68</v>
      </c>
      <c r="BX981" s="170">
        <f t="shared" si="357"/>
        <v>0</v>
      </c>
      <c r="BY981" s="170">
        <f t="shared" si="358"/>
        <v>0</v>
      </c>
      <c r="BZ981" s="170">
        <f t="shared" si="359"/>
        <v>0</v>
      </c>
      <c r="CA981" s="170">
        <f t="shared" si="360"/>
        <v>0</v>
      </c>
      <c r="CB981" s="216"/>
    </row>
    <row r="982" spans="1:80" s="172" customFormat="1" ht="15.75" customHeight="1">
      <c r="A982" s="163" t="s">
        <v>291</v>
      </c>
      <c r="B982" s="163"/>
      <c r="D982" s="163">
        <v>15</v>
      </c>
      <c r="AA982" s="165" t="s">
        <v>83</v>
      </c>
      <c r="AB982" s="166" t="s">
        <v>5594</v>
      </c>
      <c r="AC982" s="94" t="s">
        <v>92</v>
      </c>
      <c r="AD982" s="95" t="s">
        <v>314</v>
      </c>
      <c r="AE982" s="94" t="s">
        <v>5595</v>
      </c>
      <c r="AF982" s="96" t="s">
        <v>295</v>
      </c>
      <c r="AG982" s="22" t="s">
        <v>5596</v>
      </c>
      <c r="AH982" s="22" t="s">
        <v>5597</v>
      </c>
      <c r="AI982" s="97" t="s">
        <v>298</v>
      </c>
      <c r="AJ982" s="98">
        <v>1.5</v>
      </c>
      <c r="AK982" s="95" t="s">
        <v>5598</v>
      </c>
      <c r="AL982" s="94"/>
      <c r="AM982" s="94" t="s">
        <v>779</v>
      </c>
      <c r="AN982" s="167">
        <f t="shared" si="337"/>
        <v>133</v>
      </c>
      <c r="AO982" s="49">
        <v>0</v>
      </c>
      <c r="AP982" s="49">
        <v>2</v>
      </c>
      <c r="AQ982" s="49">
        <v>131</v>
      </c>
      <c r="AR982" s="49">
        <v>0</v>
      </c>
      <c r="AS982" s="49">
        <v>0</v>
      </c>
      <c r="AT982" s="49">
        <v>6</v>
      </c>
      <c r="AU982" s="167">
        <f t="shared" si="338"/>
        <v>127</v>
      </c>
      <c r="AV982" s="49">
        <v>0</v>
      </c>
      <c r="AW982" s="99">
        <v>143.19</v>
      </c>
      <c r="AX982" s="94"/>
      <c r="AY982" s="94" t="s">
        <v>5599</v>
      </c>
      <c r="AZ982" s="100"/>
      <c r="BA982" s="100"/>
      <c r="BB982" s="49">
        <v>1</v>
      </c>
      <c r="BC982" s="159"/>
      <c r="BD982" s="153" t="str">
        <f t="shared" si="339"/>
        <v>11,00 2023.10.17</v>
      </c>
      <c r="BE982" s="153" t="str">
        <f t="shared" si="340"/>
        <v>12,30 2023.10.17</v>
      </c>
      <c r="BF982" s="160" t="str">
        <f t="shared" si="341"/>
        <v>П</v>
      </c>
      <c r="BG982" s="161">
        <f t="shared" si="342"/>
        <v>1.5</v>
      </c>
      <c r="BH982" s="167">
        <f t="shared" si="343"/>
        <v>133</v>
      </c>
      <c r="BI982" s="162">
        <f t="shared" si="344"/>
        <v>0</v>
      </c>
      <c r="BJ982" s="162">
        <f t="shared" si="345"/>
        <v>2</v>
      </c>
      <c r="BK982" s="162">
        <f t="shared" si="346"/>
        <v>131</v>
      </c>
      <c r="BL982" s="162">
        <f t="shared" si="347"/>
        <v>0</v>
      </c>
      <c r="BM982" s="162">
        <f t="shared" si="348"/>
        <v>0</v>
      </c>
      <c r="BN982" s="162">
        <f t="shared" si="349"/>
        <v>6</v>
      </c>
      <c r="BO982" s="167">
        <f t="shared" si="350"/>
        <v>127</v>
      </c>
      <c r="BP982" s="162">
        <f t="shared" si="351"/>
        <v>0</v>
      </c>
      <c r="BQ982" s="168">
        <f t="shared" si="352"/>
        <v>1</v>
      </c>
      <c r="BT982" s="169">
        <f t="shared" si="353"/>
        <v>0</v>
      </c>
      <c r="BU982" s="169">
        <f t="shared" si="354"/>
        <v>0</v>
      </c>
      <c r="BV982" s="169">
        <f t="shared" si="355"/>
        <v>199.5</v>
      </c>
      <c r="BW982" s="169">
        <f t="shared" si="356"/>
        <v>133</v>
      </c>
      <c r="BX982" s="170">
        <f t="shared" si="357"/>
        <v>0</v>
      </c>
      <c r="BY982" s="170">
        <f t="shared" si="358"/>
        <v>0</v>
      </c>
      <c r="BZ982" s="170">
        <f t="shared" si="359"/>
        <v>0</v>
      </c>
      <c r="CA982" s="170">
        <f t="shared" si="360"/>
        <v>0</v>
      </c>
      <c r="CB982" s="216"/>
    </row>
    <row r="983" spans="1:80" s="172" customFormat="1" ht="15.75" customHeight="1">
      <c r="A983" s="163" t="s">
        <v>291</v>
      </c>
      <c r="B983" s="163"/>
      <c r="D983" s="163">
        <v>15</v>
      </c>
      <c r="AA983" s="165" t="s">
        <v>83</v>
      </c>
      <c r="AB983" s="166" t="s">
        <v>5600</v>
      </c>
      <c r="AC983" s="94" t="s">
        <v>92</v>
      </c>
      <c r="AD983" s="95" t="s">
        <v>305</v>
      </c>
      <c r="AE983" s="94" t="s">
        <v>5601</v>
      </c>
      <c r="AF983" s="96" t="s">
        <v>295</v>
      </c>
      <c r="AG983" s="22" t="s">
        <v>5602</v>
      </c>
      <c r="AH983" s="22" t="s">
        <v>5603</v>
      </c>
      <c r="AI983" s="97" t="s">
        <v>309</v>
      </c>
      <c r="AJ983" s="98">
        <v>3.05</v>
      </c>
      <c r="AK983" s="95" t="s">
        <v>5604</v>
      </c>
      <c r="AL983" s="94"/>
      <c r="AM983" s="94"/>
      <c r="AN983" s="167">
        <f t="shared" si="337"/>
        <v>8</v>
      </c>
      <c r="AO983" s="49">
        <v>0</v>
      </c>
      <c r="AP983" s="49">
        <v>0</v>
      </c>
      <c r="AQ983" s="49">
        <v>8</v>
      </c>
      <c r="AR983" s="49">
        <v>0</v>
      </c>
      <c r="AS983" s="49">
        <v>0</v>
      </c>
      <c r="AT983" s="49">
        <v>0</v>
      </c>
      <c r="AU983" s="167">
        <f t="shared" si="338"/>
        <v>8</v>
      </c>
      <c r="AV983" s="49">
        <v>0</v>
      </c>
      <c r="AW983" s="99">
        <v>11.52</v>
      </c>
      <c r="AX983" s="94"/>
      <c r="AY983" s="94" t="s">
        <v>5605</v>
      </c>
      <c r="AZ983" s="100" t="s">
        <v>1947</v>
      </c>
      <c r="BA983" s="100" t="s">
        <v>313</v>
      </c>
      <c r="BB983" s="49">
        <v>0</v>
      </c>
      <c r="BC983" s="159"/>
      <c r="BD983" s="153" t="str">
        <f t="shared" si="339"/>
        <v>11,55 2023.10.17</v>
      </c>
      <c r="BE983" s="153" t="str">
        <f t="shared" si="340"/>
        <v>14,58 2023.10.17</v>
      </c>
      <c r="BF983" s="160" t="str">
        <f t="shared" si="341"/>
        <v>В</v>
      </c>
      <c r="BG983" s="161">
        <f t="shared" si="342"/>
        <v>3.05</v>
      </c>
      <c r="BH983" s="167">
        <f t="shared" si="343"/>
        <v>8</v>
      </c>
      <c r="BI983" s="162">
        <f t="shared" si="344"/>
        <v>0</v>
      </c>
      <c r="BJ983" s="162">
        <f t="shared" si="345"/>
        <v>0</v>
      </c>
      <c r="BK983" s="162">
        <f t="shared" si="346"/>
        <v>8</v>
      </c>
      <c r="BL983" s="162">
        <f t="shared" si="347"/>
        <v>0</v>
      </c>
      <c r="BM983" s="162">
        <f t="shared" si="348"/>
        <v>0</v>
      </c>
      <c r="BN983" s="162">
        <f t="shared" si="349"/>
        <v>0</v>
      </c>
      <c r="BO983" s="167">
        <f t="shared" si="350"/>
        <v>8</v>
      </c>
      <c r="BP983" s="162">
        <f t="shared" si="351"/>
        <v>0</v>
      </c>
      <c r="BQ983" s="168">
        <f t="shared" si="352"/>
        <v>0</v>
      </c>
      <c r="BT983" s="169">
        <f t="shared" si="353"/>
        <v>0</v>
      </c>
      <c r="BU983" s="169">
        <f t="shared" si="354"/>
        <v>0</v>
      </c>
      <c r="BV983" s="169">
        <f t="shared" si="355"/>
        <v>0</v>
      </c>
      <c r="BW983" s="169">
        <f t="shared" si="356"/>
        <v>0</v>
      </c>
      <c r="BX983" s="170">
        <f t="shared" si="357"/>
        <v>0</v>
      </c>
      <c r="BY983" s="170">
        <f t="shared" si="358"/>
        <v>0</v>
      </c>
      <c r="BZ983" s="170">
        <f t="shared" si="359"/>
        <v>0</v>
      </c>
      <c r="CA983" s="170">
        <f t="shared" si="360"/>
        <v>0</v>
      </c>
      <c r="CB983" s="216"/>
    </row>
    <row r="984" spans="1:80" s="172" customFormat="1" ht="15.75" customHeight="1">
      <c r="A984" s="163" t="s">
        <v>291</v>
      </c>
      <c r="B984" s="163"/>
      <c r="D984" s="163">
        <v>15</v>
      </c>
      <c r="AA984" s="165" t="s">
        <v>83</v>
      </c>
      <c r="AB984" s="166" t="s">
        <v>5606</v>
      </c>
      <c r="AC984" s="94" t="s">
        <v>110</v>
      </c>
      <c r="AD984" s="95" t="s">
        <v>314</v>
      </c>
      <c r="AE984" s="94" t="s">
        <v>5607</v>
      </c>
      <c r="AF984" s="96" t="s">
        <v>295</v>
      </c>
      <c r="AG984" s="22" t="s">
        <v>5608</v>
      </c>
      <c r="AH984" s="22" t="s">
        <v>5609</v>
      </c>
      <c r="AI984" s="97" t="s">
        <v>309</v>
      </c>
      <c r="AJ984" s="98">
        <v>0.38</v>
      </c>
      <c r="AK984" s="95" t="s">
        <v>5610</v>
      </c>
      <c r="AL984" s="94"/>
      <c r="AM984" s="94"/>
      <c r="AN984" s="167">
        <f t="shared" si="337"/>
        <v>1</v>
      </c>
      <c r="AO984" s="49">
        <v>0</v>
      </c>
      <c r="AP984" s="49">
        <v>0</v>
      </c>
      <c r="AQ984" s="49">
        <v>1</v>
      </c>
      <c r="AR984" s="49">
        <v>0</v>
      </c>
      <c r="AS984" s="49">
        <v>0</v>
      </c>
      <c r="AT984" s="49">
        <v>1</v>
      </c>
      <c r="AU984" s="167">
        <f t="shared" si="338"/>
        <v>0</v>
      </c>
      <c r="AV984" s="49">
        <v>0</v>
      </c>
      <c r="AW984" s="99">
        <v>0.83</v>
      </c>
      <c r="AX984" s="94"/>
      <c r="AY984" s="94" t="s">
        <v>5611</v>
      </c>
      <c r="AZ984" s="100" t="s">
        <v>312</v>
      </c>
      <c r="BA984" s="100" t="s">
        <v>313</v>
      </c>
      <c r="BB984" s="49">
        <v>0</v>
      </c>
      <c r="BC984" s="159"/>
      <c r="BD984" s="153" t="str">
        <f t="shared" si="339"/>
        <v>16,35 2023.10.17</v>
      </c>
      <c r="BE984" s="153" t="str">
        <f t="shared" si="340"/>
        <v>16,58 2023.10.17</v>
      </c>
      <c r="BF984" s="160" t="str">
        <f t="shared" si="341"/>
        <v>В</v>
      </c>
      <c r="BG984" s="161">
        <f t="shared" si="342"/>
        <v>0.38</v>
      </c>
      <c r="BH984" s="167">
        <f t="shared" si="343"/>
        <v>1</v>
      </c>
      <c r="BI984" s="162">
        <f t="shared" si="344"/>
        <v>0</v>
      </c>
      <c r="BJ984" s="162">
        <f t="shared" si="345"/>
        <v>0</v>
      </c>
      <c r="BK984" s="162">
        <f t="shared" si="346"/>
        <v>1</v>
      </c>
      <c r="BL984" s="162">
        <f t="shared" si="347"/>
        <v>0</v>
      </c>
      <c r="BM984" s="162">
        <f t="shared" si="348"/>
        <v>0</v>
      </c>
      <c r="BN984" s="162">
        <f t="shared" si="349"/>
        <v>1</v>
      </c>
      <c r="BO984" s="167">
        <f t="shared" si="350"/>
        <v>0</v>
      </c>
      <c r="BP984" s="162">
        <f t="shared" si="351"/>
        <v>0</v>
      </c>
      <c r="BQ984" s="168">
        <f t="shared" si="352"/>
        <v>0</v>
      </c>
      <c r="BT984" s="169">
        <f t="shared" si="353"/>
        <v>0</v>
      </c>
      <c r="BU984" s="169">
        <f t="shared" si="354"/>
        <v>0</v>
      </c>
      <c r="BV984" s="169">
        <f t="shared" si="355"/>
        <v>0</v>
      </c>
      <c r="BW984" s="169">
        <f t="shared" si="356"/>
        <v>0</v>
      </c>
      <c r="BX984" s="170">
        <f t="shared" si="357"/>
        <v>0</v>
      </c>
      <c r="BY984" s="170">
        <f t="shared" si="358"/>
        <v>0</v>
      </c>
      <c r="BZ984" s="170">
        <f t="shared" si="359"/>
        <v>0</v>
      </c>
      <c r="CA984" s="170">
        <f t="shared" si="360"/>
        <v>0</v>
      </c>
      <c r="CB984" s="216"/>
    </row>
    <row r="985" spans="1:80" s="172" customFormat="1" ht="15.75" customHeight="1">
      <c r="A985" s="163" t="s">
        <v>291</v>
      </c>
      <c r="B985" s="163"/>
      <c r="D985" s="163">
        <v>15</v>
      </c>
      <c r="AA985" s="165" t="s">
        <v>83</v>
      </c>
      <c r="AB985" s="166" t="s">
        <v>5612</v>
      </c>
      <c r="AC985" s="94" t="s">
        <v>92</v>
      </c>
      <c r="AD985" s="95" t="s">
        <v>314</v>
      </c>
      <c r="AE985" s="94" t="s">
        <v>5613</v>
      </c>
      <c r="AF985" s="96" t="s">
        <v>408</v>
      </c>
      <c r="AG985" s="22" t="s">
        <v>5614</v>
      </c>
      <c r="AH985" s="22" t="s">
        <v>5615</v>
      </c>
      <c r="AI985" s="97" t="s">
        <v>298</v>
      </c>
      <c r="AJ985" s="98">
        <v>7.5</v>
      </c>
      <c r="AK985" s="95" t="s">
        <v>5616</v>
      </c>
      <c r="AL985" s="94"/>
      <c r="AM985" s="94" t="s">
        <v>779</v>
      </c>
      <c r="AN985" s="167">
        <f t="shared" si="337"/>
        <v>10</v>
      </c>
      <c r="AO985" s="49">
        <v>0</v>
      </c>
      <c r="AP985" s="49">
        <v>1</v>
      </c>
      <c r="AQ985" s="49">
        <v>9</v>
      </c>
      <c r="AR985" s="49">
        <v>0</v>
      </c>
      <c r="AS985" s="49">
        <v>0</v>
      </c>
      <c r="AT985" s="49">
        <v>2</v>
      </c>
      <c r="AU985" s="167">
        <f t="shared" si="338"/>
        <v>8</v>
      </c>
      <c r="AV985" s="49">
        <v>0</v>
      </c>
      <c r="AW985" s="99">
        <v>12.31</v>
      </c>
      <c r="AX985" s="94"/>
      <c r="AY985" s="94" t="s">
        <v>5617</v>
      </c>
      <c r="AZ985" s="100"/>
      <c r="BA985" s="100"/>
      <c r="BB985" s="49">
        <v>1</v>
      </c>
      <c r="BC985" s="159"/>
      <c r="BD985" s="153" t="str">
        <f t="shared" si="339"/>
        <v>08,30 2023.10.18</v>
      </c>
      <c r="BE985" s="153" t="str">
        <f t="shared" si="340"/>
        <v>16,00 2023.10.18</v>
      </c>
      <c r="BF985" s="160" t="str">
        <f t="shared" si="341"/>
        <v>П</v>
      </c>
      <c r="BG985" s="161">
        <f t="shared" si="342"/>
        <v>7.5</v>
      </c>
      <c r="BH985" s="167">
        <f t="shared" si="343"/>
        <v>10</v>
      </c>
      <c r="BI985" s="162">
        <f t="shared" si="344"/>
        <v>0</v>
      </c>
      <c r="BJ985" s="162">
        <f t="shared" si="345"/>
        <v>1</v>
      </c>
      <c r="BK985" s="162">
        <f t="shared" si="346"/>
        <v>9</v>
      </c>
      <c r="BL985" s="162">
        <f t="shared" si="347"/>
        <v>0</v>
      </c>
      <c r="BM985" s="162">
        <f t="shared" si="348"/>
        <v>0</v>
      </c>
      <c r="BN985" s="162">
        <f t="shared" si="349"/>
        <v>2</v>
      </c>
      <c r="BO985" s="167">
        <f t="shared" si="350"/>
        <v>8</v>
      </c>
      <c r="BP985" s="162">
        <f t="shared" si="351"/>
        <v>0</v>
      </c>
      <c r="BQ985" s="168">
        <f t="shared" si="352"/>
        <v>1</v>
      </c>
      <c r="BT985" s="169">
        <f t="shared" si="353"/>
        <v>0</v>
      </c>
      <c r="BU985" s="169">
        <f t="shared" si="354"/>
        <v>0</v>
      </c>
      <c r="BV985" s="169">
        <f t="shared" si="355"/>
        <v>75</v>
      </c>
      <c r="BW985" s="169">
        <f t="shared" si="356"/>
        <v>10</v>
      </c>
      <c r="BX985" s="170">
        <f t="shared" si="357"/>
        <v>0</v>
      </c>
      <c r="BY985" s="170">
        <f t="shared" si="358"/>
        <v>0</v>
      </c>
      <c r="BZ985" s="170">
        <f t="shared" si="359"/>
        <v>0</v>
      </c>
      <c r="CA985" s="170">
        <f t="shared" si="360"/>
        <v>0</v>
      </c>
      <c r="CB985" s="216"/>
    </row>
    <row r="986" spans="1:80" s="172" customFormat="1" ht="15.75" customHeight="1">
      <c r="A986" s="163" t="s">
        <v>291</v>
      </c>
      <c r="B986" s="163"/>
      <c r="D986" s="163">
        <v>15</v>
      </c>
      <c r="AA986" s="165" t="s">
        <v>83</v>
      </c>
      <c r="AB986" s="166" t="s">
        <v>5618</v>
      </c>
      <c r="AC986" s="94" t="s">
        <v>92</v>
      </c>
      <c r="AD986" s="95" t="s">
        <v>305</v>
      </c>
      <c r="AE986" s="94" t="s">
        <v>5619</v>
      </c>
      <c r="AF986" s="96" t="s">
        <v>295</v>
      </c>
      <c r="AG986" s="22" t="s">
        <v>5620</v>
      </c>
      <c r="AH986" s="22" t="s">
        <v>5621</v>
      </c>
      <c r="AI986" s="97" t="s">
        <v>298</v>
      </c>
      <c r="AJ986" s="98">
        <v>5</v>
      </c>
      <c r="AK986" s="95" t="s">
        <v>5622</v>
      </c>
      <c r="AL986" s="94"/>
      <c r="AM986" s="94"/>
      <c r="AN986" s="167">
        <f t="shared" si="337"/>
        <v>13</v>
      </c>
      <c r="AO986" s="49">
        <v>0</v>
      </c>
      <c r="AP986" s="49">
        <v>0</v>
      </c>
      <c r="AQ986" s="49">
        <v>13</v>
      </c>
      <c r="AR986" s="49">
        <v>0</v>
      </c>
      <c r="AS986" s="49">
        <v>0</v>
      </c>
      <c r="AT986" s="49">
        <v>0</v>
      </c>
      <c r="AU986" s="167">
        <f t="shared" si="338"/>
        <v>13</v>
      </c>
      <c r="AV986" s="49">
        <v>0</v>
      </c>
      <c r="AW986" s="99">
        <v>5.36</v>
      </c>
      <c r="AX986" s="94"/>
      <c r="AY986" s="94" t="s">
        <v>5623</v>
      </c>
      <c r="AZ986" s="100"/>
      <c r="BA986" s="100"/>
      <c r="BB986" s="49">
        <v>1</v>
      </c>
      <c r="BC986" s="159"/>
      <c r="BD986" s="153" t="str">
        <f t="shared" si="339"/>
        <v>09,00 2023.10.18</v>
      </c>
      <c r="BE986" s="153" t="str">
        <f t="shared" si="340"/>
        <v>14,00 2023.10.18</v>
      </c>
      <c r="BF986" s="160" t="str">
        <f t="shared" si="341"/>
        <v>П</v>
      </c>
      <c r="BG986" s="161">
        <f t="shared" si="342"/>
        <v>5</v>
      </c>
      <c r="BH986" s="167">
        <f t="shared" si="343"/>
        <v>13</v>
      </c>
      <c r="BI986" s="162">
        <f t="shared" si="344"/>
        <v>0</v>
      </c>
      <c r="BJ986" s="162">
        <f t="shared" si="345"/>
        <v>0</v>
      </c>
      <c r="BK986" s="162">
        <f t="shared" si="346"/>
        <v>13</v>
      </c>
      <c r="BL986" s="162">
        <f t="shared" si="347"/>
        <v>0</v>
      </c>
      <c r="BM986" s="162">
        <f t="shared" si="348"/>
        <v>0</v>
      </c>
      <c r="BN986" s="162">
        <f t="shared" si="349"/>
        <v>0</v>
      </c>
      <c r="BO986" s="167">
        <f t="shared" si="350"/>
        <v>13</v>
      </c>
      <c r="BP986" s="162">
        <f t="shared" si="351"/>
        <v>0</v>
      </c>
      <c r="BQ986" s="168">
        <f t="shared" si="352"/>
        <v>1</v>
      </c>
      <c r="BT986" s="169">
        <f t="shared" si="353"/>
        <v>0</v>
      </c>
      <c r="BU986" s="169">
        <f t="shared" si="354"/>
        <v>0</v>
      </c>
      <c r="BV986" s="169">
        <f t="shared" si="355"/>
        <v>65</v>
      </c>
      <c r="BW986" s="169">
        <f t="shared" si="356"/>
        <v>13</v>
      </c>
      <c r="BX986" s="170">
        <f t="shared" si="357"/>
        <v>0</v>
      </c>
      <c r="BY986" s="170">
        <f t="shared" si="358"/>
        <v>0</v>
      </c>
      <c r="BZ986" s="170">
        <f t="shared" si="359"/>
        <v>0</v>
      </c>
      <c r="CA986" s="170">
        <f t="shared" si="360"/>
        <v>0</v>
      </c>
      <c r="CB986" s="216"/>
    </row>
    <row r="987" spans="1:80" s="172" customFormat="1" ht="15.75" customHeight="1">
      <c r="A987" s="163" t="s">
        <v>291</v>
      </c>
      <c r="B987" s="163"/>
      <c r="D987" s="163">
        <v>15</v>
      </c>
      <c r="AA987" s="165" t="s">
        <v>83</v>
      </c>
      <c r="AB987" s="166" t="s">
        <v>5624</v>
      </c>
      <c r="AC987" s="94" t="s">
        <v>90</v>
      </c>
      <c r="AD987" s="95" t="s">
        <v>314</v>
      </c>
      <c r="AE987" s="94" t="s">
        <v>5625</v>
      </c>
      <c r="AF987" s="96" t="s">
        <v>295</v>
      </c>
      <c r="AG987" s="22" t="s">
        <v>5620</v>
      </c>
      <c r="AH987" s="22" t="s">
        <v>5615</v>
      </c>
      <c r="AI987" s="97" t="s">
        <v>298</v>
      </c>
      <c r="AJ987" s="98">
        <v>7</v>
      </c>
      <c r="AK987" s="95" t="s">
        <v>5626</v>
      </c>
      <c r="AL987" s="94"/>
      <c r="AM987" s="94" t="s">
        <v>5627</v>
      </c>
      <c r="AN987" s="167">
        <f t="shared" si="337"/>
        <v>13</v>
      </c>
      <c r="AO987" s="49">
        <v>0</v>
      </c>
      <c r="AP987" s="49">
        <v>1</v>
      </c>
      <c r="AQ987" s="49">
        <v>12</v>
      </c>
      <c r="AR987" s="49">
        <v>0</v>
      </c>
      <c r="AS987" s="49">
        <v>0</v>
      </c>
      <c r="AT987" s="49">
        <v>0</v>
      </c>
      <c r="AU987" s="167">
        <f t="shared" si="338"/>
        <v>13</v>
      </c>
      <c r="AV987" s="49">
        <v>0</v>
      </c>
      <c r="AW987" s="99">
        <v>21.24</v>
      </c>
      <c r="AX987" s="94"/>
      <c r="AY987" s="94" t="s">
        <v>5628</v>
      </c>
      <c r="AZ987" s="100"/>
      <c r="BA987" s="100"/>
      <c r="BB987" s="49">
        <v>1</v>
      </c>
      <c r="BC987" s="159"/>
      <c r="BD987" s="153" t="str">
        <f t="shared" si="339"/>
        <v>09,00 2023.10.18</v>
      </c>
      <c r="BE987" s="153" t="str">
        <f t="shared" si="340"/>
        <v>16,00 2023.10.18</v>
      </c>
      <c r="BF987" s="160" t="str">
        <f t="shared" si="341"/>
        <v>П</v>
      </c>
      <c r="BG987" s="161">
        <f t="shared" si="342"/>
        <v>7</v>
      </c>
      <c r="BH987" s="167">
        <f t="shared" si="343"/>
        <v>13</v>
      </c>
      <c r="BI987" s="162">
        <f t="shared" si="344"/>
        <v>0</v>
      </c>
      <c r="BJ987" s="162">
        <f t="shared" si="345"/>
        <v>1</v>
      </c>
      <c r="BK987" s="162">
        <f t="shared" si="346"/>
        <v>12</v>
      </c>
      <c r="BL987" s="162">
        <f t="shared" si="347"/>
        <v>0</v>
      </c>
      <c r="BM987" s="162">
        <f t="shared" si="348"/>
        <v>0</v>
      </c>
      <c r="BN987" s="162">
        <f t="shared" si="349"/>
        <v>0</v>
      </c>
      <c r="BO987" s="167">
        <f t="shared" si="350"/>
        <v>13</v>
      </c>
      <c r="BP987" s="162">
        <f t="shared" si="351"/>
        <v>0</v>
      </c>
      <c r="BQ987" s="168">
        <f t="shared" si="352"/>
        <v>1</v>
      </c>
      <c r="BT987" s="169">
        <f t="shared" si="353"/>
        <v>0</v>
      </c>
      <c r="BU987" s="169">
        <f t="shared" si="354"/>
        <v>0</v>
      </c>
      <c r="BV987" s="169">
        <f t="shared" si="355"/>
        <v>91</v>
      </c>
      <c r="BW987" s="169">
        <f t="shared" si="356"/>
        <v>13</v>
      </c>
      <c r="BX987" s="170">
        <f t="shared" si="357"/>
        <v>0</v>
      </c>
      <c r="BY987" s="170">
        <f t="shared" si="358"/>
        <v>0</v>
      </c>
      <c r="BZ987" s="170">
        <f t="shared" si="359"/>
        <v>0</v>
      </c>
      <c r="CA987" s="170">
        <f t="shared" si="360"/>
        <v>0</v>
      </c>
      <c r="CB987" s="216"/>
    </row>
    <row r="988" spans="1:80" s="172" customFormat="1" ht="15.75" customHeight="1">
      <c r="A988" s="163" t="s">
        <v>291</v>
      </c>
      <c r="B988" s="163"/>
      <c r="D988" s="163">
        <v>15</v>
      </c>
      <c r="AA988" s="165" t="s">
        <v>83</v>
      </c>
      <c r="AB988" s="166" t="s">
        <v>5629</v>
      </c>
      <c r="AC988" s="94" t="s">
        <v>90</v>
      </c>
      <c r="AD988" s="95" t="s">
        <v>305</v>
      </c>
      <c r="AE988" s="94" t="s">
        <v>5630</v>
      </c>
      <c r="AF988" s="96" t="s">
        <v>295</v>
      </c>
      <c r="AG988" s="22" t="s">
        <v>5620</v>
      </c>
      <c r="AH988" s="22" t="s">
        <v>5615</v>
      </c>
      <c r="AI988" s="97" t="s">
        <v>298</v>
      </c>
      <c r="AJ988" s="98">
        <v>7</v>
      </c>
      <c r="AK988" s="95" t="s">
        <v>5631</v>
      </c>
      <c r="AL988" s="94"/>
      <c r="AM988" s="94" t="s">
        <v>5632</v>
      </c>
      <c r="AN988" s="167">
        <f t="shared" si="337"/>
        <v>1</v>
      </c>
      <c r="AO988" s="49">
        <v>0</v>
      </c>
      <c r="AP988" s="49">
        <v>1</v>
      </c>
      <c r="AQ988" s="49">
        <v>0</v>
      </c>
      <c r="AR988" s="49">
        <v>0</v>
      </c>
      <c r="AS988" s="49">
        <v>0</v>
      </c>
      <c r="AT988" s="49">
        <v>0</v>
      </c>
      <c r="AU988" s="167">
        <f t="shared" si="338"/>
        <v>1</v>
      </c>
      <c r="AV988" s="49">
        <v>0</v>
      </c>
      <c r="AW988" s="99">
        <v>5.65</v>
      </c>
      <c r="AX988" s="94"/>
      <c r="AY988" s="94" t="s">
        <v>5633</v>
      </c>
      <c r="AZ988" s="100"/>
      <c r="BA988" s="100"/>
      <c r="BB988" s="49">
        <v>1</v>
      </c>
      <c r="BC988" s="159"/>
      <c r="BD988" s="153" t="str">
        <f t="shared" si="339"/>
        <v>09,00 2023.10.18</v>
      </c>
      <c r="BE988" s="153" t="str">
        <f t="shared" si="340"/>
        <v>16,00 2023.10.18</v>
      </c>
      <c r="BF988" s="160" t="str">
        <f t="shared" si="341"/>
        <v>П</v>
      </c>
      <c r="BG988" s="161">
        <f t="shared" si="342"/>
        <v>7</v>
      </c>
      <c r="BH988" s="167">
        <f t="shared" si="343"/>
        <v>1</v>
      </c>
      <c r="BI988" s="162">
        <f t="shared" si="344"/>
        <v>0</v>
      </c>
      <c r="BJ988" s="162">
        <f t="shared" si="345"/>
        <v>1</v>
      </c>
      <c r="BK988" s="162">
        <f t="shared" si="346"/>
        <v>0</v>
      </c>
      <c r="BL988" s="162">
        <f t="shared" si="347"/>
        <v>0</v>
      </c>
      <c r="BM988" s="162">
        <f t="shared" si="348"/>
        <v>0</v>
      </c>
      <c r="BN988" s="162">
        <f t="shared" si="349"/>
        <v>0</v>
      </c>
      <c r="BO988" s="167">
        <f t="shared" si="350"/>
        <v>1</v>
      </c>
      <c r="BP988" s="162">
        <f t="shared" si="351"/>
        <v>0</v>
      </c>
      <c r="BQ988" s="168">
        <f t="shared" si="352"/>
        <v>1</v>
      </c>
      <c r="BT988" s="169">
        <f t="shared" si="353"/>
        <v>0</v>
      </c>
      <c r="BU988" s="169">
        <f t="shared" si="354"/>
        <v>0</v>
      </c>
      <c r="BV988" s="169">
        <f t="shared" si="355"/>
        <v>7</v>
      </c>
      <c r="BW988" s="169">
        <f t="shared" si="356"/>
        <v>1</v>
      </c>
      <c r="BX988" s="170">
        <f t="shared" si="357"/>
        <v>0</v>
      </c>
      <c r="BY988" s="170">
        <f t="shared" si="358"/>
        <v>0</v>
      </c>
      <c r="BZ988" s="170">
        <f t="shared" si="359"/>
        <v>0</v>
      </c>
      <c r="CA988" s="170">
        <f t="shared" si="360"/>
        <v>0</v>
      </c>
      <c r="CB988" s="216"/>
    </row>
    <row r="989" spans="1:80" s="172" customFormat="1" ht="15.75" customHeight="1">
      <c r="A989" s="163" t="s">
        <v>291</v>
      </c>
      <c r="B989" s="163"/>
      <c r="D989" s="163">
        <v>15</v>
      </c>
      <c r="AA989" s="165" t="s">
        <v>83</v>
      </c>
      <c r="AB989" s="166" t="s">
        <v>5634</v>
      </c>
      <c r="AC989" s="94" t="s">
        <v>90</v>
      </c>
      <c r="AD989" s="95" t="s">
        <v>314</v>
      </c>
      <c r="AE989" s="94" t="s">
        <v>5635</v>
      </c>
      <c r="AF989" s="96" t="s">
        <v>295</v>
      </c>
      <c r="AG989" s="22" t="s">
        <v>5636</v>
      </c>
      <c r="AH989" s="22" t="s">
        <v>5615</v>
      </c>
      <c r="AI989" s="97" t="s">
        <v>298</v>
      </c>
      <c r="AJ989" s="98">
        <v>3</v>
      </c>
      <c r="AK989" s="95" t="s">
        <v>5637</v>
      </c>
      <c r="AL989" s="94"/>
      <c r="AM989" s="94" t="s">
        <v>5592</v>
      </c>
      <c r="AN989" s="167">
        <f t="shared" ref="AN989:AN1052" si="361">SUM(AO989:AQ989,AV989)</f>
        <v>81</v>
      </c>
      <c r="AO989" s="49">
        <v>0</v>
      </c>
      <c r="AP989" s="49">
        <v>5</v>
      </c>
      <c r="AQ989" s="49">
        <v>76</v>
      </c>
      <c r="AR989" s="49">
        <v>0</v>
      </c>
      <c r="AS989" s="49">
        <v>0</v>
      </c>
      <c r="AT989" s="49">
        <v>0</v>
      </c>
      <c r="AU989" s="167">
        <f t="shared" ref="AU989:AU1052" si="362">AN989-AR989-AS989-AT989-AV989</f>
        <v>81</v>
      </c>
      <c r="AV989" s="49">
        <v>0</v>
      </c>
      <c r="AW989" s="99">
        <v>161.1</v>
      </c>
      <c r="AX989" s="94"/>
      <c r="AY989" s="94" t="s">
        <v>5638</v>
      </c>
      <c r="AZ989" s="100"/>
      <c r="BA989" s="100"/>
      <c r="BB989" s="49">
        <v>1</v>
      </c>
      <c r="BC989" s="159"/>
      <c r="BD989" s="153" t="str">
        <f t="shared" ref="BD989:BD1052" si="363">""&amp;AG989</f>
        <v>13,00 2023.10.18</v>
      </c>
      <c r="BE989" s="153" t="str">
        <f t="shared" ref="BE989:BE1052" si="364">""&amp;AH989</f>
        <v>16,00 2023.10.18</v>
      </c>
      <c r="BF989" s="160" t="str">
        <f t="shared" ref="BF989:BF1052" si="365">""&amp;AI989</f>
        <v>П</v>
      </c>
      <c r="BG989" s="161">
        <f t="shared" ref="BG989:BG1052" si="366">AJ989</f>
        <v>3</v>
      </c>
      <c r="BH989" s="167">
        <f t="shared" ref="BH989:BH1052" si="367">SUM(BI989:BK989,BP989)</f>
        <v>81</v>
      </c>
      <c r="BI989" s="162">
        <f t="shared" ref="BI989:BI1052" si="368">AO989</f>
        <v>0</v>
      </c>
      <c r="BJ989" s="162">
        <f t="shared" ref="BJ989:BJ1052" si="369">AP989</f>
        <v>5</v>
      </c>
      <c r="BK989" s="162">
        <f t="shared" ref="BK989:BK1052" si="370">AQ989</f>
        <v>76</v>
      </c>
      <c r="BL989" s="162">
        <f t="shared" ref="BL989:BL1052" si="371">AR989</f>
        <v>0</v>
      </c>
      <c r="BM989" s="162">
        <f t="shared" ref="BM989:BM1052" si="372">AS989</f>
        <v>0</v>
      </c>
      <c r="BN989" s="162">
        <f t="shared" ref="BN989:BN1052" si="373">AT989</f>
        <v>0</v>
      </c>
      <c r="BO989" s="167">
        <f t="shared" ref="BO989:BO1052" si="374">BH989-BL989-BM989-BN989-BP989</f>
        <v>81</v>
      </c>
      <c r="BP989" s="162">
        <f t="shared" ref="BP989:BP1052" si="375">AV989</f>
        <v>0</v>
      </c>
      <c r="BQ989" s="168">
        <f t="shared" ref="BQ989:BQ1052" si="376">BB989</f>
        <v>1</v>
      </c>
      <c r="BT989" s="169">
        <f t="shared" ref="BT989:BT1052" si="377">IF(AND(AI989="В",BB989=1),SUMPRODUCT(AN989,AJ989),0)</f>
        <v>0</v>
      </c>
      <c r="BU989" s="169">
        <f t="shared" ref="BU989:BU1052" si="378">IF(AND(AI989="В",BB989=1),AN989,0)</f>
        <v>0</v>
      </c>
      <c r="BV989" s="169">
        <f t="shared" ref="BV989:BV1052" si="379">IF(AI989="П",SUMPRODUCT(AN989,AJ989),0)</f>
        <v>243</v>
      </c>
      <c r="BW989" s="169">
        <f t="shared" ref="BW989:BW1052" si="380">IF(AI989="П",AN989,0)</f>
        <v>81</v>
      </c>
      <c r="BX989" s="170">
        <f t="shared" ref="BX989:BX1052" si="381">IF(AND(BE989="В",BP989=1),SUMPRODUCT(BF989,BG989),0)</f>
        <v>0</v>
      </c>
      <c r="BY989" s="170">
        <f t="shared" ref="BY989:BY1052" si="382">IF(AND(BE989="В",BP989=1),BG989,0)</f>
        <v>0</v>
      </c>
      <c r="BZ989" s="170">
        <f t="shared" ref="BZ989:BZ1052" si="383">IF(BE989="П",SUMPRODUCT(BF989,BG989),0)</f>
        <v>0</v>
      </c>
      <c r="CA989" s="170">
        <f t="shared" ref="CA989:CA1052" si="384">IF(BE989="П",BG989,0)</f>
        <v>0</v>
      </c>
      <c r="CB989" s="216"/>
    </row>
    <row r="990" spans="1:80" s="172" customFormat="1" ht="15.75" customHeight="1">
      <c r="A990" s="163" t="s">
        <v>291</v>
      </c>
      <c r="B990" s="163"/>
      <c r="D990" s="163">
        <v>15</v>
      </c>
      <c r="AA990" s="165" t="s">
        <v>83</v>
      </c>
      <c r="AB990" s="166" t="s">
        <v>5639</v>
      </c>
      <c r="AC990" s="94" t="s">
        <v>92</v>
      </c>
      <c r="AD990" s="95" t="s">
        <v>314</v>
      </c>
      <c r="AE990" s="94" t="s">
        <v>5640</v>
      </c>
      <c r="AF990" s="96" t="s">
        <v>408</v>
      </c>
      <c r="AG990" s="22" t="s">
        <v>5641</v>
      </c>
      <c r="AH990" s="22" t="s">
        <v>5642</v>
      </c>
      <c r="AI990" s="97" t="s">
        <v>298</v>
      </c>
      <c r="AJ990" s="98">
        <v>7.5</v>
      </c>
      <c r="AK990" s="95" t="s">
        <v>5643</v>
      </c>
      <c r="AL990" s="94"/>
      <c r="AM990" s="94" t="s">
        <v>779</v>
      </c>
      <c r="AN990" s="167">
        <f t="shared" si="361"/>
        <v>13</v>
      </c>
      <c r="AO990" s="49">
        <v>0</v>
      </c>
      <c r="AP990" s="49">
        <v>1</v>
      </c>
      <c r="AQ990" s="49">
        <v>12</v>
      </c>
      <c r="AR990" s="49">
        <v>0</v>
      </c>
      <c r="AS990" s="49">
        <v>0</v>
      </c>
      <c r="AT990" s="49">
        <v>9</v>
      </c>
      <c r="AU990" s="167">
        <f t="shared" si="362"/>
        <v>4</v>
      </c>
      <c r="AV990" s="49">
        <v>0</v>
      </c>
      <c r="AW990" s="99">
        <v>16.23</v>
      </c>
      <c r="AX990" s="94"/>
      <c r="AY990" s="94" t="s">
        <v>5644</v>
      </c>
      <c r="AZ990" s="100"/>
      <c r="BA990" s="100"/>
      <c r="BB990" s="49">
        <v>1</v>
      </c>
      <c r="BC990" s="159"/>
      <c r="BD990" s="153" t="str">
        <f t="shared" si="363"/>
        <v>08,30 2023.10.19</v>
      </c>
      <c r="BE990" s="153" t="str">
        <f t="shared" si="364"/>
        <v>16,00 2023.10.19</v>
      </c>
      <c r="BF990" s="160" t="str">
        <f t="shared" si="365"/>
        <v>П</v>
      </c>
      <c r="BG990" s="161">
        <f t="shared" si="366"/>
        <v>7.5</v>
      </c>
      <c r="BH990" s="167">
        <f t="shared" si="367"/>
        <v>13</v>
      </c>
      <c r="BI990" s="162">
        <f t="shared" si="368"/>
        <v>0</v>
      </c>
      <c r="BJ990" s="162">
        <f t="shared" si="369"/>
        <v>1</v>
      </c>
      <c r="BK990" s="162">
        <f t="shared" si="370"/>
        <v>12</v>
      </c>
      <c r="BL990" s="162">
        <f t="shared" si="371"/>
        <v>0</v>
      </c>
      <c r="BM990" s="162">
        <f t="shared" si="372"/>
        <v>0</v>
      </c>
      <c r="BN990" s="162">
        <f t="shared" si="373"/>
        <v>9</v>
      </c>
      <c r="BO990" s="167">
        <f t="shared" si="374"/>
        <v>4</v>
      </c>
      <c r="BP990" s="162">
        <f t="shared" si="375"/>
        <v>0</v>
      </c>
      <c r="BQ990" s="168">
        <f t="shared" si="376"/>
        <v>1</v>
      </c>
      <c r="BT990" s="169">
        <f t="shared" si="377"/>
        <v>0</v>
      </c>
      <c r="BU990" s="169">
        <f t="shared" si="378"/>
        <v>0</v>
      </c>
      <c r="BV990" s="169">
        <f t="shared" si="379"/>
        <v>97.5</v>
      </c>
      <c r="BW990" s="169">
        <f t="shared" si="380"/>
        <v>13</v>
      </c>
      <c r="BX990" s="170">
        <f t="shared" si="381"/>
        <v>0</v>
      </c>
      <c r="BY990" s="170">
        <f t="shared" si="382"/>
        <v>0</v>
      </c>
      <c r="BZ990" s="170">
        <f t="shared" si="383"/>
        <v>0</v>
      </c>
      <c r="CA990" s="170">
        <f t="shared" si="384"/>
        <v>0</v>
      </c>
      <c r="CB990" s="216"/>
    </row>
    <row r="991" spans="1:80" s="172" customFormat="1" ht="15.75" customHeight="1">
      <c r="A991" s="163" t="s">
        <v>291</v>
      </c>
      <c r="B991" s="163"/>
      <c r="D991" s="163">
        <v>15</v>
      </c>
      <c r="AA991" s="165" t="s">
        <v>83</v>
      </c>
      <c r="AB991" s="166" t="s">
        <v>5645</v>
      </c>
      <c r="AC991" s="94" t="s">
        <v>90</v>
      </c>
      <c r="AD991" s="95" t="s">
        <v>314</v>
      </c>
      <c r="AE991" s="94" t="s">
        <v>5646</v>
      </c>
      <c r="AF991" s="96" t="s">
        <v>345</v>
      </c>
      <c r="AG991" s="22" t="s">
        <v>5647</v>
      </c>
      <c r="AH991" s="22" t="s">
        <v>5642</v>
      </c>
      <c r="AI991" s="97" t="s">
        <v>298</v>
      </c>
      <c r="AJ991" s="98">
        <v>7</v>
      </c>
      <c r="AK991" s="95" t="s">
        <v>5648</v>
      </c>
      <c r="AL991" s="94"/>
      <c r="AM991" s="94"/>
      <c r="AN991" s="167">
        <f t="shared" si="361"/>
        <v>1</v>
      </c>
      <c r="AO991" s="49">
        <v>0</v>
      </c>
      <c r="AP991" s="49">
        <v>0</v>
      </c>
      <c r="AQ991" s="49">
        <v>1</v>
      </c>
      <c r="AR991" s="49">
        <v>0</v>
      </c>
      <c r="AS991" s="49">
        <v>0</v>
      </c>
      <c r="AT991" s="49">
        <v>1</v>
      </c>
      <c r="AU991" s="167">
        <f t="shared" si="362"/>
        <v>0</v>
      </c>
      <c r="AV991" s="49">
        <v>0</v>
      </c>
      <c r="AW991" s="99">
        <v>6.11</v>
      </c>
      <c r="AX991" s="94"/>
      <c r="AY991" s="94" t="s">
        <v>5649</v>
      </c>
      <c r="AZ991" s="100"/>
      <c r="BA991" s="100"/>
      <c r="BB991" s="49">
        <v>1</v>
      </c>
      <c r="BC991" s="159"/>
      <c r="BD991" s="153" t="str">
        <f t="shared" si="363"/>
        <v>09,00 2023.10.19</v>
      </c>
      <c r="BE991" s="153" t="str">
        <f t="shared" si="364"/>
        <v>16,00 2023.10.19</v>
      </c>
      <c r="BF991" s="160" t="str">
        <f t="shared" si="365"/>
        <v>П</v>
      </c>
      <c r="BG991" s="161">
        <f t="shared" si="366"/>
        <v>7</v>
      </c>
      <c r="BH991" s="167">
        <f t="shared" si="367"/>
        <v>1</v>
      </c>
      <c r="BI991" s="162">
        <f t="shared" si="368"/>
        <v>0</v>
      </c>
      <c r="BJ991" s="162">
        <f t="shared" si="369"/>
        <v>0</v>
      </c>
      <c r="BK991" s="162">
        <f t="shared" si="370"/>
        <v>1</v>
      </c>
      <c r="BL991" s="162">
        <f t="shared" si="371"/>
        <v>0</v>
      </c>
      <c r="BM991" s="162">
        <f t="shared" si="372"/>
        <v>0</v>
      </c>
      <c r="BN991" s="162">
        <f t="shared" si="373"/>
        <v>1</v>
      </c>
      <c r="BO991" s="167">
        <f t="shared" si="374"/>
        <v>0</v>
      </c>
      <c r="BP991" s="162">
        <f t="shared" si="375"/>
        <v>0</v>
      </c>
      <c r="BQ991" s="168">
        <f t="shared" si="376"/>
        <v>1</v>
      </c>
      <c r="BT991" s="169">
        <f t="shared" si="377"/>
        <v>0</v>
      </c>
      <c r="BU991" s="169">
        <f t="shared" si="378"/>
        <v>0</v>
      </c>
      <c r="BV991" s="169">
        <f t="shared" si="379"/>
        <v>7</v>
      </c>
      <c r="BW991" s="169">
        <f t="shared" si="380"/>
        <v>1</v>
      </c>
      <c r="BX991" s="170">
        <f t="shared" si="381"/>
        <v>0</v>
      </c>
      <c r="BY991" s="170">
        <f t="shared" si="382"/>
        <v>0</v>
      </c>
      <c r="BZ991" s="170">
        <f t="shared" si="383"/>
        <v>0</v>
      </c>
      <c r="CA991" s="170">
        <f t="shared" si="384"/>
        <v>0</v>
      </c>
      <c r="CB991" s="216"/>
    </row>
    <row r="992" spans="1:80" s="172" customFormat="1" ht="15.75" customHeight="1">
      <c r="A992" s="163" t="s">
        <v>291</v>
      </c>
      <c r="B992" s="163"/>
      <c r="D992" s="163">
        <v>15</v>
      </c>
      <c r="AA992" s="165" t="s">
        <v>83</v>
      </c>
      <c r="AB992" s="166" t="s">
        <v>5650</v>
      </c>
      <c r="AC992" s="94" t="s">
        <v>92</v>
      </c>
      <c r="AD992" s="95" t="s">
        <v>305</v>
      </c>
      <c r="AE992" s="94" t="s">
        <v>5651</v>
      </c>
      <c r="AF992" s="96" t="s">
        <v>295</v>
      </c>
      <c r="AG992" s="22" t="s">
        <v>5652</v>
      </c>
      <c r="AH992" s="22" t="s">
        <v>5642</v>
      </c>
      <c r="AI992" s="97" t="s">
        <v>298</v>
      </c>
      <c r="AJ992" s="98">
        <v>6.5</v>
      </c>
      <c r="AK992" s="95" t="s">
        <v>5653</v>
      </c>
      <c r="AL992" s="94"/>
      <c r="AM992" s="94"/>
      <c r="AN992" s="167">
        <f t="shared" si="361"/>
        <v>3</v>
      </c>
      <c r="AO992" s="49">
        <v>0</v>
      </c>
      <c r="AP992" s="49">
        <v>0</v>
      </c>
      <c r="AQ992" s="49">
        <v>3</v>
      </c>
      <c r="AR992" s="49">
        <v>0</v>
      </c>
      <c r="AS992" s="49">
        <v>0</v>
      </c>
      <c r="AT992" s="49">
        <v>0</v>
      </c>
      <c r="AU992" s="167">
        <f t="shared" si="362"/>
        <v>3</v>
      </c>
      <c r="AV992" s="49">
        <v>0</v>
      </c>
      <c r="AW992" s="99">
        <v>8.59</v>
      </c>
      <c r="AX992" s="94"/>
      <c r="AY992" s="94" t="s">
        <v>5654</v>
      </c>
      <c r="AZ992" s="100"/>
      <c r="BA992" s="100"/>
      <c r="BB992" s="49">
        <v>1</v>
      </c>
      <c r="BC992" s="159"/>
      <c r="BD992" s="153" t="str">
        <f t="shared" si="363"/>
        <v>09,30 2023.10.19</v>
      </c>
      <c r="BE992" s="153" t="str">
        <f t="shared" si="364"/>
        <v>16,00 2023.10.19</v>
      </c>
      <c r="BF992" s="160" t="str">
        <f t="shared" si="365"/>
        <v>П</v>
      </c>
      <c r="BG992" s="161">
        <f t="shared" si="366"/>
        <v>6.5</v>
      </c>
      <c r="BH992" s="167">
        <f t="shared" si="367"/>
        <v>3</v>
      </c>
      <c r="BI992" s="162">
        <f t="shared" si="368"/>
        <v>0</v>
      </c>
      <c r="BJ992" s="162">
        <f t="shared" si="369"/>
        <v>0</v>
      </c>
      <c r="BK992" s="162">
        <f t="shared" si="370"/>
        <v>3</v>
      </c>
      <c r="BL992" s="162">
        <f t="shared" si="371"/>
        <v>0</v>
      </c>
      <c r="BM992" s="162">
        <f t="shared" si="372"/>
        <v>0</v>
      </c>
      <c r="BN992" s="162">
        <f t="shared" si="373"/>
        <v>0</v>
      </c>
      <c r="BO992" s="167">
        <f t="shared" si="374"/>
        <v>3</v>
      </c>
      <c r="BP992" s="162">
        <f t="shared" si="375"/>
        <v>0</v>
      </c>
      <c r="BQ992" s="168">
        <f t="shared" si="376"/>
        <v>1</v>
      </c>
      <c r="BT992" s="169">
        <f t="shared" si="377"/>
        <v>0</v>
      </c>
      <c r="BU992" s="169">
        <f t="shared" si="378"/>
        <v>0</v>
      </c>
      <c r="BV992" s="169">
        <f t="shared" si="379"/>
        <v>19.5</v>
      </c>
      <c r="BW992" s="169">
        <f t="shared" si="380"/>
        <v>3</v>
      </c>
      <c r="BX992" s="170">
        <f t="shared" si="381"/>
        <v>0</v>
      </c>
      <c r="BY992" s="170">
        <f t="shared" si="382"/>
        <v>0</v>
      </c>
      <c r="BZ992" s="170">
        <f t="shared" si="383"/>
        <v>0</v>
      </c>
      <c r="CA992" s="170">
        <f t="shared" si="384"/>
        <v>0</v>
      </c>
      <c r="CB992" s="216"/>
    </row>
    <row r="993" spans="1:80" s="172" customFormat="1" ht="15.75" customHeight="1">
      <c r="A993" s="163" t="s">
        <v>291</v>
      </c>
      <c r="B993" s="163"/>
      <c r="D993" s="163">
        <v>15</v>
      </c>
      <c r="AA993" s="165" t="s">
        <v>83</v>
      </c>
      <c r="AB993" s="166" t="s">
        <v>5655</v>
      </c>
      <c r="AC993" s="94" t="s">
        <v>92</v>
      </c>
      <c r="AD993" s="95" t="s">
        <v>314</v>
      </c>
      <c r="AE993" s="94" t="s">
        <v>5656</v>
      </c>
      <c r="AF993" s="96" t="s">
        <v>295</v>
      </c>
      <c r="AG993" s="22" t="s">
        <v>5657</v>
      </c>
      <c r="AH993" s="22" t="s">
        <v>5658</v>
      </c>
      <c r="AI993" s="97" t="s">
        <v>298</v>
      </c>
      <c r="AJ993" s="98">
        <v>1.5</v>
      </c>
      <c r="AK993" s="95" t="s">
        <v>5659</v>
      </c>
      <c r="AL993" s="94"/>
      <c r="AM993" s="94" t="s">
        <v>779</v>
      </c>
      <c r="AN993" s="167">
        <f t="shared" si="361"/>
        <v>23</v>
      </c>
      <c r="AO993" s="49">
        <v>0</v>
      </c>
      <c r="AP993" s="49">
        <v>2</v>
      </c>
      <c r="AQ993" s="49">
        <v>21</v>
      </c>
      <c r="AR993" s="49">
        <v>0</v>
      </c>
      <c r="AS993" s="49">
        <v>0</v>
      </c>
      <c r="AT993" s="49">
        <v>11</v>
      </c>
      <c r="AU993" s="167">
        <f t="shared" si="362"/>
        <v>12</v>
      </c>
      <c r="AV993" s="49">
        <v>0</v>
      </c>
      <c r="AW993" s="99">
        <v>39.54</v>
      </c>
      <c r="AX993" s="94"/>
      <c r="AY993" s="94" t="s">
        <v>5660</v>
      </c>
      <c r="AZ993" s="100"/>
      <c r="BA993" s="100"/>
      <c r="BB993" s="49">
        <v>1</v>
      </c>
      <c r="BC993" s="159"/>
      <c r="BD993" s="153" t="str">
        <f t="shared" si="363"/>
        <v>11,00 2023.10.19</v>
      </c>
      <c r="BE993" s="153" t="str">
        <f t="shared" si="364"/>
        <v>12,30 2023.10.19</v>
      </c>
      <c r="BF993" s="160" t="str">
        <f t="shared" si="365"/>
        <v>П</v>
      </c>
      <c r="BG993" s="161">
        <f t="shared" si="366"/>
        <v>1.5</v>
      </c>
      <c r="BH993" s="167">
        <f t="shared" si="367"/>
        <v>23</v>
      </c>
      <c r="BI993" s="162">
        <f t="shared" si="368"/>
        <v>0</v>
      </c>
      <c r="BJ993" s="162">
        <f t="shared" si="369"/>
        <v>2</v>
      </c>
      <c r="BK993" s="162">
        <f t="shared" si="370"/>
        <v>21</v>
      </c>
      <c r="BL993" s="162">
        <f t="shared" si="371"/>
        <v>0</v>
      </c>
      <c r="BM993" s="162">
        <f t="shared" si="372"/>
        <v>0</v>
      </c>
      <c r="BN993" s="162">
        <f t="shared" si="373"/>
        <v>11</v>
      </c>
      <c r="BO993" s="167">
        <f t="shared" si="374"/>
        <v>12</v>
      </c>
      <c r="BP993" s="162">
        <f t="shared" si="375"/>
        <v>0</v>
      </c>
      <c r="BQ993" s="168">
        <f t="shared" si="376"/>
        <v>1</v>
      </c>
      <c r="BT993" s="169">
        <f t="shared" si="377"/>
        <v>0</v>
      </c>
      <c r="BU993" s="169">
        <f t="shared" si="378"/>
        <v>0</v>
      </c>
      <c r="BV993" s="169">
        <f t="shared" si="379"/>
        <v>34.5</v>
      </c>
      <c r="BW993" s="169">
        <f t="shared" si="380"/>
        <v>23</v>
      </c>
      <c r="BX993" s="170">
        <f t="shared" si="381"/>
        <v>0</v>
      </c>
      <c r="BY993" s="170">
        <f t="shared" si="382"/>
        <v>0</v>
      </c>
      <c r="BZ993" s="170">
        <f t="shared" si="383"/>
        <v>0</v>
      </c>
      <c r="CA993" s="170">
        <f t="shared" si="384"/>
        <v>0</v>
      </c>
      <c r="CB993" s="216"/>
    </row>
    <row r="994" spans="1:80" s="172" customFormat="1" ht="15.75" customHeight="1">
      <c r="A994" s="163" t="s">
        <v>291</v>
      </c>
      <c r="B994" s="163"/>
      <c r="D994" s="163">
        <v>15</v>
      </c>
      <c r="AA994" s="165" t="s">
        <v>83</v>
      </c>
      <c r="AB994" s="166" t="s">
        <v>5661</v>
      </c>
      <c r="AC994" s="94" t="s">
        <v>92</v>
      </c>
      <c r="AD994" s="95" t="s">
        <v>293</v>
      </c>
      <c r="AE994" s="94" t="s">
        <v>5662</v>
      </c>
      <c r="AF994" s="96" t="s">
        <v>295</v>
      </c>
      <c r="AG994" s="22" t="s">
        <v>5663</v>
      </c>
      <c r="AH994" s="22" t="s">
        <v>5664</v>
      </c>
      <c r="AI994" s="97" t="s">
        <v>309</v>
      </c>
      <c r="AJ994" s="98">
        <v>1.1000000000000001</v>
      </c>
      <c r="AK994" s="95" t="s">
        <v>5665</v>
      </c>
      <c r="AL994" s="94"/>
      <c r="AM994" s="94"/>
      <c r="AN994" s="167">
        <f t="shared" si="361"/>
        <v>4</v>
      </c>
      <c r="AO994" s="49">
        <v>0</v>
      </c>
      <c r="AP994" s="49">
        <v>0</v>
      </c>
      <c r="AQ994" s="49">
        <v>4</v>
      </c>
      <c r="AR994" s="49">
        <v>0</v>
      </c>
      <c r="AS994" s="49">
        <v>0</v>
      </c>
      <c r="AT994" s="49">
        <v>0</v>
      </c>
      <c r="AU994" s="167">
        <f t="shared" si="362"/>
        <v>4</v>
      </c>
      <c r="AV994" s="49">
        <v>0</v>
      </c>
      <c r="AW994" s="99">
        <v>2.23</v>
      </c>
      <c r="AX994" s="94"/>
      <c r="AY994" s="94" t="s">
        <v>5666</v>
      </c>
      <c r="AZ994" s="100" t="s">
        <v>312</v>
      </c>
      <c r="BA994" s="100" t="s">
        <v>639</v>
      </c>
      <c r="BB994" s="49">
        <v>0</v>
      </c>
      <c r="BC994" s="159"/>
      <c r="BD994" s="153" t="str">
        <f t="shared" si="363"/>
        <v>19,27 2023.10.19</v>
      </c>
      <c r="BE994" s="153" t="str">
        <f t="shared" si="364"/>
        <v>20,33 2023.10.19</v>
      </c>
      <c r="BF994" s="160" t="str">
        <f t="shared" si="365"/>
        <v>В</v>
      </c>
      <c r="BG994" s="161">
        <f t="shared" si="366"/>
        <v>1.1000000000000001</v>
      </c>
      <c r="BH994" s="167">
        <f t="shared" si="367"/>
        <v>4</v>
      </c>
      <c r="BI994" s="162">
        <f t="shared" si="368"/>
        <v>0</v>
      </c>
      <c r="BJ994" s="162">
        <f t="shared" si="369"/>
        <v>0</v>
      </c>
      <c r="BK994" s="162">
        <f t="shared" si="370"/>
        <v>4</v>
      </c>
      <c r="BL994" s="162">
        <f t="shared" si="371"/>
        <v>0</v>
      </c>
      <c r="BM994" s="162">
        <f t="shared" si="372"/>
        <v>0</v>
      </c>
      <c r="BN994" s="162">
        <f t="shared" si="373"/>
        <v>0</v>
      </c>
      <c r="BO994" s="167">
        <f t="shared" si="374"/>
        <v>4</v>
      </c>
      <c r="BP994" s="162">
        <f t="shared" si="375"/>
        <v>0</v>
      </c>
      <c r="BQ994" s="168">
        <f t="shared" si="376"/>
        <v>0</v>
      </c>
      <c r="BT994" s="169">
        <f t="shared" si="377"/>
        <v>0</v>
      </c>
      <c r="BU994" s="169">
        <f t="shared" si="378"/>
        <v>0</v>
      </c>
      <c r="BV994" s="169">
        <f t="shared" si="379"/>
        <v>0</v>
      </c>
      <c r="BW994" s="169">
        <f t="shared" si="380"/>
        <v>0</v>
      </c>
      <c r="BX994" s="170">
        <f t="shared" si="381"/>
        <v>0</v>
      </c>
      <c r="BY994" s="170">
        <f t="shared" si="382"/>
        <v>0</v>
      </c>
      <c r="BZ994" s="170">
        <f t="shared" si="383"/>
        <v>0</v>
      </c>
      <c r="CA994" s="170">
        <f t="shared" si="384"/>
        <v>0</v>
      </c>
      <c r="CB994" s="216"/>
    </row>
    <row r="995" spans="1:80" s="172" customFormat="1" ht="15.75" customHeight="1">
      <c r="A995" s="163" t="s">
        <v>291</v>
      </c>
      <c r="B995" s="163"/>
      <c r="D995" s="163">
        <v>15</v>
      </c>
      <c r="AA995" s="165" t="s">
        <v>83</v>
      </c>
      <c r="AB995" s="166" t="s">
        <v>5667</v>
      </c>
      <c r="AC995" s="94" t="s">
        <v>92</v>
      </c>
      <c r="AD995" s="95" t="s">
        <v>314</v>
      </c>
      <c r="AE995" s="94" t="s">
        <v>5668</v>
      </c>
      <c r="AF995" s="96" t="s">
        <v>408</v>
      </c>
      <c r="AG995" s="22" t="s">
        <v>5669</v>
      </c>
      <c r="AH995" s="22" t="s">
        <v>5670</v>
      </c>
      <c r="AI995" s="97" t="s">
        <v>298</v>
      </c>
      <c r="AJ995" s="98">
        <v>7.5</v>
      </c>
      <c r="AK995" s="95" t="s">
        <v>5671</v>
      </c>
      <c r="AL995" s="94"/>
      <c r="AM995" s="94"/>
      <c r="AN995" s="167">
        <f t="shared" si="361"/>
        <v>31</v>
      </c>
      <c r="AO995" s="49">
        <v>0</v>
      </c>
      <c r="AP995" s="49">
        <v>0</v>
      </c>
      <c r="AQ995" s="49">
        <v>31</v>
      </c>
      <c r="AR995" s="49">
        <v>0</v>
      </c>
      <c r="AS995" s="49">
        <v>0</v>
      </c>
      <c r="AT995" s="49">
        <v>1</v>
      </c>
      <c r="AU995" s="167">
        <f t="shared" si="362"/>
        <v>30</v>
      </c>
      <c r="AV995" s="49">
        <v>0</v>
      </c>
      <c r="AW995" s="99">
        <v>43.99</v>
      </c>
      <c r="AX995" s="94"/>
      <c r="AY995" s="94" t="s">
        <v>5672</v>
      </c>
      <c r="AZ995" s="100"/>
      <c r="BA995" s="100"/>
      <c r="BB995" s="49">
        <v>1</v>
      </c>
      <c r="BC995" s="159"/>
      <c r="BD995" s="153" t="str">
        <f t="shared" si="363"/>
        <v>08,30 2023.10.20</v>
      </c>
      <c r="BE995" s="153" t="str">
        <f t="shared" si="364"/>
        <v>16,00 2023.10.20</v>
      </c>
      <c r="BF995" s="160" t="str">
        <f t="shared" si="365"/>
        <v>П</v>
      </c>
      <c r="BG995" s="161">
        <f t="shared" si="366"/>
        <v>7.5</v>
      </c>
      <c r="BH995" s="167">
        <f t="shared" si="367"/>
        <v>31</v>
      </c>
      <c r="BI995" s="162">
        <f t="shared" si="368"/>
        <v>0</v>
      </c>
      <c r="BJ995" s="162">
        <f t="shared" si="369"/>
        <v>0</v>
      </c>
      <c r="BK995" s="162">
        <f t="shared" si="370"/>
        <v>31</v>
      </c>
      <c r="BL995" s="162">
        <f t="shared" si="371"/>
        <v>0</v>
      </c>
      <c r="BM995" s="162">
        <f t="shared" si="372"/>
        <v>0</v>
      </c>
      <c r="BN995" s="162">
        <f t="shared" si="373"/>
        <v>1</v>
      </c>
      <c r="BO995" s="167">
        <f t="shared" si="374"/>
        <v>30</v>
      </c>
      <c r="BP995" s="162">
        <f t="shared" si="375"/>
        <v>0</v>
      </c>
      <c r="BQ995" s="168">
        <f t="shared" si="376"/>
        <v>1</v>
      </c>
      <c r="BT995" s="169">
        <f t="shared" si="377"/>
        <v>0</v>
      </c>
      <c r="BU995" s="169">
        <f t="shared" si="378"/>
        <v>0</v>
      </c>
      <c r="BV995" s="169">
        <f t="shared" si="379"/>
        <v>232.5</v>
      </c>
      <c r="BW995" s="169">
        <f t="shared" si="380"/>
        <v>31</v>
      </c>
      <c r="BX995" s="170">
        <f t="shared" si="381"/>
        <v>0</v>
      </c>
      <c r="BY995" s="170">
        <f t="shared" si="382"/>
        <v>0</v>
      </c>
      <c r="BZ995" s="170">
        <f t="shared" si="383"/>
        <v>0</v>
      </c>
      <c r="CA995" s="170">
        <f t="shared" si="384"/>
        <v>0</v>
      </c>
      <c r="CB995" s="216"/>
    </row>
    <row r="996" spans="1:80" s="172" customFormat="1" ht="15.75" customHeight="1">
      <c r="A996" s="163" t="s">
        <v>291</v>
      </c>
      <c r="B996" s="163"/>
      <c r="D996" s="163">
        <v>15</v>
      </c>
      <c r="AA996" s="165" t="s">
        <v>83</v>
      </c>
      <c r="AB996" s="166" t="s">
        <v>5673</v>
      </c>
      <c r="AC996" s="94" t="s">
        <v>90</v>
      </c>
      <c r="AD996" s="95" t="s">
        <v>314</v>
      </c>
      <c r="AE996" s="94" t="s">
        <v>510</v>
      </c>
      <c r="AF996" s="96" t="s">
        <v>295</v>
      </c>
      <c r="AG996" s="22" t="s">
        <v>5674</v>
      </c>
      <c r="AH996" s="22" t="s">
        <v>5675</v>
      </c>
      <c r="AI996" s="97" t="s">
        <v>298</v>
      </c>
      <c r="AJ996" s="98">
        <v>3.25</v>
      </c>
      <c r="AK996" s="95" t="s">
        <v>5567</v>
      </c>
      <c r="AL996" s="94"/>
      <c r="AM996" s="94"/>
      <c r="AN996" s="167">
        <f t="shared" si="361"/>
        <v>1</v>
      </c>
      <c r="AO996" s="49">
        <v>0</v>
      </c>
      <c r="AP996" s="49">
        <v>0</v>
      </c>
      <c r="AQ996" s="49">
        <v>1</v>
      </c>
      <c r="AR996" s="49">
        <v>0</v>
      </c>
      <c r="AS996" s="49">
        <v>0</v>
      </c>
      <c r="AT996" s="49">
        <v>0</v>
      </c>
      <c r="AU996" s="167">
        <f t="shared" si="362"/>
        <v>1</v>
      </c>
      <c r="AV996" s="49">
        <v>0</v>
      </c>
      <c r="AW996" s="99">
        <v>9.11</v>
      </c>
      <c r="AX996" s="94"/>
      <c r="AY996" s="94" t="s">
        <v>5676</v>
      </c>
      <c r="AZ996" s="100"/>
      <c r="BA996" s="100"/>
      <c r="BB996" s="49">
        <v>1</v>
      </c>
      <c r="BC996" s="159"/>
      <c r="BD996" s="153" t="str">
        <f t="shared" si="363"/>
        <v>08,45 2023.10.20</v>
      </c>
      <c r="BE996" s="153" t="str">
        <f t="shared" si="364"/>
        <v>12,00 2023.10.20</v>
      </c>
      <c r="BF996" s="160" t="str">
        <f t="shared" si="365"/>
        <v>П</v>
      </c>
      <c r="BG996" s="161">
        <f t="shared" si="366"/>
        <v>3.25</v>
      </c>
      <c r="BH996" s="167">
        <f t="shared" si="367"/>
        <v>1</v>
      </c>
      <c r="BI996" s="162">
        <f t="shared" si="368"/>
        <v>0</v>
      </c>
      <c r="BJ996" s="162">
        <f t="shared" si="369"/>
        <v>0</v>
      </c>
      <c r="BK996" s="162">
        <f t="shared" si="370"/>
        <v>1</v>
      </c>
      <c r="BL996" s="162">
        <f t="shared" si="371"/>
        <v>0</v>
      </c>
      <c r="BM996" s="162">
        <f t="shared" si="372"/>
        <v>0</v>
      </c>
      <c r="BN996" s="162">
        <f t="shared" si="373"/>
        <v>0</v>
      </c>
      <c r="BO996" s="167">
        <f t="shared" si="374"/>
        <v>1</v>
      </c>
      <c r="BP996" s="162">
        <f t="shared" si="375"/>
        <v>0</v>
      </c>
      <c r="BQ996" s="168">
        <f t="shared" si="376"/>
        <v>1</v>
      </c>
      <c r="BT996" s="169">
        <f t="shared" si="377"/>
        <v>0</v>
      </c>
      <c r="BU996" s="169">
        <f t="shared" si="378"/>
        <v>0</v>
      </c>
      <c r="BV996" s="169">
        <f t="shared" si="379"/>
        <v>3.25</v>
      </c>
      <c r="BW996" s="169">
        <f t="shared" si="380"/>
        <v>1</v>
      </c>
      <c r="BX996" s="170">
        <f t="shared" si="381"/>
        <v>0</v>
      </c>
      <c r="BY996" s="170">
        <f t="shared" si="382"/>
        <v>0</v>
      </c>
      <c r="BZ996" s="170">
        <f t="shared" si="383"/>
        <v>0</v>
      </c>
      <c r="CA996" s="170">
        <f t="shared" si="384"/>
        <v>0</v>
      </c>
      <c r="CB996" s="216"/>
    </row>
    <row r="997" spans="1:80" s="172" customFormat="1" ht="15.75" customHeight="1">
      <c r="A997" s="163" t="s">
        <v>291</v>
      </c>
      <c r="B997" s="163"/>
      <c r="D997" s="163">
        <v>15</v>
      </c>
      <c r="AA997" s="165" t="s">
        <v>83</v>
      </c>
      <c r="AB997" s="166" t="s">
        <v>5677</v>
      </c>
      <c r="AC997" s="94" t="s">
        <v>90</v>
      </c>
      <c r="AD997" s="95" t="s">
        <v>314</v>
      </c>
      <c r="AE997" s="94" t="s">
        <v>5678</v>
      </c>
      <c r="AF997" s="96" t="s">
        <v>295</v>
      </c>
      <c r="AG997" s="22" t="s">
        <v>5679</v>
      </c>
      <c r="AH997" s="22" t="s">
        <v>5675</v>
      </c>
      <c r="AI997" s="97" t="s">
        <v>298</v>
      </c>
      <c r="AJ997" s="98">
        <v>2.5</v>
      </c>
      <c r="AK997" s="95" t="s">
        <v>5680</v>
      </c>
      <c r="AL997" s="94"/>
      <c r="AM997" s="94"/>
      <c r="AN997" s="167">
        <f t="shared" si="361"/>
        <v>6</v>
      </c>
      <c r="AO997" s="49">
        <v>0</v>
      </c>
      <c r="AP997" s="49">
        <v>0</v>
      </c>
      <c r="AQ997" s="49">
        <v>6</v>
      </c>
      <c r="AR997" s="49">
        <v>0</v>
      </c>
      <c r="AS997" s="49">
        <v>0</v>
      </c>
      <c r="AT997" s="49">
        <v>6</v>
      </c>
      <c r="AU997" s="167">
        <f t="shared" si="362"/>
        <v>0</v>
      </c>
      <c r="AV997" s="49">
        <v>0</v>
      </c>
      <c r="AW997" s="99">
        <v>15.73</v>
      </c>
      <c r="AX997" s="94"/>
      <c r="AY997" s="94" t="s">
        <v>5681</v>
      </c>
      <c r="AZ997" s="100"/>
      <c r="BA997" s="100"/>
      <c r="BB997" s="49">
        <v>1</v>
      </c>
      <c r="BC997" s="159"/>
      <c r="BD997" s="153" t="str">
        <f t="shared" si="363"/>
        <v>09,30 2023.10.20</v>
      </c>
      <c r="BE997" s="153" t="str">
        <f t="shared" si="364"/>
        <v>12,00 2023.10.20</v>
      </c>
      <c r="BF997" s="160" t="str">
        <f t="shared" si="365"/>
        <v>П</v>
      </c>
      <c r="BG997" s="161">
        <f t="shared" si="366"/>
        <v>2.5</v>
      </c>
      <c r="BH997" s="167">
        <f t="shared" si="367"/>
        <v>6</v>
      </c>
      <c r="BI997" s="162">
        <f t="shared" si="368"/>
        <v>0</v>
      </c>
      <c r="BJ997" s="162">
        <f t="shared" si="369"/>
        <v>0</v>
      </c>
      <c r="BK997" s="162">
        <f t="shared" si="370"/>
        <v>6</v>
      </c>
      <c r="BL997" s="162">
        <f t="shared" si="371"/>
        <v>0</v>
      </c>
      <c r="BM997" s="162">
        <f t="shared" si="372"/>
        <v>0</v>
      </c>
      <c r="BN997" s="162">
        <f t="shared" si="373"/>
        <v>6</v>
      </c>
      <c r="BO997" s="167">
        <f t="shared" si="374"/>
        <v>0</v>
      </c>
      <c r="BP997" s="162">
        <f t="shared" si="375"/>
        <v>0</v>
      </c>
      <c r="BQ997" s="168">
        <f t="shared" si="376"/>
        <v>1</v>
      </c>
      <c r="BT997" s="169">
        <f t="shared" si="377"/>
        <v>0</v>
      </c>
      <c r="BU997" s="169">
        <f t="shared" si="378"/>
        <v>0</v>
      </c>
      <c r="BV997" s="169">
        <f t="shared" si="379"/>
        <v>15</v>
      </c>
      <c r="BW997" s="169">
        <f t="shared" si="380"/>
        <v>6</v>
      </c>
      <c r="BX997" s="170">
        <f t="shared" si="381"/>
        <v>0</v>
      </c>
      <c r="BY997" s="170">
        <f t="shared" si="382"/>
        <v>0</v>
      </c>
      <c r="BZ997" s="170">
        <f t="shared" si="383"/>
        <v>0</v>
      </c>
      <c r="CA997" s="170">
        <f t="shared" si="384"/>
        <v>0</v>
      </c>
      <c r="CB997" s="216"/>
    </row>
    <row r="998" spans="1:80" s="172" customFormat="1" ht="15.75" customHeight="1">
      <c r="A998" s="163" t="s">
        <v>291</v>
      </c>
      <c r="B998" s="163"/>
      <c r="D998" s="163">
        <v>15</v>
      </c>
      <c r="AA998" s="165" t="s">
        <v>83</v>
      </c>
      <c r="AB998" s="166" t="s">
        <v>5682</v>
      </c>
      <c r="AC998" s="94" t="s">
        <v>110</v>
      </c>
      <c r="AD998" s="95" t="s">
        <v>293</v>
      </c>
      <c r="AE998" s="94" t="s">
        <v>5683</v>
      </c>
      <c r="AF998" s="96" t="s">
        <v>345</v>
      </c>
      <c r="AG998" s="22" t="s">
        <v>5684</v>
      </c>
      <c r="AH998" s="22" t="s">
        <v>5685</v>
      </c>
      <c r="AI998" s="97" t="s">
        <v>309</v>
      </c>
      <c r="AJ998" s="98">
        <v>1.87</v>
      </c>
      <c r="AK998" s="95" t="s">
        <v>5686</v>
      </c>
      <c r="AL998" s="94"/>
      <c r="AM998" s="94" t="s">
        <v>5687</v>
      </c>
      <c r="AN998" s="167">
        <f t="shared" si="361"/>
        <v>121</v>
      </c>
      <c r="AO998" s="49">
        <v>0</v>
      </c>
      <c r="AP998" s="49">
        <v>2</v>
      </c>
      <c r="AQ998" s="49">
        <v>117</v>
      </c>
      <c r="AR998" s="49">
        <v>0</v>
      </c>
      <c r="AS998" s="49">
        <v>0</v>
      </c>
      <c r="AT998" s="49">
        <v>11</v>
      </c>
      <c r="AU998" s="167">
        <f t="shared" si="362"/>
        <v>108</v>
      </c>
      <c r="AV998" s="49">
        <v>2</v>
      </c>
      <c r="AW998" s="99">
        <v>148.47999999999999</v>
      </c>
      <c r="AX998" s="94" t="s">
        <v>5688</v>
      </c>
      <c r="AY998" s="94" t="s">
        <v>5689</v>
      </c>
      <c r="AZ998" s="100" t="s">
        <v>501</v>
      </c>
      <c r="BA998" s="100" t="s">
        <v>639</v>
      </c>
      <c r="BB998" s="49">
        <v>1</v>
      </c>
      <c r="BC998" s="159"/>
      <c r="BD998" s="153" t="str">
        <f t="shared" si="363"/>
        <v>13,10 2023.10.21</v>
      </c>
      <c r="BE998" s="153" t="str">
        <f t="shared" si="364"/>
        <v>15,02 2023.10.21</v>
      </c>
      <c r="BF998" s="160" t="str">
        <f t="shared" si="365"/>
        <v>В</v>
      </c>
      <c r="BG998" s="161">
        <f t="shared" si="366"/>
        <v>1.87</v>
      </c>
      <c r="BH998" s="167">
        <f t="shared" si="367"/>
        <v>121</v>
      </c>
      <c r="BI998" s="162">
        <f t="shared" si="368"/>
        <v>0</v>
      </c>
      <c r="BJ998" s="162">
        <f t="shared" si="369"/>
        <v>2</v>
      </c>
      <c r="BK998" s="162">
        <f t="shared" si="370"/>
        <v>117</v>
      </c>
      <c r="BL998" s="162">
        <f t="shared" si="371"/>
        <v>0</v>
      </c>
      <c r="BM998" s="162">
        <f t="shared" si="372"/>
        <v>0</v>
      </c>
      <c r="BN998" s="162">
        <f t="shared" si="373"/>
        <v>11</v>
      </c>
      <c r="BO998" s="167">
        <f t="shared" si="374"/>
        <v>108</v>
      </c>
      <c r="BP998" s="162">
        <f t="shared" si="375"/>
        <v>2</v>
      </c>
      <c r="BQ998" s="168">
        <f t="shared" si="376"/>
        <v>1</v>
      </c>
      <c r="BT998" s="169">
        <f t="shared" si="377"/>
        <v>226.27</v>
      </c>
      <c r="BU998" s="169">
        <f t="shared" si="378"/>
        <v>121</v>
      </c>
      <c r="BV998" s="169">
        <f t="shared" si="379"/>
        <v>0</v>
      </c>
      <c r="BW998" s="169">
        <f t="shared" si="380"/>
        <v>0</v>
      </c>
      <c r="BX998" s="170">
        <f t="shared" si="381"/>
        <v>0</v>
      </c>
      <c r="BY998" s="170">
        <f t="shared" si="382"/>
        <v>0</v>
      </c>
      <c r="BZ998" s="170">
        <f t="shared" si="383"/>
        <v>0</v>
      </c>
      <c r="CA998" s="170">
        <f t="shared" si="384"/>
        <v>0</v>
      </c>
      <c r="CB998" s="216"/>
    </row>
    <row r="999" spans="1:80" s="172" customFormat="1" ht="15.75" customHeight="1">
      <c r="A999" s="163" t="s">
        <v>291</v>
      </c>
      <c r="B999" s="163"/>
      <c r="D999" s="163">
        <v>15</v>
      </c>
      <c r="AA999" s="165" t="s">
        <v>83</v>
      </c>
      <c r="AB999" s="166" t="s">
        <v>5690</v>
      </c>
      <c r="AC999" s="94" t="s">
        <v>110</v>
      </c>
      <c r="AD999" s="95" t="s">
        <v>293</v>
      </c>
      <c r="AE999" s="94" t="s">
        <v>5691</v>
      </c>
      <c r="AF999" s="96" t="s">
        <v>345</v>
      </c>
      <c r="AG999" s="22" t="s">
        <v>5692</v>
      </c>
      <c r="AH999" s="22" t="s">
        <v>5693</v>
      </c>
      <c r="AI999" s="97" t="s">
        <v>309</v>
      </c>
      <c r="AJ999" s="98">
        <v>0.77</v>
      </c>
      <c r="AK999" s="95" t="s">
        <v>5694</v>
      </c>
      <c r="AL999" s="94"/>
      <c r="AM999" s="94" t="s">
        <v>5695</v>
      </c>
      <c r="AN999" s="167">
        <f t="shared" si="361"/>
        <v>55</v>
      </c>
      <c r="AO999" s="49">
        <v>0</v>
      </c>
      <c r="AP999" s="49">
        <v>8</v>
      </c>
      <c r="AQ999" s="49">
        <v>47</v>
      </c>
      <c r="AR999" s="49">
        <v>0</v>
      </c>
      <c r="AS999" s="49">
        <v>0</v>
      </c>
      <c r="AT999" s="49">
        <v>19</v>
      </c>
      <c r="AU999" s="167">
        <f t="shared" si="362"/>
        <v>36</v>
      </c>
      <c r="AV999" s="49">
        <v>0</v>
      </c>
      <c r="AW999" s="99">
        <v>83.54</v>
      </c>
      <c r="AX999" s="94"/>
      <c r="AY999" s="94" t="s">
        <v>5696</v>
      </c>
      <c r="AZ999" s="100" t="s">
        <v>501</v>
      </c>
      <c r="BA999" s="100" t="s">
        <v>639</v>
      </c>
      <c r="BB999" s="49">
        <v>1</v>
      </c>
      <c r="BC999" s="159"/>
      <c r="BD999" s="153" t="str">
        <f t="shared" si="363"/>
        <v>05,14 2023.10.22</v>
      </c>
      <c r="BE999" s="153" t="str">
        <f t="shared" si="364"/>
        <v>06,00 2023.10.22</v>
      </c>
      <c r="BF999" s="160" t="str">
        <f t="shared" si="365"/>
        <v>В</v>
      </c>
      <c r="BG999" s="161">
        <f t="shared" si="366"/>
        <v>0.77</v>
      </c>
      <c r="BH999" s="167">
        <f t="shared" si="367"/>
        <v>55</v>
      </c>
      <c r="BI999" s="162">
        <f t="shared" si="368"/>
        <v>0</v>
      </c>
      <c r="BJ999" s="162">
        <f t="shared" si="369"/>
        <v>8</v>
      </c>
      <c r="BK999" s="162">
        <f t="shared" si="370"/>
        <v>47</v>
      </c>
      <c r="BL999" s="162">
        <f t="shared" si="371"/>
        <v>0</v>
      </c>
      <c r="BM999" s="162">
        <f t="shared" si="372"/>
        <v>0</v>
      </c>
      <c r="BN999" s="162">
        <f t="shared" si="373"/>
        <v>19</v>
      </c>
      <c r="BO999" s="167">
        <f t="shared" si="374"/>
        <v>36</v>
      </c>
      <c r="BP999" s="162">
        <f t="shared" si="375"/>
        <v>0</v>
      </c>
      <c r="BQ999" s="168">
        <f t="shared" si="376"/>
        <v>1</v>
      </c>
      <c r="BT999" s="169">
        <f t="shared" si="377"/>
        <v>42.35</v>
      </c>
      <c r="BU999" s="169">
        <f t="shared" si="378"/>
        <v>55</v>
      </c>
      <c r="BV999" s="169">
        <f t="shared" si="379"/>
        <v>0</v>
      </c>
      <c r="BW999" s="169">
        <f t="shared" si="380"/>
        <v>0</v>
      </c>
      <c r="BX999" s="170">
        <f t="shared" si="381"/>
        <v>0</v>
      </c>
      <c r="BY999" s="170">
        <f t="shared" si="382"/>
        <v>0</v>
      </c>
      <c r="BZ999" s="170">
        <f t="shared" si="383"/>
        <v>0</v>
      </c>
      <c r="CA999" s="170">
        <f t="shared" si="384"/>
        <v>0</v>
      </c>
      <c r="CB999" s="216"/>
    </row>
    <row r="1000" spans="1:80" s="172" customFormat="1" ht="15.75" customHeight="1">
      <c r="A1000" s="163" t="s">
        <v>291</v>
      </c>
      <c r="B1000" s="163"/>
      <c r="D1000" s="163">
        <v>15</v>
      </c>
      <c r="AA1000" s="165" t="s">
        <v>83</v>
      </c>
      <c r="AB1000" s="166" t="s">
        <v>5697</v>
      </c>
      <c r="AC1000" s="94" t="s">
        <v>92</v>
      </c>
      <c r="AD1000" s="95" t="s">
        <v>293</v>
      </c>
      <c r="AE1000" s="94" t="s">
        <v>1437</v>
      </c>
      <c r="AF1000" s="96" t="s">
        <v>408</v>
      </c>
      <c r="AG1000" s="22" t="s">
        <v>5698</v>
      </c>
      <c r="AH1000" s="22" t="s">
        <v>5699</v>
      </c>
      <c r="AI1000" s="97" t="s">
        <v>309</v>
      </c>
      <c r="AJ1000" s="98">
        <v>0.63</v>
      </c>
      <c r="AK1000" s="95" t="s">
        <v>5700</v>
      </c>
      <c r="AL1000" s="94"/>
      <c r="AM1000" s="94" t="s">
        <v>5701</v>
      </c>
      <c r="AN1000" s="167">
        <f t="shared" si="361"/>
        <v>56</v>
      </c>
      <c r="AO1000" s="49">
        <v>0</v>
      </c>
      <c r="AP1000" s="49">
        <v>7</v>
      </c>
      <c r="AQ1000" s="49">
        <v>48</v>
      </c>
      <c r="AR1000" s="49">
        <v>0</v>
      </c>
      <c r="AS1000" s="49">
        <v>0</v>
      </c>
      <c r="AT1000" s="49">
        <v>19</v>
      </c>
      <c r="AU1000" s="167">
        <f t="shared" si="362"/>
        <v>36</v>
      </c>
      <c r="AV1000" s="49">
        <v>1</v>
      </c>
      <c r="AW1000" s="99">
        <v>81.47</v>
      </c>
      <c r="AX1000" s="94" t="s">
        <v>427</v>
      </c>
      <c r="AY1000" s="94" t="s">
        <v>5702</v>
      </c>
      <c r="AZ1000" s="100" t="s">
        <v>501</v>
      </c>
      <c r="BA1000" s="100" t="s">
        <v>639</v>
      </c>
      <c r="BB1000" s="49">
        <v>1</v>
      </c>
      <c r="BC1000" s="159"/>
      <c r="BD1000" s="153" t="str">
        <f t="shared" si="363"/>
        <v>21,03 2023.10.22</v>
      </c>
      <c r="BE1000" s="153" t="str">
        <f t="shared" si="364"/>
        <v>21,41 2023.10.22</v>
      </c>
      <c r="BF1000" s="160" t="str">
        <f t="shared" si="365"/>
        <v>В</v>
      </c>
      <c r="BG1000" s="161">
        <f t="shared" si="366"/>
        <v>0.63</v>
      </c>
      <c r="BH1000" s="167">
        <f t="shared" si="367"/>
        <v>56</v>
      </c>
      <c r="BI1000" s="162">
        <f t="shared" si="368"/>
        <v>0</v>
      </c>
      <c r="BJ1000" s="162">
        <f t="shared" si="369"/>
        <v>7</v>
      </c>
      <c r="BK1000" s="162">
        <f t="shared" si="370"/>
        <v>48</v>
      </c>
      <c r="BL1000" s="162">
        <f t="shared" si="371"/>
        <v>0</v>
      </c>
      <c r="BM1000" s="162">
        <f t="shared" si="372"/>
        <v>0</v>
      </c>
      <c r="BN1000" s="162">
        <f t="shared" si="373"/>
        <v>19</v>
      </c>
      <c r="BO1000" s="167">
        <f t="shared" si="374"/>
        <v>36</v>
      </c>
      <c r="BP1000" s="162">
        <f t="shared" si="375"/>
        <v>1</v>
      </c>
      <c r="BQ1000" s="168">
        <f t="shared" si="376"/>
        <v>1</v>
      </c>
      <c r="BT1000" s="169">
        <f t="shared" si="377"/>
        <v>35.28</v>
      </c>
      <c r="BU1000" s="169">
        <f t="shared" si="378"/>
        <v>56</v>
      </c>
      <c r="BV1000" s="169">
        <f t="shared" si="379"/>
        <v>0</v>
      </c>
      <c r="BW1000" s="169">
        <f t="shared" si="380"/>
        <v>0</v>
      </c>
      <c r="BX1000" s="170">
        <f t="shared" si="381"/>
        <v>0</v>
      </c>
      <c r="BY1000" s="170">
        <f t="shared" si="382"/>
        <v>0</v>
      </c>
      <c r="BZ1000" s="170">
        <f t="shared" si="383"/>
        <v>0</v>
      </c>
      <c r="CA1000" s="170">
        <f t="shared" si="384"/>
        <v>0</v>
      </c>
      <c r="CB1000" s="216"/>
    </row>
    <row r="1001" spans="1:80" s="172" customFormat="1" ht="15.75" customHeight="1">
      <c r="A1001" s="163" t="s">
        <v>291</v>
      </c>
      <c r="B1001" s="163"/>
      <c r="D1001" s="163">
        <v>15</v>
      </c>
      <c r="AA1001" s="165" t="s">
        <v>83</v>
      </c>
      <c r="AB1001" s="166" t="s">
        <v>5703</v>
      </c>
      <c r="AC1001" s="94" t="s">
        <v>92</v>
      </c>
      <c r="AD1001" s="95" t="s">
        <v>314</v>
      </c>
      <c r="AE1001" s="94" t="s">
        <v>5704</v>
      </c>
      <c r="AF1001" s="96" t="s">
        <v>408</v>
      </c>
      <c r="AG1001" s="22" t="s">
        <v>5705</v>
      </c>
      <c r="AH1001" s="22" t="s">
        <v>5706</v>
      </c>
      <c r="AI1001" s="97" t="s">
        <v>298</v>
      </c>
      <c r="AJ1001" s="98">
        <v>7.5</v>
      </c>
      <c r="AK1001" s="95" t="s">
        <v>5707</v>
      </c>
      <c r="AL1001" s="94"/>
      <c r="AM1001" s="94"/>
      <c r="AN1001" s="167">
        <f t="shared" si="361"/>
        <v>19</v>
      </c>
      <c r="AO1001" s="49">
        <v>0</v>
      </c>
      <c r="AP1001" s="49">
        <v>0</v>
      </c>
      <c r="AQ1001" s="49">
        <v>19</v>
      </c>
      <c r="AR1001" s="49">
        <v>0</v>
      </c>
      <c r="AS1001" s="49">
        <v>0</v>
      </c>
      <c r="AT1001" s="49">
        <v>2</v>
      </c>
      <c r="AU1001" s="167">
        <f t="shared" si="362"/>
        <v>17</v>
      </c>
      <c r="AV1001" s="49">
        <v>0</v>
      </c>
      <c r="AW1001" s="99">
        <v>85.54</v>
      </c>
      <c r="AX1001" s="94"/>
      <c r="AY1001" s="94" t="s">
        <v>5708</v>
      </c>
      <c r="AZ1001" s="100"/>
      <c r="BA1001" s="100"/>
      <c r="BB1001" s="49">
        <v>1</v>
      </c>
      <c r="BC1001" s="159"/>
      <c r="BD1001" s="153" t="str">
        <f t="shared" si="363"/>
        <v>08,30 2023.10.23</v>
      </c>
      <c r="BE1001" s="153" t="str">
        <f t="shared" si="364"/>
        <v>16,00 2023.10.23</v>
      </c>
      <c r="BF1001" s="160" t="str">
        <f t="shared" si="365"/>
        <v>П</v>
      </c>
      <c r="BG1001" s="161">
        <f t="shared" si="366"/>
        <v>7.5</v>
      </c>
      <c r="BH1001" s="167">
        <f t="shared" si="367"/>
        <v>19</v>
      </c>
      <c r="BI1001" s="162">
        <f t="shared" si="368"/>
        <v>0</v>
      </c>
      <c r="BJ1001" s="162">
        <f t="shared" si="369"/>
        <v>0</v>
      </c>
      <c r="BK1001" s="162">
        <f t="shared" si="370"/>
        <v>19</v>
      </c>
      <c r="BL1001" s="162">
        <f t="shared" si="371"/>
        <v>0</v>
      </c>
      <c r="BM1001" s="162">
        <f t="shared" si="372"/>
        <v>0</v>
      </c>
      <c r="BN1001" s="162">
        <f t="shared" si="373"/>
        <v>2</v>
      </c>
      <c r="BO1001" s="167">
        <f t="shared" si="374"/>
        <v>17</v>
      </c>
      <c r="BP1001" s="162">
        <f t="shared" si="375"/>
        <v>0</v>
      </c>
      <c r="BQ1001" s="168">
        <f t="shared" si="376"/>
        <v>1</v>
      </c>
      <c r="BT1001" s="169">
        <f t="shared" si="377"/>
        <v>0</v>
      </c>
      <c r="BU1001" s="169">
        <f t="shared" si="378"/>
        <v>0</v>
      </c>
      <c r="BV1001" s="169">
        <f t="shared" si="379"/>
        <v>142.5</v>
      </c>
      <c r="BW1001" s="169">
        <f t="shared" si="380"/>
        <v>19</v>
      </c>
      <c r="BX1001" s="170">
        <f t="shared" si="381"/>
        <v>0</v>
      </c>
      <c r="BY1001" s="170">
        <f t="shared" si="382"/>
        <v>0</v>
      </c>
      <c r="BZ1001" s="170">
        <f t="shared" si="383"/>
        <v>0</v>
      </c>
      <c r="CA1001" s="170">
        <f t="shared" si="384"/>
        <v>0</v>
      </c>
      <c r="CB1001" s="216"/>
    </row>
    <row r="1002" spans="1:80" s="172" customFormat="1" ht="15.75" customHeight="1">
      <c r="A1002" s="163" t="s">
        <v>291</v>
      </c>
      <c r="B1002" s="163"/>
      <c r="D1002" s="163">
        <v>15</v>
      </c>
      <c r="AA1002" s="165" t="s">
        <v>83</v>
      </c>
      <c r="AB1002" s="166" t="s">
        <v>5709</v>
      </c>
      <c r="AC1002" s="94" t="s">
        <v>92</v>
      </c>
      <c r="AD1002" s="95" t="s">
        <v>314</v>
      </c>
      <c r="AE1002" s="94" t="s">
        <v>5710</v>
      </c>
      <c r="AF1002" s="96" t="s">
        <v>295</v>
      </c>
      <c r="AG1002" s="22" t="s">
        <v>5711</v>
      </c>
      <c r="AH1002" s="22" t="s">
        <v>5712</v>
      </c>
      <c r="AI1002" s="97" t="s">
        <v>298</v>
      </c>
      <c r="AJ1002" s="98">
        <v>3</v>
      </c>
      <c r="AK1002" s="95" t="s">
        <v>5713</v>
      </c>
      <c r="AL1002" s="94"/>
      <c r="AM1002" s="94"/>
      <c r="AN1002" s="167">
        <f t="shared" si="361"/>
        <v>4</v>
      </c>
      <c r="AO1002" s="49">
        <v>0</v>
      </c>
      <c r="AP1002" s="49">
        <v>0</v>
      </c>
      <c r="AQ1002" s="49">
        <v>4</v>
      </c>
      <c r="AR1002" s="49">
        <v>0</v>
      </c>
      <c r="AS1002" s="49">
        <v>0</v>
      </c>
      <c r="AT1002" s="49">
        <v>4</v>
      </c>
      <c r="AU1002" s="167">
        <f t="shared" si="362"/>
        <v>0</v>
      </c>
      <c r="AV1002" s="49">
        <v>0</v>
      </c>
      <c r="AW1002" s="99">
        <v>8.91</v>
      </c>
      <c r="AX1002" s="94"/>
      <c r="AY1002" s="94" t="s">
        <v>5714</v>
      </c>
      <c r="AZ1002" s="100"/>
      <c r="BA1002" s="100"/>
      <c r="BB1002" s="49">
        <v>1</v>
      </c>
      <c r="BC1002" s="159"/>
      <c r="BD1002" s="153" t="str">
        <f t="shared" si="363"/>
        <v>09,00 2023.10.23</v>
      </c>
      <c r="BE1002" s="153" t="str">
        <f t="shared" si="364"/>
        <v>12,00 2023.10.23</v>
      </c>
      <c r="BF1002" s="160" t="str">
        <f t="shared" si="365"/>
        <v>П</v>
      </c>
      <c r="BG1002" s="161">
        <f t="shared" si="366"/>
        <v>3</v>
      </c>
      <c r="BH1002" s="167">
        <f t="shared" si="367"/>
        <v>4</v>
      </c>
      <c r="BI1002" s="162">
        <f t="shared" si="368"/>
        <v>0</v>
      </c>
      <c r="BJ1002" s="162">
        <f t="shared" si="369"/>
        <v>0</v>
      </c>
      <c r="BK1002" s="162">
        <f t="shared" si="370"/>
        <v>4</v>
      </c>
      <c r="BL1002" s="162">
        <f t="shared" si="371"/>
        <v>0</v>
      </c>
      <c r="BM1002" s="162">
        <f t="shared" si="372"/>
        <v>0</v>
      </c>
      <c r="BN1002" s="162">
        <f t="shared" si="373"/>
        <v>4</v>
      </c>
      <c r="BO1002" s="167">
        <f t="shared" si="374"/>
        <v>0</v>
      </c>
      <c r="BP1002" s="162">
        <f t="shared" si="375"/>
        <v>0</v>
      </c>
      <c r="BQ1002" s="168">
        <f t="shared" si="376"/>
        <v>1</v>
      </c>
      <c r="BT1002" s="169">
        <f t="shared" si="377"/>
        <v>0</v>
      </c>
      <c r="BU1002" s="169">
        <f t="shared" si="378"/>
        <v>0</v>
      </c>
      <c r="BV1002" s="169">
        <f t="shared" si="379"/>
        <v>12</v>
      </c>
      <c r="BW1002" s="169">
        <f t="shared" si="380"/>
        <v>4</v>
      </c>
      <c r="BX1002" s="170">
        <f t="shared" si="381"/>
        <v>0</v>
      </c>
      <c r="BY1002" s="170">
        <f t="shared" si="382"/>
        <v>0</v>
      </c>
      <c r="BZ1002" s="170">
        <f t="shared" si="383"/>
        <v>0</v>
      </c>
      <c r="CA1002" s="170">
        <f t="shared" si="384"/>
        <v>0</v>
      </c>
      <c r="CB1002" s="216"/>
    </row>
    <row r="1003" spans="1:80" s="172" customFormat="1" ht="15.75" customHeight="1">
      <c r="A1003" s="163" t="s">
        <v>291</v>
      </c>
      <c r="B1003" s="163"/>
      <c r="D1003" s="163">
        <v>15</v>
      </c>
      <c r="AA1003" s="165" t="s">
        <v>83</v>
      </c>
      <c r="AB1003" s="166" t="s">
        <v>5715</v>
      </c>
      <c r="AC1003" s="94" t="s">
        <v>90</v>
      </c>
      <c r="AD1003" s="95" t="s">
        <v>494</v>
      </c>
      <c r="AE1003" s="94" t="s">
        <v>5716</v>
      </c>
      <c r="AF1003" s="96" t="s">
        <v>345</v>
      </c>
      <c r="AG1003" s="22" t="s">
        <v>5711</v>
      </c>
      <c r="AH1003" s="22" t="s">
        <v>5712</v>
      </c>
      <c r="AI1003" s="97" t="s">
        <v>298</v>
      </c>
      <c r="AJ1003" s="98">
        <v>3</v>
      </c>
      <c r="AK1003" s="95" t="s">
        <v>5219</v>
      </c>
      <c r="AL1003" s="94"/>
      <c r="AM1003" s="94"/>
      <c r="AN1003" s="167">
        <f t="shared" si="361"/>
        <v>8</v>
      </c>
      <c r="AO1003" s="49">
        <v>0</v>
      </c>
      <c r="AP1003" s="49">
        <v>0</v>
      </c>
      <c r="AQ1003" s="49">
        <v>8</v>
      </c>
      <c r="AR1003" s="49">
        <v>0</v>
      </c>
      <c r="AS1003" s="49">
        <v>0</v>
      </c>
      <c r="AT1003" s="49">
        <v>2</v>
      </c>
      <c r="AU1003" s="167">
        <f t="shared" si="362"/>
        <v>6</v>
      </c>
      <c r="AV1003" s="49">
        <v>0</v>
      </c>
      <c r="AW1003" s="99">
        <v>15.63</v>
      </c>
      <c r="AX1003" s="94"/>
      <c r="AY1003" s="94" t="s">
        <v>5717</v>
      </c>
      <c r="AZ1003" s="100"/>
      <c r="BA1003" s="100"/>
      <c r="BB1003" s="49">
        <v>1</v>
      </c>
      <c r="BC1003" s="159"/>
      <c r="BD1003" s="153" t="str">
        <f t="shared" si="363"/>
        <v>09,00 2023.10.23</v>
      </c>
      <c r="BE1003" s="153" t="str">
        <f t="shared" si="364"/>
        <v>12,00 2023.10.23</v>
      </c>
      <c r="BF1003" s="160" t="str">
        <f t="shared" si="365"/>
        <v>П</v>
      </c>
      <c r="BG1003" s="161">
        <f t="shared" si="366"/>
        <v>3</v>
      </c>
      <c r="BH1003" s="167">
        <f t="shared" si="367"/>
        <v>8</v>
      </c>
      <c r="BI1003" s="162">
        <f t="shared" si="368"/>
        <v>0</v>
      </c>
      <c r="BJ1003" s="162">
        <f t="shared" si="369"/>
        <v>0</v>
      </c>
      <c r="BK1003" s="162">
        <f t="shared" si="370"/>
        <v>8</v>
      </c>
      <c r="BL1003" s="162">
        <f t="shared" si="371"/>
        <v>0</v>
      </c>
      <c r="BM1003" s="162">
        <f t="shared" si="372"/>
        <v>0</v>
      </c>
      <c r="BN1003" s="162">
        <f t="shared" si="373"/>
        <v>2</v>
      </c>
      <c r="BO1003" s="167">
        <f t="shared" si="374"/>
        <v>6</v>
      </c>
      <c r="BP1003" s="162">
        <f t="shared" si="375"/>
        <v>0</v>
      </c>
      <c r="BQ1003" s="168">
        <f t="shared" si="376"/>
        <v>1</v>
      </c>
      <c r="BT1003" s="169">
        <f t="shared" si="377"/>
        <v>0</v>
      </c>
      <c r="BU1003" s="169">
        <f t="shared" si="378"/>
        <v>0</v>
      </c>
      <c r="BV1003" s="169">
        <f t="shared" si="379"/>
        <v>24</v>
      </c>
      <c r="BW1003" s="169">
        <f t="shared" si="380"/>
        <v>8</v>
      </c>
      <c r="BX1003" s="170">
        <f t="shared" si="381"/>
        <v>0</v>
      </c>
      <c r="BY1003" s="170">
        <f t="shared" si="382"/>
        <v>0</v>
      </c>
      <c r="BZ1003" s="170">
        <f t="shared" si="383"/>
        <v>0</v>
      </c>
      <c r="CA1003" s="170">
        <f t="shared" si="384"/>
        <v>0</v>
      </c>
      <c r="CB1003" s="216"/>
    </row>
    <row r="1004" spans="1:80" s="172" customFormat="1" ht="15.75" customHeight="1">
      <c r="A1004" s="163" t="s">
        <v>291</v>
      </c>
      <c r="B1004" s="163"/>
      <c r="D1004" s="163">
        <v>15</v>
      </c>
      <c r="AA1004" s="165" t="s">
        <v>83</v>
      </c>
      <c r="AB1004" s="166" t="s">
        <v>5718</v>
      </c>
      <c r="AC1004" s="94" t="s">
        <v>92</v>
      </c>
      <c r="AD1004" s="95" t="s">
        <v>305</v>
      </c>
      <c r="AE1004" s="94" t="s">
        <v>5719</v>
      </c>
      <c r="AF1004" s="96" t="s">
        <v>295</v>
      </c>
      <c r="AG1004" s="22" t="s">
        <v>5720</v>
      </c>
      <c r="AH1004" s="22" t="s">
        <v>5721</v>
      </c>
      <c r="AI1004" s="97" t="s">
        <v>298</v>
      </c>
      <c r="AJ1004" s="98">
        <v>7.5</v>
      </c>
      <c r="AK1004" s="95" t="s">
        <v>5722</v>
      </c>
      <c r="AL1004" s="94"/>
      <c r="AM1004" s="94"/>
      <c r="AN1004" s="167">
        <f t="shared" si="361"/>
        <v>6</v>
      </c>
      <c r="AO1004" s="49">
        <v>0</v>
      </c>
      <c r="AP1004" s="49">
        <v>0</v>
      </c>
      <c r="AQ1004" s="49">
        <v>6</v>
      </c>
      <c r="AR1004" s="49">
        <v>0</v>
      </c>
      <c r="AS1004" s="49">
        <v>0</v>
      </c>
      <c r="AT1004" s="49">
        <v>2</v>
      </c>
      <c r="AU1004" s="167">
        <f t="shared" si="362"/>
        <v>4</v>
      </c>
      <c r="AV1004" s="49">
        <v>0</v>
      </c>
      <c r="AW1004" s="99">
        <v>12.39</v>
      </c>
      <c r="AX1004" s="94"/>
      <c r="AY1004" s="94" t="s">
        <v>5723</v>
      </c>
      <c r="AZ1004" s="100"/>
      <c r="BA1004" s="100"/>
      <c r="BB1004" s="49">
        <v>1</v>
      </c>
      <c r="BC1004" s="159"/>
      <c r="BD1004" s="153" t="str">
        <f t="shared" si="363"/>
        <v>08,30 2023.10.24</v>
      </c>
      <c r="BE1004" s="153" t="str">
        <f t="shared" si="364"/>
        <v>16,00 2023.10.24</v>
      </c>
      <c r="BF1004" s="160" t="str">
        <f t="shared" si="365"/>
        <v>П</v>
      </c>
      <c r="BG1004" s="161">
        <f t="shared" si="366"/>
        <v>7.5</v>
      </c>
      <c r="BH1004" s="167">
        <f t="shared" si="367"/>
        <v>6</v>
      </c>
      <c r="BI1004" s="162">
        <f t="shared" si="368"/>
        <v>0</v>
      </c>
      <c r="BJ1004" s="162">
        <f t="shared" si="369"/>
        <v>0</v>
      </c>
      <c r="BK1004" s="162">
        <f t="shared" si="370"/>
        <v>6</v>
      </c>
      <c r="BL1004" s="162">
        <f t="shared" si="371"/>
        <v>0</v>
      </c>
      <c r="BM1004" s="162">
        <f t="shared" si="372"/>
        <v>0</v>
      </c>
      <c r="BN1004" s="162">
        <f t="shared" si="373"/>
        <v>2</v>
      </c>
      <c r="BO1004" s="167">
        <f t="shared" si="374"/>
        <v>4</v>
      </c>
      <c r="BP1004" s="162">
        <f t="shared" si="375"/>
        <v>0</v>
      </c>
      <c r="BQ1004" s="168">
        <f t="shared" si="376"/>
        <v>1</v>
      </c>
      <c r="BT1004" s="169">
        <f t="shared" si="377"/>
        <v>0</v>
      </c>
      <c r="BU1004" s="169">
        <f t="shared" si="378"/>
        <v>0</v>
      </c>
      <c r="BV1004" s="169">
        <f t="shared" si="379"/>
        <v>45</v>
      </c>
      <c r="BW1004" s="169">
        <f t="shared" si="380"/>
        <v>6</v>
      </c>
      <c r="BX1004" s="170">
        <f t="shared" si="381"/>
        <v>0</v>
      </c>
      <c r="BY1004" s="170">
        <f t="shared" si="382"/>
        <v>0</v>
      </c>
      <c r="BZ1004" s="170">
        <f t="shared" si="383"/>
        <v>0</v>
      </c>
      <c r="CA1004" s="170">
        <f t="shared" si="384"/>
        <v>0</v>
      </c>
      <c r="CB1004" s="216"/>
    </row>
    <row r="1005" spans="1:80" s="172" customFormat="1" ht="15.75" customHeight="1">
      <c r="A1005" s="163" t="s">
        <v>291</v>
      </c>
      <c r="B1005" s="163"/>
      <c r="D1005" s="163">
        <v>15</v>
      </c>
      <c r="AA1005" s="165" t="s">
        <v>83</v>
      </c>
      <c r="AB1005" s="166" t="s">
        <v>5724</v>
      </c>
      <c r="AC1005" s="94" t="s">
        <v>92</v>
      </c>
      <c r="AD1005" s="95" t="s">
        <v>314</v>
      </c>
      <c r="AE1005" s="94" t="s">
        <v>5725</v>
      </c>
      <c r="AF1005" s="96" t="s">
        <v>408</v>
      </c>
      <c r="AG1005" s="22" t="s">
        <v>5720</v>
      </c>
      <c r="AH1005" s="22" t="s">
        <v>5721</v>
      </c>
      <c r="AI1005" s="97" t="s">
        <v>298</v>
      </c>
      <c r="AJ1005" s="98">
        <v>7.5</v>
      </c>
      <c r="AK1005" s="95" t="s">
        <v>5726</v>
      </c>
      <c r="AL1005" s="94"/>
      <c r="AM1005" s="94" t="s">
        <v>5727</v>
      </c>
      <c r="AN1005" s="167">
        <f t="shared" si="361"/>
        <v>9</v>
      </c>
      <c r="AO1005" s="49">
        <v>0</v>
      </c>
      <c r="AP1005" s="49">
        <v>4</v>
      </c>
      <c r="AQ1005" s="49">
        <v>5</v>
      </c>
      <c r="AR1005" s="49">
        <v>0</v>
      </c>
      <c r="AS1005" s="49">
        <v>0</v>
      </c>
      <c r="AT1005" s="49">
        <v>0</v>
      </c>
      <c r="AU1005" s="167">
        <f t="shared" si="362"/>
        <v>9</v>
      </c>
      <c r="AV1005" s="49">
        <v>0</v>
      </c>
      <c r="AW1005" s="99">
        <v>27.69</v>
      </c>
      <c r="AX1005" s="94"/>
      <c r="AY1005" s="94" t="s">
        <v>5728</v>
      </c>
      <c r="AZ1005" s="100"/>
      <c r="BA1005" s="100"/>
      <c r="BB1005" s="49">
        <v>1</v>
      </c>
      <c r="BC1005" s="159"/>
      <c r="BD1005" s="153" t="str">
        <f t="shared" si="363"/>
        <v>08,30 2023.10.24</v>
      </c>
      <c r="BE1005" s="153" t="str">
        <f t="shared" si="364"/>
        <v>16,00 2023.10.24</v>
      </c>
      <c r="BF1005" s="160" t="str">
        <f t="shared" si="365"/>
        <v>П</v>
      </c>
      <c r="BG1005" s="161">
        <f t="shared" si="366"/>
        <v>7.5</v>
      </c>
      <c r="BH1005" s="167">
        <f t="shared" si="367"/>
        <v>9</v>
      </c>
      <c r="BI1005" s="162">
        <f t="shared" si="368"/>
        <v>0</v>
      </c>
      <c r="BJ1005" s="162">
        <f t="shared" si="369"/>
        <v>4</v>
      </c>
      <c r="BK1005" s="162">
        <f t="shared" si="370"/>
        <v>5</v>
      </c>
      <c r="BL1005" s="162">
        <f t="shared" si="371"/>
        <v>0</v>
      </c>
      <c r="BM1005" s="162">
        <f t="shared" si="372"/>
        <v>0</v>
      </c>
      <c r="BN1005" s="162">
        <f t="shared" si="373"/>
        <v>0</v>
      </c>
      <c r="BO1005" s="167">
        <f t="shared" si="374"/>
        <v>9</v>
      </c>
      <c r="BP1005" s="162">
        <f t="shared" si="375"/>
        <v>0</v>
      </c>
      <c r="BQ1005" s="168">
        <f t="shared" si="376"/>
        <v>1</v>
      </c>
      <c r="BT1005" s="169">
        <f t="shared" si="377"/>
        <v>0</v>
      </c>
      <c r="BU1005" s="169">
        <f t="shared" si="378"/>
        <v>0</v>
      </c>
      <c r="BV1005" s="169">
        <f t="shared" si="379"/>
        <v>67.5</v>
      </c>
      <c r="BW1005" s="169">
        <f t="shared" si="380"/>
        <v>9</v>
      </c>
      <c r="BX1005" s="170">
        <f t="shared" si="381"/>
        <v>0</v>
      </c>
      <c r="BY1005" s="170">
        <f t="shared" si="382"/>
        <v>0</v>
      </c>
      <c r="BZ1005" s="170">
        <f t="shared" si="383"/>
        <v>0</v>
      </c>
      <c r="CA1005" s="170">
        <f t="shared" si="384"/>
        <v>0</v>
      </c>
      <c r="CB1005" s="216"/>
    </row>
    <row r="1006" spans="1:80" s="172" customFormat="1" ht="15.75" customHeight="1">
      <c r="A1006" s="163" t="s">
        <v>291</v>
      </c>
      <c r="B1006" s="163"/>
      <c r="D1006" s="163">
        <v>15</v>
      </c>
      <c r="AA1006" s="165" t="s">
        <v>83</v>
      </c>
      <c r="AB1006" s="166" t="s">
        <v>5729</v>
      </c>
      <c r="AC1006" s="94" t="s">
        <v>108</v>
      </c>
      <c r="AD1006" s="95" t="s">
        <v>494</v>
      </c>
      <c r="AE1006" s="94" t="s">
        <v>5730</v>
      </c>
      <c r="AF1006" s="96" t="s">
        <v>345</v>
      </c>
      <c r="AG1006" s="22" t="s">
        <v>5731</v>
      </c>
      <c r="AH1006" s="22" t="s">
        <v>5732</v>
      </c>
      <c r="AI1006" s="97" t="s">
        <v>309</v>
      </c>
      <c r="AJ1006" s="98">
        <v>0.22</v>
      </c>
      <c r="AK1006" s="95" t="s">
        <v>5733</v>
      </c>
      <c r="AL1006" s="94"/>
      <c r="AM1006" s="94" t="s">
        <v>5734</v>
      </c>
      <c r="AN1006" s="167">
        <f t="shared" si="361"/>
        <v>135</v>
      </c>
      <c r="AO1006" s="49">
        <v>0</v>
      </c>
      <c r="AP1006" s="49">
        <v>11</v>
      </c>
      <c r="AQ1006" s="49">
        <v>121</v>
      </c>
      <c r="AR1006" s="49">
        <v>0</v>
      </c>
      <c r="AS1006" s="49">
        <v>0</v>
      </c>
      <c r="AT1006" s="49">
        <v>41</v>
      </c>
      <c r="AU1006" s="167">
        <f t="shared" si="362"/>
        <v>91</v>
      </c>
      <c r="AV1006" s="49">
        <v>3</v>
      </c>
      <c r="AW1006" s="99">
        <v>210.37</v>
      </c>
      <c r="AX1006" s="94" t="s">
        <v>5735</v>
      </c>
      <c r="AY1006" s="94" t="s">
        <v>5736</v>
      </c>
      <c r="AZ1006" s="100" t="s">
        <v>501</v>
      </c>
      <c r="BA1006" s="100" t="s">
        <v>313</v>
      </c>
      <c r="BB1006" s="49">
        <v>1</v>
      </c>
      <c r="BC1006" s="159"/>
      <c r="BD1006" s="153" t="str">
        <f t="shared" si="363"/>
        <v>09,50 2023.10.24</v>
      </c>
      <c r="BE1006" s="153" t="str">
        <f t="shared" si="364"/>
        <v>10,03 2023.10.24</v>
      </c>
      <c r="BF1006" s="160" t="str">
        <f t="shared" si="365"/>
        <v>В</v>
      </c>
      <c r="BG1006" s="161">
        <f t="shared" si="366"/>
        <v>0.22</v>
      </c>
      <c r="BH1006" s="167">
        <f t="shared" si="367"/>
        <v>135</v>
      </c>
      <c r="BI1006" s="162">
        <f t="shared" si="368"/>
        <v>0</v>
      </c>
      <c r="BJ1006" s="162">
        <f t="shared" si="369"/>
        <v>11</v>
      </c>
      <c r="BK1006" s="162">
        <f t="shared" si="370"/>
        <v>121</v>
      </c>
      <c r="BL1006" s="162">
        <f t="shared" si="371"/>
        <v>0</v>
      </c>
      <c r="BM1006" s="162">
        <f t="shared" si="372"/>
        <v>0</v>
      </c>
      <c r="BN1006" s="162">
        <f t="shared" si="373"/>
        <v>41</v>
      </c>
      <c r="BO1006" s="167">
        <f t="shared" si="374"/>
        <v>91</v>
      </c>
      <c r="BP1006" s="162">
        <f t="shared" si="375"/>
        <v>3</v>
      </c>
      <c r="BQ1006" s="168">
        <f t="shared" si="376"/>
        <v>1</v>
      </c>
      <c r="BT1006" s="169">
        <f t="shared" si="377"/>
        <v>29.7</v>
      </c>
      <c r="BU1006" s="169">
        <f t="shared" si="378"/>
        <v>135</v>
      </c>
      <c r="BV1006" s="169">
        <f t="shared" si="379"/>
        <v>0</v>
      </c>
      <c r="BW1006" s="169">
        <f t="shared" si="380"/>
        <v>0</v>
      </c>
      <c r="BX1006" s="170">
        <f t="shared" si="381"/>
        <v>0</v>
      </c>
      <c r="BY1006" s="170">
        <f t="shared" si="382"/>
        <v>0</v>
      </c>
      <c r="BZ1006" s="170">
        <f t="shared" si="383"/>
        <v>0</v>
      </c>
      <c r="CA1006" s="170">
        <f t="shared" si="384"/>
        <v>0</v>
      </c>
      <c r="CB1006" s="216"/>
    </row>
    <row r="1007" spans="1:80" s="172" customFormat="1" ht="15.75" customHeight="1">
      <c r="A1007" s="163" t="s">
        <v>291</v>
      </c>
      <c r="B1007" s="163"/>
      <c r="D1007" s="163">
        <v>15</v>
      </c>
      <c r="AA1007" s="165" t="s">
        <v>83</v>
      </c>
      <c r="AB1007" s="166" t="s">
        <v>5737</v>
      </c>
      <c r="AC1007" s="94" t="s">
        <v>108</v>
      </c>
      <c r="AD1007" s="95" t="s">
        <v>293</v>
      </c>
      <c r="AE1007" s="94" t="s">
        <v>5418</v>
      </c>
      <c r="AF1007" s="96" t="s">
        <v>345</v>
      </c>
      <c r="AG1007" s="22" t="s">
        <v>5738</v>
      </c>
      <c r="AH1007" s="22" t="s">
        <v>5739</v>
      </c>
      <c r="AI1007" s="97" t="s">
        <v>309</v>
      </c>
      <c r="AJ1007" s="98">
        <v>2.08</v>
      </c>
      <c r="AK1007" s="95" t="s">
        <v>5740</v>
      </c>
      <c r="AL1007" s="94"/>
      <c r="AM1007" s="94" t="s">
        <v>5741</v>
      </c>
      <c r="AN1007" s="167">
        <f t="shared" si="361"/>
        <v>182</v>
      </c>
      <c r="AO1007" s="49">
        <v>0</v>
      </c>
      <c r="AP1007" s="49">
        <v>8</v>
      </c>
      <c r="AQ1007" s="49">
        <v>173</v>
      </c>
      <c r="AR1007" s="49">
        <v>0</v>
      </c>
      <c r="AS1007" s="49">
        <v>0</v>
      </c>
      <c r="AT1007" s="49">
        <v>7</v>
      </c>
      <c r="AU1007" s="167">
        <f t="shared" si="362"/>
        <v>174</v>
      </c>
      <c r="AV1007" s="49">
        <v>1</v>
      </c>
      <c r="AW1007" s="99">
        <v>324.24</v>
      </c>
      <c r="AX1007" s="94" t="s">
        <v>427</v>
      </c>
      <c r="AY1007" s="94" t="s">
        <v>5742</v>
      </c>
      <c r="AZ1007" s="100" t="s">
        <v>846</v>
      </c>
      <c r="BA1007" s="100" t="s">
        <v>639</v>
      </c>
      <c r="BB1007" s="49">
        <v>0</v>
      </c>
      <c r="BC1007" s="159"/>
      <c r="BD1007" s="153" t="str">
        <f t="shared" si="363"/>
        <v>13,50 2023.10.24</v>
      </c>
      <c r="BE1007" s="153" t="str">
        <f t="shared" si="364"/>
        <v>15,55 2023.10.24</v>
      </c>
      <c r="BF1007" s="160" t="str">
        <f t="shared" si="365"/>
        <v>В</v>
      </c>
      <c r="BG1007" s="161">
        <f t="shared" si="366"/>
        <v>2.08</v>
      </c>
      <c r="BH1007" s="167">
        <f t="shared" si="367"/>
        <v>182</v>
      </c>
      <c r="BI1007" s="162">
        <f t="shared" si="368"/>
        <v>0</v>
      </c>
      <c r="BJ1007" s="162">
        <f t="shared" si="369"/>
        <v>8</v>
      </c>
      <c r="BK1007" s="162">
        <f t="shared" si="370"/>
        <v>173</v>
      </c>
      <c r="BL1007" s="162">
        <f t="shared" si="371"/>
        <v>0</v>
      </c>
      <c r="BM1007" s="162">
        <f t="shared" si="372"/>
        <v>0</v>
      </c>
      <c r="BN1007" s="162">
        <f t="shared" si="373"/>
        <v>7</v>
      </c>
      <c r="BO1007" s="167">
        <f t="shared" si="374"/>
        <v>174</v>
      </c>
      <c r="BP1007" s="162">
        <f t="shared" si="375"/>
        <v>1</v>
      </c>
      <c r="BQ1007" s="168">
        <f t="shared" si="376"/>
        <v>0</v>
      </c>
      <c r="BT1007" s="169">
        <f t="shared" si="377"/>
        <v>0</v>
      </c>
      <c r="BU1007" s="169">
        <f t="shared" si="378"/>
        <v>0</v>
      </c>
      <c r="BV1007" s="169">
        <f t="shared" si="379"/>
        <v>0</v>
      </c>
      <c r="BW1007" s="169">
        <f t="shared" si="380"/>
        <v>0</v>
      </c>
      <c r="BX1007" s="170">
        <f t="shared" si="381"/>
        <v>0</v>
      </c>
      <c r="BY1007" s="170">
        <f t="shared" si="382"/>
        <v>0</v>
      </c>
      <c r="BZ1007" s="170">
        <f t="shared" si="383"/>
        <v>0</v>
      </c>
      <c r="CA1007" s="170">
        <f t="shared" si="384"/>
        <v>0</v>
      </c>
      <c r="CB1007" s="216"/>
    </row>
    <row r="1008" spans="1:80" s="172" customFormat="1" ht="15.75" customHeight="1">
      <c r="A1008" s="163" t="s">
        <v>291</v>
      </c>
      <c r="B1008" s="163"/>
      <c r="D1008" s="163">
        <v>15</v>
      </c>
      <c r="AA1008" s="165" t="s">
        <v>83</v>
      </c>
      <c r="AB1008" s="166" t="s">
        <v>5743</v>
      </c>
      <c r="AC1008" s="94" t="s">
        <v>108</v>
      </c>
      <c r="AD1008" s="95" t="s">
        <v>768</v>
      </c>
      <c r="AE1008" s="94" t="s">
        <v>5539</v>
      </c>
      <c r="AF1008" s="96" t="s">
        <v>408</v>
      </c>
      <c r="AG1008" s="22" t="s">
        <v>5744</v>
      </c>
      <c r="AH1008" s="22" t="s">
        <v>5745</v>
      </c>
      <c r="AI1008" s="97" t="s">
        <v>309</v>
      </c>
      <c r="AJ1008" s="98">
        <v>1.97</v>
      </c>
      <c r="AK1008" s="95" t="s">
        <v>5746</v>
      </c>
      <c r="AL1008" s="94"/>
      <c r="AM1008" s="94" t="s">
        <v>4511</v>
      </c>
      <c r="AN1008" s="167">
        <f t="shared" si="361"/>
        <v>20</v>
      </c>
      <c r="AO1008" s="49">
        <v>0</v>
      </c>
      <c r="AP1008" s="49">
        <v>4</v>
      </c>
      <c r="AQ1008" s="49">
        <v>16</v>
      </c>
      <c r="AR1008" s="49">
        <v>0</v>
      </c>
      <c r="AS1008" s="49">
        <v>0</v>
      </c>
      <c r="AT1008" s="49">
        <v>10</v>
      </c>
      <c r="AU1008" s="167">
        <f t="shared" si="362"/>
        <v>10</v>
      </c>
      <c r="AV1008" s="49">
        <v>0</v>
      </c>
      <c r="AW1008" s="99">
        <v>239.44</v>
      </c>
      <c r="AX1008" s="94"/>
      <c r="AY1008" s="94" t="s">
        <v>5747</v>
      </c>
      <c r="AZ1008" s="100" t="s">
        <v>693</v>
      </c>
      <c r="BA1008" s="100" t="s">
        <v>313</v>
      </c>
      <c r="BB1008" s="49">
        <v>0</v>
      </c>
      <c r="BC1008" s="159"/>
      <c r="BD1008" s="153" t="str">
        <f t="shared" si="363"/>
        <v>16,23 2023.10.24</v>
      </c>
      <c r="BE1008" s="153" t="str">
        <f t="shared" si="364"/>
        <v>18,21 2023.10.24</v>
      </c>
      <c r="BF1008" s="160" t="str">
        <f t="shared" si="365"/>
        <v>В</v>
      </c>
      <c r="BG1008" s="161">
        <f t="shared" si="366"/>
        <v>1.97</v>
      </c>
      <c r="BH1008" s="167">
        <f t="shared" si="367"/>
        <v>20</v>
      </c>
      <c r="BI1008" s="162">
        <f t="shared" si="368"/>
        <v>0</v>
      </c>
      <c r="BJ1008" s="162">
        <f t="shared" si="369"/>
        <v>4</v>
      </c>
      <c r="BK1008" s="162">
        <f t="shared" si="370"/>
        <v>16</v>
      </c>
      <c r="BL1008" s="162">
        <f t="shared" si="371"/>
        <v>0</v>
      </c>
      <c r="BM1008" s="162">
        <f t="shared" si="372"/>
        <v>0</v>
      </c>
      <c r="BN1008" s="162">
        <f t="shared" si="373"/>
        <v>10</v>
      </c>
      <c r="BO1008" s="167">
        <f t="shared" si="374"/>
        <v>10</v>
      </c>
      <c r="BP1008" s="162">
        <f t="shared" si="375"/>
        <v>0</v>
      </c>
      <c r="BQ1008" s="168">
        <f t="shared" si="376"/>
        <v>0</v>
      </c>
      <c r="BT1008" s="169">
        <f t="shared" si="377"/>
        <v>0</v>
      </c>
      <c r="BU1008" s="169">
        <f t="shared" si="378"/>
        <v>0</v>
      </c>
      <c r="BV1008" s="169">
        <f t="shared" si="379"/>
        <v>0</v>
      </c>
      <c r="BW1008" s="169">
        <f t="shared" si="380"/>
        <v>0</v>
      </c>
      <c r="BX1008" s="170">
        <f t="shared" si="381"/>
        <v>0</v>
      </c>
      <c r="BY1008" s="170">
        <f t="shared" si="382"/>
        <v>0</v>
      </c>
      <c r="BZ1008" s="170">
        <f t="shared" si="383"/>
        <v>0</v>
      </c>
      <c r="CA1008" s="170">
        <f t="shared" si="384"/>
        <v>0</v>
      </c>
      <c r="CB1008" s="216"/>
    </row>
    <row r="1009" spans="1:80" s="172" customFormat="1" ht="15.75" customHeight="1">
      <c r="A1009" s="163" t="s">
        <v>291</v>
      </c>
      <c r="B1009" s="163"/>
      <c r="D1009" s="163">
        <v>15</v>
      </c>
      <c r="AA1009" s="165" t="s">
        <v>83</v>
      </c>
      <c r="AB1009" s="166" t="s">
        <v>5748</v>
      </c>
      <c r="AC1009" s="94" t="s">
        <v>92</v>
      </c>
      <c r="AD1009" s="95" t="s">
        <v>314</v>
      </c>
      <c r="AE1009" s="94" t="s">
        <v>5749</v>
      </c>
      <c r="AF1009" s="96" t="s">
        <v>408</v>
      </c>
      <c r="AG1009" s="22" t="s">
        <v>5750</v>
      </c>
      <c r="AH1009" s="22" t="s">
        <v>5751</v>
      </c>
      <c r="AI1009" s="97" t="s">
        <v>298</v>
      </c>
      <c r="AJ1009" s="98">
        <v>7.5</v>
      </c>
      <c r="AK1009" s="95" t="s">
        <v>5752</v>
      </c>
      <c r="AL1009" s="94"/>
      <c r="AM1009" s="94" t="s">
        <v>5753</v>
      </c>
      <c r="AN1009" s="167">
        <f t="shared" si="361"/>
        <v>6</v>
      </c>
      <c r="AO1009" s="49">
        <v>0</v>
      </c>
      <c r="AP1009" s="49">
        <v>1</v>
      </c>
      <c r="AQ1009" s="49">
        <v>5</v>
      </c>
      <c r="AR1009" s="49">
        <v>0</v>
      </c>
      <c r="AS1009" s="49">
        <v>0</v>
      </c>
      <c r="AT1009" s="49">
        <v>4</v>
      </c>
      <c r="AU1009" s="167">
        <f t="shared" si="362"/>
        <v>2</v>
      </c>
      <c r="AV1009" s="49">
        <v>0</v>
      </c>
      <c r="AW1009" s="99">
        <v>25.1</v>
      </c>
      <c r="AX1009" s="94"/>
      <c r="AY1009" s="94" t="s">
        <v>5754</v>
      </c>
      <c r="AZ1009" s="100"/>
      <c r="BA1009" s="100"/>
      <c r="BB1009" s="49">
        <v>1</v>
      </c>
      <c r="BC1009" s="159"/>
      <c r="BD1009" s="153" t="str">
        <f t="shared" si="363"/>
        <v>08,30 2023.10.25</v>
      </c>
      <c r="BE1009" s="153" t="str">
        <f t="shared" si="364"/>
        <v>16,00 2023.10.25</v>
      </c>
      <c r="BF1009" s="160" t="str">
        <f t="shared" si="365"/>
        <v>П</v>
      </c>
      <c r="BG1009" s="161">
        <f t="shared" si="366"/>
        <v>7.5</v>
      </c>
      <c r="BH1009" s="167">
        <f t="shared" si="367"/>
        <v>6</v>
      </c>
      <c r="BI1009" s="162">
        <f t="shared" si="368"/>
        <v>0</v>
      </c>
      <c r="BJ1009" s="162">
        <f t="shared" si="369"/>
        <v>1</v>
      </c>
      <c r="BK1009" s="162">
        <f t="shared" si="370"/>
        <v>5</v>
      </c>
      <c r="BL1009" s="162">
        <f t="shared" si="371"/>
        <v>0</v>
      </c>
      <c r="BM1009" s="162">
        <f t="shared" si="372"/>
        <v>0</v>
      </c>
      <c r="BN1009" s="162">
        <f t="shared" si="373"/>
        <v>4</v>
      </c>
      <c r="BO1009" s="167">
        <f t="shared" si="374"/>
        <v>2</v>
      </c>
      <c r="BP1009" s="162">
        <f t="shared" si="375"/>
        <v>0</v>
      </c>
      <c r="BQ1009" s="168">
        <f t="shared" si="376"/>
        <v>1</v>
      </c>
      <c r="BT1009" s="169">
        <f t="shared" si="377"/>
        <v>0</v>
      </c>
      <c r="BU1009" s="169">
        <f t="shared" si="378"/>
        <v>0</v>
      </c>
      <c r="BV1009" s="169">
        <f t="shared" si="379"/>
        <v>45</v>
      </c>
      <c r="BW1009" s="169">
        <f t="shared" si="380"/>
        <v>6</v>
      </c>
      <c r="BX1009" s="170">
        <f t="shared" si="381"/>
        <v>0</v>
      </c>
      <c r="BY1009" s="170">
        <f t="shared" si="382"/>
        <v>0</v>
      </c>
      <c r="BZ1009" s="170">
        <f t="shared" si="383"/>
        <v>0</v>
      </c>
      <c r="CA1009" s="170">
        <f t="shared" si="384"/>
        <v>0</v>
      </c>
      <c r="CB1009" s="216"/>
    </row>
    <row r="1010" spans="1:80" s="172" customFormat="1" ht="15.75" customHeight="1">
      <c r="A1010" s="163" t="s">
        <v>291</v>
      </c>
      <c r="B1010" s="163"/>
      <c r="D1010" s="163">
        <v>15</v>
      </c>
      <c r="AA1010" s="165" t="s">
        <v>83</v>
      </c>
      <c r="AB1010" s="166" t="s">
        <v>5755</v>
      </c>
      <c r="AC1010" s="94" t="s">
        <v>90</v>
      </c>
      <c r="AD1010" s="95" t="s">
        <v>293</v>
      </c>
      <c r="AE1010" s="94" t="s">
        <v>5756</v>
      </c>
      <c r="AF1010" s="96" t="s">
        <v>295</v>
      </c>
      <c r="AG1010" s="22" t="s">
        <v>5757</v>
      </c>
      <c r="AH1010" s="22" t="s">
        <v>5758</v>
      </c>
      <c r="AI1010" s="97" t="s">
        <v>298</v>
      </c>
      <c r="AJ1010" s="98">
        <v>5.25</v>
      </c>
      <c r="AK1010" s="95" t="s">
        <v>5759</v>
      </c>
      <c r="AL1010" s="94"/>
      <c r="AM1010" s="94"/>
      <c r="AN1010" s="167">
        <f t="shared" si="361"/>
        <v>46</v>
      </c>
      <c r="AO1010" s="49">
        <v>0</v>
      </c>
      <c r="AP1010" s="49">
        <v>0</v>
      </c>
      <c r="AQ1010" s="49">
        <v>46</v>
      </c>
      <c r="AR1010" s="49">
        <v>0</v>
      </c>
      <c r="AS1010" s="49">
        <v>0</v>
      </c>
      <c r="AT1010" s="49">
        <v>0</v>
      </c>
      <c r="AU1010" s="167">
        <f t="shared" si="362"/>
        <v>46</v>
      </c>
      <c r="AV1010" s="49">
        <v>0</v>
      </c>
      <c r="AW1010" s="99">
        <v>22.56</v>
      </c>
      <c r="AX1010" s="94"/>
      <c r="AY1010" s="94" t="s">
        <v>5760</v>
      </c>
      <c r="AZ1010" s="100"/>
      <c r="BA1010" s="100"/>
      <c r="BB1010" s="49">
        <v>1</v>
      </c>
      <c r="BC1010" s="159"/>
      <c r="BD1010" s="153" t="str">
        <f t="shared" si="363"/>
        <v>08,45 2023.10.25</v>
      </c>
      <c r="BE1010" s="153" t="str">
        <f t="shared" si="364"/>
        <v>14,00 2023.10.25</v>
      </c>
      <c r="BF1010" s="160" t="str">
        <f t="shared" si="365"/>
        <v>П</v>
      </c>
      <c r="BG1010" s="161">
        <f t="shared" si="366"/>
        <v>5.25</v>
      </c>
      <c r="BH1010" s="167">
        <f t="shared" si="367"/>
        <v>46</v>
      </c>
      <c r="BI1010" s="162">
        <f t="shared" si="368"/>
        <v>0</v>
      </c>
      <c r="BJ1010" s="162">
        <f t="shared" si="369"/>
        <v>0</v>
      </c>
      <c r="BK1010" s="162">
        <f t="shared" si="370"/>
        <v>46</v>
      </c>
      <c r="BL1010" s="162">
        <f t="shared" si="371"/>
        <v>0</v>
      </c>
      <c r="BM1010" s="162">
        <f t="shared" si="372"/>
        <v>0</v>
      </c>
      <c r="BN1010" s="162">
        <f t="shared" si="373"/>
        <v>0</v>
      </c>
      <c r="BO1010" s="167">
        <f t="shared" si="374"/>
        <v>46</v>
      </c>
      <c r="BP1010" s="162">
        <f t="shared" si="375"/>
        <v>0</v>
      </c>
      <c r="BQ1010" s="168">
        <f t="shared" si="376"/>
        <v>1</v>
      </c>
      <c r="BT1010" s="169">
        <f t="shared" si="377"/>
        <v>0</v>
      </c>
      <c r="BU1010" s="169">
        <f t="shared" si="378"/>
        <v>0</v>
      </c>
      <c r="BV1010" s="169">
        <f t="shared" si="379"/>
        <v>241.5</v>
      </c>
      <c r="BW1010" s="169">
        <f t="shared" si="380"/>
        <v>46</v>
      </c>
      <c r="BX1010" s="170">
        <f t="shared" si="381"/>
        <v>0</v>
      </c>
      <c r="BY1010" s="170">
        <f t="shared" si="382"/>
        <v>0</v>
      </c>
      <c r="BZ1010" s="170">
        <f t="shared" si="383"/>
        <v>0</v>
      </c>
      <c r="CA1010" s="170">
        <f t="shared" si="384"/>
        <v>0</v>
      </c>
      <c r="CB1010" s="216"/>
    </row>
    <row r="1011" spans="1:80" s="172" customFormat="1" ht="15.75" customHeight="1">
      <c r="A1011" s="163" t="s">
        <v>291</v>
      </c>
      <c r="B1011" s="163"/>
      <c r="D1011" s="163">
        <v>15</v>
      </c>
      <c r="AA1011" s="165" t="s">
        <v>83</v>
      </c>
      <c r="AB1011" s="166" t="s">
        <v>5761</v>
      </c>
      <c r="AC1011" s="94" t="s">
        <v>90</v>
      </c>
      <c r="AD1011" s="95" t="s">
        <v>293</v>
      </c>
      <c r="AE1011" s="94" t="s">
        <v>5762</v>
      </c>
      <c r="AF1011" s="96" t="s">
        <v>295</v>
      </c>
      <c r="AG1011" s="22" t="s">
        <v>5757</v>
      </c>
      <c r="AH1011" s="22" t="s">
        <v>5763</v>
      </c>
      <c r="AI1011" s="97" t="s">
        <v>298</v>
      </c>
      <c r="AJ1011" s="98">
        <v>3.25</v>
      </c>
      <c r="AK1011" s="95" t="s">
        <v>5764</v>
      </c>
      <c r="AL1011" s="94"/>
      <c r="AM1011" s="94"/>
      <c r="AN1011" s="167">
        <f t="shared" si="361"/>
        <v>2</v>
      </c>
      <c r="AO1011" s="49">
        <v>0</v>
      </c>
      <c r="AP1011" s="49">
        <v>0</v>
      </c>
      <c r="AQ1011" s="49">
        <v>2</v>
      </c>
      <c r="AR1011" s="49">
        <v>0</v>
      </c>
      <c r="AS1011" s="49">
        <v>0</v>
      </c>
      <c r="AT1011" s="49">
        <v>2</v>
      </c>
      <c r="AU1011" s="167">
        <f t="shared" si="362"/>
        <v>0</v>
      </c>
      <c r="AV1011" s="49">
        <v>0</v>
      </c>
      <c r="AW1011" s="99">
        <v>14.03</v>
      </c>
      <c r="AX1011" s="94"/>
      <c r="AY1011" s="94" t="s">
        <v>5765</v>
      </c>
      <c r="AZ1011" s="100"/>
      <c r="BA1011" s="100"/>
      <c r="BB1011" s="49">
        <v>1</v>
      </c>
      <c r="BC1011" s="159"/>
      <c r="BD1011" s="153" t="str">
        <f t="shared" si="363"/>
        <v>08,45 2023.10.25</v>
      </c>
      <c r="BE1011" s="153" t="str">
        <f t="shared" si="364"/>
        <v>12,00 2023.10.25</v>
      </c>
      <c r="BF1011" s="160" t="str">
        <f t="shared" si="365"/>
        <v>П</v>
      </c>
      <c r="BG1011" s="161">
        <f t="shared" si="366"/>
        <v>3.25</v>
      </c>
      <c r="BH1011" s="167">
        <f t="shared" si="367"/>
        <v>2</v>
      </c>
      <c r="BI1011" s="162">
        <f t="shared" si="368"/>
        <v>0</v>
      </c>
      <c r="BJ1011" s="162">
        <f t="shared" si="369"/>
        <v>0</v>
      </c>
      <c r="BK1011" s="162">
        <f t="shared" si="370"/>
        <v>2</v>
      </c>
      <c r="BL1011" s="162">
        <f t="shared" si="371"/>
        <v>0</v>
      </c>
      <c r="BM1011" s="162">
        <f t="shared" si="372"/>
        <v>0</v>
      </c>
      <c r="BN1011" s="162">
        <f t="shared" si="373"/>
        <v>2</v>
      </c>
      <c r="BO1011" s="167">
        <f t="shared" si="374"/>
        <v>0</v>
      </c>
      <c r="BP1011" s="162">
        <f t="shared" si="375"/>
        <v>0</v>
      </c>
      <c r="BQ1011" s="168">
        <f t="shared" si="376"/>
        <v>1</v>
      </c>
      <c r="BT1011" s="169">
        <f t="shared" si="377"/>
        <v>0</v>
      </c>
      <c r="BU1011" s="169">
        <f t="shared" si="378"/>
        <v>0</v>
      </c>
      <c r="BV1011" s="169">
        <f t="shared" si="379"/>
        <v>6.5</v>
      </c>
      <c r="BW1011" s="169">
        <f t="shared" si="380"/>
        <v>2</v>
      </c>
      <c r="BX1011" s="170">
        <f t="shared" si="381"/>
        <v>0</v>
      </c>
      <c r="BY1011" s="170">
        <f t="shared" si="382"/>
        <v>0</v>
      </c>
      <c r="BZ1011" s="170">
        <f t="shared" si="383"/>
        <v>0</v>
      </c>
      <c r="CA1011" s="170">
        <f t="shared" si="384"/>
        <v>0</v>
      </c>
      <c r="CB1011" s="216"/>
    </row>
    <row r="1012" spans="1:80" s="172" customFormat="1" ht="15.75" customHeight="1">
      <c r="A1012" s="163" t="s">
        <v>291</v>
      </c>
      <c r="B1012" s="163"/>
      <c r="D1012" s="163">
        <v>15</v>
      </c>
      <c r="AA1012" s="165" t="s">
        <v>83</v>
      </c>
      <c r="AB1012" s="166" t="s">
        <v>5766</v>
      </c>
      <c r="AC1012" s="94" t="s">
        <v>92</v>
      </c>
      <c r="AD1012" s="95" t="s">
        <v>293</v>
      </c>
      <c r="AE1012" s="94" t="s">
        <v>5767</v>
      </c>
      <c r="AF1012" s="96" t="s">
        <v>295</v>
      </c>
      <c r="AG1012" s="22" t="s">
        <v>5768</v>
      </c>
      <c r="AH1012" s="22" t="s">
        <v>5751</v>
      </c>
      <c r="AI1012" s="97" t="s">
        <v>298</v>
      </c>
      <c r="AJ1012" s="98">
        <v>7</v>
      </c>
      <c r="AK1012" s="95" t="s">
        <v>5769</v>
      </c>
      <c r="AL1012" s="94"/>
      <c r="AM1012" s="94"/>
      <c r="AN1012" s="167">
        <f t="shared" si="361"/>
        <v>1</v>
      </c>
      <c r="AO1012" s="49">
        <v>0</v>
      </c>
      <c r="AP1012" s="49">
        <v>0</v>
      </c>
      <c r="AQ1012" s="49">
        <v>1</v>
      </c>
      <c r="AR1012" s="49">
        <v>0</v>
      </c>
      <c r="AS1012" s="49">
        <v>0</v>
      </c>
      <c r="AT1012" s="49">
        <v>0</v>
      </c>
      <c r="AU1012" s="167">
        <f t="shared" si="362"/>
        <v>1</v>
      </c>
      <c r="AV1012" s="49">
        <v>0</v>
      </c>
      <c r="AW1012" s="99">
        <v>9.31</v>
      </c>
      <c r="AX1012" s="94"/>
      <c r="AY1012" s="94" t="s">
        <v>5770</v>
      </c>
      <c r="AZ1012" s="100"/>
      <c r="BA1012" s="100"/>
      <c r="BB1012" s="49">
        <v>1</v>
      </c>
      <c r="BC1012" s="159"/>
      <c r="BD1012" s="153" t="str">
        <f t="shared" si="363"/>
        <v>09,00 2023.10.25</v>
      </c>
      <c r="BE1012" s="153" t="str">
        <f t="shared" si="364"/>
        <v>16,00 2023.10.25</v>
      </c>
      <c r="BF1012" s="160" t="str">
        <f t="shared" si="365"/>
        <v>П</v>
      </c>
      <c r="BG1012" s="161">
        <f t="shared" si="366"/>
        <v>7</v>
      </c>
      <c r="BH1012" s="167">
        <f t="shared" si="367"/>
        <v>1</v>
      </c>
      <c r="BI1012" s="162">
        <f t="shared" si="368"/>
        <v>0</v>
      </c>
      <c r="BJ1012" s="162">
        <f t="shared" si="369"/>
        <v>0</v>
      </c>
      <c r="BK1012" s="162">
        <f t="shared" si="370"/>
        <v>1</v>
      </c>
      <c r="BL1012" s="162">
        <f t="shared" si="371"/>
        <v>0</v>
      </c>
      <c r="BM1012" s="162">
        <f t="shared" si="372"/>
        <v>0</v>
      </c>
      <c r="BN1012" s="162">
        <f t="shared" si="373"/>
        <v>0</v>
      </c>
      <c r="BO1012" s="167">
        <f t="shared" si="374"/>
        <v>1</v>
      </c>
      <c r="BP1012" s="162">
        <f t="shared" si="375"/>
        <v>0</v>
      </c>
      <c r="BQ1012" s="168">
        <f t="shared" si="376"/>
        <v>1</v>
      </c>
      <c r="BT1012" s="169">
        <f t="shared" si="377"/>
        <v>0</v>
      </c>
      <c r="BU1012" s="169">
        <f t="shared" si="378"/>
        <v>0</v>
      </c>
      <c r="BV1012" s="169">
        <f t="shared" si="379"/>
        <v>7</v>
      </c>
      <c r="BW1012" s="169">
        <f t="shared" si="380"/>
        <v>1</v>
      </c>
      <c r="BX1012" s="170">
        <f t="shared" si="381"/>
        <v>0</v>
      </c>
      <c r="BY1012" s="170">
        <f t="shared" si="382"/>
        <v>0</v>
      </c>
      <c r="BZ1012" s="170">
        <f t="shared" si="383"/>
        <v>0</v>
      </c>
      <c r="CA1012" s="170">
        <f t="shared" si="384"/>
        <v>0</v>
      </c>
      <c r="CB1012" s="216"/>
    </row>
    <row r="1013" spans="1:80" s="172" customFormat="1" ht="15.75" customHeight="1">
      <c r="A1013" s="163" t="s">
        <v>291</v>
      </c>
      <c r="B1013" s="163"/>
      <c r="D1013" s="163">
        <v>15</v>
      </c>
      <c r="AA1013" s="165" t="s">
        <v>83</v>
      </c>
      <c r="AB1013" s="166" t="s">
        <v>5771</v>
      </c>
      <c r="AC1013" s="94" t="s">
        <v>92</v>
      </c>
      <c r="AD1013" s="95" t="s">
        <v>314</v>
      </c>
      <c r="AE1013" s="94" t="s">
        <v>5772</v>
      </c>
      <c r="AF1013" s="96" t="s">
        <v>295</v>
      </c>
      <c r="AG1013" s="22" t="s">
        <v>5773</v>
      </c>
      <c r="AH1013" s="22" t="s">
        <v>5774</v>
      </c>
      <c r="AI1013" s="97" t="s">
        <v>298</v>
      </c>
      <c r="AJ1013" s="98">
        <v>7</v>
      </c>
      <c r="AK1013" s="95" t="s">
        <v>5775</v>
      </c>
      <c r="AL1013" s="94"/>
      <c r="AM1013" s="94"/>
      <c r="AN1013" s="167">
        <f t="shared" si="361"/>
        <v>22</v>
      </c>
      <c r="AO1013" s="49">
        <v>0</v>
      </c>
      <c r="AP1013" s="49">
        <v>0</v>
      </c>
      <c r="AQ1013" s="49">
        <v>22</v>
      </c>
      <c r="AR1013" s="49">
        <v>0</v>
      </c>
      <c r="AS1013" s="49">
        <v>0</v>
      </c>
      <c r="AT1013" s="49">
        <v>10</v>
      </c>
      <c r="AU1013" s="167">
        <f t="shared" si="362"/>
        <v>12</v>
      </c>
      <c r="AV1013" s="49">
        <v>0</v>
      </c>
      <c r="AW1013" s="99">
        <v>40.98</v>
      </c>
      <c r="AX1013" s="94"/>
      <c r="AY1013" s="94" t="s">
        <v>5776</v>
      </c>
      <c r="AZ1013" s="100"/>
      <c r="BA1013" s="100"/>
      <c r="BB1013" s="49">
        <v>1</v>
      </c>
      <c r="BC1013" s="159"/>
      <c r="BD1013" s="153" t="str">
        <f t="shared" si="363"/>
        <v>09,00 2023.10.26</v>
      </c>
      <c r="BE1013" s="153" t="str">
        <f t="shared" si="364"/>
        <v>16,00 2023.10.26</v>
      </c>
      <c r="BF1013" s="160" t="str">
        <f t="shared" si="365"/>
        <v>П</v>
      </c>
      <c r="BG1013" s="161">
        <f t="shared" si="366"/>
        <v>7</v>
      </c>
      <c r="BH1013" s="167">
        <f t="shared" si="367"/>
        <v>22</v>
      </c>
      <c r="BI1013" s="162">
        <f t="shared" si="368"/>
        <v>0</v>
      </c>
      <c r="BJ1013" s="162">
        <f t="shared" si="369"/>
        <v>0</v>
      </c>
      <c r="BK1013" s="162">
        <f t="shared" si="370"/>
        <v>22</v>
      </c>
      <c r="BL1013" s="162">
        <f t="shared" si="371"/>
        <v>0</v>
      </c>
      <c r="BM1013" s="162">
        <f t="shared" si="372"/>
        <v>0</v>
      </c>
      <c r="BN1013" s="162">
        <f t="shared" si="373"/>
        <v>10</v>
      </c>
      <c r="BO1013" s="167">
        <f t="shared" si="374"/>
        <v>12</v>
      </c>
      <c r="BP1013" s="162">
        <f t="shared" si="375"/>
        <v>0</v>
      </c>
      <c r="BQ1013" s="168">
        <f t="shared" si="376"/>
        <v>1</v>
      </c>
      <c r="BT1013" s="169">
        <f t="shared" si="377"/>
        <v>0</v>
      </c>
      <c r="BU1013" s="169">
        <f t="shared" si="378"/>
        <v>0</v>
      </c>
      <c r="BV1013" s="169">
        <f t="shared" si="379"/>
        <v>154</v>
      </c>
      <c r="BW1013" s="169">
        <f t="shared" si="380"/>
        <v>22</v>
      </c>
      <c r="BX1013" s="170">
        <f t="shared" si="381"/>
        <v>0</v>
      </c>
      <c r="BY1013" s="170">
        <f t="shared" si="382"/>
        <v>0</v>
      </c>
      <c r="BZ1013" s="170">
        <f t="shared" si="383"/>
        <v>0</v>
      </c>
      <c r="CA1013" s="170">
        <f t="shared" si="384"/>
        <v>0</v>
      </c>
      <c r="CB1013" s="216"/>
    </row>
    <row r="1014" spans="1:80" s="172" customFormat="1" ht="15.75" customHeight="1">
      <c r="A1014" s="163" t="s">
        <v>291</v>
      </c>
      <c r="B1014" s="163"/>
      <c r="D1014" s="163">
        <v>15</v>
      </c>
      <c r="AA1014" s="165" t="s">
        <v>83</v>
      </c>
      <c r="AB1014" s="166" t="s">
        <v>5777</v>
      </c>
      <c r="AC1014" s="94" t="s">
        <v>92</v>
      </c>
      <c r="AD1014" s="95" t="s">
        <v>293</v>
      </c>
      <c r="AE1014" s="94" t="s">
        <v>5778</v>
      </c>
      <c r="AF1014" s="96" t="s">
        <v>295</v>
      </c>
      <c r="AG1014" s="22" t="s">
        <v>5773</v>
      </c>
      <c r="AH1014" s="22" t="s">
        <v>5779</v>
      </c>
      <c r="AI1014" s="97" t="s">
        <v>298</v>
      </c>
      <c r="AJ1014" s="98">
        <v>4</v>
      </c>
      <c r="AK1014" s="95" t="s">
        <v>5780</v>
      </c>
      <c r="AL1014" s="94"/>
      <c r="AM1014" s="94"/>
      <c r="AN1014" s="167">
        <f t="shared" si="361"/>
        <v>2</v>
      </c>
      <c r="AO1014" s="49">
        <v>0</v>
      </c>
      <c r="AP1014" s="49">
        <v>0</v>
      </c>
      <c r="AQ1014" s="49">
        <v>2</v>
      </c>
      <c r="AR1014" s="49">
        <v>0</v>
      </c>
      <c r="AS1014" s="49">
        <v>0</v>
      </c>
      <c r="AT1014" s="49">
        <v>0</v>
      </c>
      <c r="AU1014" s="167">
        <f t="shared" si="362"/>
        <v>2</v>
      </c>
      <c r="AV1014" s="49">
        <v>0</v>
      </c>
      <c r="AW1014" s="99">
        <v>2.5299999999999998</v>
      </c>
      <c r="AX1014" s="94"/>
      <c r="AY1014" s="94" t="s">
        <v>5781</v>
      </c>
      <c r="AZ1014" s="100"/>
      <c r="BA1014" s="100"/>
      <c r="BB1014" s="49">
        <v>1</v>
      </c>
      <c r="BC1014" s="159"/>
      <c r="BD1014" s="153" t="str">
        <f t="shared" si="363"/>
        <v>09,00 2023.10.26</v>
      </c>
      <c r="BE1014" s="153" t="str">
        <f t="shared" si="364"/>
        <v>13,00 2023.10.26</v>
      </c>
      <c r="BF1014" s="160" t="str">
        <f t="shared" si="365"/>
        <v>П</v>
      </c>
      <c r="BG1014" s="161">
        <f t="shared" si="366"/>
        <v>4</v>
      </c>
      <c r="BH1014" s="167">
        <f t="shared" si="367"/>
        <v>2</v>
      </c>
      <c r="BI1014" s="162">
        <f t="shared" si="368"/>
        <v>0</v>
      </c>
      <c r="BJ1014" s="162">
        <f t="shared" si="369"/>
        <v>0</v>
      </c>
      <c r="BK1014" s="162">
        <f t="shared" si="370"/>
        <v>2</v>
      </c>
      <c r="BL1014" s="162">
        <f t="shared" si="371"/>
        <v>0</v>
      </c>
      <c r="BM1014" s="162">
        <f t="shared" si="372"/>
        <v>0</v>
      </c>
      <c r="BN1014" s="162">
        <f t="shared" si="373"/>
        <v>0</v>
      </c>
      <c r="BO1014" s="167">
        <f t="shared" si="374"/>
        <v>2</v>
      </c>
      <c r="BP1014" s="162">
        <f t="shared" si="375"/>
        <v>0</v>
      </c>
      <c r="BQ1014" s="168">
        <f t="shared" si="376"/>
        <v>1</v>
      </c>
      <c r="BT1014" s="169">
        <f t="shared" si="377"/>
        <v>0</v>
      </c>
      <c r="BU1014" s="169">
        <f t="shared" si="378"/>
        <v>0</v>
      </c>
      <c r="BV1014" s="169">
        <f t="shared" si="379"/>
        <v>8</v>
      </c>
      <c r="BW1014" s="169">
        <f t="shared" si="380"/>
        <v>2</v>
      </c>
      <c r="BX1014" s="170">
        <f t="shared" si="381"/>
        <v>0</v>
      </c>
      <c r="BY1014" s="170">
        <f t="shared" si="382"/>
        <v>0</v>
      </c>
      <c r="BZ1014" s="170">
        <f t="shared" si="383"/>
        <v>0</v>
      </c>
      <c r="CA1014" s="170">
        <f t="shared" si="384"/>
        <v>0</v>
      </c>
      <c r="CB1014" s="216"/>
    </row>
    <row r="1015" spans="1:80" s="172" customFormat="1" ht="15.75" customHeight="1">
      <c r="A1015" s="163" t="s">
        <v>291</v>
      </c>
      <c r="B1015" s="163"/>
      <c r="D1015" s="163">
        <v>15</v>
      </c>
      <c r="AA1015" s="165" t="s">
        <v>83</v>
      </c>
      <c r="AB1015" s="166" t="s">
        <v>5782</v>
      </c>
      <c r="AC1015" s="94" t="s">
        <v>90</v>
      </c>
      <c r="AD1015" s="95" t="s">
        <v>293</v>
      </c>
      <c r="AE1015" s="94" t="s">
        <v>2899</v>
      </c>
      <c r="AF1015" s="96" t="s">
        <v>345</v>
      </c>
      <c r="AG1015" s="22" t="s">
        <v>5783</v>
      </c>
      <c r="AH1015" s="22" t="s">
        <v>5784</v>
      </c>
      <c r="AI1015" s="97" t="s">
        <v>309</v>
      </c>
      <c r="AJ1015" s="98">
        <v>2.5499999999999998</v>
      </c>
      <c r="AK1015" s="95" t="s">
        <v>4982</v>
      </c>
      <c r="AL1015" s="94"/>
      <c r="AM1015" s="94" t="s">
        <v>4464</v>
      </c>
      <c r="AN1015" s="167">
        <f t="shared" si="361"/>
        <v>593</v>
      </c>
      <c r="AO1015" s="49">
        <v>0</v>
      </c>
      <c r="AP1015" s="49">
        <v>2</v>
      </c>
      <c r="AQ1015" s="49">
        <v>589</v>
      </c>
      <c r="AR1015" s="49">
        <v>0</v>
      </c>
      <c r="AS1015" s="49">
        <v>0</v>
      </c>
      <c r="AT1015" s="49">
        <v>15</v>
      </c>
      <c r="AU1015" s="167">
        <f t="shared" si="362"/>
        <v>576</v>
      </c>
      <c r="AV1015" s="49">
        <v>2</v>
      </c>
      <c r="AW1015" s="99">
        <v>1134.4000000000001</v>
      </c>
      <c r="AX1015" s="94" t="s">
        <v>691</v>
      </c>
      <c r="AY1015" s="94" t="s">
        <v>5785</v>
      </c>
      <c r="AZ1015" s="100" t="s">
        <v>501</v>
      </c>
      <c r="BA1015" s="100" t="s">
        <v>639</v>
      </c>
      <c r="BB1015" s="49">
        <v>1</v>
      </c>
      <c r="BC1015" s="159"/>
      <c r="BD1015" s="153" t="str">
        <f t="shared" si="363"/>
        <v>22,10 2023.10.26</v>
      </c>
      <c r="BE1015" s="153" t="str">
        <f t="shared" si="364"/>
        <v>00,43 2023.10.27</v>
      </c>
      <c r="BF1015" s="160" t="str">
        <f t="shared" si="365"/>
        <v>В</v>
      </c>
      <c r="BG1015" s="161">
        <f t="shared" si="366"/>
        <v>2.5499999999999998</v>
      </c>
      <c r="BH1015" s="167">
        <f t="shared" si="367"/>
        <v>593</v>
      </c>
      <c r="BI1015" s="162">
        <f t="shared" si="368"/>
        <v>0</v>
      </c>
      <c r="BJ1015" s="162">
        <f t="shared" si="369"/>
        <v>2</v>
      </c>
      <c r="BK1015" s="162">
        <f t="shared" si="370"/>
        <v>589</v>
      </c>
      <c r="BL1015" s="162">
        <f t="shared" si="371"/>
        <v>0</v>
      </c>
      <c r="BM1015" s="162">
        <f t="shared" si="372"/>
        <v>0</v>
      </c>
      <c r="BN1015" s="162">
        <f t="shared" si="373"/>
        <v>15</v>
      </c>
      <c r="BO1015" s="167">
        <f t="shared" si="374"/>
        <v>576</v>
      </c>
      <c r="BP1015" s="162">
        <f t="shared" si="375"/>
        <v>2</v>
      </c>
      <c r="BQ1015" s="168">
        <f t="shared" si="376"/>
        <v>1</v>
      </c>
      <c r="BT1015" s="169">
        <f t="shared" si="377"/>
        <v>1512.1499999999999</v>
      </c>
      <c r="BU1015" s="169">
        <f t="shared" si="378"/>
        <v>593</v>
      </c>
      <c r="BV1015" s="169">
        <f t="shared" si="379"/>
        <v>0</v>
      </c>
      <c r="BW1015" s="169">
        <f t="shared" si="380"/>
        <v>0</v>
      </c>
      <c r="BX1015" s="170">
        <f t="shared" si="381"/>
        <v>0</v>
      </c>
      <c r="BY1015" s="170">
        <f t="shared" si="382"/>
        <v>0</v>
      </c>
      <c r="BZ1015" s="170">
        <f t="shared" si="383"/>
        <v>0</v>
      </c>
      <c r="CA1015" s="170">
        <f t="shared" si="384"/>
        <v>0</v>
      </c>
      <c r="CB1015" s="216"/>
    </row>
    <row r="1016" spans="1:80" s="172" customFormat="1" ht="15.75" customHeight="1">
      <c r="A1016" s="163" t="s">
        <v>291</v>
      </c>
      <c r="B1016" s="163"/>
      <c r="D1016" s="163">
        <v>15</v>
      </c>
      <c r="AA1016" s="165" t="s">
        <v>83</v>
      </c>
      <c r="AB1016" s="166" t="s">
        <v>5786</v>
      </c>
      <c r="AC1016" s="94" t="s">
        <v>92</v>
      </c>
      <c r="AD1016" s="95" t="s">
        <v>314</v>
      </c>
      <c r="AE1016" s="94" t="s">
        <v>5787</v>
      </c>
      <c r="AF1016" s="96" t="s">
        <v>295</v>
      </c>
      <c r="AG1016" s="22" t="s">
        <v>5788</v>
      </c>
      <c r="AH1016" s="22" t="s">
        <v>5789</v>
      </c>
      <c r="AI1016" s="97" t="s">
        <v>298</v>
      </c>
      <c r="AJ1016" s="98">
        <v>3</v>
      </c>
      <c r="AK1016" s="95" t="s">
        <v>5790</v>
      </c>
      <c r="AL1016" s="94"/>
      <c r="AM1016" s="94" t="s">
        <v>3455</v>
      </c>
      <c r="AN1016" s="167">
        <f t="shared" si="361"/>
        <v>29</v>
      </c>
      <c r="AO1016" s="49">
        <v>0</v>
      </c>
      <c r="AP1016" s="49">
        <v>2</v>
      </c>
      <c r="AQ1016" s="49">
        <v>27</v>
      </c>
      <c r="AR1016" s="49">
        <v>0</v>
      </c>
      <c r="AS1016" s="49">
        <v>0</v>
      </c>
      <c r="AT1016" s="49">
        <v>7</v>
      </c>
      <c r="AU1016" s="167">
        <f t="shared" si="362"/>
        <v>22</v>
      </c>
      <c r="AV1016" s="49">
        <v>0</v>
      </c>
      <c r="AW1016" s="99">
        <v>55.91</v>
      </c>
      <c r="AX1016" s="94"/>
      <c r="AY1016" s="94" t="s">
        <v>5791</v>
      </c>
      <c r="AZ1016" s="100"/>
      <c r="BA1016" s="100"/>
      <c r="BB1016" s="49">
        <v>1</v>
      </c>
      <c r="BC1016" s="159"/>
      <c r="BD1016" s="153" t="str">
        <f t="shared" si="363"/>
        <v>09,00 2023.10.27</v>
      </c>
      <c r="BE1016" s="153" t="str">
        <f t="shared" si="364"/>
        <v>12,00 2023.10.27</v>
      </c>
      <c r="BF1016" s="160" t="str">
        <f t="shared" si="365"/>
        <v>П</v>
      </c>
      <c r="BG1016" s="161">
        <f t="shared" si="366"/>
        <v>3</v>
      </c>
      <c r="BH1016" s="167">
        <f t="shared" si="367"/>
        <v>29</v>
      </c>
      <c r="BI1016" s="162">
        <f t="shared" si="368"/>
        <v>0</v>
      </c>
      <c r="BJ1016" s="162">
        <f t="shared" si="369"/>
        <v>2</v>
      </c>
      <c r="BK1016" s="162">
        <f t="shared" si="370"/>
        <v>27</v>
      </c>
      <c r="BL1016" s="162">
        <f t="shared" si="371"/>
        <v>0</v>
      </c>
      <c r="BM1016" s="162">
        <f t="shared" si="372"/>
        <v>0</v>
      </c>
      <c r="BN1016" s="162">
        <f t="shared" si="373"/>
        <v>7</v>
      </c>
      <c r="BO1016" s="167">
        <f t="shared" si="374"/>
        <v>22</v>
      </c>
      <c r="BP1016" s="162">
        <f t="shared" si="375"/>
        <v>0</v>
      </c>
      <c r="BQ1016" s="168">
        <f t="shared" si="376"/>
        <v>1</v>
      </c>
      <c r="BT1016" s="169">
        <f t="shared" si="377"/>
        <v>0</v>
      </c>
      <c r="BU1016" s="169">
        <f t="shared" si="378"/>
        <v>0</v>
      </c>
      <c r="BV1016" s="169">
        <f t="shared" si="379"/>
        <v>87</v>
      </c>
      <c r="BW1016" s="169">
        <f t="shared" si="380"/>
        <v>29</v>
      </c>
      <c r="BX1016" s="170">
        <f t="shared" si="381"/>
        <v>0</v>
      </c>
      <c r="BY1016" s="170">
        <f t="shared" si="382"/>
        <v>0</v>
      </c>
      <c r="BZ1016" s="170">
        <f t="shared" si="383"/>
        <v>0</v>
      </c>
      <c r="CA1016" s="170">
        <f t="shared" si="384"/>
        <v>0</v>
      </c>
      <c r="CB1016" s="216"/>
    </row>
    <row r="1017" spans="1:80" s="172" customFormat="1" ht="15.75" customHeight="1">
      <c r="A1017" s="163" t="s">
        <v>291</v>
      </c>
      <c r="B1017" s="163"/>
      <c r="D1017" s="163">
        <v>15</v>
      </c>
      <c r="AA1017" s="165" t="s">
        <v>83</v>
      </c>
      <c r="AB1017" s="166" t="s">
        <v>5792</v>
      </c>
      <c r="AC1017" s="94" t="s">
        <v>110</v>
      </c>
      <c r="AD1017" s="95" t="s">
        <v>314</v>
      </c>
      <c r="AE1017" s="94" t="s">
        <v>5793</v>
      </c>
      <c r="AF1017" s="96" t="s">
        <v>408</v>
      </c>
      <c r="AG1017" s="22" t="s">
        <v>5788</v>
      </c>
      <c r="AH1017" s="22" t="s">
        <v>5794</v>
      </c>
      <c r="AI1017" s="97" t="s">
        <v>298</v>
      </c>
      <c r="AJ1017" s="98">
        <v>7</v>
      </c>
      <c r="AK1017" s="95" t="s">
        <v>5795</v>
      </c>
      <c r="AL1017" s="94"/>
      <c r="AM1017" s="94"/>
      <c r="AN1017" s="167">
        <f t="shared" si="361"/>
        <v>25</v>
      </c>
      <c r="AO1017" s="49">
        <v>0</v>
      </c>
      <c r="AP1017" s="49">
        <v>0</v>
      </c>
      <c r="AQ1017" s="49">
        <v>25</v>
      </c>
      <c r="AR1017" s="49">
        <v>0</v>
      </c>
      <c r="AS1017" s="49">
        <v>0</v>
      </c>
      <c r="AT1017" s="49">
        <v>4</v>
      </c>
      <c r="AU1017" s="167">
        <f t="shared" si="362"/>
        <v>21</v>
      </c>
      <c r="AV1017" s="49">
        <v>0</v>
      </c>
      <c r="AW1017" s="99">
        <v>20.03</v>
      </c>
      <c r="AX1017" s="94"/>
      <c r="AY1017" s="94" t="s">
        <v>5796</v>
      </c>
      <c r="AZ1017" s="100"/>
      <c r="BA1017" s="100"/>
      <c r="BB1017" s="49">
        <v>1</v>
      </c>
      <c r="BC1017" s="159"/>
      <c r="BD1017" s="153" t="str">
        <f t="shared" si="363"/>
        <v>09,00 2023.10.27</v>
      </c>
      <c r="BE1017" s="153" t="str">
        <f t="shared" si="364"/>
        <v>16,00 2023.10.27</v>
      </c>
      <c r="BF1017" s="160" t="str">
        <f t="shared" si="365"/>
        <v>П</v>
      </c>
      <c r="BG1017" s="161">
        <f t="shared" si="366"/>
        <v>7</v>
      </c>
      <c r="BH1017" s="167">
        <f t="shared" si="367"/>
        <v>25</v>
      </c>
      <c r="BI1017" s="162">
        <f t="shared" si="368"/>
        <v>0</v>
      </c>
      <c r="BJ1017" s="162">
        <f t="shared" si="369"/>
        <v>0</v>
      </c>
      <c r="BK1017" s="162">
        <f t="shared" si="370"/>
        <v>25</v>
      </c>
      <c r="BL1017" s="162">
        <f t="shared" si="371"/>
        <v>0</v>
      </c>
      <c r="BM1017" s="162">
        <f t="shared" si="372"/>
        <v>0</v>
      </c>
      <c r="BN1017" s="162">
        <f t="shared" si="373"/>
        <v>4</v>
      </c>
      <c r="BO1017" s="167">
        <f t="shared" si="374"/>
        <v>21</v>
      </c>
      <c r="BP1017" s="162">
        <f t="shared" si="375"/>
        <v>0</v>
      </c>
      <c r="BQ1017" s="168">
        <f t="shared" si="376"/>
        <v>1</v>
      </c>
      <c r="BT1017" s="169">
        <f t="shared" si="377"/>
        <v>0</v>
      </c>
      <c r="BU1017" s="169">
        <f t="shared" si="378"/>
        <v>0</v>
      </c>
      <c r="BV1017" s="169">
        <f t="shared" si="379"/>
        <v>175</v>
      </c>
      <c r="BW1017" s="169">
        <f t="shared" si="380"/>
        <v>25</v>
      </c>
      <c r="BX1017" s="170">
        <f t="shared" si="381"/>
        <v>0</v>
      </c>
      <c r="BY1017" s="170">
        <f t="shared" si="382"/>
        <v>0</v>
      </c>
      <c r="BZ1017" s="170">
        <f t="shared" si="383"/>
        <v>0</v>
      </c>
      <c r="CA1017" s="170">
        <f t="shared" si="384"/>
        <v>0</v>
      </c>
      <c r="CB1017" s="216"/>
    </row>
    <row r="1018" spans="1:80" s="172" customFormat="1" ht="15.75" customHeight="1">
      <c r="A1018" s="163" t="s">
        <v>291</v>
      </c>
      <c r="B1018" s="163"/>
      <c r="D1018" s="163">
        <v>15</v>
      </c>
      <c r="AA1018" s="165" t="s">
        <v>83</v>
      </c>
      <c r="AB1018" s="166" t="s">
        <v>5797</v>
      </c>
      <c r="AC1018" s="94" t="s">
        <v>92</v>
      </c>
      <c r="AD1018" s="95" t="s">
        <v>314</v>
      </c>
      <c r="AE1018" s="94" t="s">
        <v>5798</v>
      </c>
      <c r="AF1018" s="96" t="s">
        <v>295</v>
      </c>
      <c r="AG1018" s="22" t="s">
        <v>5799</v>
      </c>
      <c r="AH1018" s="22" t="s">
        <v>5800</v>
      </c>
      <c r="AI1018" s="97" t="s">
        <v>298</v>
      </c>
      <c r="AJ1018" s="98">
        <v>4</v>
      </c>
      <c r="AK1018" s="95" t="s">
        <v>2650</v>
      </c>
      <c r="AL1018" s="94"/>
      <c r="AM1018" s="94"/>
      <c r="AN1018" s="167">
        <f t="shared" si="361"/>
        <v>16</v>
      </c>
      <c r="AO1018" s="49">
        <v>0</v>
      </c>
      <c r="AP1018" s="49">
        <v>0</v>
      </c>
      <c r="AQ1018" s="49">
        <v>16</v>
      </c>
      <c r="AR1018" s="49">
        <v>0</v>
      </c>
      <c r="AS1018" s="49">
        <v>0</v>
      </c>
      <c r="AT1018" s="49">
        <v>3</v>
      </c>
      <c r="AU1018" s="167">
        <f t="shared" si="362"/>
        <v>13</v>
      </c>
      <c r="AV1018" s="49">
        <v>0</v>
      </c>
      <c r="AW1018" s="99">
        <v>17.940000000000001</v>
      </c>
      <c r="AX1018" s="94"/>
      <c r="AY1018" s="94" t="s">
        <v>5801</v>
      </c>
      <c r="AZ1018" s="100"/>
      <c r="BA1018" s="100"/>
      <c r="BB1018" s="49">
        <v>1</v>
      </c>
      <c r="BC1018" s="159"/>
      <c r="BD1018" s="153" t="str">
        <f t="shared" si="363"/>
        <v>13,00 2023.10.27</v>
      </c>
      <c r="BE1018" s="153" t="str">
        <f t="shared" si="364"/>
        <v>17,00 2023.10.27</v>
      </c>
      <c r="BF1018" s="160" t="str">
        <f t="shared" si="365"/>
        <v>П</v>
      </c>
      <c r="BG1018" s="161">
        <f t="shared" si="366"/>
        <v>4</v>
      </c>
      <c r="BH1018" s="167">
        <f t="shared" si="367"/>
        <v>16</v>
      </c>
      <c r="BI1018" s="162">
        <f t="shared" si="368"/>
        <v>0</v>
      </c>
      <c r="BJ1018" s="162">
        <f t="shared" si="369"/>
        <v>0</v>
      </c>
      <c r="BK1018" s="162">
        <f t="shared" si="370"/>
        <v>16</v>
      </c>
      <c r="BL1018" s="162">
        <f t="shared" si="371"/>
        <v>0</v>
      </c>
      <c r="BM1018" s="162">
        <f t="shared" si="372"/>
        <v>0</v>
      </c>
      <c r="BN1018" s="162">
        <f t="shared" si="373"/>
        <v>3</v>
      </c>
      <c r="BO1018" s="167">
        <f t="shared" si="374"/>
        <v>13</v>
      </c>
      <c r="BP1018" s="162">
        <f t="shared" si="375"/>
        <v>0</v>
      </c>
      <c r="BQ1018" s="168">
        <f t="shared" si="376"/>
        <v>1</v>
      </c>
      <c r="BT1018" s="169">
        <f t="shared" si="377"/>
        <v>0</v>
      </c>
      <c r="BU1018" s="169">
        <f t="shared" si="378"/>
        <v>0</v>
      </c>
      <c r="BV1018" s="169">
        <f t="shared" si="379"/>
        <v>64</v>
      </c>
      <c r="BW1018" s="169">
        <f t="shared" si="380"/>
        <v>16</v>
      </c>
      <c r="BX1018" s="170">
        <f t="shared" si="381"/>
        <v>0</v>
      </c>
      <c r="BY1018" s="170">
        <f t="shared" si="382"/>
        <v>0</v>
      </c>
      <c r="BZ1018" s="170">
        <f t="shared" si="383"/>
        <v>0</v>
      </c>
      <c r="CA1018" s="170">
        <f t="shared" si="384"/>
        <v>0</v>
      </c>
      <c r="CB1018" s="216"/>
    </row>
    <row r="1019" spans="1:80" s="172" customFormat="1" ht="15.75" customHeight="1">
      <c r="A1019" s="163" t="s">
        <v>291</v>
      </c>
      <c r="B1019" s="163"/>
      <c r="D1019" s="163">
        <v>15</v>
      </c>
      <c r="AA1019" s="165" t="s">
        <v>83</v>
      </c>
      <c r="AB1019" s="166" t="s">
        <v>5802</v>
      </c>
      <c r="AC1019" s="94" t="s">
        <v>110</v>
      </c>
      <c r="AD1019" s="95" t="s">
        <v>305</v>
      </c>
      <c r="AE1019" s="94" t="s">
        <v>5803</v>
      </c>
      <c r="AF1019" s="96" t="s">
        <v>295</v>
      </c>
      <c r="AG1019" s="22" t="s">
        <v>5804</v>
      </c>
      <c r="AH1019" s="22" t="s">
        <v>5805</v>
      </c>
      <c r="AI1019" s="97" t="s">
        <v>309</v>
      </c>
      <c r="AJ1019" s="98">
        <v>0.92</v>
      </c>
      <c r="AK1019" s="95" t="s">
        <v>5806</v>
      </c>
      <c r="AL1019" s="94"/>
      <c r="AM1019" s="94"/>
      <c r="AN1019" s="167">
        <f t="shared" si="361"/>
        <v>1</v>
      </c>
      <c r="AO1019" s="49">
        <v>0</v>
      </c>
      <c r="AP1019" s="49">
        <v>0</v>
      </c>
      <c r="AQ1019" s="49">
        <v>1</v>
      </c>
      <c r="AR1019" s="49">
        <v>0</v>
      </c>
      <c r="AS1019" s="49">
        <v>0</v>
      </c>
      <c r="AT1019" s="49">
        <v>0</v>
      </c>
      <c r="AU1019" s="167">
        <f t="shared" si="362"/>
        <v>1</v>
      </c>
      <c r="AV1019" s="49">
        <v>0</v>
      </c>
      <c r="AW1019" s="99">
        <v>0.42</v>
      </c>
      <c r="AX1019" s="94"/>
      <c r="AY1019" s="94" t="s">
        <v>5807</v>
      </c>
      <c r="AZ1019" s="100" t="s">
        <v>312</v>
      </c>
      <c r="BA1019" s="100" t="s">
        <v>313</v>
      </c>
      <c r="BB1019" s="49">
        <v>0</v>
      </c>
      <c r="BC1019" s="159"/>
      <c r="BD1019" s="153" t="str">
        <f t="shared" si="363"/>
        <v>14,30 2023.10.27</v>
      </c>
      <c r="BE1019" s="153" t="str">
        <f t="shared" si="364"/>
        <v>15,25 2023.10.27</v>
      </c>
      <c r="BF1019" s="160" t="str">
        <f t="shared" si="365"/>
        <v>В</v>
      </c>
      <c r="BG1019" s="161">
        <f t="shared" si="366"/>
        <v>0.92</v>
      </c>
      <c r="BH1019" s="167">
        <f t="shared" si="367"/>
        <v>1</v>
      </c>
      <c r="BI1019" s="162">
        <f t="shared" si="368"/>
        <v>0</v>
      </c>
      <c r="BJ1019" s="162">
        <f t="shared" si="369"/>
        <v>0</v>
      </c>
      <c r="BK1019" s="162">
        <f t="shared" si="370"/>
        <v>1</v>
      </c>
      <c r="BL1019" s="162">
        <f t="shared" si="371"/>
        <v>0</v>
      </c>
      <c r="BM1019" s="162">
        <f t="shared" si="372"/>
        <v>0</v>
      </c>
      <c r="BN1019" s="162">
        <f t="shared" si="373"/>
        <v>0</v>
      </c>
      <c r="BO1019" s="167">
        <f t="shared" si="374"/>
        <v>1</v>
      </c>
      <c r="BP1019" s="162">
        <f t="shared" si="375"/>
        <v>0</v>
      </c>
      <c r="BQ1019" s="168">
        <f t="shared" si="376"/>
        <v>0</v>
      </c>
      <c r="BT1019" s="169">
        <f t="shared" si="377"/>
        <v>0</v>
      </c>
      <c r="BU1019" s="169">
        <f t="shared" si="378"/>
        <v>0</v>
      </c>
      <c r="BV1019" s="169">
        <f t="shared" si="379"/>
        <v>0</v>
      </c>
      <c r="BW1019" s="169">
        <f t="shared" si="380"/>
        <v>0</v>
      </c>
      <c r="BX1019" s="170">
        <f t="shared" si="381"/>
        <v>0</v>
      </c>
      <c r="BY1019" s="170">
        <f t="shared" si="382"/>
        <v>0</v>
      </c>
      <c r="BZ1019" s="170">
        <f t="shared" si="383"/>
        <v>0</v>
      </c>
      <c r="CA1019" s="170">
        <f t="shared" si="384"/>
        <v>0</v>
      </c>
      <c r="CB1019" s="216"/>
    </row>
    <row r="1020" spans="1:80" s="172" customFormat="1" ht="15.75" customHeight="1">
      <c r="A1020" s="163" t="s">
        <v>291</v>
      </c>
      <c r="B1020" s="163"/>
      <c r="D1020" s="163">
        <v>15</v>
      </c>
      <c r="AA1020" s="165" t="s">
        <v>83</v>
      </c>
      <c r="AB1020" s="166" t="s">
        <v>5808</v>
      </c>
      <c r="AC1020" s="94" t="s">
        <v>92</v>
      </c>
      <c r="AD1020" s="95" t="s">
        <v>305</v>
      </c>
      <c r="AE1020" s="94" t="s">
        <v>5809</v>
      </c>
      <c r="AF1020" s="96" t="s">
        <v>408</v>
      </c>
      <c r="AG1020" s="22" t="s">
        <v>5810</v>
      </c>
      <c r="AH1020" s="22" t="s">
        <v>5811</v>
      </c>
      <c r="AI1020" s="97" t="s">
        <v>309</v>
      </c>
      <c r="AJ1020" s="98">
        <v>0.77</v>
      </c>
      <c r="AK1020" s="95" t="s">
        <v>5812</v>
      </c>
      <c r="AL1020" s="94"/>
      <c r="AM1020" s="94"/>
      <c r="AN1020" s="167">
        <f t="shared" si="361"/>
        <v>465</v>
      </c>
      <c r="AO1020" s="49">
        <v>0</v>
      </c>
      <c r="AP1020" s="49">
        <v>0</v>
      </c>
      <c r="AQ1020" s="49">
        <v>465</v>
      </c>
      <c r="AR1020" s="49">
        <v>0</v>
      </c>
      <c r="AS1020" s="49">
        <v>0</v>
      </c>
      <c r="AT1020" s="49">
        <v>4</v>
      </c>
      <c r="AU1020" s="167">
        <f t="shared" si="362"/>
        <v>461</v>
      </c>
      <c r="AV1020" s="49">
        <v>0</v>
      </c>
      <c r="AW1020" s="99">
        <v>261.89</v>
      </c>
      <c r="AX1020" s="94"/>
      <c r="AY1020" s="94" t="s">
        <v>5813</v>
      </c>
      <c r="AZ1020" s="100" t="s">
        <v>693</v>
      </c>
      <c r="BA1020" s="100" t="s">
        <v>313</v>
      </c>
      <c r="BB1020" s="49">
        <v>0</v>
      </c>
      <c r="BC1020" s="159"/>
      <c r="BD1020" s="153" t="str">
        <f t="shared" si="363"/>
        <v>17,40 2023.10.27</v>
      </c>
      <c r="BE1020" s="153" t="str">
        <f t="shared" si="364"/>
        <v>18,26 2023.10.27</v>
      </c>
      <c r="BF1020" s="160" t="str">
        <f t="shared" si="365"/>
        <v>В</v>
      </c>
      <c r="BG1020" s="161">
        <f t="shared" si="366"/>
        <v>0.77</v>
      </c>
      <c r="BH1020" s="167">
        <f t="shared" si="367"/>
        <v>465</v>
      </c>
      <c r="BI1020" s="162">
        <f t="shared" si="368"/>
        <v>0</v>
      </c>
      <c r="BJ1020" s="162">
        <f t="shared" si="369"/>
        <v>0</v>
      </c>
      <c r="BK1020" s="162">
        <f t="shared" si="370"/>
        <v>465</v>
      </c>
      <c r="BL1020" s="162">
        <f t="shared" si="371"/>
        <v>0</v>
      </c>
      <c r="BM1020" s="162">
        <f t="shared" si="372"/>
        <v>0</v>
      </c>
      <c r="BN1020" s="162">
        <f t="shared" si="373"/>
        <v>4</v>
      </c>
      <c r="BO1020" s="167">
        <f t="shared" si="374"/>
        <v>461</v>
      </c>
      <c r="BP1020" s="162">
        <f t="shared" si="375"/>
        <v>0</v>
      </c>
      <c r="BQ1020" s="168">
        <f t="shared" si="376"/>
        <v>0</v>
      </c>
      <c r="BT1020" s="169">
        <f t="shared" si="377"/>
        <v>0</v>
      </c>
      <c r="BU1020" s="169">
        <f t="shared" si="378"/>
        <v>0</v>
      </c>
      <c r="BV1020" s="169">
        <f t="shared" si="379"/>
        <v>0</v>
      </c>
      <c r="BW1020" s="169">
        <f t="shared" si="380"/>
        <v>0</v>
      </c>
      <c r="BX1020" s="170">
        <f t="shared" si="381"/>
        <v>0</v>
      </c>
      <c r="BY1020" s="170">
        <f t="shared" si="382"/>
        <v>0</v>
      </c>
      <c r="BZ1020" s="170">
        <f t="shared" si="383"/>
        <v>0</v>
      </c>
      <c r="CA1020" s="170">
        <f t="shared" si="384"/>
        <v>0</v>
      </c>
      <c r="CB1020" s="216"/>
    </row>
    <row r="1021" spans="1:80" s="172" customFormat="1" ht="15.75" customHeight="1">
      <c r="A1021" s="163" t="s">
        <v>291</v>
      </c>
      <c r="B1021" s="163"/>
      <c r="D1021" s="163">
        <v>15</v>
      </c>
      <c r="AA1021" s="165" t="s">
        <v>83</v>
      </c>
      <c r="AB1021" s="166" t="s">
        <v>5814</v>
      </c>
      <c r="AC1021" s="94" t="s">
        <v>110</v>
      </c>
      <c r="AD1021" s="95" t="s">
        <v>314</v>
      </c>
      <c r="AE1021" s="94" t="s">
        <v>5815</v>
      </c>
      <c r="AF1021" s="96" t="s">
        <v>408</v>
      </c>
      <c r="AG1021" s="22" t="s">
        <v>5816</v>
      </c>
      <c r="AH1021" s="22" t="s">
        <v>5817</v>
      </c>
      <c r="AI1021" s="97" t="s">
        <v>298</v>
      </c>
      <c r="AJ1021" s="98">
        <v>7</v>
      </c>
      <c r="AK1021" s="95" t="s">
        <v>5818</v>
      </c>
      <c r="AL1021" s="94"/>
      <c r="AM1021" s="94"/>
      <c r="AN1021" s="167">
        <f t="shared" si="361"/>
        <v>10</v>
      </c>
      <c r="AO1021" s="49">
        <v>0</v>
      </c>
      <c r="AP1021" s="49">
        <v>0</v>
      </c>
      <c r="AQ1021" s="49">
        <v>10</v>
      </c>
      <c r="AR1021" s="49">
        <v>0</v>
      </c>
      <c r="AS1021" s="49">
        <v>0</v>
      </c>
      <c r="AT1021" s="49">
        <v>0</v>
      </c>
      <c r="AU1021" s="167">
        <f t="shared" si="362"/>
        <v>10</v>
      </c>
      <c r="AV1021" s="49">
        <v>0</v>
      </c>
      <c r="AW1021" s="99">
        <v>17.79</v>
      </c>
      <c r="AX1021" s="94"/>
      <c r="AY1021" s="94" t="s">
        <v>5819</v>
      </c>
      <c r="AZ1021" s="100"/>
      <c r="BA1021" s="100"/>
      <c r="BB1021" s="49">
        <v>1</v>
      </c>
      <c r="BC1021" s="159"/>
      <c r="BD1021" s="153" t="str">
        <f t="shared" si="363"/>
        <v>09,00 2023.10.30</v>
      </c>
      <c r="BE1021" s="153" t="str">
        <f t="shared" si="364"/>
        <v>16,00 2023.10.30</v>
      </c>
      <c r="BF1021" s="160" t="str">
        <f t="shared" si="365"/>
        <v>П</v>
      </c>
      <c r="BG1021" s="161">
        <f t="shared" si="366"/>
        <v>7</v>
      </c>
      <c r="BH1021" s="167">
        <f t="shared" si="367"/>
        <v>10</v>
      </c>
      <c r="BI1021" s="162">
        <f t="shared" si="368"/>
        <v>0</v>
      </c>
      <c r="BJ1021" s="162">
        <f t="shared" si="369"/>
        <v>0</v>
      </c>
      <c r="BK1021" s="162">
        <f t="shared" si="370"/>
        <v>10</v>
      </c>
      <c r="BL1021" s="162">
        <f t="shared" si="371"/>
        <v>0</v>
      </c>
      <c r="BM1021" s="162">
        <f t="shared" si="372"/>
        <v>0</v>
      </c>
      <c r="BN1021" s="162">
        <f t="shared" si="373"/>
        <v>0</v>
      </c>
      <c r="BO1021" s="167">
        <f t="shared" si="374"/>
        <v>10</v>
      </c>
      <c r="BP1021" s="162">
        <f t="shared" si="375"/>
        <v>0</v>
      </c>
      <c r="BQ1021" s="168">
        <f t="shared" si="376"/>
        <v>1</v>
      </c>
      <c r="BT1021" s="169">
        <f t="shared" si="377"/>
        <v>0</v>
      </c>
      <c r="BU1021" s="169">
        <f t="shared" si="378"/>
        <v>0</v>
      </c>
      <c r="BV1021" s="169">
        <f t="shared" si="379"/>
        <v>70</v>
      </c>
      <c r="BW1021" s="169">
        <f t="shared" si="380"/>
        <v>10</v>
      </c>
      <c r="BX1021" s="170">
        <f t="shared" si="381"/>
        <v>0</v>
      </c>
      <c r="BY1021" s="170">
        <f t="shared" si="382"/>
        <v>0</v>
      </c>
      <c r="BZ1021" s="170">
        <f t="shared" si="383"/>
        <v>0</v>
      </c>
      <c r="CA1021" s="170">
        <f t="shared" si="384"/>
        <v>0</v>
      </c>
      <c r="CB1021" s="216"/>
    </row>
    <row r="1022" spans="1:80" s="172" customFormat="1" ht="15.75" customHeight="1">
      <c r="A1022" s="163" t="s">
        <v>291</v>
      </c>
      <c r="B1022" s="163"/>
      <c r="D1022" s="163">
        <v>15</v>
      </c>
      <c r="AA1022" s="165" t="s">
        <v>83</v>
      </c>
      <c r="AB1022" s="166" t="s">
        <v>5820</v>
      </c>
      <c r="AC1022" s="94" t="s">
        <v>90</v>
      </c>
      <c r="AD1022" s="95" t="s">
        <v>293</v>
      </c>
      <c r="AE1022" s="94" t="s">
        <v>5821</v>
      </c>
      <c r="AF1022" s="96" t="s">
        <v>295</v>
      </c>
      <c r="AG1022" s="22" t="s">
        <v>5822</v>
      </c>
      <c r="AH1022" s="22" t="s">
        <v>5823</v>
      </c>
      <c r="AI1022" s="97" t="s">
        <v>298</v>
      </c>
      <c r="AJ1022" s="98">
        <v>2.25</v>
      </c>
      <c r="AK1022" s="95" t="s">
        <v>5824</v>
      </c>
      <c r="AL1022" s="94"/>
      <c r="AM1022" s="94"/>
      <c r="AN1022" s="167">
        <f t="shared" si="361"/>
        <v>7</v>
      </c>
      <c r="AO1022" s="49">
        <v>0</v>
      </c>
      <c r="AP1022" s="49">
        <v>0</v>
      </c>
      <c r="AQ1022" s="49">
        <v>7</v>
      </c>
      <c r="AR1022" s="49">
        <v>0</v>
      </c>
      <c r="AS1022" s="49">
        <v>0</v>
      </c>
      <c r="AT1022" s="49">
        <v>1</v>
      </c>
      <c r="AU1022" s="167">
        <f t="shared" si="362"/>
        <v>6</v>
      </c>
      <c r="AV1022" s="49">
        <v>0</v>
      </c>
      <c r="AW1022" s="99">
        <v>17.89</v>
      </c>
      <c r="AX1022" s="94"/>
      <c r="AY1022" s="94" t="s">
        <v>5825</v>
      </c>
      <c r="AZ1022" s="100"/>
      <c r="BA1022" s="100"/>
      <c r="BB1022" s="49">
        <v>1</v>
      </c>
      <c r="BC1022" s="159"/>
      <c r="BD1022" s="153" t="str">
        <f t="shared" si="363"/>
        <v>08,45 2023.10.31</v>
      </c>
      <c r="BE1022" s="153" t="str">
        <f t="shared" si="364"/>
        <v>11,00 2023.10.31</v>
      </c>
      <c r="BF1022" s="160" t="str">
        <f t="shared" si="365"/>
        <v>П</v>
      </c>
      <c r="BG1022" s="161">
        <f t="shared" si="366"/>
        <v>2.25</v>
      </c>
      <c r="BH1022" s="167">
        <f t="shared" si="367"/>
        <v>7</v>
      </c>
      <c r="BI1022" s="162">
        <f t="shared" si="368"/>
        <v>0</v>
      </c>
      <c r="BJ1022" s="162">
        <f t="shared" si="369"/>
        <v>0</v>
      </c>
      <c r="BK1022" s="162">
        <f t="shared" si="370"/>
        <v>7</v>
      </c>
      <c r="BL1022" s="162">
        <f t="shared" si="371"/>
        <v>0</v>
      </c>
      <c r="BM1022" s="162">
        <f t="shared" si="372"/>
        <v>0</v>
      </c>
      <c r="BN1022" s="162">
        <f t="shared" si="373"/>
        <v>1</v>
      </c>
      <c r="BO1022" s="167">
        <f t="shared" si="374"/>
        <v>6</v>
      </c>
      <c r="BP1022" s="162">
        <f t="shared" si="375"/>
        <v>0</v>
      </c>
      <c r="BQ1022" s="168">
        <f t="shared" si="376"/>
        <v>1</v>
      </c>
      <c r="BT1022" s="169">
        <f t="shared" si="377"/>
        <v>0</v>
      </c>
      <c r="BU1022" s="169">
        <f t="shared" si="378"/>
        <v>0</v>
      </c>
      <c r="BV1022" s="169">
        <f t="shared" si="379"/>
        <v>15.75</v>
      </c>
      <c r="BW1022" s="169">
        <f t="shared" si="380"/>
        <v>7</v>
      </c>
      <c r="BX1022" s="170">
        <f t="shared" si="381"/>
        <v>0</v>
      </c>
      <c r="BY1022" s="170">
        <f t="shared" si="382"/>
        <v>0</v>
      </c>
      <c r="BZ1022" s="170">
        <f t="shared" si="383"/>
        <v>0</v>
      </c>
      <c r="CA1022" s="170">
        <f t="shared" si="384"/>
        <v>0</v>
      </c>
      <c r="CB1022" s="216"/>
    </row>
    <row r="1023" spans="1:80" s="172" customFormat="1" ht="15.75" customHeight="1">
      <c r="A1023" s="163" t="s">
        <v>291</v>
      </c>
      <c r="B1023" s="163"/>
      <c r="D1023" s="163">
        <v>15</v>
      </c>
      <c r="AA1023" s="165" t="s">
        <v>83</v>
      </c>
      <c r="AB1023" s="166" t="s">
        <v>5826</v>
      </c>
      <c r="AC1023" s="94" t="s">
        <v>92</v>
      </c>
      <c r="AD1023" s="95" t="s">
        <v>293</v>
      </c>
      <c r="AE1023" s="94" t="s">
        <v>5827</v>
      </c>
      <c r="AF1023" s="96" t="s">
        <v>295</v>
      </c>
      <c r="AG1023" s="22" t="s">
        <v>5828</v>
      </c>
      <c r="AH1023" s="22" t="s">
        <v>5823</v>
      </c>
      <c r="AI1023" s="97" t="s">
        <v>298</v>
      </c>
      <c r="AJ1023" s="98">
        <v>2</v>
      </c>
      <c r="AK1023" s="95" t="s">
        <v>5829</v>
      </c>
      <c r="AL1023" s="94"/>
      <c r="AM1023" s="94"/>
      <c r="AN1023" s="167">
        <f t="shared" si="361"/>
        <v>4</v>
      </c>
      <c r="AO1023" s="49">
        <v>0</v>
      </c>
      <c r="AP1023" s="49">
        <v>0</v>
      </c>
      <c r="AQ1023" s="49">
        <v>4</v>
      </c>
      <c r="AR1023" s="49">
        <v>0</v>
      </c>
      <c r="AS1023" s="49">
        <v>0</v>
      </c>
      <c r="AT1023" s="49">
        <v>0</v>
      </c>
      <c r="AU1023" s="167">
        <f t="shared" si="362"/>
        <v>4</v>
      </c>
      <c r="AV1023" s="49">
        <v>0</v>
      </c>
      <c r="AW1023" s="99">
        <v>6.37</v>
      </c>
      <c r="AX1023" s="94"/>
      <c r="AY1023" s="94" t="s">
        <v>5830</v>
      </c>
      <c r="AZ1023" s="100"/>
      <c r="BA1023" s="100"/>
      <c r="BB1023" s="49">
        <v>1</v>
      </c>
      <c r="BC1023" s="159"/>
      <c r="BD1023" s="153" t="str">
        <f t="shared" si="363"/>
        <v>09,00 2023.10.31</v>
      </c>
      <c r="BE1023" s="153" t="str">
        <f t="shared" si="364"/>
        <v>11,00 2023.10.31</v>
      </c>
      <c r="BF1023" s="160" t="str">
        <f t="shared" si="365"/>
        <v>П</v>
      </c>
      <c r="BG1023" s="161">
        <f t="shared" si="366"/>
        <v>2</v>
      </c>
      <c r="BH1023" s="167">
        <f t="shared" si="367"/>
        <v>4</v>
      </c>
      <c r="BI1023" s="162">
        <f t="shared" si="368"/>
        <v>0</v>
      </c>
      <c r="BJ1023" s="162">
        <f t="shared" si="369"/>
        <v>0</v>
      </c>
      <c r="BK1023" s="162">
        <f t="shared" si="370"/>
        <v>4</v>
      </c>
      <c r="BL1023" s="162">
        <f t="shared" si="371"/>
        <v>0</v>
      </c>
      <c r="BM1023" s="162">
        <f t="shared" si="372"/>
        <v>0</v>
      </c>
      <c r="BN1023" s="162">
        <f t="shared" si="373"/>
        <v>0</v>
      </c>
      <c r="BO1023" s="167">
        <f t="shared" si="374"/>
        <v>4</v>
      </c>
      <c r="BP1023" s="162">
        <f t="shared" si="375"/>
        <v>0</v>
      </c>
      <c r="BQ1023" s="168">
        <f t="shared" si="376"/>
        <v>1</v>
      </c>
      <c r="BT1023" s="169">
        <f t="shared" si="377"/>
        <v>0</v>
      </c>
      <c r="BU1023" s="169">
        <f t="shared" si="378"/>
        <v>0</v>
      </c>
      <c r="BV1023" s="169">
        <f t="shared" si="379"/>
        <v>8</v>
      </c>
      <c r="BW1023" s="169">
        <f t="shared" si="380"/>
        <v>4</v>
      </c>
      <c r="BX1023" s="170">
        <f t="shared" si="381"/>
        <v>0</v>
      </c>
      <c r="BY1023" s="170">
        <f t="shared" si="382"/>
        <v>0</v>
      </c>
      <c r="BZ1023" s="170">
        <f t="shared" si="383"/>
        <v>0</v>
      </c>
      <c r="CA1023" s="170">
        <f t="shared" si="384"/>
        <v>0</v>
      </c>
      <c r="CB1023" s="216"/>
    </row>
    <row r="1024" spans="1:80" s="172" customFormat="1" ht="15.75" customHeight="1">
      <c r="A1024" s="163" t="s">
        <v>291</v>
      </c>
      <c r="B1024" s="163"/>
      <c r="D1024" s="163">
        <v>15</v>
      </c>
      <c r="AA1024" s="165" t="s">
        <v>83</v>
      </c>
      <c r="AB1024" s="166" t="s">
        <v>5831</v>
      </c>
      <c r="AC1024" s="94" t="s">
        <v>92</v>
      </c>
      <c r="AD1024" s="95" t="s">
        <v>305</v>
      </c>
      <c r="AE1024" s="94" t="s">
        <v>5832</v>
      </c>
      <c r="AF1024" s="96" t="s">
        <v>295</v>
      </c>
      <c r="AG1024" s="22" t="s">
        <v>5833</v>
      </c>
      <c r="AH1024" s="22" t="s">
        <v>5834</v>
      </c>
      <c r="AI1024" s="97" t="s">
        <v>298</v>
      </c>
      <c r="AJ1024" s="98">
        <v>6.5</v>
      </c>
      <c r="AK1024" s="95" t="s">
        <v>5835</v>
      </c>
      <c r="AL1024" s="94"/>
      <c r="AM1024" s="94"/>
      <c r="AN1024" s="167">
        <f t="shared" si="361"/>
        <v>18</v>
      </c>
      <c r="AO1024" s="49">
        <v>0</v>
      </c>
      <c r="AP1024" s="49">
        <v>0</v>
      </c>
      <c r="AQ1024" s="49">
        <v>18</v>
      </c>
      <c r="AR1024" s="49">
        <v>0</v>
      </c>
      <c r="AS1024" s="49">
        <v>0</v>
      </c>
      <c r="AT1024" s="49">
        <v>0</v>
      </c>
      <c r="AU1024" s="167">
        <f t="shared" si="362"/>
        <v>18</v>
      </c>
      <c r="AV1024" s="49">
        <v>0</v>
      </c>
      <c r="AW1024" s="99">
        <v>18.29</v>
      </c>
      <c r="AX1024" s="94"/>
      <c r="AY1024" s="94" t="s">
        <v>5836</v>
      </c>
      <c r="AZ1024" s="100"/>
      <c r="BA1024" s="100"/>
      <c r="BB1024" s="49">
        <v>1</v>
      </c>
      <c r="BC1024" s="159"/>
      <c r="BD1024" s="153" t="str">
        <f t="shared" si="363"/>
        <v>09,30 2023.10.31</v>
      </c>
      <c r="BE1024" s="153" t="str">
        <f t="shared" si="364"/>
        <v>16,00 2023.10.31</v>
      </c>
      <c r="BF1024" s="160" t="str">
        <f t="shared" si="365"/>
        <v>П</v>
      </c>
      <c r="BG1024" s="161">
        <f t="shared" si="366"/>
        <v>6.5</v>
      </c>
      <c r="BH1024" s="167">
        <f t="shared" si="367"/>
        <v>18</v>
      </c>
      <c r="BI1024" s="162">
        <f t="shared" si="368"/>
        <v>0</v>
      </c>
      <c r="BJ1024" s="162">
        <f t="shared" si="369"/>
        <v>0</v>
      </c>
      <c r="BK1024" s="162">
        <f t="shared" si="370"/>
        <v>18</v>
      </c>
      <c r="BL1024" s="162">
        <f t="shared" si="371"/>
        <v>0</v>
      </c>
      <c r="BM1024" s="162">
        <f t="shared" si="372"/>
        <v>0</v>
      </c>
      <c r="BN1024" s="162">
        <f t="shared" si="373"/>
        <v>0</v>
      </c>
      <c r="BO1024" s="167">
        <f t="shared" si="374"/>
        <v>18</v>
      </c>
      <c r="BP1024" s="162">
        <f t="shared" si="375"/>
        <v>0</v>
      </c>
      <c r="BQ1024" s="168">
        <f t="shared" si="376"/>
        <v>1</v>
      </c>
      <c r="BT1024" s="169">
        <f t="shared" si="377"/>
        <v>0</v>
      </c>
      <c r="BU1024" s="169">
        <f t="shared" si="378"/>
        <v>0</v>
      </c>
      <c r="BV1024" s="169">
        <f t="shared" si="379"/>
        <v>117</v>
      </c>
      <c r="BW1024" s="169">
        <f t="shared" si="380"/>
        <v>18</v>
      </c>
      <c r="BX1024" s="170">
        <f t="shared" si="381"/>
        <v>0</v>
      </c>
      <c r="BY1024" s="170">
        <f t="shared" si="382"/>
        <v>0</v>
      </c>
      <c r="BZ1024" s="170">
        <f t="shared" si="383"/>
        <v>0</v>
      </c>
      <c r="CA1024" s="170">
        <f t="shared" si="384"/>
        <v>0</v>
      </c>
      <c r="CB1024" s="216"/>
    </row>
    <row r="1025" spans="1:80" s="172" customFormat="1" ht="15.75" customHeight="1">
      <c r="A1025" s="163" t="s">
        <v>291</v>
      </c>
      <c r="B1025" s="163"/>
      <c r="D1025" s="163">
        <v>15</v>
      </c>
      <c r="AA1025" s="165" t="s">
        <v>83</v>
      </c>
      <c r="AB1025" s="166" t="s">
        <v>5837</v>
      </c>
      <c r="AC1025" s="94" t="s">
        <v>108</v>
      </c>
      <c r="AD1025" s="95" t="s">
        <v>293</v>
      </c>
      <c r="AE1025" s="94" t="s">
        <v>5838</v>
      </c>
      <c r="AF1025" s="96" t="s">
        <v>408</v>
      </c>
      <c r="AG1025" s="22" t="s">
        <v>5839</v>
      </c>
      <c r="AH1025" s="22" t="s">
        <v>5840</v>
      </c>
      <c r="AI1025" s="97" t="s">
        <v>309</v>
      </c>
      <c r="AJ1025" s="98">
        <v>0.88</v>
      </c>
      <c r="AK1025" s="95" t="s">
        <v>5841</v>
      </c>
      <c r="AL1025" s="94"/>
      <c r="AM1025" s="94" t="s">
        <v>5842</v>
      </c>
      <c r="AN1025" s="167">
        <f t="shared" si="361"/>
        <v>145</v>
      </c>
      <c r="AO1025" s="49">
        <v>0</v>
      </c>
      <c r="AP1025" s="49">
        <v>9</v>
      </c>
      <c r="AQ1025" s="49">
        <v>135</v>
      </c>
      <c r="AR1025" s="49">
        <v>0</v>
      </c>
      <c r="AS1025" s="49">
        <v>0</v>
      </c>
      <c r="AT1025" s="49">
        <v>24</v>
      </c>
      <c r="AU1025" s="167">
        <f t="shared" si="362"/>
        <v>120</v>
      </c>
      <c r="AV1025" s="49">
        <v>1</v>
      </c>
      <c r="AW1025" s="99">
        <v>174.12</v>
      </c>
      <c r="AX1025" s="94" t="s">
        <v>587</v>
      </c>
      <c r="AY1025" s="94" t="s">
        <v>5843</v>
      </c>
      <c r="AZ1025" s="100" t="s">
        <v>501</v>
      </c>
      <c r="BA1025" s="100" t="s">
        <v>639</v>
      </c>
      <c r="BB1025" s="49">
        <v>1</v>
      </c>
      <c r="BC1025" s="159"/>
      <c r="BD1025" s="153" t="str">
        <f t="shared" si="363"/>
        <v>10,30 2023.10.31</v>
      </c>
      <c r="BE1025" s="153" t="str">
        <f t="shared" si="364"/>
        <v>11,23 2023.10.31</v>
      </c>
      <c r="BF1025" s="160" t="str">
        <f t="shared" si="365"/>
        <v>В</v>
      </c>
      <c r="BG1025" s="161">
        <f t="shared" si="366"/>
        <v>0.88</v>
      </c>
      <c r="BH1025" s="167">
        <f t="shared" si="367"/>
        <v>145</v>
      </c>
      <c r="BI1025" s="162">
        <f t="shared" si="368"/>
        <v>0</v>
      </c>
      <c r="BJ1025" s="162">
        <f t="shared" si="369"/>
        <v>9</v>
      </c>
      <c r="BK1025" s="162">
        <f t="shared" si="370"/>
        <v>135</v>
      </c>
      <c r="BL1025" s="162">
        <f t="shared" si="371"/>
        <v>0</v>
      </c>
      <c r="BM1025" s="162">
        <f t="shared" si="372"/>
        <v>0</v>
      </c>
      <c r="BN1025" s="162">
        <f t="shared" si="373"/>
        <v>24</v>
      </c>
      <c r="BO1025" s="167">
        <f t="shared" si="374"/>
        <v>120</v>
      </c>
      <c r="BP1025" s="162">
        <f t="shared" si="375"/>
        <v>1</v>
      </c>
      <c r="BQ1025" s="168">
        <f t="shared" si="376"/>
        <v>1</v>
      </c>
      <c r="BT1025" s="169">
        <f t="shared" si="377"/>
        <v>127.6</v>
      </c>
      <c r="BU1025" s="169">
        <f t="shared" si="378"/>
        <v>145</v>
      </c>
      <c r="BV1025" s="169">
        <f t="shared" si="379"/>
        <v>0</v>
      </c>
      <c r="BW1025" s="169">
        <f t="shared" si="380"/>
        <v>0</v>
      </c>
      <c r="BX1025" s="170">
        <f t="shared" si="381"/>
        <v>0</v>
      </c>
      <c r="BY1025" s="170">
        <f t="shared" si="382"/>
        <v>0</v>
      </c>
      <c r="BZ1025" s="170">
        <f t="shared" si="383"/>
        <v>0</v>
      </c>
      <c r="CA1025" s="170">
        <f t="shared" si="384"/>
        <v>0</v>
      </c>
      <c r="CB1025" s="216"/>
    </row>
    <row r="1026" spans="1:80" s="172" customFormat="1" ht="15.75" customHeight="1">
      <c r="A1026" s="163" t="s">
        <v>291</v>
      </c>
      <c r="B1026" s="163"/>
      <c r="D1026" s="163">
        <v>15</v>
      </c>
      <c r="AA1026" s="165" t="s">
        <v>83</v>
      </c>
      <c r="AB1026" s="166" t="s">
        <v>5844</v>
      </c>
      <c r="AC1026" s="94" t="s">
        <v>90</v>
      </c>
      <c r="AD1026" s="95" t="s">
        <v>314</v>
      </c>
      <c r="AE1026" s="94" t="s">
        <v>5845</v>
      </c>
      <c r="AF1026" s="96" t="s">
        <v>345</v>
      </c>
      <c r="AG1026" s="22" t="s">
        <v>5846</v>
      </c>
      <c r="AH1026" s="22" t="s">
        <v>5847</v>
      </c>
      <c r="AI1026" s="97" t="s">
        <v>298</v>
      </c>
      <c r="AJ1026" s="98">
        <v>4.0199999999999996</v>
      </c>
      <c r="AK1026" s="95" t="s">
        <v>5848</v>
      </c>
      <c r="AL1026" s="94"/>
      <c r="AM1026" s="94" t="s">
        <v>652</v>
      </c>
      <c r="AN1026" s="167">
        <f t="shared" si="361"/>
        <v>12</v>
      </c>
      <c r="AO1026" s="49">
        <v>0</v>
      </c>
      <c r="AP1026" s="49">
        <v>1</v>
      </c>
      <c r="AQ1026" s="49">
        <v>11</v>
      </c>
      <c r="AR1026" s="49">
        <v>0</v>
      </c>
      <c r="AS1026" s="49">
        <v>0</v>
      </c>
      <c r="AT1026" s="49">
        <v>1</v>
      </c>
      <c r="AU1026" s="167">
        <f t="shared" si="362"/>
        <v>11</v>
      </c>
      <c r="AV1026" s="49">
        <v>0</v>
      </c>
      <c r="AW1026" s="99">
        <v>23.27</v>
      </c>
      <c r="AX1026" s="94"/>
      <c r="AY1026" s="94" t="s">
        <v>5849</v>
      </c>
      <c r="AZ1026" s="100"/>
      <c r="BA1026" s="100"/>
      <c r="BB1026" s="49">
        <v>1</v>
      </c>
      <c r="BC1026" s="159"/>
      <c r="BD1026" s="153" t="str">
        <f t="shared" si="363"/>
        <v>13,00 2023.10.31</v>
      </c>
      <c r="BE1026" s="153" t="str">
        <f t="shared" si="364"/>
        <v>17,01 2023.10.31</v>
      </c>
      <c r="BF1026" s="160" t="str">
        <f t="shared" si="365"/>
        <v>П</v>
      </c>
      <c r="BG1026" s="161">
        <f t="shared" si="366"/>
        <v>4.0199999999999996</v>
      </c>
      <c r="BH1026" s="167">
        <f t="shared" si="367"/>
        <v>12</v>
      </c>
      <c r="BI1026" s="162">
        <f t="shared" si="368"/>
        <v>0</v>
      </c>
      <c r="BJ1026" s="162">
        <f t="shared" si="369"/>
        <v>1</v>
      </c>
      <c r="BK1026" s="162">
        <f t="shared" si="370"/>
        <v>11</v>
      </c>
      <c r="BL1026" s="162">
        <f t="shared" si="371"/>
        <v>0</v>
      </c>
      <c r="BM1026" s="162">
        <f t="shared" si="372"/>
        <v>0</v>
      </c>
      <c r="BN1026" s="162">
        <f t="shared" si="373"/>
        <v>1</v>
      </c>
      <c r="BO1026" s="167">
        <f t="shared" si="374"/>
        <v>11</v>
      </c>
      <c r="BP1026" s="162">
        <f t="shared" si="375"/>
        <v>0</v>
      </c>
      <c r="BQ1026" s="168">
        <f t="shared" si="376"/>
        <v>1</v>
      </c>
      <c r="BT1026" s="169">
        <f t="shared" si="377"/>
        <v>0</v>
      </c>
      <c r="BU1026" s="169">
        <f t="shared" si="378"/>
        <v>0</v>
      </c>
      <c r="BV1026" s="169">
        <f t="shared" si="379"/>
        <v>48.239999999999995</v>
      </c>
      <c r="BW1026" s="169">
        <f t="shared" si="380"/>
        <v>12</v>
      </c>
      <c r="BX1026" s="170">
        <f t="shared" si="381"/>
        <v>0</v>
      </c>
      <c r="BY1026" s="170">
        <f t="shared" si="382"/>
        <v>0</v>
      </c>
      <c r="BZ1026" s="170">
        <f t="shared" si="383"/>
        <v>0</v>
      </c>
      <c r="CA1026" s="170">
        <f t="shared" si="384"/>
        <v>0</v>
      </c>
      <c r="CB1026" s="216"/>
    </row>
    <row r="1027" spans="1:80" s="172" customFormat="1" ht="15.75" customHeight="1">
      <c r="A1027" s="163" t="s">
        <v>291</v>
      </c>
      <c r="B1027" s="163"/>
      <c r="D1027" s="163">
        <v>15</v>
      </c>
      <c r="AA1027" s="165" t="s">
        <v>83</v>
      </c>
      <c r="AB1027" s="166" t="s">
        <v>5850</v>
      </c>
      <c r="AC1027" s="94" t="s">
        <v>110</v>
      </c>
      <c r="AD1027" s="95" t="s">
        <v>314</v>
      </c>
      <c r="AE1027" s="94" t="s">
        <v>5851</v>
      </c>
      <c r="AF1027" s="96" t="s">
        <v>345</v>
      </c>
      <c r="AG1027" s="22" t="s">
        <v>5852</v>
      </c>
      <c r="AH1027" s="22" t="s">
        <v>5853</v>
      </c>
      <c r="AI1027" s="97" t="s">
        <v>298</v>
      </c>
      <c r="AJ1027" s="98">
        <v>7.5</v>
      </c>
      <c r="AK1027" s="95" t="s">
        <v>5854</v>
      </c>
      <c r="AL1027" s="94"/>
      <c r="AM1027" s="94"/>
      <c r="AN1027" s="167">
        <f t="shared" si="361"/>
        <v>17</v>
      </c>
      <c r="AO1027" s="49">
        <v>0</v>
      </c>
      <c r="AP1027" s="49">
        <v>0</v>
      </c>
      <c r="AQ1027" s="49">
        <v>17</v>
      </c>
      <c r="AR1027" s="49">
        <v>0</v>
      </c>
      <c r="AS1027" s="49">
        <v>0</v>
      </c>
      <c r="AT1027" s="49">
        <v>7</v>
      </c>
      <c r="AU1027" s="167">
        <f t="shared" si="362"/>
        <v>10</v>
      </c>
      <c r="AV1027" s="49">
        <v>0</v>
      </c>
      <c r="AW1027" s="99">
        <v>26.71</v>
      </c>
      <c r="AX1027" s="94"/>
      <c r="AY1027" s="94" t="s">
        <v>5855</v>
      </c>
      <c r="AZ1027" s="100"/>
      <c r="BA1027" s="100"/>
      <c r="BB1027" s="49">
        <v>1</v>
      </c>
      <c r="BC1027" s="159"/>
      <c r="BD1027" s="153" t="str">
        <f t="shared" si="363"/>
        <v>08,30 2023.11.01</v>
      </c>
      <c r="BE1027" s="153" t="str">
        <f t="shared" si="364"/>
        <v>16,00 2023.11.01</v>
      </c>
      <c r="BF1027" s="160" t="str">
        <f t="shared" si="365"/>
        <v>П</v>
      </c>
      <c r="BG1027" s="161">
        <f t="shared" si="366"/>
        <v>7.5</v>
      </c>
      <c r="BH1027" s="167">
        <f t="shared" si="367"/>
        <v>17</v>
      </c>
      <c r="BI1027" s="162">
        <f t="shared" si="368"/>
        <v>0</v>
      </c>
      <c r="BJ1027" s="162">
        <f t="shared" si="369"/>
        <v>0</v>
      </c>
      <c r="BK1027" s="162">
        <f t="shared" si="370"/>
        <v>17</v>
      </c>
      <c r="BL1027" s="162">
        <f t="shared" si="371"/>
        <v>0</v>
      </c>
      <c r="BM1027" s="162">
        <f t="shared" si="372"/>
        <v>0</v>
      </c>
      <c r="BN1027" s="162">
        <f t="shared" si="373"/>
        <v>7</v>
      </c>
      <c r="BO1027" s="167">
        <f t="shared" si="374"/>
        <v>10</v>
      </c>
      <c r="BP1027" s="162">
        <f t="shared" si="375"/>
        <v>0</v>
      </c>
      <c r="BQ1027" s="168">
        <f t="shared" si="376"/>
        <v>1</v>
      </c>
      <c r="BT1027" s="169">
        <f t="shared" si="377"/>
        <v>0</v>
      </c>
      <c r="BU1027" s="169">
        <f t="shared" si="378"/>
        <v>0</v>
      </c>
      <c r="BV1027" s="169">
        <f t="shared" si="379"/>
        <v>127.5</v>
      </c>
      <c r="BW1027" s="169">
        <f t="shared" si="380"/>
        <v>17</v>
      </c>
      <c r="BX1027" s="170">
        <f t="shared" si="381"/>
        <v>0</v>
      </c>
      <c r="BY1027" s="170">
        <f t="shared" si="382"/>
        <v>0</v>
      </c>
      <c r="BZ1027" s="170">
        <f t="shared" si="383"/>
        <v>0</v>
      </c>
      <c r="CA1027" s="170">
        <f t="shared" si="384"/>
        <v>0</v>
      </c>
      <c r="CB1027" s="216"/>
    </row>
    <row r="1028" spans="1:80" s="172" customFormat="1" ht="15.75" customHeight="1">
      <c r="A1028" s="163" t="s">
        <v>291</v>
      </c>
      <c r="B1028" s="163"/>
      <c r="D1028" s="163">
        <v>15</v>
      </c>
      <c r="AA1028" s="165" t="s">
        <v>83</v>
      </c>
      <c r="AB1028" s="166" t="s">
        <v>5856</v>
      </c>
      <c r="AC1028" s="94" t="s">
        <v>90</v>
      </c>
      <c r="AD1028" s="95" t="s">
        <v>293</v>
      </c>
      <c r="AE1028" s="94" t="s">
        <v>5762</v>
      </c>
      <c r="AF1028" s="96" t="s">
        <v>295</v>
      </c>
      <c r="AG1028" s="22" t="s">
        <v>5857</v>
      </c>
      <c r="AH1028" s="22" t="s">
        <v>5858</v>
      </c>
      <c r="AI1028" s="97" t="s">
        <v>298</v>
      </c>
      <c r="AJ1028" s="98">
        <v>3.25</v>
      </c>
      <c r="AK1028" s="95" t="s">
        <v>5764</v>
      </c>
      <c r="AL1028" s="94"/>
      <c r="AM1028" s="94"/>
      <c r="AN1028" s="167">
        <f t="shared" si="361"/>
        <v>2</v>
      </c>
      <c r="AO1028" s="49">
        <v>0</v>
      </c>
      <c r="AP1028" s="49">
        <v>0</v>
      </c>
      <c r="AQ1028" s="49">
        <v>2</v>
      </c>
      <c r="AR1028" s="49">
        <v>0</v>
      </c>
      <c r="AS1028" s="49">
        <v>0</v>
      </c>
      <c r="AT1028" s="49">
        <v>2</v>
      </c>
      <c r="AU1028" s="167">
        <f t="shared" si="362"/>
        <v>0</v>
      </c>
      <c r="AV1028" s="49">
        <v>0</v>
      </c>
      <c r="AW1028" s="99">
        <v>4.03</v>
      </c>
      <c r="AX1028" s="94"/>
      <c r="AY1028" s="94" t="s">
        <v>5859</v>
      </c>
      <c r="AZ1028" s="100"/>
      <c r="BA1028" s="100"/>
      <c r="BB1028" s="49">
        <v>1</v>
      </c>
      <c r="BC1028" s="159"/>
      <c r="BD1028" s="153" t="str">
        <f t="shared" si="363"/>
        <v>08,45 2023.11.01</v>
      </c>
      <c r="BE1028" s="153" t="str">
        <f t="shared" si="364"/>
        <v>12,00 2023.11.01</v>
      </c>
      <c r="BF1028" s="160" t="str">
        <f t="shared" si="365"/>
        <v>П</v>
      </c>
      <c r="BG1028" s="161">
        <f t="shared" si="366"/>
        <v>3.25</v>
      </c>
      <c r="BH1028" s="167">
        <f t="shared" si="367"/>
        <v>2</v>
      </c>
      <c r="BI1028" s="162">
        <f t="shared" si="368"/>
        <v>0</v>
      </c>
      <c r="BJ1028" s="162">
        <f t="shared" si="369"/>
        <v>0</v>
      </c>
      <c r="BK1028" s="162">
        <f t="shared" si="370"/>
        <v>2</v>
      </c>
      <c r="BL1028" s="162">
        <f t="shared" si="371"/>
        <v>0</v>
      </c>
      <c r="BM1028" s="162">
        <f t="shared" si="372"/>
        <v>0</v>
      </c>
      <c r="BN1028" s="162">
        <f t="shared" si="373"/>
        <v>2</v>
      </c>
      <c r="BO1028" s="167">
        <f t="shared" si="374"/>
        <v>0</v>
      </c>
      <c r="BP1028" s="162">
        <f t="shared" si="375"/>
        <v>0</v>
      </c>
      <c r="BQ1028" s="168">
        <f t="shared" si="376"/>
        <v>1</v>
      </c>
      <c r="BT1028" s="169">
        <f t="shared" si="377"/>
        <v>0</v>
      </c>
      <c r="BU1028" s="169">
        <f t="shared" si="378"/>
        <v>0</v>
      </c>
      <c r="BV1028" s="169">
        <f t="shared" si="379"/>
        <v>6.5</v>
      </c>
      <c r="BW1028" s="169">
        <f t="shared" si="380"/>
        <v>2</v>
      </c>
      <c r="BX1028" s="170">
        <f t="shared" si="381"/>
        <v>0</v>
      </c>
      <c r="BY1028" s="170">
        <f t="shared" si="382"/>
        <v>0</v>
      </c>
      <c r="BZ1028" s="170">
        <f t="shared" si="383"/>
        <v>0</v>
      </c>
      <c r="CA1028" s="170">
        <f t="shared" si="384"/>
        <v>0</v>
      </c>
      <c r="CB1028" s="216"/>
    </row>
    <row r="1029" spans="1:80" s="172" customFormat="1" ht="15.75" customHeight="1">
      <c r="A1029" s="163" t="s">
        <v>291</v>
      </c>
      <c r="B1029" s="163"/>
      <c r="D1029" s="163">
        <v>15</v>
      </c>
      <c r="AA1029" s="165" t="s">
        <v>83</v>
      </c>
      <c r="AB1029" s="166" t="s">
        <v>5860</v>
      </c>
      <c r="AC1029" s="94" t="s">
        <v>92</v>
      </c>
      <c r="AD1029" s="95" t="s">
        <v>305</v>
      </c>
      <c r="AE1029" s="94" t="s">
        <v>5832</v>
      </c>
      <c r="AF1029" s="96" t="s">
        <v>295</v>
      </c>
      <c r="AG1029" s="22" t="s">
        <v>5861</v>
      </c>
      <c r="AH1029" s="22" t="s">
        <v>5853</v>
      </c>
      <c r="AI1029" s="97" t="s">
        <v>298</v>
      </c>
      <c r="AJ1029" s="98">
        <v>6.5</v>
      </c>
      <c r="AK1029" s="95" t="s">
        <v>5835</v>
      </c>
      <c r="AL1029" s="94"/>
      <c r="AM1029" s="94"/>
      <c r="AN1029" s="167">
        <f t="shared" si="361"/>
        <v>18</v>
      </c>
      <c r="AO1029" s="49">
        <v>0</v>
      </c>
      <c r="AP1029" s="49">
        <v>0</v>
      </c>
      <c r="AQ1029" s="49">
        <v>18</v>
      </c>
      <c r="AR1029" s="49">
        <v>0</v>
      </c>
      <c r="AS1029" s="49">
        <v>0</v>
      </c>
      <c r="AT1029" s="49">
        <v>0</v>
      </c>
      <c r="AU1029" s="167">
        <f t="shared" si="362"/>
        <v>18</v>
      </c>
      <c r="AV1029" s="49">
        <v>0</v>
      </c>
      <c r="AW1029" s="99">
        <v>18.29</v>
      </c>
      <c r="AX1029" s="94"/>
      <c r="AY1029" s="94" t="s">
        <v>5836</v>
      </c>
      <c r="AZ1029" s="100"/>
      <c r="BA1029" s="100"/>
      <c r="BB1029" s="49">
        <v>1</v>
      </c>
      <c r="BC1029" s="159"/>
      <c r="BD1029" s="153" t="str">
        <f t="shared" si="363"/>
        <v>09,30 2023.11.01</v>
      </c>
      <c r="BE1029" s="153" t="str">
        <f t="shared" si="364"/>
        <v>16,00 2023.11.01</v>
      </c>
      <c r="BF1029" s="160" t="str">
        <f t="shared" si="365"/>
        <v>П</v>
      </c>
      <c r="BG1029" s="161">
        <f t="shared" si="366"/>
        <v>6.5</v>
      </c>
      <c r="BH1029" s="167">
        <f t="shared" si="367"/>
        <v>18</v>
      </c>
      <c r="BI1029" s="162">
        <f t="shared" si="368"/>
        <v>0</v>
      </c>
      <c r="BJ1029" s="162">
        <f t="shared" si="369"/>
        <v>0</v>
      </c>
      <c r="BK1029" s="162">
        <f t="shared" si="370"/>
        <v>18</v>
      </c>
      <c r="BL1029" s="162">
        <f t="shared" si="371"/>
        <v>0</v>
      </c>
      <c r="BM1029" s="162">
        <f t="shared" si="372"/>
        <v>0</v>
      </c>
      <c r="BN1029" s="162">
        <f t="shared" si="373"/>
        <v>0</v>
      </c>
      <c r="BO1029" s="167">
        <f t="shared" si="374"/>
        <v>18</v>
      </c>
      <c r="BP1029" s="162">
        <f t="shared" si="375"/>
        <v>0</v>
      </c>
      <c r="BQ1029" s="168">
        <f t="shared" si="376"/>
        <v>1</v>
      </c>
      <c r="BT1029" s="169">
        <f t="shared" si="377"/>
        <v>0</v>
      </c>
      <c r="BU1029" s="169">
        <f t="shared" si="378"/>
        <v>0</v>
      </c>
      <c r="BV1029" s="169">
        <f t="shared" si="379"/>
        <v>117</v>
      </c>
      <c r="BW1029" s="169">
        <f t="shared" si="380"/>
        <v>18</v>
      </c>
      <c r="BX1029" s="170">
        <f t="shared" si="381"/>
        <v>0</v>
      </c>
      <c r="BY1029" s="170">
        <f t="shared" si="382"/>
        <v>0</v>
      </c>
      <c r="BZ1029" s="170">
        <f t="shared" si="383"/>
        <v>0</v>
      </c>
      <c r="CA1029" s="170">
        <f t="shared" si="384"/>
        <v>0</v>
      </c>
      <c r="CB1029" s="216"/>
    </row>
    <row r="1030" spans="1:80" s="172" customFormat="1" ht="15.75" customHeight="1">
      <c r="A1030" s="163" t="s">
        <v>291</v>
      </c>
      <c r="B1030" s="163"/>
      <c r="D1030" s="163">
        <v>15</v>
      </c>
      <c r="AA1030" s="165" t="s">
        <v>83</v>
      </c>
      <c r="AB1030" s="166" t="s">
        <v>5862</v>
      </c>
      <c r="AC1030" s="94" t="s">
        <v>90</v>
      </c>
      <c r="AD1030" s="95" t="s">
        <v>314</v>
      </c>
      <c r="AE1030" s="94" t="s">
        <v>5863</v>
      </c>
      <c r="AF1030" s="96" t="s">
        <v>295</v>
      </c>
      <c r="AG1030" s="22" t="s">
        <v>5864</v>
      </c>
      <c r="AH1030" s="22" t="s">
        <v>5865</v>
      </c>
      <c r="AI1030" s="97" t="s">
        <v>298</v>
      </c>
      <c r="AJ1030" s="98">
        <v>7</v>
      </c>
      <c r="AK1030" s="95" t="s">
        <v>5866</v>
      </c>
      <c r="AL1030" s="94"/>
      <c r="AM1030" s="94"/>
      <c r="AN1030" s="167">
        <f t="shared" si="361"/>
        <v>2</v>
      </c>
      <c r="AO1030" s="49">
        <v>0</v>
      </c>
      <c r="AP1030" s="49">
        <v>0</v>
      </c>
      <c r="AQ1030" s="49">
        <v>2</v>
      </c>
      <c r="AR1030" s="49">
        <v>0</v>
      </c>
      <c r="AS1030" s="49">
        <v>0</v>
      </c>
      <c r="AT1030" s="49">
        <v>2</v>
      </c>
      <c r="AU1030" s="167">
        <f t="shared" si="362"/>
        <v>0</v>
      </c>
      <c r="AV1030" s="49">
        <v>0</v>
      </c>
      <c r="AW1030" s="99">
        <v>6.77</v>
      </c>
      <c r="AX1030" s="94"/>
      <c r="AY1030" s="94" t="s">
        <v>5867</v>
      </c>
      <c r="AZ1030" s="100"/>
      <c r="BA1030" s="100"/>
      <c r="BB1030" s="49">
        <v>1</v>
      </c>
      <c r="BC1030" s="159"/>
      <c r="BD1030" s="153" t="str">
        <f t="shared" si="363"/>
        <v>09,00 2023.11.02</v>
      </c>
      <c r="BE1030" s="153" t="str">
        <f t="shared" si="364"/>
        <v>16,00 2023.11.02</v>
      </c>
      <c r="BF1030" s="160" t="str">
        <f t="shared" si="365"/>
        <v>П</v>
      </c>
      <c r="BG1030" s="161">
        <f t="shared" si="366"/>
        <v>7</v>
      </c>
      <c r="BH1030" s="167">
        <f t="shared" si="367"/>
        <v>2</v>
      </c>
      <c r="BI1030" s="162">
        <f t="shared" si="368"/>
        <v>0</v>
      </c>
      <c r="BJ1030" s="162">
        <f t="shared" si="369"/>
        <v>0</v>
      </c>
      <c r="BK1030" s="162">
        <f t="shared" si="370"/>
        <v>2</v>
      </c>
      <c r="BL1030" s="162">
        <f t="shared" si="371"/>
        <v>0</v>
      </c>
      <c r="BM1030" s="162">
        <f t="shared" si="372"/>
        <v>0</v>
      </c>
      <c r="BN1030" s="162">
        <f t="shared" si="373"/>
        <v>2</v>
      </c>
      <c r="BO1030" s="167">
        <f t="shared" si="374"/>
        <v>0</v>
      </c>
      <c r="BP1030" s="162">
        <f t="shared" si="375"/>
        <v>0</v>
      </c>
      <c r="BQ1030" s="168">
        <f t="shared" si="376"/>
        <v>1</v>
      </c>
      <c r="BT1030" s="169">
        <f t="shared" si="377"/>
        <v>0</v>
      </c>
      <c r="BU1030" s="169">
        <f t="shared" si="378"/>
        <v>0</v>
      </c>
      <c r="BV1030" s="169">
        <f t="shared" si="379"/>
        <v>14</v>
      </c>
      <c r="BW1030" s="169">
        <f t="shared" si="380"/>
        <v>2</v>
      </c>
      <c r="BX1030" s="170">
        <f t="shared" si="381"/>
        <v>0</v>
      </c>
      <c r="BY1030" s="170">
        <f t="shared" si="382"/>
        <v>0</v>
      </c>
      <c r="BZ1030" s="170">
        <f t="shared" si="383"/>
        <v>0</v>
      </c>
      <c r="CA1030" s="170">
        <f t="shared" si="384"/>
        <v>0</v>
      </c>
      <c r="CB1030" s="216"/>
    </row>
    <row r="1031" spans="1:80" s="172" customFormat="1" ht="15.75" customHeight="1">
      <c r="A1031" s="163" t="s">
        <v>291</v>
      </c>
      <c r="B1031" s="163"/>
      <c r="D1031" s="163">
        <v>15</v>
      </c>
      <c r="AA1031" s="165" t="s">
        <v>83</v>
      </c>
      <c r="AB1031" s="166" t="s">
        <v>5868</v>
      </c>
      <c r="AC1031" s="94" t="s">
        <v>90</v>
      </c>
      <c r="AD1031" s="95" t="s">
        <v>314</v>
      </c>
      <c r="AE1031" s="94" t="s">
        <v>5869</v>
      </c>
      <c r="AF1031" s="96" t="s">
        <v>345</v>
      </c>
      <c r="AG1031" s="22" t="s">
        <v>5870</v>
      </c>
      <c r="AH1031" s="22" t="s">
        <v>5865</v>
      </c>
      <c r="AI1031" s="97" t="s">
        <v>298</v>
      </c>
      <c r="AJ1031" s="98">
        <v>6.5</v>
      </c>
      <c r="AK1031" s="95" t="s">
        <v>5871</v>
      </c>
      <c r="AL1031" s="94"/>
      <c r="AM1031" s="94"/>
      <c r="AN1031" s="167">
        <f t="shared" si="361"/>
        <v>28</v>
      </c>
      <c r="AO1031" s="49">
        <v>0</v>
      </c>
      <c r="AP1031" s="49">
        <v>0</v>
      </c>
      <c r="AQ1031" s="49">
        <v>27</v>
      </c>
      <c r="AR1031" s="49">
        <v>0</v>
      </c>
      <c r="AS1031" s="49">
        <v>0</v>
      </c>
      <c r="AT1031" s="49">
        <v>3</v>
      </c>
      <c r="AU1031" s="167">
        <f t="shared" si="362"/>
        <v>24</v>
      </c>
      <c r="AV1031" s="49">
        <v>1</v>
      </c>
      <c r="AW1031" s="99">
        <v>22.83</v>
      </c>
      <c r="AX1031" s="94" t="s">
        <v>587</v>
      </c>
      <c r="AY1031" s="94" t="s">
        <v>5872</v>
      </c>
      <c r="AZ1031" s="100"/>
      <c r="BA1031" s="100"/>
      <c r="BB1031" s="49">
        <v>1</v>
      </c>
      <c r="BC1031" s="159"/>
      <c r="BD1031" s="153" t="str">
        <f t="shared" si="363"/>
        <v>09,30 2023.11.02</v>
      </c>
      <c r="BE1031" s="153" t="str">
        <f t="shared" si="364"/>
        <v>16,00 2023.11.02</v>
      </c>
      <c r="BF1031" s="160" t="str">
        <f t="shared" si="365"/>
        <v>П</v>
      </c>
      <c r="BG1031" s="161">
        <f t="shared" si="366"/>
        <v>6.5</v>
      </c>
      <c r="BH1031" s="167">
        <f t="shared" si="367"/>
        <v>28</v>
      </c>
      <c r="BI1031" s="162">
        <f t="shared" si="368"/>
        <v>0</v>
      </c>
      <c r="BJ1031" s="162">
        <f t="shared" si="369"/>
        <v>0</v>
      </c>
      <c r="BK1031" s="162">
        <f t="shared" si="370"/>
        <v>27</v>
      </c>
      <c r="BL1031" s="162">
        <f t="shared" si="371"/>
        <v>0</v>
      </c>
      <c r="BM1031" s="162">
        <f t="shared" si="372"/>
        <v>0</v>
      </c>
      <c r="BN1031" s="162">
        <f t="shared" si="373"/>
        <v>3</v>
      </c>
      <c r="BO1031" s="167">
        <f t="shared" si="374"/>
        <v>24</v>
      </c>
      <c r="BP1031" s="162">
        <f t="shared" si="375"/>
        <v>1</v>
      </c>
      <c r="BQ1031" s="168">
        <f t="shared" si="376"/>
        <v>1</v>
      </c>
      <c r="BT1031" s="169">
        <f t="shared" si="377"/>
        <v>0</v>
      </c>
      <c r="BU1031" s="169">
        <f t="shared" si="378"/>
        <v>0</v>
      </c>
      <c r="BV1031" s="169">
        <f t="shared" si="379"/>
        <v>182</v>
      </c>
      <c r="BW1031" s="169">
        <f t="shared" si="380"/>
        <v>28</v>
      </c>
      <c r="BX1031" s="170">
        <f t="shared" si="381"/>
        <v>0</v>
      </c>
      <c r="BY1031" s="170">
        <f t="shared" si="382"/>
        <v>0</v>
      </c>
      <c r="BZ1031" s="170">
        <f t="shared" si="383"/>
        <v>0</v>
      </c>
      <c r="CA1031" s="170">
        <f t="shared" si="384"/>
        <v>0</v>
      </c>
      <c r="CB1031" s="216"/>
    </row>
    <row r="1032" spans="1:80" s="172" customFormat="1" ht="15.75" customHeight="1">
      <c r="A1032" s="163" t="s">
        <v>291</v>
      </c>
      <c r="B1032" s="163"/>
      <c r="D1032" s="163">
        <v>15</v>
      </c>
      <c r="AA1032" s="165" t="s">
        <v>83</v>
      </c>
      <c r="AB1032" s="166" t="s">
        <v>5873</v>
      </c>
      <c r="AC1032" s="94" t="s">
        <v>110</v>
      </c>
      <c r="AD1032" s="95" t="s">
        <v>314</v>
      </c>
      <c r="AE1032" s="94" t="s">
        <v>5874</v>
      </c>
      <c r="AF1032" s="96" t="s">
        <v>345</v>
      </c>
      <c r="AG1032" s="22" t="s">
        <v>5870</v>
      </c>
      <c r="AH1032" s="22" t="s">
        <v>5865</v>
      </c>
      <c r="AI1032" s="97" t="s">
        <v>298</v>
      </c>
      <c r="AJ1032" s="98">
        <v>6.5</v>
      </c>
      <c r="AK1032" s="95" t="s">
        <v>5875</v>
      </c>
      <c r="AL1032" s="94"/>
      <c r="AM1032" s="94"/>
      <c r="AN1032" s="167">
        <f t="shared" si="361"/>
        <v>2</v>
      </c>
      <c r="AO1032" s="49">
        <v>0</v>
      </c>
      <c r="AP1032" s="49">
        <v>0</v>
      </c>
      <c r="AQ1032" s="49">
        <v>2</v>
      </c>
      <c r="AR1032" s="49">
        <v>0</v>
      </c>
      <c r="AS1032" s="49">
        <v>0</v>
      </c>
      <c r="AT1032" s="49">
        <v>2</v>
      </c>
      <c r="AU1032" s="167">
        <f t="shared" si="362"/>
        <v>0</v>
      </c>
      <c r="AV1032" s="49">
        <v>0</v>
      </c>
      <c r="AW1032" s="99">
        <v>3.44</v>
      </c>
      <c r="AX1032" s="94"/>
      <c r="AY1032" s="94" t="s">
        <v>5876</v>
      </c>
      <c r="AZ1032" s="100"/>
      <c r="BA1032" s="100"/>
      <c r="BB1032" s="49">
        <v>1</v>
      </c>
      <c r="BC1032" s="159"/>
      <c r="BD1032" s="153" t="str">
        <f t="shared" si="363"/>
        <v>09,30 2023.11.02</v>
      </c>
      <c r="BE1032" s="153" t="str">
        <f t="shared" si="364"/>
        <v>16,00 2023.11.02</v>
      </c>
      <c r="BF1032" s="160" t="str">
        <f t="shared" si="365"/>
        <v>П</v>
      </c>
      <c r="BG1032" s="161">
        <f t="shared" si="366"/>
        <v>6.5</v>
      </c>
      <c r="BH1032" s="167">
        <f t="shared" si="367"/>
        <v>2</v>
      </c>
      <c r="BI1032" s="162">
        <f t="shared" si="368"/>
        <v>0</v>
      </c>
      <c r="BJ1032" s="162">
        <f t="shared" si="369"/>
        <v>0</v>
      </c>
      <c r="BK1032" s="162">
        <f t="shared" si="370"/>
        <v>2</v>
      </c>
      <c r="BL1032" s="162">
        <f t="shared" si="371"/>
        <v>0</v>
      </c>
      <c r="BM1032" s="162">
        <f t="shared" si="372"/>
        <v>0</v>
      </c>
      <c r="BN1032" s="162">
        <f t="shared" si="373"/>
        <v>2</v>
      </c>
      <c r="BO1032" s="167">
        <f t="shared" si="374"/>
        <v>0</v>
      </c>
      <c r="BP1032" s="162">
        <f t="shared" si="375"/>
        <v>0</v>
      </c>
      <c r="BQ1032" s="168">
        <f t="shared" si="376"/>
        <v>1</v>
      </c>
      <c r="BT1032" s="169">
        <f t="shared" si="377"/>
        <v>0</v>
      </c>
      <c r="BU1032" s="169">
        <f t="shared" si="378"/>
        <v>0</v>
      </c>
      <c r="BV1032" s="169">
        <f t="shared" si="379"/>
        <v>13</v>
      </c>
      <c r="BW1032" s="169">
        <f t="shared" si="380"/>
        <v>2</v>
      </c>
      <c r="BX1032" s="170">
        <f t="shared" si="381"/>
        <v>0</v>
      </c>
      <c r="BY1032" s="170">
        <f t="shared" si="382"/>
        <v>0</v>
      </c>
      <c r="BZ1032" s="170">
        <f t="shared" si="383"/>
        <v>0</v>
      </c>
      <c r="CA1032" s="170">
        <f t="shared" si="384"/>
        <v>0</v>
      </c>
      <c r="CB1032" s="216"/>
    </row>
    <row r="1033" spans="1:80" s="172" customFormat="1" ht="15.75" customHeight="1">
      <c r="A1033" s="163" t="s">
        <v>291</v>
      </c>
      <c r="B1033" s="163"/>
      <c r="D1033" s="163">
        <v>15</v>
      </c>
      <c r="AA1033" s="165" t="s">
        <v>83</v>
      </c>
      <c r="AB1033" s="166" t="s">
        <v>5877</v>
      </c>
      <c r="AC1033" s="94" t="s">
        <v>110</v>
      </c>
      <c r="AD1033" s="95" t="s">
        <v>305</v>
      </c>
      <c r="AE1033" s="94" t="s">
        <v>5878</v>
      </c>
      <c r="AF1033" s="96" t="s">
        <v>295</v>
      </c>
      <c r="AG1033" s="22" t="s">
        <v>5879</v>
      </c>
      <c r="AH1033" s="22" t="s">
        <v>5880</v>
      </c>
      <c r="AI1033" s="97" t="s">
        <v>298</v>
      </c>
      <c r="AJ1033" s="98">
        <v>5</v>
      </c>
      <c r="AK1033" s="95" t="s">
        <v>5881</v>
      </c>
      <c r="AL1033" s="94"/>
      <c r="AM1033" s="94"/>
      <c r="AN1033" s="167">
        <f t="shared" si="361"/>
        <v>1</v>
      </c>
      <c r="AO1033" s="49">
        <v>0</v>
      </c>
      <c r="AP1033" s="49">
        <v>0</v>
      </c>
      <c r="AQ1033" s="49">
        <v>1</v>
      </c>
      <c r="AR1033" s="49">
        <v>0</v>
      </c>
      <c r="AS1033" s="49">
        <v>0</v>
      </c>
      <c r="AT1033" s="49">
        <v>0</v>
      </c>
      <c r="AU1033" s="167">
        <f t="shared" si="362"/>
        <v>1</v>
      </c>
      <c r="AV1033" s="49">
        <v>0</v>
      </c>
      <c r="AW1033" s="99">
        <v>2</v>
      </c>
      <c r="AX1033" s="94"/>
      <c r="AY1033" s="94" t="s">
        <v>5882</v>
      </c>
      <c r="AZ1033" s="100"/>
      <c r="BA1033" s="100"/>
      <c r="BB1033" s="49">
        <v>1</v>
      </c>
      <c r="BC1033" s="159"/>
      <c r="BD1033" s="153" t="str">
        <f t="shared" si="363"/>
        <v>10,00 2023.11.02</v>
      </c>
      <c r="BE1033" s="153" t="str">
        <f t="shared" si="364"/>
        <v>15,00 2023.11.02</v>
      </c>
      <c r="BF1033" s="160" t="str">
        <f t="shared" si="365"/>
        <v>П</v>
      </c>
      <c r="BG1033" s="161">
        <f t="shared" si="366"/>
        <v>5</v>
      </c>
      <c r="BH1033" s="167">
        <f t="shared" si="367"/>
        <v>1</v>
      </c>
      <c r="BI1033" s="162">
        <f t="shared" si="368"/>
        <v>0</v>
      </c>
      <c r="BJ1033" s="162">
        <f t="shared" si="369"/>
        <v>0</v>
      </c>
      <c r="BK1033" s="162">
        <f t="shared" si="370"/>
        <v>1</v>
      </c>
      <c r="BL1033" s="162">
        <f t="shared" si="371"/>
        <v>0</v>
      </c>
      <c r="BM1033" s="162">
        <f t="shared" si="372"/>
        <v>0</v>
      </c>
      <c r="BN1033" s="162">
        <f t="shared" si="373"/>
        <v>0</v>
      </c>
      <c r="BO1033" s="167">
        <f t="shared" si="374"/>
        <v>1</v>
      </c>
      <c r="BP1033" s="162">
        <f t="shared" si="375"/>
        <v>0</v>
      </c>
      <c r="BQ1033" s="168">
        <f t="shared" si="376"/>
        <v>1</v>
      </c>
      <c r="BT1033" s="169">
        <f t="shared" si="377"/>
        <v>0</v>
      </c>
      <c r="BU1033" s="169">
        <f t="shared" si="378"/>
        <v>0</v>
      </c>
      <c r="BV1033" s="169">
        <f t="shared" si="379"/>
        <v>5</v>
      </c>
      <c r="BW1033" s="169">
        <f t="shared" si="380"/>
        <v>1</v>
      </c>
      <c r="BX1033" s="170">
        <f t="shared" si="381"/>
        <v>0</v>
      </c>
      <c r="BY1033" s="170">
        <f t="shared" si="382"/>
        <v>0</v>
      </c>
      <c r="BZ1033" s="170">
        <f t="shared" si="383"/>
        <v>0</v>
      </c>
      <c r="CA1033" s="170">
        <f t="shared" si="384"/>
        <v>0</v>
      </c>
      <c r="CB1033" s="216"/>
    </row>
    <row r="1034" spans="1:80" s="172" customFormat="1" ht="15.75" customHeight="1">
      <c r="A1034" s="163" t="s">
        <v>291</v>
      </c>
      <c r="B1034" s="163"/>
      <c r="D1034" s="163">
        <v>15</v>
      </c>
      <c r="AA1034" s="165" t="s">
        <v>83</v>
      </c>
      <c r="AB1034" s="166" t="s">
        <v>5883</v>
      </c>
      <c r="AC1034" s="94" t="s">
        <v>90</v>
      </c>
      <c r="AD1034" s="95" t="s">
        <v>293</v>
      </c>
      <c r="AE1034" s="94" t="s">
        <v>5884</v>
      </c>
      <c r="AF1034" s="96" t="s">
        <v>345</v>
      </c>
      <c r="AG1034" s="22" t="s">
        <v>5885</v>
      </c>
      <c r="AH1034" s="22" t="s">
        <v>5886</v>
      </c>
      <c r="AI1034" s="97" t="s">
        <v>309</v>
      </c>
      <c r="AJ1034" s="98">
        <v>1.78</v>
      </c>
      <c r="AK1034" s="95" t="s">
        <v>5887</v>
      </c>
      <c r="AL1034" s="94"/>
      <c r="AM1034" s="94"/>
      <c r="AN1034" s="167">
        <f t="shared" si="361"/>
        <v>11</v>
      </c>
      <c r="AO1034" s="49">
        <v>0</v>
      </c>
      <c r="AP1034" s="49">
        <v>0</v>
      </c>
      <c r="AQ1034" s="49">
        <v>11</v>
      </c>
      <c r="AR1034" s="49">
        <v>0</v>
      </c>
      <c r="AS1034" s="49">
        <v>0</v>
      </c>
      <c r="AT1034" s="49">
        <v>5</v>
      </c>
      <c r="AU1034" s="167">
        <f t="shared" si="362"/>
        <v>6</v>
      </c>
      <c r="AV1034" s="49">
        <v>0</v>
      </c>
      <c r="AW1034" s="99">
        <v>62.12</v>
      </c>
      <c r="AX1034" s="94"/>
      <c r="AY1034" s="94" t="s">
        <v>5888</v>
      </c>
      <c r="AZ1034" s="100" t="s">
        <v>846</v>
      </c>
      <c r="BA1034" s="100" t="s">
        <v>639</v>
      </c>
      <c r="BB1034" s="49">
        <v>0</v>
      </c>
      <c r="BC1034" s="159"/>
      <c r="BD1034" s="153" t="str">
        <f t="shared" si="363"/>
        <v>10,02 2023.11.02</v>
      </c>
      <c r="BE1034" s="153" t="str">
        <f t="shared" si="364"/>
        <v>11,49 2023.11.02</v>
      </c>
      <c r="BF1034" s="160" t="str">
        <f t="shared" si="365"/>
        <v>В</v>
      </c>
      <c r="BG1034" s="161">
        <f t="shared" si="366"/>
        <v>1.78</v>
      </c>
      <c r="BH1034" s="167">
        <f t="shared" si="367"/>
        <v>11</v>
      </c>
      <c r="BI1034" s="162">
        <f t="shared" si="368"/>
        <v>0</v>
      </c>
      <c r="BJ1034" s="162">
        <f t="shared" si="369"/>
        <v>0</v>
      </c>
      <c r="BK1034" s="162">
        <f t="shared" si="370"/>
        <v>11</v>
      </c>
      <c r="BL1034" s="162">
        <f t="shared" si="371"/>
        <v>0</v>
      </c>
      <c r="BM1034" s="162">
        <f t="shared" si="372"/>
        <v>0</v>
      </c>
      <c r="BN1034" s="162">
        <f t="shared" si="373"/>
        <v>5</v>
      </c>
      <c r="BO1034" s="167">
        <f t="shared" si="374"/>
        <v>6</v>
      </c>
      <c r="BP1034" s="162">
        <f t="shared" si="375"/>
        <v>0</v>
      </c>
      <c r="BQ1034" s="168">
        <f t="shared" si="376"/>
        <v>0</v>
      </c>
      <c r="BT1034" s="169">
        <f t="shared" si="377"/>
        <v>0</v>
      </c>
      <c r="BU1034" s="169">
        <f t="shared" si="378"/>
        <v>0</v>
      </c>
      <c r="BV1034" s="169">
        <f t="shared" si="379"/>
        <v>0</v>
      </c>
      <c r="BW1034" s="169">
        <f t="shared" si="380"/>
        <v>0</v>
      </c>
      <c r="BX1034" s="170">
        <f t="shared" si="381"/>
        <v>0</v>
      </c>
      <c r="BY1034" s="170">
        <f t="shared" si="382"/>
        <v>0</v>
      </c>
      <c r="BZ1034" s="170">
        <f t="shared" si="383"/>
        <v>0</v>
      </c>
      <c r="CA1034" s="170">
        <f t="shared" si="384"/>
        <v>0</v>
      </c>
      <c r="CB1034" s="216"/>
    </row>
    <row r="1035" spans="1:80" s="172" customFormat="1" ht="15.75" customHeight="1">
      <c r="A1035" s="163" t="s">
        <v>291</v>
      </c>
      <c r="B1035" s="163"/>
      <c r="D1035" s="163">
        <v>15</v>
      </c>
      <c r="AA1035" s="165" t="s">
        <v>83</v>
      </c>
      <c r="AB1035" s="166" t="s">
        <v>5889</v>
      </c>
      <c r="AC1035" s="94" t="s">
        <v>108</v>
      </c>
      <c r="AD1035" s="95" t="s">
        <v>293</v>
      </c>
      <c r="AE1035" s="94" t="s">
        <v>1544</v>
      </c>
      <c r="AF1035" s="96" t="s">
        <v>345</v>
      </c>
      <c r="AG1035" s="22" t="s">
        <v>5890</v>
      </c>
      <c r="AH1035" s="22" t="s">
        <v>5891</v>
      </c>
      <c r="AI1035" s="97" t="s">
        <v>309</v>
      </c>
      <c r="AJ1035" s="98">
        <v>1.93</v>
      </c>
      <c r="AK1035" s="95" t="s">
        <v>5892</v>
      </c>
      <c r="AL1035" s="94"/>
      <c r="AM1035" s="94" t="s">
        <v>5893</v>
      </c>
      <c r="AN1035" s="167">
        <f t="shared" si="361"/>
        <v>39</v>
      </c>
      <c r="AO1035" s="49">
        <v>0</v>
      </c>
      <c r="AP1035" s="49">
        <v>2</v>
      </c>
      <c r="AQ1035" s="49">
        <v>36</v>
      </c>
      <c r="AR1035" s="49">
        <v>0</v>
      </c>
      <c r="AS1035" s="49">
        <v>0</v>
      </c>
      <c r="AT1035" s="49">
        <v>10</v>
      </c>
      <c r="AU1035" s="167">
        <f t="shared" si="362"/>
        <v>28</v>
      </c>
      <c r="AV1035" s="49">
        <v>1</v>
      </c>
      <c r="AW1035" s="99">
        <v>69.3</v>
      </c>
      <c r="AX1035" s="94" t="s">
        <v>427</v>
      </c>
      <c r="AY1035" s="94" t="s">
        <v>5894</v>
      </c>
      <c r="AZ1035" s="100" t="s">
        <v>501</v>
      </c>
      <c r="BA1035" s="100" t="s">
        <v>639</v>
      </c>
      <c r="BB1035" s="49">
        <v>1</v>
      </c>
      <c r="BC1035" s="159"/>
      <c r="BD1035" s="153" t="str">
        <f t="shared" si="363"/>
        <v>10,05 2023.11.02</v>
      </c>
      <c r="BE1035" s="153" t="str">
        <f t="shared" si="364"/>
        <v>12,01 2023.11.02</v>
      </c>
      <c r="BF1035" s="160" t="str">
        <f t="shared" si="365"/>
        <v>В</v>
      </c>
      <c r="BG1035" s="161">
        <f t="shared" si="366"/>
        <v>1.93</v>
      </c>
      <c r="BH1035" s="167">
        <f t="shared" si="367"/>
        <v>39</v>
      </c>
      <c r="BI1035" s="162">
        <f t="shared" si="368"/>
        <v>0</v>
      </c>
      <c r="BJ1035" s="162">
        <f t="shared" si="369"/>
        <v>2</v>
      </c>
      <c r="BK1035" s="162">
        <f t="shared" si="370"/>
        <v>36</v>
      </c>
      <c r="BL1035" s="162">
        <f t="shared" si="371"/>
        <v>0</v>
      </c>
      <c r="BM1035" s="162">
        <f t="shared" si="372"/>
        <v>0</v>
      </c>
      <c r="BN1035" s="162">
        <f t="shared" si="373"/>
        <v>10</v>
      </c>
      <c r="BO1035" s="167">
        <f t="shared" si="374"/>
        <v>28</v>
      </c>
      <c r="BP1035" s="162">
        <f t="shared" si="375"/>
        <v>1</v>
      </c>
      <c r="BQ1035" s="168">
        <f t="shared" si="376"/>
        <v>1</v>
      </c>
      <c r="BT1035" s="169">
        <f t="shared" si="377"/>
        <v>75.27</v>
      </c>
      <c r="BU1035" s="169">
        <f t="shared" si="378"/>
        <v>39</v>
      </c>
      <c r="BV1035" s="169">
        <f t="shared" si="379"/>
        <v>0</v>
      </c>
      <c r="BW1035" s="169">
        <f t="shared" si="380"/>
        <v>0</v>
      </c>
      <c r="BX1035" s="170">
        <f t="shared" si="381"/>
        <v>0</v>
      </c>
      <c r="BY1035" s="170">
        <f t="shared" si="382"/>
        <v>0</v>
      </c>
      <c r="BZ1035" s="170">
        <f t="shared" si="383"/>
        <v>0</v>
      </c>
      <c r="CA1035" s="170">
        <f t="shared" si="384"/>
        <v>0</v>
      </c>
      <c r="CB1035" s="216"/>
    </row>
    <row r="1036" spans="1:80" s="172" customFormat="1" ht="15.75" customHeight="1">
      <c r="A1036" s="163" t="s">
        <v>291</v>
      </c>
      <c r="B1036" s="163"/>
      <c r="D1036" s="163">
        <v>15</v>
      </c>
      <c r="AA1036" s="165" t="s">
        <v>83</v>
      </c>
      <c r="AB1036" s="166" t="s">
        <v>5895</v>
      </c>
      <c r="AC1036" s="94" t="s">
        <v>90</v>
      </c>
      <c r="AD1036" s="95" t="s">
        <v>305</v>
      </c>
      <c r="AE1036" s="94" t="s">
        <v>5896</v>
      </c>
      <c r="AF1036" s="96" t="s">
        <v>295</v>
      </c>
      <c r="AG1036" s="22" t="s">
        <v>5897</v>
      </c>
      <c r="AH1036" s="22" t="s">
        <v>5898</v>
      </c>
      <c r="AI1036" s="97" t="s">
        <v>309</v>
      </c>
      <c r="AJ1036" s="98">
        <v>1.52</v>
      </c>
      <c r="AK1036" s="95" t="s">
        <v>5899</v>
      </c>
      <c r="AL1036" s="94"/>
      <c r="AM1036" s="94"/>
      <c r="AN1036" s="167">
        <f t="shared" si="361"/>
        <v>1</v>
      </c>
      <c r="AO1036" s="49">
        <v>0</v>
      </c>
      <c r="AP1036" s="49">
        <v>0</v>
      </c>
      <c r="AQ1036" s="49">
        <v>1</v>
      </c>
      <c r="AR1036" s="49">
        <v>0</v>
      </c>
      <c r="AS1036" s="49">
        <v>0</v>
      </c>
      <c r="AT1036" s="49">
        <v>0</v>
      </c>
      <c r="AU1036" s="167">
        <f t="shared" si="362"/>
        <v>1</v>
      </c>
      <c r="AV1036" s="49">
        <v>0</v>
      </c>
      <c r="AW1036" s="99">
        <v>9.6</v>
      </c>
      <c r="AX1036" s="94"/>
      <c r="AY1036" s="94" t="s">
        <v>5900</v>
      </c>
      <c r="AZ1036" s="100" t="s">
        <v>501</v>
      </c>
      <c r="BA1036" s="100" t="s">
        <v>313</v>
      </c>
      <c r="BB1036" s="49">
        <v>1</v>
      </c>
      <c r="BC1036" s="159"/>
      <c r="BD1036" s="153" t="str">
        <f t="shared" si="363"/>
        <v>13,40 2023.11.02</v>
      </c>
      <c r="BE1036" s="153" t="str">
        <f t="shared" si="364"/>
        <v>15,11 2023.11.02</v>
      </c>
      <c r="BF1036" s="160" t="str">
        <f t="shared" si="365"/>
        <v>В</v>
      </c>
      <c r="BG1036" s="161">
        <f t="shared" si="366"/>
        <v>1.52</v>
      </c>
      <c r="BH1036" s="167">
        <f t="shared" si="367"/>
        <v>1</v>
      </c>
      <c r="BI1036" s="162">
        <f t="shared" si="368"/>
        <v>0</v>
      </c>
      <c r="BJ1036" s="162">
        <f t="shared" si="369"/>
        <v>0</v>
      </c>
      <c r="BK1036" s="162">
        <f t="shared" si="370"/>
        <v>1</v>
      </c>
      <c r="BL1036" s="162">
        <f t="shared" si="371"/>
        <v>0</v>
      </c>
      <c r="BM1036" s="162">
        <f t="shared" si="372"/>
        <v>0</v>
      </c>
      <c r="BN1036" s="162">
        <f t="shared" si="373"/>
        <v>0</v>
      </c>
      <c r="BO1036" s="167">
        <f t="shared" si="374"/>
        <v>1</v>
      </c>
      <c r="BP1036" s="162">
        <f t="shared" si="375"/>
        <v>0</v>
      </c>
      <c r="BQ1036" s="168">
        <f t="shared" si="376"/>
        <v>1</v>
      </c>
      <c r="BT1036" s="169">
        <f t="shared" si="377"/>
        <v>1.52</v>
      </c>
      <c r="BU1036" s="169">
        <f t="shared" si="378"/>
        <v>1</v>
      </c>
      <c r="BV1036" s="169">
        <f t="shared" si="379"/>
        <v>0</v>
      </c>
      <c r="BW1036" s="169">
        <f t="shared" si="380"/>
        <v>0</v>
      </c>
      <c r="BX1036" s="170">
        <f t="shared" si="381"/>
        <v>0</v>
      </c>
      <c r="BY1036" s="170">
        <f t="shared" si="382"/>
        <v>0</v>
      </c>
      <c r="BZ1036" s="170">
        <f t="shared" si="383"/>
        <v>0</v>
      </c>
      <c r="CA1036" s="170">
        <f t="shared" si="384"/>
        <v>0</v>
      </c>
      <c r="CB1036" s="216"/>
    </row>
    <row r="1037" spans="1:80" s="172" customFormat="1" ht="15.75" customHeight="1">
      <c r="A1037" s="163" t="s">
        <v>291</v>
      </c>
      <c r="B1037" s="163"/>
      <c r="D1037" s="163">
        <v>15</v>
      </c>
      <c r="AA1037" s="165" t="s">
        <v>83</v>
      </c>
      <c r="AB1037" s="166" t="s">
        <v>5901</v>
      </c>
      <c r="AC1037" s="94" t="s">
        <v>108</v>
      </c>
      <c r="AD1037" s="95" t="s">
        <v>314</v>
      </c>
      <c r="AE1037" s="94" t="s">
        <v>5902</v>
      </c>
      <c r="AF1037" s="96" t="s">
        <v>295</v>
      </c>
      <c r="AG1037" s="22" t="s">
        <v>5903</v>
      </c>
      <c r="AH1037" s="22" t="s">
        <v>5904</v>
      </c>
      <c r="AI1037" s="97" t="s">
        <v>309</v>
      </c>
      <c r="AJ1037" s="98">
        <v>1.1200000000000001</v>
      </c>
      <c r="AK1037" s="95" t="s">
        <v>5905</v>
      </c>
      <c r="AL1037" s="94"/>
      <c r="AM1037" s="94"/>
      <c r="AN1037" s="167">
        <f t="shared" si="361"/>
        <v>1</v>
      </c>
      <c r="AO1037" s="49">
        <v>0</v>
      </c>
      <c r="AP1037" s="49">
        <v>0</v>
      </c>
      <c r="AQ1037" s="49">
        <v>1</v>
      </c>
      <c r="AR1037" s="49">
        <v>0</v>
      </c>
      <c r="AS1037" s="49">
        <v>0</v>
      </c>
      <c r="AT1037" s="49">
        <v>0</v>
      </c>
      <c r="AU1037" s="167">
        <f t="shared" si="362"/>
        <v>1</v>
      </c>
      <c r="AV1037" s="49">
        <v>0</v>
      </c>
      <c r="AW1037" s="99">
        <v>7</v>
      </c>
      <c r="AX1037" s="94"/>
      <c r="AY1037" s="94" t="s">
        <v>5906</v>
      </c>
      <c r="AZ1037" s="100" t="s">
        <v>312</v>
      </c>
      <c r="BA1037" s="100" t="s">
        <v>313</v>
      </c>
      <c r="BB1037" s="49">
        <v>0</v>
      </c>
      <c r="BC1037" s="159"/>
      <c r="BD1037" s="153" t="str">
        <f t="shared" si="363"/>
        <v>14,00 2023.11.02</v>
      </c>
      <c r="BE1037" s="153" t="str">
        <f t="shared" si="364"/>
        <v>15,07 2023.11.02</v>
      </c>
      <c r="BF1037" s="160" t="str">
        <f t="shared" si="365"/>
        <v>В</v>
      </c>
      <c r="BG1037" s="161">
        <f t="shared" si="366"/>
        <v>1.1200000000000001</v>
      </c>
      <c r="BH1037" s="167">
        <f t="shared" si="367"/>
        <v>1</v>
      </c>
      <c r="BI1037" s="162">
        <f t="shared" si="368"/>
        <v>0</v>
      </c>
      <c r="BJ1037" s="162">
        <f t="shared" si="369"/>
        <v>0</v>
      </c>
      <c r="BK1037" s="162">
        <f t="shared" si="370"/>
        <v>1</v>
      </c>
      <c r="BL1037" s="162">
        <f t="shared" si="371"/>
        <v>0</v>
      </c>
      <c r="BM1037" s="162">
        <f t="shared" si="372"/>
        <v>0</v>
      </c>
      <c r="BN1037" s="162">
        <f t="shared" si="373"/>
        <v>0</v>
      </c>
      <c r="BO1037" s="167">
        <f t="shared" si="374"/>
        <v>1</v>
      </c>
      <c r="BP1037" s="162">
        <f t="shared" si="375"/>
        <v>0</v>
      </c>
      <c r="BQ1037" s="168">
        <f t="shared" si="376"/>
        <v>0</v>
      </c>
      <c r="BT1037" s="169">
        <f t="shared" si="377"/>
        <v>0</v>
      </c>
      <c r="BU1037" s="169">
        <f t="shared" si="378"/>
        <v>0</v>
      </c>
      <c r="BV1037" s="169">
        <f t="shared" si="379"/>
        <v>0</v>
      </c>
      <c r="BW1037" s="169">
        <f t="shared" si="380"/>
        <v>0</v>
      </c>
      <c r="BX1037" s="170">
        <f t="shared" si="381"/>
        <v>0</v>
      </c>
      <c r="BY1037" s="170">
        <f t="shared" si="382"/>
        <v>0</v>
      </c>
      <c r="BZ1037" s="170">
        <f t="shared" si="383"/>
        <v>0</v>
      </c>
      <c r="CA1037" s="170">
        <f t="shared" si="384"/>
        <v>0</v>
      </c>
      <c r="CB1037" s="216"/>
    </row>
    <row r="1038" spans="1:80" s="172" customFormat="1" ht="15.75" customHeight="1">
      <c r="A1038" s="163" t="s">
        <v>291</v>
      </c>
      <c r="B1038" s="163"/>
      <c r="D1038" s="163">
        <v>15</v>
      </c>
      <c r="AA1038" s="165" t="s">
        <v>83</v>
      </c>
      <c r="AB1038" s="166" t="s">
        <v>5907</v>
      </c>
      <c r="AC1038" s="94" t="s">
        <v>108</v>
      </c>
      <c r="AD1038" s="95" t="s">
        <v>293</v>
      </c>
      <c r="AE1038" s="94" t="s">
        <v>5908</v>
      </c>
      <c r="AF1038" s="96" t="s">
        <v>345</v>
      </c>
      <c r="AG1038" s="22" t="s">
        <v>5909</v>
      </c>
      <c r="AH1038" s="22" t="s">
        <v>5910</v>
      </c>
      <c r="AI1038" s="97" t="s">
        <v>309</v>
      </c>
      <c r="AJ1038" s="98">
        <v>1.65</v>
      </c>
      <c r="AK1038" s="95" t="s">
        <v>5911</v>
      </c>
      <c r="AL1038" s="94"/>
      <c r="AM1038" s="94" t="s">
        <v>5912</v>
      </c>
      <c r="AN1038" s="167">
        <f t="shared" si="361"/>
        <v>99</v>
      </c>
      <c r="AO1038" s="49">
        <v>1</v>
      </c>
      <c r="AP1038" s="49">
        <v>6</v>
      </c>
      <c r="AQ1038" s="49">
        <v>88</v>
      </c>
      <c r="AR1038" s="49">
        <v>0</v>
      </c>
      <c r="AS1038" s="49">
        <v>0</v>
      </c>
      <c r="AT1038" s="49">
        <v>21</v>
      </c>
      <c r="AU1038" s="167">
        <f t="shared" si="362"/>
        <v>74</v>
      </c>
      <c r="AV1038" s="49">
        <v>4</v>
      </c>
      <c r="AW1038" s="99">
        <v>122.37</v>
      </c>
      <c r="AX1038" s="94" t="s">
        <v>5913</v>
      </c>
      <c r="AY1038" s="94" t="s">
        <v>5914</v>
      </c>
      <c r="AZ1038" s="100" t="s">
        <v>501</v>
      </c>
      <c r="BA1038" s="100" t="s">
        <v>639</v>
      </c>
      <c r="BB1038" s="49">
        <v>1</v>
      </c>
      <c r="BC1038" s="159"/>
      <c r="BD1038" s="153" t="str">
        <f t="shared" si="363"/>
        <v>07,45 2023.11.03</v>
      </c>
      <c r="BE1038" s="153" t="str">
        <f t="shared" si="364"/>
        <v>09,24 2023.11.03</v>
      </c>
      <c r="BF1038" s="160" t="str">
        <f t="shared" si="365"/>
        <v>В</v>
      </c>
      <c r="BG1038" s="161">
        <f t="shared" si="366"/>
        <v>1.65</v>
      </c>
      <c r="BH1038" s="167">
        <f t="shared" si="367"/>
        <v>99</v>
      </c>
      <c r="BI1038" s="162">
        <f t="shared" si="368"/>
        <v>1</v>
      </c>
      <c r="BJ1038" s="162">
        <f t="shared" si="369"/>
        <v>6</v>
      </c>
      <c r="BK1038" s="162">
        <f t="shared" si="370"/>
        <v>88</v>
      </c>
      <c r="BL1038" s="162">
        <f t="shared" si="371"/>
        <v>0</v>
      </c>
      <c r="BM1038" s="162">
        <f t="shared" si="372"/>
        <v>0</v>
      </c>
      <c r="BN1038" s="162">
        <f t="shared" si="373"/>
        <v>21</v>
      </c>
      <c r="BO1038" s="167">
        <f t="shared" si="374"/>
        <v>74</v>
      </c>
      <c r="BP1038" s="162">
        <f t="shared" si="375"/>
        <v>4</v>
      </c>
      <c r="BQ1038" s="168">
        <f t="shared" si="376"/>
        <v>1</v>
      </c>
      <c r="BT1038" s="169">
        <f t="shared" si="377"/>
        <v>163.35</v>
      </c>
      <c r="BU1038" s="169">
        <f t="shared" si="378"/>
        <v>99</v>
      </c>
      <c r="BV1038" s="169">
        <f t="shared" si="379"/>
        <v>0</v>
      </c>
      <c r="BW1038" s="169">
        <f t="shared" si="380"/>
        <v>0</v>
      </c>
      <c r="BX1038" s="170">
        <f t="shared" si="381"/>
        <v>0</v>
      </c>
      <c r="BY1038" s="170">
        <f t="shared" si="382"/>
        <v>0</v>
      </c>
      <c r="BZ1038" s="170">
        <f t="shared" si="383"/>
        <v>0</v>
      </c>
      <c r="CA1038" s="170">
        <f t="shared" si="384"/>
        <v>0</v>
      </c>
      <c r="CB1038" s="216"/>
    </row>
    <row r="1039" spans="1:80" s="172" customFormat="1" ht="15.75" customHeight="1">
      <c r="A1039" s="163" t="s">
        <v>291</v>
      </c>
      <c r="B1039" s="163"/>
      <c r="D1039" s="163">
        <v>15</v>
      </c>
      <c r="AA1039" s="165" t="s">
        <v>83</v>
      </c>
      <c r="AB1039" s="166" t="s">
        <v>5915</v>
      </c>
      <c r="AC1039" s="94" t="s">
        <v>90</v>
      </c>
      <c r="AD1039" s="95" t="s">
        <v>314</v>
      </c>
      <c r="AE1039" s="94" t="s">
        <v>5916</v>
      </c>
      <c r="AF1039" s="96" t="s">
        <v>345</v>
      </c>
      <c r="AG1039" s="22" t="s">
        <v>5917</v>
      </c>
      <c r="AH1039" s="22" t="s">
        <v>5918</v>
      </c>
      <c r="AI1039" s="97" t="s">
        <v>298</v>
      </c>
      <c r="AJ1039" s="98">
        <v>1</v>
      </c>
      <c r="AK1039" s="95" t="s">
        <v>5919</v>
      </c>
      <c r="AL1039" s="94"/>
      <c r="AM1039" s="94" t="s">
        <v>1481</v>
      </c>
      <c r="AN1039" s="167">
        <f t="shared" si="361"/>
        <v>2</v>
      </c>
      <c r="AO1039" s="49">
        <v>0</v>
      </c>
      <c r="AP1039" s="49">
        <v>1</v>
      </c>
      <c r="AQ1039" s="49">
        <v>1</v>
      </c>
      <c r="AR1039" s="49">
        <v>0</v>
      </c>
      <c r="AS1039" s="49">
        <v>0</v>
      </c>
      <c r="AT1039" s="49">
        <v>1</v>
      </c>
      <c r="AU1039" s="167">
        <f t="shared" si="362"/>
        <v>1</v>
      </c>
      <c r="AV1039" s="49">
        <v>0</v>
      </c>
      <c r="AW1039" s="99">
        <v>1.69</v>
      </c>
      <c r="AX1039" s="94"/>
      <c r="AY1039" s="94" t="s">
        <v>5920</v>
      </c>
      <c r="AZ1039" s="100"/>
      <c r="BA1039" s="100"/>
      <c r="BB1039" s="49">
        <v>1</v>
      </c>
      <c r="BC1039" s="159"/>
      <c r="BD1039" s="153" t="str">
        <f t="shared" si="363"/>
        <v>11,00 2023.11.03</v>
      </c>
      <c r="BE1039" s="153" t="str">
        <f t="shared" si="364"/>
        <v>12,00 2023.11.03</v>
      </c>
      <c r="BF1039" s="160" t="str">
        <f t="shared" si="365"/>
        <v>П</v>
      </c>
      <c r="BG1039" s="161">
        <f t="shared" si="366"/>
        <v>1</v>
      </c>
      <c r="BH1039" s="167">
        <f t="shared" si="367"/>
        <v>2</v>
      </c>
      <c r="BI1039" s="162">
        <f t="shared" si="368"/>
        <v>0</v>
      </c>
      <c r="BJ1039" s="162">
        <f t="shared" si="369"/>
        <v>1</v>
      </c>
      <c r="BK1039" s="162">
        <f t="shared" si="370"/>
        <v>1</v>
      </c>
      <c r="BL1039" s="162">
        <f t="shared" si="371"/>
        <v>0</v>
      </c>
      <c r="BM1039" s="162">
        <f t="shared" si="372"/>
        <v>0</v>
      </c>
      <c r="BN1039" s="162">
        <f t="shared" si="373"/>
        <v>1</v>
      </c>
      <c r="BO1039" s="167">
        <f t="shared" si="374"/>
        <v>1</v>
      </c>
      <c r="BP1039" s="162">
        <f t="shared" si="375"/>
        <v>0</v>
      </c>
      <c r="BQ1039" s="168">
        <f t="shared" si="376"/>
        <v>1</v>
      </c>
      <c r="BT1039" s="169">
        <f t="shared" si="377"/>
        <v>0</v>
      </c>
      <c r="BU1039" s="169">
        <f t="shared" si="378"/>
        <v>0</v>
      </c>
      <c r="BV1039" s="169">
        <f t="shared" si="379"/>
        <v>2</v>
      </c>
      <c r="BW1039" s="169">
        <f t="shared" si="380"/>
        <v>2</v>
      </c>
      <c r="BX1039" s="170">
        <f t="shared" si="381"/>
        <v>0</v>
      </c>
      <c r="BY1039" s="170">
        <f t="shared" si="382"/>
        <v>0</v>
      </c>
      <c r="BZ1039" s="170">
        <f t="shared" si="383"/>
        <v>0</v>
      </c>
      <c r="CA1039" s="170">
        <f t="shared" si="384"/>
        <v>0</v>
      </c>
      <c r="CB1039" s="216"/>
    </row>
    <row r="1040" spans="1:80" s="172" customFormat="1" ht="15.75" customHeight="1">
      <c r="A1040" s="163" t="s">
        <v>291</v>
      </c>
      <c r="B1040" s="163"/>
      <c r="D1040" s="163">
        <v>15</v>
      </c>
      <c r="AA1040" s="165" t="s">
        <v>83</v>
      </c>
      <c r="AB1040" s="166" t="s">
        <v>5921</v>
      </c>
      <c r="AC1040" s="94" t="s">
        <v>92</v>
      </c>
      <c r="AD1040" s="95" t="s">
        <v>314</v>
      </c>
      <c r="AE1040" s="94" t="s">
        <v>5922</v>
      </c>
      <c r="AF1040" s="96" t="s">
        <v>295</v>
      </c>
      <c r="AG1040" s="22" t="s">
        <v>5917</v>
      </c>
      <c r="AH1040" s="22" t="s">
        <v>5923</v>
      </c>
      <c r="AI1040" s="97" t="s">
        <v>298</v>
      </c>
      <c r="AJ1040" s="98">
        <v>5</v>
      </c>
      <c r="AK1040" s="95" t="s">
        <v>5924</v>
      </c>
      <c r="AL1040" s="94"/>
      <c r="AM1040" s="94"/>
      <c r="AN1040" s="167">
        <f t="shared" si="361"/>
        <v>2</v>
      </c>
      <c r="AO1040" s="49">
        <v>0</v>
      </c>
      <c r="AP1040" s="49">
        <v>0</v>
      </c>
      <c r="AQ1040" s="49">
        <v>2</v>
      </c>
      <c r="AR1040" s="49">
        <v>0</v>
      </c>
      <c r="AS1040" s="49">
        <v>0</v>
      </c>
      <c r="AT1040" s="49">
        <v>1</v>
      </c>
      <c r="AU1040" s="167">
        <f t="shared" si="362"/>
        <v>1</v>
      </c>
      <c r="AV1040" s="49">
        <v>0</v>
      </c>
      <c r="AW1040" s="99">
        <v>2.89</v>
      </c>
      <c r="AX1040" s="94"/>
      <c r="AY1040" s="94" t="s">
        <v>5925</v>
      </c>
      <c r="AZ1040" s="100"/>
      <c r="BA1040" s="100"/>
      <c r="BB1040" s="49">
        <v>1</v>
      </c>
      <c r="BC1040" s="159"/>
      <c r="BD1040" s="153" t="str">
        <f t="shared" si="363"/>
        <v>11,00 2023.11.03</v>
      </c>
      <c r="BE1040" s="153" t="str">
        <f t="shared" si="364"/>
        <v>16,00 2023.11.03</v>
      </c>
      <c r="BF1040" s="160" t="str">
        <f t="shared" si="365"/>
        <v>П</v>
      </c>
      <c r="BG1040" s="161">
        <f t="shared" si="366"/>
        <v>5</v>
      </c>
      <c r="BH1040" s="167">
        <f t="shared" si="367"/>
        <v>2</v>
      </c>
      <c r="BI1040" s="162">
        <f t="shared" si="368"/>
        <v>0</v>
      </c>
      <c r="BJ1040" s="162">
        <f t="shared" si="369"/>
        <v>0</v>
      </c>
      <c r="BK1040" s="162">
        <f t="shared" si="370"/>
        <v>2</v>
      </c>
      <c r="BL1040" s="162">
        <f t="shared" si="371"/>
        <v>0</v>
      </c>
      <c r="BM1040" s="162">
        <f t="shared" si="372"/>
        <v>0</v>
      </c>
      <c r="BN1040" s="162">
        <f t="shared" si="373"/>
        <v>1</v>
      </c>
      <c r="BO1040" s="167">
        <f t="shared" si="374"/>
        <v>1</v>
      </c>
      <c r="BP1040" s="162">
        <f t="shared" si="375"/>
        <v>0</v>
      </c>
      <c r="BQ1040" s="168">
        <f t="shared" si="376"/>
        <v>1</v>
      </c>
      <c r="BT1040" s="169">
        <f t="shared" si="377"/>
        <v>0</v>
      </c>
      <c r="BU1040" s="169">
        <f t="shared" si="378"/>
        <v>0</v>
      </c>
      <c r="BV1040" s="169">
        <f t="shared" si="379"/>
        <v>10</v>
      </c>
      <c r="BW1040" s="169">
        <f t="shared" si="380"/>
        <v>2</v>
      </c>
      <c r="BX1040" s="170">
        <f t="shared" si="381"/>
        <v>0</v>
      </c>
      <c r="BY1040" s="170">
        <f t="shared" si="382"/>
        <v>0</v>
      </c>
      <c r="BZ1040" s="170">
        <f t="shared" si="383"/>
        <v>0</v>
      </c>
      <c r="CA1040" s="170">
        <f t="shared" si="384"/>
        <v>0</v>
      </c>
      <c r="CB1040" s="216"/>
    </row>
    <row r="1041" spans="1:80" s="172" customFormat="1" ht="15.75" customHeight="1">
      <c r="A1041" s="163" t="s">
        <v>291</v>
      </c>
      <c r="B1041" s="163"/>
      <c r="D1041" s="163">
        <v>15</v>
      </c>
      <c r="AA1041" s="165" t="s">
        <v>83</v>
      </c>
      <c r="AB1041" s="166" t="s">
        <v>5926</v>
      </c>
      <c r="AC1041" s="94" t="s">
        <v>90</v>
      </c>
      <c r="AD1041" s="95" t="s">
        <v>305</v>
      </c>
      <c r="AE1041" s="94" t="s">
        <v>5927</v>
      </c>
      <c r="AF1041" s="96" t="s">
        <v>295</v>
      </c>
      <c r="AG1041" s="22" t="s">
        <v>5928</v>
      </c>
      <c r="AH1041" s="22" t="s">
        <v>5929</v>
      </c>
      <c r="AI1041" s="97" t="s">
        <v>309</v>
      </c>
      <c r="AJ1041" s="98">
        <v>2.7</v>
      </c>
      <c r="AK1041" s="95" t="s">
        <v>5930</v>
      </c>
      <c r="AL1041" s="94"/>
      <c r="AM1041" s="94"/>
      <c r="AN1041" s="167">
        <f t="shared" si="361"/>
        <v>32</v>
      </c>
      <c r="AO1041" s="49">
        <v>0</v>
      </c>
      <c r="AP1041" s="49">
        <v>0</v>
      </c>
      <c r="AQ1041" s="49">
        <v>32</v>
      </c>
      <c r="AR1041" s="49">
        <v>0</v>
      </c>
      <c r="AS1041" s="49">
        <v>0</v>
      </c>
      <c r="AT1041" s="49">
        <v>0</v>
      </c>
      <c r="AU1041" s="167">
        <f t="shared" si="362"/>
        <v>32</v>
      </c>
      <c r="AV1041" s="49">
        <v>0</v>
      </c>
      <c r="AW1041" s="99">
        <v>29.04</v>
      </c>
      <c r="AX1041" s="94"/>
      <c r="AY1041" s="94" t="s">
        <v>5931</v>
      </c>
      <c r="AZ1041" s="100" t="s">
        <v>501</v>
      </c>
      <c r="BA1041" s="100" t="s">
        <v>1081</v>
      </c>
      <c r="BB1041" s="49">
        <v>1</v>
      </c>
      <c r="BC1041" s="159"/>
      <c r="BD1041" s="153" t="str">
        <f t="shared" si="363"/>
        <v>18,20 2023.11.03</v>
      </c>
      <c r="BE1041" s="153" t="str">
        <f t="shared" si="364"/>
        <v>21,02 2023.11.03</v>
      </c>
      <c r="BF1041" s="160" t="str">
        <f t="shared" si="365"/>
        <v>В</v>
      </c>
      <c r="BG1041" s="161">
        <f t="shared" si="366"/>
        <v>2.7</v>
      </c>
      <c r="BH1041" s="167">
        <f t="shared" si="367"/>
        <v>32</v>
      </c>
      <c r="BI1041" s="162">
        <f t="shared" si="368"/>
        <v>0</v>
      </c>
      <c r="BJ1041" s="162">
        <f t="shared" si="369"/>
        <v>0</v>
      </c>
      <c r="BK1041" s="162">
        <f t="shared" si="370"/>
        <v>32</v>
      </c>
      <c r="BL1041" s="162">
        <f t="shared" si="371"/>
        <v>0</v>
      </c>
      <c r="BM1041" s="162">
        <f t="shared" si="372"/>
        <v>0</v>
      </c>
      <c r="BN1041" s="162">
        <f t="shared" si="373"/>
        <v>0</v>
      </c>
      <c r="BO1041" s="167">
        <f t="shared" si="374"/>
        <v>32</v>
      </c>
      <c r="BP1041" s="162">
        <f t="shared" si="375"/>
        <v>0</v>
      </c>
      <c r="BQ1041" s="168">
        <f t="shared" si="376"/>
        <v>1</v>
      </c>
      <c r="BT1041" s="169">
        <f t="shared" si="377"/>
        <v>86.4</v>
      </c>
      <c r="BU1041" s="169">
        <f t="shared" si="378"/>
        <v>32</v>
      </c>
      <c r="BV1041" s="169">
        <f t="shared" si="379"/>
        <v>0</v>
      </c>
      <c r="BW1041" s="169">
        <f t="shared" si="380"/>
        <v>0</v>
      </c>
      <c r="BX1041" s="170">
        <f t="shared" si="381"/>
        <v>0</v>
      </c>
      <c r="BY1041" s="170">
        <f t="shared" si="382"/>
        <v>0</v>
      </c>
      <c r="BZ1041" s="170">
        <f t="shared" si="383"/>
        <v>0</v>
      </c>
      <c r="CA1041" s="170">
        <f t="shared" si="384"/>
        <v>0</v>
      </c>
      <c r="CB1041" s="216"/>
    </row>
    <row r="1042" spans="1:80" s="172" customFormat="1" ht="15.75" customHeight="1">
      <c r="A1042" s="163" t="s">
        <v>291</v>
      </c>
      <c r="B1042" s="163"/>
      <c r="D1042" s="163">
        <v>15</v>
      </c>
      <c r="AA1042" s="165" t="s">
        <v>83</v>
      </c>
      <c r="AB1042" s="166" t="s">
        <v>5932</v>
      </c>
      <c r="AC1042" s="94" t="s">
        <v>110</v>
      </c>
      <c r="AD1042" s="95" t="s">
        <v>293</v>
      </c>
      <c r="AE1042" s="94" t="s">
        <v>3115</v>
      </c>
      <c r="AF1042" s="96" t="s">
        <v>345</v>
      </c>
      <c r="AG1042" s="22" t="s">
        <v>5933</v>
      </c>
      <c r="AH1042" s="22" t="s">
        <v>5934</v>
      </c>
      <c r="AI1042" s="97" t="s">
        <v>309</v>
      </c>
      <c r="AJ1042" s="98">
        <v>0.83</v>
      </c>
      <c r="AK1042" s="95" t="s">
        <v>3118</v>
      </c>
      <c r="AL1042" s="94"/>
      <c r="AM1042" s="94" t="s">
        <v>3119</v>
      </c>
      <c r="AN1042" s="167">
        <f t="shared" si="361"/>
        <v>183</v>
      </c>
      <c r="AO1042" s="49">
        <v>0</v>
      </c>
      <c r="AP1042" s="49">
        <v>3</v>
      </c>
      <c r="AQ1042" s="49">
        <v>179</v>
      </c>
      <c r="AR1042" s="49">
        <v>0</v>
      </c>
      <c r="AS1042" s="49">
        <v>0</v>
      </c>
      <c r="AT1042" s="49">
        <v>2</v>
      </c>
      <c r="AU1042" s="167">
        <f t="shared" si="362"/>
        <v>180</v>
      </c>
      <c r="AV1042" s="49">
        <v>1</v>
      </c>
      <c r="AW1042" s="99">
        <v>311.77</v>
      </c>
      <c r="AX1042" s="94" t="s">
        <v>5935</v>
      </c>
      <c r="AY1042" s="94" t="s">
        <v>5936</v>
      </c>
      <c r="AZ1042" s="100" t="s">
        <v>501</v>
      </c>
      <c r="BA1042" s="100" t="s">
        <v>639</v>
      </c>
      <c r="BB1042" s="49">
        <v>1</v>
      </c>
      <c r="BC1042" s="159"/>
      <c r="BD1042" s="153" t="str">
        <f t="shared" si="363"/>
        <v>23,49 2023.11.03</v>
      </c>
      <c r="BE1042" s="153" t="str">
        <f t="shared" si="364"/>
        <v>00,39 2023.11.04</v>
      </c>
      <c r="BF1042" s="160" t="str">
        <f t="shared" si="365"/>
        <v>В</v>
      </c>
      <c r="BG1042" s="161">
        <f t="shared" si="366"/>
        <v>0.83</v>
      </c>
      <c r="BH1042" s="167">
        <f t="shared" si="367"/>
        <v>183</v>
      </c>
      <c r="BI1042" s="162">
        <f t="shared" si="368"/>
        <v>0</v>
      </c>
      <c r="BJ1042" s="162">
        <f t="shared" si="369"/>
        <v>3</v>
      </c>
      <c r="BK1042" s="162">
        <f t="shared" si="370"/>
        <v>179</v>
      </c>
      <c r="BL1042" s="162">
        <f t="shared" si="371"/>
        <v>0</v>
      </c>
      <c r="BM1042" s="162">
        <f t="shared" si="372"/>
        <v>0</v>
      </c>
      <c r="BN1042" s="162">
        <f t="shared" si="373"/>
        <v>2</v>
      </c>
      <c r="BO1042" s="167">
        <f t="shared" si="374"/>
        <v>180</v>
      </c>
      <c r="BP1042" s="162">
        <f t="shared" si="375"/>
        <v>1</v>
      </c>
      <c r="BQ1042" s="168">
        <f t="shared" si="376"/>
        <v>1</v>
      </c>
      <c r="BT1042" s="169">
        <f t="shared" si="377"/>
        <v>151.88999999999999</v>
      </c>
      <c r="BU1042" s="169">
        <f t="shared" si="378"/>
        <v>183</v>
      </c>
      <c r="BV1042" s="169">
        <f t="shared" si="379"/>
        <v>0</v>
      </c>
      <c r="BW1042" s="169">
        <f t="shared" si="380"/>
        <v>0</v>
      </c>
      <c r="BX1042" s="170">
        <f t="shared" si="381"/>
        <v>0</v>
      </c>
      <c r="BY1042" s="170">
        <f t="shared" si="382"/>
        <v>0</v>
      </c>
      <c r="BZ1042" s="170">
        <f t="shared" si="383"/>
        <v>0</v>
      </c>
      <c r="CA1042" s="170">
        <f t="shared" si="384"/>
        <v>0</v>
      </c>
      <c r="CB1042" s="216"/>
    </row>
    <row r="1043" spans="1:80" s="172" customFormat="1" ht="15.75" customHeight="1">
      <c r="A1043" s="163" t="s">
        <v>291</v>
      </c>
      <c r="B1043" s="163"/>
      <c r="D1043" s="163">
        <v>15</v>
      </c>
      <c r="AA1043" s="165" t="s">
        <v>83</v>
      </c>
      <c r="AB1043" s="166" t="s">
        <v>5937</v>
      </c>
      <c r="AC1043" s="94" t="s">
        <v>110</v>
      </c>
      <c r="AD1043" s="95" t="s">
        <v>305</v>
      </c>
      <c r="AE1043" s="94" t="s">
        <v>5683</v>
      </c>
      <c r="AF1043" s="96" t="s">
        <v>345</v>
      </c>
      <c r="AG1043" s="22" t="s">
        <v>5938</v>
      </c>
      <c r="AH1043" s="22" t="s">
        <v>5939</v>
      </c>
      <c r="AI1043" s="97" t="s">
        <v>309</v>
      </c>
      <c r="AJ1043" s="98">
        <v>1.7</v>
      </c>
      <c r="AK1043" s="95" t="s">
        <v>5940</v>
      </c>
      <c r="AL1043" s="94"/>
      <c r="AM1043" s="94" t="s">
        <v>5687</v>
      </c>
      <c r="AN1043" s="167">
        <f t="shared" si="361"/>
        <v>140</v>
      </c>
      <c r="AO1043" s="49">
        <v>0</v>
      </c>
      <c r="AP1043" s="49">
        <v>2</v>
      </c>
      <c r="AQ1043" s="49">
        <v>135</v>
      </c>
      <c r="AR1043" s="49">
        <v>0</v>
      </c>
      <c r="AS1043" s="49">
        <v>0</v>
      </c>
      <c r="AT1043" s="49">
        <v>14</v>
      </c>
      <c r="AU1043" s="167">
        <f t="shared" si="362"/>
        <v>123</v>
      </c>
      <c r="AV1043" s="49">
        <v>3</v>
      </c>
      <c r="AW1043" s="99">
        <v>198.13</v>
      </c>
      <c r="AX1043" s="94" t="s">
        <v>1349</v>
      </c>
      <c r="AY1043" s="94" t="s">
        <v>5941</v>
      </c>
      <c r="AZ1043" s="100" t="s">
        <v>693</v>
      </c>
      <c r="BA1043" s="100" t="s">
        <v>313</v>
      </c>
      <c r="BB1043" s="49">
        <v>0</v>
      </c>
      <c r="BC1043" s="159"/>
      <c r="BD1043" s="153" t="str">
        <f t="shared" si="363"/>
        <v>14,50 2023.11.06</v>
      </c>
      <c r="BE1043" s="153" t="str">
        <f t="shared" si="364"/>
        <v>16,32 2023.11.06</v>
      </c>
      <c r="BF1043" s="160" t="str">
        <f t="shared" si="365"/>
        <v>В</v>
      </c>
      <c r="BG1043" s="161">
        <f t="shared" si="366"/>
        <v>1.7</v>
      </c>
      <c r="BH1043" s="167">
        <f t="shared" si="367"/>
        <v>140</v>
      </c>
      <c r="BI1043" s="162">
        <f t="shared" si="368"/>
        <v>0</v>
      </c>
      <c r="BJ1043" s="162">
        <f t="shared" si="369"/>
        <v>2</v>
      </c>
      <c r="BK1043" s="162">
        <f t="shared" si="370"/>
        <v>135</v>
      </c>
      <c r="BL1043" s="162">
        <f t="shared" si="371"/>
        <v>0</v>
      </c>
      <c r="BM1043" s="162">
        <f t="shared" si="372"/>
        <v>0</v>
      </c>
      <c r="BN1043" s="162">
        <f t="shared" si="373"/>
        <v>14</v>
      </c>
      <c r="BO1043" s="167">
        <f t="shared" si="374"/>
        <v>123</v>
      </c>
      <c r="BP1043" s="162">
        <f t="shared" si="375"/>
        <v>3</v>
      </c>
      <c r="BQ1043" s="168">
        <f t="shared" si="376"/>
        <v>0</v>
      </c>
      <c r="BT1043" s="169">
        <f t="shared" si="377"/>
        <v>0</v>
      </c>
      <c r="BU1043" s="169">
        <f t="shared" si="378"/>
        <v>0</v>
      </c>
      <c r="BV1043" s="169">
        <f t="shared" si="379"/>
        <v>0</v>
      </c>
      <c r="BW1043" s="169">
        <f t="shared" si="380"/>
        <v>0</v>
      </c>
      <c r="BX1043" s="170">
        <f t="shared" si="381"/>
        <v>0</v>
      </c>
      <c r="BY1043" s="170">
        <f t="shared" si="382"/>
        <v>0</v>
      </c>
      <c r="BZ1043" s="170">
        <f t="shared" si="383"/>
        <v>0</v>
      </c>
      <c r="CA1043" s="170">
        <f t="shared" si="384"/>
        <v>0</v>
      </c>
      <c r="CB1043" s="216"/>
    </row>
    <row r="1044" spans="1:80" s="172" customFormat="1" ht="15.75" customHeight="1">
      <c r="A1044" s="163" t="s">
        <v>291</v>
      </c>
      <c r="B1044" s="163"/>
      <c r="D1044" s="163">
        <v>15</v>
      </c>
      <c r="AA1044" s="165" t="s">
        <v>83</v>
      </c>
      <c r="AB1044" s="166" t="s">
        <v>5942</v>
      </c>
      <c r="AC1044" s="94" t="s">
        <v>90</v>
      </c>
      <c r="AD1044" s="95" t="s">
        <v>314</v>
      </c>
      <c r="AE1044" s="94" t="s">
        <v>5943</v>
      </c>
      <c r="AF1044" s="96" t="s">
        <v>295</v>
      </c>
      <c r="AG1044" s="22" t="s">
        <v>5944</v>
      </c>
      <c r="AH1044" s="22" t="s">
        <v>5945</v>
      </c>
      <c r="AI1044" s="97" t="s">
        <v>298</v>
      </c>
      <c r="AJ1044" s="98">
        <v>7</v>
      </c>
      <c r="AK1044" s="95" t="s">
        <v>5946</v>
      </c>
      <c r="AL1044" s="94"/>
      <c r="AM1044" s="94"/>
      <c r="AN1044" s="167">
        <f t="shared" si="361"/>
        <v>7</v>
      </c>
      <c r="AO1044" s="49">
        <v>0</v>
      </c>
      <c r="AP1044" s="49">
        <v>0</v>
      </c>
      <c r="AQ1044" s="49">
        <v>7</v>
      </c>
      <c r="AR1044" s="49">
        <v>0</v>
      </c>
      <c r="AS1044" s="49">
        <v>0</v>
      </c>
      <c r="AT1044" s="49">
        <v>1</v>
      </c>
      <c r="AU1044" s="167">
        <f t="shared" si="362"/>
        <v>6</v>
      </c>
      <c r="AV1044" s="49">
        <v>0</v>
      </c>
      <c r="AW1044" s="99">
        <v>19.36</v>
      </c>
      <c r="AX1044" s="94"/>
      <c r="AY1044" s="94" t="s">
        <v>5947</v>
      </c>
      <c r="AZ1044" s="100"/>
      <c r="BA1044" s="100"/>
      <c r="BB1044" s="49">
        <v>1</v>
      </c>
      <c r="BC1044" s="159"/>
      <c r="BD1044" s="153" t="str">
        <f t="shared" si="363"/>
        <v>09,00 2023.11.07</v>
      </c>
      <c r="BE1044" s="153" t="str">
        <f t="shared" si="364"/>
        <v>16,00 2023.11.07</v>
      </c>
      <c r="BF1044" s="160" t="str">
        <f t="shared" si="365"/>
        <v>П</v>
      </c>
      <c r="BG1044" s="161">
        <f t="shared" si="366"/>
        <v>7</v>
      </c>
      <c r="BH1044" s="167">
        <f t="shared" si="367"/>
        <v>7</v>
      </c>
      <c r="BI1044" s="162">
        <f t="shared" si="368"/>
        <v>0</v>
      </c>
      <c r="BJ1044" s="162">
        <f t="shared" si="369"/>
        <v>0</v>
      </c>
      <c r="BK1044" s="162">
        <f t="shared" si="370"/>
        <v>7</v>
      </c>
      <c r="BL1044" s="162">
        <f t="shared" si="371"/>
        <v>0</v>
      </c>
      <c r="BM1044" s="162">
        <f t="shared" si="372"/>
        <v>0</v>
      </c>
      <c r="BN1044" s="162">
        <f t="shared" si="373"/>
        <v>1</v>
      </c>
      <c r="BO1044" s="167">
        <f t="shared" si="374"/>
        <v>6</v>
      </c>
      <c r="BP1044" s="162">
        <f t="shared" si="375"/>
        <v>0</v>
      </c>
      <c r="BQ1044" s="168">
        <f t="shared" si="376"/>
        <v>1</v>
      </c>
      <c r="BT1044" s="169">
        <f t="shared" si="377"/>
        <v>0</v>
      </c>
      <c r="BU1044" s="169">
        <f t="shared" si="378"/>
        <v>0</v>
      </c>
      <c r="BV1044" s="169">
        <f t="shared" si="379"/>
        <v>49</v>
      </c>
      <c r="BW1044" s="169">
        <f t="shared" si="380"/>
        <v>7</v>
      </c>
      <c r="BX1044" s="170">
        <f t="shared" si="381"/>
        <v>0</v>
      </c>
      <c r="BY1044" s="170">
        <f t="shared" si="382"/>
        <v>0</v>
      </c>
      <c r="BZ1044" s="170">
        <f t="shared" si="383"/>
        <v>0</v>
      </c>
      <c r="CA1044" s="170">
        <f t="shared" si="384"/>
        <v>0</v>
      </c>
      <c r="CB1044" s="216"/>
    </row>
    <row r="1045" spans="1:80" s="172" customFormat="1" ht="15.75" customHeight="1">
      <c r="A1045" s="163" t="s">
        <v>291</v>
      </c>
      <c r="B1045" s="163"/>
      <c r="D1045" s="163">
        <v>15</v>
      </c>
      <c r="AA1045" s="165" t="s">
        <v>83</v>
      </c>
      <c r="AB1045" s="166" t="s">
        <v>5948</v>
      </c>
      <c r="AC1045" s="94" t="s">
        <v>108</v>
      </c>
      <c r="AD1045" s="95" t="s">
        <v>314</v>
      </c>
      <c r="AE1045" s="94" t="s">
        <v>5949</v>
      </c>
      <c r="AF1045" s="96" t="s">
        <v>345</v>
      </c>
      <c r="AG1045" s="22" t="s">
        <v>5950</v>
      </c>
      <c r="AH1045" s="22" t="s">
        <v>5945</v>
      </c>
      <c r="AI1045" s="97" t="s">
        <v>298</v>
      </c>
      <c r="AJ1045" s="98">
        <v>6.25</v>
      </c>
      <c r="AK1045" s="95" t="s">
        <v>5951</v>
      </c>
      <c r="AL1045" s="94"/>
      <c r="AM1045" s="94"/>
      <c r="AN1045" s="167">
        <f t="shared" si="361"/>
        <v>3</v>
      </c>
      <c r="AO1045" s="49">
        <v>0</v>
      </c>
      <c r="AP1045" s="49">
        <v>0</v>
      </c>
      <c r="AQ1045" s="49">
        <v>3</v>
      </c>
      <c r="AR1045" s="49">
        <v>0</v>
      </c>
      <c r="AS1045" s="49">
        <v>0</v>
      </c>
      <c r="AT1045" s="49">
        <v>1</v>
      </c>
      <c r="AU1045" s="167">
        <f t="shared" si="362"/>
        <v>2</v>
      </c>
      <c r="AV1045" s="49">
        <v>0</v>
      </c>
      <c r="AW1045" s="99">
        <v>5.83</v>
      </c>
      <c r="AX1045" s="94"/>
      <c r="AY1045" s="94" t="s">
        <v>5952</v>
      </c>
      <c r="AZ1045" s="100"/>
      <c r="BA1045" s="100"/>
      <c r="BB1045" s="49">
        <v>1</v>
      </c>
      <c r="BC1045" s="159"/>
      <c r="BD1045" s="153" t="str">
        <f t="shared" si="363"/>
        <v>09,45 2023.11.07</v>
      </c>
      <c r="BE1045" s="153" t="str">
        <f t="shared" si="364"/>
        <v>16,00 2023.11.07</v>
      </c>
      <c r="BF1045" s="160" t="str">
        <f t="shared" si="365"/>
        <v>П</v>
      </c>
      <c r="BG1045" s="161">
        <f t="shared" si="366"/>
        <v>6.25</v>
      </c>
      <c r="BH1045" s="167">
        <f t="shared" si="367"/>
        <v>3</v>
      </c>
      <c r="BI1045" s="162">
        <f t="shared" si="368"/>
        <v>0</v>
      </c>
      <c r="BJ1045" s="162">
        <f t="shared" si="369"/>
        <v>0</v>
      </c>
      <c r="BK1045" s="162">
        <f t="shared" si="370"/>
        <v>3</v>
      </c>
      <c r="BL1045" s="162">
        <f t="shared" si="371"/>
        <v>0</v>
      </c>
      <c r="BM1045" s="162">
        <f t="shared" si="372"/>
        <v>0</v>
      </c>
      <c r="BN1045" s="162">
        <f t="shared" si="373"/>
        <v>1</v>
      </c>
      <c r="BO1045" s="167">
        <f t="shared" si="374"/>
        <v>2</v>
      </c>
      <c r="BP1045" s="162">
        <f t="shared" si="375"/>
        <v>0</v>
      </c>
      <c r="BQ1045" s="168">
        <f t="shared" si="376"/>
        <v>1</v>
      </c>
      <c r="BT1045" s="169">
        <f t="shared" si="377"/>
        <v>0</v>
      </c>
      <c r="BU1045" s="169">
        <f t="shared" si="378"/>
        <v>0</v>
      </c>
      <c r="BV1045" s="169">
        <f t="shared" si="379"/>
        <v>18.75</v>
      </c>
      <c r="BW1045" s="169">
        <f t="shared" si="380"/>
        <v>3</v>
      </c>
      <c r="BX1045" s="170">
        <f t="shared" si="381"/>
        <v>0</v>
      </c>
      <c r="BY1045" s="170">
        <f t="shared" si="382"/>
        <v>0</v>
      </c>
      <c r="BZ1045" s="170">
        <f t="shared" si="383"/>
        <v>0</v>
      </c>
      <c r="CA1045" s="170">
        <f t="shared" si="384"/>
        <v>0</v>
      </c>
      <c r="CB1045" s="216"/>
    </row>
    <row r="1046" spans="1:80" s="172" customFormat="1" ht="15.75" customHeight="1">
      <c r="A1046" s="163" t="s">
        <v>291</v>
      </c>
      <c r="B1046" s="163"/>
      <c r="D1046" s="163">
        <v>15</v>
      </c>
      <c r="AA1046" s="165" t="s">
        <v>83</v>
      </c>
      <c r="AB1046" s="166" t="s">
        <v>5953</v>
      </c>
      <c r="AC1046" s="94" t="s">
        <v>92</v>
      </c>
      <c r="AD1046" s="95" t="s">
        <v>293</v>
      </c>
      <c r="AE1046" s="94" t="s">
        <v>5954</v>
      </c>
      <c r="AF1046" s="96" t="s">
        <v>295</v>
      </c>
      <c r="AG1046" s="22" t="s">
        <v>5955</v>
      </c>
      <c r="AH1046" s="22" t="s">
        <v>5956</v>
      </c>
      <c r="AI1046" s="97" t="s">
        <v>298</v>
      </c>
      <c r="AJ1046" s="98">
        <v>4</v>
      </c>
      <c r="AK1046" s="95" t="s">
        <v>5957</v>
      </c>
      <c r="AL1046" s="94"/>
      <c r="AM1046" s="94" t="s">
        <v>580</v>
      </c>
      <c r="AN1046" s="167">
        <f t="shared" si="361"/>
        <v>1</v>
      </c>
      <c r="AO1046" s="49">
        <v>0</v>
      </c>
      <c r="AP1046" s="49">
        <v>1</v>
      </c>
      <c r="AQ1046" s="49">
        <v>0</v>
      </c>
      <c r="AR1046" s="49">
        <v>0</v>
      </c>
      <c r="AS1046" s="49">
        <v>0</v>
      </c>
      <c r="AT1046" s="49">
        <v>0</v>
      </c>
      <c r="AU1046" s="167">
        <f t="shared" si="362"/>
        <v>1</v>
      </c>
      <c r="AV1046" s="49">
        <v>0</v>
      </c>
      <c r="AW1046" s="99">
        <v>13.4</v>
      </c>
      <c r="AX1046" s="94"/>
      <c r="AY1046" s="94" t="s">
        <v>5958</v>
      </c>
      <c r="AZ1046" s="100"/>
      <c r="BA1046" s="100"/>
      <c r="BB1046" s="49">
        <v>1</v>
      </c>
      <c r="BC1046" s="159"/>
      <c r="BD1046" s="153" t="str">
        <f t="shared" si="363"/>
        <v>09,00 2023.11.08</v>
      </c>
      <c r="BE1046" s="153" t="str">
        <f t="shared" si="364"/>
        <v>13,00 2023.11.08</v>
      </c>
      <c r="BF1046" s="160" t="str">
        <f t="shared" si="365"/>
        <v>П</v>
      </c>
      <c r="BG1046" s="161">
        <f t="shared" si="366"/>
        <v>4</v>
      </c>
      <c r="BH1046" s="167">
        <f t="shared" si="367"/>
        <v>1</v>
      </c>
      <c r="BI1046" s="162">
        <f t="shared" si="368"/>
        <v>0</v>
      </c>
      <c r="BJ1046" s="162">
        <f t="shared" si="369"/>
        <v>1</v>
      </c>
      <c r="BK1046" s="162">
        <f t="shared" si="370"/>
        <v>0</v>
      </c>
      <c r="BL1046" s="162">
        <f t="shared" si="371"/>
        <v>0</v>
      </c>
      <c r="BM1046" s="162">
        <f t="shared" si="372"/>
        <v>0</v>
      </c>
      <c r="BN1046" s="162">
        <f t="shared" si="373"/>
        <v>0</v>
      </c>
      <c r="BO1046" s="167">
        <f t="shared" si="374"/>
        <v>1</v>
      </c>
      <c r="BP1046" s="162">
        <f t="shared" si="375"/>
        <v>0</v>
      </c>
      <c r="BQ1046" s="168">
        <f t="shared" si="376"/>
        <v>1</v>
      </c>
      <c r="BT1046" s="169">
        <f t="shared" si="377"/>
        <v>0</v>
      </c>
      <c r="BU1046" s="169">
        <f t="shared" si="378"/>
        <v>0</v>
      </c>
      <c r="BV1046" s="169">
        <f t="shared" si="379"/>
        <v>4</v>
      </c>
      <c r="BW1046" s="169">
        <f t="shared" si="380"/>
        <v>1</v>
      </c>
      <c r="BX1046" s="170">
        <f t="shared" si="381"/>
        <v>0</v>
      </c>
      <c r="BY1046" s="170">
        <f t="shared" si="382"/>
        <v>0</v>
      </c>
      <c r="BZ1046" s="170">
        <f t="shared" si="383"/>
        <v>0</v>
      </c>
      <c r="CA1046" s="170">
        <f t="shared" si="384"/>
        <v>0</v>
      </c>
      <c r="CB1046" s="216"/>
    </row>
    <row r="1047" spans="1:80" s="172" customFormat="1" ht="15.75" customHeight="1">
      <c r="A1047" s="163" t="s">
        <v>291</v>
      </c>
      <c r="B1047" s="163"/>
      <c r="D1047" s="163">
        <v>15</v>
      </c>
      <c r="AA1047" s="165" t="s">
        <v>83</v>
      </c>
      <c r="AB1047" s="166" t="s">
        <v>5959</v>
      </c>
      <c r="AC1047" s="94" t="s">
        <v>108</v>
      </c>
      <c r="AD1047" s="95" t="s">
        <v>293</v>
      </c>
      <c r="AE1047" s="94" t="s">
        <v>4417</v>
      </c>
      <c r="AF1047" s="96" t="s">
        <v>408</v>
      </c>
      <c r="AG1047" s="22" t="s">
        <v>5960</v>
      </c>
      <c r="AH1047" s="22" t="s">
        <v>5961</v>
      </c>
      <c r="AI1047" s="97" t="s">
        <v>309</v>
      </c>
      <c r="AJ1047" s="98">
        <v>0.28000000000000003</v>
      </c>
      <c r="AK1047" s="95" t="s">
        <v>5962</v>
      </c>
      <c r="AL1047" s="94"/>
      <c r="AM1047" s="94" t="s">
        <v>4421</v>
      </c>
      <c r="AN1047" s="167">
        <f t="shared" si="361"/>
        <v>208</v>
      </c>
      <c r="AO1047" s="49">
        <v>0</v>
      </c>
      <c r="AP1047" s="49">
        <v>3</v>
      </c>
      <c r="AQ1047" s="49">
        <v>205</v>
      </c>
      <c r="AR1047" s="49">
        <v>0</v>
      </c>
      <c r="AS1047" s="49">
        <v>0</v>
      </c>
      <c r="AT1047" s="49">
        <v>27</v>
      </c>
      <c r="AU1047" s="167">
        <f t="shared" si="362"/>
        <v>181</v>
      </c>
      <c r="AV1047" s="49">
        <v>0</v>
      </c>
      <c r="AW1047" s="99">
        <v>198.6</v>
      </c>
      <c r="AX1047" s="94"/>
      <c r="AY1047" s="94" t="s">
        <v>5963</v>
      </c>
      <c r="AZ1047" s="100" t="s">
        <v>501</v>
      </c>
      <c r="BA1047" s="100" t="s">
        <v>639</v>
      </c>
      <c r="BB1047" s="49">
        <v>1</v>
      </c>
      <c r="BC1047" s="159"/>
      <c r="BD1047" s="153" t="str">
        <f t="shared" si="363"/>
        <v>09,40 2023.11.08</v>
      </c>
      <c r="BE1047" s="153" t="str">
        <f t="shared" si="364"/>
        <v>09,57 2023.11.08</v>
      </c>
      <c r="BF1047" s="160" t="str">
        <f t="shared" si="365"/>
        <v>В</v>
      </c>
      <c r="BG1047" s="161">
        <f t="shared" si="366"/>
        <v>0.28000000000000003</v>
      </c>
      <c r="BH1047" s="167">
        <f t="shared" si="367"/>
        <v>208</v>
      </c>
      <c r="BI1047" s="162">
        <f t="shared" si="368"/>
        <v>0</v>
      </c>
      <c r="BJ1047" s="162">
        <f t="shared" si="369"/>
        <v>3</v>
      </c>
      <c r="BK1047" s="162">
        <f t="shared" si="370"/>
        <v>205</v>
      </c>
      <c r="BL1047" s="162">
        <f t="shared" si="371"/>
        <v>0</v>
      </c>
      <c r="BM1047" s="162">
        <f t="shared" si="372"/>
        <v>0</v>
      </c>
      <c r="BN1047" s="162">
        <f t="shared" si="373"/>
        <v>27</v>
      </c>
      <c r="BO1047" s="167">
        <f t="shared" si="374"/>
        <v>181</v>
      </c>
      <c r="BP1047" s="162">
        <f t="shared" si="375"/>
        <v>0</v>
      </c>
      <c r="BQ1047" s="168">
        <f t="shared" si="376"/>
        <v>1</v>
      </c>
      <c r="BT1047" s="169">
        <f t="shared" si="377"/>
        <v>58.240000000000009</v>
      </c>
      <c r="BU1047" s="169">
        <f t="shared" si="378"/>
        <v>208</v>
      </c>
      <c r="BV1047" s="169">
        <f t="shared" si="379"/>
        <v>0</v>
      </c>
      <c r="BW1047" s="169">
        <f t="shared" si="380"/>
        <v>0</v>
      </c>
      <c r="BX1047" s="170">
        <f t="shared" si="381"/>
        <v>0</v>
      </c>
      <c r="BY1047" s="170">
        <f t="shared" si="382"/>
        <v>0</v>
      </c>
      <c r="BZ1047" s="170">
        <f t="shared" si="383"/>
        <v>0</v>
      </c>
      <c r="CA1047" s="170">
        <f t="shared" si="384"/>
        <v>0</v>
      </c>
      <c r="CB1047" s="216"/>
    </row>
    <row r="1048" spans="1:80" s="172" customFormat="1" ht="15.75" customHeight="1">
      <c r="A1048" s="163" t="s">
        <v>291</v>
      </c>
      <c r="B1048" s="163"/>
      <c r="D1048" s="163">
        <v>15</v>
      </c>
      <c r="AA1048" s="165" t="s">
        <v>83</v>
      </c>
      <c r="AB1048" s="166" t="s">
        <v>5964</v>
      </c>
      <c r="AC1048" s="94" t="s">
        <v>90</v>
      </c>
      <c r="AD1048" s="95" t="s">
        <v>314</v>
      </c>
      <c r="AE1048" s="94" t="s">
        <v>5965</v>
      </c>
      <c r="AF1048" s="96" t="s">
        <v>345</v>
      </c>
      <c r="AG1048" s="22" t="s">
        <v>5966</v>
      </c>
      <c r="AH1048" s="22" t="s">
        <v>5967</v>
      </c>
      <c r="AI1048" s="97" t="s">
        <v>298</v>
      </c>
      <c r="AJ1048" s="98">
        <v>6.25</v>
      </c>
      <c r="AK1048" s="95" t="s">
        <v>5968</v>
      </c>
      <c r="AL1048" s="94"/>
      <c r="AM1048" s="94" t="s">
        <v>5969</v>
      </c>
      <c r="AN1048" s="167">
        <f t="shared" si="361"/>
        <v>7</v>
      </c>
      <c r="AO1048" s="49">
        <v>0</v>
      </c>
      <c r="AP1048" s="49">
        <v>3</v>
      </c>
      <c r="AQ1048" s="49">
        <v>4</v>
      </c>
      <c r="AR1048" s="49">
        <v>0</v>
      </c>
      <c r="AS1048" s="49">
        <v>0</v>
      </c>
      <c r="AT1048" s="49">
        <v>1</v>
      </c>
      <c r="AU1048" s="167">
        <f t="shared" si="362"/>
        <v>6</v>
      </c>
      <c r="AV1048" s="49">
        <v>0</v>
      </c>
      <c r="AW1048" s="99">
        <v>5.22</v>
      </c>
      <c r="AX1048" s="94"/>
      <c r="AY1048" s="94" t="s">
        <v>5970</v>
      </c>
      <c r="AZ1048" s="100"/>
      <c r="BA1048" s="100"/>
      <c r="BB1048" s="49">
        <v>1</v>
      </c>
      <c r="BC1048" s="159"/>
      <c r="BD1048" s="153" t="str">
        <f t="shared" si="363"/>
        <v>09,45 2023.11.08</v>
      </c>
      <c r="BE1048" s="153" t="str">
        <f t="shared" si="364"/>
        <v>16,00 2023.11.08</v>
      </c>
      <c r="BF1048" s="160" t="str">
        <f t="shared" si="365"/>
        <v>П</v>
      </c>
      <c r="BG1048" s="161">
        <f t="shared" si="366"/>
        <v>6.25</v>
      </c>
      <c r="BH1048" s="167">
        <f t="shared" si="367"/>
        <v>7</v>
      </c>
      <c r="BI1048" s="162">
        <f t="shared" si="368"/>
        <v>0</v>
      </c>
      <c r="BJ1048" s="162">
        <f t="shared" si="369"/>
        <v>3</v>
      </c>
      <c r="BK1048" s="162">
        <f t="shared" si="370"/>
        <v>4</v>
      </c>
      <c r="BL1048" s="162">
        <f t="shared" si="371"/>
        <v>0</v>
      </c>
      <c r="BM1048" s="162">
        <f t="shared" si="372"/>
        <v>0</v>
      </c>
      <c r="BN1048" s="162">
        <f t="shared" si="373"/>
        <v>1</v>
      </c>
      <c r="BO1048" s="167">
        <f t="shared" si="374"/>
        <v>6</v>
      </c>
      <c r="BP1048" s="162">
        <f t="shared" si="375"/>
        <v>0</v>
      </c>
      <c r="BQ1048" s="168">
        <f t="shared" si="376"/>
        <v>1</v>
      </c>
      <c r="BT1048" s="169">
        <f t="shared" si="377"/>
        <v>0</v>
      </c>
      <c r="BU1048" s="169">
        <f t="shared" si="378"/>
        <v>0</v>
      </c>
      <c r="BV1048" s="169">
        <f t="shared" si="379"/>
        <v>43.75</v>
      </c>
      <c r="BW1048" s="169">
        <f t="shared" si="380"/>
        <v>7</v>
      </c>
      <c r="BX1048" s="170">
        <f t="shared" si="381"/>
        <v>0</v>
      </c>
      <c r="BY1048" s="170">
        <f t="shared" si="382"/>
        <v>0</v>
      </c>
      <c r="BZ1048" s="170">
        <f t="shared" si="383"/>
        <v>0</v>
      </c>
      <c r="CA1048" s="170">
        <f t="shared" si="384"/>
        <v>0</v>
      </c>
      <c r="CB1048" s="216"/>
    </row>
    <row r="1049" spans="1:80" s="172" customFormat="1" ht="15.75" customHeight="1">
      <c r="A1049" s="163" t="s">
        <v>291</v>
      </c>
      <c r="B1049" s="163"/>
      <c r="D1049" s="163">
        <v>15</v>
      </c>
      <c r="AA1049" s="165" t="s">
        <v>83</v>
      </c>
      <c r="AB1049" s="166" t="s">
        <v>5971</v>
      </c>
      <c r="AC1049" s="94" t="s">
        <v>90</v>
      </c>
      <c r="AD1049" s="95" t="s">
        <v>314</v>
      </c>
      <c r="AE1049" s="94" t="s">
        <v>5972</v>
      </c>
      <c r="AF1049" s="96" t="s">
        <v>295</v>
      </c>
      <c r="AG1049" s="22" t="s">
        <v>5973</v>
      </c>
      <c r="AH1049" s="22" t="s">
        <v>5974</v>
      </c>
      <c r="AI1049" s="97" t="s">
        <v>298</v>
      </c>
      <c r="AJ1049" s="98">
        <v>7</v>
      </c>
      <c r="AK1049" s="95" t="s">
        <v>5975</v>
      </c>
      <c r="AL1049" s="94"/>
      <c r="AM1049" s="94"/>
      <c r="AN1049" s="167">
        <f t="shared" si="361"/>
        <v>20</v>
      </c>
      <c r="AO1049" s="49">
        <v>0</v>
      </c>
      <c r="AP1049" s="49">
        <v>0</v>
      </c>
      <c r="AQ1049" s="49">
        <v>20</v>
      </c>
      <c r="AR1049" s="49">
        <v>0</v>
      </c>
      <c r="AS1049" s="49">
        <v>0</v>
      </c>
      <c r="AT1049" s="49">
        <v>0</v>
      </c>
      <c r="AU1049" s="167">
        <f t="shared" si="362"/>
        <v>20</v>
      </c>
      <c r="AV1049" s="49">
        <v>0</v>
      </c>
      <c r="AW1049" s="99">
        <v>19.61</v>
      </c>
      <c r="AX1049" s="94"/>
      <c r="AY1049" s="94" t="s">
        <v>5976</v>
      </c>
      <c r="AZ1049" s="100"/>
      <c r="BA1049" s="100"/>
      <c r="BB1049" s="49">
        <v>1</v>
      </c>
      <c r="BC1049" s="159"/>
      <c r="BD1049" s="153" t="str">
        <f t="shared" si="363"/>
        <v>09,00 2023.11.09</v>
      </c>
      <c r="BE1049" s="153" t="str">
        <f t="shared" si="364"/>
        <v>16,00 2023.11.09</v>
      </c>
      <c r="BF1049" s="160" t="str">
        <f t="shared" si="365"/>
        <v>П</v>
      </c>
      <c r="BG1049" s="161">
        <f t="shared" si="366"/>
        <v>7</v>
      </c>
      <c r="BH1049" s="167">
        <f t="shared" si="367"/>
        <v>20</v>
      </c>
      <c r="BI1049" s="162">
        <f t="shared" si="368"/>
        <v>0</v>
      </c>
      <c r="BJ1049" s="162">
        <f t="shared" si="369"/>
        <v>0</v>
      </c>
      <c r="BK1049" s="162">
        <f t="shared" si="370"/>
        <v>20</v>
      </c>
      <c r="BL1049" s="162">
        <f t="shared" si="371"/>
        <v>0</v>
      </c>
      <c r="BM1049" s="162">
        <f t="shared" si="372"/>
        <v>0</v>
      </c>
      <c r="BN1049" s="162">
        <f t="shared" si="373"/>
        <v>0</v>
      </c>
      <c r="BO1049" s="167">
        <f t="shared" si="374"/>
        <v>20</v>
      </c>
      <c r="BP1049" s="162">
        <f t="shared" si="375"/>
        <v>0</v>
      </c>
      <c r="BQ1049" s="168">
        <f t="shared" si="376"/>
        <v>1</v>
      </c>
      <c r="BT1049" s="169">
        <f t="shared" si="377"/>
        <v>0</v>
      </c>
      <c r="BU1049" s="169">
        <f t="shared" si="378"/>
        <v>0</v>
      </c>
      <c r="BV1049" s="169">
        <f t="shared" si="379"/>
        <v>140</v>
      </c>
      <c r="BW1049" s="169">
        <f t="shared" si="380"/>
        <v>20</v>
      </c>
      <c r="BX1049" s="170">
        <f t="shared" si="381"/>
        <v>0</v>
      </c>
      <c r="BY1049" s="170">
        <f t="shared" si="382"/>
        <v>0</v>
      </c>
      <c r="BZ1049" s="170">
        <f t="shared" si="383"/>
        <v>0</v>
      </c>
      <c r="CA1049" s="170">
        <f t="shared" si="384"/>
        <v>0</v>
      </c>
      <c r="CB1049" s="216"/>
    </row>
    <row r="1050" spans="1:80" s="172" customFormat="1" ht="15.75" customHeight="1">
      <c r="A1050" s="163" t="s">
        <v>291</v>
      </c>
      <c r="B1050" s="163"/>
      <c r="D1050" s="163">
        <v>15</v>
      </c>
      <c r="AA1050" s="165" t="s">
        <v>83</v>
      </c>
      <c r="AB1050" s="166" t="s">
        <v>5977</v>
      </c>
      <c r="AC1050" s="94" t="s">
        <v>110</v>
      </c>
      <c r="AD1050" s="95" t="s">
        <v>314</v>
      </c>
      <c r="AE1050" s="94" t="s">
        <v>5978</v>
      </c>
      <c r="AF1050" s="96" t="s">
        <v>295</v>
      </c>
      <c r="AG1050" s="22" t="s">
        <v>5979</v>
      </c>
      <c r="AH1050" s="22" t="s">
        <v>5980</v>
      </c>
      <c r="AI1050" s="97" t="s">
        <v>298</v>
      </c>
      <c r="AJ1050" s="98">
        <v>7</v>
      </c>
      <c r="AK1050" s="95" t="s">
        <v>5981</v>
      </c>
      <c r="AL1050" s="94"/>
      <c r="AM1050" s="94"/>
      <c r="AN1050" s="167">
        <f t="shared" si="361"/>
        <v>26</v>
      </c>
      <c r="AO1050" s="49">
        <v>0</v>
      </c>
      <c r="AP1050" s="49">
        <v>0</v>
      </c>
      <c r="AQ1050" s="49">
        <v>26</v>
      </c>
      <c r="AR1050" s="49">
        <v>0</v>
      </c>
      <c r="AS1050" s="49">
        <v>0</v>
      </c>
      <c r="AT1050" s="49">
        <v>20</v>
      </c>
      <c r="AU1050" s="167">
        <f t="shared" si="362"/>
        <v>6</v>
      </c>
      <c r="AV1050" s="49">
        <v>0</v>
      </c>
      <c r="AW1050" s="99">
        <v>56.5</v>
      </c>
      <c r="AX1050" s="94"/>
      <c r="AY1050" s="94" t="s">
        <v>5982</v>
      </c>
      <c r="AZ1050" s="100"/>
      <c r="BA1050" s="100"/>
      <c r="BB1050" s="49">
        <v>1</v>
      </c>
      <c r="BC1050" s="159"/>
      <c r="BD1050" s="153" t="str">
        <f t="shared" si="363"/>
        <v>09,30 2023.11.09</v>
      </c>
      <c r="BE1050" s="153" t="str">
        <f t="shared" si="364"/>
        <v>16,30 2023.11.09</v>
      </c>
      <c r="BF1050" s="160" t="str">
        <f t="shared" si="365"/>
        <v>П</v>
      </c>
      <c r="BG1050" s="161">
        <f t="shared" si="366"/>
        <v>7</v>
      </c>
      <c r="BH1050" s="167">
        <f t="shared" si="367"/>
        <v>26</v>
      </c>
      <c r="BI1050" s="162">
        <f t="shared" si="368"/>
        <v>0</v>
      </c>
      <c r="BJ1050" s="162">
        <f t="shared" si="369"/>
        <v>0</v>
      </c>
      <c r="BK1050" s="162">
        <f t="shared" si="370"/>
        <v>26</v>
      </c>
      <c r="BL1050" s="162">
        <f t="shared" si="371"/>
        <v>0</v>
      </c>
      <c r="BM1050" s="162">
        <f t="shared" si="372"/>
        <v>0</v>
      </c>
      <c r="BN1050" s="162">
        <f t="shared" si="373"/>
        <v>20</v>
      </c>
      <c r="BO1050" s="167">
        <f t="shared" si="374"/>
        <v>6</v>
      </c>
      <c r="BP1050" s="162">
        <f t="shared" si="375"/>
        <v>0</v>
      </c>
      <c r="BQ1050" s="168">
        <f t="shared" si="376"/>
        <v>1</v>
      </c>
      <c r="BT1050" s="169">
        <f t="shared" si="377"/>
        <v>0</v>
      </c>
      <c r="BU1050" s="169">
        <f t="shared" si="378"/>
        <v>0</v>
      </c>
      <c r="BV1050" s="169">
        <f t="shared" si="379"/>
        <v>182</v>
      </c>
      <c r="BW1050" s="169">
        <f t="shared" si="380"/>
        <v>26</v>
      </c>
      <c r="BX1050" s="170">
        <f t="shared" si="381"/>
        <v>0</v>
      </c>
      <c r="BY1050" s="170">
        <f t="shared" si="382"/>
        <v>0</v>
      </c>
      <c r="BZ1050" s="170">
        <f t="shared" si="383"/>
        <v>0</v>
      </c>
      <c r="CA1050" s="170">
        <f t="shared" si="384"/>
        <v>0</v>
      </c>
      <c r="CB1050" s="216"/>
    </row>
    <row r="1051" spans="1:80" s="172" customFormat="1" ht="15.75" customHeight="1">
      <c r="A1051" s="163" t="s">
        <v>291</v>
      </c>
      <c r="B1051" s="163"/>
      <c r="D1051" s="163">
        <v>15</v>
      </c>
      <c r="AA1051" s="165" t="s">
        <v>83</v>
      </c>
      <c r="AB1051" s="166" t="s">
        <v>5983</v>
      </c>
      <c r="AC1051" s="94" t="s">
        <v>92</v>
      </c>
      <c r="AD1051" s="95" t="s">
        <v>305</v>
      </c>
      <c r="AE1051" s="94" t="s">
        <v>5984</v>
      </c>
      <c r="AF1051" s="96" t="s">
        <v>295</v>
      </c>
      <c r="AG1051" s="22" t="s">
        <v>5985</v>
      </c>
      <c r="AH1051" s="22" t="s">
        <v>5986</v>
      </c>
      <c r="AI1051" s="97" t="s">
        <v>298</v>
      </c>
      <c r="AJ1051" s="98">
        <v>3.5</v>
      </c>
      <c r="AK1051" s="95" t="s">
        <v>5987</v>
      </c>
      <c r="AL1051" s="94"/>
      <c r="AM1051" s="94"/>
      <c r="AN1051" s="167">
        <f t="shared" si="361"/>
        <v>4</v>
      </c>
      <c r="AO1051" s="49">
        <v>0</v>
      </c>
      <c r="AP1051" s="49">
        <v>0</v>
      </c>
      <c r="AQ1051" s="49">
        <v>4</v>
      </c>
      <c r="AR1051" s="49">
        <v>0</v>
      </c>
      <c r="AS1051" s="49">
        <v>0</v>
      </c>
      <c r="AT1051" s="49">
        <v>0</v>
      </c>
      <c r="AU1051" s="167">
        <f t="shared" si="362"/>
        <v>4</v>
      </c>
      <c r="AV1051" s="49">
        <v>0</v>
      </c>
      <c r="AW1051" s="99">
        <v>1.52</v>
      </c>
      <c r="AX1051" s="94"/>
      <c r="AY1051" s="94" t="s">
        <v>5988</v>
      </c>
      <c r="AZ1051" s="100"/>
      <c r="BA1051" s="100"/>
      <c r="BB1051" s="49">
        <v>1</v>
      </c>
      <c r="BC1051" s="159"/>
      <c r="BD1051" s="153" t="str">
        <f t="shared" si="363"/>
        <v>10,00 2023.11.09</v>
      </c>
      <c r="BE1051" s="153" t="str">
        <f t="shared" si="364"/>
        <v>13,30 2023.11.09</v>
      </c>
      <c r="BF1051" s="160" t="str">
        <f t="shared" si="365"/>
        <v>П</v>
      </c>
      <c r="BG1051" s="161">
        <f t="shared" si="366"/>
        <v>3.5</v>
      </c>
      <c r="BH1051" s="167">
        <f t="shared" si="367"/>
        <v>4</v>
      </c>
      <c r="BI1051" s="162">
        <f t="shared" si="368"/>
        <v>0</v>
      </c>
      <c r="BJ1051" s="162">
        <f t="shared" si="369"/>
        <v>0</v>
      </c>
      <c r="BK1051" s="162">
        <f t="shared" si="370"/>
        <v>4</v>
      </c>
      <c r="BL1051" s="162">
        <f t="shared" si="371"/>
        <v>0</v>
      </c>
      <c r="BM1051" s="162">
        <f t="shared" si="372"/>
        <v>0</v>
      </c>
      <c r="BN1051" s="162">
        <f t="shared" si="373"/>
        <v>0</v>
      </c>
      <c r="BO1051" s="167">
        <f t="shared" si="374"/>
        <v>4</v>
      </c>
      <c r="BP1051" s="162">
        <f t="shared" si="375"/>
        <v>0</v>
      </c>
      <c r="BQ1051" s="168">
        <f t="shared" si="376"/>
        <v>1</v>
      </c>
      <c r="BT1051" s="169">
        <f t="shared" si="377"/>
        <v>0</v>
      </c>
      <c r="BU1051" s="169">
        <f t="shared" si="378"/>
        <v>0</v>
      </c>
      <c r="BV1051" s="169">
        <f t="shared" si="379"/>
        <v>14</v>
      </c>
      <c r="BW1051" s="169">
        <f t="shared" si="380"/>
        <v>4</v>
      </c>
      <c r="BX1051" s="170">
        <f t="shared" si="381"/>
        <v>0</v>
      </c>
      <c r="BY1051" s="170">
        <f t="shared" si="382"/>
        <v>0</v>
      </c>
      <c r="BZ1051" s="170">
        <f t="shared" si="383"/>
        <v>0</v>
      </c>
      <c r="CA1051" s="170">
        <f t="shared" si="384"/>
        <v>0</v>
      </c>
      <c r="CB1051" s="216"/>
    </row>
    <row r="1052" spans="1:80" s="172" customFormat="1" ht="15.75" customHeight="1">
      <c r="A1052" s="163" t="s">
        <v>291</v>
      </c>
      <c r="B1052" s="163"/>
      <c r="D1052" s="163">
        <v>15</v>
      </c>
      <c r="AA1052" s="165" t="s">
        <v>83</v>
      </c>
      <c r="AB1052" s="166" t="s">
        <v>5989</v>
      </c>
      <c r="AC1052" s="94" t="s">
        <v>90</v>
      </c>
      <c r="AD1052" s="95" t="s">
        <v>305</v>
      </c>
      <c r="AE1052" s="94" t="s">
        <v>5990</v>
      </c>
      <c r="AF1052" s="96" t="s">
        <v>295</v>
      </c>
      <c r="AG1052" s="22" t="s">
        <v>5985</v>
      </c>
      <c r="AH1052" s="22" t="s">
        <v>5991</v>
      </c>
      <c r="AI1052" s="97" t="s">
        <v>298</v>
      </c>
      <c r="AJ1052" s="98">
        <v>5</v>
      </c>
      <c r="AK1052" s="95" t="s">
        <v>5992</v>
      </c>
      <c r="AL1052" s="94"/>
      <c r="AM1052" s="94"/>
      <c r="AN1052" s="167">
        <f t="shared" si="361"/>
        <v>3</v>
      </c>
      <c r="AO1052" s="49">
        <v>0</v>
      </c>
      <c r="AP1052" s="49">
        <v>0</v>
      </c>
      <c r="AQ1052" s="49">
        <v>3</v>
      </c>
      <c r="AR1052" s="49">
        <v>0</v>
      </c>
      <c r="AS1052" s="49">
        <v>0</v>
      </c>
      <c r="AT1052" s="49">
        <v>0</v>
      </c>
      <c r="AU1052" s="167">
        <f t="shared" si="362"/>
        <v>3</v>
      </c>
      <c r="AV1052" s="49">
        <v>0</v>
      </c>
      <c r="AW1052" s="99">
        <v>6.53</v>
      </c>
      <c r="AX1052" s="94"/>
      <c r="AY1052" s="94" t="s">
        <v>5993</v>
      </c>
      <c r="AZ1052" s="100"/>
      <c r="BA1052" s="100"/>
      <c r="BB1052" s="49">
        <v>1</v>
      </c>
      <c r="BC1052" s="159"/>
      <c r="BD1052" s="153" t="str">
        <f t="shared" si="363"/>
        <v>10,00 2023.11.09</v>
      </c>
      <c r="BE1052" s="153" t="str">
        <f t="shared" si="364"/>
        <v>15,00 2023.11.09</v>
      </c>
      <c r="BF1052" s="160" t="str">
        <f t="shared" si="365"/>
        <v>П</v>
      </c>
      <c r="BG1052" s="161">
        <f t="shared" si="366"/>
        <v>5</v>
      </c>
      <c r="BH1052" s="167">
        <f t="shared" si="367"/>
        <v>3</v>
      </c>
      <c r="BI1052" s="162">
        <f t="shared" si="368"/>
        <v>0</v>
      </c>
      <c r="BJ1052" s="162">
        <f t="shared" si="369"/>
        <v>0</v>
      </c>
      <c r="BK1052" s="162">
        <f t="shared" si="370"/>
        <v>3</v>
      </c>
      <c r="BL1052" s="162">
        <f t="shared" si="371"/>
        <v>0</v>
      </c>
      <c r="BM1052" s="162">
        <f t="shared" si="372"/>
        <v>0</v>
      </c>
      <c r="BN1052" s="162">
        <f t="shared" si="373"/>
        <v>0</v>
      </c>
      <c r="BO1052" s="167">
        <f t="shared" si="374"/>
        <v>3</v>
      </c>
      <c r="BP1052" s="162">
        <f t="shared" si="375"/>
        <v>0</v>
      </c>
      <c r="BQ1052" s="168">
        <f t="shared" si="376"/>
        <v>1</v>
      </c>
      <c r="BT1052" s="169">
        <f t="shared" si="377"/>
        <v>0</v>
      </c>
      <c r="BU1052" s="169">
        <f t="shared" si="378"/>
        <v>0</v>
      </c>
      <c r="BV1052" s="169">
        <f t="shared" si="379"/>
        <v>15</v>
      </c>
      <c r="BW1052" s="169">
        <f t="shared" si="380"/>
        <v>3</v>
      </c>
      <c r="BX1052" s="170">
        <f t="shared" si="381"/>
        <v>0</v>
      </c>
      <c r="BY1052" s="170">
        <f t="shared" si="382"/>
        <v>0</v>
      </c>
      <c r="BZ1052" s="170">
        <f t="shared" si="383"/>
        <v>0</v>
      </c>
      <c r="CA1052" s="170">
        <f t="shared" si="384"/>
        <v>0</v>
      </c>
      <c r="CB1052" s="216"/>
    </row>
    <row r="1053" spans="1:80" s="172" customFormat="1" ht="15.75" customHeight="1">
      <c r="A1053" s="163" t="s">
        <v>291</v>
      </c>
      <c r="B1053" s="163"/>
      <c r="D1053" s="163">
        <v>15</v>
      </c>
      <c r="AA1053" s="165" t="s">
        <v>83</v>
      </c>
      <c r="AB1053" s="166" t="s">
        <v>5994</v>
      </c>
      <c r="AC1053" s="94" t="s">
        <v>108</v>
      </c>
      <c r="AD1053" s="95" t="s">
        <v>293</v>
      </c>
      <c r="AE1053" s="94" t="s">
        <v>5995</v>
      </c>
      <c r="AF1053" s="96" t="s">
        <v>345</v>
      </c>
      <c r="AG1053" s="22" t="s">
        <v>5996</v>
      </c>
      <c r="AH1053" s="22" t="s">
        <v>5997</v>
      </c>
      <c r="AI1053" s="97" t="s">
        <v>309</v>
      </c>
      <c r="AJ1053" s="98">
        <v>0.73</v>
      </c>
      <c r="AK1053" s="95" t="s">
        <v>5998</v>
      </c>
      <c r="AL1053" s="94"/>
      <c r="AM1053" s="94" t="s">
        <v>5999</v>
      </c>
      <c r="AN1053" s="167">
        <f t="shared" ref="AN1053:AN1116" si="385">SUM(AO1053:AQ1053,AV1053)</f>
        <v>12</v>
      </c>
      <c r="AO1053" s="49">
        <v>0</v>
      </c>
      <c r="AP1053" s="49">
        <v>3</v>
      </c>
      <c r="AQ1053" s="49">
        <v>9</v>
      </c>
      <c r="AR1053" s="49">
        <v>0</v>
      </c>
      <c r="AS1053" s="49">
        <v>0</v>
      </c>
      <c r="AT1053" s="49">
        <v>3</v>
      </c>
      <c r="AU1053" s="167">
        <f t="shared" ref="AU1053:AU1116" si="386">AN1053-AR1053-AS1053-AT1053-AV1053</f>
        <v>9</v>
      </c>
      <c r="AV1053" s="49">
        <v>0</v>
      </c>
      <c r="AW1053" s="99">
        <v>24.94</v>
      </c>
      <c r="AX1053" s="94"/>
      <c r="AY1053" s="94" t="s">
        <v>6000</v>
      </c>
      <c r="AZ1053" s="100" t="s">
        <v>501</v>
      </c>
      <c r="BA1053" s="100" t="s">
        <v>639</v>
      </c>
      <c r="BB1053" s="49">
        <v>1</v>
      </c>
      <c r="BC1053" s="159"/>
      <c r="BD1053" s="153" t="str">
        <f t="shared" ref="BD1053:BD1116" si="387">""&amp;AG1053</f>
        <v>11,39 2023.11.09</v>
      </c>
      <c r="BE1053" s="153" t="str">
        <f t="shared" ref="BE1053:BE1116" si="388">""&amp;AH1053</f>
        <v>12,23 2023.11.09</v>
      </c>
      <c r="BF1053" s="160" t="str">
        <f t="shared" ref="BF1053:BF1116" si="389">""&amp;AI1053</f>
        <v>В</v>
      </c>
      <c r="BG1053" s="161">
        <f t="shared" ref="BG1053:BG1116" si="390">AJ1053</f>
        <v>0.73</v>
      </c>
      <c r="BH1053" s="167">
        <f t="shared" ref="BH1053:BH1116" si="391">SUM(BI1053:BK1053,BP1053)</f>
        <v>12</v>
      </c>
      <c r="BI1053" s="162">
        <f t="shared" ref="BI1053:BI1116" si="392">AO1053</f>
        <v>0</v>
      </c>
      <c r="BJ1053" s="162">
        <f t="shared" ref="BJ1053:BJ1116" si="393">AP1053</f>
        <v>3</v>
      </c>
      <c r="BK1053" s="162">
        <f t="shared" ref="BK1053:BK1116" si="394">AQ1053</f>
        <v>9</v>
      </c>
      <c r="BL1053" s="162">
        <f t="shared" ref="BL1053:BL1116" si="395">AR1053</f>
        <v>0</v>
      </c>
      <c r="BM1053" s="162">
        <f t="shared" ref="BM1053:BM1116" si="396">AS1053</f>
        <v>0</v>
      </c>
      <c r="BN1053" s="162">
        <f t="shared" ref="BN1053:BN1116" si="397">AT1053</f>
        <v>3</v>
      </c>
      <c r="BO1053" s="167">
        <f t="shared" ref="BO1053:BO1116" si="398">BH1053-BL1053-BM1053-BN1053-BP1053</f>
        <v>9</v>
      </c>
      <c r="BP1053" s="162">
        <f t="shared" ref="BP1053:BP1116" si="399">AV1053</f>
        <v>0</v>
      </c>
      <c r="BQ1053" s="168">
        <f t="shared" ref="BQ1053:BQ1116" si="400">BB1053</f>
        <v>1</v>
      </c>
      <c r="BT1053" s="169">
        <f t="shared" ref="BT1053:BT1116" si="401">IF(AND(AI1053="В",BB1053=1),SUMPRODUCT(AN1053,AJ1053),0)</f>
        <v>8.76</v>
      </c>
      <c r="BU1053" s="169">
        <f t="shared" ref="BU1053:BU1116" si="402">IF(AND(AI1053="В",BB1053=1),AN1053,0)</f>
        <v>12</v>
      </c>
      <c r="BV1053" s="169">
        <f t="shared" ref="BV1053:BV1116" si="403">IF(AI1053="П",SUMPRODUCT(AN1053,AJ1053),0)</f>
        <v>0</v>
      </c>
      <c r="BW1053" s="169">
        <f t="shared" ref="BW1053:BW1116" si="404">IF(AI1053="П",AN1053,0)</f>
        <v>0</v>
      </c>
      <c r="BX1053" s="170">
        <f t="shared" ref="BX1053:BX1116" si="405">IF(AND(BE1053="В",BP1053=1),SUMPRODUCT(BF1053,BG1053),0)</f>
        <v>0</v>
      </c>
      <c r="BY1053" s="170">
        <f t="shared" ref="BY1053:BY1116" si="406">IF(AND(BE1053="В",BP1053=1),BG1053,0)</f>
        <v>0</v>
      </c>
      <c r="BZ1053" s="170">
        <f t="shared" ref="BZ1053:BZ1116" si="407">IF(BE1053="П",SUMPRODUCT(BF1053,BG1053),0)</f>
        <v>0</v>
      </c>
      <c r="CA1053" s="170">
        <f t="shared" ref="CA1053:CA1116" si="408">IF(BE1053="П",BG1053,0)</f>
        <v>0</v>
      </c>
      <c r="CB1053" s="216"/>
    </row>
    <row r="1054" spans="1:80" s="172" customFormat="1" ht="15.75" customHeight="1">
      <c r="A1054" s="163" t="s">
        <v>291</v>
      </c>
      <c r="B1054" s="163"/>
      <c r="D1054" s="163">
        <v>15</v>
      </c>
      <c r="AA1054" s="165" t="s">
        <v>83</v>
      </c>
      <c r="AB1054" s="166" t="s">
        <v>6001</v>
      </c>
      <c r="AC1054" s="94" t="s">
        <v>108</v>
      </c>
      <c r="AD1054" s="95" t="s">
        <v>293</v>
      </c>
      <c r="AE1054" s="94" t="s">
        <v>1544</v>
      </c>
      <c r="AF1054" s="96" t="s">
        <v>345</v>
      </c>
      <c r="AG1054" s="22" t="s">
        <v>6002</v>
      </c>
      <c r="AH1054" s="22" t="s">
        <v>6003</v>
      </c>
      <c r="AI1054" s="97" t="s">
        <v>309</v>
      </c>
      <c r="AJ1054" s="98">
        <v>1.32</v>
      </c>
      <c r="AK1054" s="95" t="s">
        <v>6004</v>
      </c>
      <c r="AL1054" s="94"/>
      <c r="AM1054" s="94" t="s">
        <v>5893</v>
      </c>
      <c r="AN1054" s="167">
        <f t="shared" si="385"/>
        <v>41</v>
      </c>
      <c r="AO1054" s="49">
        <v>0</v>
      </c>
      <c r="AP1054" s="49">
        <v>2</v>
      </c>
      <c r="AQ1054" s="49">
        <v>38</v>
      </c>
      <c r="AR1054" s="49">
        <v>0</v>
      </c>
      <c r="AS1054" s="49">
        <v>0</v>
      </c>
      <c r="AT1054" s="49">
        <v>11</v>
      </c>
      <c r="AU1054" s="167">
        <f t="shared" si="386"/>
        <v>29</v>
      </c>
      <c r="AV1054" s="49">
        <v>1</v>
      </c>
      <c r="AW1054" s="99">
        <v>99.3</v>
      </c>
      <c r="AX1054" s="94" t="s">
        <v>427</v>
      </c>
      <c r="AY1054" s="94" t="s">
        <v>6005</v>
      </c>
      <c r="AZ1054" s="100" t="s">
        <v>501</v>
      </c>
      <c r="BA1054" s="100" t="s">
        <v>639</v>
      </c>
      <c r="BB1054" s="49">
        <v>1</v>
      </c>
      <c r="BC1054" s="159"/>
      <c r="BD1054" s="153" t="str">
        <f t="shared" si="387"/>
        <v>11,41 2023.11.09</v>
      </c>
      <c r="BE1054" s="153" t="str">
        <f t="shared" si="388"/>
        <v>13,00 2023.11.09</v>
      </c>
      <c r="BF1054" s="160" t="str">
        <f t="shared" si="389"/>
        <v>В</v>
      </c>
      <c r="BG1054" s="161">
        <f t="shared" si="390"/>
        <v>1.32</v>
      </c>
      <c r="BH1054" s="167">
        <f t="shared" si="391"/>
        <v>41</v>
      </c>
      <c r="BI1054" s="162">
        <f t="shared" si="392"/>
        <v>0</v>
      </c>
      <c r="BJ1054" s="162">
        <f t="shared" si="393"/>
        <v>2</v>
      </c>
      <c r="BK1054" s="162">
        <f t="shared" si="394"/>
        <v>38</v>
      </c>
      <c r="BL1054" s="162">
        <f t="shared" si="395"/>
        <v>0</v>
      </c>
      <c r="BM1054" s="162">
        <f t="shared" si="396"/>
        <v>0</v>
      </c>
      <c r="BN1054" s="162">
        <f t="shared" si="397"/>
        <v>11</v>
      </c>
      <c r="BO1054" s="167">
        <f t="shared" si="398"/>
        <v>29</v>
      </c>
      <c r="BP1054" s="162">
        <f t="shared" si="399"/>
        <v>1</v>
      </c>
      <c r="BQ1054" s="168">
        <f t="shared" si="400"/>
        <v>1</v>
      </c>
      <c r="BT1054" s="169">
        <f t="shared" si="401"/>
        <v>54.120000000000005</v>
      </c>
      <c r="BU1054" s="169">
        <f t="shared" si="402"/>
        <v>41</v>
      </c>
      <c r="BV1054" s="169">
        <f t="shared" si="403"/>
        <v>0</v>
      </c>
      <c r="BW1054" s="169">
        <f t="shared" si="404"/>
        <v>0</v>
      </c>
      <c r="BX1054" s="170">
        <f t="shared" si="405"/>
        <v>0</v>
      </c>
      <c r="BY1054" s="170">
        <f t="shared" si="406"/>
        <v>0</v>
      </c>
      <c r="BZ1054" s="170">
        <f t="shared" si="407"/>
        <v>0</v>
      </c>
      <c r="CA1054" s="170">
        <f t="shared" si="408"/>
        <v>0</v>
      </c>
      <c r="CB1054" s="216"/>
    </row>
    <row r="1055" spans="1:80" s="172" customFormat="1" ht="15.75" customHeight="1">
      <c r="A1055" s="163" t="s">
        <v>291</v>
      </c>
      <c r="B1055" s="163"/>
      <c r="D1055" s="163">
        <v>15</v>
      </c>
      <c r="AA1055" s="165" t="s">
        <v>83</v>
      </c>
      <c r="AB1055" s="166" t="s">
        <v>6006</v>
      </c>
      <c r="AC1055" s="94" t="s">
        <v>92</v>
      </c>
      <c r="AD1055" s="95" t="s">
        <v>293</v>
      </c>
      <c r="AE1055" s="94" t="s">
        <v>6007</v>
      </c>
      <c r="AF1055" s="96" t="s">
        <v>295</v>
      </c>
      <c r="AG1055" s="22" t="s">
        <v>6008</v>
      </c>
      <c r="AH1055" s="22" t="s">
        <v>6009</v>
      </c>
      <c r="AI1055" s="97" t="s">
        <v>298</v>
      </c>
      <c r="AJ1055" s="98">
        <v>3.5</v>
      </c>
      <c r="AK1055" s="95" t="s">
        <v>6010</v>
      </c>
      <c r="AL1055" s="94"/>
      <c r="AM1055" s="94"/>
      <c r="AN1055" s="167">
        <f t="shared" si="385"/>
        <v>2</v>
      </c>
      <c r="AO1055" s="49">
        <v>0</v>
      </c>
      <c r="AP1055" s="49">
        <v>0</v>
      </c>
      <c r="AQ1055" s="49">
        <v>2</v>
      </c>
      <c r="AR1055" s="49">
        <v>0</v>
      </c>
      <c r="AS1055" s="49">
        <v>0</v>
      </c>
      <c r="AT1055" s="49">
        <v>2</v>
      </c>
      <c r="AU1055" s="167">
        <f t="shared" si="386"/>
        <v>0</v>
      </c>
      <c r="AV1055" s="49">
        <v>0</v>
      </c>
      <c r="AW1055" s="99">
        <v>5.72</v>
      </c>
      <c r="AX1055" s="94"/>
      <c r="AY1055" s="94" t="s">
        <v>6011</v>
      </c>
      <c r="AZ1055" s="100"/>
      <c r="BA1055" s="100"/>
      <c r="BB1055" s="49">
        <v>1</v>
      </c>
      <c r="BC1055" s="159"/>
      <c r="BD1055" s="153" t="str">
        <f t="shared" si="387"/>
        <v>08,30 2023.11.10</v>
      </c>
      <c r="BE1055" s="153" t="str">
        <f t="shared" si="388"/>
        <v>12,00 2023.11.10</v>
      </c>
      <c r="BF1055" s="160" t="str">
        <f t="shared" si="389"/>
        <v>П</v>
      </c>
      <c r="BG1055" s="161">
        <f t="shared" si="390"/>
        <v>3.5</v>
      </c>
      <c r="BH1055" s="167">
        <f t="shared" si="391"/>
        <v>2</v>
      </c>
      <c r="BI1055" s="162">
        <f t="shared" si="392"/>
        <v>0</v>
      </c>
      <c r="BJ1055" s="162">
        <f t="shared" si="393"/>
        <v>0</v>
      </c>
      <c r="BK1055" s="162">
        <f t="shared" si="394"/>
        <v>2</v>
      </c>
      <c r="BL1055" s="162">
        <f t="shared" si="395"/>
        <v>0</v>
      </c>
      <c r="BM1055" s="162">
        <f t="shared" si="396"/>
        <v>0</v>
      </c>
      <c r="BN1055" s="162">
        <f t="shared" si="397"/>
        <v>2</v>
      </c>
      <c r="BO1055" s="167">
        <f t="shared" si="398"/>
        <v>0</v>
      </c>
      <c r="BP1055" s="162">
        <f t="shared" si="399"/>
        <v>0</v>
      </c>
      <c r="BQ1055" s="168">
        <f t="shared" si="400"/>
        <v>1</v>
      </c>
      <c r="BT1055" s="169">
        <f t="shared" si="401"/>
        <v>0</v>
      </c>
      <c r="BU1055" s="169">
        <f t="shared" si="402"/>
        <v>0</v>
      </c>
      <c r="BV1055" s="169">
        <f t="shared" si="403"/>
        <v>7</v>
      </c>
      <c r="BW1055" s="169">
        <f t="shared" si="404"/>
        <v>2</v>
      </c>
      <c r="BX1055" s="170">
        <f t="shared" si="405"/>
        <v>0</v>
      </c>
      <c r="BY1055" s="170">
        <f t="shared" si="406"/>
        <v>0</v>
      </c>
      <c r="BZ1055" s="170">
        <f t="shared" si="407"/>
        <v>0</v>
      </c>
      <c r="CA1055" s="170">
        <f t="shared" si="408"/>
        <v>0</v>
      </c>
      <c r="CB1055" s="216"/>
    </row>
    <row r="1056" spans="1:80" s="172" customFormat="1" ht="15.75" customHeight="1">
      <c r="A1056" s="163" t="s">
        <v>291</v>
      </c>
      <c r="B1056" s="163"/>
      <c r="D1056" s="163">
        <v>15</v>
      </c>
      <c r="AA1056" s="165" t="s">
        <v>83</v>
      </c>
      <c r="AB1056" s="166" t="s">
        <v>6012</v>
      </c>
      <c r="AC1056" s="94" t="s">
        <v>92</v>
      </c>
      <c r="AD1056" s="95" t="s">
        <v>314</v>
      </c>
      <c r="AE1056" s="94" t="s">
        <v>6013</v>
      </c>
      <c r="AF1056" s="96" t="s">
        <v>295</v>
      </c>
      <c r="AG1056" s="22" t="s">
        <v>6014</v>
      </c>
      <c r="AH1056" s="22" t="s">
        <v>6015</v>
      </c>
      <c r="AI1056" s="97" t="s">
        <v>298</v>
      </c>
      <c r="AJ1056" s="98">
        <v>5.5</v>
      </c>
      <c r="AK1056" s="95" t="s">
        <v>6016</v>
      </c>
      <c r="AL1056" s="94"/>
      <c r="AM1056" s="94"/>
      <c r="AN1056" s="167">
        <f t="shared" si="385"/>
        <v>35</v>
      </c>
      <c r="AO1056" s="49">
        <v>0</v>
      </c>
      <c r="AP1056" s="49">
        <v>0</v>
      </c>
      <c r="AQ1056" s="49">
        <v>33</v>
      </c>
      <c r="AR1056" s="49">
        <v>0</v>
      </c>
      <c r="AS1056" s="49">
        <v>0</v>
      </c>
      <c r="AT1056" s="49">
        <v>4</v>
      </c>
      <c r="AU1056" s="167">
        <f t="shared" si="386"/>
        <v>29</v>
      </c>
      <c r="AV1056" s="49">
        <v>2</v>
      </c>
      <c r="AW1056" s="99">
        <v>58.3</v>
      </c>
      <c r="AX1056" s="94" t="s">
        <v>427</v>
      </c>
      <c r="AY1056" s="94" t="s">
        <v>6017</v>
      </c>
      <c r="AZ1056" s="100"/>
      <c r="BA1056" s="100"/>
      <c r="BB1056" s="49">
        <v>1</v>
      </c>
      <c r="BC1056" s="159"/>
      <c r="BD1056" s="153" t="str">
        <f t="shared" si="387"/>
        <v>11,00 2023.11.10</v>
      </c>
      <c r="BE1056" s="153" t="str">
        <f t="shared" si="388"/>
        <v>16,30 2023.11.10</v>
      </c>
      <c r="BF1056" s="160" t="str">
        <f t="shared" si="389"/>
        <v>П</v>
      </c>
      <c r="BG1056" s="161">
        <f t="shared" si="390"/>
        <v>5.5</v>
      </c>
      <c r="BH1056" s="167">
        <f t="shared" si="391"/>
        <v>35</v>
      </c>
      <c r="BI1056" s="162">
        <f t="shared" si="392"/>
        <v>0</v>
      </c>
      <c r="BJ1056" s="162">
        <f t="shared" si="393"/>
        <v>0</v>
      </c>
      <c r="BK1056" s="162">
        <f t="shared" si="394"/>
        <v>33</v>
      </c>
      <c r="BL1056" s="162">
        <f t="shared" si="395"/>
        <v>0</v>
      </c>
      <c r="BM1056" s="162">
        <f t="shared" si="396"/>
        <v>0</v>
      </c>
      <c r="BN1056" s="162">
        <f t="shared" si="397"/>
        <v>4</v>
      </c>
      <c r="BO1056" s="167">
        <f t="shared" si="398"/>
        <v>29</v>
      </c>
      <c r="BP1056" s="162">
        <f t="shared" si="399"/>
        <v>2</v>
      </c>
      <c r="BQ1056" s="168">
        <f t="shared" si="400"/>
        <v>1</v>
      </c>
      <c r="BT1056" s="169">
        <f t="shared" si="401"/>
        <v>0</v>
      </c>
      <c r="BU1056" s="169">
        <f t="shared" si="402"/>
        <v>0</v>
      </c>
      <c r="BV1056" s="169">
        <f t="shared" si="403"/>
        <v>192.5</v>
      </c>
      <c r="BW1056" s="169">
        <f t="shared" si="404"/>
        <v>35</v>
      </c>
      <c r="BX1056" s="170">
        <f t="shared" si="405"/>
        <v>0</v>
      </c>
      <c r="BY1056" s="170">
        <f t="shared" si="406"/>
        <v>0</v>
      </c>
      <c r="BZ1056" s="170">
        <f t="shared" si="407"/>
        <v>0</v>
      </c>
      <c r="CA1056" s="170">
        <f t="shared" si="408"/>
        <v>0</v>
      </c>
      <c r="CB1056" s="216"/>
    </row>
    <row r="1057" spans="1:80" s="172" customFormat="1" ht="15.75" customHeight="1">
      <c r="A1057" s="163" t="s">
        <v>291</v>
      </c>
      <c r="B1057" s="163"/>
      <c r="D1057" s="163">
        <v>15</v>
      </c>
      <c r="AA1057" s="165" t="s">
        <v>83</v>
      </c>
      <c r="AB1057" s="166" t="s">
        <v>6018</v>
      </c>
      <c r="AC1057" s="94" t="s">
        <v>92</v>
      </c>
      <c r="AD1057" s="95" t="s">
        <v>293</v>
      </c>
      <c r="AE1057" s="94" t="s">
        <v>928</v>
      </c>
      <c r="AF1057" s="96" t="s">
        <v>408</v>
      </c>
      <c r="AG1057" s="22" t="s">
        <v>6019</v>
      </c>
      <c r="AH1057" s="22" t="s">
        <v>6020</v>
      </c>
      <c r="AI1057" s="97" t="s">
        <v>309</v>
      </c>
      <c r="AJ1057" s="98">
        <v>0.88</v>
      </c>
      <c r="AK1057" s="95" t="s">
        <v>6021</v>
      </c>
      <c r="AL1057" s="94"/>
      <c r="AM1057" s="94"/>
      <c r="AN1057" s="167">
        <f t="shared" si="385"/>
        <v>7</v>
      </c>
      <c r="AO1057" s="49">
        <v>0</v>
      </c>
      <c r="AP1057" s="49">
        <v>0</v>
      </c>
      <c r="AQ1057" s="49">
        <v>5</v>
      </c>
      <c r="AR1057" s="49">
        <v>0</v>
      </c>
      <c r="AS1057" s="49">
        <v>0</v>
      </c>
      <c r="AT1057" s="49">
        <v>3</v>
      </c>
      <c r="AU1057" s="167">
        <f t="shared" si="386"/>
        <v>2</v>
      </c>
      <c r="AV1057" s="49">
        <v>2</v>
      </c>
      <c r="AW1057" s="99">
        <v>12.2</v>
      </c>
      <c r="AX1057" s="94" t="s">
        <v>5363</v>
      </c>
      <c r="AY1057" s="94" t="s">
        <v>6022</v>
      </c>
      <c r="AZ1057" s="100" t="s">
        <v>693</v>
      </c>
      <c r="BA1057" s="100" t="s">
        <v>639</v>
      </c>
      <c r="BB1057" s="49">
        <v>0</v>
      </c>
      <c r="BC1057" s="159"/>
      <c r="BD1057" s="153" t="str">
        <f t="shared" si="387"/>
        <v>12,02 2023.11.10</v>
      </c>
      <c r="BE1057" s="153" t="str">
        <f t="shared" si="388"/>
        <v>12,55 2023.11.10</v>
      </c>
      <c r="BF1057" s="160" t="str">
        <f t="shared" si="389"/>
        <v>В</v>
      </c>
      <c r="BG1057" s="161">
        <f t="shared" si="390"/>
        <v>0.88</v>
      </c>
      <c r="BH1057" s="167">
        <f t="shared" si="391"/>
        <v>7</v>
      </c>
      <c r="BI1057" s="162">
        <f t="shared" si="392"/>
        <v>0</v>
      </c>
      <c r="BJ1057" s="162">
        <f t="shared" si="393"/>
        <v>0</v>
      </c>
      <c r="BK1057" s="162">
        <f t="shared" si="394"/>
        <v>5</v>
      </c>
      <c r="BL1057" s="162">
        <f t="shared" si="395"/>
        <v>0</v>
      </c>
      <c r="BM1057" s="162">
        <f t="shared" si="396"/>
        <v>0</v>
      </c>
      <c r="BN1057" s="162">
        <f t="shared" si="397"/>
        <v>3</v>
      </c>
      <c r="BO1057" s="167">
        <f t="shared" si="398"/>
        <v>2</v>
      </c>
      <c r="BP1057" s="162">
        <f t="shared" si="399"/>
        <v>2</v>
      </c>
      <c r="BQ1057" s="168">
        <f t="shared" si="400"/>
        <v>0</v>
      </c>
      <c r="BT1057" s="169">
        <f t="shared" si="401"/>
        <v>0</v>
      </c>
      <c r="BU1057" s="169">
        <f t="shared" si="402"/>
        <v>0</v>
      </c>
      <c r="BV1057" s="169">
        <f t="shared" si="403"/>
        <v>0</v>
      </c>
      <c r="BW1057" s="169">
        <f t="shared" si="404"/>
        <v>0</v>
      </c>
      <c r="BX1057" s="170">
        <f t="shared" si="405"/>
        <v>0</v>
      </c>
      <c r="BY1057" s="170">
        <f t="shared" si="406"/>
        <v>0</v>
      </c>
      <c r="BZ1057" s="170">
        <f t="shared" si="407"/>
        <v>0</v>
      </c>
      <c r="CA1057" s="170">
        <f t="shared" si="408"/>
        <v>0</v>
      </c>
      <c r="CB1057" s="216"/>
    </row>
    <row r="1058" spans="1:80" s="172" customFormat="1" ht="15.75" customHeight="1">
      <c r="A1058" s="163" t="s">
        <v>291</v>
      </c>
      <c r="B1058" s="163"/>
      <c r="D1058" s="163">
        <v>15</v>
      </c>
      <c r="AA1058" s="165" t="s">
        <v>83</v>
      </c>
      <c r="AB1058" s="166" t="s">
        <v>6023</v>
      </c>
      <c r="AC1058" s="94" t="s">
        <v>110</v>
      </c>
      <c r="AD1058" s="95" t="s">
        <v>314</v>
      </c>
      <c r="AE1058" s="94" t="s">
        <v>6024</v>
      </c>
      <c r="AF1058" s="96" t="s">
        <v>295</v>
      </c>
      <c r="AG1058" s="22" t="s">
        <v>6025</v>
      </c>
      <c r="AH1058" s="22" t="s">
        <v>6026</v>
      </c>
      <c r="AI1058" s="97" t="s">
        <v>309</v>
      </c>
      <c r="AJ1058" s="98">
        <v>0.5</v>
      </c>
      <c r="AK1058" s="95" t="s">
        <v>6027</v>
      </c>
      <c r="AL1058" s="94"/>
      <c r="AM1058" s="94"/>
      <c r="AN1058" s="167">
        <f t="shared" si="385"/>
        <v>1</v>
      </c>
      <c r="AO1058" s="49">
        <v>0</v>
      </c>
      <c r="AP1058" s="49">
        <v>0</v>
      </c>
      <c r="AQ1058" s="49">
        <v>1</v>
      </c>
      <c r="AR1058" s="49">
        <v>0</v>
      </c>
      <c r="AS1058" s="49">
        <v>0</v>
      </c>
      <c r="AT1058" s="49">
        <v>0</v>
      </c>
      <c r="AU1058" s="167">
        <f t="shared" si="386"/>
        <v>1</v>
      </c>
      <c r="AV1058" s="49">
        <v>0</v>
      </c>
      <c r="AW1058" s="99">
        <v>2</v>
      </c>
      <c r="AX1058" s="94"/>
      <c r="AY1058" s="94" t="s">
        <v>6028</v>
      </c>
      <c r="AZ1058" s="100" t="s">
        <v>312</v>
      </c>
      <c r="BA1058" s="100" t="s">
        <v>313</v>
      </c>
      <c r="BB1058" s="49">
        <v>0</v>
      </c>
      <c r="BC1058" s="159"/>
      <c r="BD1058" s="153" t="str">
        <f t="shared" si="387"/>
        <v>12,31 2023.11.11</v>
      </c>
      <c r="BE1058" s="153" t="str">
        <f t="shared" si="388"/>
        <v>13,01 2023.11.11</v>
      </c>
      <c r="BF1058" s="160" t="str">
        <f t="shared" si="389"/>
        <v>В</v>
      </c>
      <c r="BG1058" s="161">
        <f t="shared" si="390"/>
        <v>0.5</v>
      </c>
      <c r="BH1058" s="167">
        <f t="shared" si="391"/>
        <v>1</v>
      </c>
      <c r="BI1058" s="162">
        <f t="shared" si="392"/>
        <v>0</v>
      </c>
      <c r="BJ1058" s="162">
        <f t="shared" si="393"/>
        <v>0</v>
      </c>
      <c r="BK1058" s="162">
        <f t="shared" si="394"/>
        <v>1</v>
      </c>
      <c r="BL1058" s="162">
        <f t="shared" si="395"/>
        <v>0</v>
      </c>
      <c r="BM1058" s="162">
        <f t="shared" si="396"/>
        <v>0</v>
      </c>
      <c r="BN1058" s="162">
        <f t="shared" si="397"/>
        <v>0</v>
      </c>
      <c r="BO1058" s="167">
        <f t="shared" si="398"/>
        <v>1</v>
      </c>
      <c r="BP1058" s="162">
        <f t="shared" si="399"/>
        <v>0</v>
      </c>
      <c r="BQ1058" s="168">
        <f t="shared" si="400"/>
        <v>0</v>
      </c>
      <c r="BT1058" s="169">
        <f t="shared" si="401"/>
        <v>0</v>
      </c>
      <c r="BU1058" s="169">
        <f t="shared" si="402"/>
        <v>0</v>
      </c>
      <c r="BV1058" s="169">
        <f t="shared" si="403"/>
        <v>0</v>
      </c>
      <c r="BW1058" s="169">
        <f t="shared" si="404"/>
        <v>0</v>
      </c>
      <c r="BX1058" s="170">
        <f t="shared" si="405"/>
        <v>0</v>
      </c>
      <c r="BY1058" s="170">
        <f t="shared" si="406"/>
        <v>0</v>
      </c>
      <c r="BZ1058" s="170">
        <f t="shared" si="407"/>
        <v>0</v>
      </c>
      <c r="CA1058" s="170">
        <f t="shared" si="408"/>
        <v>0</v>
      </c>
      <c r="CB1058" s="216"/>
    </row>
    <row r="1059" spans="1:80" s="172" customFormat="1" ht="15.75" customHeight="1">
      <c r="A1059" s="163" t="s">
        <v>291</v>
      </c>
      <c r="B1059" s="163"/>
      <c r="D1059" s="163">
        <v>15</v>
      </c>
      <c r="AA1059" s="165" t="s">
        <v>83</v>
      </c>
      <c r="AB1059" s="166" t="s">
        <v>6029</v>
      </c>
      <c r="AC1059" s="94" t="s">
        <v>92</v>
      </c>
      <c r="AD1059" s="95" t="s">
        <v>314</v>
      </c>
      <c r="AE1059" s="94" t="s">
        <v>6030</v>
      </c>
      <c r="AF1059" s="96" t="s">
        <v>295</v>
      </c>
      <c r="AG1059" s="22" t="s">
        <v>6031</v>
      </c>
      <c r="AH1059" s="22" t="s">
        <v>6032</v>
      </c>
      <c r="AI1059" s="97" t="s">
        <v>309</v>
      </c>
      <c r="AJ1059" s="98">
        <v>2.5299999999999998</v>
      </c>
      <c r="AK1059" s="95" t="s">
        <v>6033</v>
      </c>
      <c r="AL1059" s="94"/>
      <c r="AM1059" s="94"/>
      <c r="AN1059" s="167">
        <f t="shared" si="385"/>
        <v>2</v>
      </c>
      <c r="AO1059" s="49">
        <v>0</v>
      </c>
      <c r="AP1059" s="49">
        <v>0</v>
      </c>
      <c r="AQ1059" s="49">
        <v>2</v>
      </c>
      <c r="AR1059" s="49">
        <v>0</v>
      </c>
      <c r="AS1059" s="49">
        <v>0</v>
      </c>
      <c r="AT1059" s="49">
        <v>0</v>
      </c>
      <c r="AU1059" s="167">
        <f t="shared" si="386"/>
        <v>2</v>
      </c>
      <c r="AV1059" s="49">
        <v>0</v>
      </c>
      <c r="AW1059" s="99">
        <v>0.18</v>
      </c>
      <c r="AX1059" s="94"/>
      <c r="AY1059" s="94" t="s">
        <v>6034</v>
      </c>
      <c r="AZ1059" s="100" t="s">
        <v>312</v>
      </c>
      <c r="BA1059" s="100" t="s">
        <v>313</v>
      </c>
      <c r="BB1059" s="49">
        <v>0</v>
      </c>
      <c r="BC1059" s="159"/>
      <c r="BD1059" s="153" t="str">
        <f t="shared" si="387"/>
        <v>19,08 2023.11.12</v>
      </c>
      <c r="BE1059" s="153" t="str">
        <f t="shared" si="388"/>
        <v>21,40 2023.11.12</v>
      </c>
      <c r="BF1059" s="160" t="str">
        <f t="shared" si="389"/>
        <v>В</v>
      </c>
      <c r="BG1059" s="161">
        <f t="shared" si="390"/>
        <v>2.5299999999999998</v>
      </c>
      <c r="BH1059" s="167">
        <f t="shared" si="391"/>
        <v>2</v>
      </c>
      <c r="BI1059" s="162">
        <f t="shared" si="392"/>
        <v>0</v>
      </c>
      <c r="BJ1059" s="162">
        <f t="shared" si="393"/>
        <v>0</v>
      </c>
      <c r="BK1059" s="162">
        <f t="shared" si="394"/>
        <v>2</v>
      </c>
      <c r="BL1059" s="162">
        <f t="shared" si="395"/>
        <v>0</v>
      </c>
      <c r="BM1059" s="162">
        <f t="shared" si="396"/>
        <v>0</v>
      </c>
      <c r="BN1059" s="162">
        <f t="shared" si="397"/>
        <v>0</v>
      </c>
      <c r="BO1059" s="167">
        <f t="shared" si="398"/>
        <v>2</v>
      </c>
      <c r="BP1059" s="162">
        <f t="shared" si="399"/>
        <v>0</v>
      </c>
      <c r="BQ1059" s="168">
        <f t="shared" si="400"/>
        <v>0</v>
      </c>
      <c r="BT1059" s="169">
        <f t="shared" si="401"/>
        <v>0</v>
      </c>
      <c r="BU1059" s="169">
        <f t="shared" si="402"/>
        <v>0</v>
      </c>
      <c r="BV1059" s="169">
        <f t="shared" si="403"/>
        <v>0</v>
      </c>
      <c r="BW1059" s="169">
        <f t="shared" si="404"/>
        <v>0</v>
      </c>
      <c r="BX1059" s="170">
        <f t="shared" si="405"/>
        <v>0</v>
      </c>
      <c r="BY1059" s="170">
        <f t="shared" si="406"/>
        <v>0</v>
      </c>
      <c r="BZ1059" s="170">
        <f t="shared" si="407"/>
        <v>0</v>
      </c>
      <c r="CA1059" s="170">
        <f t="shared" si="408"/>
        <v>0</v>
      </c>
      <c r="CB1059" s="216"/>
    </row>
    <row r="1060" spans="1:80" s="172" customFormat="1" ht="15.75" customHeight="1">
      <c r="A1060" s="163" t="s">
        <v>291</v>
      </c>
      <c r="B1060" s="163"/>
      <c r="D1060" s="163">
        <v>15</v>
      </c>
      <c r="AA1060" s="165" t="s">
        <v>83</v>
      </c>
      <c r="AB1060" s="166" t="s">
        <v>6035</v>
      </c>
      <c r="AC1060" s="94" t="s">
        <v>90</v>
      </c>
      <c r="AD1060" s="95" t="s">
        <v>314</v>
      </c>
      <c r="AE1060" s="94" t="s">
        <v>6036</v>
      </c>
      <c r="AF1060" s="96" t="s">
        <v>345</v>
      </c>
      <c r="AG1060" s="22" t="s">
        <v>6037</v>
      </c>
      <c r="AH1060" s="22" t="s">
        <v>6038</v>
      </c>
      <c r="AI1060" s="97" t="s">
        <v>298</v>
      </c>
      <c r="AJ1060" s="98">
        <v>4</v>
      </c>
      <c r="AK1060" s="95" t="s">
        <v>6039</v>
      </c>
      <c r="AL1060" s="94"/>
      <c r="AM1060" s="94"/>
      <c r="AN1060" s="167">
        <f t="shared" si="385"/>
        <v>2</v>
      </c>
      <c r="AO1060" s="49">
        <v>0</v>
      </c>
      <c r="AP1060" s="49">
        <v>0</v>
      </c>
      <c r="AQ1060" s="49">
        <v>2</v>
      </c>
      <c r="AR1060" s="49">
        <v>0</v>
      </c>
      <c r="AS1060" s="49">
        <v>0</v>
      </c>
      <c r="AT1060" s="49">
        <v>2</v>
      </c>
      <c r="AU1060" s="167">
        <f t="shared" si="386"/>
        <v>0</v>
      </c>
      <c r="AV1060" s="49">
        <v>0</v>
      </c>
      <c r="AW1060" s="99">
        <v>3.03</v>
      </c>
      <c r="AX1060" s="94"/>
      <c r="AY1060" s="94" t="s">
        <v>6040</v>
      </c>
      <c r="AZ1060" s="100"/>
      <c r="BA1060" s="100"/>
      <c r="BB1060" s="49">
        <v>1</v>
      </c>
      <c r="BC1060" s="159"/>
      <c r="BD1060" s="153" t="str">
        <f t="shared" si="387"/>
        <v>08,30 2023.11.13</v>
      </c>
      <c r="BE1060" s="153" t="str">
        <f t="shared" si="388"/>
        <v>12,30 2023.11.13</v>
      </c>
      <c r="BF1060" s="160" t="str">
        <f t="shared" si="389"/>
        <v>П</v>
      </c>
      <c r="BG1060" s="161">
        <f t="shared" si="390"/>
        <v>4</v>
      </c>
      <c r="BH1060" s="167">
        <f t="shared" si="391"/>
        <v>2</v>
      </c>
      <c r="BI1060" s="162">
        <f t="shared" si="392"/>
        <v>0</v>
      </c>
      <c r="BJ1060" s="162">
        <f t="shared" si="393"/>
        <v>0</v>
      </c>
      <c r="BK1060" s="162">
        <f t="shared" si="394"/>
        <v>2</v>
      </c>
      <c r="BL1060" s="162">
        <f t="shared" si="395"/>
        <v>0</v>
      </c>
      <c r="BM1060" s="162">
        <f t="shared" si="396"/>
        <v>0</v>
      </c>
      <c r="BN1060" s="162">
        <f t="shared" si="397"/>
        <v>2</v>
      </c>
      <c r="BO1060" s="167">
        <f t="shared" si="398"/>
        <v>0</v>
      </c>
      <c r="BP1060" s="162">
        <f t="shared" si="399"/>
        <v>0</v>
      </c>
      <c r="BQ1060" s="168">
        <f t="shared" si="400"/>
        <v>1</v>
      </c>
      <c r="BT1060" s="169">
        <f t="shared" si="401"/>
        <v>0</v>
      </c>
      <c r="BU1060" s="169">
        <f t="shared" si="402"/>
        <v>0</v>
      </c>
      <c r="BV1060" s="169">
        <f t="shared" si="403"/>
        <v>8</v>
      </c>
      <c r="BW1060" s="169">
        <f t="shared" si="404"/>
        <v>2</v>
      </c>
      <c r="BX1060" s="170">
        <f t="shared" si="405"/>
        <v>0</v>
      </c>
      <c r="BY1060" s="170">
        <f t="shared" si="406"/>
        <v>0</v>
      </c>
      <c r="BZ1060" s="170">
        <f t="shared" si="407"/>
        <v>0</v>
      </c>
      <c r="CA1060" s="170">
        <f t="shared" si="408"/>
        <v>0</v>
      </c>
      <c r="CB1060" s="216"/>
    </row>
    <row r="1061" spans="1:80" s="172" customFormat="1" ht="15.75" customHeight="1">
      <c r="A1061" s="163" t="s">
        <v>291</v>
      </c>
      <c r="B1061" s="163"/>
      <c r="D1061" s="163">
        <v>15</v>
      </c>
      <c r="AA1061" s="165" t="s">
        <v>83</v>
      </c>
      <c r="AB1061" s="166" t="s">
        <v>6041</v>
      </c>
      <c r="AC1061" s="94" t="s">
        <v>90</v>
      </c>
      <c r="AD1061" s="95" t="s">
        <v>314</v>
      </c>
      <c r="AE1061" s="94" t="s">
        <v>6042</v>
      </c>
      <c r="AF1061" s="96" t="s">
        <v>295</v>
      </c>
      <c r="AG1061" s="22" t="s">
        <v>6043</v>
      </c>
      <c r="AH1061" s="22" t="s">
        <v>6044</v>
      </c>
      <c r="AI1061" s="97" t="s">
        <v>298</v>
      </c>
      <c r="AJ1061" s="98">
        <v>3</v>
      </c>
      <c r="AK1061" s="95" t="s">
        <v>481</v>
      </c>
      <c r="AL1061" s="94"/>
      <c r="AM1061" s="94" t="s">
        <v>482</v>
      </c>
      <c r="AN1061" s="167">
        <f t="shared" si="385"/>
        <v>12</v>
      </c>
      <c r="AO1061" s="49">
        <v>0</v>
      </c>
      <c r="AP1061" s="49">
        <v>1</v>
      </c>
      <c r="AQ1061" s="49">
        <v>11</v>
      </c>
      <c r="AR1061" s="49">
        <v>0</v>
      </c>
      <c r="AS1061" s="49">
        <v>0</v>
      </c>
      <c r="AT1061" s="49">
        <v>9</v>
      </c>
      <c r="AU1061" s="167">
        <f t="shared" si="386"/>
        <v>3</v>
      </c>
      <c r="AV1061" s="49">
        <v>0</v>
      </c>
      <c r="AW1061" s="99">
        <v>18.88</v>
      </c>
      <c r="AX1061" s="94"/>
      <c r="AY1061" s="94" t="s">
        <v>6045</v>
      </c>
      <c r="AZ1061" s="100"/>
      <c r="BA1061" s="100"/>
      <c r="BB1061" s="49">
        <v>1</v>
      </c>
      <c r="BC1061" s="159"/>
      <c r="BD1061" s="153" t="str">
        <f t="shared" si="387"/>
        <v>09,00 2023.11.13</v>
      </c>
      <c r="BE1061" s="153" t="str">
        <f t="shared" si="388"/>
        <v>12,00 2023.11.13</v>
      </c>
      <c r="BF1061" s="160" t="str">
        <f t="shared" si="389"/>
        <v>П</v>
      </c>
      <c r="BG1061" s="161">
        <f t="shared" si="390"/>
        <v>3</v>
      </c>
      <c r="BH1061" s="167">
        <f t="shared" si="391"/>
        <v>12</v>
      </c>
      <c r="BI1061" s="162">
        <f t="shared" si="392"/>
        <v>0</v>
      </c>
      <c r="BJ1061" s="162">
        <f t="shared" si="393"/>
        <v>1</v>
      </c>
      <c r="BK1061" s="162">
        <f t="shared" si="394"/>
        <v>11</v>
      </c>
      <c r="BL1061" s="162">
        <f t="shared" si="395"/>
        <v>0</v>
      </c>
      <c r="BM1061" s="162">
        <f t="shared" si="396"/>
        <v>0</v>
      </c>
      <c r="BN1061" s="162">
        <f t="shared" si="397"/>
        <v>9</v>
      </c>
      <c r="BO1061" s="167">
        <f t="shared" si="398"/>
        <v>3</v>
      </c>
      <c r="BP1061" s="162">
        <f t="shared" si="399"/>
        <v>0</v>
      </c>
      <c r="BQ1061" s="168">
        <f t="shared" si="400"/>
        <v>1</v>
      </c>
      <c r="BT1061" s="169">
        <f t="shared" si="401"/>
        <v>0</v>
      </c>
      <c r="BU1061" s="169">
        <f t="shared" si="402"/>
        <v>0</v>
      </c>
      <c r="BV1061" s="169">
        <f t="shared" si="403"/>
        <v>36</v>
      </c>
      <c r="BW1061" s="169">
        <f t="shared" si="404"/>
        <v>12</v>
      </c>
      <c r="BX1061" s="170">
        <f t="shared" si="405"/>
        <v>0</v>
      </c>
      <c r="BY1061" s="170">
        <f t="shared" si="406"/>
        <v>0</v>
      </c>
      <c r="BZ1061" s="170">
        <f t="shared" si="407"/>
        <v>0</v>
      </c>
      <c r="CA1061" s="170">
        <f t="shared" si="408"/>
        <v>0</v>
      </c>
      <c r="CB1061" s="216"/>
    </row>
    <row r="1062" spans="1:80" s="172" customFormat="1" ht="15.75" customHeight="1">
      <c r="A1062" s="163" t="s">
        <v>291</v>
      </c>
      <c r="B1062" s="163"/>
      <c r="D1062" s="163">
        <v>15</v>
      </c>
      <c r="AA1062" s="165" t="s">
        <v>83</v>
      </c>
      <c r="AB1062" s="166" t="s">
        <v>6046</v>
      </c>
      <c r="AC1062" s="94" t="s">
        <v>92</v>
      </c>
      <c r="AD1062" s="95" t="s">
        <v>293</v>
      </c>
      <c r="AE1062" s="94" t="s">
        <v>6047</v>
      </c>
      <c r="AF1062" s="96" t="s">
        <v>295</v>
      </c>
      <c r="AG1062" s="22" t="s">
        <v>6048</v>
      </c>
      <c r="AH1062" s="22" t="s">
        <v>6049</v>
      </c>
      <c r="AI1062" s="97" t="s">
        <v>298</v>
      </c>
      <c r="AJ1062" s="98">
        <v>3.5</v>
      </c>
      <c r="AK1062" s="95" t="s">
        <v>6050</v>
      </c>
      <c r="AL1062" s="94"/>
      <c r="AM1062" s="94"/>
      <c r="AN1062" s="167">
        <f t="shared" si="385"/>
        <v>1</v>
      </c>
      <c r="AO1062" s="49">
        <v>0</v>
      </c>
      <c r="AP1062" s="49">
        <v>0</v>
      </c>
      <c r="AQ1062" s="49">
        <v>1</v>
      </c>
      <c r="AR1062" s="49">
        <v>0</v>
      </c>
      <c r="AS1062" s="49">
        <v>0</v>
      </c>
      <c r="AT1062" s="49">
        <v>0</v>
      </c>
      <c r="AU1062" s="167">
        <f t="shared" si="386"/>
        <v>1</v>
      </c>
      <c r="AV1062" s="49">
        <v>0</v>
      </c>
      <c r="AW1062" s="99">
        <v>9.09</v>
      </c>
      <c r="AX1062" s="94"/>
      <c r="AY1062" s="94" t="s">
        <v>6051</v>
      </c>
      <c r="AZ1062" s="100"/>
      <c r="BA1062" s="100"/>
      <c r="BB1062" s="49">
        <v>1</v>
      </c>
      <c r="BC1062" s="159"/>
      <c r="BD1062" s="153" t="str">
        <f t="shared" si="387"/>
        <v>11,30 2023.11.13</v>
      </c>
      <c r="BE1062" s="153" t="str">
        <f t="shared" si="388"/>
        <v>15,00 2023.11.13</v>
      </c>
      <c r="BF1062" s="160" t="str">
        <f t="shared" si="389"/>
        <v>П</v>
      </c>
      <c r="BG1062" s="161">
        <f t="shared" si="390"/>
        <v>3.5</v>
      </c>
      <c r="BH1062" s="167">
        <f t="shared" si="391"/>
        <v>1</v>
      </c>
      <c r="BI1062" s="162">
        <f t="shared" si="392"/>
        <v>0</v>
      </c>
      <c r="BJ1062" s="162">
        <f t="shared" si="393"/>
        <v>0</v>
      </c>
      <c r="BK1062" s="162">
        <f t="shared" si="394"/>
        <v>1</v>
      </c>
      <c r="BL1062" s="162">
        <f t="shared" si="395"/>
        <v>0</v>
      </c>
      <c r="BM1062" s="162">
        <f t="shared" si="396"/>
        <v>0</v>
      </c>
      <c r="BN1062" s="162">
        <f t="shared" si="397"/>
        <v>0</v>
      </c>
      <c r="BO1062" s="167">
        <f t="shared" si="398"/>
        <v>1</v>
      </c>
      <c r="BP1062" s="162">
        <f t="shared" si="399"/>
        <v>0</v>
      </c>
      <c r="BQ1062" s="168">
        <f t="shared" si="400"/>
        <v>1</v>
      </c>
      <c r="BT1062" s="169">
        <f t="shared" si="401"/>
        <v>0</v>
      </c>
      <c r="BU1062" s="169">
        <f t="shared" si="402"/>
        <v>0</v>
      </c>
      <c r="BV1062" s="169">
        <f t="shared" si="403"/>
        <v>3.5</v>
      </c>
      <c r="BW1062" s="169">
        <f t="shared" si="404"/>
        <v>1</v>
      </c>
      <c r="BX1062" s="170">
        <f t="shared" si="405"/>
        <v>0</v>
      </c>
      <c r="BY1062" s="170">
        <f t="shared" si="406"/>
        <v>0</v>
      </c>
      <c r="BZ1062" s="170">
        <f t="shared" si="407"/>
        <v>0</v>
      </c>
      <c r="CA1062" s="170">
        <f t="shared" si="408"/>
        <v>0</v>
      </c>
      <c r="CB1062" s="216"/>
    </row>
    <row r="1063" spans="1:80" s="172" customFormat="1" ht="15.75" customHeight="1">
      <c r="A1063" s="163" t="s">
        <v>291</v>
      </c>
      <c r="B1063" s="163"/>
      <c r="D1063" s="163">
        <v>15</v>
      </c>
      <c r="AA1063" s="165" t="s">
        <v>83</v>
      </c>
      <c r="AB1063" s="166" t="s">
        <v>6052</v>
      </c>
      <c r="AC1063" s="94" t="s">
        <v>90</v>
      </c>
      <c r="AD1063" s="95" t="s">
        <v>314</v>
      </c>
      <c r="AE1063" s="94" t="s">
        <v>6053</v>
      </c>
      <c r="AF1063" s="96" t="s">
        <v>295</v>
      </c>
      <c r="AG1063" s="22" t="s">
        <v>6054</v>
      </c>
      <c r="AH1063" s="22" t="s">
        <v>6055</v>
      </c>
      <c r="AI1063" s="97" t="s">
        <v>298</v>
      </c>
      <c r="AJ1063" s="98">
        <v>2.5</v>
      </c>
      <c r="AK1063" s="95" t="s">
        <v>5680</v>
      </c>
      <c r="AL1063" s="94"/>
      <c r="AM1063" s="94"/>
      <c r="AN1063" s="167">
        <f t="shared" si="385"/>
        <v>6</v>
      </c>
      <c r="AO1063" s="49">
        <v>0</v>
      </c>
      <c r="AP1063" s="49">
        <v>0</v>
      </c>
      <c r="AQ1063" s="49">
        <v>6</v>
      </c>
      <c r="AR1063" s="49">
        <v>0</v>
      </c>
      <c r="AS1063" s="49">
        <v>0</v>
      </c>
      <c r="AT1063" s="49">
        <v>6</v>
      </c>
      <c r="AU1063" s="167">
        <f t="shared" si="386"/>
        <v>0</v>
      </c>
      <c r="AV1063" s="49">
        <v>0</v>
      </c>
      <c r="AW1063" s="99">
        <v>15.73</v>
      </c>
      <c r="AX1063" s="94"/>
      <c r="AY1063" s="94" t="s">
        <v>6056</v>
      </c>
      <c r="AZ1063" s="100"/>
      <c r="BA1063" s="100"/>
      <c r="BB1063" s="49">
        <v>1</v>
      </c>
      <c r="BC1063" s="159"/>
      <c r="BD1063" s="153" t="str">
        <f t="shared" si="387"/>
        <v>13,30 2023.11.13</v>
      </c>
      <c r="BE1063" s="153" t="str">
        <f t="shared" si="388"/>
        <v>16,00 2023.11.13</v>
      </c>
      <c r="BF1063" s="160" t="str">
        <f t="shared" si="389"/>
        <v>П</v>
      </c>
      <c r="BG1063" s="161">
        <f t="shared" si="390"/>
        <v>2.5</v>
      </c>
      <c r="BH1063" s="167">
        <f t="shared" si="391"/>
        <v>6</v>
      </c>
      <c r="BI1063" s="162">
        <f t="shared" si="392"/>
        <v>0</v>
      </c>
      <c r="BJ1063" s="162">
        <f t="shared" si="393"/>
        <v>0</v>
      </c>
      <c r="BK1063" s="162">
        <f t="shared" si="394"/>
        <v>6</v>
      </c>
      <c r="BL1063" s="162">
        <f t="shared" si="395"/>
        <v>0</v>
      </c>
      <c r="BM1063" s="162">
        <f t="shared" si="396"/>
        <v>0</v>
      </c>
      <c r="BN1063" s="162">
        <f t="shared" si="397"/>
        <v>6</v>
      </c>
      <c r="BO1063" s="167">
        <f t="shared" si="398"/>
        <v>0</v>
      </c>
      <c r="BP1063" s="162">
        <f t="shared" si="399"/>
        <v>0</v>
      </c>
      <c r="BQ1063" s="168">
        <f t="shared" si="400"/>
        <v>1</v>
      </c>
      <c r="BT1063" s="169">
        <f t="shared" si="401"/>
        <v>0</v>
      </c>
      <c r="BU1063" s="169">
        <f t="shared" si="402"/>
        <v>0</v>
      </c>
      <c r="BV1063" s="169">
        <f t="shared" si="403"/>
        <v>15</v>
      </c>
      <c r="BW1063" s="169">
        <f t="shared" si="404"/>
        <v>6</v>
      </c>
      <c r="BX1063" s="170">
        <f t="shared" si="405"/>
        <v>0</v>
      </c>
      <c r="BY1063" s="170">
        <f t="shared" si="406"/>
        <v>0</v>
      </c>
      <c r="BZ1063" s="170">
        <f t="shared" si="407"/>
        <v>0</v>
      </c>
      <c r="CA1063" s="170">
        <f t="shared" si="408"/>
        <v>0</v>
      </c>
      <c r="CB1063" s="216"/>
    </row>
    <row r="1064" spans="1:80" s="172" customFormat="1" ht="15.75" customHeight="1">
      <c r="A1064" s="163" t="s">
        <v>291</v>
      </c>
      <c r="B1064" s="163"/>
      <c r="D1064" s="163">
        <v>15</v>
      </c>
      <c r="AA1064" s="165" t="s">
        <v>83</v>
      </c>
      <c r="AB1064" s="166" t="s">
        <v>6057</v>
      </c>
      <c r="AC1064" s="94" t="s">
        <v>90</v>
      </c>
      <c r="AD1064" s="95" t="s">
        <v>314</v>
      </c>
      <c r="AE1064" s="94" t="s">
        <v>6058</v>
      </c>
      <c r="AF1064" s="96" t="s">
        <v>295</v>
      </c>
      <c r="AG1064" s="22" t="s">
        <v>6059</v>
      </c>
      <c r="AH1064" s="22" t="s">
        <v>6060</v>
      </c>
      <c r="AI1064" s="97" t="s">
        <v>298</v>
      </c>
      <c r="AJ1064" s="98">
        <v>7</v>
      </c>
      <c r="AK1064" s="95" t="s">
        <v>6061</v>
      </c>
      <c r="AL1064" s="94"/>
      <c r="AM1064" s="94" t="s">
        <v>5292</v>
      </c>
      <c r="AN1064" s="167">
        <f t="shared" si="385"/>
        <v>10</v>
      </c>
      <c r="AO1064" s="49">
        <v>0</v>
      </c>
      <c r="AP1064" s="49">
        <v>8</v>
      </c>
      <c r="AQ1064" s="49">
        <v>2</v>
      </c>
      <c r="AR1064" s="49">
        <v>0</v>
      </c>
      <c r="AS1064" s="49">
        <v>0</v>
      </c>
      <c r="AT1064" s="49">
        <v>0</v>
      </c>
      <c r="AU1064" s="167">
        <f t="shared" si="386"/>
        <v>10</v>
      </c>
      <c r="AV1064" s="49">
        <v>0</v>
      </c>
      <c r="AW1064" s="99">
        <v>39.99</v>
      </c>
      <c r="AX1064" s="94"/>
      <c r="AY1064" s="94" t="s">
        <v>6062</v>
      </c>
      <c r="AZ1064" s="100"/>
      <c r="BA1064" s="100"/>
      <c r="BB1064" s="49">
        <v>1</v>
      </c>
      <c r="BC1064" s="159"/>
      <c r="BD1064" s="153" t="str">
        <f t="shared" si="387"/>
        <v>09,00 2023.11.14</v>
      </c>
      <c r="BE1064" s="153" t="str">
        <f t="shared" si="388"/>
        <v>16,00 2023.11.14</v>
      </c>
      <c r="BF1064" s="160" t="str">
        <f t="shared" si="389"/>
        <v>П</v>
      </c>
      <c r="BG1064" s="161">
        <f t="shared" si="390"/>
        <v>7</v>
      </c>
      <c r="BH1064" s="167">
        <f t="shared" si="391"/>
        <v>10</v>
      </c>
      <c r="BI1064" s="162">
        <f t="shared" si="392"/>
        <v>0</v>
      </c>
      <c r="BJ1064" s="162">
        <f t="shared" si="393"/>
        <v>8</v>
      </c>
      <c r="BK1064" s="162">
        <f t="shared" si="394"/>
        <v>2</v>
      </c>
      <c r="BL1064" s="162">
        <f t="shared" si="395"/>
        <v>0</v>
      </c>
      <c r="BM1064" s="162">
        <f t="shared" si="396"/>
        <v>0</v>
      </c>
      <c r="BN1064" s="162">
        <f t="shared" si="397"/>
        <v>0</v>
      </c>
      <c r="BO1064" s="167">
        <f t="shared" si="398"/>
        <v>10</v>
      </c>
      <c r="BP1064" s="162">
        <f t="shared" si="399"/>
        <v>0</v>
      </c>
      <c r="BQ1064" s="168">
        <f t="shared" si="400"/>
        <v>1</v>
      </c>
      <c r="BT1064" s="169">
        <f t="shared" si="401"/>
        <v>0</v>
      </c>
      <c r="BU1064" s="169">
        <f t="shared" si="402"/>
        <v>0</v>
      </c>
      <c r="BV1064" s="169">
        <f t="shared" si="403"/>
        <v>70</v>
      </c>
      <c r="BW1064" s="169">
        <f t="shared" si="404"/>
        <v>10</v>
      </c>
      <c r="BX1064" s="170">
        <f t="shared" si="405"/>
        <v>0</v>
      </c>
      <c r="BY1064" s="170">
        <f t="shared" si="406"/>
        <v>0</v>
      </c>
      <c r="BZ1064" s="170">
        <f t="shared" si="407"/>
        <v>0</v>
      </c>
      <c r="CA1064" s="170">
        <f t="shared" si="408"/>
        <v>0</v>
      </c>
      <c r="CB1064" s="216"/>
    </row>
    <row r="1065" spans="1:80" s="172" customFormat="1" ht="15.75" customHeight="1">
      <c r="A1065" s="163" t="s">
        <v>291</v>
      </c>
      <c r="B1065" s="163"/>
      <c r="D1065" s="163">
        <v>15</v>
      </c>
      <c r="AA1065" s="165" t="s">
        <v>83</v>
      </c>
      <c r="AB1065" s="166" t="s">
        <v>6063</v>
      </c>
      <c r="AC1065" s="94" t="s">
        <v>92</v>
      </c>
      <c r="AD1065" s="95" t="s">
        <v>314</v>
      </c>
      <c r="AE1065" s="94" t="s">
        <v>6064</v>
      </c>
      <c r="AF1065" s="96" t="s">
        <v>295</v>
      </c>
      <c r="AG1065" s="22" t="s">
        <v>6065</v>
      </c>
      <c r="AH1065" s="22" t="s">
        <v>6066</v>
      </c>
      <c r="AI1065" s="97" t="s">
        <v>298</v>
      </c>
      <c r="AJ1065" s="98">
        <v>7</v>
      </c>
      <c r="AK1065" s="95" t="s">
        <v>6067</v>
      </c>
      <c r="AL1065" s="94"/>
      <c r="AM1065" s="94" t="s">
        <v>6068</v>
      </c>
      <c r="AN1065" s="167">
        <f t="shared" si="385"/>
        <v>5</v>
      </c>
      <c r="AO1065" s="49">
        <v>0</v>
      </c>
      <c r="AP1065" s="49">
        <v>1</v>
      </c>
      <c r="AQ1065" s="49">
        <v>4</v>
      </c>
      <c r="AR1065" s="49">
        <v>0</v>
      </c>
      <c r="AS1065" s="49">
        <v>0</v>
      </c>
      <c r="AT1065" s="49">
        <v>2</v>
      </c>
      <c r="AU1065" s="167">
        <f t="shared" si="386"/>
        <v>3</v>
      </c>
      <c r="AV1065" s="49">
        <v>0</v>
      </c>
      <c r="AW1065" s="99">
        <v>12.38</v>
      </c>
      <c r="AX1065" s="94"/>
      <c r="AY1065" s="94" t="s">
        <v>6069</v>
      </c>
      <c r="AZ1065" s="100"/>
      <c r="BA1065" s="100"/>
      <c r="BB1065" s="49">
        <v>1</v>
      </c>
      <c r="BC1065" s="159"/>
      <c r="BD1065" s="153" t="str">
        <f t="shared" si="387"/>
        <v>09,30 2023.11.14</v>
      </c>
      <c r="BE1065" s="153" t="str">
        <f t="shared" si="388"/>
        <v>16,30 2023.11.14</v>
      </c>
      <c r="BF1065" s="160" t="str">
        <f t="shared" si="389"/>
        <v>П</v>
      </c>
      <c r="BG1065" s="161">
        <f t="shared" si="390"/>
        <v>7</v>
      </c>
      <c r="BH1065" s="167">
        <f t="shared" si="391"/>
        <v>5</v>
      </c>
      <c r="BI1065" s="162">
        <f t="shared" si="392"/>
        <v>0</v>
      </c>
      <c r="BJ1065" s="162">
        <f t="shared" si="393"/>
        <v>1</v>
      </c>
      <c r="BK1065" s="162">
        <f t="shared" si="394"/>
        <v>4</v>
      </c>
      <c r="BL1065" s="162">
        <f t="shared" si="395"/>
        <v>0</v>
      </c>
      <c r="BM1065" s="162">
        <f t="shared" si="396"/>
        <v>0</v>
      </c>
      <c r="BN1065" s="162">
        <f t="shared" si="397"/>
        <v>2</v>
      </c>
      <c r="BO1065" s="167">
        <f t="shared" si="398"/>
        <v>3</v>
      </c>
      <c r="BP1065" s="162">
        <f t="shared" si="399"/>
        <v>0</v>
      </c>
      <c r="BQ1065" s="168">
        <f t="shared" si="400"/>
        <v>1</v>
      </c>
      <c r="BT1065" s="169">
        <f t="shared" si="401"/>
        <v>0</v>
      </c>
      <c r="BU1065" s="169">
        <f t="shared" si="402"/>
        <v>0</v>
      </c>
      <c r="BV1065" s="169">
        <f t="shared" si="403"/>
        <v>35</v>
      </c>
      <c r="BW1065" s="169">
        <f t="shared" si="404"/>
        <v>5</v>
      </c>
      <c r="BX1065" s="170">
        <f t="shared" si="405"/>
        <v>0</v>
      </c>
      <c r="BY1065" s="170">
        <f t="shared" si="406"/>
        <v>0</v>
      </c>
      <c r="BZ1065" s="170">
        <f t="shared" si="407"/>
        <v>0</v>
      </c>
      <c r="CA1065" s="170">
        <f t="shared" si="408"/>
        <v>0</v>
      </c>
      <c r="CB1065" s="216"/>
    </row>
    <row r="1066" spans="1:80" s="172" customFormat="1" ht="15.75" customHeight="1">
      <c r="A1066" s="163" t="s">
        <v>291</v>
      </c>
      <c r="B1066" s="163"/>
      <c r="D1066" s="163">
        <v>15</v>
      </c>
      <c r="AA1066" s="165" t="s">
        <v>83</v>
      </c>
      <c r="AB1066" s="166" t="s">
        <v>6070</v>
      </c>
      <c r="AC1066" s="94" t="s">
        <v>110</v>
      </c>
      <c r="AD1066" s="95" t="s">
        <v>314</v>
      </c>
      <c r="AE1066" s="94" t="s">
        <v>6071</v>
      </c>
      <c r="AF1066" s="96" t="s">
        <v>345</v>
      </c>
      <c r="AG1066" s="22" t="s">
        <v>6065</v>
      </c>
      <c r="AH1066" s="22" t="s">
        <v>6060</v>
      </c>
      <c r="AI1066" s="97" t="s">
        <v>298</v>
      </c>
      <c r="AJ1066" s="98">
        <v>6.5</v>
      </c>
      <c r="AK1066" s="95" t="s">
        <v>6072</v>
      </c>
      <c r="AL1066" s="94"/>
      <c r="AM1066" s="94" t="s">
        <v>6073</v>
      </c>
      <c r="AN1066" s="167">
        <f t="shared" si="385"/>
        <v>19</v>
      </c>
      <c r="AO1066" s="49">
        <v>0</v>
      </c>
      <c r="AP1066" s="49">
        <v>14</v>
      </c>
      <c r="AQ1066" s="49">
        <v>5</v>
      </c>
      <c r="AR1066" s="49">
        <v>0</v>
      </c>
      <c r="AS1066" s="49">
        <v>0</v>
      </c>
      <c r="AT1066" s="49">
        <v>0</v>
      </c>
      <c r="AU1066" s="167">
        <f t="shared" si="386"/>
        <v>19</v>
      </c>
      <c r="AV1066" s="49">
        <v>0</v>
      </c>
      <c r="AW1066" s="99">
        <v>30.76</v>
      </c>
      <c r="AX1066" s="94"/>
      <c r="AY1066" s="94" t="s">
        <v>6074</v>
      </c>
      <c r="AZ1066" s="100"/>
      <c r="BA1066" s="100"/>
      <c r="BB1066" s="49">
        <v>1</v>
      </c>
      <c r="BC1066" s="159"/>
      <c r="BD1066" s="153" t="str">
        <f t="shared" si="387"/>
        <v>09,30 2023.11.14</v>
      </c>
      <c r="BE1066" s="153" t="str">
        <f t="shared" si="388"/>
        <v>16,00 2023.11.14</v>
      </c>
      <c r="BF1066" s="160" t="str">
        <f t="shared" si="389"/>
        <v>П</v>
      </c>
      <c r="BG1066" s="161">
        <f t="shared" si="390"/>
        <v>6.5</v>
      </c>
      <c r="BH1066" s="167">
        <f t="shared" si="391"/>
        <v>19</v>
      </c>
      <c r="BI1066" s="162">
        <f t="shared" si="392"/>
        <v>0</v>
      </c>
      <c r="BJ1066" s="162">
        <f t="shared" si="393"/>
        <v>14</v>
      </c>
      <c r="BK1066" s="162">
        <f t="shared" si="394"/>
        <v>5</v>
      </c>
      <c r="BL1066" s="162">
        <f t="shared" si="395"/>
        <v>0</v>
      </c>
      <c r="BM1066" s="162">
        <f t="shared" si="396"/>
        <v>0</v>
      </c>
      <c r="BN1066" s="162">
        <f t="shared" si="397"/>
        <v>0</v>
      </c>
      <c r="BO1066" s="167">
        <f t="shared" si="398"/>
        <v>19</v>
      </c>
      <c r="BP1066" s="162">
        <f t="shared" si="399"/>
        <v>0</v>
      </c>
      <c r="BQ1066" s="168">
        <f t="shared" si="400"/>
        <v>1</v>
      </c>
      <c r="BT1066" s="169">
        <f t="shared" si="401"/>
        <v>0</v>
      </c>
      <c r="BU1066" s="169">
        <f t="shared" si="402"/>
        <v>0</v>
      </c>
      <c r="BV1066" s="169">
        <f t="shared" si="403"/>
        <v>123.5</v>
      </c>
      <c r="BW1066" s="169">
        <f t="shared" si="404"/>
        <v>19</v>
      </c>
      <c r="BX1066" s="170">
        <f t="shared" si="405"/>
        <v>0</v>
      </c>
      <c r="BY1066" s="170">
        <f t="shared" si="406"/>
        <v>0</v>
      </c>
      <c r="BZ1066" s="170">
        <f t="shared" si="407"/>
        <v>0</v>
      </c>
      <c r="CA1066" s="170">
        <f t="shared" si="408"/>
        <v>0</v>
      </c>
      <c r="CB1066" s="216"/>
    </row>
    <row r="1067" spans="1:80" s="172" customFormat="1" ht="15.75" customHeight="1">
      <c r="A1067" s="163" t="s">
        <v>291</v>
      </c>
      <c r="B1067" s="163"/>
      <c r="D1067" s="163">
        <v>15</v>
      </c>
      <c r="AA1067" s="165" t="s">
        <v>83</v>
      </c>
      <c r="AB1067" s="166" t="s">
        <v>6075</v>
      </c>
      <c r="AC1067" s="94" t="s">
        <v>90</v>
      </c>
      <c r="AD1067" s="95" t="s">
        <v>314</v>
      </c>
      <c r="AE1067" s="94" t="s">
        <v>6076</v>
      </c>
      <c r="AF1067" s="96" t="s">
        <v>295</v>
      </c>
      <c r="AG1067" s="22" t="s">
        <v>6077</v>
      </c>
      <c r="AH1067" s="22" t="s">
        <v>6078</v>
      </c>
      <c r="AI1067" s="97" t="s">
        <v>309</v>
      </c>
      <c r="AJ1067" s="98">
        <v>1.05</v>
      </c>
      <c r="AK1067" s="95" t="s">
        <v>6079</v>
      </c>
      <c r="AL1067" s="94"/>
      <c r="AM1067" s="94"/>
      <c r="AN1067" s="167">
        <f t="shared" si="385"/>
        <v>22</v>
      </c>
      <c r="AO1067" s="49">
        <v>0</v>
      </c>
      <c r="AP1067" s="49">
        <v>0</v>
      </c>
      <c r="AQ1067" s="49">
        <v>22</v>
      </c>
      <c r="AR1067" s="49">
        <v>0</v>
      </c>
      <c r="AS1067" s="49">
        <v>0</v>
      </c>
      <c r="AT1067" s="49">
        <v>0</v>
      </c>
      <c r="AU1067" s="167">
        <f t="shared" si="386"/>
        <v>22</v>
      </c>
      <c r="AV1067" s="49">
        <v>0</v>
      </c>
      <c r="AW1067" s="99">
        <v>11.76</v>
      </c>
      <c r="AX1067" s="94"/>
      <c r="AY1067" s="94" t="s">
        <v>6080</v>
      </c>
      <c r="AZ1067" s="100" t="s">
        <v>312</v>
      </c>
      <c r="BA1067" s="100" t="s">
        <v>313</v>
      </c>
      <c r="BB1067" s="49">
        <v>0</v>
      </c>
      <c r="BC1067" s="159"/>
      <c r="BD1067" s="153" t="str">
        <f t="shared" si="387"/>
        <v>10,37 2023.11.14</v>
      </c>
      <c r="BE1067" s="153" t="str">
        <f t="shared" si="388"/>
        <v>11,40 2023.11.14</v>
      </c>
      <c r="BF1067" s="160" t="str">
        <f t="shared" si="389"/>
        <v>В</v>
      </c>
      <c r="BG1067" s="161">
        <f t="shared" si="390"/>
        <v>1.05</v>
      </c>
      <c r="BH1067" s="167">
        <f t="shared" si="391"/>
        <v>22</v>
      </c>
      <c r="BI1067" s="162">
        <f t="shared" si="392"/>
        <v>0</v>
      </c>
      <c r="BJ1067" s="162">
        <f t="shared" si="393"/>
        <v>0</v>
      </c>
      <c r="BK1067" s="162">
        <f t="shared" si="394"/>
        <v>22</v>
      </c>
      <c r="BL1067" s="162">
        <f t="shared" si="395"/>
        <v>0</v>
      </c>
      <c r="BM1067" s="162">
        <f t="shared" si="396"/>
        <v>0</v>
      </c>
      <c r="BN1067" s="162">
        <f t="shared" si="397"/>
        <v>0</v>
      </c>
      <c r="BO1067" s="167">
        <f t="shared" si="398"/>
        <v>22</v>
      </c>
      <c r="BP1067" s="162">
        <f t="shared" si="399"/>
        <v>0</v>
      </c>
      <c r="BQ1067" s="168">
        <f t="shared" si="400"/>
        <v>0</v>
      </c>
      <c r="BT1067" s="169">
        <f t="shared" si="401"/>
        <v>0</v>
      </c>
      <c r="BU1067" s="169">
        <f t="shared" si="402"/>
        <v>0</v>
      </c>
      <c r="BV1067" s="169">
        <f t="shared" si="403"/>
        <v>0</v>
      </c>
      <c r="BW1067" s="169">
        <f t="shared" si="404"/>
        <v>0</v>
      </c>
      <c r="BX1067" s="170">
        <f t="shared" si="405"/>
        <v>0</v>
      </c>
      <c r="BY1067" s="170">
        <f t="shared" si="406"/>
        <v>0</v>
      </c>
      <c r="BZ1067" s="170">
        <f t="shared" si="407"/>
        <v>0</v>
      </c>
      <c r="CA1067" s="170">
        <f t="shared" si="408"/>
        <v>0</v>
      </c>
      <c r="CB1067" s="216"/>
    </row>
    <row r="1068" spans="1:80" s="172" customFormat="1" ht="15.75" customHeight="1">
      <c r="A1068" s="163" t="s">
        <v>291</v>
      </c>
      <c r="B1068" s="163"/>
      <c r="D1068" s="163">
        <v>15</v>
      </c>
      <c r="AA1068" s="165" t="s">
        <v>83</v>
      </c>
      <c r="AB1068" s="166" t="s">
        <v>6081</v>
      </c>
      <c r="AC1068" s="94" t="s">
        <v>110</v>
      </c>
      <c r="AD1068" s="95" t="s">
        <v>314</v>
      </c>
      <c r="AE1068" s="94" t="s">
        <v>6082</v>
      </c>
      <c r="AF1068" s="96" t="s">
        <v>295</v>
      </c>
      <c r="AG1068" s="22" t="s">
        <v>6083</v>
      </c>
      <c r="AH1068" s="22" t="s">
        <v>6084</v>
      </c>
      <c r="AI1068" s="97" t="s">
        <v>298</v>
      </c>
      <c r="AJ1068" s="98">
        <v>7</v>
      </c>
      <c r="AK1068" s="95" t="s">
        <v>6085</v>
      </c>
      <c r="AL1068" s="94"/>
      <c r="AM1068" s="94"/>
      <c r="AN1068" s="167">
        <f t="shared" si="385"/>
        <v>11</v>
      </c>
      <c r="AO1068" s="49">
        <v>0</v>
      </c>
      <c r="AP1068" s="49">
        <v>0</v>
      </c>
      <c r="AQ1068" s="49">
        <v>11</v>
      </c>
      <c r="AR1068" s="49">
        <v>0</v>
      </c>
      <c r="AS1068" s="49">
        <v>0</v>
      </c>
      <c r="AT1068" s="49">
        <v>1</v>
      </c>
      <c r="AU1068" s="167">
        <f t="shared" si="386"/>
        <v>10</v>
      </c>
      <c r="AV1068" s="49">
        <v>0</v>
      </c>
      <c r="AW1068" s="99">
        <v>17.260000000000002</v>
      </c>
      <c r="AX1068" s="94"/>
      <c r="AY1068" s="94" t="s">
        <v>6086</v>
      </c>
      <c r="AZ1068" s="100"/>
      <c r="BA1068" s="100"/>
      <c r="BB1068" s="49">
        <v>1</v>
      </c>
      <c r="BC1068" s="159"/>
      <c r="BD1068" s="153" t="str">
        <f t="shared" si="387"/>
        <v>09,00 2023.11.15</v>
      </c>
      <c r="BE1068" s="153" t="str">
        <f t="shared" si="388"/>
        <v>16,00 2023.11.15</v>
      </c>
      <c r="BF1068" s="160" t="str">
        <f t="shared" si="389"/>
        <v>П</v>
      </c>
      <c r="BG1068" s="161">
        <f t="shared" si="390"/>
        <v>7</v>
      </c>
      <c r="BH1068" s="167">
        <f t="shared" si="391"/>
        <v>11</v>
      </c>
      <c r="BI1068" s="162">
        <f t="shared" si="392"/>
        <v>0</v>
      </c>
      <c r="BJ1068" s="162">
        <f t="shared" si="393"/>
        <v>0</v>
      </c>
      <c r="BK1068" s="162">
        <f t="shared" si="394"/>
        <v>11</v>
      </c>
      <c r="BL1068" s="162">
        <f t="shared" si="395"/>
        <v>0</v>
      </c>
      <c r="BM1068" s="162">
        <f t="shared" si="396"/>
        <v>0</v>
      </c>
      <c r="BN1068" s="162">
        <f t="shared" si="397"/>
        <v>1</v>
      </c>
      <c r="BO1068" s="167">
        <f t="shared" si="398"/>
        <v>10</v>
      </c>
      <c r="BP1068" s="162">
        <f t="shared" si="399"/>
        <v>0</v>
      </c>
      <c r="BQ1068" s="168">
        <f t="shared" si="400"/>
        <v>1</v>
      </c>
      <c r="BT1068" s="169">
        <f t="shared" si="401"/>
        <v>0</v>
      </c>
      <c r="BU1068" s="169">
        <f t="shared" si="402"/>
        <v>0</v>
      </c>
      <c r="BV1068" s="169">
        <f t="shared" si="403"/>
        <v>77</v>
      </c>
      <c r="BW1068" s="169">
        <f t="shared" si="404"/>
        <v>11</v>
      </c>
      <c r="BX1068" s="170">
        <f t="shared" si="405"/>
        <v>0</v>
      </c>
      <c r="BY1068" s="170">
        <f t="shared" si="406"/>
        <v>0</v>
      </c>
      <c r="BZ1068" s="170">
        <f t="shared" si="407"/>
        <v>0</v>
      </c>
      <c r="CA1068" s="170">
        <f t="shared" si="408"/>
        <v>0</v>
      </c>
      <c r="CB1068" s="216"/>
    </row>
    <row r="1069" spans="1:80" s="172" customFormat="1" ht="15.75" customHeight="1">
      <c r="A1069" s="163" t="s">
        <v>291</v>
      </c>
      <c r="B1069" s="163"/>
      <c r="D1069" s="163">
        <v>15</v>
      </c>
      <c r="AA1069" s="165" t="s">
        <v>83</v>
      </c>
      <c r="AB1069" s="166" t="s">
        <v>6087</v>
      </c>
      <c r="AC1069" s="94" t="s">
        <v>90</v>
      </c>
      <c r="AD1069" s="95" t="s">
        <v>314</v>
      </c>
      <c r="AE1069" s="94" t="s">
        <v>6088</v>
      </c>
      <c r="AF1069" s="96" t="s">
        <v>295</v>
      </c>
      <c r="AG1069" s="22" t="s">
        <v>6083</v>
      </c>
      <c r="AH1069" s="22" t="s">
        <v>6084</v>
      </c>
      <c r="AI1069" s="97" t="s">
        <v>298</v>
      </c>
      <c r="AJ1069" s="98">
        <v>7</v>
      </c>
      <c r="AK1069" s="95" t="s">
        <v>6089</v>
      </c>
      <c r="AL1069" s="94"/>
      <c r="AM1069" s="94" t="s">
        <v>5292</v>
      </c>
      <c r="AN1069" s="167">
        <f t="shared" si="385"/>
        <v>5</v>
      </c>
      <c r="AO1069" s="49">
        <v>0</v>
      </c>
      <c r="AP1069" s="49">
        <v>2</v>
      </c>
      <c r="AQ1069" s="49">
        <v>3</v>
      </c>
      <c r="AR1069" s="49">
        <v>0</v>
      </c>
      <c r="AS1069" s="49">
        <v>0</v>
      </c>
      <c r="AT1069" s="49">
        <v>1</v>
      </c>
      <c r="AU1069" s="167">
        <f t="shared" si="386"/>
        <v>4</v>
      </c>
      <c r="AV1069" s="49">
        <v>0</v>
      </c>
      <c r="AW1069" s="99">
        <v>13.05</v>
      </c>
      <c r="AX1069" s="94"/>
      <c r="AY1069" s="94" t="s">
        <v>6090</v>
      </c>
      <c r="AZ1069" s="100"/>
      <c r="BA1069" s="100"/>
      <c r="BB1069" s="49">
        <v>1</v>
      </c>
      <c r="BC1069" s="159"/>
      <c r="BD1069" s="153" t="str">
        <f t="shared" si="387"/>
        <v>09,00 2023.11.15</v>
      </c>
      <c r="BE1069" s="153" t="str">
        <f t="shared" si="388"/>
        <v>16,00 2023.11.15</v>
      </c>
      <c r="BF1069" s="160" t="str">
        <f t="shared" si="389"/>
        <v>П</v>
      </c>
      <c r="BG1069" s="161">
        <f t="shared" si="390"/>
        <v>7</v>
      </c>
      <c r="BH1069" s="167">
        <f t="shared" si="391"/>
        <v>5</v>
      </c>
      <c r="BI1069" s="162">
        <f t="shared" si="392"/>
        <v>0</v>
      </c>
      <c r="BJ1069" s="162">
        <f t="shared" si="393"/>
        <v>2</v>
      </c>
      <c r="BK1069" s="162">
        <f t="shared" si="394"/>
        <v>3</v>
      </c>
      <c r="BL1069" s="162">
        <f t="shared" si="395"/>
        <v>0</v>
      </c>
      <c r="BM1069" s="162">
        <f t="shared" si="396"/>
        <v>0</v>
      </c>
      <c r="BN1069" s="162">
        <f t="shared" si="397"/>
        <v>1</v>
      </c>
      <c r="BO1069" s="167">
        <f t="shared" si="398"/>
        <v>4</v>
      </c>
      <c r="BP1069" s="162">
        <f t="shared" si="399"/>
        <v>0</v>
      </c>
      <c r="BQ1069" s="168">
        <f t="shared" si="400"/>
        <v>1</v>
      </c>
      <c r="BT1069" s="169">
        <f t="shared" si="401"/>
        <v>0</v>
      </c>
      <c r="BU1069" s="169">
        <f t="shared" si="402"/>
        <v>0</v>
      </c>
      <c r="BV1069" s="169">
        <f t="shared" si="403"/>
        <v>35</v>
      </c>
      <c r="BW1069" s="169">
        <f t="shared" si="404"/>
        <v>5</v>
      </c>
      <c r="BX1069" s="170">
        <f t="shared" si="405"/>
        <v>0</v>
      </c>
      <c r="BY1069" s="170">
        <f t="shared" si="406"/>
        <v>0</v>
      </c>
      <c r="BZ1069" s="170">
        <f t="shared" si="407"/>
        <v>0</v>
      </c>
      <c r="CA1069" s="170">
        <f t="shared" si="408"/>
        <v>0</v>
      </c>
      <c r="CB1069" s="216"/>
    </row>
    <row r="1070" spans="1:80" s="172" customFormat="1" ht="15.75" customHeight="1">
      <c r="A1070" s="163" t="s">
        <v>291</v>
      </c>
      <c r="B1070" s="163"/>
      <c r="D1070" s="163">
        <v>15</v>
      </c>
      <c r="AA1070" s="165" t="s">
        <v>83</v>
      </c>
      <c r="AB1070" s="166" t="s">
        <v>6091</v>
      </c>
      <c r="AC1070" s="94" t="s">
        <v>110</v>
      </c>
      <c r="AD1070" s="95" t="s">
        <v>314</v>
      </c>
      <c r="AE1070" s="94" t="s">
        <v>6092</v>
      </c>
      <c r="AF1070" s="96" t="s">
        <v>345</v>
      </c>
      <c r="AG1070" s="22" t="s">
        <v>6093</v>
      </c>
      <c r="AH1070" s="22" t="s">
        <v>6084</v>
      </c>
      <c r="AI1070" s="97" t="s">
        <v>298</v>
      </c>
      <c r="AJ1070" s="98">
        <v>6.5</v>
      </c>
      <c r="AK1070" s="95" t="s">
        <v>6094</v>
      </c>
      <c r="AL1070" s="94"/>
      <c r="AM1070" s="94" t="s">
        <v>6073</v>
      </c>
      <c r="AN1070" s="167">
        <f t="shared" si="385"/>
        <v>9</v>
      </c>
      <c r="AO1070" s="49">
        <v>0</v>
      </c>
      <c r="AP1070" s="49">
        <v>8</v>
      </c>
      <c r="AQ1070" s="49">
        <v>1</v>
      </c>
      <c r="AR1070" s="49">
        <v>0</v>
      </c>
      <c r="AS1070" s="49">
        <v>0</v>
      </c>
      <c r="AT1070" s="49">
        <v>1</v>
      </c>
      <c r="AU1070" s="167">
        <f t="shared" si="386"/>
        <v>8</v>
      </c>
      <c r="AV1070" s="49">
        <v>0</v>
      </c>
      <c r="AW1070" s="99">
        <v>11.97</v>
      </c>
      <c r="AX1070" s="94"/>
      <c r="AY1070" s="94" t="s">
        <v>6095</v>
      </c>
      <c r="AZ1070" s="100"/>
      <c r="BA1070" s="100"/>
      <c r="BB1070" s="49">
        <v>1</v>
      </c>
      <c r="BC1070" s="159"/>
      <c r="BD1070" s="153" t="str">
        <f t="shared" si="387"/>
        <v>09,30 2023.11.15</v>
      </c>
      <c r="BE1070" s="153" t="str">
        <f t="shared" si="388"/>
        <v>16,00 2023.11.15</v>
      </c>
      <c r="BF1070" s="160" t="str">
        <f t="shared" si="389"/>
        <v>П</v>
      </c>
      <c r="BG1070" s="161">
        <f t="shared" si="390"/>
        <v>6.5</v>
      </c>
      <c r="BH1070" s="167">
        <f t="shared" si="391"/>
        <v>9</v>
      </c>
      <c r="BI1070" s="162">
        <f t="shared" si="392"/>
        <v>0</v>
      </c>
      <c r="BJ1070" s="162">
        <f t="shared" si="393"/>
        <v>8</v>
      </c>
      <c r="BK1070" s="162">
        <f t="shared" si="394"/>
        <v>1</v>
      </c>
      <c r="BL1070" s="162">
        <f t="shared" si="395"/>
        <v>0</v>
      </c>
      <c r="BM1070" s="162">
        <f t="shared" si="396"/>
        <v>0</v>
      </c>
      <c r="BN1070" s="162">
        <f t="shared" si="397"/>
        <v>1</v>
      </c>
      <c r="BO1070" s="167">
        <f t="shared" si="398"/>
        <v>8</v>
      </c>
      <c r="BP1070" s="162">
        <f t="shared" si="399"/>
        <v>0</v>
      </c>
      <c r="BQ1070" s="168">
        <f t="shared" si="400"/>
        <v>1</v>
      </c>
      <c r="BT1070" s="169">
        <f t="shared" si="401"/>
        <v>0</v>
      </c>
      <c r="BU1070" s="169">
        <f t="shared" si="402"/>
        <v>0</v>
      </c>
      <c r="BV1070" s="169">
        <f t="shared" si="403"/>
        <v>58.5</v>
      </c>
      <c r="BW1070" s="169">
        <f t="shared" si="404"/>
        <v>9</v>
      </c>
      <c r="BX1070" s="170">
        <f t="shared" si="405"/>
        <v>0</v>
      </c>
      <c r="BY1070" s="170">
        <f t="shared" si="406"/>
        <v>0</v>
      </c>
      <c r="BZ1070" s="170">
        <f t="shared" si="407"/>
        <v>0</v>
      </c>
      <c r="CA1070" s="170">
        <f t="shared" si="408"/>
        <v>0</v>
      </c>
      <c r="CB1070" s="216"/>
    </row>
    <row r="1071" spans="1:80" s="172" customFormat="1" ht="15.75" customHeight="1">
      <c r="A1071" s="163" t="s">
        <v>291</v>
      </c>
      <c r="B1071" s="163"/>
      <c r="D1071" s="163">
        <v>15</v>
      </c>
      <c r="AA1071" s="165" t="s">
        <v>83</v>
      </c>
      <c r="AB1071" s="166" t="s">
        <v>6096</v>
      </c>
      <c r="AC1071" s="94" t="s">
        <v>92</v>
      </c>
      <c r="AD1071" s="95" t="s">
        <v>314</v>
      </c>
      <c r="AE1071" s="94" t="s">
        <v>6097</v>
      </c>
      <c r="AF1071" s="96" t="s">
        <v>295</v>
      </c>
      <c r="AG1071" s="22" t="s">
        <v>6093</v>
      </c>
      <c r="AH1071" s="22" t="s">
        <v>6098</v>
      </c>
      <c r="AI1071" s="97" t="s">
        <v>298</v>
      </c>
      <c r="AJ1071" s="98">
        <v>7</v>
      </c>
      <c r="AK1071" s="95" t="s">
        <v>6099</v>
      </c>
      <c r="AL1071" s="94"/>
      <c r="AM1071" s="94" t="s">
        <v>6068</v>
      </c>
      <c r="AN1071" s="167">
        <f t="shared" si="385"/>
        <v>5</v>
      </c>
      <c r="AO1071" s="49">
        <v>0</v>
      </c>
      <c r="AP1071" s="49">
        <v>1</v>
      </c>
      <c r="AQ1071" s="49">
        <v>4</v>
      </c>
      <c r="AR1071" s="49">
        <v>0</v>
      </c>
      <c r="AS1071" s="49">
        <v>0</v>
      </c>
      <c r="AT1071" s="49">
        <v>1</v>
      </c>
      <c r="AU1071" s="167">
        <f t="shared" si="386"/>
        <v>4</v>
      </c>
      <c r="AV1071" s="49">
        <v>0</v>
      </c>
      <c r="AW1071" s="99">
        <v>9.42</v>
      </c>
      <c r="AX1071" s="94"/>
      <c r="AY1071" s="94" t="s">
        <v>6100</v>
      </c>
      <c r="AZ1071" s="100"/>
      <c r="BA1071" s="100"/>
      <c r="BB1071" s="49">
        <v>1</v>
      </c>
      <c r="BC1071" s="159"/>
      <c r="BD1071" s="153" t="str">
        <f t="shared" si="387"/>
        <v>09,30 2023.11.15</v>
      </c>
      <c r="BE1071" s="153" t="str">
        <f t="shared" si="388"/>
        <v>16,30 2023.11.15</v>
      </c>
      <c r="BF1071" s="160" t="str">
        <f t="shared" si="389"/>
        <v>П</v>
      </c>
      <c r="BG1071" s="161">
        <f t="shared" si="390"/>
        <v>7</v>
      </c>
      <c r="BH1071" s="167">
        <f t="shared" si="391"/>
        <v>5</v>
      </c>
      <c r="BI1071" s="162">
        <f t="shared" si="392"/>
        <v>0</v>
      </c>
      <c r="BJ1071" s="162">
        <f t="shared" si="393"/>
        <v>1</v>
      </c>
      <c r="BK1071" s="162">
        <f t="shared" si="394"/>
        <v>4</v>
      </c>
      <c r="BL1071" s="162">
        <f t="shared" si="395"/>
        <v>0</v>
      </c>
      <c r="BM1071" s="162">
        <f t="shared" si="396"/>
        <v>0</v>
      </c>
      <c r="BN1071" s="162">
        <f t="shared" si="397"/>
        <v>1</v>
      </c>
      <c r="BO1071" s="167">
        <f t="shared" si="398"/>
        <v>4</v>
      </c>
      <c r="BP1071" s="162">
        <f t="shared" si="399"/>
        <v>0</v>
      </c>
      <c r="BQ1071" s="168">
        <f t="shared" si="400"/>
        <v>1</v>
      </c>
      <c r="BT1071" s="169">
        <f t="shared" si="401"/>
        <v>0</v>
      </c>
      <c r="BU1071" s="169">
        <f t="shared" si="402"/>
        <v>0</v>
      </c>
      <c r="BV1071" s="169">
        <f t="shared" si="403"/>
        <v>35</v>
      </c>
      <c r="BW1071" s="169">
        <f t="shared" si="404"/>
        <v>5</v>
      </c>
      <c r="BX1071" s="170">
        <f t="shared" si="405"/>
        <v>0</v>
      </c>
      <c r="BY1071" s="170">
        <f t="shared" si="406"/>
        <v>0</v>
      </c>
      <c r="BZ1071" s="170">
        <f t="shared" si="407"/>
        <v>0</v>
      </c>
      <c r="CA1071" s="170">
        <f t="shared" si="408"/>
        <v>0</v>
      </c>
      <c r="CB1071" s="216"/>
    </row>
    <row r="1072" spans="1:80" s="172" customFormat="1" ht="15.75" customHeight="1">
      <c r="A1072" s="163" t="s">
        <v>291</v>
      </c>
      <c r="B1072" s="163"/>
      <c r="D1072" s="163">
        <v>15</v>
      </c>
      <c r="AA1072" s="165" t="s">
        <v>83</v>
      </c>
      <c r="AB1072" s="166" t="s">
        <v>6101</v>
      </c>
      <c r="AC1072" s="94" t="s">
        <v>90</v>
      </c>
      <c r="AD1072" s="95" t="s">
        <v>314</v>
      </c>
      <c r="AE1072" s="94" t="s">
        <v>6102</v>
      </c>
      <c r="AF1072" s="96" t="s">
        <v>295</v>
      </c>
      <c r="AG1072" s="22" t="s">
        <v>6103</v>
      </c>
      <c r="AH1072" s="22" t="s">
        <v>6104</v>
      </c>
      <c r="AI1072" s="97" t="s">
        <v>298</v>
      </c>
      <c r="AJ1072" s="98">
        <v>3.25</v>
      </c>
      <c r="AK1072" s="95" t="s">
        <v>6105</v>
      </c>
      <c r="AL1072" s="94"/>
      <c r="AM1072" s="94"/>
      <c r="AN1072" s="167">
        <f t="shared" si="385"/>
        <v>62</v>
      </c>
      <c r="AO1072" s="49">
        <v>0</v>
      </c>
      <c r="AP1072" s="49">
        <v>0</v>
      </c>
      <c r="AQ1072" s="49">
        <v>59</v>
      </c>
      <c r="AR1072" s="49">
        <v>0</v>
      </c>
      <c r="AS1072" s="49">
        <v>0</v>
      </c>
      <c r="AT1072" s="49">
        <v>9</v>
      </c>
      <c r="AU1072" s="167">
        <f t="shared" si="386"/>
        <v>50</v>
      </c>
      <c r="AV1072" s="49">
        <v>3</v>
      </c>
      <c r="AW1072" s="99">
        <v>44.48</v>
      </c>
      <c r="AX1072" s="94" t="s">
        <v>6106</v>
      </c>
      <c r="AY1072" s="94" t="s">
        <v>6107</v>
      </c>
      <c r="AZ1072" s="100"/>
      <c r="BA1072" s="100"/>
      <c r="BB1072" s="49">
        <v>1</v>
      </c>
      <c r="BC1072" s="159"/>
      <c r="BD1072" s="153" t="str">
        <f t="shared" si="387"/>
        <v>08,45 2023.11.16</v>
      </c>
      <c r="BE1072" s="153" t="str">
        <f t="shared" si="388"/>
        <v>12,00 2023.11.16</v>
      </c>
      <c r="BF1072" s="160" t="str">
        <f t="shared" si="389"/>
        <v>П</v>
      </c>
      <c r="BG1072" s="161">
        <f t="shared" si="390"/>
        <v>3.25</v>
      </c>
      <c r="BH1072" s="167">
        <f t="shared" si="391"/>
        <v>62</v>
      </c>
      <c r="BI1072" s="162">
        <f t="shared" si="392"/>
        <v>0</v>
      </c>
      <c r="BJ1072" s="162">
        <f t="shared" si="393"/>
        <v>0</v>
      </c>
      <c r="BK1072" s="162">
        <f t="shared" si="394"/>
        <v>59</v>
      </c>
      <c r="BL1072" s="162">
        <f t="shared" si="395"/>
        <v>0</v>
      </c>
      <c r="BM1072" s="162">
        <f t="shared" si="396"/>
        <v>0</v>
      </c>
      <c r="BN1072" s="162">
        <f t="shared" si="397"/>
        <v>9</v>
      </c>
      <c r="BO1072" s="167">
        <f t="shared" si="398"/>
        <v>50</v>
      </c>
      <c r="BP1072" s="162">
        <f t="shared" si="399"/>
        <v>3</v>
      </c>
      <c r="BQ1072" s="168">
        <f t="shared" si="400"/>
        <v>1</v>
      </c>
      <c r="BT1072" s="169">
        <f t="shared" si="401"/>
        <v>0</v>
      </c>
      <c r="BU1072" s="169">
        <f t="shared" si="402"/>
        <v>0</v>
      </c>
      <c r="BV1072" s="169">
        <f t="shared" si="403"/>
        <v>201.5</v>
      </c>
      <c r="BW1072" s="169">
        <f t="shared" si="404"/>
        <v>62</v>
      </c>
      <c r="BX1072" s="170">
        <f t="shared" si="405"/>
        <v>0</v>
      </c>
      <c r="BY1072" s="170">
        <f t="shared" si="406"/>
        <v>0</v>
      </c>
      <c r="BZ1072" s="170">
        <f t="shared" si="407"/>
        <v>0</v>
      </c>
      <c r="CA1072" s="170">
        <f t="shared" si="408"/>
        <v>0</v>
      </c>
      <c r="CB1072" s="216"/>
    </row>
    <row r="1073" spans="1:80" s="172" customFormat="1" ht="15.75" customHeight="1">
      <c r="A1073" s="163" t="s">
        <v>291</v>
      </c>
      <c r="B1073" s="163"/>
      <c r="D1073" s="163">
        <v>15</v>
      </c>
      <c r="AA1073" s="165" t="s">
        <v>83</v>
      </c>
      <c r="AB1073" s="166" t="s">
        <v>6108</v>
      </c>
      <c r="AC1073" s="94" t="s">
        <v>90</v>
      </c>
      <c r="AD1073" s="95" t="s">
        <v>314</v>
      </c>
      <c r="AE1073" s="94" t="s">
        <v>6109</v>
      </c>
      <c r="AF1073" s="96" t="s">
        <v>295</v>
      </c>
      <c r="AG1073" s="22" t="s">
        <v>6103</v>
      </c>
      <c r="AH1073" s="22" t="s">
        <v>6104</v>
      </c>
      <c r="AI1073" s="97" t="s">
        <v>298</v>
      </c>
      <c r="AJ1073" s="98">
        <v>3.25</v>
      </c>
      <c r="AK1073" s="95" t="s">
        <v>6110</v>
      </c>
      <c r="AL1073" s="94"/>
      <c r="AM1073" s="94" t="s">
        <v>6111</v>
      </c>
      <c r="AN1073" s="167">
        <f t="shared" si="385"/>
        <v>84</v>
      </c>
      <c r="AO1073" s="49">
        <v>0</v>
      </c>
      <c r="AP1073" s="49">
        <v>1</v>
      </c>
      <c r="AQ1073" s="49">
        <v>83</v>
      </c>
      <c r="AR1073" s="49">
        <v>0</v>
      </c>
      <c r="AS1073" s="49">
        <v>0</v>
      </c>
      <c r="AT1073" s="49">
        <v>1</v>
      </c>
      <c r="AU1073" s="167">
        <f t="shared" si="386"/>
        <v>83</v>
      </c>
      <c r="AV1073" s="49">
        <v>0</v>
      </c>
      <c r="AW1073" s="99">
        <v>165.54</v>
      </c>
      <c r="AX1073" s="94"/>
      <c r="AY1073" s="94" t="s">
        <v>6112</v>
      </c>
      <c r="AZ1073" s="100"/>
      <c r="BA1073" s="100"/>
      <c r="BB1073" s="49">
        <v>1</v>
      </c>
      <c r="BC1073" s="159"/>
      <c r="BD1073" s="153" t="str">
        <f t="shared" si="387"/>
        <v>08,45 2023.11.16</v>
      </c>
      <c r="BE1073" s="153" t="str">
        <f t="shared" si="388"/>
        <v>12,00 2023.11.16</v>
      </c>
      <c r="BF1073" s="160" t="str">
        <f t="shared" si="389"/>
        <v>П</v>
      </c>
      <c r="BG1073" s="161">
        <f t="shared" si="390"/>
        <v>3.25</v>
      </c>
      <c r="BH1073" s="167">
        <f t="shared" si="391"/>
        <v>84</v>
      </c>
      <c r="BI1073" s="162">
        <f t="shared" si="392"/>
        <v>0</v>
      </c>
      <c r="BJ1073" s="162">
        <f t="shared" si="393"/>
        <v>1</v>
      </c>
      <c r="BK1073" s="162">
        <f t="shared" si="394"/>
        <v>83</v>
      </c>
      <c r="BL1073" s="162">
        <f t="shared" si="395"/>
        <v>0</v>
      </c>
      <c r="BM1073" s="162">
        <f t="shared" si="396"/>
        <v>0</v>
      </c>
      <c r="BN1073" s="162">
        <f t="shared" si="397"/>
        <v>1</v>
      </c>
      <c r="BO1073" s="167">
        <f t="shared" si="398"/>
        <v>83</v>
      </c>
      <c r="BP1073" s="162">
        <f t="shared" si="399"/>
        <v>0</v>
      </c>
      <c r="BQ1073" s="168">
        <f t="shared" si="400"/>
        <v>1</v>
      </c>
      <c r="BT1073" s="169">
        <f t="shared" si="401"/>
        <v>0</v>
      </c>
      <c r="BU1073" s="169">
        <f t="shared" si="402"/>
        <v>0</v>
      </c>
      <c r="BV1073" s="169">
        <f t="shared" si="403"/>
        <v>273</v>
      </c>
      <c r="BW1073" s="169">
        <f t="shared" si="404"/>
        <v>84</v>
      </c>
      <c r="BX1073" s="170">
        <f t="shared" si="405"/>
        <v>0</v>
      </c>
      <c r="BY1073" s="170">
        <f t="shared" si="406"/>
        <v>0</v>
      </c>
      <c r="BZ1073" s="170">
        <f t="shared" si="407"/>
        <v>0</v>
      </c>
      <c r="CA1073" s="170">
        <f t="shared" si="408"/>
        <v>0</v>
      </c>
      <c r="CB1073" s="216"/>
    </row>
    <row r="1074" spans="1:80" s="172" customFormat="1" ht="15.75" customHeight="1">
      <c r="A1074" s="163" t="s">
        <v>291</v>
      </c>
      <c r="B1074" s="163"/>
      <c r="D1074" s="163">
        <v>15</v>
      </c>
      <c r="AA1074" s="165" t="s">
        <v>83</v>
      </c>
      <c r="AB1074" s="166" t="s">
        <v>6113</v>
      </c>
      <c r="AC1074" s="94" t="s">
        <v>110</v>
      </c>
      <c r="AD1074" s="95" t="s">
        <v>314</v>
      </c>
      <c r="AE1074" s="94" t="s">
        <v>6114</v>
      </c>
      <c r="AF1074" s="96" t="s">
        <v>295</v>
      </c>
      <c r="AG1074" s="22" t="s">
        <v>6115</v>
      </c>
      <c r="AH1074" s="22" t="s">
        <v>6116</v>
      </c>
      <c r="AI1074" s="97" t="s">
        <v>298</v>
      </c>
      <c r="AJ1074" s="98">
        <v>7</v>
      </c>
      <c r="AK1074" s="95" t="s">
        <v>6117</v>
      </c>
      <c r="AL1074" s="94"/>
      <c r="AM1074" s="94"/>
      <c r="AN1074" s="167">
        <f t="shared" si="385"/>
        <v>21</v>
      </c>
      <c r="AO1074" s="49">
        <v>0</v>
      </c>
      <c r="AP1074" s="49">
        <v>0</v>
      </c>
      <c r="AQ1074" s="49">
        <v>21</v>
      </c>
      <c r="AR1074" s="49">
        <v>0</v>
      </c>
      <c r="AS1074" s="49">
        <v>0</v>
      </c>
      <c r="AT1074" s="49">
        <v>1</v>
      </c>
      <c r="AU1074" s="167">
        <f t="shared" si="386"/>
        <v>20</v>
      </c>
      <c r="AV1074" s="49">
        <v>0</v>
      </c>
      <c r="AW1074" s="99">
        <v>19.18</v>
      </c>
      <c r="AX1074" s="94"/>
      <c r="AY1074" s="94" t="s">
        <v>6118</v>
      </c>
      <c r="AZ1074" s="100"/>
      <c r="BA1074" s="100"/>
      <c r="BB1074" s="49">
        <v>1</v>
      </c>
      <c r="BC1074" s="159"/>
      <c r="BD1074" s="153" t="str">
        <f t="shared" si="387"/>
        <v>09,00 2023.11.16</v>
      </c>
      <c r="BE1074" s="153" t="str">
        <f t="shared" si="388"/>
        <v>16,00 2023.11.16</v>
      </c>
      <c r="BF1074" s="160" t="str">
        <f t="shared" si="389"/>
        <v>П</v>
      </c>
      <c r="BG1074" s="161">
        <f t="shared" si="390"/>
        <v>7</v>
      </c>
      <c r="BH1074" s="167">
        <f t="shared" si="391"/>
        <v>21</v>
      </c>
      <c r="BI1074" s="162">
        <f t="shared" si="392"/>
        <v>0</v>
      </c>
      <c r="BJ1074" s="162">
        <f t="shared" si="393"/>
        <v>0</v>
      </c>
      <c r="BK1074" s="162">
        <f t="shared" si="394"/>
        <v>21</v>
      </c>
      <c r="BL1074" s="162">
        <f t="shared" si="395"/>
        <v>0</v>
      </c>
      <c r="BM1074" s="162">
        <f t="shared" si="396"/>
        <v>0</v>
      </c>
      <c r="BN1074" s="162">
        <f t="shared" si="397"/>
        <v>1</v>
      </c>
      <c r="BO1074" s="167">
        <f t="shared" si="398"/>
        <v>20</v>
      </c>
      <c r="BP1074" s="162">
        <f t="shared" si="399"/>
        <v>0</v>
      </c>
      <c r="BQ1074" s="168">
        <f t="shared" si="400"/>
        <v>1</v>
      </c>
      <c r="BT1074" s="169">
        <f t="shared" si="401"/>
        <v>0</v>
      </c>
      <c r="BU1074" s="169">
        <f t="shared" si="402"/>
        <v>0</v>
      </c>
      <c r="BV1074" s="169">
        <f t="shared" si="403"/>
        <v>147</v>
      </c>
      <c r="BW1074" s="169">
        <f t="shared" si="404"/>
        <v>21</v>
      </c>
      <c r="BX1074" s="170">
        <f t="shared" si="405"/>
        <v>0</v>
      </c>
      <c r="BY1074" s="170">
        <f t="shared" si="406"/>
        <v>0</v>
      </c>
      <c r="BZ1074" s="170">
        <f t="shared" si="407"/>
        <v>0</v>
      </c>
      <c r="CA1074" s="170">
        <f t="shared" si="408"/>
        <v>0</v>
      </c>
      <c r="CB1074" s="216"/>
    </row>
    <row r="1075" spans="1:80" s="172" customFormat="1" ht="15.75" customHeight="1">
      <c r="A1075" s="163" t="s">
        <v>291</v>
      </c>
      <c r="B1075" s="163"/>
      <c r="D1075" s="163">
        <v>15</v>
      </c>
      <c r="AA1075" s="165" t="s">
        <v>83</v>
      </c>
      <c r="AB1075" s="166" t="s">
        <v>6119</v>
      </c>
      <c r="AC1075" s="94" t="s">
        <v>92</v>
      </c>
      <c r="AD1075" s="95" t="s">
        <v>314</v>
      </c>
      <c r="AE1075" s="94" t="s">
        <v>6120</v>
      </c>
      <c r="AF1075" s="96" t="s">
        <v>295</v>
      </c>
      <c r="AG1075" s="22" t="s">
        <v>6121</v>
      </c>
      <c r="AH1075" s="22" t="s">
        <v>6122</v>
      </c>
      <c r="AI1075" s="97" t="s">
        <v>298</v>
      </c>
      <c r="AJ1075" s="98">
        <v>7</v>
      </c>
      <c r="AK1075" s="95" t="s">
        <v>6123</v>
      </c>
      <c r="AL1075" s="94"/>
      <c r="AM1075" s="94"/>
      <c r="AN1075" s="167">
        <f t="shared" si="385"/>
        <v>18</v>
      </c>
      <c r="AO1075" s="49">
        <v>0</v>
      </c>
      <c r="AP1075" s="49">
        <v>0</v>
      </c>
      <c r="AQ1075" s="49">
        <v>18</v>
      </c>
      <c r="AR1075" s="49">
        <v>0</v>
      </c>
      <c r="AS1075" s="49">
        <v>0</v>
      </c>
      <c r="AT1075" s="49">
        <v>0</v>
      </c>
      <c r="AU1075" s="167">
        <f t="shared" si="386"/>
        <v>18</v>
      </c>
      <c r="AV1075" s="49">
        <v>0</v>
      </c>
      <c r="AW1075" s="99">
        <v>27.42</v>
      </c>
      <c r="AX1075" s="94"/>
      <c r="AY1075" s="94" t="s">
        <v>6124</v>
      </c>
      <c r="AZ1075" s="100"/>
      <c r="BA1075" s="100"/>
      <c r="BB1075" s="49">
        <v>1</v>
      </c>
      <c r="BC1075" s="159"/>
      <c r="BD1075" s="153" t="str">
        <f t="shared" si="387"/>
        <v>09,30 2023.11.16</v>
      </c>
      <c r="BE1075" s="153" t="str">
        <f t="shared" si="388"/>
        <v>16,30 2023.11.16</v>
      </c>
      <c r="BF1075" s="160" t="str">
        <f t="shared" si="389"/>
        <v>П</v>
      </c>
      <c r="BG1075" s="161">
        <f t="shared" si="390"/>
        <v>7</v>
      </c>
      <c r="BH1075" s="167">
        <f t="shared" si="391"/>
        <v>18</v>
      </c>
      <c r="BI1075" s="162">
        <f t="shared" si="392"/>
        <v>0</v>
      </c>
      <c r="BJ1075" s="162">
        <f t="shared" si="393"/>
        <v>0</v>
      </c>
      <c r="BK1075" s="162">
        <f t="shared" si="394"/>
        <v>18</v>
      </c>
      <c r="BL1075" s="162">
        <f t="shared" si="395"/>
        <v>0</v>
      </c>
      <c r="BM1075" s="162">
        <f t="shared" si="396"/>
        <v>0</v>
      </c>
      <c r="BN1075" s="162">
        <f t="shared" si="397"/>
        <v>0</v>
      </c>
      <c r="BO1075" s="167">
        <f t="shared" si="398"/>
        <v>18</v>
      </c>
      <c r="BP1075" s="162">
        <f t="shared" si="399"/>
        <v>0</v>
      </c>
      <c r="BQ1075" s="168">
        <f t="shared" si="400"/>
        <v>1</v>
      </c>
      <c r="BT1075" s="169">
        <f t="shared" si="401"/>
        <v>0</v>
      </c>
      <c r="BU1075" s="169">
        <f t="shared" si="402"/>
        <v>0</v>
      </c>
      <c r="BV1075" s="169">
        <f t="shared" si="403"/>
        <v>126</v>
      </c>
      <c r="BW1075" s="169">
        <f t="shared" si="404"/>
        <v>18</v>
      </c>
      <c r="BX1075" s="170">
        <f t="shared" si="405"/>
        <v>0</v>
      </c>
      <c r="BY1075" s="170">
        <f t="shared" si="406"/>
        <v>0</v>
      </c>
      <c r="BZ1075" s="170">
        <f t="shared" si="407"/>
        <v>0</v>
      </c>
      <c r="CA1075" s="170">
        <f t="shared" si="408"/>
        <v>0</v>
      </c>
      <c r="CB1075" s="216"/>
    </row>
    <row r="1076" spans="1:80" s="172" customFormat="1" ht="15.75" customHeight="1">
      <c r="A1076" s="163" t="s">
        <v>291</v>
      </c>
      <c r="B1076" s="163"/>
      <c r="D1076" s="163">
        <v>15</v>
      </c>
      <c r="AA1076" s="165" t="s">
        <v>83</v>
      </c>
      <c r="AB1076" s="166" t="s">
        <v>6125</v>
      </c>
      <c r="AC1076" s="94" t="s">
        <v>110</v>
      </c>
      <c r="AD1076" s="95" t="s">
        <v>314</v>
      </c>
      <c r="AE1076" s="94" t="s">
        <v>6126</v>
      </c>
      <c r="AF1076" s="96" t="s">
        <v>345</v>
      </c>
      <c r="AG1076" s="22" t="s">
        <v>6121</v>
      </c>
      <c r="AH1076" s="22" t="s">
        <v>6116</v>
      </c>
      <c r="AI1076" s="97" t="s">
        <v>298</v>
      </c>
      <c r="AJ1076" s="98">
        <v>6.5</v>
      </c>
      <c r="AK1076" s="95" t="s">
        <v>6127</v>
      </c>
      <c r="AL1076" s="94"/>
      <c r="AM1076" s="94" t="s">
        <v>3776</v>
      </c>
      <c r="AN1076" s="167">
        <f t="shared" si="385"/>
        <v>21</v>
      </c>
      <c r="AO1076" s="49">
        <v>0</v>
      </c>
      <c r="AP1076" s="49">
        <v>2</v>
      </c>
      <c r="AQ1076" s="49">
        <v>19</v>
      </c>
      <c r="AR1076" s="49">
        <v>0</v>
      </c>
      <c r="AS1076" s="49">
        <v>0</v>
      </c>
      <c r="AT1076" s="49">
        <v>0</v>
      </c>
      <c r="AU1076" s="167">
        <f t="shared" si="386"/>
        <v>21</v>
      </c>
      <c r="AV1076" s="49">
        <v>0</v>
      </c>
      <c r="AW1076" s="99">
        <v>27.94</v>
      </c>
      <c r="AX1076" s="94"/>
      <c r="AY1076" s="94" t="s">
        <v>6128</v>
      </c>
      <c r="AZ1076" s="100"/>
      <c r="BA1076" s="100"/>
      <c r="BB1076" s="49">
        <v>1</v>
      </c>
      <c r="BC1076" s="159"/>
      <c r="BD1076" s="153" t="str">
        <f t="shared" si="387"/>
        <v>09,30 2023.11.16</v>
      </c>
      <c r="BE1076" s="153" t="str">
        <f t="shared" si="388"/>
        <v>16,00 2023.11.16</v>
      </c>
      <c r="BF1076" s="160" t="str">
        <f t="shared" si="389"/>
        <v>П</v>
      </c>
      <c r="BG1076" s="161">
        <f t="shared" si="390"/>
        <v>6.5</v>
      </c>
      <c r="BH1076" s="167">
        <f t="shared" si="391"/>
        <v>21</v>
      </c>
      <c r="BI1076" s="162">
        <f t="shared" si="392"/>
        <v>0</v>
      </c>
      <c r="BJ1076" s="162">
        <f t="shared" si="393"/>
        <v>2</v>
      </c>
      <c r="BK1076" s="162">
        <f t="shared" si="394"/>
        <v>19</v>
      </c>
      <c r="BL1076" s="162">
        <f t="shared" si="395"/>
        <v>0</v>
      </c>
      <c r="BM1076" s="162">
        <f t="shared" si="396"/>
        <v>0</v>
      </c>
      <c r="BN1076" s="162">
        <f t="shared" si="397"/>
        <v>0</v>
      </c>
      <c r="BO1076" s="167">
        <f t="shared" si="398"/>
        <v>21</v>
      </c>
      <c r="BP1076" s="162">
        <f t="shared" si="399"/>
        <v>0</v>
      </c>
      <c r="BQ1076" s="168">
        <f t="shared" si="400"/>
        <v>1</v>
      </c>
      <c r="BT1076" s="169">
        <f t="shared" si="401"/>
        <v>0</v>
      </c>
      <c r="BU1076" s="169">
        <f t="shared" si="402"/>
        <v>0</v>
      </c>
      <c r="BV1076" s="169">
        <f t="shared" si="403"/>
        <v>136.5</v>
      </c>
      <c r="BW1076" s="169">
        <f t="shared" si="404"/>
        <v>21</v>
      </c>
      <c r="BX1076" s="170">
        <f t="shared" si="405"/>
        <v>0</v>
      </c>
      <c r="BY1076" s="170">
        <f t="shared" si="406"/>
        <v>0</v>
      </c>
      <c r="BZ1076" s="170">
        <f t="shared" si="407"/>
        <v>0</v>
      </c>
      <c r="CA1076" s="170">
        <f t="shared" si="408"/>
        <v>0</v>
      </c>
      <c r="CB1076" s="216"/>
    </row>
    <row r="1077" spans="1:80" s="172" customFormat="1" ht="15.75" customHeight="1">
      <c r="A1077" s="163" t="s">
        <v>291</v>
      </c>
      <c r="B1077" s="163"/>
      <c r="D1077" s="163">
        <v>15</v>
      </c>
      <c r="AA1077" s="165" t="s">
        <v>83</v>
      </c>
      <c r="AB1077" s="166" t="s">
        <v>6129</v>
      </c>
      <c r="AC1077" s="94" t="s">
        <v>108</v>
      </c>
      <c r="AD1077" s="95" t="s">
        <v>314</v>
      </c>
      <c r="AE1077" s="94" t="s">
        <v>6130</v>
      </c>
      <c r="AF1077" s="96" t="s">
        <v>295</v>
      </c>
      <c r="AG1077" s="22" t="s">
        <v>6131</v>
      </c>
      <c r="AH1077" s="22" t="s">
        <v>6132</v>
      </c>
      <c r="AI1077" s="97" t="s">
        <v>298</v>
      </c>
      <c r="AJ1077" s="98">
        <v>7</v>
      </c>
      <c r="AK1077" s="95" t="s">
        <v>6133</v>
      </c>
      <c r="AL1077" s="94"/>
      <c r="AM1077" s="94"/>
      <c r="AN1077" s="167">
        <f t="shared" si="385"/>
        <v>3</v>
      </c>
      <c r="AO1077" s="49">
        <v>0</v>
      </c>
      <c r="AP1077" s="49">
        <v>0</v>
      </c>
      <c r="AQ1077" s="49">
        <v>3</v>
      </c>
      <c r="AR1077" s="49">
        <v>0</v>
      </c>
      <c r="AS1077" s="49">
        <v>0</v>
      </c>
      <c r="AT1077" s="49">
        <v>0</v>
      </c>
      <c r="AU1077" s="167">
        <f t="shared" si="386"/>
        <v>3</v>
      </c>
      <c r="AV1077" s="49">
        <v>0</v>
      </c>
      <c r="AW1077" s="99">
        <v>5.52</v>
      </c>
      <c r="AX1077" s="94"/>
      <c r="AY1077" s="94" t="s">
        <v>6134</v>
      </c>
      <c r="AZ1077" s="100"/>
      <c r="BA1077" s="100"/>
      <c r="BB1077" s="49">
        <v>1</v>
      </c>
      <c r="BC1077" s="159"/>
      <c r="BD1077" s="153" t="str">
        <f t="shared" si="387"/>
        <v>09,00 2023.11.17</v>
      </c>
      <c r="BE1077" s="153" t="str">
        <f t="shared" si="388"/>
        <v>16,00 2023.11.17</v>
      </c>
      <c r="BF1077" s="160" t="str">
        <f t="shared" si="389"/>
        <v>П</v>
      </c>
      <c r="BG1077" s="161">
        <f t="shared" si="390"/>
        <v>7</v>
      </c>
      <c r="BH1077" s="167">
        <f t="shared" si="391"/>
        <v>3</v>
      </c>
      <c r="BI1077" s="162">
        <f t="shared" si="392"/>
        <v>0</v>
      </c>
      <c r="BJ1077" s="162">
        <f t="shared" si="393"/>
        <v>0</v>
      </c>
      <c r="BK1077" s="162">
        <f t="shared" si="394"/>
        <v>3</v>
      </c>
      <c r="BL1077" s="162">
        <f t="shared" si="395"/>
        <v>0</v>
      </c>
      <c r="BM1077" s="162">
        <f t="shared" si="396"/>
        <v>0</v>
      </c>
      <c r="BN1077" s="162">
        <f t="shared" si="397"/>
        <v>0</v>
      </c>
      <c r="BO1077" s="167">
        <f t="shared" si="398"/>
        <v>3</v>
      </c>
      <c r="BP1077" s="162">
        <f t="shared" si="399"/>
        <v>0</v>
      </c>
      <c r="BQ1077" s="168">
        <f t="shared" si="400"/>
        <v>1</v>
      </c>
      <c r="BT1077" s="169">
        <f t="shared" si="401"/>
        <v>0</v>
      </c>
      <c r="BU1077" s="169">
        <f t="shared" si="402"/>
        <v>0</v>
      </c>
      <c r="BV1077" s="169">
        <f t="shared" si="403"/>
        <v>21</v>
      </c>
      <c r="BW1077" s="169">
        <f t="shared" si="404"/>
        <v>3</v>
      </c>
      <c r="BX1077" s="170">
        <f t="shared" si="405"/>
        <v>0</v>
      </c>
      <c r="BY1077" s="170">
        <f t="shared" si="406"/>
        <v>0</v>
      </c>
      <c r="BZ1077" s="170">
        <f t="shared" si="407"/>
        <v>0</v>
      </c>
      <c r="CA1077" s="170">
        <f t="shared" si="408"/>
        <v>0</v>
      </c>
      <c r="CB1077" s="216"/>
    </row>
    <row r="1078" spans="1:80" s="172" customFormat="1" ht="15.75" customHeight="1">
      <c r="A1078" s="163" t="s">
        <v>291</v>
      </c>
      <c r="B1078" s="163"/>
      <c r="D1078" s="163">
        <v>15</v>
      </c>
      <c r="AA1078" s="165" t="s">
        <v>83</v>
      </c>
      <c r="AB1078" s="166" t="s">
        <v>6135</v>
      </c>
      <c r="AC1078" s="94" t="s">
        <v>92</v>
      </c>
      <c r="AD1078" s="95" t="s">
        <v>305</v>
      </c>
      <c r="AE1078" s="94" t="s">
        <v>5832</v>
      </c>
      <c r="AF1078" s="96" t="s">
        <v>295</v>
      </c>
      <c r="AG1078" s="22" t="s">
        <v>6136</v>
      </c>
      <c r="AH1078" s="22" t="s">
        <v>6132</v>
      </c>
      <c r="AI1078" s="97" t="s">
        <v>298</v>
      </c>
      <c r="AJ1078" s="98">
        <v>6.5</v>
      </c>
      <c r="AK1078" s="95" t="s">
        <v>5835</v>
      </c>
      <c r="AL1078" s="94"/>
      <c r="AM1078" s="94"/>
      <c r="AN1078" s="167">
        <f t="shared" si="385"/>
        <v>18</v>
      </c>
      <c r="AO1078" s="49">
        <v>0</v>
      </c>
      <c r="AP1078" s="49">
        <v>0</v>
      </c>
      <c r="AQ1078" s="49">
        <v>18</v>
      </c>
      <c r="AR1078" s="49">
        <v>0</v>
      </c>
      <c r="AS1078" s="49">
        <v>0</v>
      </c>
      <c r="AT1078" s="49">
        <v>0</v>
      </c>
      <c r="AU1078" s="167">
        <f t="shared" si="386"/>
        <v>18</v>
      </c>
      <c r="AV1078" s="49">
        <v>0</v>
      </c>
      <c r="AW1078" s="99">
        <v>18.48</v>
      </c>
      <c r="AX1078" s="94"/>
      <c r="AY1078" s="94" t="s">
        <v>6137</v>
      </c>
      <c r="AZ1078" s="100"/>
      <c r="BA1078" s="100"/>
      <c r="BB1078" s="49">
        <v>1</v>
      </c>
      <c r="BC1078" s="159"/>
      <c r="BD1078" s="153" t="str">
        <f t="shared" si="387"/>
        <v>09,30 2023.11.17</v>
      </c>
      <c r="BE1078" s="153" t="str">
        <f t="shared" si="388"/>
        <v>16,00 2023.11.17</v>
      </c>
      <c r="BF1078" s="160" t="str">
        <f t="shared" si="389"/>
        <v>П</v>
      </c>
      <c r="BG1078" s="161">
        <f t="shared" si="390"/>
        <v>6.5</v>
      </c>
      <c r="BH1078" s="167">
        <f t="shared" si="391"/>
        <v>18</v>
      </c>
      <c r="BI1078" s="162">
        <f t="shared" si="392"/>
        <v>0</v>
      </c>
      <c r="BJ1078" s="162">
        <f t="shared" si="393"/>
        <v>0</v>
      </c>
      <c r="BK1078" s="162">
        <f t="shared" si="394"/>
        <v>18</v>
      </c>
      <c r="BL1078" s="162">
        <f t="shared" si="395"/>
        <v>0</v>
      </c>
      <c r="BM1078" s="162">
        <f t="shared" si="396"/>
        <v>0</v>
      </c>
      <c r="BN1078" s="162">
        <f t="shared" si="397"/>
        <v>0</v>
      </c>
      <c r="BO1078" s="167">
        <f t="shared" si="398"/>
        <v>18</v>
      </c>
      <c r="BP1078" s="162">
        <f t="shared" si="399"/>
        <v>0</v>
      </c>
      <c r="BQ1078" s="168">
        <f t="shared" si="400"/>
        <v>1</v>
      </c>
      <c r="BT1078" s="169">
        <f t="shared" si="401"/>
        <v>0</v>
      </c>
      <c r="BU1078" s="169">
        <f t="shared" si="402"/>
        <v>0</v>
      </c>
      <c r="BV1078" s="169">
        <f t="shared" si="403"/>
        <v>117</v>
      </c>
      <c r="BW1078" s="169">
        <f t="shared" si="404"/>
        <v>18</v>
      </c>
      <c r="BX1078" s="170">
        <f t="shared" si="405"/>
        <v>0</v>
      </c>
      <c r="BY1078" s="170">
        <f t="shared" si="406"/>
        <v>0</v>
      </c>
      <c r="BZ1078" s="170">
        <f t="shared" si="407"/>
        <v>0</v>
      </c>
      <c r="CA1078" s="170">
        <f t="shared" si="408"/>
        <v>0</v>
      </c>
      <c r="CB1078" s="216"/>
    </row>
    <row r="1079" spans="1:80" s="172" customFormat="1" ht="15.75" customHeight="1">
      <c r="A1079" s="163" t="s">
        <v>291</v>
      </c>
      <c r="B1079" s="163"/>
      <c r="D1079" s="163">
        <v>15</v>
      </c>
      <c r="AA1079" s="165" t="s">
        <v>83</v>
      </c>
      <c r="AB1079" s="166" t="s">
        <v>6138</v>
      </c>
      <c r="AC1079" s="94" t="s">
        <v>110</v>
      </c>
      <c r="AD1079" s="95" t="s">
        <v>314</v>
      </c>
      <c r="AE1079" s="94" t="s">
        <v>6139</v>
      </c>
      <c r="AF1079" s="96" t="s">
        <v>345</v>
      </c>
      <c r="AG1079" s="22" t="s">
        <v>6136</v>
      </c>
      <c r="AH1079" s="22" t="s">
        <v>6132</v>
      </c>
      <c r="AI1079" s="97" t="s">
        <v>298</v>
      </c>
      <c r="AJ1079" s="98">
        <v>6.5</v>
      </c>
      <c r="AK1079" s="95" t="s">
        <v>6140</v>
      </c>
      <c r="AL1079" s="94"/>
      <c r="AM1079" s="94" t="s">
        <v>2565</v>
      </c>
      <c r="AN1079" s="167">
        <f t="shared" si="385"/>
        <v>14</v>
      </c>
      <c r="AO1079" s="49">
        <v>0</v>
      </c>
      <c r="AP1079" s="49">
        <v>1</v>
      </c>
      <c r="AQ1079" s="49">
        <v>13</v>
      </c>
      <c r="AR1079" s="49">
        <v>0</v>
      </c>
      <c r="AS1079" s="49">
        <v>0</v>
      </c>
      <c r="AT1079" s="49">
        <v>1</v>
      </c>
      <c r="AU1079" s="167">
        <f t="shared" si="386"/>
        <v>13</v>
      </c>
      <c r="AV1079" s="49">
        <v>0</v>
      </c>
      <c r="AW1079" s="99">
        <v>39.380000000000003</v>
      </c>
      <c r="AX1079" s="94"/>
      <c r="AY1079" s="94" t="s">
        <v>6141</v>
      </c>
      <c r="AZ1079" s="100"/>
      <c r="BA1079" s="100"/>
      <c r="BB1079" s="49">
        <v>1</v>
      </c>
      <c r="BC1079" s="159"/>
      <c r="BD1079" s="153" t="str">
        <f t="shared" si="387"/>
        <v>09,30 2023.11.17</v>
      </c>
      <c r="BE1079" s="153" t="str">
        <f t="shared" si="388"/>
        <v>16,00 2023.11.17</v>
      </c>
      <c r="BF1079" s="160" t="str">
        <f t="shared" si="389"/>
        <v>П</v>
      </c>
      <c r="BG1079" s="161">
        <f t="shared" si="390"/>
        <v>6.5</v>
      </c>
      <c r="BH1079" s="167">
        <f t="shared" si="391"/>
        <v>14</v>
      </c>
      <c r="BI1079" s="162">
        <f t="shared" si="392"/>
        <v>0</v>
      </c>
      <c r="BJ1079" s="162">
        <f t="shared" si="393"/>
        <v>1</v>
      </c>
      <c r="BK1079" s="162">
        <f t="shared" si="394"/>
        <v>13</v>
      </c>
      <c r="BL1079" s="162">
        <f t="shared" si="395"/>
        <v>0</v>
      </c>
      <c r="BM1079" s="162">
        <f t="shared" si="396"/>
        <v>0</v>
      </c>
      <c r="BN1079" s="162">
        <f t="shared" si="397"/>
        <v>1</v>
      </c>
      <c r="BO1079" s="167">
        <f t="shared" si="398"/>
        <v>13</v>
      </c>
      <c r="BP1079" s="162">
        <f t="shared" si="399"/>
        <v>0</v>
      </c>
      <c r="BQ1079" s="168">
        <f t="shared" si="400"/>
        <v>1</v>
      </c>
      <c r="BT1079" s="169">
        <f t="shared" si="401"/>
        <v>0</v>
      </c>
      <c r="BU1079" s="169">
        <f t="shared" si="402"/>
        <v>0</v>
      </c>
      <c r="BV1079" s="169">
        <f t="shared" si="403"/>
        <v>91</v>
      </c>
      <c r="BW1079" s="169">
        <f t="shared" si="404"/>
        <v>14</v>
      </c>
      <c r="BX1079" s="170">
        <f t="shared" si="405"/>
        <v>0</v>
      </c>
      <c r="BY1079" s="170">
        <f t="shared" si="406"/>
        <v>0</v>
      </c>
      <c r="BZ1079" s="170">
        <f t="shared" si="407"/>
        <v>0</v>
      </c>
      <c r="CA1079" s="170">
        <f t="shared" si="408"/>
        <v>0</v>
      </c>
      <c r="CB1079" s="216"/>
    </row>
    <row r="1080" spans="1:80" s="172" customFormat="1" ht="15.75" customHeight="1">
      <c r="A1080" s="163" t="s">
        <v>291</v>
      </c>
      <c r="B1080" s="163"/>
      <c r="D1080" s="163">
        <v>15</v>
      </c>
      <c r="AA1080" s="165" t="s">
        <v>83</v>
      </c>
      <c r="AB1080" s="166" t="s">
        <v>6142</v>
      </c>
      <c r="AC1080" s="94" t="s">
        <v>92</v>
      </c>
      <c r="AD1080" s="95" t="s">
        <v>314</v>
      </c>
      <c r="AE1080" s="94" t="s">
        <v>6143</v>
      </c>
      <c r="AF1080" s="96" t="s">
        <v>295</v>
      </c>
      <c r="AG1080" s="22" t="s">
        <v>6136</v>
      </c>
      <c r="AH1080" s="22" t="s">
        <v>6144</v>
      </c>
      <c r="AI1080" s="97" t="s">
        <v>298</v>
      </c>
      <c r="AJ1080" s="98">
        <v>7</v>
      </c>
      <c r="AK1080" s="95" t="s">
        <v>6145</v>
      </c>
      <c r="AL1080" s="94"/>
      <c r="AM1080" s="94"/>
      <c r="AN1080" s="167">
        <f t="shared" si="385"/>
        <v>16</v>
      </c>
      <c r="AO1080" s="49">
        <v>0</v>
      </c>
      <c r="AP1080" s="49">
        <v>0</v>
      </c>
      <c r="AQ1080" s="49">
        <v>16</v>
      </c>
      <c r="AR1080" s="49">
        <v>0</v>
      </c>
      <c r="AS1080" s="49">
        <v>0</v>
      </c>
      <c r="AT1080" s="49">
        <v>2</v>
      </c>
      <c r="AU1080" s="167">
        <f t="shared" si="386"/>
        <v>14</v>
      </c>
      <c r="AV1080" s="49">
        <v>0</v>
      </c>
      <c r="AW1080" s="99">
        <v>27.94</v>
      </c>
      <c r="AX1080" s="94"/>
      <c r="AY1080" s="94" t="s">
        <v>6146</v>
      </c>
      <c r="AZ1080" s="100"/>
      <c r="BA1080" s="100"/>
      <c r="BB1080" s="49">
        <v>1</v>
      </c>
      <c r="BC1080" s="159"/>
      <c r="BD1080" s="153" t="str">
        <f t="shared" si="387"/>
        <v>09,30 2023.11.17</v>
      </c>
      <c r="BE1080" s="153" t="str">
        <f t="shared" si="388"/>
        <v>16,30 2023.11.17</v>
      </c>
      <c r="BF1080" s="160" t="str">
        <f t="shared" si="389"/>
        <v>П</v>
      </c>
      <c r="BG1080" s="161">
        <f t="shared" si="390"/>
        <v>7</v>
      </c>
      <c r="BH1080" s="167">
        <f t="shared" si="391"/>
        <v>16</v>
      </c>
      <c r="BI1080" s="162">
        <f t="shared" si="392"/>
        <v>0</v>
      </c>
      <c r="BJ1080" s="162">
        <f t="shared" si="393"/>
        <v>0</v>
      </c>
      <c r="BK1080" s="162">
        <f t="shared" si="394"/>
        <v>16</v>
      </c>
      <c r="BL1080" s="162">
        <f t="shared" si="395"/>
        <v>0</v>
      </c>
      <c r="BM1080" s="162">
        <f t="shared" si="396"/>
        <v>0</v>
      </c>
      <c r="BN1080" s="162">
        <f t="shared" si="397"/>
        <v>2</v>
      </c>
      <c r="BO1080" s="167">
        <f t="shared" si="398"/>
        <v>14</v>
      </c>
      <c r="BP1080" s="162">
        <f t="shared" si="399"/>
        <v>0</v>
      </c>
      <c r="BQ1080" s="168">
        <f t="shared" si="400"/>
        <v>1</v>
      </c>
      <c r="BT1080" s="169">
        <f t="shared" si="401"/>
        <v>0</v>
      </c>
      <c r="BU1080" s="169">
        <f t="shared" si="402"/>
        <v>0</v>
      </c>
      <c r="BV1080" s="169">
        <f t="shared" si="403"/>
        <v>112</v>
      </c>
      <c r="BW1080" s="169">
        <f t="shared" si="404"/>
        <v>16</v>
      </c>
      <c r="BX1080" s="170">
        <f t="shared" si="405"/>
        <v>0</v>
      </c>
      <c r="BY1080" s="170">
        <f t="shared" si="406"/>
        <v>0</v>
      </c>
      <c r="BZ1080" s="170">
        <f t="shared" si="407"/>
        <v>0</v>
      </c>
      <c r="CA1080" s="170">
        <f t="shared" si="408"/>
        <v>0</v>
      </c>
      <c r="CB1080" s="216"/>
    </row>
    <row r="1081" spans="1:80" s="172" customFormat="1" ht="15.75" customHeight="1">
      <c r="A1081" s="163" t="s">
        <v>291</v>
      </c>
      <c r="B1081" s="163"/>
      <c r="D1081" s="163">
        <v>15</v>
      </c>
      <c r="AA1081" s="165" t="s">
        <v>83</v>
      </c>
      <c r="AB1081" s="166" t="s">
        <v>6147</v>
      </c>
      <c r="AC1081" s="94" t="s">
        <v>110</v>
      </c>
      <c r="AD1081" s="95" t="s">
        <v>293</v>
      </c>
      <c r="AE1081" s="94" t="s">
        <v>6148</v>
      </c>
      <c r="AF1081" s="96" t="s">
        <v>295</v>
      </c>
      <c r="AG1081" s="22" t="s">
        <v>6149</v>
      </c>
      <c r="AH1081" s="22" t="s">
        <v>6132</v>
      </c>
      <c r="AI1081" s="97" t="s">
        <v>298</v>
      </c>
      <c r="AJ1081" s="98">
        <v>6</v>
      </c>
      <c r="AK1081" s="95" t="s">
        <v>6150</v>
      </c>
      <c r="AL1081" s="94"/>
      <c r="AM1081" s="94"/>
      <c r="AN1081" s="167">
        <f t="shared" si="385"/>
        <v>3</v>
      </c>
      <c r="AO1081" s="49">
        <v>0</v>
      </c>
      <c r="AP1081" s="49">
        <v>0</v>
      </c>
      <c r="AQ1081" s="49">
        <v>3</v>
      </c>
      <c r="AR1081" s="49">
        <v>0</v>
      </c>
      <c r="AS1081" s="49">
        <v>0</v>
      </c>
      <c r="AT1081" s="49">
        <v>1</v>
      </c>
      <c r="AU1081" s="167">
        <f t="shared" si="386"/>
        <v>2</v>
      </c>
      <c r="AV1081" s="49">
        <v>0</v>
      </c>
      <c r="AW1081" s="99">
        <v>21.29</v>
      </c>
      <c r="AX1081" s="94"/>
      <c r="AY1081" s="94" t="s">
        <v>6151</v>
      </c>
      <c r="AZ1081" s="100"/>
      <c r="BA1081" s="100"/>
      <c r="BB1081" s="49">
        <v>1</v>
      </c>
      <c r="BC1081" s="159"/>
      <c r="BD1081" s="153" t="str">
        <f t="shared" si="387"/>
        <v>10,00 2023.11.17</v>
      </c>
      <c r="BE1081" s="153" t="str">
        <f t="shared" si="388"/>
        <v>16,00 2023.11.17</v>
      </c>
      <c r="BF1081" s="160" t="str">
        <f t="shared" si="389"/>
        <v>П</v>
      </c>
      <c r="BG1081" s="161">
        <f t="shared" si="390"/>
        <v>6</v>
      </c>
      <c r="BH1081" s="167">
        <f t="shared" si="391"/>
        <v>3</v>
      </c>
      <c r="BI1081" s="162">
        <f t="shared" si="392"/>
        <v>0</v>
      </c>
      <c r="BJ1081" s="162">
        <f t="shared" si="393"/>
        <v>0</v>
      </c>
      <c r="BK1081" s="162">
        <f t="shared" si="394"/>
        <v>3</v>
      </c>
      <c r="BL1081" s="162">
        <f t="shared" si="395"/>
        <v>0</v>
      </c>
      <c r="BM1081" s="162">
        <f t="shared" si="396"/>
        <v>0</v>
      </c>
      <c r="BN1081" s="162">
        <f t="shared" si="397"/>
        <v>1</v>
      </c>
      <c r="BO1081" s="167">
        <f t="shared" si="398"/>
        <v>2</v>
      </c>
      <c r="BP1081" s="162">
        <f t="shared" si="399"/>
        <v>0</v>
      </c>
      <c r="BQ1081" s="168">
        <f t="shared" si="400"/>
        <v>1</v>
      </c>
      <c r="BT1081" s="169">
        <f t="shared" si="401"/>
        <v>0</v>
      </c>
      <c r="BU1081" s="169">
        <f t="shared" si="402"/>
        <v>0</v>
      </c>
      <c r="BV1081" s="169">
        <f t="shared" si="403"/>
        <v>18</v>
      </c>
      <c r="BW1081" s="169">
        <f t="shared" si="404"/>
        <v>3</v>
      </c>
      <c r="BX1081" s="170">
        <f t="shared" si="405"/>
        <v>0</v>
      </c>
      <c r="BY1081" s="170">
        <f t="shared" si="406"/>
        <v>0</v>
      </c>
      <c r="BZ1081" s="170">
        <f t="shared" si="407"/>
        <v>0</v>
      </c>
      <c r="CA1081" s="170">
        <f t="shared" si="408"/>
        <v>0</v>
      </c>
      <c r="CB1081" s="216"/>
    </row>
    <row r="1082" spans="1:80" s="172" customFormat="1" ht="15.75" customHeight="1">
      <c r="A1082" s="163" t="s">
        <v>291</v>
      </c>
      <c r="B1082" s="163"/>
      <c r="D1082" s="163">
        <v>15</v>
      </c>
      <c r="AA1082" s="165" t="s">
        <v>83</v>
      </c>
      <c r="AB1082" s="166" t="s">
        <v>6152</v>
      </c>
      <c r="AC1082" s="94" t="s">
        <v>92</v>
      </c>
      <c r="AD1082" s="95" t="s">
        <v>314</v>
      </c>
      <c r="AE1082" s="94" t="s">
        <v>6153</v>
      </c>
      <c r="AF1082" s="96" t="s">
        <v>295</v>
      </c>
      <c r="AG1082" s="22" t="s">
        <v>6154</v>
      </c>
      <c r="AH1082" s="22" t="s">
        <v>6155</v>
      </c>
      <c r="AI1082" s="97" t="s">
        <v>298</v>
      </c>
      <c r="AJ1082" s="98">
        <v>1.5</v>
      </c>
      <c r="AK1082" s="95" t="s">
        <v>6156</v>
      </c>
      <c r="AL1082" s="94"/>
      <c r="AM1082" s="94"/>
      <c r="AN1082" s="167">
        <f t="shared" si="385"/>
        <v>34</v>
      </c>
      <c r="AO1082" s="49">
        <v>0</v>
      </c>
      <c r="AP1082" s="49">
        <v>0</v>
      </c>
      <c r="AQ1082" s="49">
        <v>34</v>
      </c>
      <c r="AR1082" s="49">
        <v>0</v>
      </c>
      <c r="AS1082" s="49">
        <v>0</v>
      </c>
      <c r="AT1082" s="49">
        <v>2</v>
      </c>
      <c r="AU1082" s="167">
        <f t="shared" si="386"/>
        <v>32</v>
      </c>
      <c r="AV1082" s="49">
        <v>0</v>
      </c>
      <c r="AW1082" s="99">
        <v>50.36</v>
      </c>
      <c r="AX1082" s="94"/>
      <c r="AY1082" s="94" t="s">
        <v>6157</v>
      </c>
      <c r="AZ1082" s="100"/>
      <c r="BA1082" s="100"/>
      <c r="BB1082" s="49">
        <v>1</v>
      </c>
      <c r="BC1082" s="159"/>
      <c r="BD1082" s="153" t="str">
        <f t="shared" si="387"/>
        <v>11,00 2023.11.17</v>
      </c>
      <c r="BE1082" s="153" t="str">
        <f t="shared" si="388"/>
        <v>12,30 2023.11.17</v>
      </c>
      <c r="BF1082" s="160" t="str">
        <f t="shared" si="389"/>
        <v>П</v>
      </c>
      <c r="BG1082" s="161">
        <f t="shared" si="390"/>
        <v>1.5</v>
      </c>
      <c r="BH1082" s="167">
        <f t="shared" si="391"/>
        <v>34</v>
      </c>
      <c r="BI1082" s="162">
        <f t="shared" si="392"/>
        <v>0</v>
      </c>
      <c r="BJ1082" s="162">
        <f t="shared" si="393"/>
        <v>0</v>
      </c>
      <c r="BK1082" s="162">
        <f t="shared" si="394"/>
        <v>34</v>
      </c>
      <c r="BL1082" s="162">
        <f t="shared" si="395"/>
        <v>0</v>
      </c>
      <c r="BM1082" s="162">
        <f t="shared" si="396"/>
        <v>0</v>
      </c>
      <c r="BN1082" s="162">
        <f t="shared" si="397"/>
        <v>2</v>
      </c>
      <c r="BO1082" s="167">
        <f t="shared" si="398"/>
        <v>32</v>
      </c>
      <c r="BP1082" s="162">
        <f t="shared" si="399"/>
        <v>0</v>
      </c>
      <c r="BQ1082" s="168">
        <f t="shared" si="400"/>
        <v>1</v>
      </c>
      <c r="BT1082" s="169">
        <f t="shared" si="401"/>
        <v>0</v>
      </c>
      <c r="BU1082" s="169">
        <f t="shared" si="402"/>
        <v>0</v>
      </c>
      <c r="BV1082" s="169">
        <f t="shared" si="403"/>
        <v>51</v>
      </c>
      <c r="BW1082" s="169">
        <f t="shared" si="404"/>
        <v>34</v>
      </c>
      <c r="BX1082" s="170">
        <f t="shared" si="405"/>
        <v>0</v>
      </c>
      <c r="BY1082" s="170">
        <f t="shared" si="406"/>
        <v>0</v>
      </c>
      <c r="BZ1082" s="170">
        <f t="shared" si="407"/>
        <v>0</v>
      </c>
      <c r="CA1082" s="170">
        <f t="shared" si="408"/>
        <v>0</v>
      </c>
      <c r="CB1082" s="216"/>
    </row>
    <row r="1083" spans="1:80" s="172" customFormat="1" ht="15.75" customHeight="1">
      <c r="A1083" s="163" t="s">
        <v>291</v>
      </c>
      <c r="B1083" s="163"/>
      <c r="D1083" s="163">
        <v>15</v>
      </c>
      <c r="AA1083" s="165" t="s">
        <v>83</v>
      </c>
      <c r="AB1083" s="166" t="s">
        <v>6158</v>
      </c>
      <c r="AC1083" s="94" t="s">
        <v>90</v>
      </c>
      <c r="AD1083" s="95" t="s">
        <v>305</v>
      </c>
      <c r="AE1083" s="94" t="s">
        <v>6159</v>
      </c>
      <c r="AF1083" s="96" t="s">
        <v>408</v>
      </c>
      <c r="AG1083" s="22" t="s">
        <v>6160</v>
      </c>
      <c r="AH1083" s="22" t="s">
        <v>6161</v>
      </c>
      <c r="AI1083" s="97" t="s">
        <v>298</v>
      </c>
      <c r="AJ1083" s="98">
        <v>6.5</v>
      </c>
      <c r="AK1083" s="95" t="s">
        <v>6162</v>
      </c>
      <c r="AL1083" s="94"/>
      <c r="AM1083" s="94"/>
      <c r="AN1083" s="167">
        <f t="shared" si="385"/>
        <v>1</v>
      </c>
      <c r="AO1083" s="49">
        <v>0</v>
      </c>
      <c r="AP1083" s="49">
        <v>0</v>
      </c>
      <c r="AQ1083" s="49">
        <v>1</v>
      </c>
      <c r="AR1083" s="49">
        <v>0</v>
      </c>
      <c r="AS1083" s="49">
        <v>0</v>
      </c>
      <c r="AT1083" s="49">
        <v>0</v>
      </c>
      <c r="AU1083" s="167">
        <f t="shared" si="386"/>
        <v>1</v>
      </c>
      <c r="AV1083" s="49">
        <v>0</v>
      </c>
      <c r="AW1083" s="99">
        <v>0.11</v>
      </c>
      <c r="AX1083" s="94"/>
      <c r="AY1083" s="94" t="s">
        <v>6163</v>
      </c>
      <c r="AZ1083" s="100"/>
      <c r="BA1083" s="100"/>
      <c r="BB1083" s="49">
        <v>1</v>
      </c>
      <c r="BC1083" s="159"/>
      <c r="BD1083" s="153" t="str">
        <f t="shared" si="387"/>
        <v>09,30 2023.11.20</v>
      </c>
      <c r="BE1083" s="153" t="str">
        <f t="shared" si="388"/>
        <v>16,00 2023.11.20</v>
      </c>
      <c r="BF1083" s="160" t="str">
        <f t="shared" si="389"/>
        <v>П</v>
      </c>
      <c r="BG1083" s="161">
        <f t="shared" si="390"/>
        <v>6.5</v>
      </c>
      <c r="BH1083" s="167">
        <f t="shared" si="391"/>
        <v>1</v>
      </c>
      <c r="BI1083" s="162">
        <f t="shared" si="392"/>
        <v>0</v>
      </c>
      <c r="BJ1083" s="162">
        <f t="shared" si="393"/>
        <v>0</v>
      </c>
      <c r="BK1083" s="162">
        <f t="shared" si="394"/>
        <v>1</v>
      </c>
      <c r="BL1083" s="162">
        <f t="shared" si="395"/>
        <v>0</v>
      </c>
      <c r="BM1083" s="162">
        <f t="shared" si="396"/>
        <v>0</v>
      </c>
      <c r="BN1083" s="162">
        <f t="shared" si="397"/>
        <v>0</v>
      </c>
      <c r="BO1083" s="167">
        <f t="shared" si="398"/>
        <v>1</v>
      </c>
      <c r="BP1083" s="162">
        <f t="shared" si="399"/>
        <v>0</v>
      </c>
      <c r="BQ1083" s="168">
        <f t="shared" si="400"/>
        <v>1</v>
      </c>
      <c r="BT1083" s="169">
        <f t="shared" si="401"/>
        <v>0</v>
      </c>
      <c r="BU1083" s="169">
        <f t="shared" si="402"/>
        <v>0</v>
      </c>
      <c r="BV1083" s="169">
        <f t="shared" si="403"/>
        <v>6.5</v>
      </c>
      <c r="BW1083" s="169">
        <f t="shared" si="404"/>
        <v>1</v>
      </c>
      <c r="BX1083" s="170">
        <f t="shared" si="405"/>
        <v>0</v>
      </c>
      <c r="BY1083" s="170">
        <f t="shared" si="406"/>
        <v>0</v>
      </c>
      <c r="BZ1083" s="170">
        <f t="shared" si="407"/>
        <v>0</v>
      </c>
      <c r="CA1083" s="170">
        <f t="shared" si="408"/>
        <v>0</v>
      </c>
      <c r="CB1083" s="216"/>
    </row>
    <row r="1084" spans="1:80" s="172" customFormat="1" ht="15.75" customHeight="1">
      <c r="A1084" s="163" t="s">
        <v>291</v>
      </c>
      <c r="B1084" s="163"/>
      <c r="D1084" s="163">
        <v>15</v>
      </c>
      <c r="AA1084" s="165" t="s">
        <v>83</v>
      </c>
      <c r="AB1084" s="166" t="s">
        <v>6164</v>
      </c>
      <c r="AC1084" s="94" t="s">
        <v>108</v>
      </c>
      <c r="AD1084" s="95" t="s">
        <v>293</v>
      </c>
      <c r="AE1084" s="94" t="s">
        <v>6165</v>
      </c>
      <c r="AF1084" s="96" t="s">
        <v>408</v>
      </c>
      <c r="AG1084" s="22" t="s">
        <v>6166</v>
      </c>
      <c r="AH1084" s="22" t="s">
        <v>6167</v>
      </c>
      <c r="AI1084" s="97" t="s">
        <v>309</v>
      </c>
      <c r="AJ1084" s="98">
        <v>0.53</v>
      </c>
      <c r="AK1084" s="95" t="s">
        <v>6168</v>
      </c>
      <c r="AL1084" s="94"/>
      <c r="AM1084" s="94" t="s">
        <v>652</v>
      </c>
      <c r="AN1084" s="167">
        <f t="shared" si="385"/>
        <v>8</v>
      </c>
      <c r="AO1084" s="49">
        <v>0</v>
      </c>
      <c r="AP1084" s="49">
        <v>1</v>
      </c>
      <c r="AQ1084" s="49">
        <v>6</v>
      </c>
      <c r="AR1084" s="49">
        <v>0</v>
      </c>
      <c r="AS1084" s="49">
        <v>0</v>
      </c>
      <c r="AT1084" s="49">
        <v>3</v>
      </c>
      <c r="AU1084" s="167">
        <f t="shared" si="386"/>
        <v>4</v>
      </c>
      <c r="AV1084" s="49">
        <v>1</v>
      </c>
      <c r="AW1084" s="99">
        <v>9.93</v>
      </c>
      <c r="AX1084" s="94" t="s">
        <v>1602</v>
      </c>
      <c r="AY1084" s="94" t="s">
        <v>6169</v>
      </c>
      <c r="AZ1084" s="100" t="s">
        <v>312</v>
      </c>
      <c r="BA1084" s="100" t="s">
        <v>639</v>
      </c>
      <c r="BB1084" s="49">
        <v>0</v>
      </c>
      <c r="BC1084" s="159"/>
      <c r="BD1084" s="153" t="str">
        <f t="shared" si="387"/>
        <v>10,14 2023.11.20</v>
      </c>
      <c r="BE1084" s="153" t="str">
        <f t="shared" si="388"/>
        <v>10,46 2023.11.20</v>
      </c>
      <c r="BF1084" s="160" t="str">
        <f t="shared" si="389"/>
        <v>В</v>
      </c>
      <c r="BG1084" s="161">
        <f t="shared" si="390"/>
        <v>0.53</v>
      </c>
      <c r="BH1084" s="167">
        <f t="shared" si="391"/>
        <v>8</v>
      </c>
      <c r="BI1084" s="162">
        <f t="shared" si="392"/>
        <v>0</v>
      </c>
      <c r="BJ1084" s="162">
        <f t="shared" si="393"/>
        <v>1</v>
      </c>
      <c r="BK1084" s="162">
        <f t="shared" si="394"/>
        <v>6</v>
      </c>
      <c r="BL1084" s="162">
        <f t="shared" si="395"/>
        <v>0</v>
      </c>
      <c r="BM1084" s="162">
        <f t="shared" si="396"/>
        <v>0</v>
      </c>
      <c r="BN1084" s="162">
        <f t="shared" si="397"/>
        <v>3</v>
      </c>
      <c r="BO1084" s="167">
        <f t="shared" si="398"/>
        <v>4</v>
      </c>
      <c r="BP1084" s="162">
        <f t="shared" si="399"/>
        <v>1</v>
      </c>
      <c r="BQ1084" s="168">
        <f t="shared" si="400"/>
        <v>0</v>
      </c>
      <c r="BT1084" s="169">
        <f t="shared" si="401"/>
        <v>0</v>
      </c>
      <c r="BU1084" s="169">
        <f t="shared" si="402"/>
        <v>0</v>
      </c>
      <c r="BV1084" s="169">
        <f t="shared" si="403"/>
        <v>0</v>
      </c>
      <c r="BW1084" s="169">
        <f t="shared" si="404"/>
        <v>0</v>
      </c>
      <c r="BX1084" s="170">
        <f t="shared" si="405"/>
        <v>0</v>
      </c>
      <c r="BY1084" s="170">
        <f t="shared" si="406"/>
        <v>0</v>
      </c>
      <c r="BZ1084" s="170">
        <f t="shared" si="407"/>
        <v>0</v>
      </c>
      <c r="CA1084" s="170">
        <f t="shared" si="408"/>
        <v>0</v>
      </c>
      <c r="CB1084" s="216"/>
    </row>
    <row r="1085" spans="1:80" s="172" customFormat="1" ht="15.75" customHeight="1">
      <c r="A1085" s="163" t="s">
        <v>291</v>
      </c>
      <c r="B1085" s="163"/>
      <c r="D1085" s="163">
        <v>15</v>
      </c>
      <c r="AA1085" s="165" t="s">
        <v>83</v>
      </c>
      <c r="AB1085" s="166" t="s">
        <v>6170</v>
      </c>
      <c r="AC1085" s="94" t="s">
        <v>90</v>
      </c>
      <c r="AD1085" s="95" t="s">
        <v>305</v>
      </c>
      <c r="AE1085" s="94" t="s">
        <v>6171</v>
      </c>
      <c r="AF1085" s="96" t="s">
        <v>295</v>
      </c>
      <c r="AG1085" s="22" t="s">
        <v>6172</v>
      </c>
      <c r="AH1085" s="22" t="s">
        <v>6173</v>
      </c>
      <c r="AI1085" s="97" t="s">
        <v>298</v>
      </c>
      <c r="AJ1085" s="98">
        <v>1.25</v>
      </c>
      <c r="AK1085" s="95" t="s">
        <v>6174</v>
      </c>
      <c r="AL1085" s="94"/>
      <c r="AM1085" s="94"/>
      <c r="AN1085" s="167">
        <f t="shared" si="385"/>
        <v>1</v>
      </c>
      <c r="AO1085" s="49">
        <v>0</v>
      </c>
      <c r="AP1085" s="49">
        <v>0</v>
      </c>
      <c r="AQ1085" s="49">
        <v>1</v>
      </c>
      <c r="AR1085" s="49">
        <v>0</v>
      </c>
      <c r="AS1085" s="49">
        <v>0</v>
      </c>
      <c r="AT1085" s="49">
        <v>0</v>
      </c>
      <c r="AU1085" s="167">
        <f t="shared" si="386"/>
        <v>1</v>
      </c>
      <c r="AV1085" s="49">
        <v>0</v>
      </c>
      <c r="AW1085" s="99">
        <v>0.54</v>
      </c>
      <c r="AX1085" s="94"/>
      <c r="AY1085" s="94" t="s">
        <v>6175</v>
      </c>
      <c r="AZ1085" s="100"/>
      <c r="BA1085" s="100"/>
      <c r="BB1085" s="49">
        <v>1</v>
      </c>
      <c r="BC1085" s="159"/>
      <c r="BD1085" s="153" t="str">
        <f t="shared" si="387"/>
        <v>08,45 2023.11.21</v>
      </c>
      <c r="BE1085" s="153" t="str">
        <f t="shared" si="388"/>
        <v>10,00 2023.11.21</v>
      </c>
      <c r="BF1085" s="160" t="str">
        <f t="shared" si="389"/>
        <v>П</v>
      </c>
      <c r="BG1085" s="161">
        <f t="shared" si="390"/>
        <v>1.25</v>
      </c>
      <c r="BH1085" s="167">
        <f t="shared" si="391"/>
        <v>1</v>
      </c>
      <c r="BI1085" s="162">
        <f t="shared" si="392"/>
        <v>0</v>
      </c>
      <c r="BJ1085" s="162">
        <f t="shared" si="393"/>
        <v>0</v>
      </c>
      <c r="BK1085" s="162">
        <f t="shared" si="394"/>
        <v>1</v>
      </c>
      <c r="BL1085" s="162">
        <f t="shared" si="395"/>
        <v>0</v>
      </c>
      <c r="BM1085" s="162">
        <f t="shared" si="396"/>
        <v>0</v>
      </c>
      <c r="BN1085" s="162">
        <f t="shared" si="397"/>
        <v>0</v>
      </c>
      <c r="BO1085" s="167">
        <f t="shared" si="398"/>
        <v>1</v>
      </c>
      <c r="BP1085" s="162">
        <f t="shared" si="399"/>
        <v>0</v>
      </c>
      <c r="BQ1085" s="168">
        <f t="shared" si="400"/>
        <v>1</v>
      </c>
      <c r="BT1085" s="169">
        <f t="shared" si="401"/>
        <v>0</v>
      </c>
      <c r="BU1085" s="169">
        <f t="shared" si="402"/>
        <v>0</v>
      </c>
      <c r="BV1085" s="169">
        <f t="shared" si="403"/>
        <v>1.25</v>
      </c>
      <c r="BW1085" s="169">
        <f t="shared" si="404"/>
        <v>1</v>
      </c>
      <c r="BX1085" s="170">
        <f t="shared" si="405"/>
        <v>0</v>
      </c>
      <c r="BY1085" s="170">
        <f t="shared" si="406"/>
        <v>0</v>
      </c>
      <c r="BZ1085" s="170">
        <f t="shared" si="407"/>
        <v>0</v>
      </c>
      <c r="CA1085" s="170">
        <f t="shared" si="408"/>
        <v>0</v>
      </c>
      <c r="CB1085" s="216"/>
    </row>
    <row r="1086" spans="1:80" s="172" customFormat="1" ht="15.75" customHeight="1">
      <c r="A1086" s="163" t="s">
        <v>291</v>
      </c>
      <c r="B1086" s="163"/>
      <c r="D1086" s="163">
        <v>15</v>
      </c>
      <c r="AA1086" s="165" t="s">
        <v>83</v>
      </c>
      <c r="AB1086" s="166" t="s">
        <v>6176</v>
      </c>
      <c r="AC1086" s="94" t="s">
        <v>110</v>
      </c>
      <c r="AD1086" s="95" t="s">
        <v>314</v>
      </c>
      <c r="AE1086" s="94" t="s">
        <v>6082</v>
      </c>
      <c r="AF1086" s="96" t="s">
        <v>295</v>
      </c>
      <c r="AG1086" s="22" t="s">
        <v>6177</v>
      </c>
      <c r="AH1086" s="22" t="s">
        <v>6178</v>
      </c>
      <c r="AI1086" s="97" t="s">
        <v>298</v>
      </c>
      <c r="AJ1086" s="98">
        <v>7</v>
      </c>
      <c r="AK1086" s="95" t="s">
        <v>6085</v>
      </c>
      <c r="AL1086" s="94"/>
      <c r="AM1086" s="94"/>
      <c r="AN1086" s="167">
        <f t="shared" si="385"/>
        <v>11</v>
      </c>
      <c r="AO1086" s="49">
        <v>0</v>
      </c>
      <c r="AP1086" s="49">
        <v>0</v>
      </c>
      <c r="AQ1086" s="49">
        <v>11</v>
      </c>
      <c r="AR1086" s="49">
        <v>0</v>
      </c>
      <c r="AS1086" s="49">
        <v>0</v>
      </c>
      <c r="AT1086" s="49">
        <v>1</v>
      </c>
      <c r="AU1086" s="167">
        <f t="shared" si="386"/>
        <v>10</v>
      </c>
      <c r="AV1086" s="49">
        <v>0</v>
      </c>
      <c r="AW1086" s="99">
        <v>17.260000000000002</v>
      </c>
      <c r="AX1086" s="94"/>
      <c r="AY1086" s="94" t="s">
        <v>6179</v>
      </c>
      <c r="AZ1086" s="100"/>
      <c r="BA1086" s="100"/>
      <c r="BB1086" s="49">
        <v>1</v>
      </c>
      <c r="BC1086" s="159"/>
      <c r="BD1086" s="153" t="str">
        <f t="shared" si="387"/>
        <v>09,00 2023.11.21</v>
      </c>
      <c r="BE1086" s="153" t="str">
        <f t="shared" si="388"/>
        <v>16,00 2023.11.21</v>
      </c>
      <c r="BF1086" s="160" t="str">
        <f t="shared" si="389"/>
        <v>П</v>
      </c>
      <c r="BG1086" s="161">
        <f t="shared" si="390"/>
        <v>7</v>
      </c>
      <c r="BH1086" s="167">
        <f t="shared" si="391"/>
        <v>11</v>
      </c>
      <c r="BI1086" s="162">
        <f t="shared" si="392"/>
        <v>0</v>
      </c>
      <c r="BJ1086" s="162">
        <f t="shared" si="393"/>
        <v>0</v>
      </c>
      <c r="BK1086" s="162">
        <f t="shared" si="394"/>
        <v>11</v>
      </c>
      <c r="BL1086" s="162">
        <f t="shared" si="395"/>
        <v>0</v>
      </c>
      <c r="BM1086" s="162">
        <f t="shared" si="396"/>
        <v>0</v>
      </c>
      <c r="BN1086" s="162">
        <f t="shared" si="397"/>
        <v>1</v>
      </c>
      <c r="BO1086" s="167">
        <f t="shared" si="398"/>
        <v>10</v>
      </c>
      <c r="BP1086" s="162">
        <f t="shared" si="399"/>
        <v>0</v>
      </c>
      <c r="BQ1086" s="168">
        <f t="shared" si="400"/>
        <v>1</v>
      </c>
      <c r="BT1086" s="169">
        <f t="shared" si="401"/>
        <v>0</v>
      </c>
      <c r="BU1086" s="169">
        <f t="shared" si="402"/>
        <v>0</v>
      </c>
      <c r="BV1086" s="169">
        <f t="shared" si="403"/>
        <v>77</v>
      </c>
      <c r="BW1086" s="169">
        <f t="shared" si="404"/>
        <v>11</v>
      </c>
      <c r="BX1086" s="170">
        <f t="shared" si="405"/>
        <v>0</v>
      </c>
      <c r="BY1086" s="170">
        <f t="shared" si="406"/>
        <v>0</v>
      </c>
      <c r="BZ1086" s="170">
        <f t="shared" si="407"/>
        <v>0</v>
      </c>
      <c r="CA1086" s="170">
        <f t="shared" si="408"/>
        <v>0</v>
      </c>
      <c r="CB1086" s="216"/>
    </row>
    <row r="1087" spans="1:80" s="172" customFormat="1" ht="15.75" customHeight="1">
      <c r="A1087" s="163" t="s">
        <v>291</v>
      </c>
      <c r="B1087" s="163"/>
      <c r="D1087" s="163">
        <v>15</v>
      </c>
      <c r="AA1087" s="165" t="s">
        <v>83</v>
      </c>
      <c r="AB1087" s="166" t="s">
        <v>6180</v>
      </c>
      <c r="AC1087" s="94" t="s">
        <v>90</v>
      </c>
      <c r="AD1087" s="95" t="s">
        <v>314</v>
      </c>
      <c r="AE1087" s="94" t="s">
        <v>6181</v>
      </c>
      <c r="AF1087" s="96" t="s">
        <v>295</v>
      </c>
      <c r="AG1087" s="22" t="s">
        <v>6177</v>
      </c>
      <c r="AH1087" s="22" t="s">
        <v>6178</v>
      </c>
      <c r="AI1087" s="97" t="s">
        <v>298</v>
      </c>
      <c r="AJ1087" s="98">
        <v>7</v>
      </c>
      <c r="AK1087" s="95" t="s">
        <v>6182</v>
      </c>
      <c r="AL1087" s="94"/>
      <c r="AM1087" s="94"/>
      <c r="AN1087" s="167">
        <f t="shared" si="385"/>
        <v>5</v>
      </c>
      <c r="AO1087" s="49">
        <v>0</v>
      </c>
      <c r="AP1087" s="49">
        <v>0</v>
      </c>
      <c r="AQ1087" s="49">
        <v>5</v>
      </c>
      <c r="AR1087" s="49">
        <v>0</v>
      </c>
      <c r="AS1087" s="49">
        <v>0</v>
      </c>
      <c r="AT1087" s="49">
        <v>2</v>
      </c>
      <c r="AU1087" s="167">
        <f t="shared" si="386"/>
        <v>3</v>
      </c>
      <c r="AV1087" s="49">
        <v>0</v>
      </c>
      <c r="AW1087" s="99">
        <v>10.17</v>
      </c>
      <c r="AX1087" s="94"/>
      <c r="AY1087" s="94" t="s">
        <v>6183</v>
      </c>
      <c r="AZ1087" s="100"/>
      <c r="BA1087" s="100"/>
      <c r="BB1087" s="49">
        <v>1</v>
      </c>
      <c r="BC1087" s="159"/>
      <c r="BD1087" s="153" t="str">
        <f t="shared" si="387"/>
        <v>09,00 2023.11.21</v>
      </c>
      <c r="BE1087" s="153" t="str">
        <f t="shared" si="388"/>
        <v>16,00 2023.11.21</v>
      </c>
      <c r="BF1087" s="160" t="str">
        <f t="shared" si="389"/>
        <v>П</v>
      </c>
      <c r="BG1087" s="161">
        <f t="shared" si="390"/>
        <v>7</v>
      </c>
      <c r="BH1087" s="167">
        <f t="shared" si="391"/>
        <v>5</v>
      </c>
      <c r="BI1087" s="162">
        <f t="shared" si="392"/>
        <v>0</v>
      </c>
      <c r="BJ1087" s="162">
        <f t="shared" si="393"/>
        <v>0</v>
      </c>
      <c r="BK1087" s="162">
        <f t="shared" si="394"/>
        <v>5</v>
      </c>
      <c r="BL1087" s="162">
        <f t="shared" si="395"/>
        <v>0</v>
      </c>
      <c r="BM1087" s="162">
        <f t="shared" si="396"/>
        <v>0</v>
      </c>
      <c r="BN1087" s="162">
        <f t="shared" si="397"/>
        <v>2</v>
      </c>
      <c r="BO1087" s="167">
        <f t="shared" si="398"/>
        <v>3</v>
      </c>
      <c r="BP1087" s="162">
        <f t="shared" si="399"/>
        <v>0</v>
      </c>
      <c r="BQ1087" s="168">
        <f t="shared" si="400"/>
        <v>1</v>
      </c>
      <c r="BT1087" s="169">
        <f t="shared" si="401"/>
        <v>0</v>
      </c>
      <c r="BU1087" s="169">
        <f t="shared" si="402"/>
        <v>0</v>
      </c>
      <c r="BV1087" s="169">
        <f t="shared" si="403"/>
        <v>35</v>
      </c>
      <c r="BW1087" s="169">
        <f t="shared" si="404"/>
        <v>5</v>
      </c>
      <c r="BX1087" s="170">
        <f t="shared" si="405"/>
        <v>0</v>
      </c>
      <c r="BY1087" s="170">
        <f t="shared" si="406"/>
        <v>0</v>
      </c>
      <c r="BZ1087" s="170">
        <f t="shared" si="407"/>
        <v>0</v>
      </c>
      <c r="CA1087" s="170">
        <f t="shared" si="408"/>
        <v>0</v>
      </c>
      <c r="CB1087" s="216"/>
    </row>
    <row r="1088" spans="1:80" s="172" customFormat="1" ht="15.75" customHeight="1">
      <c r="A1088" s="163" t="s">
        <v>291</v>
      </c>
      <c r="B1088" s="163"/>
      <c r="D1088" s="163">
        <v>15</v>
      </c>
      <c r="AA1088" s="165" t="s">
        <v>83</v>
      </c>
      <c r="AB1088" s="166" t="s">
        <v>6184</v>
      </c>
      <c r="AC1088" s="94" t="s">
        <v>92</v>
      </c>
      <c r="AD1088" s="95" t="s">
        <v>494</v>
      </c>
      <c r="AE1088" s="94" t="s">
        <v>6185</v>
      </c>
      <c r="AF1088" s="96" t="s">
        <v>295</v>
      </c>
      <c r="AG1088" s="22" t="s">
        <v>6186</v>
      </c>
      <c r="AH1088" s="22" t="s">
        <v>6187</v>
      </c>
      <c r="AI1088" s="97" t="s">
        <v>298</v>
      </c>
      <c r="AJ1088" s="98">
        <v>7</v>
      </c>
      <c r="AK1088" s="95" t="s">
        <v>6188</v>
      </c>
      <c r="AL1088" s="94"/>
      <c r="AM1088" s="94" t="s">
        <v>2405</v>
      </c>
      <c r="AN1088" s="167">
        <f t="shared" si="385"/>
        <v>16</v>
      </c>
      <c r="AO1088" s="49">
        <v>0</v>
      </c>
      <c r="AP1088" s="49">
        <v>2</v>
      </c>
      <c r="AQ1088" s="49">
        <v>14</v>
      </c>
      <c r="AR1088" s="49">
        <v>0</v>
      </c>
      <c r="AS1088" s="49">
        <v>0</v>
      </c>
      <c r="AT1088" s="49">
        <v>1</v>
      </c>
      <c r="AU1088" s="167">
        <f t="shared" si="386"/>
        <v>15</v>
      </c>
      <c r="AV1088" s="49">
        <v>0</v>
      </c>
      <c r="AW1088" s="99">
        <v>21.77</v>
      </c>
      <c r="AX1088" s="94"/>
      <c r="AY1088" s="94" t="s">
        <v>6189</v>
      </c>
      <c r="AZ1088" s="100"/>
      <c r="BA1088" s="100"/>
      <c r="BB1088" s="49">
        <v>1</v>
      </c>
      <c r="BC1088" s="159"/>
      <c r="BD1088" s="153" t="str">
        <f t="shared" si="387"/>
        <v>09,30 2023.11.21</v>
      </c>
      <c r="BE1088" s="153" t="str">
        <f t="shared" si="388"/>
        <v>16,30 2023.11.21</v>
      </c>
      <c r="BF1088" s="160" t="str">
        <f t="shared" si="389"/>
        <v>П</v>
      </c>
      <c r="BG1088" s="161">
        <f t="shared" si="390"/>
        <v>7</v>
      </c>
      <c r="BH1088" s="167">
        <f t="shared" si="391"/>
        <v>16</v>
      </c>
      <c r="BI1088" s="162">
        <f t="shared" si="392"/>
        <v>0</v>
      </c>
      <c r="BJ1088" s="162">
        <f t="shared" si="393"/>
        <v>2</v>
      </c>
      <c r="BK1088" s="162">
        <f t="shared" si="394"/>
        <v>14</v>
      </c>
      <c r="BL1088" s="162">
        <f t="shared" si="395"/>
        <v>0</v>
      </c>
      <c r="BM1088" s="162">
        <f t="shared" si="396"/>
        <v>0</v>
      </c>
      <c r="BN1088" s="162">
        <f t="shared" si="397"/>
        <v>1</v>
      </c>
      <c r="BO1088" s="167">
        <f t="shared" si="398"/>
        <v>15</v>
      </c>
      <c r="BP1088" s="162">
        <f t="shared" si="399"/>
        <v>0</v>
      </c>
      <c r="BQ1088" s="168">
        <f t="shared" si="400"/>
        <v>1</v>
      </c>
      <c r="BT1088" s="169">
        <f t="shared" si="401"/>
        <v>0</v>
      </c>
      <c r="BU1088" s="169">
        <f t="shared" si="402"/>
        <v>0</v>
      </c>
      <c r="BV1088" s="169">
        <f t="shared" si="403"/>
        <v>112</v>
      </c>
      <c r="BW1088" s="169">
        <f t="shared" si="404"/>
        <v>16</v>
      </c>
      <c r="BX1088" s="170">
        <f t="shared" si="405"/>
        <v>0</v>
      </c>
      <c r="BY1088" s="170">
        <f t="shared" si="406"/>
        <v>0</v>
      </c>
      <c r="BZ1088" s="170">
        <f t="shared" si="407"/>
        <v>0</v>
      </c>
      <c r="CA1088" s="170">
        <f t="shared" si="408"/>
        <v>0</v>
      </c>
      <c r="CB1088" s="216"/>
    </row>
    <row r="1089" spans="1:80" s="172" customFormat="1" ht="15.75" customHeight="1">
      <c r="A1089" s="163" t="s">
        <v>291</v>
      </c>
      <c r="B1089" s="163"/>
      <c r="D1089" s="163">
        <v>15</v>
      </c>
      <c r="AA1089" s="165" t="s">
        <v>83</v>
      </c>
      <c r="AB1089" s="166" t="s">
        <v>6190</v>
      </c>
      <c r="AC1089" s="94" t="s">
        <v>90</v>
      </c>
      <c r="AD1089" s="95" t="s">
        <v>314</v>
      </c>
      <c r="AE1089" s="94" t="s">
        <v>6191</v>
      </c>
      <c r="AF1089" s="96" t="s">
        <v>408</v>
      </c>
      <c r="AG1089" s="22" t="s">
        <v>6192</v>
      </c>
      <c r="AH1089" s="22" t="s">
        <v>6178</v>
      </c>
      <c r="AI1089" s="97" t="s">
        <v>298</v>
      </c>
      <c r="AJ1089" s="98">
        <v>6.25</v>
      </c>
      <c r="AK1089" s="95" t="s">
        <v>6193</v>
      </c>
      <c r="AL1089" s="94"/>
      <c r="AM1089" s="94" t="s">
        <v>1839</v>
      </c>
      <c r="AN1089" s="167">
        <f t="shared" si="385"/>
        <v>17</v>
      </c>
      <c r="AO1089" s="49">
        <v>0</v>
      </c>
      <c r="AP1089" s="49">
        <v>2</v>
      </c>
      <c r="AQ1089" s="49">
        <v>15</v>
      </c>
      <c r="AR1089" s="49">
        <v>0</v>
      </c>
      <c r="AS1089" s="49">
        <v>0</v>
      </c>
      <c r="AT1089" s="49">
        <v>7</v>
      </c>
      <c r="AU1089" s="167">
        <f t="shared" si="386"/>
        <v>10</v>
      </c>
      <c r="AV1089" s="49">
        <v>0</v>
      </c>
      <c r="AW1089" s="99">
        <v>19.21</v>
      </c>
      <c r="AX1089" s="94"/>
      <c r="AY1089" s="94" t="s">
        <v>6194</v>
      </c>
      <c r="AZ1089" s="100"/>
      <c r="BA1089" s="100"/>
      <c r="BB1089" s="49">
        <v>1</v>
      </c>
      <c r="BC1089" s="159"/>
      <c r="BD1089" s="153" t="str">
        <f t="shared" si="387"/>
        <v>09,45 2023.11.21</v>
      </c>
      <c r="BE1089" s="153" t="str">
        <f t="shared" si="388"/>
        <v>16,00 2023.11.21</v>
      </c>
      <c r="BF1089" s="160" t="str">
        <f t="shared" si="389"/>
        <v>П</v>
      </c>
      <c r="BG1089" s="161">
        <f t="shared" si="390"/>
        <v>6.25</v>
      </c>
      <c r="BH1089" s="167">
        <f t="shared" si="391"/>
        <v>17</v>
      </c>
      <c r="BI1089" s="162">
        <f t="shared" si="392"/>
        <v>0</v>
      </c>
      <c r="BJ1089" s="162">
        <f t="shared" si="393"/>
        <v>2</v>
      </c>
      <c r="BK1089" s="162">
        <f t="shared" si="394"/>
        <v>15</v>
      </c>
      <c r="BL1089" s="162">
        <f t="shared" si="395"/>
        <v>0</v>
      </c>
      <c r="BM1089" s="162">
        <f t="shared" si="396"/>
        <v>0</v>
      </c>
      <c r="BN1089" s="162">
        <f t="shared" si="397"/>
        <v>7</v>
      </c>
      <c r="BO1089" s="167">
        <f t="shared" si="398"/>
        <v>10</v>
      </c>
      <c r="BP1089" s="162">
        <f t="shared" si="399"/>
        <v>0</v>
      </c>
      <c r="BQ1089" s="168">
        <f t="shared" si="400"/>
        <v>1</v>
      </c>
      <c r="BT1089" s="169">
        <f t="shared" si="401"/>
        <v>0</v>
      </c>
      <c r="BU1089" s="169">
        <f t="shared" si="402"/>
        <v>0</v>
      </c>
      <c r="BV1089" s="169">
        <f t="shared" si="403"/>
        <v>106.25</v>
      </c>
      <c r="BW1089" s="169">
        <f t="shared" si="404"/>
        <v>17</v>
      </c>
      <c r="BX1089" s="170">
        <f t="shared" si="405"/>
        <v>0</v>
      </c>
      <c r="BY1089" s="170">
        <f t="shared" si="406"/>
        <v>0</v>
      </c>
      <c r="BZ1089" s="170">
        <f t="shared" si="407"/>
        <v>0</v>
      </c>
      <c r="CA1089" s="170">
        <f t="shared" si="408"/>
        <v>0</v>
      </c>
      <c r="CB1089" s="216"/>
    </row>
    <row r="1090" spans="1:80" s="172" customFormat="1" ht="15.75" customHeight="1">
      <c r="A1090" s="163" t="s">
        <v>291</v>
      </c>
      <c r="B1090" s="163"/>
      <c r="D1090" s="163">
        <v>15</v>
      </c>
      <c r="AA1090" s="165" t="s">
        <v>83</v>
      </c>
      <c r="AB1090" s="166" t="s">
        <v>6195</v>
      </c>
      <c r="AC1090" s="94" t="s">
        <v>90</v>
      </c>
      <c r="AD1090" s="95" t="s">
        <v>314</v>
      </c>
      <c r="AE1090" s="94" t="s">
        <v>6196</v>
      </c>
      <c r="AF1090" s="96" t="s">
        <v>295</v>
      </c>
      <c r="AG1090" s="22" t="s">
        <v>6197</v>
      </c>
      <c r="AH1090" s="22" t="s">
        <v>6198</v>
      </c>
      <c r="AI1090" s="97" t="s">
        <v>298</v>
      </c>
      <c r="AJ1090" s="98">
        <v>4</v>
      </c>
      <c r="AK1090" s="95" t="s">
        <v>5059</v>
      </c>
      <c r="AL1090" s="94"/>
      <c r="AM1090" s="94"/>
      <c r="AN1090" s="167">
        <f t="shared" si="385"/>
        <v>3</v>
      </c>
      <c r="AO1090" s="49">
        <v>0</v>
      </c>
      <c r="AP1090" s="49">
        <v>0</v>
      </c>
      <c r="AQ1090" s="49">
        <v>3</v>
      </c>
      <c r="AR1090" s="49">
        <v>0</v>
      </c>
      <c r="AS1090" s="49">
        <v>0</v>
      </c>
      <c r="AT1090" s="49">
        <v>3</v>
      </c>
      <c r="AU1090" s="167">
        <f t="shared" si="386"/>
        <v>0</v>
      </c>
      <c r="AV1090" s="49">
        <v>0</v>
      </c>
      <c r="AW1090" s="99">
        <v>9.65</v>
      </c>
      <c r="AX1090" s="94"/>
      <c r="AY1090" s="94" t="s">
        <v>6199</v>
      </c>
      <c r="AZ1090" s="100"/>
      <c r="BA1090" s="100"/>
      <c r="BB1090" s="49">
        <v>1</v>
      </c>
      <c r="BC1090" s="159"/>
      <c r="BD1090" s="153" t="str">
        <f t="shared" si="387"/>
        <v>08,00 2023.11.22</v>
      </c>
      <c r="BE1090" s="153" t="str">
        <f t="shared" si="388"/>
        <v>12,00 2023.11.22</v>
      </c>
      <c r="BF1090" s="160" t="str">
        <f t="shared" si="389"/>
        <v>П</v>
      </c>
      <c r="BG1090" s="161">
        <f t="shared" si="390"/>
        <v>4</v>
      </c>
      <c r="BH1090" s="167">
        <f t="shared" si="391"/>
        <v>3</v>
      </c>
      <c r="BI1090" s="162">
        <f t="shared" si="392"/>
        <v>0</v>
      </c>
      <c r="BJ1090" s="162">
        <f t="shared" si="393"/>
        <v>0</v>
      </c>
      <c r="BK1090" s="162">
        <f t="shared" si="394"/>
        <v>3</v>
      </c>
      <c r="BL1090" s="162">
        <f t="shared" si="395"/>
        <v>0</v>
      </c>
      <c r="BM1090" s="162">
        <f t="shared" si="396"/>
        <v>0</v>
      </c>
      <c r="BN1090" s="162">
        <f t="shared" si="397"/>
        <v>3</v>
      </c>
      <c r="BO1090" s="167">
        <f t="shared" si="398"/>
        <v>0</v>
      </c>
      <c r="BP1090" s="162">
        <f t="shared" si="399"/>
        <v>0</v>
      </c>
      <c r="BQ1090" s="168">
        <f t="shared" si="400"/>
        <v>1</v>
      </c>
      <c r="BT1090" s="169">
        <f t="shared" si="401"/>
        <v>0</v>
      </c>
      <c r="BU1090" s="169">
        <f t="shared" si="402"/>
        <v>0</v>
      </c>
      <c r="BV1090" s="169">
        <f t="shared" si="403"/>
        <v>12</v>
      </c>
      <c r="BW1090" s="169">
        <f t="shared" si="404"/>
        <v>3</v>
      </c>
      <c r="BX1090" s="170">
        <f t="shared" si="405"/>
        <v>0</v>
      </c>
      <c r="BY1090" s="170">
        <f t="shared" si="406"/>
        <v>0</v>
      </c>
      <c r="BZ1090" s="170">
        <f t="shared" si="407"/>
        <v>0</v>
      </c>
      <c r="CA1090" s="170">
        <f t="shared" si="408"/>
        <v>0</v>
      </c>
      <c r="CB1090" s="216"/>
    </row>
    <row r="1091" spans="1:80" s="172" customFormat="1" ht="15.75" customHeight="1">
      <c r="A1091" s="163" t="s">
        <v>291</v>
      </c>
      <c r="B1091" s="163"/>
      <c r="D1091" s="163">
        <v>15</v>
      </c>
      <c r="AA1091" s="165" t="s">
        <v>83</v>
      </c>
      <c r="AB1091" s="166" t="s">
        <v>6200</v>
      </c>
      <c r="AC1091" s="94" t="s">
        <v>90</v>
      </c>
      <c r="AD1091" s="95" t="s">
        <v>314</v>
      </c>
      <c r="AE1091" s="94" t="s">
        <v>6201</v>
      </c>
      <c r="AF1091" s="96" t="s">
        <v>408</v>
      </c>
      <c r="AG1091" s="22" t="s">
        <v>6202</v>
      </c>
      <c r="AH1091" s="22" t="s">
        <v>6203</v>
      </c>
      <c r="AI1091" s="97" t="s">
        <v>298</v>
      </c>
      <c r="AJ1091" s="98">
        <v>7.25</v>
      </c>
      <c r="AK1091" s="95" t="s">
        <v>6204</v>
      </c>
      <c r="AL1091" s="94"/>
      <c r="AM1091" s="94" t="s">
        <v>779</v>
      </c>
      <c r="AN1091" s="167">
        <f t="shared" si="385"/>
        <v>19</v>
      </c>
      <c r="AO1091" s="49">
        <v>0</v>
      </c>
      <c r="AP1091" s="49">
        <v>1</v>
      </c>
      <c r="AQ1091" s="49">
        <v>18</v>
      </c>
      <c r="AR1091" s="49">
        <v>0</v>
      </c>
      <c r="AS1091" s="49">
        <v>0</v>
      </c>
      <c r="AT1091" s="49">
        <v>6</v>
      </c>
      <c r="AU1091" s="167">
        <f t="shared" si="386"/>
        <v>13</v>
      </c>
      <c r="AV1091" s="49">
        <v>0</v>
      </c>
      <c r="AW1091" s="99">
        <v>29.58</v>
      </c>
      <c r="AX1091" s="94"/>
      <c r="AY1091" s="94" t="s">
        <v>6205</v>
      </c>
      <c r="AZ1091" s="100"/>
      <c r="BA1091" s="100"/>
      <c r="BB1091" s="49">
        <v>1</v>
      </c>
      <c r="BC1091" s="159"/>
      <c r="BD1091" s="153" t="str">
        <f t="shared" si="387"/>
        <v>08,45 2023.11.22</v>
      </c>
      <c r="BE1091" s="153" t="str">
        <f t="shared" si="388"/>
        <v>16,00 2023.11.22</v>
      </c>
      <c r="BF1091" s="160" t="str">
        <f t="shared" si="389"/>
        <v>П</v>
      </c>
      <c r="BG1091" s="161">
        <f t="shared" si="390"/>
        <v>7.25</v>
      </c>
      <c r="BH1091" s="167">
        <f t="shared" si="391"/>
        <v>19</v>
      </c>
      <c r="BI1091" s="162">
        <f t="shared" si="392"/>
        <v>0</v>
      </c>
      <c r="BJ1091" s="162">
        <f t="shared" si="393"/>
        <v>1</v>
      </c>
      <c r="BK1091" s="162">
        <f t="shared" si="394"/>
        <v>18</v>
      </c>
      <c r="BL1091" s="162">
        <f t="shared" si="395"/>
        <v>0</v>
      </c>
      <c r="BM1091" s="162">
        <f t="shared" si="396"/>
        <v>0</v>
      </c>
      <c r="BN1091" s="162">
        <f t="shared" si="397"/>
        <v>6</v>
      </c>
      <c r="BO1091" s="167">
        <f t="shared" si="398"/>
        <v>13</v>
      </c>
      <c r="BP1091" s="162">
        <f t="shared" si="399"/>
        <v>0</v>
      </c>
      <c r="BQ1091" s="168">
        <f t="shared" si="400"/>
        <v>1</v>
      </c>
      <c r="BT1091" s="169">
        <f t="shared" si="401"/>
        <v>0</v>
      </c>
      <c r="BU1091" s="169">
        <f t="shared" si="402"/>
        <v>0</v>
      </c>
      <c r="BV1091" s="169">
        <f t="shared" si="403"/>
        <v>137.75</v>
      </c>
      <c r="BW1091" s="169">
        <f t="shared" si="404"/>
        <v>19</v>
      </c>
      <c r="BX1091" s="170">
        <f t="shared" si="405"/>
        <v>0</v>
      </c>
      <c r="BY1091" s="170">
        <f t="shared" si="406"/>
        <v>0</v>
      </c>
      <c r="BZ1091" s="170">
        <f t="shared" si="407"/>
        <v>0</v>
      </c>
      <c r="CA1091" s="170">
        <f t="shared" si="408"/>
        <v>0</v>
      </c>
      <c r="CB1091" s="216"/>
    </row>
    <row r="1092" spans="1:80" s="172" customFormat="1" ht="15.75" customHeight="1">
      <c r="A1092" s="163" t="s">
        <v>291</v>
      </c>
      <c r="B1092" s="163"/>
      <c r="D1092" s="163">
        <v>15</v>
      </c>
      <c r="AA1092" s="165" t="s">
        <v>83</v>
      </c>
      <c r="AB1092" s="166" t="s">
        <v>6206</v>
      </c>
      <c r="AC1092" s="94" t="s">
        <v>110</v>
      </c>
      <c r="AD1092" s="95" t="s">
        <v>314</v>
      </c>
      <c r="AE1092" s="94" t="s">
        <v>6114</v>
      </c>
      <c r="AF1092" s="96" t="s">
        <v>295</v>
      </c>
      <c r="AG1092" s="22" t="s">
        <v>6207</v>
      </c>
      <c r="AH1092" s="22" t="s">
        <v>6203</v>
      </c>
      <c r="AI1092" s="97" t="s">
        <v>298</v>
      </c>
      <c r="AJ1092" s="98">
        <v>7</v>
      </c>
      <c r="AK1092" s="95" t="s">
        <v>6117</v>
      </c>
      <c r="AL1092" s="94"/>
      <c r="AM1092" s="94"/>
      <c r="AN1092" s="167">
        <f t="shared" si="385"/>
        <v>21</v>
      </c>
      <c r="AO1092" s="49">
        <v>0</v>
      </c>
      <c r="AP1092" s="49">
        <v>0</v>
      </c>
      <c r="AQ1092" s="49">
        <v>21</v>
      </c>
      <c r="AR1092" s="49">
        <v>0</v>
      </c>
      <c r="AS1092" s="49">
        <v>0</v>
      </c>
      <c r="AT1092" s="49">
        <v>1</v>
      </c>
      <c r="AU1092" s="167">
        <f t="shared" si="386"/>
        <v>20</v>
      </c>
      <c r="AV1092" s="49">
        <v>0</v>
      </c>
      <c r="AW1092" s="99">
        <v>25.18</v>
      </c>
      <c r="AX1092" s="94"/>
      <c r="AY1092" s="94" t="s">
        <v>6208</v>
      </c>
      <c r="AZ1092" s="100"/>
      <c r="BA1092" s="100"/>
      <c r="BB1092" s="49">
        <v>1</v>
      </c>
      <c r="BC1092" s="159"/>
      <c r="BD1092" s="153" t="str">
        <f t="shared" si="387"/>
        <v>09,00 2023.11.22</v>
      </c>
      <c r="BE1092" s="153" t="str">
        <f t="shared" si="388"/>
        <v>16,00 2023.11.22</v>
      </c>
      <c r="BF1092" s="160" t="str">
        <f t="shared" si="389"/>
        <v>П</v>
      </c>
      <c r="BG1092" s="161">
        <f t="shared" si="390"/>
        <v>7</v>
      </c>
      <c r="BH1092" s="167">
        <f t="shared" si="391"/>
        <v>21</v>
      </c>
      <c r="BI1092" s="162">
        <f t="shared" si="392"/>
        <v>0</v>
      </c>
      <c r="BJ1092" s="162">
        <f t="shared" si="393"/>
        <v>0</v>
      </c>
      <c r="BK1092" s="162">
        <f t="shared" si="394"/>
        <v>21</v>
      </c>
      <c r="BL1092" s="162">
        <f t="shared" si="395"/>
        <v>0</v>
      </c>
      <c r="BM1092" s="162">
        <f t="shared" si="396"/>
        <v>0</v>
      </c>
      <c r="BN1092" s="162">
        <f t="shared" si="397"/>
        <v>1</v>
      </c>
      <c r="BO1092" s="167">
        <f t="shared" si="398"/>
        <v>20</v>
      </c>
      <c r="BP1092" s="162">
        <f t="shared" si="399"/>
        <v>0</v>
      </c>
      <c r="BQ1092" s="168">
        <f t="shared" si="400"/>
        <v>1</v>
      </c>
      <c r="BT1092" s="169">
        <f t="shared" si="401"/>
        <v>0</v>
      </c>
      <c r="BU1092" s="169">
        <f t="shared" si="402"/>
        <v>0</v>
      </c>
      <c r="BV1092" s="169">
        <f t="shared" si="403"/>
        <v>147</v>
      </c>
      <c r="BW1092" s="169">
        <f t="shared" si="404"/>
        <v>21</v>
      </c>
      <c r="BX1092" s="170">
        <f t="shared" si="405"/>
        <v>0</v>
      </c>
      <c r="BY1092" s="170">
        <f t="shared" si="406"/>
        <v>0</v>
      </c>
      <c r="BZ1092" s="170">
        <f t="shared" si="407"/>
        <v>0</v>
      </c>
      <c r="CA1092" s="170">
        <f t="shared" si="408"/>
        <v>0</v>
      </c>
      <c r="CB1092" s="216"/>
    </row>
    <row r="1093" spans="1:80" s="172" customFormat="1" ht="15.75" customHeight="1">
      <c r="A1093" s="163" t="s">
        <v>291</v>
      </c>
      <c r="B1093" s="163"/>
      <c r="D1093" s="163">
        <v>15</v>
      </c>
      <c r="AA1093" s="165" t="s">
        <v>83</v>
      </c>
      <c r="AB1093" s="166" t="s">
        <v>6209</v>
      </c>
      <c r="AC1093" s="94" t="s">
        <v>90</v>
      </c>
      <c r="AD1093" s="95" t="s">
        <v>314</v>
      </c>
      <c r="AE1093" s="94" t="s">
        <v>6210</v>
      </c>
      <c r="AF1093" s="96" t="s">
        <v>345</v>
      </c>
      <c r="AG1093" s="22" t="s">
        <v>6207</v>
      </c>
      <c r="AH1093" s="22" t="s">
        <v>6203</v>
      </c>
      <c r="AI1093" s="97" t="s">
        <v>298</v>
      </c>
      <c r="AJ1093" s="98">
        <v>7</v>
      </c>
      <c r="AK1093" s="95" t="s">
        <v>6211</v>
      </c>
      <c r="AL1093" s="94"/>
      <c r="AM1093" s="94"/>
      <c r="AN1093" s="167">
        <f t="shared" si="385"/>
        <v>4</v>
      </c>
      <c r="AO1093" s="49">
        <v>0</v>
      </c>
      <c r="AP1093" s="49">
        <v>0</v>
      </c>
      <c r="AQ1093" s="49">
        <v>4</v>
      </c>
      <c r="AR1093" s="49">
        <v>0</v>
      </c>
      <c r="AS1093" s="49">
        <v>0</v>
      </c>
      <c r="AT1093" s="49">
        <v>4</v>
      </c>
      <c r="AU1093" s="167">
        <f t="shared" si="386"/>
        <v>0</v>
      </c>
      <c r="AV1093" s="49">
        <v>0</v>
      </c>
      <c r="AW1093" s="99">
        <v>16.96</v>
      </c>
      <c r="AX1093" s="94"/>
      <c r="AY1093" s="94" t="s">
        <v>6212</v>
      </c>
      <c r="AZ1093" s="100"/>
      <c r="BA1093" s="100"/>
      <c r="BB1093" s="49">
        <v>1</v>
      </c>
      <c r="BC1093" s="159"/>
      <c r="BD1093" s="153" t="str">
        <f t="shared" si="387"/>
        <v>09,00 2023.11.22</v>
      </c>
      <c r="BE1093" s="153" t="str">
        <f t="shared" si="388"/>
        <v>16,00 2023.11.22</v>
      </c>
      <c r="BF1093" s="160" t="str">
        <f t="shared" si="389"/>
        <v>П</v>
      </c>
      <c r="BG1093" s="161">
        <f t="shared" si="390"/>
        <v>7</v>
      </c>
      <c r="BH1093" s="167">
        <f t="shared" si="391"/>
        <v>4</v>
      </c>
      <c r="BI1093" s="162">
        <f t="shared" si="392"/>
        <v>0</v>
      </c>
      <c r="BJ1093" s="162">
        <f t="shared" si="393"/>
        <v>0</v>
      </c>
      <c r="BK1093" s="162">
        <f t="shared" si="394"/>
        <v>4</v>
      </c>
      <c r="BL1093" s="162">
        <f t="shared" si="395"/>
        <v>0</v>
      </c>
      <c r="BM1093" s="162">
        <f t="shared" si="396"/>
        <v>0</v>
      </c>
      <c r="BN1093" s="162">
        <f t="shared" si="397"/>
        <v>4</v>
      </c>
      <c r="BO1093" s="167">
        <f t="shared" si="398"/>
        <v>0</v>
      </c>
      <c r="BP1093" s="162">
        <f t="shared" si="399"/>
        <v>0</v>
      </c>
      <c r="BQ1093" s="168">
        <f t="shared" si="400"/>
        <v>1</v>
      </c>
      <c r="BT1093" s="169">
        <f t="shared" si="401"/>
        <v>0</v>
      </c>
      <c r="BU1093" s="169">
        <f t="shared" si="402"/>
        <v>0</v>
      </c>
      <c r="BV1093" s="169">
        <f t="shared" si="403"/>
        <v>28</v>
      </c>
      <c r="BW1093" s="169">
        <f t="shared" si="404"/>
        <v>4</v>
      </c>
      <c r="BX1093" s="170">
        <f t="shared" si="405"/>
        <v>0</v>
      </c>
      <c r="BY1093" s="170">
        <f t="shared" si="406"/>
        <v>0</v>
      </c>
      <c r="BZ1093" s="170">
        <f t="shared" si="407"/>
        <v>0</v>
      </c>
      <c r="CA1093" s="170">
        <f t="shared" si="408"/>
        <v>0</v>
      </c>
      <c r="CB1093" s="216"/>
    </row>
    <row r="1094" spans="1:80" s="172" customFormat="1" ht="15.75" customHeight="1">
      <c r="A1094" s="163" t="s">
        <v>291</v>
      </c>
      <c r="B1094" s="163"/>
      <c r="D1094" s="163">
        <v>15</v>
      </c>
      <c r="AA1094" s="165" t="s">
        <v>83</v>
      </c>
      <c r="AB1094" s="166" t="s">
        <v>6213</v>
      </c>
      <c r="AC1094" s="94" t="s">
        <v>92</v>
      </c>
      <c r="AD1094" s="95" t="s">
        <v>494</v>
      </c>
      <c r="AE1094" s="94" t="s">
        <v>6214</v>
      </c>
      <c r="AF1094" s="96" t="s">
        <v>295</v>
      </c>
      <c r="AG1094" s="22" t="s">
        <v>6215</v>
      </c>
      <c r="AH1094" s="22" t="s">
        <v>6216</v>
      </c>
      <c r="AI1094" s="97" t="s">
        <v>298</v>
      </c>
      <c r="AJ1094" s="98">
        <v>7</v>
      </c>
      <c r="AK1094" s="95" t="s">
        <v>6217</v>
      </c>
      <c r="AL1094" s="94"/>
      <c r="AM1094" s="94" t="s">
        <v>1481</v>
      </c>
      <c r="AN1094" s="167">
        <f t="shared" si="385"/>
        <v>14</v>
      </c>
      <c r="AO1094" s="49">
        <v>0</v>
      </c>
      <c r="AP1094" s="49">
        <v>1</v>
      </c>
      <c r="AQ1094" s="49">
        <v>13</v>
      </c>
      <c r="AR1094" s="49">
        <v>0</v>
      </c>
      <c r="AS1094" s="49">
        <v>0</v>
      </c>
      <c r="AT1094" s="49">
        <v>1</v>
      </c>
      <c r="AU1094" s="167">
        <f t="shared" si="386"/>
        <v>13</v>
      </c>
      <c r="AV1094" s="49">
        <v>0</v>
      </c>
      <c r="AW1094" s="99">
        <v>25.61</v>
      </c>
      <c r="AX1094" s="94"/>
      <c r="AY1094" s="94" t="s">
        <v>6218</v>
      </c>
      <c r="AZ1094" s="100"/>
      <c r="BA1094" s="100"/>
      <c r="BB1094" s="49">
        <v>1</v>
      </c>
      <c r="BC1094" s="159"/>
      <c r="BD1094" s="153" t="str">
        <f t="shared" si="387"/>
        <v>09,30 2023.11.22</v>
      </c>
      <c r="BE1094" s="153" t="str">
        <f t="shared" si="388"/>
        <v>16,30 2023.11.22</v>
      </c>
      <c r="BF1094" s="160" t="str">
        <f t="shared" si="389"/>
        <v>П</v>
      </c>
      <c r="BG1094" s="161">
        <f t="shared" si="390"/>
        <v>7</v>
      </c>
      <c r="BH1094" s="167">
        <f t="shared" si="391"/>
        <v>14</v>
      </c>
      <c r="BI1094" s="162">
        <f t="shared" si="392"/>
        <v>0</v>
      </c>
      <c r="BJ1094" s="162">
        <f t="shared" si="393"/>
        <v>1</v>
      </c>
      <c r="BK1094" s="162">
        <f t="shared" si="394"/>
        <v>13</v>
      </c>
      <c r="BL1094" s="162">
        <f t="shared" si="395"/>
        <v>0</v>
      </c>
      <c r="BM1094" s="162">
        <f t="shared" si="396"/>
        <v>0</v>
      </c>
      <c r="BN1094" s="162">
        <f t="shared" si="397"/>
        <v>1</v>
      </c>
      <c r="BO1094" s="167">
        <f t="shared" si="398"/>
        <v>13</v>
      </c>
      <c r="BP1094" s="162">
        <f t="shared" si="399"/>
        <v>0</v>
      </c>
      <c r="BQ1094" s="168">
        <f t="shared" si="400"/>
        <v>1</v>
      </c>
      <c r="BT1094" s="169">
        <f t="shared" si="401"/>
        <v>0</v>
      </c>
      <c r="BU1094" s="169">
        <f t="shared" si="402"/>
        <v>0</v>
      </c>
      <c r="BV1094" s="169">
        <f t="shared" si="403"/>
        <v>98</v>
      </c>
      <c r="BW1094" s="169">
        <f t="shared" si="404"/>
        <v>14</v>
      </c>
      <c r="BX1094" s="170">
        <f t="shared" si="405"/>
        <v>0</v>
      </c>
      <c r="BY1094" s="170">
        <f t="shared" si="406"/>
        <v>0</v>
      </c>
      <c r="BZ1094" s="170">
        <f t="shared" si="407"/>
        <v>0</v>
      </c>
      <c r="CA1094" s="170">
        <f t="shared" si="408"/>
        <v>0</v>
      </c>
      <c r="CB1094" s="216"/>
    </row>
    <row r="1095" spans="1:80" s="172" customFormat="1" ht="15.75" customHeight="1">
      <c r="A1095" s="163" t="s">
        <v>291</v>
      </c>
      <c r="B1095" s="163"/>
      <c r="D1095" s="163">
        <v>15</v>
      </c>
      <c r="AA1095" s="165" t="s">
        <v>83</v>
      </c>
      <c r="AB1095" s="166" t="s">
        <v>6219</v>
      </c>
      <c r="AC1095" s="94" t="s">
        <v>90</v>
      </c>
      <c r="AD1095" s="95" t="s">
        <v>314</v>
      </c>
      <c r="AE1095" s="94" t="s">
        <v>6220</v>
      </c>
      <c r="AF1095" s="96" t="s">
        <v>295</v>
      </c>
      <c r="AG1095" s="22" t="s">
        <v>6221</v>
      </c>
      <c r="AH1095" s="22" t="s">
        <v>6222</v>
      </c>
      <c r="AI1095" s="97" t="s">
        <v>298</v>
      </c>
      <c r="AJ1095" s="98">
        <v>4</v>
      </c>
      <c r="AK1095" s="95" t="s">
        <v>5082</v>
      </c>
      <c r="AL1095" s="94"/>
      <c r="AM1095" s="94"/>
      <c r="AN1095" s="167">
        <f t="shared" si="385"/>
        <v>37</v>
      </c>
      <c r="AO1095" s="49">
        <v>0</v>
      </c>
      <c r="AP1095" s="49">
        <v>0</v>
      </c>
      <c r="AQ1095" s="49">
        <v>37</v>
      </c>
      <c r="AR1095" s="49">
        <v>0</v>
      </c>
      <c r="AS1095" s="49">
        <v>0</v>
      </c>
      <c r="AT1095" s="49">
        <v>1</v>
      </c>
      <c r="AU1095" s="167">
        <f t="shared" si="386"/>
        <v>36</v>
      </c>
      <c r="AV1095" s="49">
        <v>0</v>
      </c>
      <c r="AW1095" s="99">
        <v>39.44</v>
      </c>
      <c r="AX1095" s="94"/>
      <c r="AY1095" s="94" t="s">
        <v>6223</v>
      </c>
      <c r="AZ1095" s="100"/>
      <c r="BA1095" s="100"/>
      <c r="BB1095" s="49">
        <v>1</v>
      </c>
      <c r="BC1095" s="159"/>
      <c r="BD1095" s="153" t="str">
        <f t="shared" si="387"/>
        <v>13,00 2023.11.22</v>
      </c>
      <c r="BE1095" s="153" t="str">
        <f t="shared" si="388"/>
        <v>17,00 2023.11.22</v>
      </c>
      <c r="BF1095" s="160" t="str">
        <f t="shared" si="389"/>
        <v>П</v>
      </c>
      <c r="BG1095" s="161">
        <f t="shared" si="390"/>
        <v>4</v>
      </c>
      <c r="BH1095" s="167">
        <f t="shared" si="391"/>
        <v>37</v>
      </c>
      <c r="BI1095" s="162">
        <f t="shared" si="392"/>
        <v>0</v>
      </c>
      <c r="BJ1095" s="162">
        <f t="shared" si="393"/>
        <v>0</v>
      </c>
      <c r="BK1095" s="162">
        <f t="shared" si="394"/>
        <v>37</v>
      </c>
      <c r="BL1095" s="162">
        <f t="shared" si="395"/>
        <v>0</v>
      </c>
      <c r="BM1095" s="162">
        <f t="shared" si="396"/>
        <v>0</v>
      </c>
      <c r="BN1095" s="162">
        <f t="shared" si="397"/>
        <v>1</v>
      </c>
      <c r="BO1095" s="167">
        <f t="shared" si="398"/>
        <v>36</v>
      </c>
      <c r="BP1095" s="162">
        <f t="shared" si="399"/>
        <v>0</v>
      </c>
      <c r="BQ1095" s="168">
        <f t="shared" si="400"/>
        <v>1</v>
      </c>
      <c r="BT1095" s="169">
        <f t="shared" si="401"/>
        <v>0</v>
      </c>
      <c r="BU1095" s="169">
        <f t="shared" si="402"/>
        <v>0</v>
      </c>
      <c r="BV1095" s="169">
        <f t="shared" si="403"/>
        <v>148</v>
      </c>
      <c r="BW1095" s="169">
        <f t="shared" si="404"/>
        <v>37</v>
      </c>
      <c r="BX1095" s="170">
        <f t="shared" si="405"/>
        <v>0</v>
      </c>
      <c r="BY1095" s="170">
        <f t="shared" si="406"/>
        <v>0</v>
      </c>
      <c r="BZ1095" s="170">
        <f t="shared" si="407"/>
        <v>0</v>
      </c>
      <c r="CA1095" s="170">
        <f t="shared" si="408"/>
        <v>0</v>
      </c>
      <c r="CB1095" s="216"/>
    </row>
    <row r="1096" spans="1:80" s="172" customFormat="1" ht="15.75" customHeight="1">
      <c r="A1096" s="163" t="s">
        <v>291</v>
      </c>
      <c r="B1096" s="163"/>
      <c r="D1096" s="163">
        <v>15</v>
      </c>
      <c r="AA1096" s="165" t="s">
        <v>83</v>
      </c>
      <c r="AB1096" s="166" t="s">
        <v>6224</v>
      </c>
      <c r="AC1096" s="94" t="s">
        <v>92</v>
      </c>
      <c r="AD1096" s="95" t="s">
        <v>314</v>
      </c>
      <c r="AE1096" s="94" t="s">
        <v>6225</v>
      </c>
      <c r="AF1096" s="96" t="s">
        <v>408</v>
      </c>
      <c r="AG1096" s="22" t="s">
        <v>6226</v>
      </c>
      <c r="AH1096" s="22" t="s">
        <v>6227</v>
      </c>
      <c r="AI1096" s="97" t="s">
        <v>298</v>
      </c>
      <c r="AJ1096" s="98">
        <v>3.5</v>
      </c>
      <c r="AK1096" s="95" t="s">
        <v>6228</v>
      </c>
      <c r="AL1096" s="94"/>
      <c r="AM1096" s="94"/>
      <c r="AN1096" s="167">
        <f t="shared" si="385"/>
        <v>1</v>
      </c>
      <c r="AO1096" s="49">
        <v>0</v>
      </c>
      <c r="AP1096" s="49">
        <v>0</v>
      </c>
      <c r="AQ1096" s="49">
        <v>1</v>
      </c>
      <c r="AR1096" s="49">
        <v>0</v>
      </c>
      <c r="AS1096" s="49">
        <v>0</v>
      </c>
      <c r="AT1096" s="49">
        <v>1</v>
      </c>
      <c r="AU1096" s="167">
        <f t="shared" si="386"/>
        <v>0</v>
      </c>
      <c r="AV1096" s="49">
        <v>0</v>
      </c>
      <c r="AW1096" s="99">
        <v>5.54</v>
      </c>
      <c r="AX1096" s="94"/>
      <c r="AY1096" s="94" t="s">
        <v>6229</v>
      </c>
      <c r="AZ1096" s="100"/>
      <c r="BA1096" s="100"/>
      <c r="BB1096" s="49">
        <v>1</v>
      </c>
      <c r="BC1096" s="159"/>
      <c r="BD1096" s="153" t="str">
        <f t="shared" si="387"/>
        <v>08,30 2023.11.23</v>
      </c>
      <c r="BE1096" s="153" t="str">
        <f t="shared" si="388"/>
        <v>12,00 2023.11.23</v>
      </c>
      <c r="BF1096" s="160" t="str">
        <f t="shared" si="389"/>
        <v>П</v>
      </c>
      <c r="BG1096" s="161">
        <f t="shared" si="390"/>
        <v>3.5</v>
      </c>
      <c r="BH1096" s="167">
        <f t="shared" si="391"/>
        <v>1</v>
      </c>
      <c r="BI1096" s="162">
        <f t="shared" si="392"/>
        <v>0</v>
      </c>
      <c r="BJ1096" s="162">
        <f t="shared" si="393"/>
        <v>0</v>
      </c>
      <c r="BK1096" s="162">
        <f t="shared" si="394"/>
        <v>1</v>
      </c>
      <c r="BL1096" s="162">
        <f t="shared" si="395"/>
        <v>0</v>
      </c>
      <c r="BM1096" s="162">
        <f t="shared" si="396"/>
        <v>0</v>
      </c>
      <c r="BN1096" s="162">
        <f t="shared" si="397"/>
        <v>1</v>
      </c>
      <c r="BO1096" s="167">
        <f t="shared" si="398"/>
        <v>0</v>
      </c>
      <c r="BP1096" s="162">
        <f t="shared" si="399"/>
        <v>0</v>
      </c>
      <c r="BQ1096" s="168">
        <f t="shared" si="400"/>
        <v>1</v>
      </c>
      <c r="BT1096" s="169">
        <f t="shared" si="401"/>
        <v>0</v>
      </c>
      <c r="BU1096" s="169">
        <f t="shared" si="402"/>
        <v>0</v>
      </c>
      <c r="BV1096" s="169">
        <f t="shared" si="403"/>
        <v>3.5</v>
      </c>
      <c r="BW1096" s="169">
        <f t="shared" si="404"/>
        <v>1</v>
      </c>
      <c r="BX1096" s="170">
        <f t="shared" si="405"/>
        <v>0</v>
      </c>
      <c r="BY1096" s="170">
        <f t="shared" si="406"/>
        <v>0</v>
      </c>
      <c r="BZ1096" s="170">
        <f t="shared" si="407"/>
        <v>0</v>
      </c>
      <c r="CA1096" s="170">
        <f t="shared" si="408"/>
        <v>0</v>
      </c>
      <c r="CB1096" s="216"/>
    </row>
    <row r="1097" spans="1:80" s="172" customFormat="1" ht="15.75" customHeight="1">
      <c r="A1097" s="163" t="s">
        <v>291</v>
      </c>
      <c r="B1097" s="163"/>
      <c r="D1097" s="163">
        <v>15</v>
      </c>
      <c r="AA1097" s="165" t="s">
        <v>83</v>
      </c>
      <c r="AB1097" s="166" t="s">
        <v>6230</v>
      </c>
      <c r="AC1097" s="94" t="s">
        <v>90</v>
      </c>
      <c r="AD1097" s="95" t="s">
        <v>293</v>
      </c>
      <c r="AE1097" s="94" t="s">
        <v>6231</v>
      </c>
      <c r="AF1097" s="96" t="s">
        <v>295</v>
      </c>
      <c r="AG1097" s="22" t="s">
        <v>6226</v>
      </c>
      <c r="AH1097" s="22" t="s">
        <v>6232</v>
      </c>
      <c r="AI1097" s="97" t="s">
        <v>298</v>
      </c>
      <c r="AJ1097" s="98">
        <v>8</v>
      </c>
      <c r="AK1097" s="95" t="s">
        <v>6233</v>
      </c>
      <c r="AL1097" s="94"/>
      <c r="AM1097" s="94"/>
      <c r="AN1097" s="167">
        <f t="shared" si="385"/>
        <v>2</v>
      </c>
      <c r="AO1097" s="49">
        <v>0</v>
      </c>
      <c r="AP1097" s="49">
        <v>0</v>
      </c>
      <c r="AQ1097" s="49">
        <v>2</v>
      </c>
      <c r="AR1097" s="49">
        <v>0</v>
      </c>
      <c r="AS1097" s="49">
        <v>0</v>
      </c>
      <c r="AT1097" s="49">
        <v>0</v>
      </c>
      <c r="AU1097" s="167">
        <f t="shared" si="386"/>
        <v>2</v>
      </c>
      <c r="AV1097" s="49">
        <v>0</v>
      </c>
      <c r="AW1097" s="99">
        <v>21.69</v>
      </c>
      <c r="AX1097" s="94"/>
      <c r="AY1097" s="94" t="s">
        <v>6234</v>
      </c>
      <c r="AZ1097" s="100"/>
      <c r="BA1097" s="100"/>
      <c r="BB1097" s="49">
        <v>1</v>
      </c>
      <c r="BC1097" s="159"/>
      <c r="BD1097" s="153" t="str">
        <f t="shared" si="387"/>
        <v>08,30 2023.11.23</v>
      </c>
      <c r="BE1097" s="153" t="str">
        <f t="shared" si="388"/>
        <v>16,30 2023.11.23</v>
      </c>
      <c r="BF1097" s="160" t="str">
        <f t="shared" si="389"/>
        <v>П</v>
      </c>
      <c r="BG1097" s="161">
        <f t="shared" si="390"/>
        <v>8</v>
      </c>
      <c r="BH1097" s="167">
        <f t="shared" si="391"/>
        <v>2</v>
      </c>
      <c r="BI1097" s="162">
        <f t="shared" si="392"/>
        <v>0</v>
      </c>
      <c r="BJ1097" s="162">
        <f t="shared" si="393"/>
        <v>0</v>
      </c>
      <c r="BK1097" s="162">
        <f t="shared" si="394"/>
        <v>2</v>
      </c>
      <c r="BL1097" s="162">
        <f t="shared" si="395"/>
        <v>0</v>
      </c>
      <c r="BM1097" s="162">
        <f t="shared" si="396"/>
        <v>0</v>
      </c>
      <c r="BN1097" s="162">
        <f t="shared" si="397"/>
        <v>0</v>
      </c>
      <c r="BO1097" s="167">
        <f t="shared" si="398"/>
        <v>2</v>
      </c>
      <c r="BP1097" s="162">
        <f t="shared" si="399"/>
        <v>0</v>
      </c>
      <c r="BQ1097" s="168">
        <f t="shared" si="400"/>
        <v>1</v>
      </c>
      <c r="BT1097" s="169">
        <f t="shared" si="401"/>
        <v>0</v>
      </c>
      <c r="BU1097" s="169">
        <f t="shared" si="402"/>
        <v>0</v>
      </c>
      <c r="BV1097" s="169">
        <f t="shared" si="403"/>
        <v>16</v>
      </c>
      <c r="BW1097" s="169">
        <f t="shared" si="404"/>
        <v>2</v>
      </c>
      <c r="BX1097" s="170">
        <f t="shared" si="405"/>
        <v>0</v>
      </c>
      <c r="BY1097" s="170">
        <f t="shared" si="406"/>
        <v>0</v>
      </c>
      <c r="BZ1097" s="170">
        <f t="shared" si="407"/>
        <v>0</v>
      </c>
      <c r="CA1097" s="170">
        <f t="shared" si="408"/>
        <v>0</v>
      </c>
      <c r="CB1097" s="216"/>
    </row>
    <row r="1098" spans="1:80" s="172" customFormat="1" ht="15.75" customHeight="1">
      <c r="A1098" s="163" t="s">
        <v>291</v>
      </c>
      <c r="B1098" s="163"/>
      <c r="D1098" s="163">
        <v>15</v>
      </c>
      <c r="AA1098" s="165" t="s">
        <v>83</v>
      </c>
      <c r="AB1098" s="166" t="s">
        <v>6235</v>
      </c>
      <c r="AC1098" s="94" t="s">
        <v>110</v>
      </c>
      <c r="AD1098" s="95" t="s">
        <v>314</v>
      </c>
      <c r="AE1098" s="94" t="s">
        <v>6236</v>
      </c>
      <c r="AF1098" s="96" t="s">
        <v>295</v>
      </c>
      <c r="AG1098" s="22" t="s">
        <v>6226</v>
      </c>
      <c r="AH1098" s="22" t="s">
        <v>6227</v>
      </c>
      <c r="AI1098" s="97" t="s">
        <v>298</v>
      </c>
      <c r="AJ1098" s="98">
        <v>3.5</v>
      </c>
      <c r="AK1098" s="95" t="s">
        <v>6237</v>
      </c>
      <c r="AL1098" s="94"/>
      <c r="AM1098" s="94"/>
      <c r="AN1098" s="167">
        <f t="shared" si="385"/>
        <v>3</v>
      </c>
      <c r="AO1098" s="49">
        <v>0</v>
      </c>
      <c r="AP1098" s="49">
        <v>0</v>
      </c>
      <c r="AQ1098" s="49">
        <v>3</v>
      </c>
      <c r="AR1098" s="49">
        <v>0</v>
      </c>
      <c r="AS1098" s="49">
        <v>0</v>
      </c>
      <c r="AT1098" s="49">
        <v>0</v>
      </c>
      <c r="AU1098" s="167">
        <f t="shared" si="386"/>
        <v>3</v>
      </c>
      <c r="AV1098" s="49">
        <v>0</v>
      </c>
      <c r="AW1098" s="99">
        <v>4.95</v>
      </c>
      <c r="AX1098" s="94"/>
      <c r="AY1098" s="94" t="s">
        <v>6238</v>
      </c>
      <c r="AZ1098" s="100"/>
      <c r="BA1098" s="100"/>
      <c r="BB1098" s="49">
        <v>1</v>
      </c>
      <c r="BC1098" s="159"/>
      <c r="BD1098" s="153" t="str">
        <f t="shared" si="387"/>
        <v>08,30 2023.11.23</v>
      </c>
      <c r="BE1098" s="153" t="str">
        <f t="shared" si="388"/>
        <v>12,00 2023.11.23</v>
      </c>
      <c r="BF1098" s="160" t="str">
        <f t="shared" si="389"/>
        <v>П</v>
      </c>
      <c r="BG1098" s="161">
        <f t="shared" si="390"/>
        <v>3.5</v>
      </c>
      <c r="BH1098" s="167">
        <f t="shared" si="391"/>
        <v>3</v>
      </c>
      <c r="BI1098" s="162">
        <f t="shared" si="392"/>
        <v>0</v>
      </c>
      <c r="BJ1098" s="162">
        <f t="shared" si="393"/>
        <v>0</v>
      </c>
      <c r="BK1098" s="162">
        <f t="shared" si="394"/>
        <v>3</v>
      </c>
      <c r="BL1098" s="162">
        <f t="shared" si="395"/>
        <v>0</v>
      </c>
      <c r="BM1098" s="162">
        <f t="shared" si="396"/>
        <v>0</v>
      </c>
      <c r="BN1098" s="162">
        <f t="shared" si="397"/>
        <v>0</v>
      </c>
      <c r="BO1098" s="167">
        <f t="shared" si="398"/>
        <v>3</v>
      </c>
      <c r="BP1098" s="162">
        <f t="shared" si="399"/>
        <v>0</v>
      </c>
      <c r="BQ1098" s="168">
        <f t="shared" si="400"/>
        <v>1</v>
      </c>
      <c r="BT1098" s="169">
        <f t="shared" si="401"/>
        <v>0</v>
      </c>
      <c r="BU1098" s="169">
        <f t="shared" si="402"/>
        <v>0</v>
      </c>
      <c r="BV1098" s="169">
        <f t="shared" si="403"/>
        <v>10.5</v>
      </c>
      <c r="BW1098" s="169">
        <f t="shared" si="404"/>
        <v>3</v>
      </c>
      <c r="BX1098" s="170">
        <f t="shared" si="405"/>
        <v>0</v>
      </c>
      <c r="BY1098" s="170">
        <f t="shared" si="406"/>
        <v>0</v>
      </c>
      <c r="BZ1098" s="170">
        <f t="shared" si="407"/>
        <v>0</v>
      </c>
      <c r="CA1098" s="170">
        <f t="shared" si="408"/>
        <v>0</v>
      </c>
      <c r="CB1098" s="216"/>
    </row>
    <row r="1099" spans="1:80" s="172" customFormat="1" ht="15.75" customHeight="1">
      <c r="A1099" s="163" t="s">
        <v>291</v>
      </c>
      <c r="B1099" s="163"/>
      <c r="D1099" s="163">
        <v>15</v>
      </c>
      <c r="AA1099" s="165" t="s">
        <v>83</v>
      </c>
      <c r="AB1099" s="166" t="s">
        <v>6239</v>
      </c>
      <c r="AC1099" s="94" t="s">
        <v>92</v>
      </c>
      <c r="AD1099" s="95" t="s">
        <v>314</v>
      </c>
      <c r="AE1099" s="94" t="s">
        <v>6240</v>
      </c>
      <c r="AF1099" s="96" t="s">
        <v>295</v>
      </c>
      <c r="AG1099" s="22" t="s">
        <v>6241</v>
      </c>
      <c r="AH1099" s="22" t="s">
        <v>6227</v>
      </c>
      <c r="AI1099" s="97" t="s">
        <v>298</v>
      </c>
      <c r="AJ1099" s="98">
        <v>3</v>
      </c>
      <c r="AK1099" s="95" t="s">
        <v>6242</v>
      </c>
      <c r="AL1099" s="94"/>
      <c r="AM1099" s="94"/>
      <c r="AN1099" s="167">
        <f t="shared" si="385"/>
        <v>113</v>
      </c>
      <c r="AO1099" s="49">
        <v>0</v>
      </c>
      <c r="AP1099" s="49">
        <v>0</v>
      </c>
      <c r="AQ1099" s="49">
        <v>113</v>
      </c>
      <c r="AR1099" s="49">
        <v>0</v>
      </c>
      <c r="AS1099" s="49">
        <v>0</v>
      </c>
      <c r="AT1099" s="49">
        <v>0</v>
      </c>
      <c r="AU1099" s="167">
        <f t="shared" si="386"/>
        <v>113</v>
      </c>
      <c r="AV1099" s="49">
        <v>0</v>
      </c>
      <c r="AW1099" s="99">
        <v>50.02</v>
      </c>
      <c r="AX1099" s="94"/>
      <c r="AY1099" s="94" t="s">
        <v>6243</v>
      </c>
      <c r="AZ1099" s="100"/>
      <c r="BA1099" s="100"/>
      <c r="BB1099" s="49">
        <v>1</v>
      </c>
      <c r="BC1099" s="159"/>
      <c r="BD1099" s="153" t="str">
        <f t="shared" si="387"/>
        <v>09,00 2023.11.23</v>
      </c>
      <c r="BE1099" s="153" t="str">
        <f t="shared" si="388"/>
        <v>12,00 2023.11.23</v>
      </c>
      <c r="BF1099" s="160" t="str">
        <f t="shared" si="389"/>
        <v>П</v>
      </c>
      <c r="BG1099" s="161">
        <f t="shared" si="390"/>
        <v>3</v>
      </c>
      <c r="BH1099" s="167">
        <f t="shared" si="391"/>
        <v>113</v>
      </c>
      <c r="BI1099" s="162">
        <f t="shared" si="392"/>
        <v>0</v>
      </c>
      <c r="BJ1099" s="162">
        <f t="shared" si="393"/>
        <v>0</v>
      </c>
      <c r="BK1099" s="162">
        <f t="shared" si="394"/>
        <v>113</v>
      </c>
      <c r="BL1099" s="162">
        <f t="shared" si="395"/>
        <v>0</v>
      </c>
      <c r="BM1099" s="162">
        <f t="shared" si="396"/>
        <v>0</v>
      </c>
      <c r="BN1099" s="162">
        <f t="shared" si="397"/>
        <v>0</v>
      </c>
      <c r="BO1099" s="167">
        <f t="shared" si="398"/>
        <v>113</v>
      </c>
      <c r="BP1099" s="162">
        <f t="shared" si="399"/>
        <v>0</v>
      </c>
      <c r="BQ1099" s="168">
        <f t="shared" si="400"/>
        <v>1</v>
      </c>
      <c r="BT1099" s="169">
        <f t="shared" si="401"/>
        <v>0</v>
      </c>
      <c r="BU1099" s="169">
        <f t="shared" si="402"/>
        <v>0</v>
      </c>
      <c r="BV1099" s="169">
        <f t="shared" si="403"/>
        <v>339</v>
      </c>
      <c r="BW1099" s="169">
        <f t="shared" si="404"/>
        <v>113</v>
      </c>
      <c r="BX1099" s="170">
        <f t="shared" si="405"/>
        <v>0</v>
      </c>
      <c r="BY1099" s="170">
        <f t="shared" si="406"/>
        <v>0</v>
      </c>
      <c r="BZ1099" s="170">
        <f t="shared" si="407"/>
        <v>0</v>
      </c>
      <c r="CA1099" s="170">
        <f t="shared" si="408"/>
        <v>0</v>
      </c>
      <c r="CB1099" s="216"/>
    </row>
    <row r="1100" spans="1:80" s="172" customFormat="1" ht="15.75" customHeight="1">
      <c r="A1100" s="163" t="s">
        <v>291</v>
      </c>
      <c r="B1100" s="163"/>
      <c r="D1100" s="163">
        <v>15</v>
      </c>
      <c r="AA1100" s="165" t="s">
        <v>83</v>
      </c>
      <c r="AB1100" s="166" t="s">
        <v>6244</v>
      </c>
      <c r="AC1100" s="94" t="s">
        <v>90</v>
      </c>
      <c r="AD1100" s="95" t="s">
        <v>314</v>
      </c>
      <c r="AE1100" s="94" t="s">
        <v>6245</v>
      </c>
      <c r="AF1100" s="96" t="s">
        <v>295</v>
      </c>
      <c r="AG1100" s="22" t="s">
        <v>6241</v>
      </c>
      <c r="AH1100" s="22" t="s">
        <v>6246</v>
      </c>
      <c r="AI1100" s="97" t="s">
        <v>298</v>
      </c>
      <c r="AJ1100" s="98">
        <v>7</v>
      </c>
      <c r="AK1100" s="95" t="s">
        <v>6247</v>
      </c>
      <c r="AL1100" s="94"/>
      <c r="AM1100" s="94"/>
      <c r="AN1100" s="167">
        <f t="shared" si="385"/>
        <v>50</v>
      </c>
      <c r="AO1100" s="49">
        <v>0</v>
      </c>
      <c r="AP1100" s="49">
        <v>0</v>
      </c>
      <c r="AQ1100" s="49">
        <v>50</v>
      </c>
      <c r="AR1100" s="49">
        <v>0</v>
      </c>
      <c r="AS1100" s="49">
        <v>0</v>
      </c>
      <c r="AT1100" s="49">
        <v>9</v>
      </c>
      <c r="AU1100" s="167">
        <f t="shared" si="386"/>
        <v>41</v>
      </c>
      <c r="AV1100" s="49">
        <v>0</v>
      </c>
      <c r="AW1100" s="99">
        <v>75.28</v>
      </c>
      <c r="AX1100" s="94"/>
      <c r="AY1100" s="94" t="s">
        <v>6248</v>
      </c>
      <c r="AZ1100" s="100"/>
      <c r="BA1100" s="100"/>
      <c r="BB1100" s="49">
        <v>1</v>
      </c>
      <c r="BC1100" s="159"/>
      <c r="BD1100" s="153" t="str">
        <f t="shared" si="387"/>
        <v>09,00 2023.11.23</v>
      </c>
      <c r="BE1100" s="153" t="str">
        <f t="shared" si="388"/>
        <v>16,00 2023.11.23</v>
      </c>
      <c r="BF1100" s="160" t="str">
        <f t="shared" si="389"/>
        <v>П</v>
      </c>
      <c r="BG1100" s="161">
        <f t="shared" si="390"/>
        <v>7</v>
      </c>
      <c r="BH1100" s="167">
        <f t="shared" si="391"/>
        <v>50</v>
      </c>
      <c r="BI1100" s="162">
        <f t="shared" si="392"/>
        <v>0</v>
      </c>
      <c r="BJ1100" s="162">
        <f t="shared" si="393"/>
        <v>0</v>
      </c>
      <c r="BK1100" s="162">
        <f t="shared" si="394"/>
        <v>50</v>
      </c>
      <c r="BL1100" s="162">
        <f t="shared" si="395"/>
        <v>0</v>
      </c>
      <c r="BM1100" s="162">
        <f t="shared" si="396"/>
        <v>0</v>
      </c>
      <c r="BN1100" s="162">
        <f t="shared" si="397"/>
        <v>9</v>
      </c>
      <c r="BO1100" s="167">
        <f t="shared" si="398"/>
        <v>41</v>
      </c>
      <c r="BP1100" s="162">
        <f t="shared" si="399"/>
        <v>0</v>
      </c>
      <c r="BQ1100" s="168">
        <f t="shared" si="400"/>
        <v>1</v>
      </c>
      <c r="BT1100" s="169">
        <f t="shared" si="401"/>
        <v>0</v>
      </c>
      <c r="BU1100" s="169">
        <f t="shared" si="402"/>
        <v>0</v>
      </c>
      <c r="BV1100" s="169">
        <f t="shared" si="403"/>
        <v>350</v>
      </c>
      <c r="BW1100" s="169">
        <f t="shared" si="404"/>
        <v>50</v>
      </c>
      <c r="BX1100" s="170">
        <f t="shared" si="405"/>
        <v>0</v>
      </c>
      <c r="BY1100" s="170">
        <f t="shared" si="406"/>
        <v>0</v>
      </c>
      <c r="BZ1100" s="170">
        <f t="shared" si="407"/>
        <v>0</v>
      </c>
      <c r="CA1100" s="170">
        <f t="shared" si="408"/>
        <v>0</v>
      </c>
      <c r="CB1100" s="216"/>
    </row>
    <row r="1101" spans="1:80" s="172" customFormat="1" ht="15.75" customHeight="1">
      <c r="A1101" s="163" t="s">
        <v>291</v>
      </c>
      <c r="B1101" s="163"/>
      <c r="D1101" s="163">
        <v>15</v>
      </c>
      <c r="AA1101" s="165" t="s">
        <v>83</v>
      </c>
      <c r="AB1101" s="166" t="s">
        <v>6249</v>
      </c>
      <c r="AC1101" s="94" t="s">
        <v>92</v>
      </c>
      <c r="AD1101" s="95" t="s">
        <v>314</v>
      </c>
      <c r="AE1101" s="94" t="s">
        <v>6250</v>
      </c>
      <c r="AF1101" s="96" t="s">
        <v>295</v>
      </c>
      <c r="AG1101" s="22" t="s">
        <v>6251</v>
      </c>
      <c r="AH1101" s="22" t="s">
        <v>6232</v>
      </c>
      <c r="AI1101" s="97" t="s">
        <v>298</v>
      </c>
      <c r="AJ1101" s="98">
        <v>2.5</v>
      </c>
      <c r="AK1101" s="95" t="s">
        <v>6252</v>
      </c>
      <c r="AL1101" s="94"/>
      <c r="AM1101" s="94"/>
      <c r="AN1101" s="167">
        <f t="shared" si="385"/>
        <v>122</v>
      </c>
      <c r="AO1101" s="49">
        <v>0</v>
      </c>
      <c r="AP1101" s="49">
        <v>0</v>
      </c>
      <c r="AQ1101" s="49">
        <v>122</v>
      </c>
      <c r="AR1101" s="49">
        <v>0</v>
      </c>
      <c r="AS1101" s="49">
        <v>0</v>
      </c>
      <c r="AT1101" s="49">
        <v>0</v>
      </c>
      <c r="AU1101" s="167">
        <f t="shared" si="386"/>
        <v>122</v>
      </c>
      <c r="AV1101" s="49">
        <v>0</v>
      </c>
      <c r="AW1101" s="99">
        <v>145.6</v>
      </c>
      <c r="AX1101" s="94"/>
      <c r="AY1101" s="94" t="s">
        <v>6253</v>
      </c>
      <c r="AZ1101" s="100"/>
      <c r="BA1101" s="100"/>
      <c r="BB1101" s="49">
        <v>1</v>
      </c>
      <c r="BC1101" s="159"/>
      <c r="BD1101" s="153" t="str">
        <f t="shared" si="387"/>
        <v>14,00 2023.11.23</v>
      </c>
      <c r="BE1101" s="153" t="str">
        <f t="shared" si="388"/>
        <v>16,30 2023.11.23</v>
      </c>
      <c r="BF1101" s="160" t="str">
        <f t="shared" si="389"/>
        <v>П</v>
      </c>
      <c r="BG1101" s="161">
        <f t="shared" si="390"/>
        <v>2.5</v>
      </c>
      <c r="BH1101" s="167">
        <f t="shared" si="391"/>
        <v>122</v>
      </c>
      <c r="BI1101" s="162">
        <f t="shared" si="392"/>
        <v>0</v>
      </c>
      <c r="BJ1101" s="162">
        <f t="shared" si="393"/>
        <v>0</v>
      </c>
      <c r="BK1101" s="162">
        <f t="shared" si="394"/>
        <v>122</v>
      </c>
      <c r="BL1101" s="162">
        <f t="shared" si="395"/>
        <v>0</v>
      </c>
      <c r="BM1101" s="162">
        <f t="shared" si="396"/>
        <v>0</v>
      </c>
      <c r="BN1101" s="162">
        <f t="shared" si="397"/>
        <v>0</v>
      </c>
      <c r="BO1101" s="167">
        <f t="shared" si="398"/>
        <v>122</v>
      </c>
      <c r="BP1101" s="162">
        <f t="shared" si="399"/>
        <v>0</v>
      </c>
      <c r="BQ1101" s="168">
        <f t="shared" si="400"/>
        <v>1</v>
      </c>
      <c r="BT1101" s="169">
        <f t="shared" si="401"/>
        <v>0</v>
      </c>
      <c r="BU1101" s="169">
        <f t="shared" si="402"/>
        <v>0</v>
      </c>
      <c r="BV1101" s="169">
        <f t="shared" si="403"/>
        <v>305</v>
      </c>
      <c r="BW1101" s="169">
        <f t="shared" si="404"/>
        <v>122</v>
      </c>
      <c r="BX1101" s="170">
        <f t="shared" si="405"/>
        <v>0</v>
      </c>
      <c r="BY1101" s="170">
        <f t="shared" si="406"/>
        <v>0</v>
      </c>
      <c r="BZ1101" s="170">
        <f t="shared" si="407"/>
        <v>0</v>
      </c>
      <c r="CA1101" s="170">
        <f t="shared" si="408"/>
        <v>0</v>
      </c>
      <c r="CB1101" s="216"/>
    </row>
    <row r="1102" spans="1:80" s="172" customFormat="1" ht="15.75" customHeight="1">
      <c r="A1102" s="163" t="s">
        <v>291</v>
      </c>
      <c r="B1102" s="163"/>
      <c r="D1102" s="163">
        <v>15</v>
      </c>
      <c r="AA1102" s="165" t="s">
        <v>83</v>
      </c>
      <c r="AB1102" s="166" t="s">
        <v>6254</v>
      </c>
      <c r="AC1102" s="94" t="s">
        <v>110</v>
      </c>
      <c r="AD1102" s="95" t="s">
        <v>305</v>
      </c>
      <c r="AE1102" s="94" t="s">
        <v>6255</v>
      </c>
      <c r="AF1102" s="96" t="s">
        <v>345</v>
      </c>
      <c r="AG1102" s="22" t="s">
        <v>6256</v>
      </c>
      <c r="AH1102" s="22" t="s">
        <v>6257</v>
      </c>
      <c r="AI1102" s="97" t="s">
        <v>309</v>
      </c>
      <c r="AJ1102" s="98">
        <v>3.3</v>
      </c>
      <c r="AK1102" s="95" t="s">
        <v>6258</v>
      </c>
      <c r="AL1102" s="94"/>
      <c r="AM1102" s="94" t="s">
        <v>4559</v>
      </c>
      <c r="AN1102" s="167">
        <f t="shared" si="385"/>
        <v>275</v>
      </c>
      <c r="AO1102" s="49">
        <v>0</v>
      </c>
      <c r="AP1102" s="49">
        <v>1</v>
      </c>
      <c r="AQ1102" s="49">
        <v>270</v>
      </c>
      <c r="AR1102" s="49">
        <v>0</v>
      </c>
      <c r="AS1102" s="49">
        <v>0</v>
      </c>
      <c r="AT1102" s="49">
        <v>16</v>
      </c>
      <c r="AU1102" s="167">
        <f t="shared" si="386"/>
        <v>255</v>
      </c>
      <c r="AV1102" s="49">
        <v>4</v>
      </c>
      <c r="AW1102" s="99">
        <v>224.37</v>
      </c>
      <c r="AX1102" s="94" t="s">
        <v>6259</v>
      </c>
      <c r="AY1102" s="94" t="s">
        <v>6260</v>
      </c>
      <c r="AZ1102" s="100" t="s">
        <v>501</v>
      </c>
      <c r="BA1102" s="100" t="s">
        <v>313</v>
      </c>
      <c r="BB1102" s="49">
        <v>1</v>
      </c>
      <c r="BC1102" s="159"/>
      <c r="BD1102" s="153" t="str">
        <f t="shared" si="387"/>
        <v>06,03 2023.11.24</v>
      </c>
      <c r="BE1102" s="153" t="str">
        <f t="shared" si="388"/>
        <v>09,21 2023.11.24</v>
      </c>
      <c r="BF1102" s="160" t="str">
        <f t="shared" si="389"/>
        <v>В</v>
      </c>
      <c r="BG1102" s="161">
        <f t="shared" si="390"/>
        <v>3.3</v>
      </c>
      <c r="BH1102" s="167">
        <f t="shared" si="391"/>
        <v>275</v>
      </c>
      <c r="BI1102" s="162">
        <f t="shared" si="392"/>
        <v>0</v>
      </c>
      <c r="BJ1102" s="162">
        <f t="shared" si="393"/>
        <v>1</v>
      </c>
      <c r="BK1102" s="162">
        <f t="shared" si="394"/>
        <v>270</v>
      </c>
      <c r="BL1102" s="162">
        <f t="shared" si="395"/>
        <v>0</v>
      </c>
      <c r="BM1102" s="162">
        <f t="shared" si="396"/>
        <v>0</v>
      </c>
      <c r="BN1102" s="162">
        <f t="shared" si="397"/>
        <v>16</v>
      </c>
      <c r="BO1102" s="167">
        <f t="shared" si="398"/>
        <v>255</v>
      </c>
      <c r="BP1102" s="162">
        <f t="shared" si="399"/>
        <v>4</v>
      </c>
      <c r="BQ1102" s="168">
        <f t="shared" si="400"/>
        <v>1</v>
      </c>
      <c r="BT1102" s="169">
        <f t="shared" si="401"/>
        <v>907.5</v>
      </c>
      <c r="BU1102" s="169">
        <f t="shared" si="402"/>
        <v>275</v>
      </c>
      <c r="BV1102" s="169">
        <f t="shared" si="403"/>
        <v>0</v>
      </c>
      <c r="BW1102" s="169">
        <f t="shared" si="404"/>
        <v>0</v>
      </c>
      <c r="BX1102" s="170">
        <f t="shared" si="405"/>
        <v>0</v>
      </c>
      <c r="BY1102" s="170">
        <f t="shared" si="406"/>
        <v>0</v>
      </c>
      <c r="BZ1102" s="170">
        <f t="shared" si="407"/>
        <v>0</v>
      </c>
      <c r="CA1102" s="170">
        <f t="shared" si="408"/>
        <v>0</v>
      </c>
      <c r="CB1102" s="216"/>
    </row>
    <row r="1103" spans="1:80" s="172" customFormat="1" ht="15.75" customHeight="1">
      <c r="A1103" s="163" t="s">
        <v>291</v>
      </c>
      <c r="B1103" s="163"/>
      <c r="D1103" s="163">
        <v>15</v>
      </c>
      <c r="AA1103" s="165" t="s">
        <v>83</v>
      </c>
      <c r="AB1103" s="166" t="s">
        <v>6261</v>
      </c>
      <c r="AC1103" s="94" t="s">
        <v>92</v>
      </c>
      <c r="AD1103" s="95" t="s">
        <v>314</v>
      </c>
      <c r="AE1103" s="94" t="s">
        <v>6064</v>
      </c>
      <c r="AF1103" s="96" t="s">
        <v>295</v>
      </c>
      <c r="AG1103" s="22" t="s">
        <v>6262</v>
      </c>
      <c r="AH1103" s="22" t="s">
        <v>6263</v>
      </c>
      <c r="AI1103" s="97" t="s">
        <v>298</v>
      </c>
      <c r="AJ1103" s="98">
        <v>8</v>
      </c>
      <c r="AK1103" s="95" t="s">
        <v>6067</v>
      </c>
      <c r="AL1103" s="94"/>
      <c r="AM1103" s="94" t="s">
        <v>6068</v>
      </c>
      <c r="AN1103" s="167">
        <f t="shared" si="385"/>
        <v>5</v>
      </c>
      <c r="AO1103" s="49">
        <v>0</v>
      </c>
      <c r="AP1103" s="49">
        <v>1</v>
      </c>
      <c r="AQ1103" s="49">
        <v>4</v>
      </c>
      <c r="AR1103" s="49">
        <v>0</v>
      </c>
      <c r="AS1103" s="49">
        <v>0</v>
      </c>
      <c r="AT1103" s="49">
        <v>2</v>
      </c>
      <c r="AU1103" s="167">
        <f t="shared" si="386"/>
        <v>3</v>
      </c>
      <c r="AV1103" s="49">
        <v>0</v>
      </c>
      <c r="AW1103" s="99">
        <v>12.38</v>
      </c>
      <c r="AX1103" s="94"/>
      <c r="AY1103" s="94" t="s">
        <v>6264</v>
      </c>
      <c r="AZ1103" s="100"/>
      <c r="BA1103" s="100"/>
      <c r="BB1103" s="49">
        <v>1</v>
      </c>
      <c r="BC1103" s="159"/>
      <c r="BD1103" s="153" t="str">
        <f t="shared" si="387"/>
        <v>08,30 2023.11.24</v>
      </c>
      <c r="BE1103" s="153" t="str">
        <f t="shared" si="388"/>
        <v>16,30 2023.11.24</v>
      </c>
      <c r="BF1103" s="160" t="str">
        <f t="shared" si="389"/>
        <v>П</v>
      </c>
      <c r="BG1103" s="161">
        <f t="shared" si="390"/>
        <v>8</v>
      </c>
      <c r="BH1103" s="167">
        <f t="shared" si="391"/>
        <v>5</v>
      </c>
      <c r="BI1103" s="162">
        <f t="shared" si="392"/>
        <v>0</v>
      </c>
      <c r="BJ1103" s="162">
        <f t="shared" si="393"/>
        <v>1</v>
      </c>
      <c r="BK1103" s="162">
        <f t="shared" si="394"/>
        <v>4</v>
      </c>
      <c r="BL1103" s="162">
        <f t="shared" si="395"/>
        <v>0</v>
      </c>
      <c r="BM1103" s="162">
        <f t="shared" si="396"/>
        <v>0</v>
      </c>
      <c r="BN1103" s="162">
        <f t="shared" si="397"/>
        <v>2</v>
      </c>
      <c r="BO1103" s="167">
        <f t="shared" si="398"/>
        <v>3</v>
      </c>
      <c r="BP1103" s="162">
        <f t="shared" si="399"/>
        <v>0</v>
      </c>
      <c r="BQ1103" s="168">
        <f t="shared" si="400"/>
        <v>1</v>
      </c>
      <c r="BT1103" s="169">
        <f t="shared" si="401"/>
        <v>0</v>
      </c>
      <c r="BU1103" s="169">
        <f t="shared" si="402"/>
        <v>0</v>
      </c>
      <c r="BV1103" s="169">
        <f t="shared" si="403"/>
        <v>40</v>
      </c>
      <c r="BW1103" s="169">
        <f t="shared" si="404"/>
        <v>5</v>
      </c>
      <c r="BX1103" s="170">
        <f t="shared" si="405"/>
        <v>0</v>
      </c>
      <c r="BY1103" s="170">
        <f t="shared" si="406"/>
        <v>0</v>
      </c>
      <c r="BZ1103" s="170">
        <f t="shared" si="407"/>
        <v>0</v>
      </c>
      <c r="CA1103" s="170">
        <f t="shared" si="408"/>
        <v>0</v>
      </c>
      <c r="CB1103" s="216"/>
    </row>
    <row r="1104" spans="1:80" s="172" customFormat="1" ht="15.75" customHeight="1">
      <c r="A1104" s="163" t="s">
        <v>291</v>
      </c>
      <c r="B1104" s="163"/>
      <c r="D1104" s="163">
        <v>15</v>
      </c>
      <c r="AA1104" s="165" t="s">
        <v>83</v>
      </c>
      <c r="AB1104" s="166" t="s">
        <v>6265</v>
      </c>
      <c r="AC1104" s="94" t="s">
        <v>90</v>
      </c>
      <c r="AD1104" s="95" t="s">
        <v>314</v>
      </c>
      <c r="AE1104" s="94" t="s">
        <v>6266</v>
      </c>
      <c r="AF1104" s="96" t="s">
        <v>295</v>
      </c>
      <c r="AG1104" s="22" t="s">
        <v>6267</v>
      </c>
      <c r="AH1104" s="22" t="s">
        <v>6268</v>
      </c>
      <c r="AI1104" s="97" t="s">
        <v>298</v>
      </c>
      <c r="AJ1104" s="98">
        <v>3</v>
      </c>
      <c r="AK1104" s="95" t="s">
        <v>6269</v>
      </c>
      <c r="AL1104" s="94"/>
      <c r="AM1104" s="94" t="s">
        <v>6270</v>
      </c>
      <c r="AN1104" s="167">
        <f t="shared" si="385"/>
        <v>44</v>
      </c>
      <c r="AO1104" s="49">
        <v>0</v>
      </c>
      <c r="AP1104" s="49">
        <v>10</v>
      </c>
      <c r="AQ1104" s="49">
        <v>31</v>
      </c>
      <c r="AR1104" s="49">
        <v>0</v>
      </c>
      <c r="AS1104" s="49">
        <v>0</v>
      </c>
      <c r="AT1104" s="49">
        <v>39</v>
      </c>
      <c r="AU1104" s="167">
        <f t="shared" si="386"/>
        <v>2</v>
      </c>
      <c r="AV1104" s="49">
        <v>3</v>
      </c>
      <c r="AW1104" s="99">
        <v>145.80000000000001</v>
      </c>
      <c r="AX1104" s="94" t="s">
        <v>587</v>
      </c>
      <c r="AY1104" s="94" t="s">
        <v>6271</v>
      </c>
      <c r="AZ1104" s="100"/>
      <c r="BA1104" s="100"/>
      <c r="BB1104" s="49">
        <v>1</v>
      </c>
      <c r="BC1104" s="159"/>
      <c r="BD1104" s="153" t="str">
        <f t="shared" si="387"/>
        <v>09,00 2023.11.24</v>
      </c>
      <c r="BE1104" s="153" t="str">
        <f t="shared" si="388"/>
        <v>12,00 2023.11.24</v>
      </c>
      <c r="BF1104" s="160" t="str">
        <f t="shared" si="389"/>
        <v>П</v>
      </c>
      <c r="BG1104" s="161">
        <f t="shared" si="390"/>
        <v>3</v>
      </c>
      <c r="BH1104" s="167">
        <f t="shared" si="391"/>
        <v>44</v>
      </c>
      <c r="BI1104" s="162">
        <f t="shared" si="392"/>
        <v>0</v>
      </c>
      <c r="BJ1104" s="162">
        <f t="shared" si="393"/>
        <v>10</v>
      </c>
      <c r="BK1104" s="162">
        <f t="shared" si="394"/>
        <v>31</v>
      </c>
      <c r="BL1104" s="162">
        <f t="shared" si="395"/>
        <v>0</v>
      </c>
      <c r="BM1104" s="162">
        <f t="shared" si="396"/>
        <v>0</v>
      </c>
      <c r="BN1104" s="162">
        <f t="shared" si="397"/>
        <v>39</v>
      </c>
      <c r="BO1104" s="167">
        <f t="shared" si="398"/>
        <v>2</v>
      </c>
      <c r="BP1104" s="162">
        <f t="shared" si="399"/>
        <v>3</v>
      </c>
      <c r="BQ1104" s="168">
        <f t="shared" si="400"/>
        <v>1</v>
      </c>
      <c r="BT1104" s="169">
        <f t="shared" si="401"/>
        <v>0</v>
      </c>
      <c r="BU1104" s="169">
        <f t="shared" si="402"/>
        <v>0</v>
      </c>
      <c r="BV1104" s="169">
        <f t="shared" si="403"/>
        <v>132</v>
      </c>
      <c r="BW1104" s="169">
        <f t="shared" si="404"/>
        <v>44</v>
      </c>
      <c r="BX1104" s="170">
        <f t="shared" si="405"/>
        <v>0</v>
      </c>
      <c r="BY1104" s="170">
        <f t="shared" si="406"/>
        <v>0</v>
      </c>
      <c r="BZ1104" s="170">
        <f t="shared" si="407"/>
        <v>0</v>
      </c>
      <c r="CA1104" s="170">
        <f t="shared" si="408"/>
        <v>0</v>
      </c>
      <c r="CB1104" s="216"/>
    </row>
    <row r="1105" spans="1:80" s="172" customFormat="1" ht="15.75" customHeight="1">
      <c r="A1105" s="163" t="s">
        <v>291</v>
      </c>
      <c r="B1105" s="163"/>
      <c r="D1105" s="163">
        <v>15</v>
      </c>
      <c r="AA1105" s="165" t="s">
        <v>83</v>
      </c>
      <c r="AB1105" s="166" t="s">
        <v>6272</v>
      </c>
      <c r="AC1105" s="94" t="s">
        <v>92</v>
      </c>
      <c r="AD1105" s="95" t="s">
        <v>293</v>
      </c>
      <c r="AE1105" s="94" t="s">
        <v>6273</v>
      </c>
      <c r="AF1105" s="96" t="s">
        <v>295</v>
      </c>
      <c r="AG1105" s="22" t="s">
        <v>6267</v>
      </c>
      <c r="AH1105" s="22" t="s">
        <v>6274</v>
      </c>
      <c r="AI1105" s="97" t="s">
        <v>298</v>
      </c>
      <c r="AJ1105" s="98">
        <v>2</v>
      </c>
      <c r="AK1105" s="95" t="s">
        <v>6275</v>
      </c>
      <c r="AL1105" s="94"/>
      <c r="AM1105" s="94"/>
      <c r="AN1105" s="167">
        <f t="shared" si="385"/>
        <v>5</v>
      </c>
      <c r="AO1105" s="49">
        <v>0</v>
      </c>
      <c r="AP1105" s="49">
        <v>0</v>
      </c>
      <c r="AQ1105" s="49">
        <v>5</v>
      </c>
      <c r="AR1105" s="49">
        <v>0</v>
      </c>
      <c r="AS1105" s="49">
        <v>0</v>
      </c>
      <c r="AT1105" s="49">
        <v>0</v>
      </c>
      <c r="AU1105" s="167">
        <f t="shared" si="386"/>
        <v>5</v>
      </c>
      <c r="AV1105" s="49">
        <v>0</v>
      </c>
      <c r="AW1105" s="99">
        <v>9.19</v>
      </c>
      <c r="AX1105" s="94"/>
      <c r="AY1105" s="94" t="s">
        <v>6276</v>
      </c>
      <c r="AZ1105" s="100"/>
      <c r="BA1105" s="100"/>
      <c r="BB1105" s="49">
        <v>1</v>
      </c>
      <c r="BC1105" s="159"/>
      <c r="BD1105" s="153" t="str">
        <f t="shared" si="387"/>
        <v>09,00 2023.11.24</v>
      </c>
      <c r="BE1105" s="153" t="str">
        <f t="shared" si="388"/>
        <v>11,00 2023.11.24</v>
      </c>
      <c r="BF1105" s="160" t="str">
        <f t="shared" si="389"/>
        <v>П</v>
      </c>
      <c r="BG1105" s="161">
        <f t="shared" si="390"/>
        <v>2</v>
      </c>
      <c r="BH1105" s="167">
        <f t="shared" si="391"/>
        <v>5</v>
      </c>
      <c r="BI1105" s="162">
        <f t="shared" si="392"/>
        <v>0</v>
      </c>
      <c r="BJ1105" s="162">
        <f t="shared" si="393"/>
        <v>0</v>
      </c>
      <c r="BK1105" s="162">
        <f t="shared" si="394"/>
        <v>5</v>
      </c>
      <c r="BL1105" s="162">
        <f t="shared" si="395"/>
        <v>0</v>
      </c>
      <c r="BM1105" s="162">
        <f t="shared" si="396"/>
        <v>0</v>
      </c>
      <c r="BN1105" s="162">
        <f t="shared" si="397"/>
        <v>0</v>
      </c>
      <c r="BO1105" s="167">
        <f t="shared" si="398"/>
        <v>5</v>
      </c>
      <c r="BP1105" s="162">
        <f t="shared" si="399"/>
        <v>0</v>
      </c>
      <c r="BQ1105" s="168">
        <f t="shared" si="400"/>
        <v>1</v>
      </c>
      <c r="BT1105" s="169">
        <f t="shared" si="401"/>
        <v>0</v>
      </c>
      <c r="BU1105" s="169">
        <f t="shared" si="402"/>
        <v>0</v>
      </c>
      <c r="BV1105" s="169">
        <f t="shared" si="403"/>
        <v>10</v>
      </c>
      <c r="BW1105" s="169">
        <f t="shared" si="404"/>
        <v>5</v>
      </c>
      <c r="BX1105" s="170">
        <f t="shared" si="405"/>
        <v>0</v>
      </c>
      <c r="BY1105" s="170">
        <f t="shared" si="406"/>
        <v>0</v>
      </c>
      <c r="BZ1105" s="170">
        <f t="shared" si="407"/>
        <v>0</v>
      </c>
      <c r="CA1105" s="170">
        <f t="shared" si="408"/>
        <v>0</v>
      </c>
      <c r="CB1105" s="216"/>
    </row>
    <row r="1106" spans="1:80" s="172" customFormat="1" ht="15.75" customHeight="1">
      <c r="A1106" s="163" t="s">
        <v>291</v>
      </c>
      <c r="B1106" s="163"/>
      <c r="D1106" s="163">
        <v>15</v>
      </c>
      <c r="AA1106" s="165" t="s">
        <v>83</v>
      </c>
      <c r="AB1106" s="166" t="s">
        <v>6277</v>
      </c>
      <c r="AC1106" s="94" t="s">
        <v>90</v>
      </c>
      <c r="AD1106" s="95" t="s">
        <v>314</v>
      </c>
      <c r="AE1106" s="94" t="s">
        <v>6278</v>
      </c>
      <c r="AF1106" s="96" t="s">
        <v>295</v>
      </c>
      <c r="AG1106" s="22" t="s">
        <v>6267</v>
      </c>
      <c r="AH1106" s="22" t="s">
        <v>6279</v>
      </c>
      <c r="AI1106" s="97" t="s">
        <v>298</v>
      </c>
      <c r="AJ1106" s="98">
        <v>7</v>
      </c>
      <c r="AK1106" s="95" t="s">
        <v>6280</v>
      </c>
      <c r="AL1106" s="94"/>
      <c r="AM1106" s="94" t="s">
        <v>6281</v>
      </c>
      <c r="AN1106" s="167">
        <f t="shared" si="385"/>
        <v>19</v>
      </c>
      <c r="AO1106" s="49">
        <v>0</v>
      </c>
      <c r="AP1106" s="49">
        <v>1</v>
      </c>
      <c r="AQ1106" s="49">
        <v>18</v>
      </c>
      <c r="AR1106" s="49">
        <v>0</v>
      </c>
      <c r="AS1106" s="49">
        <v>0</v>
      </c>
      <c r="AT1106" s="49">
        <v>0</v>
      </c>
      <c r="AU1106" s="167">
        <f t="shared" si="386"/>
        <v>19</v>
      </c>
      <c r="AV1106" s="49">
        <v>0</v>
      </c>
      <c r="AW1106" s="99">
        <v>28.25</v>
      </c>
      <c r="AX1106" s="94"/>
      <c r="AY1106" s="94" t="s">
        <v>6282</v>
      </c>
      <c r="AZ1106" s="100"/>
      <c r="BA1106" s="100"/>
      <c r="BB1106" s="49">
        <v>1</v>
      </c>
      <c r="BC1106" s="159"/>
      <c r="BD1106" s="153" t="str">
        <f t="shared" si="387"/>
        <v>09,00 2023.11.24</v>
      </c>
      <c r="BE1106" s="153" t="str">
        <f t="shared" si="388"/>
        <v>16,00 2023.11.24</v>
      </c>
      <c r="BF1106" s="160" t="str">
        <f t="shared" si="389"/>
        <v>П</v>
      </c>
      <c r="BG1106" s="161">
        <f t="shared" si="390"/>
        <v>7</v>
      </c>
      <c r="BH1106" s="167">
        <f t="shared" si="391"/>
        <v>19</v>
      </c>
      <c r="BI1106" s="162">
        <f t="shared" si="392"/>
        <v>0</v>
      </c>
      <c r="BJ1106" s="162">
        <f t="shared" si="393"/>
        <v>1</v>
      </c>
      <c r="BK1106" s="162">
        <f t="shared" si="394"/>
        <v>18</v>
      </c>
      <c r="BL1106" s="162">
        <f t="shared" si="395"/>
        <v>0</v>
      </c>
      <c r="BM1106" s="162">
        <f t="shared" si="396"/>
        <v>0</v>
      </c>
      <c r="BN1106" s="162">
        <f t="shared" si="397"/>
        <v>0</v>
      </c>
      <c r="BO1106" s="167">
        <f t="shared" si="398"/>
        <v>19</v>
      </c>
      <c r="BP1106" s="162">
        <f t="shared" si="399"/>
        <v>0</v>
      </c>
      <c r="BQ1106" s="168">
        <f t="shared" si="400"/>
        <v>1</v>
      </c>
      <c r="BT1106" s="169">
        <f t="shared" si="401"/>
        <v>0</v>
      </c>
      <c r="BU1106" s="169">
        <f t="shared" si="402"/>
        <v>0</v>
      </c>
      <c r="BV1106" s="169">
        <f t="shared" si="403"/>
        <v>133</v>
      </c>
      <c r="BW1106" s="169">
        <f t="shared" si="404"/>
        <v>19</v>
      </c>
      <c r="BX1106" s="170">
        <f t="shared" si="405"/>
        <v>0</v>
      </c>
      <c r="BY1106" s="170">
        <f t="shared" si="406"/>
        <v>0</v>
      </c>
      <c r="BZ1106" s="170">
        <f t="shared" si="407"/>
        <v>0</v>
      </c>
      <c r="CA1106" s="170">
        <f t="shared" si="408"/>
        <v>0</v>
      </c>
      <c r="CB1106" s="216"/>
    </row>
    <row r="1107" spans="1:80" s="172" customFormat="1" ht="15.75" customHeight="1">
      <c r="A1107" s="163" t="s">
        <v>291</v>
      </c>
      <c r="B1107" s="163"/>
      <c r="D1107" s="163">
        <v>15</v>
      </c>
      <c r="AA1107" s="165" t="s">
        <v>83</v>
      </c>
      <c r="AB1107" s="166" t="s">
        <v>6283</v>
      </c>
      <c r="AC1107" s="94" t="s">
        <v>90</v>
      </c>
      <c r="AD1107" s="95" t="s">
        <v>768</v>
      </c>
      <c r="AE1107" s="94" t="s">
        <v>6284</v>
      </c>
      <c r="AF1107" s="96" t="s">
        <v>295</v>
      </c>
      <c r="AG1107" s="22" t="s">
        <v>6267</v>
      </c>
      <c r="AH1107" s="22" t="s">
        <v>6279</v>
      </c>
      <c r="AI1107" s="97" t="s">
        <v>298</v>
      </c>
      <c r="AJ1107" s="98">
        <v>7</v>
      </c>
      <c r="AK1107" s="95" t="s">
        <v>5631</v>
      </c>
      <c r="AL1107" s="94"/>
      <c r="AM1107" s="94" t="s">
        <v>5632</v>
      </c>
      <c r="AN1107" s="167">
        <f t="shared" si="385"/>
        <v>1</v>
      </c>
      <c r="AO1107" s="49">
        <v>0</v>
      </c>
      <c r="AP1107" s="49">
        <v>1</v>
      </c>
      <c r="AQ1107" s="49">
        <v>0</v>
      </c>
      <c r="AR1107" s="49">
        <v>0</v>
      </c>
      <c r="AS1107" s="49">
        <v>0</v>
      </c>
      <c r="AT1107" s="49">
        <v>0</v>
      </c>
      <c r="AU1107" s="167">
        <f t="shared" si="386"/>
        <v>1</v>
      </c>
      <c r="AV1107" s="49">
        <v>0</v>
      </c>
      <c r="AW1107" s="99">
        <v>5.65</v>
      </c>
      <c r="AX1107" s="94"/>
      <c r="AY1107" s="94" t="s">
        <v>6285</v>
      </c>
      <c r="AZ1107" s="100"/>
      <c r="BA1107" s="100"/>
      <c r="BB1107" s="49">
        <v>1</v>
      </c>
      <c r="BC1107" s="159"/>
      <c r="BD1107" s="153" t="str">
        <f t="shared" si="387"/>
        <v>09,00 2023.11.24</v>
      </c>
      <c r="BE1107" s="153" t="str">
        <f t="shared" si="388"/>
        <v>16,00 2023.11.24</v>
      </c>
      <c r="BF1107" s="160" t="str">
        <f t="shared" si="389"/>
        <v>П</v>
      </c>
      <c r="BG1107" s="161">
        <f t="shared" si="390"/>
        <v>7</v>
      </c>
      <c r="BH1107" s="167">
        <f t="shared" si="391"/>
        <v>1</v>
      </c>
      <c r="BI1107" s="162">
        <f t="shared" si="392"/>
        <v>0</v>
      </c>
      <c r="BJ1107" s="162">
        <f t="shared" si="393"/>
        <v>1</v>
      </c>
      <c r="BK1107" s="162">
        <f t="shared" si="394"/>
        <v>0</v>
      </c>
      <c r="BL1107" s="162">
        <f t="shared" si="395"/>
        <v>0</v>
      </c>
      <c r="BM1107" s="162">
        <f t="shared" si="396"/>
        <v>0</v>
      </c>
      <c r="BN1107" s="162">
        <f t="shared" si="397"/>
        <v>0</v>
      </c>
      <c r="BO1107" s="167">
        <f t="shared" si="398"/>
        <v>1</v>
      </c>
      <c r="BP1107" s="162">
        <f t="shared" si="399"/>
        <v>0</v>
      </c>
      <c r="BQ1107" s="168">
        <f t="shared" si="400"/>
        <v>1</v>
      </c>
      <c r="BT1107" s="169">
        <f t="shared" si="401"/>
        <v>0</v>
      </c>
      <c r="BU1107" s="169">
        <f t="shared" si="402"/>
        <v>0</v>
      </c>
      <c r="BV1107" s="169">
        <f t="shared" si="403"/>
        <v>7</v>
      </c>
      <c r="BW1107" s="169">
        <f t="shared" si="404"/>
        <v>1</v>
      </c>
      <c r="BX1107" s="170">
        <f t="shared" si="405"/>
        <v>0</v>
      </c>
      <c r="BY1107" s="170">
        <f t="shared" si="406"/>
        <v>0</v>
      </c>
      <c r="BZ1107" s="170">
        <f t="shared" si="407"/>
        <v>0</v>
      </c>
      <c r="CA1107" s="170">
        <f t="shared" si="408"/>
        <v>0</v>
      </c>
      <c r="CB1107" s="216"/>
    </row>
    <row r="1108" spans="1:80" s="172" customFormat="1" ht="15.75" customHeight="1">
      <c r="A1108" s="163" t="s">
        <v>291</v>
      </c>
      <c r="B1108" s="163"/>
      <c r="D1108" s="163">
        <v>15</v>
      </c>
      <c r="AA1108" s="165" t="s">
        <v>83</v>
      </c>
      <c r="AB1108" s="166" t="s">
        <v>6286</v>
      </c>
      <c r="AC1108" s="94" t="s">
        <v>92</v>
      </c>
      <c r="AD1108" s="95" t="s">
        <v>305</v>
      </c>
      <c r="AE1108" s="94" t="s">
        <v>6287</v>
      </c>
      <c r="AF1108" s="96" t="s">
        <v>408</v>
      </c>
      <c r="AG1108" s="22" t="s">
        <v>6288</v>
      </c>
      <c r="AH1108" s="22" t="s">
        <v>6289</v>
      </c>
      <c r="AI1108" s="97" t="s">
        <v>298</v>
      </c>
      <c r="AJ1108" s="98">
        <v>3.5</v>
      </c>
      <c r="AK1108" s="95" t="s">
        <v>6290</v>
      </c>
      <c r="AL1108" s="94"/>
      <c r="AM1108" s="94"/>
      <c r="AN1108" s="167">
        <f t="shared" si="385"/>
        <v>2</v>
      </c>
      <c r="AO1108" s="49">
        <v>0</v>
      </c>
      <c r="AP1108" s="49">
        <v>0</v>
      </c>
      <c r="AQ1108" s="49">
        <v>2</v>
      </c>
      <c r="AR1108" s="49">
        <v>0</v>
      </c>
      <c r="AS1108" s="49">
        <v>0</v>
      </c>
      <c r="AT1108" s="49">
        <v>2</v>
      </c>
      <c r="AU1108" s="167">
        <f t="shared" si="386"/>
        <v>0</v>
      </c>
      <c r="AV1108" s="49">
        <v>0</v>
      </c>
      <c r="AW1108" s="99">
        <v>8.3800000000000008</v>
      </c>
      <c r="AX1108" s="94"/>
      <c r="AY1108" s="94" t="s">
        <v>6291</v>
      </c>
      <c r="AZ1108" s="100"/>
      <c r="BA1108" s="100"/>
      <c r="BB1108" s="49">
        <v>1</v>
      </c>
      <c r="BC1108" s="159"/>
      <c r="BD1108" s="153" t="str">
        <f t="shared" si="387"/>
        <v>09,30 2023.11.24</v>
      </c>
      <c r="BE1108" s="153" t="str">
        <f t="shared" si="388"/>
        <v>13,00 2023.11.24</v>
      </c>
      <c r="BF1108" s="160" t="str">
        <f t="shared" si="389"/>
        <v>П</v>
      </c>
      <c r="BG1108" s="161">
        <f t="shared" si="390"/>
        <v>3.5</v>
      </c>
      <c r="BH1108" s="167">
        <f t="shared" si="391"/>
        <v>2</v>
      </c>
      <c r="BI1108" s="162">
        <f t="shared" si="392"/>
        <v>0</v>
      </c>
      <c r="BJ1108" s="162">
        <f t="shared" si="393"/>
        <v>0</v>
      </c>
      <c r="BK1108" s="162">
        <f t="shared" si="394"/>
        <v>2</v>
      </c>
      <c r="BL1108" s="162">
        <f t="shared" si="395"/>
        <v>0</v>
      </c>
      <c r="BM1108" s="162">
        <f t="shared" si="396"/>
        <v>0</v>
      </c>
      <c r="BN1108" s="162">
        <f t="shared" si="397"/>
        <v>2</v>
      </c>
      <c r="BO1108" s="167">
        <f t="shared" si="398"/>
        <v>0</v>
      </c>
      <c r="BP1108" s="162">
        <f t="shared" si="399"/>
        <v>0</v>
      </c>
      <c r="BQ1108" s="168">
        <f t="shared" si="400"/>
        <v>1</v>
      </c>
      <c r="BT1108" s="169">
        <f t="shared" si="401"/>
        <v>0</v>
      </c>
      <c r="BU1108" s="169">
        <f t="shared" si="402"/>
        <v>0</v>
      </c>
      <c r="BV1108" s="169">
        <f t="shared" si="403"/>
        <v>7</v>
      </c>
      <c r="BW1108" s="169">
        <f t="shared" si="404"/>
        <v>2</v>
      </c>
      <c r="BX1108" s="170">
        <f t="shared" si="405"/>
        <v>0</v>
      </c>
      <c r="BY1108" s="170">
        <f t="shared" si="406"/>
        <v>0</v>
      </c>
      <c r="BZ1108" s="170">
        <f t="shared" si="407"/>
        <v>0</v>
      </c>
      <c r="CA1108" s="170">
        <f t="shared" si="408"/>
        <v>0</v>
      </c>
      <c r="CB1108" s="216"/>
    </row>
    <row r="1109" spans="1:80" s="172" customFormat="1" ht="15.75" customHeight="1">
      <c r="A1109" s="163" t="s">
        <v>291</v>
      </c>
      <c r="B1109" s="163"/>
      <c r="D1109" s="163">
        <v>15</v>
      </c>
      <c r="AA1109" s="165" t="s">
        <v>83</v>
      </c>
      <c r="AB1109" s="166" t="s">
        <v>6292</v>
      </c>
      <c r="AC1109" s="94" t="s">
        <v>90</v>
      </c>
      <c r="AD1109" s="95" t="s">
        <v>314</v>
      </c>
      <c r="AE1109" s="94" t="s">
        <v>6293</v>
      </c>
      <c r="AF1109" s="96" t="s">
        <v>295</v>
      </c>
      <c r="AG1109" s="22" t="s">
        <v>6294</v>
      </c>
      <c r="AH1109" s="22" t="s">
        <v>6279</v>
      </c>
      <c r="AI1109" s="97" t="s">
        <v>298</v>
      </c>
      <c r="AJ1109" s="98">
        <v>2</v>
      </c>
      <c r="AK1109" s="95" t="s">
        <v>6295</v>
      </c>
      <c r="AL1109" s="94"/>
      <c r="AM1109" s="94" t="s">
        <v>6270</v>
      </c>
      <c r="AN1109" s="167">
        <f t="shared" si="385"/>
        <v>15</v>
      </c>
      <c r="AO1109" s="49">
        <v>0</v>
      </c>
      <c r="AP1109" s="49">
        <v>8</v>
      </c>
      <c r="AQ1109" s="49">
        <v>6</v>
      </c>
      <c r="AR1109" s="49">
        <v>0</v>
      </c>
      <c r="AS1109" s="49">
        <v>0</v>
      </c>
      <c r="AT1109" s="49">
        <v>12</v>
      </c>
      <c r="AU1109" s="167">
        <f t="shared" si="386"/>
        <v>2</v>
      </c>
      <c r="AV1109" s="49">
        <v>1</v>
      </c>
      <c r="AW1109" s="99">
        <v>18.8</v>
      </c>
      <c r="AX1109" s="94" t="s">
        <v>587</v>
      </c>
      <c r="AY1109" s="94" t="s">
        <v>6296</v>
      </c>
      <c r="AZ1109" s="100"/>
      <c r="BA1109" s="100"/>
      <c r="BB1109" s="49">
        <v>1</v>
      </c>
      <c r="BC1109" s="159"/>
      <c r="BD1109" s="153" t="str">
        <f t="shared" si="387"/>
        <v>14,00 2023.11.24</v>
      </c>
      <c r="BE1109" s="153" t="str">
        <f t="shared" si="388"/>
        <v>16,00 2023.11.24</v>
      </c>
      <c r="BF1109" s="160" t="str">
        <f t="shared" si="389"/>
        <v>П</v>
      </c>
      <c r="BG1109" s="161">
        <f t="shared" si="390"/>
        <v>2</v>
      </c>
      <c r="BH1109" s="167">
        <f t="shared" si="391"/>
        <v>15</v>
      </c>
      <c r="BI1109" s="162">
        <f t="shared" si="392"/>
        <v>0</v>
      </c>
      <c r="BJ1109" s="162">
        <f t="shared" si="393"/>
        <v>8</v>
      </c>
      <c r="BK1109" s="162">
        <f t="shared" si="394"/>
        <v>6</v>
      </c>
      <c r="BL1109" s="162">
        <f t="shared" si="395"/>
        <v>0</v>
      </c>
      <c r="BM1109" s="162">
        <f t="shared" si="396"/>
        <v>0</v>
      </c>
      <c r="BN1109" s="162">
        <f t="shared" si="397"/>
        <v>12</v>
      </c>
      <c r="BO1109" s="167">
        <f t="shared" si="398"/>
        <v>2</v>
      </c>
      <c r="BP1109" s="162">
        <f t="shared" si="399"/>
        <v>1</v>
      </c>
      <c r="BQ1109" s="168">
        <f t="shared" si="400"/>
        <v>1</v>
      </c>
      <c r="BT1109" s="169">
        <f t="shared" si="401"/>
        <v>0</v>
      </c>
      <c r="BU1109" s="169">
        <f t="shared" si="402"/>
        <v>0</v>
      </c>
      <c r="BV1109" s="169">
        <f t="shared" si="403"/>
        <v>30</v>
      </c>
      <c r="BW1109" s="169">
        <f t="shared" si="404"/>
        <v>15</v>
      </c>
      <c r="BX1109" s="170">
        <f t="shared" si="405"/>
        <v>0</v>
      </c>
      <c r="BY1109" s="170">
        <f t="shared" si="406"/>
        <v>0</v>
      </c>
      <c r="BZ1109" s="170">
        <f t="shared" si="407"/>
        <v>0</v>
      </c>
      <c r="CA1109" s="170">
        <f t="shared" si="408"/>
        <v>0</v>
      </c>
      <c r="CB1109" s="216"/>
    </row>
    <row r="1110" spans="1:80" s="172" customFormat="1" ht="15.75" customHeight="1">
      <c r="A1110" s="163" t="s">
        <v>291</v>
      </c>
      <c r="B1110" s="163"/>
      <c r="D1110" s="163">
        <v>15</v>
      </c>
      <c r="AA1110" s="165" t="s">
        <v>83</v>
      </c>
      <c r="AB1110" s="166" t="s">
        <v>6297</v>
      </c>
      <c r="AC1110" s="94" t="s">
        <v>108</v>
      </c>
      <c r="AD1110" s="95" t="s">
        <v>314</v>
      </c>
      <c r="AE1110" s="94" t="s">
        <v>1776</v>
      </c>
      <c r="AF1110" s="96" t="s">
        <v>408</v>
      </c>
      <c r="AG1110" s="22" t="s">
        <v>6298</v>
      </c>
      <c r="AH1110" s="22" t="s">
        <v>6299</v>
      </c>
      <c r="AI1110" s="97" t="s">
        <v>309</v>
      </c>
      <c r="AJ1110" s="98">
        <v>1.92</v>
      </c>
      <c r="AK1110" s="95" t="s">
        <v>6300</v>
      </c>
      <c r="AL1110" s="94"/>
      <c r="AM1110" s="94" t="s">
        <v>1780</v>
      </c>
      <c r="AN1110" s="167">
        <f t="shared" si="385"/>
        <v>387</v>
      </c>
      <c r="AO1110" s="49">
        <v>0</v>
      </c>
      <c r="AP1110" s="49">
        <v>14</v>
      </c>
      <c r="AQ1110" s="49">
        <v>370</v>
      </c>
      <c r="AR1110" s="49">
        <v>0</v>
      </c>
      <c r="AS1110" s="49">
        <v>0</v>
      </c>
      <c r="AT1110" s="49">
        <v>27</v>
      </c>
      <c r="AU1110" s="167">
        <f t="shared" si="386"/>
        <v>357</v>
      </c>
      <c r="AV1110" s="49">
        <v>3</v>
      </c>
      <c r="AW1110" s="99">
        <v>1137.3</v>
      </c>
      <c r="AX1110" s="94" t="s">
        <v>691</v>
      </c>
      <c r="AY1110" s="94" t="s">
        <v>6301</v>
      </c>
      <c r="AZ1110" s="100" t="s">
        <v>693</v>
      </c>
      <c r="BA1110" s="100" t="s">
        <v>313</v>
      </c>
      <c r="BB1110" s="49">
        <v>0</v>
      </c>
      <c r="BC1110" s="159"/>
      <c r="BD1110" s="153" t="str">
        <f t="shared" si="387"/>
        <v>10,10 2023.11.26</v>
      </c>
      <c r="BE1110" s="153" t="str">
        <f t="shared" si="388"/>
        <v>12,05 2023.11.26</v>
      </c>
      <c r="BF1110" s="160" t="str">
        <f t="shared" si="389"/>
        <v>В</v>
      </c>
      <c r="BG1110" s="161">
        <f t="shared" si="390"/>
        <v>1.92</v>
      </c>
      <c r="BH1110" s="167">
        <f t="shared" si="391"/>
        <v>387</v>
      </c>
      <c r="BI1110" s="162">
        <f t="shared" si="392"/>
        <v>0</v>
      </c>
      <c r="BJ1110" s="162">
        <f t="shared" si="393"/>
        <v>14</v>
      </c>
      <c r="BK1110" s="162">
        <f t="shared" si="394"/>
        <v>370</v>
      </c>
      <c r="BL1110" s="162">
        <f t="shared" si="395"/>
        <v>0</v>
      </c>
      <c r="BM1110" s="162">
        <f t="shared" si="396"/>
        <v>0</v>
      </c>
      <c r="BN1110" s="162">
        <f t="shared" si="397"/>
        <v>27</v>
      </c>
      <c r="BO1110" s="167">
        <f t="shared" si="398"/>
        <v>357</v>
      </c>
      <c r="BP1110" s="162">
        <f t="shared" si="399"/>
        <v>3</v>
      </c>
      <c r="BQ1110" s="168">
        <f t="shared" si="400"/>
        <v>0</v>
      </c>
      <c r="BT1110" s="169">
        <f t="shared" si="401"/>
        <v>0</v>
      </c>
      <c r="BU1110" s="169">
        <f t="shared" si="402"/>
        <v>0</v>
      </c>
      <c r="BV1110" s="169">
        <f t="shared" si="403"/>
        <v>0</v>
      </c>
      <c r="BW1110" s="169">
        <f t="shared" si="404"/>
        <v>0</v>
      </c>
      <c r="BX1110" s="170">
        <f t="shared" si="405"/>
        <v>0</v>
      </c>
      <c r="BY1110" s="170">
        <f t="shared" si="406"/>
        <v>0</v>
      </c>
      <c r="BZ1110" s="170">
        <f t="shared" si="407"/>
        <v>0</v>
      </c>
      <c r="CA1110" s="170">
        <f t="shared" si="408"/>
        <v>0</v>
      </c>
      <c r="CB1110" s="216"/>
    </row>
    <row r="1111" spans="1:80" s="172" customFormat="1" ht="15.75" customHeight="1">
      <c r="A1111" s="163" t="s">
        <v>291</v>
      </c>
      <c r="B1111" s="163"/>
      <c r="D1111" s="163">
        <v>15</v>
      </c>
      <c r="AA1111" s="165" t="s">
        <v>83</v>
      </c>
      <c r="AB1111" s="166" t="s">
        <v>6302</v>
      </c>
      <c r="AC1111" s="94" t="s">
        <v>110</v>
      </c>
      <c r="AD1111" s="95" t="s">
        <v>314</v>
      </c>
      <c r="AE1111" s="94" t="s">
        <v>6303</v>
      </c>
      <c r="AF1111" s="96" t="s">
        <v>295</v>
      </c>
      <c r="AG1111" s="22" t="s">
        <v>6304</v>
      </c>
      <c r="AH1111" s="22" t="s">
        <v>6305</v>
      </c>
      <c r="AI1111" s="97" t="s">
        <v>309</v>
      </c>
      <c r="AJ1111" s="98">
        <v>0.72</v>
      </c>
      <c r="AK1111" s="95" t="s">
        <v>6306</v>
      </c>
      <c r="AL1111" s="94"/>
      <c r="AM1111" s="94"/>
      <c r="AN1111" s="167">
        <f t="shared" si="385"/>
        <v>1</v>
      </c>
      <c r="AO1111" s="49">
        <v>0</v>
      </c>
      <c r="AP1111" s="49">
        <v>0</v>
      </c>
      <c r="AQ1111" s="49">
        <v>1</v>
      </c>
      <c r="AR1111" s="49">
        <v>0</v>
      </c>
      <c r="AS1111" s="49">
        <v>0</v>
      </c>
      <c r="AT1111" s="49">
        <v>0</v>
      </c>
      <c r="AU1111" s="167">
        <f t="shared" si="386"/>
        <v>1</v>
      </c>
      <c r="AV1111" s="49">
        <v>0</v>
      </c>
      <c r="AW1111" s="99">
        <v>1.68</v>
      </c>
      <c r="AX1111" s="94"/>
      <c r="AY1111" s="94" t="s">
        <v>6307</v>
      </c>
      <c r="AZ1111" s="100" t="s">
        <v>312</v>
      </c>
      <c r="BA1111" s="100" t="s">
        <v>313</v>
      </c>
      <c r="BB1111" s="49">
        <v>0</v>
      </c>
      <c r="BC1111" s="159"/>
      <c r="BD1111" s="153" t="str">
        <f t="shared" si="387"/>
        <v>14,02 2023.11.26</v>
      </c>
      <c r="BE1111" s="153" t="str">
        <f t="shared" si="388"/>
        <v>14,45 2023.11.26</v>
      </c>
      <c r="BF1111" s="160" t="str">
        <f t="shared" si="389"/>
        <v>В</v>
      </c>
      <c r="BG1111" s="161">
        <f t="shared" si="390"/>
        <v>0.72</v>
      </c>
      <c r="BH1111" s="167">
        <f t="shared" si="391"/>
        <v>1</v>
      </c>
      <c r="BI1111" s="162">
        <f t="shared" si="392"/>
        <v>0</v>
      </c>
      <c r="BJ1111" s="162">
        <f t="shared" si="393"/>
        <v>0</v>
      </c>
      <c r="BK1111" s="162">
        <f t="shared" si="394"/>
        <v>1</v>
      </c>
      <c r="BL1111" s="162">
        <f t="shared" si="395"/>
        <v>0</v>
      </c>
      <c r="BM1111" s="162">
        <f t="shared" si="396"/>
        <v>0</v>
      </c>
      <c r="BN1111" s="162">
        <f t="shared" si="397"/>
        <v>0</v>
      </c>
      <c r="BO1111" s="167">
        <f t="shared" si="398"/>
        <v>1</v>
      </c>
      <c r="BP1111" s="162">
        <f t="shared" si="399"/>
        <v>0</v>
      </c>
      <c r="BQ1111" s="168">
        <f t="shared" si="400"/>
        <v>0</v>
      </c>
      <c r="BT1111" s="169">
        <f t="shared" si="401"/>
        <v>0</v>
      </c>
      <c r="BU1111" s="169">
        <f t="shared" si="402"/>
        <v>0</v>
      </c>
      <c r="BV1111" s="169">
        <f t="shared" si="403"/>
        <v>0</v>
      </c>
      <c r="BW1111" s="169">
        <f t="shared" si="404"/>
        <v>0</v>
      </c>
      <c r="BX1111" s="170">
        <f t="shared" si="405"/>
        <v>0</v>
      </c>
      <c r="BY1111" s="170">
        <f t="shared" si="406"/>
        <v>0</v>
      </c>
      <c r="BZ1111" s="170">
        <f t="shared" si="407"/>
        <v>0</v>
      </c>
      <c r="CA1111" s="170">
        <f t="shared" si="408"/>
        <v>0</v>
      </c>
      <c r="CB1111" s="216"/>
    </row>
    <row r="1112" spans="1:80" s="172" customFormat="1" ht="15.75" customHeight="1">
      <c r="A1112" s="163" t="s">
        <v>291</v>
      </c>
      <c r="B1112" s="163"/>
      <c r="D1112" s="163">
        <v>15</v>
      </c>
      <c r="AA1112" s="165" t="s">
        <v>83</v>
      </c>
      <c r="AB1112" s="166" t="s">
        <v>6308</v>
      </c>
      <c r="AC1112" s="94" t="s">
        <v>90</v>
      </c>
      <c r="AD1112" s="95" t="s">
        <v>314</v>
      </c>
      <c r="AE1112" s="94" t="s">
        <v>6309</v>
      </c>
      <c r="AF1112" s="96" t="s">
        <v>295</v>
      </c>
      <c r="AG1112" s="22" t="s">
        <v>6310</v>
      </c>
      <c r="AH1112" s="22" t="s">
        <v>6311</v>
      </c>
      <c r="AI1112" s="97" t="s">
        <v>298</v>
      </c>
      <c r="AJ1112" s="98">
        <v>3.25</v>
      </c>
      <c r="AK1112" s="95" t="s">
        <v>1013</v>
      </c>
      <c r="AL1112" s="94"/>
      <c r="AM1112" s="94"/>
      <c r="AN1112" s="167">
        <f t="shared" si="385"/>
        <v>7</v>
      </c>
      <c r="AO1112" s="49">
        <v>0</v>
      </c>
      <c r="AP1112" s="49">
        <v>0</v>
      </c>
      <c r="AQ1112" s="49">
        <v>7</v>
      </c>
      <c r="AR1112" s="49">
        <v>0</v>
      </c>
      <c r="AS1112" s="49">
        <v>0</v>
      </c>
      <c r="AT1112" s="49">
        <v>0</v>
      </c>
      <c r="AU1112" s="167">
        <f t="shared" si="386"/>
        <v>7</v>
      </c>
      <c r="AV1112" s="49">
        <v>0</v>
      </c>
      <c r="AW1112" s="99">
        <v>5.66</v>
      </c>
      <c r="AX1112" s="94"/>
      <c r="AY1112" s="94" t="s">
        <v>6312</v>
      </c>
      <c r="AZ1112" s="100"/>
      <c r="BA1112" s="100"/>
      <c r="BB1112" s="49">
        <v>1</v>
      </c>
      <c r="BC1112" s="159"/>
      <c r="BD1112" s="153" t="str">
        <f t="shared" si="387"/>
        <v>08,45 2023.11.27</v>
      </c>
      <c r="BE1112" s="153" t="str">
        <f t="shared" si="388"/>
        <v>12,00 2023.11.27</v>
      </c>
      <c r="BF1112" s="160" t="str">
        <f t="shared" si="389"/>
        <v>П</v>
      </c>
      <c r="BG1112" s="161">
        <f t="shared" si="390"/>
        <v>3.25</v>
      </c>
      <c r="BH1112" s="167">
        <f t="shared" si="391"/>
        <v>7</v>
      </c>
      <c r="BI1112" s="162">
        <f t="shared" si="392"/>
        <v>0</v>
      </c>
      <c r="BJ1112" s="162">
        <f t="shared" si="393"/>
        <v>0</v>
      </c>
      <c r="BK1112" s="162">
        <f t="shared" si="394"/>
        <v>7</v>
      </c>
      <c r="BL1112" s="162">
        <f t="shared" si="395"/>
        <v>0</v>
      </c>
      <c r="BM1112" s="162">
        <f t="shared" si="396"/>
        <v>0</v>
      </c>
      <c r="BN1112" s="162">
        <f t="shared" si="397"/>
        <v>0</v>
      </c>
      <c r="BO1112" s="167">
        <f t="shared" si="398"/>
        <v>7</v>
      </c>
      <c r="BP1112" s="162">
        <f t="shared" si="399"/>
        <v>0</v>
      </c>
      <c r="BQ1112" s="168">
        <f t="shared" si="400"/>
        <v>1</v>
      </c>
      <c r="BT1112" s="169">
        <f t="shared" si="401"/>
        <v>0</v>
      </c>
      <c r="BU1112" s="169">
        <f t="shared" si="402"/>
        <v>0</v>
      </c>
      <c r="BV1112" s="169">
        <f t="shared" si="403"/>
        <v>22.75</v>
      </c>
      <c r="BW1112" s="169">
        <f t="shared" si="404"/>
        <v>7</v>
      </c>
      <c r="BX1112" s="170">
        <f t="shared" si="405"/>
        <v>0</v>
      </c>
      <c r="BY1112" s="170">
        <f t="shared" si="406"/>
        <v>0</v>
      </c>
      <c r="BZ1112" s="170">
        <f t="shared" si="407"/>
        <v>0</v>
      </c>
      <c r="CA1112" s="170">
        <f t="shared" si="408"/>
        <v>0</v>
      </c>
      <c r="CB1112" s="216"/>
    </row>
    <row r="1113" spans="1:80" s="172" customFormat="1" ht="15.75" customHeight="1">
      <c r="A1113" s="163" t="s">
        <v>291</v>
      </c>
      <c r="B1113" s="163"/>
      <c r="D1113" s="163">
        <v>15</v>
      </c>
      <c r="AA1113" s="165" t="s">
        <v>83</v>
      </c>
      <c r="AB1113" s="166" t="s">
        <v>6313</v>
      </c>
      <c r="AC1113" s="94" t="s">
        <v>110</v>
      </c>
      <c r="AD1113" s="95" t="s">
        <v>314</v>
      </c>
      <c r="AE1113" s="94" t="s">
        <v>6314</v>
      </c>
      <c r="AF1113" s="96" t="s">
        <v>295</v>
      </c>
      <c r="AG1113" s="22" t="s">
        <v>6315</v>
      </c>
      <c r="AH1113" s="22" t="s">
        <v>6316</v>
      </c>
      <c r="AI1113" s="97" t="s">
        <v>298</v>
      </c>
      <c r="AJ1113" s="98">
        <v>7</v>
      </c>
      <c r="AK1113" s="95" t="s">
        <v>6317</v>
      </c>
      <c r="AL1113" s="94"/>
      <c r="AM1113" s="94"/>
      <c r="AN1113" s="167">
        <f t="shared" si="385"/>
        <v>2</v>
      </c>
      <c r="AO1113" s="49">
        <v>0</v>
      </c>
      <c r="AP1113" s="49">
        <v>0</v>
      </c>
      <c r="AQ1113" s="49">
        <v>2</v>
      </c>
      <c r="AR1113" s="49">
        <v>0</v>
      </c>
      <c r="AS1113" s="49">
        <v>0</v>
      </c>
      <c r="AT1113" s="49">
        <v>0</v>
      </c>
      <c r="AU1113" s="167">
        <f t="shared" si="386"/>
        <v>2</v>
      </c>
      <c r="AV1113" s="49">
        <v>0</v>
      </c>
      <c r="AW1113" s="99">
        <v>4.33</v>
      </c>
      <c r="AX1113" s="94"/>
      <c r="AY1113" s="94" t="s">
        <v>6318</v>
      </c>
      <c r="AZ1113" s="100"/>
      <c r="BA1113" s="100"/>
      <c r="BB1113" s="49">
        <v>1</v>
      </c>
      <c r="BC1113" s="159"/>
      <c r="BD1113" s="153" t="str">
        <f t="shared" si="387"/>
        <v>09,00 2023.11.27</v>
      </c>
      <c r="BE1113" s="153" t="str">
        <f t="shared" si="388"/>
        <v>16,00 2023.11.27</v>
      </c>
      <c r="BF1113" s="160" t="str">
        <f t="shared" si="389"/>
        <v>П</v>
      </c>
      <c r="BG1113" s="161">
        <f t="shared" si="390"/>
        <v>7</v>
      </c>
      <c r="BH1113" s="167">
        <f t="shared" si="391"/>
        <v>2</v>
      </c>
      <c r="BI1113" s="162">
        <f t="shared" si="392"/>
        <v>0</v>
      </c>
      <c r="BJ1113" s="162">
        <f t="shared" si="393"/>
        <v>0</v>
      </c>
      <c r="BK1113" s="162">
        <f t="shared" si="394"/>
        <v>2</v>
      </c>
      <c r="BL1113" s="162">
        <f t="shared" si="395"/>
        <v>0</v>
      </c>
      <c r="BM1113" s="162">
        <f t="shared" si="396"/>
        <v>0</v>
      </c>
      <c r="BN1113" s="162">
        <f t="shared" si="397"/>
        <v>0</v>
      </c>
      <c r="BO1113" s="167">
        <f t="shared" si="398"/>
        <v>2</v>
      </c>
      <c r="BP1113" s="162">
        <f t="shared" si="399"/>
        <v>0</v>
      </c>
      <c r="BQ1113" s="168">
        <f t="shared" si="400"/>
        <v>1</v>
      </c>
      <c r="BT1113" s="169">
        <f t="shared" si="401"/>
        <v>0</v>
      </c>
      <c r="BU1113" s="169">
        <f t="shared" si="402"/>
        <v>0</v>
      </c>
      <c r="BV1113" s="169">
        <f t="shared" si="403"/>
        <v>14</v>
      </c>
      <c r="BW1113" s="169">
        <f t="shared" si="404"/>
        <v>2</v>
      </c>
      <c r="BX1113" s="170">
        <f t="shared" si="405"/>
        <v>0</v>
      </c>
      <c r="BY1113" s="170">
        <f t="shared" si="406"/>
        <v>0</v>
      </c>
      <c r="BZ1113" s="170">
        <f t="shared" si="407"/>
        <v>0</v>
      </c>
      <c r="CA1113" s="170">
        <f t="shared" si="408"/>
        <v>0</v>
      </c>
      <c r="CB1113" s="216"/>
    </row>
    <row r="1114" spans="1:80" s="172" customFormat="1" ht="15.75" customHeight="1">
      <c r="A1114" s="163" t="s">
        <v>291</v>
      </c>
      <c r="B1114" s="163"/>
      <c r="D1114" s="163">
        <v>15</v>
      </c>
      <c r="AA1114" s="165" t="s">
        <v>83</v>
      </c>
      <c r="AB1114" s="166" t="s">
        <v>6319</v>
      </c>
      <c r="AC1114" s="94" t="s">
        <v>92</v>
      </c>
      <c r="AD1114" s="95" t="s">
        <v>305</v>
      </c>
      <c r="AE1114" s="94" t="s">
        <v>6320</v>
      </c>
      <c r="AF1114" s="96" t="s">
        <v>408</v>
      </c>
      <c r="AG1114" s="22" t="s">
        <v>6321</v>
      </c>
      <c r="AH1114" s="22" t="s">
        <v>6322</v>
      </c>
      <c r="AI1114" s="97" t="s">
        <v>298</v>
      </c>
      <c r="AJ1114" s="98">
        <v>3</v>
      </c>
      <c r="AK1114" s="95" t="s">
        <v>6323</v>
      </c>
      <c r="AL1114" s="94"/>
      <c r="AM1114" s="94"/>
      <c r="AN1114" s="167">
        <f t="shared" si="385"/>
        <v>20</v>
      </c>
      <c r="AO1114" s="49">
        <v>0</v>
      </c>
      <c r="AP1114" s="49">
        <v>0</v>
      </c>
      <c r="AQ1114" s="49">
        <v>8</v>
      </c>
      <c r="AR1114" s="49">
        <v>0</v>
      </c>
      <c r="AS1114" s="49">
        <v>0</v>
      </c>
      <c r="AT1114" s="49">
        <v>8</v>
      </c>
      <c r="AU1114" s="167">
        <f t="shared" si="386"/>
        <v>0</v>
      </c>
      <c r="AV1114" s="49">
        <v>12</v>
      </c>
      <c r="AW1114" s="99">
        <v>50.74</v>
      </c>
      <c r="AX1114" s="94" t="s">
        <v>6324</v>
      </c>
      <c r="AY1114" s="94" t="s">
        <v>6325</v>
      </c>
      <c r="AZ1114" s="100"/>
      <c r="BA1114" s="100"/>
      <c r="BB1114" s="49">
        <v>1</v>
      </c>
      <c r="BC1114" s="159"/>
      <c r="BD1114" s="153" t="str">
        <f t="shared" si="387"/>
        <v>10,00 2023.11.27</v>
      </c>
      <c r="BE1114" s="153" t="str">
        <f t="shared" si="388"/>
        <v>13,00 2023.11.27</v>
      </c>
      <c r="BF1114" s="160" t="str">
        <f t="shared" si="389"/>
        <v>П</v>
      </c>
      <c r="BG1114" s="161">
        <f t="shared" si="390"/>
        <v>3</v>
      </c>
      <c r="BH1114" s="167">
        <f t="shared" si="391"/>
        <v>20</v>
      </c>
      <c r="BI1114" s="162">
        <f t="shared" si="392"/>
        <v>0</v>
      </c>
      <c r="BJ1114" s="162">
        <f t="shared" si="393"/>
        <v>0</v>
      </c>
      <c r="BK1114" s="162">
        <f t="shared" si="394"/>
        <v>8</v>
      </c>
      <c r="BL1114" s="162">
        <f t="shared" si="395"/>
        <v>0</v>
      </c>
      <c r="BM1114" s="162">
        <f t="shared" si="396"/>
        <v>0</v>
      </c>
      <c r="BN1114" s="162">
        <f t="shared" si="397"/>
        <v>8</v>
      </c>
      <c r="BO1114" s="167">
        <f t="shared" si="398"/>
        <v>0</v>
      </c>
      <c r="BP1114" s="162">
        <f t="shared" si="399"/>
        <v>12</v>
      </c>
      <c r="BQ1114" s="168">
        <f t="shared" si="400"/>
        <v>1</v>
      </c>
      <c r="BT1114" s="169">
        <f t="shared" si="401"/>
        <v>0</v>
      </c>
      <c r="BU1114" s="169">
        <f t="shared" si="402"/>
        <v>0</v>
      </c>
      <c r="BV1114" s="169">
        <f t="shared" si="403"/>
        <v>60</v>
      </c>
      <c r="BW1114" s="169">
        <f t="shared" si="404"/>
        <v>20</v>
      </c>
      <c r="BX1114" s="170">
        <f t="shared" si="405"/>
        <v>0</v>
      </c>
      <c r="BY1114" s="170">
        <f t="shared" si="406"/>
        <v>0</v>
      </c>
      <c r="BZ1114" s="170">
        <f t="shared" si="407"/>
        <v>0</v>
      </c>
      <c r="CA1114" s="170">
        <f t="shared" si="408"/>
        <v>0</v>
      </c>
      <c r="CB1114" s="216"/>
    </row>
    <row r="1115" spans="1:80" s="172" customFormat="1" ht="15.75" customHeight="1">
      <c r="A1115" s="163" t="s">
        <v>291</v>
      </c>
      <c r="B1115" s="163"/>
      <c r="D1115" s="163">
        <v>15</v>
      </c>
      <c r="AA1115" s="165" t="s">
        <v>83</v>
      </c>
      <c r="AB1115" s="166" t="s">
        <v>6326</v>
      </c>
      <c r="AC1115" s="94" t="s">
        <v>90</v>
      </c>
      <c r="AD1115" s="95" t="s">
        <v>314</v>
      </c>
      <c r="AE1115" s="94" t="s">
        <v>6327</v>
      </c>
      <c r="AF1115" s="96" t="s">
        <v>295</v>
      </c>
      <c r="AG1115" s="22" t="s">
        <v>6328</v>
      </c>
      <c r="AH1115" s="22" t="s">
        <v>6329</v>
      </c>
      <c r="AI1115" s="97" t="s">
        <v>298</v>
      </c>
      <c r="AJ1115" s="98">
        <v>3</v>
      </c>
      <c r="AK1115" s="95" t="s">
        <v>3800</v>
      </c>
      <c r="AL1115" s="94"/>
      <c r="AM1115" s="94"/>
      <c r="AN1115" s="167">
        <f t="shared" si="385"/>
        <v>53</v>
      </c>
      <c r="AO1115" s="49">
        <v>0</v>
      </c>
      <c r="AP1115" s="49">
        <v>0</v>
      </c>
      <c r="AQ1115" s="49">
        <v>53</v>
      </c>
      <c r="AR1115" s="49">
        <v>0</v>
      </c>
      <c r="AS1115" s="49">
        <v>0</v>
      </c>
      <c r="AT1115" s="49">
        <v>0</v>
      </c>
      <c r="AU1115" s="167">
        <f t="shared" si="386"/>
        <v>53</v>
      </c>
      <c r="AV1115" s="49">
        <v>0</v>
      </c>
      <c r="AW1115" s="99">
        <v>23.86</v>
      </c>
      <c r="AX1115" s="94"/>
      <c r="AY1115" s="94" t="s">
        <v>6330</v>
      </c>
      <c r="AZ1115" s="100"/>
      <c r="BA1115" s="100"/>
      <c r="BB1115" s="49">
        <v>1</v>
      </c>
      <c r="BC1115" s="159"/>
      <c r="BD1115" s="153" t="str">
        <f t="shared" si="387"/>
        <v>14,00 2023.11.27</v>
      </c>
      <c r="BE1115" s="153" t="str">
        <f t="shared" si="388"/>
        <v>17,00 2023.11.27</v>
      </c>
      <c r="BF1115" s="160" t="str">
        <f t="shared" si="389"/>
        <v>П</v>
      </c>
      <c r="BG1115" s="161">
        <f t="shared" si="390"/>
        <v>3</v>
      </c>
      <c r="BH1115" s="167">
        <f t="shared" si="391"/>
        <v>53</v>
      </c>
      <c r="BI1115" s="162">
        <f t="shared" si="392"/>
        <v>0</v>
      </c>
      <c r="BJ1115" s="162">
        <f t="shared" si="393"/>
        <v>0</v>
      </c>
      <c r="BK1115" s="162">
        <f t="shared" si="394"/>
        <v>53</v>
      </c>
      <c r="BL1115" s="162">
        <f t="shared" si="395"/>
        <v>0</v>
      </c>
      <c r="BM1115" s="162">
        <f t="shared" si="396"/>
        <v>0</v>
      </c>
      <c r="BN1115" s="162">
        <f t="shared" si="397"/>
        <v>0</v>
      </c>
      <c r="BO1115" s="167">
        <f t="shared" si="398"/>
        <v>53</v>
      </c>
      <c r="BP1115" s="162">
        <f t="shared" si="399"/>
        <v>0</v>
      </c>
      <c r="BQ1115" s="168">
        <f t="shared" si="400"/>
        <v>1</v>
      </c>
      <c r="BT1115" s="169">
        <f t="shared" si="401"/>
        <v>0</v>
      </c>
      <c r="BU1115" s="169">
        <f t="shared" si="402"/>
        <v>0</v>
      </c>
      <c r="BV1115" s="169">
        <f t="shared" si="403"/>
        <v>159</v>
      </c>
      <c r="BW1115" s="169">
        <f t="shared" si="404"/>
        <v>53</v>
      </c>
      <c r="BX1115" s="170">
        <f t="shared" si="405"/>
        <v>0</v>
      </c>
      <c r="BY1115" s="170">
        <f t="shared" si="406"/>
        <v>0</v>
      </c>
      <c r="BZ1115" s="170">
        <f t="shared" si="407"/>
        <v>0</v>
      </c>
      <c r="CA1115" s="170">
        <f t="shared" si="408"/>
        <v>0</v>
      </c>
      <c r="CB1115" s="216"/>
    </row>
    <row r="1116" spans="1:80" s="172" customFormat="1" ht="15.75" customHeight="1">
      <c r="A1116" s="163" t="s">
        <v>291</v>
      </c>
      <c r="B1116" s="163"/>
      <c r="D1116" s="163">
        <v>15</v>
      </c>
      <c r="AA1116" s="165" t="s">
        <v>83</v>
      </c>
      <c r="AB1116" s="166" t="s">
        <v>6331</v>
      </c>
      <c r="AC1116" s="94" t="s">
        <v>92</v>
      </c>
      <c r="AD1116" s="95" t="s">
        <v>293</v>
      </c>
      <c r="AE1116" s="94" t="s">
        <v>6332</v>
      </c>
      <c r="AF1116" s="96" t="s">
        <v>408</v>
      </c>
      <c r="AG1116" s="22" t="s">
        <v>6333</v>
      </c>
      <c r="AH1116" s="22" t="s">
        <v>6334</v>
      </c>
      <c r="AI1116" s="97" t="s">
        <v>309</v>
      </c>
      <c r="AJ1116" s="98">
        <v>0.95</v>
      </c>
      <c r="AK1116" s="95" t="s">
        <v>6335</v>
      </c>
      <c r="AL1116" s="94"/>
      <c r="AM1116" s="94" t="s">
        <v>6336</v>
      </c>
      <c r="AN1116" s="167">
        <f t="shared" si="385"/>
        <v>68</v>
      </c>
      <c r="AO1116" s="49">
        <v>0</v>
      </c>
      <c r="AP1116" s="49">
        <v>11</v>
      </c>
      <c r="AQ1116" s="49">
        <v>55</v>
      </c>
      <c r="AR1116" s="49">
        <v>0</v>
      </c>
      <c r="AS1116" s="49">
        <v>0</v>
      </c>
      <c r="AT1116" s="49">
        <v>15</v>
      </c>
      <c r="AU1116" s="167">
        <f t="shared" si="386"/>
        <v>51</v>
      </c>
      <c r="AV1116" s="49">
        <v>2</v>
      </c>
      <c r="AW1116" s="99">
        <v>70.349999999999994</v>
      </c>
      <c r="AX1116" s="94" t="s">
        <v>3405</v>
      </c>
      <c r="AY1116" s="94" t="s">
        <v>6337</v>
      </c>
      <c r="AZ1116" s="100" t="s">
        <v>501</v>
      </c>
      <c r="BA1116" s="100" t="s">
        <v>639</v>
      </c>
      <c r="BB1116" s="49">
        <v>1</v>
      </c>
      <c r="BC1116" s="159"/>
      <c r="BD1116" s="153" t="str">
        <f t="shared" si="387"/>
        <v>16,08 2023.11.27</v>
      </c>
      <c r="BE1116" s="153" t="str">
        <f t="shared" si="388"/>
        <v>17,05 2023.11.27</v>
      </c>
      <c r="BF1116" s="160" t="str">
        <f t="shared" si="389"/>
        <v>В</v>
      </c>
      <c r="BG1116" s="161">
        <f t="shared" si="390"/>
        <v>0.95</v>
      </c>
      <c r="BH1116" s="167">
        <f t="shared" si="391"/>
        <v>68</v>
      </c>
      <c r="BI1116" s="162">
        <f t="shared" si="392"/>
        <v>0</v>
      </c>
      <c r="BJ1116" s="162">
        <f t="shared" si="393"/>
        <v>11</v>
      </c>
      <c r="BK1116" s="162">
        <f t="shared" si="394"/>
        <v>55</v>
      </c>
      <c r="BL1116" s="162">
        <f t="shared" si="395"/>
        <v>0</v>
      </c>
      <c r="BM1116" s="162">
        <f t="shared" si="396"/>
        <v>0</v>
      </c>
      <c r="BN1116" s="162">
        <f t="shared" si="397"/>
        <v>15</v>
      </c>
      <c r="BO1116" s="167">
        <f t="shared" si="398"/>
        <v>51</v>
      </c>
      <c r="BP1116" s="162">
        <f t="shared" si="399"/>
        <v>2</v>
      </c>
      <c r="BQ1116" s="168">
        <f t="shared" si="400"/>
        <v>1</v>
      </c>
      <c r="BT1116" s="169">
        <f t="shared" si="401"/>
        <v>64.599999999999994</v>
      </c>
      <c r="BU1116" s="169">
        <f t="shared" si="402"/>
        <v>68</v>
      </c>
      <c r="BV1116" s="169">
        <f t="shared" si="403"/>
        <v>0</v>
      </c>
      <c r="BW1116" s="169">
        <f t="shared" si="404"/>
        <v>0</v>
      </c>
      <c r="BX1116" s="170">
        <f t="shared" si="405"/>
        <v>0</v>
      </c>
      <c r="BY1116" s="170">
        <f t="shared" si="406"/>
        <v>0</v>
      </c>
      <c r="BZ1116" s="170">
        <f t="shared" si="407"/>
        <v>0</v>
      </c>
      <c r="CA1116" s="170">
        <f t="shared" si="408"/>
        <v>0</v>
      </c>
      <c r="CB1116" s="216"/>
    </row>
    <row r="1117" spans="1:80" s="172" customFormat="1" ht="15.75" customHeight="1">
      <c r="A1117" s="163" t="s">
        <v>291</v>
      </c>
      <c r="B1117" s="163"/>
      <c r="D1117" s="163">
        <v>15</v>
      </c>
      <c r="AA1117" s="165" t="s">
        <v>83</v>
      </c>
      <c r="AB1117" s="166" t="s">
        <v>6338</v>
      </c>
      <c r="AC1117" s="94" t="s">
        <v>108</v>
      </c>
      <c r="AD1117" s="95" t="s">
        <v>293</v>
      </c>
      <c r="AE1117" s="94" t="s">
        <v>3786</v>
      </c>
      <c r="AF1117" s="96" t="s">
        <v>345</v>
      </c>
      <c r="AG1117" s="22" t="s">
        <v>6339</v>
      </c>
      <c r="AH1117" s="22" t="s">
        <v>6340</v>
      </c>
      <c r="AI1117" s="97" t="s">
        <v>309</v>
      </c>
      <c r="AJ1117" s="98">
        <v>2.83</v>
      </c>
      <c r="AK1117" s="95" t="s">
        <v>6341</v>
      </c>
      <c r="AL1117" s="94"/>
      <c r="AM1117" s="94" t="s">
        <v>6342</v>
      </c>
      <c r="AN1117" s="167">
        <f t="shared" ref="AN1117:AN1180" si="409">SUM(AO1117:AQ1117,AV1117)</f>
        <v>169</v>
      </c>
      <c r="AO1117" s="49">
        <v>0</v>
      </c>
      <c r="AP1117" s="49">
        <v>7</v>
      </c>
      <c r="AQ1117" s="49">
        <v>161</v>
      </c>
      <c r="AR1117" s="49">
        <v>0</v>
      </c>
      <c r="AS1117" s="49">
        <v>0</v>
      </c>
      <c r="AT1117" s="49">
        <v>14</v>
      </c>
      <c r="AU1117" s="167">
        <f t="shared" ref="AU1117:AU1180" si="410">AN1117-AR1117-AS1117-AT1117-AV1117</f>
        <v>154</v>
      </c>
      <c r="AV1117" s="49">
        <v>1</v>
      </c>
      <c r="AW1117" s="99">
        <v>248.48</v>
      </c>
      <c r="AX1117" s="94" t="s">
        <v>427</v>
      </c>
      <c r="AY1117" s="94" t="s">
        <v>6343</v>
      </c>
      <c r="AZ1117" s="100" t="s">
        <v>501</v>
      </c>
      <c r="BA1117" s="100" t="s">
        <v>639</v>
      </c>
      <c r="BB1117" s="49">
        <v>1</v>
      </c>
      <c r="BC1117" s="159"/>
      <c r="BD1117" s="153" t="str">
        <f t="shared" ref="BD1117:BD1180" si="411">""&amp;AG1117</f>
        <v>21,58 2023.11.27</v>
      </c>
      <c r="BE1117" s="153" t="str">
        <f t="shared" ref="BE1117:BE1180" si="412">""&amp;AH1117</f>
        <v>00,48 2023.11.28</v>
      </c>
      <c r="BF1117" s="160" t="str">
        <f t="shared" ref="BF1117:BF1180" si="413">""&amp;AI1117</f>
        <v>В</v>
      </c>
      <c r="BG1117" s="161">
        <f t="shared" ref="BG1117:BG1180" si="414">AJ1117</f>
        <v>2.83</v>
      </c>
      <c r="BH1117" s="167">
        <f t="shared" ref="BH1117:BH1180" si="415">SUM(BI1117:BK1117,BP1117)</f>
        <v>169</v>
      </c>
      <c r="BI1117" s="162">
        <f t="shared" ref="BI1117:BI1180" si="416">AO1117</f>
        <v>0</v>
      </c>
      <c r="BJ1117" s="162">
        <f t="shared" ref="BJ1117:BJ1180" si="417">AP1117</f>
        <v>7</v>
      </c>
      <c r="BK1117" s="162">
        <f t="shared" ref="BK1117:BK1180" si="418">AQ1117</f>
        <v>161</v>
      </c>
      <c r="BL1117" s="162">
        <f t="shared" ref="BL1117:BL1180" si="419">AR1117</f>
        <v>0</v>
      </c>
      <c r="BM1117" s="162">
        <f t="shared" ref="BM1117:BM1180" si="420">AS1117</f>
        <v>0</v>
      </c>
      <c r="BN1117" s="162">
        <f t="shared" ref="BN1117:BN1180" si="421">AT1117</f>
        <v>14</v>
      </c>
      <c r="BO1117" s="167">
        <f t="shared" ref="BO1117:BO1180" si="422">BH1117-BL1117-BM1117-BN1117-BP1117</f>
        <v>154</v>
      </c>
      <c r="BP1117" s="162">
        <f t="shared" ref="BP1117:BP1180" si="423">AV1117</f>
        <v>1</v>
      </c>
      <c r="BQ1117" s="168">
        <f t="shared" ref="BQ1117:BQ1180" si="424">BB1117</f>
        <v>1</v>
      </c>
      <c r="BT1117" s="169">
        <f t="shared" ref="BT1117:BT1180" si="425">IF(AND(AI1117="В",BB1117=1),SUMPRODUCT(AN1117,AJ1117),0)</f>
        <v>478.27000000000004</v>
      </c>
      <c r="BU1117" s="169">
        <f t="shared" ref="BU1117:BU1180" si="426">IF(AND(AI1117="В",BB1117=1),AN1117,0)</f>
        <v>169</v>
      </c>
      <c r="BV1117" s="169">
        <f t="shared" ref="BV1117:BV1180" si="427">IF(AI1117="П",SUMPRODUCT(AN1117,AJ1117),0)</f>
        <v>0</v>
      </c>
      <c r="BW1117" s="169">
        <f t="shared" ref="BW1117:BW1180" si="428">IF(AI1117="П",AN1117,0)</f>
        <v>0</v>
      </c>
      <c r="BX1117" s="170">
        <f t="shared" ref="BX1117:BX1180" si="429">IF(AND(BE1117="В",BP1117=1),SUMPRODUCT(BF1117,BG1117),0)</f>
        <v>0</v>
      </c>
      <c r="BY1117" s="170">
        <f t="shared" ref="BY1117:BY1180" si="430">IF(AND(BE1117="В",BP1117=1),BG1117,0)</f>
        <v>0</v>
      </c>
      <c r="BZ1117" s="170">
        <f t="shared" ref="BZ1117:BZ1180" si="431">IF(BE1117="П",SUMPRODUCT(BF1117,BG1117),0)</f>
        <v>0</v>
      </c>
      <c r="CA1117" s="170">
        <f t="shared" ref="CA1117:CA1180" si="432">IF(BE1117="П",BG1117,0)</f>
        <v>0</v>
      </c>
      <c r="CB1117" s="216"/>
    </row>
    <row r="1118" spans="1:80" s="172" customFormat="1" ht="15.75" customHeight="1">
      <c r="A1118" s="163" t="s">
        <v>291</v>
      </c>
      <c r="B1118" s="163"/>
      <c r="D1118" s="163">
        <v>15</v>
      </c>
      <c r="AA1118" s="165" t="s">
        <v>83</v>
      </c>
      <c r="AB1118" s="166" t="s">
        <v>6344</v>
      </c>
      <c r="AC1118" s="94" t="s">
        <v>90</v>
      </c>
      <c r="AD1118" s="95" t="s">
        <v>293</v>
      </c>
      <c r="AE1118" s="94" t="s">
        <v>6345</v>
      </c>
      <c r="AF1118" s="96" t="s">
        <v>295</v>
      </c>
      <c r="AG1118" s="22" t="s">
        <v>6346</v>
      </c>
      <c r="AH1118" s="22" t="s">
        <v>6347</v>
      </c>
      <c r="AI1118" s="97" t="s">
        <v>298</v>
      </c>
      <c r="AJ1118" s="98">
        <v>3.42</v>
      </c>
      <c r="AK1118" s="95" t="s">
        <v>6233</v>
      </c>
      <c r="AL1118" s="94"/>
      <c r="AM1118" s="94"/>
      <c r="AN1118" s="167">
        <f t="shared" si="409"/>
        <v>2</v>
      </c>
      <c r="AO1118" s="49">
        <v>0</v>
      </c>
      <c r="AP1118" s="49">
        <v>0</v>
      </c>
      <c r="AQ1118" s="49">
        <v>2</v>
      </c>
      <c r="AR1118" s="49">
        <v>0</v>
      </c>
      <c r="AS1118" s="49">
        <v>0</v>
      </c>
      <c r="AT1118" s="49">
        <v>0</v>
      </c>
      <c r="AU1118" s="167">
        <f t="shared" si="410"/>
        <v>2</v>
      </c>
      <c r="AV1118" s="49">
        <v>0</v>
      </c>
      <c r="AW1118" s="99">
        <v>1.69</v>
      </c>
      <c r="AX1118" s="94"/>
      <c r="AY1118" s="94" t="s">
        <v>6348</v>
      </c>
      <c r="AZ1118" s="100"/>
      <c r="BA1118" s="100"/>
      <c r="BB1118" s="49">
        <v>1</v>
      </c>
      <c r="BC1118" s="159"/>
      <c r="BD1118" s="153" t="str">
        <f t="shared" si="411"/>
        <v>08,35 2023.11.28</v>
      </c>
      <c r="BE1118" s="153" t="str">
        <f t="shared" si="412"/>
        <v>12,00 2023.11.28</v>
      </c>
      <c r="BF1118" s="160" t="str">
        <f t="shared" si="413"/>
        <v>П</v>
      </c>
      <c r="BG1118" s="161">
        <f t="shared" si="414"/>
        <v>3.42</v>
      </c>
      <c r="BH1118" s="167">
        <f t="shared" si="415"/>
        <v>2</v>
      </c>
      <c r="BI1118" s="162">
        <f t="shared" si="416"/>
        <v>0</v>
      </c>
      <c r="BJ1118" s="162">
        <f t="shared" si="417"/>
        <v>0</v>
      </c>
      <c r="BK1118" s="162">
        <f t="shared" si="418"/>
        <v>2</v>
      </c>
      <c r="BL1118" s="162">
        <f t="shared" si="419"/>
        <v>0</v>
      </c>
      <c r="BM1118" s="162">
        <f t="shared" si="420"/>
        <v>0</v>
      </c>
      <c r="BN1118" s="162">
        <f t="shared" si="421"/>
        <v>0</v>
      </c>
      <c r="BO1118" s="167">
        <f t="shared" si="422"/>
        <v>2</v>
      </c>
      <c r="BP1118" s="162">
        <f t="shared" si="423"/>
        <v>0</v>
      </c>
      <c r="BQ1118" s="168">
        <f t="shared" si="424"/>
        <v>1</v>
      </c>
      <c r="BT1118" s="169">
        <f t="shared" si="425"/>
        <v>0</v>
      </c>
      <c r="BU1118" s="169">
        <f t="shared" si="426"/>
        <v>0</v>
      </c>
      <c r="BV1118" s="169">
        <f t="shared" si="427"/>
        <v>6.84</v>
      </c>
      <c r="BW1118" s="169">
        <f t="shared" si="428"/>
        <v>2</v>
      </c>
      <c r="BX1118" s="170">
        <f t="shared" si="429"/>
        <v>0</v>
      </c>
      <c r="BY1118" s="170">
        <f t="shared" si="430"/>
        <v>0</v>
      </c>
      <c r="BZ1118" s="170">
        <f t="shared" si="431"/>
        <v>0</v>
      </c>
      <c r="CA1118" s="170">
        <f t="shared" si="432"/>
        <v>0</v>
      </c>
      <c r="CB1118" s="216"/>
    </row>
    <row r="1119" spans="1:80" s="172" customFormat="1" ht="15.75" customHeight="1">
      <c r="A1119" s="163" t="s">
        <v>291</v>
      </c>
      <c r="B1119" s="163"/>
      <c r="D1119" s="163">
        <v>15</v>
      </c>
      <c r="AA1119" s="165" t="s">
        <v>83</v>
      </c>
      <c r="AB1119" s="166" t="s">
        <v>6349</v>
      </c>
      <c r="AC1119" s="94" t="s">
        <v>92</v>
      </c>
      <c r="AD1119" s="95" t="s">
        <v>305</v>
      </c>
      <c r="AE1119" s="94" t="s">
        <v>6350</v>
      </c>
      <c r="AF1119" s="96" t="s">
        <v>295</v>
      </c>
      <c r="AG1119" s="22" t="s">
        <v>6351</v>
      </c>
      <c r="AH1119" s="22" t="s">
        <v>6352</v>
      </c>
      <c r="AI1119" s="97" t="s">
        <v>298</v>
      </c>
      <c r="AJ1119" s="98">
        <v>6.5</v>
      </c>
      <c r="AK1119" s="95" t="s">
        <v>1212</v>
      </c>
      <c r="AL1119" s="94"/>
      <c r="AM1119" s="94"/>
      <c r="AN1119" s="167">
        <f t="shared" si="409"/>
        <v>14</v>
      </c>
      <c r="AO1119" s="49">
        <v>0</v>
      </c>
      <c r="AP1119" s="49">
        <v>0</v>
      </c>
      <c r="AQ1119" s="49">
        <v>14</v>
      </c>
      <c r="AR1119" s="49">
        <v>0</v>
      </c>
      <c r="AS1119" s="49">
        <v>0</v>
      </c>
      <c r="AT1119" s="49">
        <v>0</v>
      </c>
      <c r="AU1119" s="167">
        <f t="shared" si="410"/>
        <v>14</v>
      </c>
      <c r="AV1119" s="49">
        <v>0</v>
      </c>
      <c r="AW1119" s="99">
        <v>24.97</v>
      </c>
      <c r="AX1119" s="94"/>
      <c r="AY1119" s="94" t="s">
        <v>6353</v>
      </c>
      <c r="AZ1119" s="100"/>
      <c r="BA1119" s="100"/>
      <c r="BB1119" s="49">
        <v>1</v>
      </c>
      <c r="BC1119" s="159"/>
      <c r="BD1119" s="153" t="str">
        <f t="shared" si="411"/>
        <v>09,30 2023.11.28</v>
      </c>
      <c r="BE1119" s="153" t="str">
        <f t="shared" si="412"/>
        <v>16,00 2023.11.28</v>
      </c>
      <c r="BF1119" s="160" t="str">
        <f t="shared" si="413"/>
        <v>П</v>
      </c>
      <c r="BG1119" s="161">
        <f t="shared" si="414"/>
        <v>6.5</v>
      </c>
      <c r="BH1119" s="167">
        <f t="shared" si="415"/>
        <v>14</v>
      </c>
      <c r="BI1119" s="162">
        <f t="shared" si="416"/>
        <v>0</v>
      </c>
      <c r="BJ1119" s="162">
        <f t="shared" si="417"/>
        <v>0</v>
      </c>
      <c r="BK1119" s="162">
        <f t="shared" si="418"/>
        <v>14</v>
      </c>
      <c r="BL1119" s="162">
        <f t="shared" si="419"/>
        <v>0</v>
      </c>
      <c r="BM1119" s="162">
        <f t="shared" si="420"/>
        <v>0</v>
      </c>
      <c r="BN1119" s="162">
        <f t="shared" si="421"/>
        <v>0</v>
      </c>
      <c r="BO1119" s="167">
        <f t="shared" si="422"/>
        <v>14</v>
      </c>
      <c r="BP1119" s="162">
        <f t="shared" si="423"/>
        <v>0</v>
      </c>
      <c r="BQ1119" s="168">
        <f t="shared" si="424"/>
        <v>1</v>
      </c>
      <c r="BT1119" s="169">
        <f t="shared" si="425"/>
        <v>0</v>
      </c>
      <c r="BU1119" s="169">
        <f t="shared" si="426"/>
        <v>0</v>
      </c>
      <c r="BV1119" s="169">
        <f t="shared" si="427"/>
        <v>91</v>
      </c>
      <c r="BW1119" s="169">
        <f t="shared" si="428"/>
        <v>14</v>
      </c>
      <c r="BX1119" s="170">
        <f t="shared" si="429"/>
        <v>0</v>
      </c>
      <c r="BY1119" s="170">
        <f t="shared" si="430"/>
        <v>0</v>
      </c>
      <c r="BZ1119" s="170">
        <f t="shared" si="431"/>
        <v>0</v>
      </c>
      <c r="CA1119" s="170">
        <f t="shared" si="432"/>
        <v>0</v>
      </c>
      <c r="CB1119" s="216"/>
    </row>
    <row r="1120" spans="1:80" s="172" customFormat="1" ht="15.75" customHeight="1">
      <c r="A1120" s="163" t="s">
        <v>291</v>
      </c>
      <c r="B1120" s="163"/>
      <c r="D1120" s="163">
        <v>15</v>
      </c>
      <c r="AA1120" s="165" t="s">
        <v>83</v>
      </c>
      <c r="AB1120" s="166" t="s">
        <v>6354</v>
      </c>
      <c r="AC1120" s="94" t="s">
        <v>90</v>
      </c>
      <c r="AD1120" s="95" t="s">
        <v>305</v>
      </c>
      <c r="AE1120" s="94" t="s">
        <v>6355</v>
      </c>
      <c r="AF1120" s="96" t="s">
        <v>345</v>
      </c>
      <c r="AG1120" s="22" t="s">
        <v>6356</v>
      </c>
      <c r="AH1120" s="22" t="s">
        <v>6352</v>
      </c>
      <c r="AI1120" s="97" t="s">
        <v>298</v>
      </c>
      <c r="AJ1120" s="98">
        <v>2</v>
      </c>
      <c r="AK1120" s="95" t="s">
        <v>6357</v>
      </c>
      <c r="AL1120" s="94"/>
      <c r="AM1120" s="94" t="s">
        <v>6358</v>
      </c>
      <c r="AN1120" s="167">
        <f t="shared" si="409"/>
        <v>71</v>
      </c>
      <c r="AO1120" s="49">
        <v>0</v>
      </c>
      <c r="AP1120" s="49">
        <v>2</v>
      </c>
      <c r="AQ1120" s="49">
        <v>69</v>
      </c>
      <c r="AR1120" s="49">
        <v>0</v>
      </c>
      <c r="AS1120" s="49">
        <v>0</v>
      </c>
      <c r="AT1120" s="49">
        <v>0</v>
      </c>
      <c r="AU1120" s="167">
        <f t="shared" si="410"/>
        <v>71</v>
      </c>
      <c r="AV1120" s="49">
        <v>0</v>
      </c>
      <c r="AW1120" s="99">
        <v>96.71</v>
      </c>
      <c r="AX1120" s="94"/>
      <c r="AY1120" s="94" t="s">
        <v>6359</v>
      </c>
      <c r="AZ1120" s="100"/>
      <c r="BA1120" s="100"/>
      <c r="BB1120" s="49">
        <v>1</v>
      </c>
      <c r="BC1120" s="159"/>
      <c r="BD1120" s="153" t="str">
        <f t="shared" si="411"/>
        <v>14,00 2023.11.28</v>
      </c>
      <c r="BE1120" s="153" t="str">
        <f t="shared" si="412"/>
        <v>16,00 2023.11.28</v>
      </c>
      <c r="BF1120" s="160" t="str">
        <f t="shared" si="413"/>
        <v>П</v>
      </c>
      <c r="BG1120" s="161">
        <f t="shared" si="414"/>
        <v>2</v>
      </c>
      <c r="BH1120" s="167">
        <f t="shared" si="415"/>
        <v>71</v>
      </c>
      <c r="BI1120" s="162">
        <f t="shared" si="416"/>
        <v>0</v>
      </c>
      <c r="BJ1120" s="162">
        <f t="shared" si="417"/>
        <v>2</v>
      </c>
      <c r="BK1120" s="162">
        <f t="shared" si="418"/>
        <v>69</v>
      </c>
      <c r="BL1120" s="162">
        <f t="shared" si="419"/>
        <v>0</v>
      </c>
      <c r="BM1120" s="162">
        <f t="shared" si="420"/>
        <v>0</v>
      </c>
      <c r="BN1120" s="162">
        <f t="shared" si="421"/>
        <v>0</v>
      </c>
      <c r="BO1120" s="167">
        <f t="shared" si="422"/>
        <v>71</v>
      </c>
      <c r="BP1120" s="162">
        <f t="shared" si="423"/>
        <v>0</v>
      </c>
      <c r="BQ1120" s="168">
        <f t="shared" si="424"/>
        <v>1</v>
      </c>
      <c r="BT1120" s="169">
        <f t="shared" si="425"/>
        <v>0</v>
      </c>
      <c r="BU1120" s="169">
        <f t="shared" si="426"/>
        <v>0</v>
      </c>
      <c r="BV1120" s="169">
        <f t="shared" si="427"/>
        <v>142</v>
      </c>
      <c r="BW1120" s="169">
        <f t="shared" si="428"/>
        <v>71</v>
      </c>
      <c r="BX1120" s="170">
        <f t="shared" si="429"/>
        <v>0</v>
      </c>
      <c r="BY1120" s="170">
        <f t="shared" si="430"/>
        <v>0</v>
      </c>
      <c r="BZ1120" s="170">
        <f t="shared" si="431"/>
        <v>0</v>
      </c>
      <c r="CA1120" s="170">
        <f t="shared" si="432"/>
        <v>0</v>
      </c>
      <c r="CB1120" s="216"/>
    </row>
    <row r="1121" spans="1:80" s="172" customFormat="1" ht="15.75" customHeight="1">
      <c r="A1121" s="163" t="s">
        <v>291</v>
      </c>
      <c r="B1121" s="163"/>
      <c r="D1121" s="163">
        <v>15</v>
      </c>
      <c r="AA1121" s="165" t="s">
        <v>83</v>
      </c>
      <c r="AB1121" s="166" t="s">
        <v>6360</v>
      </c>
      <c r="AC1121" s="94" t="s">
        <v>90</v>
      </c>
      <c r="AD1121" s="95" t="s">
        <v>314</v>
      </c>
      <c r="AE1121" s="94" t="s">
        <v>6361</v>
      </c>
      <c r="AF1121" s="96" t="s">
        <v>295</v>
      </c>
      <c r="AG1121" s="22" t="s">
        <v>6362</v>
      </c>
      <c r="AH1121" s="22" t="s">
        <v>6363</v>
      </c>
      <c r="AI1121" s="97" t="s">
        <v>298</v>
      </c>
      <c r="AJ1121" s="98">
        <v>3</v>
      </c>
      <c r="AK1121" s="95" t="s">
        <v>6364</v>
      </c>
      <c r="AL1121" s="94"/>
      <c r="AM1121" s="94"/>
      <c r="AN1121" s="167">
        <f t="shared" si="409"/>
        <v>3</v>
      </c>
      <c r="AO1121" s="49">
        <v>0</v>
      </c>
      <c r="AP1121" s="49">
        <v>0</v>
      </c>
      <c r="AQ1121" s="49">
        <v>3</v>
      </c>
      <c r="AR1121" s="49">
        <v>0</v>
      </c>
      <c r="AS1121" s="49">
        <v>0</v>
      </c>
      <c r="AT1121" s="49">
        <v>0</v>
      </c>
      <c r="AU1121" s="167">
        <f t="shared" si="410"/>
        <v>3</v>
      </c>
      <c r="AV1121" s="49">
        <v>0</v>
      </c>
      <c r="AW1121" s="99">
        <v>6.06</v>
      </c>
      <c r="AX1121" s="94"/>
      <c r="AY1121" s="94" t="s">
        <v>6365</v>
      </c>
      <c r="AZ1121" s="100"/>
      <c r="BA1121" s="100"/>
      <c r="BB1121" s="49">
        <v>1</v>
      </c>
      <c r="BC1121" s="159"/>
      <c r="BD1121" s="153" t="str">
        <f t="shared" si="411"/>
        <v>09,00 2023.11.29</v>
      </c>
      <c r="BE1121" s="153" t="str">
        <f t="shared" si="412"/>
        <v>12,00 2023.11.29</v>
      </c>
      <c r="BF1121" s="160" t="str">
        <f t="shared" si="413"/>
        <v>П</v>
      </c>
      <c r="BG1121" s="161">
        <f t="shared" si="414"/>
        <v>3</v>
      </c>
      <c r="BH1121" s="167">
        <f t="shared" si="415"/>
        <v>3</v>
      </c>
      <c r="BI1121" s="162">
        <f t="shared" si="416"/>
        <v>0</v>
      </c>
      <c r="BJ1121" s="162">
        <f t="shared" si="417"/>
        <v>0</v>
      </c>
      <c r="BK1121" s="162">
        <f t="shared" si="418"/>
        <v>3</v>
      </c>
      <c r="BL1121" s="162">
        <f t="shared" si="419"/>
        <v>0</v>
      </c>
      <c r="BM1121" s="162">
        <f t="shared" si="420"/>
        <v>0</v>
      </c>
      <c r="BN1121" s="162">
        <f t="shared" si="421"/>
        <v>0</v>
      </c>
      <c r="BO1121" s="167">
        <f t="shared" si="422"/>
        <v>3</v>
      </c>
      <c r="BP1121" s="162">
        <f t="shared" si="423"/>
        <v>0</v>
      </c>
      <c r="BQ1121" s="168">
        <f t="shared" si="424"/>
        <v>1</v>
      </c>
      <c r="BT1121" s="169">
        <f t="shared" si="425"/>
        <v>0</v>
      </c>
      <c r="BU1121" s="169">
        <f t="shared" si="426"/>
        <v>0</v>
      </c>
      <c r="BV1121" s="169">
        <f t="shared" si="427"/>
        <v>9</v>
      </c>
      <c r="BW1121" s="169">
        <f t="shared" si="428"/>
        <v>3</v>
      </c>
      <c r="BX1121" s="170">
        <f t="shared" si="429"/>
        <v>0</v>
      </c>
      <c r="BY1121" s="170">
        <f t="shared" si="430"/>
        <v>0</v>
      </c>
      <c r="BZ1121" s="170">
        <f t="shared" si="431"/>
        <v>0</v>
      </c>
      <c r="CA1121" s="170">
        <f t="shared" si="432"/>
        <v>0</v>
      </c>
      <c r="CB1121" s="216"/>
    </row>
    <row r="1122" spans="1:80" s="172" customFormat="1" ht="15.75" customHeight="1">
      <c r="A1122" s="163" t="s">
        <v>291</v>
      </c>
      <c r="B1122" s="163"/>
      <c r="D1122" s="163">
        <v>15</v>
      </c>
      <c r="AA1122" s="165" t="s">
        <v>83</v>
      </c>
      <c r="AB1122" s="166" t="s">
        <v>6366</v>
      </c>
      <c r="AC1122" s="94" t="s">
        <v>90</v>
      </c>
      <c r="AD1122" s="95" t="s">
        <v>314</v>
      </c>
      <c r="AE1122" s="94" t="s">
        <v>6367</v>
      </c>
      <c r="AF1122" s="96" t="s">
        <v>295</v>
      </c>
      <c r="AG1122" s="22" t="s">
        <v>6368</v>
      </c>
      <c r="AH1122" s="22" t="s">
        <v>6369</v>
      </c>
      <c r="AI1122" s="97" t="s">
        <v>298</v>
      </c>
      <c r="AJ1122" s="98">
        <v>4.5</v>
      </c>
      <c r="AK1122" s="95" t="s">
        <v>6370</v>
      </c>
      <c r="AL1122" s="94"/>
      <c r="AM1122" s="94"/>
      <c r="AN1122" s="167">
        <f t="shared" si="409"/>
        <v>12</v>
      </c>
      <c r="AO1122" s="49">
        <v>0</v>
      </c>
      <c r="AP1122" s="49">
        <v>0</v>
      </c>
      <c r="AQ1122" s="49">
        <v>12</v>
      </c>
      <c r="AR1122" s="49">
        <v>0</v>
      </c>
      <c r="AS1122" s="49">
        <v>0</v>
      </c>
      <c r="AT1122" s="49">
        <v>7</v>
      </c>
      <c r="AU1122" s="167">
        <f t="shared" si="410"/>
        <v>5</v>
      </c>
      <c r="AV1122" s="49">
        <v>0</v>
      </c>
      <c r="AW1122" s="99">
        <v>8.57</v>
      </c>
      <c r="AX1122" s="94"/>
      <c r="AY1122" s="94" t="s">
        <v>6371</v>
      </c>
      <c r="AZ1122" s="100"/>
      <c r="BA1122" s="100"/>
      <c r="BB1122" s="49">
        <v>1</v>
      </c>
      <c r="BC1122" s="159"/>
      <c r="BD1122" s="153" t="str">
        <f t="shared" si="411"/>
        <v>09,30 2023.11.30</v>
      </c>
      <c r="BE1122" s="153" t="str">
        <f t="shared" si="412"/>
        <v>14,00 2023.11.30</v>
      </c>
      <c r="BF1122" s="160" t="str">
        <f t="shared" si="413"/>
        <v>П</v>
      </c>
      <c r="BG1122" s="161">
        <f t="shared" si="414"/>
        <v>4.5</v>
      </c>
      <c r="BH1122" s="167">
        <f t="shared" si="415"/>
        <v>12</v>
      </c>
      <c r="BI1122" s="162">
        <f t="shared" si="416"/>
        <v>0</v>
      </c>
      <c r="BJ1122" s="162">
        <f t="shared" si="417"/>
        <v>0</v>
      </c>
      <c r="BK1122" s="162">
        <f t="shared" si="418"/>
        <v>12</v>
      </c>
      <c r="BL1122" s="162">
        <f t="shared" si="419"/>
        <v>0</v>
      </c>
      <c r="BM1122" s="162">
        <f t="shared" si="420"/>
        <v>0</v>
      </c>
      <c r="BN1122" s="162">
        <f t="shared" si="421"/>
        <v>7</v>
      </c>
      <c r="BO1122" s="167">
        <f t="shared" si="422"/>
        <v>5</v>
      </c>
      <c r="BP1122" s="162">
        <f t="shared" si="423"/>
        <v>0</v>
      </c>
      <c r="BQ1122" s="168">
        <f t="shared" si="424"/>
        <v>1</v>
      </c>
      <c r="BT1122" s="169">
        <f t="shared" si="425"/>
        <v>0</v>
      </c>
      <c r="BU1122" s="169">
        <f t="shared" si="426"/>
        <v>0</v>
      </c>
      <c r="BV1122" s="169">
        <f t="shared" si="427"/>
        <v>54</v>
      </c>
      <c r="BW1122" s="169">
        <f t="shared" si="428"/>
        <v>12</v>
      </c>
      <c r="BX1122" s="170">
        <f t="shared" si="429"/>
        <v>0</v>
      </c>
      <c r="BY1122" s="170">
        <f t="shared" si="430"/>
        <v>0</v>
      </c>
      <c r="BZ1122" s="170">
        <f t="shared" si="431"/>
        <v>0</v>
      </c>
      <c r="CA1122" s="170">
        <f t="shared" si="432"/>
        <v>0</v>
      </c>
      <c r="CB1122" s="216"/>
    </row>
    <row r="1123" spans="1:80" s="172" customFormat="1" ht="15.75" customHeight="1">
      <c r="A1123" s="163" t="s">
        <v>291</v>
      </c>
      <c r="B1123" s="163"/>
      <c r="D1123" s="163">
        <v>15</v>
      </c>
      <c r="AA1123" s="165" t="s">
        <v>83</v>
      </c>
      <c r="AB1123" s="166" t="s">
        <v>6372</v>
      </c>
      <c r="AC1123" s="94" t="s">
        <v>92</v>
      </c>
      <c r="AD1123" s="95" t="s">
        <v>314</v>
      </c>
      <c r="AE1123" s="94" t="s">
        <v>6373</v>
      </c>
      <c r="AF1123" s="96" t="s">
        <v>295</v>
      </c>
      <c r="AG1123" s="22" t="s">
        <v>6368</v>
      </c>
      <c r="AH1123" s="22" t="s">
        <v>6374</v>
      </c>
      <c r="AI1123" s="97" t="s">
        <v>298</v>
      </c>
      <c r="AJ1123" s="98">
        <v>5.5</v>
      </c>
      <c r="AK1123" s="95" t="s">
        <v>5790</v>
      </c>
      <c r="AL1123" s="94"/>
      <c r="AM1123" s="94" t="s">
        <v>3455</v>
      </c>
      <c r="AN1123" s="167">
        <f t="shared" si="409"/>
        <v>25</v>
      </c>
      <c r="AO1123" s="49">
        <v>0</v>
      </c>
      <c r="AP1123" s="49">
        <v>2</v>
      </c>
      <c r="AQ1123" s="49">
        <v>23</v>
      </c>
      <c r="AR1123" s="49">
        <v>0</v>
      </c>
      <c r="AS1123" s="49">
        <v>0</v>
      </c>
      <c r="AT1123" s="49">
        <v>3</v>
      </c>
      <c r="AU1123" s="167">
        <f t="shared" si="410"/>
        <v>22</v>
      </c>
      <c r="AV1123" s="49">
        <v>0</v>
      </c>
      <c r="AW1123" s="99">
        <v>45.5</v>
      </c>
      <c r="AX1123" s="94"/>
      <c r="AY1123" s="94" t="s">
        <v>6375</v>
      </c>
      <c r="AZ1123" s="100"/>
      <c r="BA1123" s="100"/>
      <c r="BB1123" s="49">
        <v>1</v>
      </c>
      <c r="BC1123" s="159"/>
      <c r="BD1123" s="153" t="str">
        <f t="shared" si="411"/>
        <v>09,30 2023.11.30</v>
      </c>
      <c r="BE1123" s="153" t="str">
        <f t="shared" si="412"/>
        <v>15,00 2023.11.30</v>
      </c>
      <c r="BF1123" s="160" t="str">
        <f t="shared" si="413"/>
        <v>П</v>
      </c>
      <c r="BG1123" s="161">
        <f t="shared" si="414"/>
        <v>5.5</v>
      </c>
      <c r="BH1123" s="167">
        <f t="shared" si="415"/>
        <v>25</v>
      </c>
      <c r="BI1123" s="162">
        <f t="shared" si="416"/>
        <v>0</v>
      </c>
      <c r="BJ1123" s="162">
        <f t="shared" si="417"/>
        <v>2</v>
      </c>
      <c r="BK1123" s="162">
        <f t="shared" si="418"/>
        <v>23</v>
      </c>
      <c r="BL1123" s="162">
        <f t="shared" si="419"/>
        <v>0</v>
      </c>
      <c r="BM1123" s="162">
        <f t="shared" si="420"/>
        <v>0</v>
      </c>
      <c r="BN1123" s="162">
        <f t="shared" si="421"/>
        <v>3</v>
      </c>
      <c r="BO1123" s="167">
        <f t="shared" si="422"/>
        <v>22</v>
      </c>
      <c r="BP1123" s="162">
        <f t="shared" si="423"/>
        <v>0</v>
      </c>
      <c r="BQ1123" s="168">
        <f t="shared" si="424"/>
        <v>1</v>
      </c>
      <c r="BT1123" s="169">
        <f t="shared" si="425"/>
        <v>0</v>
      </c>
      <c r="BU1123" s="169">
        <f t="shared" si="426"/>
        <v>0</v>
      </c>
      <c r="BV1123" s="169">
        <f t="shared" si="427"/>
        <v>137.5</v>
      </c>
      <c r="BW1123" s="169">
        <f t="shared" si="428"/>
        <v>25</v>
      </c>
      <c r="BX1123" s="170">
        <f t="shared" si="429"/>
        <v>0</v>
      </c>
      <c r="BY1123" s="170">
        <f t="shared" si="430"/>
        <v>0</v>
      </c>
      <c r="BZ1123" s="170">
        <f t="shared" si="431"/>
        <v>0</v>
      </c>
      <c r="CA1123" s="170">
        <f t="shared" si="432"/>
        <v>0</v>
      </c>
      <c r="CB1123" s="216"/>
    </row>
    <row r="1124" spans="1:80" s="172" customFormat="1" ht="15.75" customHeight="1">
      <c r="A1124" s="163" t="s">
        <v>291</v>
      </c>
      <c r="B1124" s="163"/>
      <c r="D1124" s="163">
        <v>15</v>
      </c>
      <c r="AA1124" s="165" t="s">
        <v>83</v>
      </c>
      <c r="AB1124" s="166" t="s">
        <v>6376</v>
      </c>
      <c r="AC1124" s="94" t="s">
        <v>90</v>
      </c>
      <c r="AD1124" s="95" t="s">
        <v>314</v>
      </c>
      <c r="AE1124" s="94" t="s">
        <v>6377</v>
      </c>
      <c r="AF1124" s="96" t="s">
        <v>295</v>
      </c>
      <c r="AG1124" s="22" t="s">
        <v>6378</v>
      </c>
      <c r="AH1124" s="22" t="s">
        <v>6374</v>
      </c>
      <c r="AI1124" s="97" t="s">
        <v>298</v>
      </c>
      <c r="AJ1124" s="98">
        <v>4</v>
      </c>
      <c r="AK1124" s="95" t="s">
        <v>6379</v>
      </c>
      <c r="AL1124" s="94"/>
      <c r="AM1124" s="94"/>
      <c r="AN1124" s="167">
        <f t="shared" si="409"/>
        <v>1</v>
      </c>
      <c r="AO1124" s="49">
        <v>0</v>
      </c>
      <c r="AP1124" s="49">
        <v>0</v>
      </c>
      <c r="AQ1124" s="49">
        <v>1</v>
      </c>
      <c r="AR1124" s="49">
        <v>0</v>
      </c>
      <c r="AS1124" s="49">
        <v>0</v>
      </c>
      <c r="AT1124" s="49">
        <v>1</v>
      </c>
      <c r="AU1124" s="167">
        <f t="shared" si="410"/>
        <v>0</v>
      </c>
      <c r="AV1124" s="49">
        <v>0</v>
      </c>
      <c r="AW1124" s="99">
        <v>4.84</v>
      </c>
      <c r="AX1124" s="94"/>
      <c r="AY1124" s="94" t="s">
        <v>6380</v>
      </c>
      <c r="AZ1124" s="100"/>
      <c r="BA1124" s="100"/>
      <c r="BB1124" s="49">
        <v>1</v>
      </c>
      <c r="BC1124" s="159"/>
      <c r="BD1124" s="153" t="str">
        <f t="shared" si="411"/>
        <v>11,00 2023.11.30</v>
      </c>
      <c r="BE1124" s="153" t="str">
        <f t="shared" si="412"/>
        <v>15,00 2023.11.30</v>
      </c>
      <c r="BF1124" s="160" t="str">
        <f t="shared" si="413"/>
        <v>П</v>
      </c>
      <c r="BG1124" s="161">
        <f t="shared" si="414"/>
        <v>4</v>
      </c>
      <c r="BH1124" s="167">
        <f t="shared" si="415"/>
        <v>1</v>
      </c>
      <c r="BI1124" s="162">
        <f t="shared" si="416"/>
        <v>0</v>
      </c>
      <c r="BJ1124" s="162">
        <f t="shared" si="417"/>
        <v>0</v>
      </c>
      <c r="BK1124" s="162">
        <f t="shared" si="418"/>
        <v>1</v>
      </c>
      <c r="BL1124" s="162">
        <f t="shared" si="419"/>
        <v>0</v>
      </c>
      <c r="BM1124" s="162">
        <f t="shared" si="420"/>
        <v>0</v>
      </c>
      <c r="BN1124" s="162">
        <f t="shared" si="421"/>
        <v>1</v>
      </c>
      <c r="BO1124" s="167">
        <f t="shared" si="422"/>
        <v>0</v>
      </c>
      <c r="BP1124" s="162">
        <f t="shared" si="423"/>
        <v>0</v>
      </c>
      <c r="BQ1124" s="168">
        <f t="shared" si="424"/>
        <v>1</v>
      </c>
      <c r="BT1124" s="169">
        <f t="shared" si="425"/>
        <v>0</v>
      </c>
      <c r="BU1124" s="169">
        <f t="shared" si="426"/>
        <v>0</v>
      </c>
      <c r="BV1124" s="169">
        <f t="shared" si="427"/>
        <v>4</v>
      </c>
      <c r="BW1124" s="169">
        <f t="shared" si="428"/>
        <v>1</v>
      </c>
      <c r="BX1124" s="170">
        <f t="shared" si="429"/>
        <v>0</v>
      </c>
      <c r="BY1124" s="170">
        <f t="shared" si="430"/>
        <v>0</v>
      </c>
      <c r="BZ1124" s="170">
        <f t="shared" si="431"/>
        <v>0</v>
      </c>
      <c r="CA1124" s="170">
        <f t="shared" si="432"/>
        <v>0</v>
      </c>
      <c r="CB1124" s="216"/>
    </row>
    <row r="1125" spans="1:80" s="172" customFormat="1" ht="15.75" customHeight="1">
      <c r="A1125" s="163" t="s">
        <v>291</v>
      </c>
      <c r="B1125" s="163"/>
      <c r="D1125" s="163">
        <v>15</v>
      </c>
      <c r="AA1125" s="165" t="s">
        <v>83</v>
      </c>
      <c r="AB1125" s="166" t="s">
        <v>6381</v>
      </c>
      <c r="AC1125" s="94" t="s">
        <v>90</v>
      </c>
      <c r="AD1125" s="95" t="s">
        <v>314</v>
      </c>
      <c r="AE1125" s="94" t="s">
        <v>6382</v>
      </c>
      <c r="AF1125" s="96" t="s">
        <v>295</v>
      </c>
      <c r="AG1125" s="22" t="s">
        <v>6383</v>
      </c>
      <c r="AH1125" s="22" t="s">
        <v>6374</v>
      </c>
      <c r="AI1125" s="97" t="s">
        <v>298</v>
      </c>
      <c r="AJ1125" s="98">
        <v>3</v>
      </c>
      <c r="AK1125" s="95" t="s">
        <v>6384</v>
      </c>
      <c r="AL1125" s="94"/>
      <c r="AM1125" s="94"/>
      <c r="AN1125" s="167">
        <f t="shared" si="409"/>
        <v>54</v>
      </c>
      <c r="AO1125" s="49">
        <v>0</v>
      </c>
      <c r="AP1125" s="49">
        <v>0</v>
      </c>
      <c r="AQ1125" s="49">
        <v>54</v>
      </c>
      <c r="AR1125" s="49">
        <v>0</v>
      </c>
      <c r="AS1125" s="49">
        <v>0</v>
      </c>
      <c r="AT1125" s="49">
        <v>0</v>
      </c>
      <c r="AU1125" s="167">
        <f t="shared" si="410"/>
        <v>54</v>
      </c>
      <c r="AV1125" s="49">
        <v>0</v>
      </c>
      <c r="AW1125" s="99">
        <v>66.31</v>
      </c>
      <c r="AX1125" s="94"/>
      <c r="AY1125" s="94" t="s">
        <v>6385</v>
      </c>
      <c r="AZ1125" s="100"/>
      <c r="BA1125" s="100"/>
      <c r="BB1125" s="49">
        <v>1</v>
      </c>
      <c r="BC1125" s="159"/>
      <c r="BD1125" s="153" t="str">
        <f t="shared" si="411"/>
        <v>12,00 2023.11.30</v>
      </c>
      <c r="BE1125" s="153" t="str">
        <f t="shared" si="412"/>
        <v>15,00 2023.11.30</v>
      </c>
      <c r="BF1125" s="160" t="str">
        <f t="shared" si="413"/>
        <v>П</v>
      </c>
      <c r="BG1125" s="161">
        <f t="shared" si="414"/>
        <v>3</v>
      </c>
      <c r="BH1125" s="167">
        <f t="shared" si="415"/>
        <v>54</v>
      </c>
      <c r="BI1125" s="162">
        <f t="shared" si="416"/>
        <v>0</v>
      </c>
      <c r="BJ1125" s="162">
        <f t="shared" si="417"/>
        <v>0</v>
      </c>
      <c r="BK1125" s="162">
        <f t="shared" si="418"/>
        <v>54</v>
      </c>
      <c r="BL1125" s="162">
        <f t="shared" si="419"/>
        <v>0</v>
      </c>
      <c r="BM1125" s="162">
        <f t="shared" si="420"/>
        <v>0</v>
      </c>
      <c r="BN1125" s="162">
        <f t="shared" si="421"/>
        <v>0</v>
      </c>
      <c r="BO1125" s="167">
        <f t="shared" si="422"/>
        <v>54</v>
      </c>
      <c r="BP1125" s="162">
        <f t="shared" si="423"/>
        <v>0</v>
      </c>
      <c r="BQ1125" s="168">
        <f t="shared" si="424"/>
        <v>1</v>
      </c>
      <c r="BT1125" s="169">
        <f t="shared" si="425"/>
        <v>0</v>
      </c>
      <c r="BU1125" s="169">
        <f t="shared" si="426"/>
        <v>0</v>
      </c>
      <c r="BV1125" s="169">
        <f t="shared" si="427"/>
        <v>162</v>
      </c>
      <c r="BW1125" s="169">
        <f t="shared" si="428"/>
        <v>54</v>
      </c>
      <c r="BX1125" s="170">
        <f t="shared" si="429"/>
        <v>0</v>
      </c>
      <c r="BY1125" s="170">
        <f t="shared" si="430"/>
        <v>0</v>
      </c>
      <c r="BZ1125" s="170">
        <f t="shared" si="431"/>
        <v>0</v>
      </c>
      <c r="CA1125" s="170">
        <f t="shared" si="432"/>
        <v>0</v>
      </c>
      <c r="CB1125" s="216"/>
    </row>
    <row r="1126" spans="1:80" s="172" customFormat="1" ht="15.75" customHeight="1">
      <c r="A1126" s="163" t="s">
        <v>291</v>
      </c>
      <c r="B1126" s="163"/>
      <c r="D1126" s="163">
        <v>15</v>
      </c>
      <c r="AA1126" s="165" t="s">
        <v>83</v>
      </c>
      <c r="AB1126" s="166" t="s">
        <v>6386</v>
      </c>
      <c r="AC1126" s="94" t="s">
        <v>90</v>
      </c>
      <c r="AD1126" s="95" t="s">
        <v>314</v>
      </c>
      <c r="AE1126" s="94" t="s">
        <v>6387</v>
      </c>
      <c r="AF1126" s="96" t="s">
        <v>295</v>
      </c>
      <c r="AG1126" s="22" t="s">
        <v>6388</v>
      </c>
      <c r="AH1126" s="22" t="s">
        <v>6389</v>
      </c>
      <c r="AI1126" s="97" t="s">
        <v>298</v>
      </c>
      <c r="AJ1126" s="98">
        <v>5.5</v>
      </c>
      <c r="AK1126" s="95" t="s">
        <v>6390</v>
      </c>
      <c r="AL1126" s="94"/>
      <c r="AM1126" s="94" t="s">
        <v>652</v>
      </c>
      <c r="AN1126" s="167">
        <f t="shared" si="409"/>
        <v>9</v>
      </c>
      <c r="AO1126" s="49">
        <v>0</v>
      </c>
      <c r="AP1126" s="49">
        <v>1</v>
      </c>
      <c r="AQ1126" s="49">
        <v>8</v>
      </c>
      <c r="AR1126" s="49">
        <v>0</v>
      </c>
      <c r="AS1126" s="49">
        <v>0</v>
      </c>
      <c r="AT1126" s="49">
        <v>1</v>
      </c>
      <c r="AU1126" s="167">
        <f t="shared" si="410"/>
        <v>8</v>
      </c>
      <c r="AV1126" s="49">
        <v>0</v>
      </c>
      <c r="AW1126" s="99">
        <v>17.3</v>
      </c>
      <c r="AX1126" s="94"/>
      <c r="AY1126" s="94" t="s">
        <v>6391</v>
      </c>
      <c r="AZ1126" s="100"/>
      <c r="BA1126" s="100"/>
      <c r="BB1126" s="49">
        <v>1</v>
      </c>
      <c r="BC1126" s="159"/>
      <c r="BD1126" s="153" t="str">
        <f t="shared" si="411"/>
        <v>09,30 2023.12.01</v>
      </c>
      <c r="BE1126" s="153" t="str">
        <f t="shared" si="412"/>
        <v>15,00 2023.12.01</v>
      </c>
      <c r="BF1126" s="160" t="str">
        <f t="shared" si="413"/>
        <v>П</v>
      </c>
      <c r="BG1126" s="161">
        <f t="shared" si="414"/>
        <v>5.5</v>
      </c>
      <c r="BH1126" s="167">
        <f t="shared" si="415"/>
        <v>9</v>
      </c>
      <c r="BI1126" s="162">
        <f t="shared" si="416"/>
        <v>0</v>
      </c>
      <c r="BJ1126" s="162">
        <f t="shared" si="417"/>
        <v>1</v>
      </c>
      <c r="BK1126" s="162">
        <f t="shared" si="418"/>
        <v>8</v>
      </c>
      <c r="BL1126" s="162">
        <f t="shared" si="419"/>
        <v>0</v>
      </c>
      <c r="BM1126" s="162">
        <f t="shared" si="420"/>
        <v>0</v>
      </c>
      <c r="BN1126" s="162">
        <f t="shared" si="421"/>
        <v>1</v>
      </c>
      <c r="BO1126" s="167">
        <f t="shared" si="422"/>
        <v>8</v>
      </c>
      <c r="BP1126" s="162">
        <f t="shared" si="423"/>
        <v>0</v>
      </c>
      <c r="BQ1126" s="168">
        <f t="shared" si="424"/>
        <v>1</v>
      </c>
      <c r="BT1126" s="169">
        <f t="shared" si="425"/>
        <v>0</v>
      </c>
      <c r="BU1126" s="169">
        <f t="shared" si="426"/>
        <v>0</v>
      </c>
      <c r="BV1126" s="169">
        <f t="shared" si="427"/>
        <v>49.5</v>
      </c>
      <c r="BW1126" s="169">
        <f t="shared" si="428"/>
        <v>9</v>
      </c>
      <c r="BX1126" s="170">
        <f t="shared" si="429"/>
        <v>0</v>
      </c>
      <c r="BY1126" s="170">
        <f t="shared" si="430"/>
        <v>0</v>
      </c>
      <c r="BZ1126" s="170">
        <f t="shared" si="431"/>
        <v>0</v>
      </c>
      <c r="CA1126" s="170">
        <f t="shared" si="432"/>
        <v>0</v>
      </c>
      <c r="CB1126" s="216"/>
    </row>
    <row r="1127" spans="1:80" s="172" customFormat="1" ht="15.75" customHeight="1">
      <c r="A1127" s="163" t="s">
        <v>291</v>
      </c>
      <c r="B1127" s="163"/>
      <c r="D1127" s="163">
        <v>15</v>
      </c>
      <c r="AA1127" s="165" t="s">
        <v>83</v>
      </c>
      <c r="AB1127" s="166" t="s">
        <v>6392</v>
      </c>
      <c r="AC1127" s="94" t="s">
        <v>108</v>
      </c>
      <c r="AD1127" s="95" t="s">
        <v>293</v>
      </c>
      <c r="AE1127" s="94" t="s">
        <v>2362</v>
      </c>
      <c r="AF1127" s="96" t="s">
        <v>408</v>
      </c>
      <c r="AG1127" s="22" t="s">
        <v>6393</v>
      </c>
      <c r="AH1127" s="22" t="s">
        <v>6394</v>
      </c>
      <c r="AI1127" s="97" t="s">
        <v>309</v>
      </c>
      <c r="AJ1127" s="98">
        <v>2.72</v>
      </c>
      <c r="AK1127" s="95" t="s">
        <v>2363</v>
      </c>
      <c r="AL1127" s="94"/>
      <c r="AM1127" s="94" t="s">
        <v>1481</v>
      </c>
      <c r="AN1127" s="167">
        <f t="shared" si="409"/>
        <v>1</v>
      </c>
      <c r="AO1127" s="49">
        <v>0</v>
      </c>
      <c r="AP1127" s="49">
        <v>1</v>
      </c>
      <c r="AQ1127" s="49">
        <v>0</v>
      </c>
      <c r="AR1127" s="49">
        <v>0</v>
      </c>
      <c r="AS1127" s="49">
        <v>0</v>
      </c>
      <c r="AT1127" s="49">
        <v>1</v>
      </c>
      <c r="AU1127" s="167">
        <f t="shared" si="410"/>
        <v>0</v>
      </c>
      <c r="AV1127" s="49">
        <v>0</v>
      </c>
      <c r="AW1127" s="99">
        <v>93.31</v>
      </c>
      <c r="AX1127" s="94"/>
      <c r="AY1127" s="94" t="s">
        <v>6395</v>
      </c>
      <c r="AZ1127" s="100" t="s">
        <v>501</v>
      </c>
      <c r="BA1127" s="100" t="s">
        <v>639</v>
      </c>
      <c r="BB1127" s="49">
        <v>1</v>
      </c>
      <c r="BC1127" s="159"/>
      <c r="BD1127" s="153" t="str">
        <f t="shared" si="411"/>
        <v>13,05 2023.12.01</v>
      </c>
      <c r="BE1127" s="153" t="str">
        <f t="shared" si="412"/>
        <v>15,48 2023.12.01</v>
      </c>
      <c r="BF1127" s="160" t="str">
        <f t="shared" si="413"/>
        <v>В</v>
      </c>
      <c r="BG1127" s="161">
        <f t="shared" si="414"/>
        <v>2.72</v>
      </c>
      <c r="BH1127" s="167">
        <f t="shared" si="415"/>
        <v>1</v>
      </c>
      <c r="BI1127" s="162">
        <f t="shared" si="416"/>
        <v>0</v>
      </c>
      <c r="BJ1127" s="162">
        <f t="shared" si="417"/>
        <v>1</v>
      </c>
      <c r="BK1127" s="162">
        <f t="shared" si="418"/>
        <v>0</v>
      </c>
      <c r="BL1127" s="162">
        <f t="shared" si="419"/>
        <v>0</v>
      </c>
      <c r="BM1127" s="162">
        <f t="shared" si="420"/>
        <v>0</v>
      </c>
      <c r="BN1127" s="162">
        <f t="shared" si="421"/>
        <v>1</v>
      </c>
      <c r="BO1127" s="167">
        <f t="shared" si="422"/>
        <v>0</v>
      </c>
      <c r="BP1127" s="162">
        <f t="shared" si="423"/>
        <v>0</v>
      </c>
      <c r="BQ1127" s="168">
        <f t="shared" si="424"/>
        <v>1</v>
      </c>
      <c r="BT1127" s="169">
        <f t="shared" si="425"/>
        <v>2.72</v>
      </c>
      <c r="BU1127" s="169">
        <f t="shared" si="426"/>
        <v>1</v>
      </c>
      <c r="BV1127" s="169">
        <f t="shared" si="427"/>
        <v>0</v>
      </c>
      <c r="BW1127" s="169">
        <f t="shared" si="428"/>
        <v>0</v>
      </c>
      <c r="BX1127" s="170">
        <f t="shared" si="429"/>
        <v>0</v>
      </c>
      <c r="BY1127" s="170">
        <f t="shared" si="430"/>
        <v>0</v>
      </c>
      <c r="BZ1127" s="170">
        <f t="shared" si="431"/>
        <v>0</v>
      </c>
      <c r="CA1127" s="170">
        <f t="shared" si="432"/>
        <v>0</v>
      </c>
      <c r="CB1127" s="216"/>
    </row>
    <row r="1128" spans="1:80" s="172" customFormat="1" ht="15.75" customHeight="1">
      <c r="A1128" s="163" t="s">
        <v>291</v>
      </c>
      <c r="B1128" s="163"/>
      <c r="D1128" s="163">
        <v>15</v>
      </c>
      <c r="AA1128" s="165" t="s">
        <v>83</v>
      </c>
      <c r="AB1128" s="166" t="s">
        <v>6396</v>
      </c>
      <c r="AC1128" s="94" t="s">
        <v>108</v>
      </c>
      <c r="AD1128" s="95" t="s">
        <v>293</v>
      </c>
      <c r="AE1128" s="94" t="s">
        <v>1189</v>
      </c>
      <c r="AF1128" s="96" t="s">
        <v>408</v>
      </c>
      <c r="AG1128" s="22" t="s">
        <v>6397</v>
      </c>
      <c r="AH1128" s="22" t="s">
        <v>6398</v>
      </c>
      <c r="AI1128" s="97" t="s">
        <v>309</v>
      </c>
      <c r="AJ1128" s="98">
        <v>1.82</v>
      </c>
      <c r="AK1128" s="95" t="s">
        <v>1192</v>
      </c>
      <c r="AL1128" s="94"/>
      <c r="AM1128" s="94" t="s">
        <v>6399</v>
      </c>
      <c r="AN1128" s="167">
        <f t="shared" si="409"/>
        <v>248</v>
      </c>
      <c r="AO1128" s="49">
        <v>0</v>
      </c>
      <c r="AP1128" s="49">
        <v>5</v>
      </c>
      <c r="AQ1128" s="49">
        <v>241</v>
      </c>
      <c r="AR1128" s="49">
        <v>0</v>
      </c>
      <c r="AS1128" s="49">
        <v>0</v>
      </c>
      <c r="AT1128" s="49">
        <v>21</v>
      </c>
      <c r="AU1128" s="167">
        <f t="shared" si="410"/>
        <v>225</v>
      </c>
      <c r="AV1128" s="49">
        <v>2</v>
      </c>
      <c r="AW1128" s="99">
        <v>333.28</v>
      </c>
      <c r="AX1128" s="94" t="s">
        <v>1194</v>
      </c>
      <c r="AY1128" s="94" t="s">
        <v>6400</v>
      </c>
      <c r="AZ1128" s="100" t="s">
        <v>501</v>
      </c>
      <c r="BA1128" s="100" t="s">
        <v>639</v>
      </c>
      <c r="BB1128" s="49">
        <v>1</v>
      </c>
      <c r="BC1128" s="159"/>
      <c r="BD1128" s="153" t="str">
        <f t="shared" si="411"/>
        <v>13,20 2023.12.01</v>
      </c>
      <c r="BE1128" s="153" t="str">
        <f t="shared" si="412"/>
        <v>15,09 2023.12.01</v>
      </c>
      <c r="BF1128" s="160" t="str">
        <f t="shared" si="413"/>
        <v>В</v>
      </c>
      <c r="BG1128" s="161">
        <f t="shared" si="414"/>
        <v>1.82</v>
      </c>
      <c r="BH1128" s="167">
        <f t="shared" si="415"/>
        <v>248</v>
      </c>
      <c r="BI1128" s="162">
        <f t="shared" si="416"/>
        <v>0</v>
      </c>
      <c r="BJ1128" s="162">
        <f t="shared" si="417"/>
        <v>5</v>
      </c>
      <c r="BK1128" s="162">
        <f t="shared" si="418"/>
        <v>241</v>
      </c>
      <c r="BL1128" s="162">
        <f t="shared" si="419"/>
        <v>0</v>
      </c>
      <c r="BM1128" s="162">
        <f t="shared" si="420"/>
        <v>0</v>
      </c>
      <c r="BN1128" s="162">
        <f t="shared" si="421"/>
        <v>21</v>
      </c>
      <c r="BO1128" s="167">
        <f t="shared" si="422"/>
        <v>225</v>
      </c>
      <c r="BP1128" s="162">
        <f t="shared" si="423"/>
        <v>2</v>
      </c>
      <c r="BQ1128" s="168">
        <f t="shared" si="424"/>
        <v>1</v>
      </c>
      <c r="BT1128" s="169">
        <f t="shared" si="425"/>
        <v>451.36</v>
      </c>
      <c r="BU1128" s="169">
        <f t="shared" si="426"/>
        <v>248</v>
      </c>
      <c r="BV1128" s="169">
        <f t="shared" si="427"/>
        <v>0</v>
      </c>
      <c r="BW1128" s="169">
        <f t="shared" si="428"/>
        <v>0</v>
      </c>
      <c r="BX1128" s="170">
        <f t="shared" si="429"/>
        <v>0</v>
      </c>
      <c r="BY1128" s="170">
        <f t="shared" si="430"/>
        <v>0</v>
      </c>
      <c r="BZ1128" s="170">
        <f t="shared" si="431"/>
        <v>0</v>
      </c>
      <c r="CA1128" s="170">
        <f t="shared" si="432"/>
        <v>0</v>
      </c>
      <c r="CB1128" s="216"/>
    </row>
    <row r="1129" spans="1:80" s="172" customFormat="1" ht="15.75" customHeight="1">
      <c r="A1129" s="163" t="s">
        <v>291</v>
      </c>
      <c r="B1129" s="163"/>
      <c r="D1129" s="163">
        <v>15</v>
      </c>
      <c r="AA1129" s="165" t="s">
        <v>83</v>
      </c>
      <c r="AB1129" s="166" t="s">
        <v>6401</v>
      </c>
      <c r="AC1129" s="94" t="s">
        <v>108</v>
      </c>
      <c r="AD1129" s="95" t="s">
        <v>293</v>
      </c>
      <c r="AE1129" s="94" t="s">
        <v>3333</v>
      </c>
      <c r="AF1129" s="96" t="s">
        <v>408</v>
      </c>
      <c r="AG1129" s="22" t="s">
        <v>6402</v>
      </c>
      <c r="AH1129" s="22" t="s">
        <v>6403</v>
      </c>
      <c r="AI1129" s="97" t="s">
        <v>309</v>
      </c>
      <c r="AJ1129" s="98">
        <v>2.0699999999999998</v>
      </c>
      <c r="AK1129" s="95" t="s">
        <v>3336</v>
      </c>
      <c r="AL1129" s="94"/>
      <c r="AM1129" s="94" t="s">
        <v>1481</v>
      </c>
      <c r="AN1129" s="167">
        <f t="shared" si="409"/>
        <v>2</v>
      </c>
      <c r="AO1129" s="49">
        <v>0</v>
      </c>
      <c r="AP1129" s="49">
        <v>2</v>
      </c>
      <c r="AQ1129" s="49">
        <v>0</v>
      </c>
      <c r="AR1129" s="49">
        <v>0</v>
      </c>
      <c r="AS1129" s="49">
        <v>0</v>
      </c>
      <c r="AT1129" s="49">
        <v>2</v>
      </c>
      <c r="AU1129" s="167">
        <f t="shared" si="410"/>
        <v>0</v>
      </c>
      <c r="AV1129" s="49">
        <v>0</v>
      </c>
      <c r="AW1129" s="99">
        <v>598.6</v>
      </c>
      <c r="AX1129" s="94"/>
      <c r="AY1129" s="94" t="s">
        <v>6404</v>
      </c>
      <c r="AZ1129" s="100" t="s">
        <v>501</v>
      </c>
      <c r="BA1129" s="100" t="s">
        <v>639</v>
      </c>
      <c r="BB1129" s="49">
        <v>1</v>
      </c>
      <c r="BC1129" s="159"/>
      <c r="BD1129" s="153" t="str">
        <f t="shared" si="411"/>
        <v>13,55 2023.12.01</v>
      </c>
      <c r="BE1129" s="153" t="str">
        <f t="shared" si="412"/>
        <v>15,59 2023.12.01</v>
      </c>
      <c r="BF1129" s="160" t="str">
        <f t="shared" si="413"/>
        <v>В</v>
      </c>
      <c r="BG1129" s="161">
        <f t="shared" si="414"/>
        <v>2.0699999999999998</v>
      </c>
      <c r="BH1129" s="167">
        <f t="shared" si="415"/>
        <v>2</v>
      </c>
      <c r="BI1129" s="162">
        <f t="shared" si="416"/>
        <v>0</v>
      </c>
      <c r="BJ1129" s="162">
        <f t="shared" si="417"/>
        <v>2</v>
      </c>
      <c r="BK1129" s="162">
        <f t="shared" si="418"/>
        <v>0</v>
      </c>
      <c r="BL1129" s="162">
        <f t="shared" si="419"/>
        <v>0</v>
      </c>
      <c r="BM1129" s="162">
        <f t="shared" si="420"/>
        <v>0</v>
      </c>
      <c r="BN1129" s="162">
        <f t="shared" si="421"/>
        <v>2</v>
      </c>
      <c r="BO1129" s="167">
        <f t="shared" si="422"/>
        <v>0</v>
      </c>
      <c r="BP1129" s="162">
        <f t="shared" si="423"/>
        <v>0</v>
      </c>
      <c r="BQ1129" s="168">
        <f t="shared" si="424"/>
        <v>1</v>
      </c>
      <c r="BT1129" s="169">
        <f t="shared" si="425"/>
        <v>4.1399999999999997</v>
      </c>
      <c r="BU1129" s="169">
        <f t="shared" si="426"/>
        <v>2</v>
      </c>
      <c r="BV1129" s="169">
        <f t="shared" si="427"/>
        <v>0</v>
      </c>
      <c r="BW1129" s="169">
        <f t="shared" si="428"/>
        <v>0</v>
      </c>
      <c r="BX1129" s="170">
        <f t="shared" si="429"/>
        <v>0</v>
      </c>
      <c r="BY1129" s="170">
        <f t="shared" si="430"/>
        <v>0</v>
      </c>
      <c r="BZ1129" s="170">
        <f t="shared" si="431"/>
        <v>0</v>
      </c>
      <c r="CA1129" s="170">
        <f t="shared" si="432"/>
        <v>0</v>
      </c>
      <c r="CB1129" s="216"/>
    </row>
    <row r="1130" spans="1:80" s="172" customFormat="1" ht="15.75" customHeight="1">
      <c r="A1130" s="163" t="s">
        <v>291</v>
      </c>
      <c r="B1130" s="163"/>
      <c r="D1130" s="163">
        <v>15</v>
      </c>
      <c r="AA1130" s="165" t="s">
        <v>83</v>
      </c>
      <c r="AB1130" s="166" t="s">
        <v>6405</v>
      </c>
      <c r="AC1130" s="94" t="s">
        <v>108</v>
      </c>
      <c r="AD1130" s="95" t="s">
        <v>293</v>
      </c>
      <c r="AE1130" s="94" t="s">
        <v>6406</v>
      </c>
      <c r="AF1130" s="96" t="s">
        <v>345</v>
      </c>
      <c r="AG1130" s="22" t="s">
        <v>6407</v>
      </c>
      <c r="AH1130" s="22" t="s">
        <v>6408</v>
      </c>
      <c r="AI1130" s="97" t="s">
        <v>309</v>
      </c>
      <c r="AJ1130" s="98">
        <v>1.8</v>
      </c>
      <c r="AK1130" s="95" t="s">
        <v>6409</v>
      </c>
      <c r="AL1130" s="94"/>
      <c r="AM1130" s="94" t="s">
        <v>6410</v>
      </c>
      <c r="AN1130" s="167">
        <f t="shared" si="409"/>
        <v>470</v>
      </c>
      <c r="AO1130" s="49">
        <v>0</v>
      </c>
      <c r="AP1130" s="49">
        <v>20</v>
      </c>
      <c r="AQ1130" s="49">
        <v>448</v>
      </c>
      <c r="AR1130" s="49">
        <v>0</v>
      </c>
      <c r="AS1130" s="49">
        <v>0</v>
      </c>
      <c r="AT1130" s="49">
        <v>50</v>
      </c>
      <c r="AU1130" s="167">
        <f t="shared" si="410"/>
        <v>418</v>
      </c>
      <c r="AV1130" s="49">
        <v>2</v>
      </c>
      <c r="AW1130" s="99">
        <v>571.32000000000005</v>
      </c>
      <c r="AX1130" s="94" t="s">
        <v>6411</v>
      </c>
      <c r="AY1130" s="94" t="s">
        <v>6412</v>
      </c>
      <c r="AZ1130" s="100" t="s">
        <v>501</v>
      </c>
      <c r="BA1130" s="100" t="s">
        <v>639</v>
      </c>
      <c r="BB1130" s="49">
        <v>1</v>
      </c>
      <c r="BC1130" s="159"/>
      <c r="BD1130" s="153" t="str">
        <f t="shared" si="411"/>
        <v>16,01 2023.12.03</v>
      </c>
      <c r="BE1130" s="153" t="str">
        <f t="shared" si="412"/>
        <v>17,49 2023.12.03</v>
      </c>
      <c r="BF1130" s="160" t="str">
        <f t="shared" si="413"/>
        <v>В</v>
      </c>
      <c r="BG1130" s="161">
        <f t="shared" si="414"/>
        <v>1.8</v>
      </c>
      <c r="BH1130" s="167">
        <f t="shared" si="415"/>
        <v>470</v>
      </c>
      <c r="BI1130" s="162">
        <f t="shared" si="416"/>
        <v>0</v>
      </c>
      <c r="BJ1130" s="162">
        <f t="shared" si="417"/>
        <v>20</v>
      </c>
      <c r="BK1130" s="162">
        <f t="shared" si="418"/>
        <v>448</v>
      </c>
      <c r="BL1130" s="162">
        <f t="shared" si="419"/>
        <v>0</v>
      </c>
      <c r="BM1130" s="162">
        <f t="shared" si="420"/>
        <v>0</v>
      </c>
      <c r="BN1130" s="162">
        <f t="shared" si="421"/>
        <v>50</v>
      </c>
      <c r="BO1130" s="167">
        <f t="shared" si="422"/>
        <v>418</v>
      </c>
      <c r="BP1130" s="162">
        <f t="shared" si="423"/>
        <v>2</v>
      </c>
      <c r="BQ1130" s="168">
        <f t="shared" si="424"/>
        <v>1</v>
      </c>
      <c r="BT1130" s="169">
        <f t="shared" si="425"/>
        <v>846</v>
      </c>
      <c r="BU1130" s="169">
        <f t="shared" si="426"/>
        <v>470</v>
      </c>
      <c r="BV1130" s="169">
        <f t="shared" si="427"/>
        <v>0</v>
      </c>
      <c r="BW1130" s="169">
        <f t="shared" si="428"/>
        <v>0</v>
      </c>
      <c r="BX1130" s="170">
        <f t="shared" si="429"/>
        <v>0</v>
      </c>
      <c r="BY1130" s="170">
        <f t="shared" si="430"/>
        <v>0</v>
      </c>
      <c r="BZ1130" s="170">
        <f t="shared" si="431"/>
        <v>0</v>
      </c>
      <c r="CA1130" s="170">
        <f t="shared" si="432"/>
        <v>0</v>
      </c>
      <c r="CB1130" s="216"/>
    </row>
    <row r="1131" spans="1:80" s="172" customFormat="1" ht="15.75" customHeight="1">
      <c r="A1131" s="163" t="s">
        <v>291</v>
      </c>
      <c r="B1131" s="163"/>
      <c r="D1131" s="163">
        <v>15</v>
      </c>
      <c r="AA1131" s="165" t="s">
        <v>83</v>
      </c>
      <c r="AB1131" s="166" t="s">
        <v>6413</v>
      </c>
      <c r="AC1131" s="94" t="s">
        <v>110</v>
      </c>
      <c r="AD1131" s="95" t="s">
        <v>314</v>
      </c>
      <c r="AE1131" s="94" t="s">
        <v>6414</v>
      </c>
      <c r="AF1131" s="96" t="s">
        <v>345</v>
      </c>
      <c r="AG1131" s="22" t="s">
        <v>6415</v>
      </c>
      <c r="AH1131" s="22" t="s">
        <v>6416</v>
      </c>
      <c r="AI1131" s="97" t="s">
        <v>298</v>
      </c>
      <c r="AJ1131" s="98">
        <v>7.5</v>
      </c>
      <c r="AK1131" s="95" t="s">
        <v>6417</v>
      </c>
      <c r="AL1131" s="94"/>
      <c r="AM1131" s="94" t="s">
        <v>6418</v>
      </c>
      <c r="AN1131" s="167">
        <f t="shared" si="409"/>
        <v>16</v>
      </c>
      <c r="AO1131" s="49">
        <v>0</v>
      </c>
      <c r="AP1131" s="49">
        <v>9</v>
      </c>
      <c r="AQ1131" s="49">
        <v>5</v>
      </c>
      <c r="AR1131" s="49">
        <v>0</v>
      </c>
      <c r="AS1131" s="49">
        <v>0</v>
      </c>
      <c r="AT1131" s="49">
        <v>4</v>
      </c>
      <c r="AU1131" s="167">
        <f t="shared" si="410"/>
        <v>10</v>
      </c>
      <c r="AV1131" s="49">
        <v>2</v>
      </c>
      <c r="AW1131" s="99">
        <v>55.88</v>
      </c>
      <c r="AX1131" s="94" t="s">
        <v>1668</v>
      </c>
      <c r="AY1131" s="94" t="s">
        <v>6419</v>
      </c>
      <c r="AZ1131" s="100"/>
      <c r="BA1131" s="100"/>
      <c r="BB1131" s="49">
        <v>1</v>
      </c>
      <c r="BC1131" s="159"/>
      <c r="BD1131" s="153" t="str">
        <f t="shared" si="411"/>
        <v>08,30 2023.12.04</v>
      </c>
      <c r="BE1131" s="153" t="str">
        <f t="shared" si="412"/>
        <v>16,00 2023.12.04</v>
      </c>
      <c r="BF1131" s="160" t="str">
        <f t="shared" si="413"/>
        <v>П</v>
      </c>
      <c r="BG1131" s="161">
        <f t="shared" si="414"/>
        <v>7.5</v>
      </c>
      <c r="BH1131" s="167">
        <f t="shared" si="415"/>
        <v>16</v>
      </c>
      <c r="BI1131" s="162">
        <f t="shared" si="416"/>
        <v>0</v>
      </c>
      <c r="BJ1131" s="162">
        <f t="shared" si="417"/>
        <v>9</v>
      </c>
      <c r="BK1131" s="162">
        <f t="shared" si="418"/>
        <v>5</v>
      </c>
      <c r="BL1131" s="162">
        <f t="shared" si="419"/>
        <v>0</v>
      </c>
      <c r="BM1131" s="162">
        <f t="shared" si="420"/>
        <v>0</v>
      </c>
      <c r="BN1131" s="162">
        <f t="shared" si="421"/>
        <v>4</v>
      </c>
      <c r="BO1131" s="167">
        <f t="shared" si="422"/>
        <v>10</v>
      </c>
      <c r="BP1131" s="162">
        <f t="shared" si="423"/>
        <v>2</v>
      </c>
      <c r="BQ1131" s="168">
        <f t="shared" si="424"/>
        <v>1</v>
      </c>
      <c r="BT1131" s="169">
        <f t="shared" si="425"/>
        <v>0</v>
      </c>
      <c r="BU1131" s="169">
        <f t="shared" si="426"/>
        <v>0</v>
      </c>
      <c r="BV1131" s="169">
        <f t="shared" si="427"/>
        <v>120</v>
      </c>
      <c r="BW1131" s="169">
        <f t="shared" si="428"/>
        <v>16</v>
      </c>
      <c r="BX1131" s="170">
        <f t="shared" si="429"/>
        <v>0</v>
      </c>
      <c r="BY1131" s="170">
        <f t="shared" si="430"/>
        <v>0</v>
      </c>
      <c r="BZ1131" s="170">
        <f t="shared" si="431"/>
        <v>0</v>
      </c>
      <c r="CA1131" s="170">
        <f t="shared" si="432"/>
        <v>0</v>
      </c>
      <c r="CB1131" s="216"/>
    </row>
    <row r="1132" spans="1:80" s="172" customFormat="1" ht="15.75" customHeight="1">
      <c r="A1132" s="163" t="s">
        <v>291</v>
      </c>
      <c r="B1132" s="163"/>
      <c r="D1132" s="163">
        <v>15</v>
      </c>
      <c r="AA1132" s="165" t="s">
        <v>83</v>
      </c>
      <c r="AB1132" s="166" t="s">
        <v>6420</v>
      </c>
      <c r="AC1132" s="94" t="s">
        <v>90</v>
      </c>
      <c r="AD1132" s="95" t="s">
        <v>305</v>
      </c>
      <c r="AE1132" s="94" t="s">
        <v>6421</v>
      </c>
      <c r="AF1132" s="96" t="s">
        <v>295</v>
      </c>
      <c r="AG1132" s="22" t="s">
        <v>6422</v>
      </c>
      <c r="AH1132" s="22" t="s">
        <v>6423</v>
      </c>
      <c r="AI1132" s="97" t="s">
        <v>309</v>
      </c>
      <c r="AJ1132" s="98">
        <v>1.43</v>
      </c>
      <c r="AK1132" s="95" t="s">
        <v>6424</v>
      </c>
      <c r="AL1132" s="94"/>
      <c r="AM1132" s="94"/>
      <c r="AN1132" s="167">
        <f t="shared" si="409"/>
        <v>13</v>
      </c>
      <c r="AO1132" s="49">
        <v>0</v>
      </c>
      <c r="AP1132" s="49">
        <v>0</v>
      </c>
      <c r="AQ1132" s="49">
        <v>13</v>
      </c>
      <c r="AR1132" s="49">
        <v>0</v>
      </c>
      <c r="AS1132" s="49">
        <v>0</v>
      </c>
      <c r="AT1132" s="49">
        <v>0</v>
      </c>
      <c r="AU1132" s="167">
        <f t="shared" si="410"/>
        <v>13</v>
      </c>
      <c r="AV1132" s="49">
        <v>0</v>
      </c>
      <c r="AW1132" s="99">
        <v>8.11</v>
      </c>
      <c r="AX1132" s="94"/>
      <c r="AY1132" s="94" t="s">
        <v>6425</v>
      </c>
      <c r="AZ1132" s="100" t="s">
        <v>501</v>
      </c>
      <c r="BA1132" s="100" t="s">
        <v>313</v>
      </c>
      <c r="BB1132" s="49">
        <v>1</v>
      </c>
      <c r="BC1132" s="159"/>
      <c r="BD1132" s="153" t="str">
        <f t="shared" si="411"/>
        <v>16,07 2023.12.04</v>
      </c>
      <c r="BE1132" s="153" t="str">
        <f t="shared" si="412"/>
        <v>17,33 2023.12.04</v>
      </c>
      <c r="BF1132" s="160" t="str">
        <f t="shared" si="413"/>
        <v>В</v>
      </c>
      <c r="BG1132" s="161">
        <f t="shared" si="414"/>
        <v>1.43</v>
      </c>
      <c r="BH1132" s="167">
        <f t="shared" si="415"/>
        <v>13</v>
      </c>
      <c r="BI1132" s="162">
        <f t="shared" si="416"/>
        <v>0</v>
      </c>
      <c r="BJ1132" s="162">
        <f t="shared" si="417"/>
        <v>0</v>
      </c>
      <c r="BK1132" s="162">
        <f t="shared" si="418"/>
        <v>13</v>
      </c>
      <c r="BL1132" s="162">
        <f t="shared" si="419"/>
        <v>0</v>
      </c>
      <c r="BM1132" s="162">
        <f t="shared" si="420"/>
        <v>0</v>
      </c>
      <c r="BN1132" s="162">
        <f t="shared" si="421"/>
        <v>0</v>
      </c>
      <c r="BO1132" s="167">
        <f t="shared" si="422"/>
        <v>13</v>
      </c>
      <c r="BP1132" s="162">
        <f t="shared" si="423"/>
        <v>0</v>
      </c>
      <c r="BQ1132" s="168">
        <f t="shared" si="424"/>
        <v>1</v>
      </c>
      <c r="BT1132" s="169">
        <f t="shared" si="425"/>
        <v>18.59</v>
      </c>
      <c r="BU1132" s="169">
        <f t="shared" si="426"/>
        <v>13</v>
      </c>
      <c r="BV1132" s="169">
        <f t="shared" si="427"/>
        <v>0</v>
      </c>
      <c r="BW1132" s="169">
        <f t="shared" si="428"/>
        <v>0</v>
      </c>
      <c r="BX1132" s="170">
        <f t="shared" si="429"/>
        <v>0</v>
      </c>
      <c r="BY1132" s="170">
        <f t="shared" si="430"/>
        <v>0</v>
      </c>
      <c r="BZ1132" s="170">
        <f t="shared" si="431"/>
        <v>0</v>
      </c>
      <c r="CA1132" s="170">
        <f t="shared" si="432"/>
        <v>0</v>
      </c>
      <c r="CB1132" s="216"/>
    </row>
    <row r="1133" spans="1:80" s="172" customFormat="1" ht="15.75" customHeight="1">
      <c r="A1133" s="163" t="s">
        <v>291</v>
      </c>
      <c r="B1133" s="163"/>
      <c r="D1133" s="163">
        <v>15</v>
      </c>
      <c r="AA1133" s="165" t="s">
        <v>83</v>
      </c>
      <c r="AB1133" s="166" t="s">
        <v>6426</v>
      </c>
      <c r="AC1133" s="94" t="s">
        <v>110</v>
      </c>
      <c r="AD1133" s="95" t="s">
        <v>314</v>
      </c>
      <c r="AE1133" s="94" t="s">
        <v>6427</v>
      </c>
      <c r="AF1133" s="96" t="s">
        <v>345</v>
      </c>
      <c r="AG1133" s="22" t="s">
        <v>6428</v>
      </c>
      <c r="AH1133" s="22" t="s">
        <v>6429</v>
      </c>
      <c r="AI1133" s="97" t="s">
        <v>298</v>
      </c>
      <c r="AJ1133" s="98">
        <v>7.5</v>
      </c>
      <c r="AK1133" s="95" t="s">
        <v>6430</v>
      </c>
      <c r="AL1133" s="94"/>
      <c r="AM1133" s="94" t="s">
        <v>6418</v>
      </c>
      <c r="AN1133" s="167">
        <f t="shared" si="409"/>
        <v>30</v>
      </c>
      <c r="AO1133" s="49">
        <v>0</v>
      </c>
      <c r="AP1133" s="49">
        <v>16</v>
      </c>
      <c r="AQ1133" s="49">
        <v>12</v>
      </c>
      <c r="AR1133" s="49">
        <v>0</v>
      </c>
      <c r="AS1133" s="49">
        <v>0</v>
      </c>
      <c r="AT1133" s="49">
        <v>3</v>
      </c>
      <c r="AU1133" s="167">
        <f t="shared" si="410"/>
        <v>25</v>
      </c>
      <c r="AV1133" s="49">
        <v>2</v>
      </c>
      <c r="AW1133" s="99">
        <v>50.18</v>
      </c>
      <c r="AX1133" s="94" t="s">
        <v>1668</v>
      </c>
      <c r="AY1133" s="94" t="s">
        <v>6431</v>
      </c>
      <c r="AZ1133" s="100"/>
      <c r="BA1133" s="100"/>
      <c r="BB1133" s="49">
        <v>1</v>
      </c>
      <c r="BC1133" s="159"/>
      <c r="BD1133" s="153" t="str">
        <f t="shared" si="411"/>
        <v>08,30 2023.12.05</v>
      </c>
      <c r="BE1133" s="153" t="str">
        <f t="shared" si="412"/>
        <v>16,00 2023.12.05</v>
      </c>
      <c r="BF1133" s="160" t="str">
        <f t="shared" si="413"/>
        <v>П</v>
      </c>
      <c r="BG1133" s="161">
        <f t="shared" si="414"/>
        <v>7.5</v>
      </c>
      <c r="BH1133" s="167">
        <f t="shared" si="415"/>
        <v>30</v>
      </c>
      <c r="BI1133" s="162">
        <f t="shared" si="416"/>
        <v>0</v>
      </c>
      <c r="BJ1133" s="162">
        <f t="shared" si="417"/>
        <v>16</v>
      </c>
      <c r="BK1133" s="162">
        <f t="shared" si="418"/>
        <v>12</v>
      </c>
      <c r="BL1133" s="162">
        <f t="shared" si="419"/>
        <v>0</v>
      </c>
      <c r="BM1133" s="162">
        <f t="shared" si="420"/>
        <v>0</v>
      </c>
      <c r="BN1133" s="162">
        <f t="shared" si="421"/>
        <v>3</v>
      </c>
      <c r="BO1133" s="167">
        <f t="shared" si="422"/>
        <v>25</v>
      </c>
      <c r="BP1133" s="162">
        <f t="shared" si="423"/>
        <v>2</v>
      </c>
      <c r="BQ1133" s="168">
        <f t="shared" si="424"/>
        <v>1</v>
      </c>
      <c r="BT1133" s="169">
        <f t="shared" si="425"/>
        <v>0</v>
      </c>
      <c r="BU1133" s="169">
        <f t="shared" si="426"/>
        <v>0</v>
      </c>
      <c r="BV1133" s="169">
        <f t="shared" si="427"/>
        <v>225</v>
      </c>
      <c r="BW1133" s="169">
        <f t="shared" si="428"/>
        <v>30</v>
      </c>
      <c r="BX1133" s="170">
        <f t="shared" si="429"/>
        <v>0</v>
      </c>
      <c r="BY1133" s="170">
        <f t="shared" si="430"/>
        <v>0</v>
      </c>
      <c r="BZ1133" s="170">
        <f t="shared" si="431"/>
        <v>0</v>
      </c>
      <c r="CA1133" s="170">
        <f t="shared" si="432"/>
        <v>0</v>
      </c>
      <c r="CB1133" s="216"/>
    </row>
    <row r="1134" spans="1:80" s="172" customFormat="1" ht="15.75" customHeight="1">
      <c r="A1134" s="163" t="s">
        <v>291</v>
      </c>
      <c r="B1134" s="163"/>
      <c r="D1134" s="163">
        <v>15</v>
      </c>
      <c r="AA1134" s="165" t="s">
        <v>83</v>
      </c>
      <c r="AB1134" s="166" t="s">
        <v>6432</v>
      </c>
      <c r="AC1134" s="94" t="s">
        <v>92</v>
      </c>
      <c r="AD1134" s="95" t="s">
        <v>314</v>
      </c>
      <c r="AE1134" s="94" t="s">
        <v>6433</v>
      </c>
      <c r="AF1134" s="96" t="s">
        <v>295</v>
      </c>
      <c r="AG1134" s="22" t="s">
        <v>6428</v>
      </c>
      <c r="AH1134" s="22" t="s">
        <v>6434</v>
      </c>
      <c r="AI1134" s="97" t="s">
        <v>298</v>
      </c>
      <c r="AJ1134" s="98">
        <v>7</v>
      </c>
      <c r="AK1134" s="95" t="s">
        <v>6435</v>
      </c>
      <c r="AL1134" s="94"/>
      <c r="AM1134" s="94"/>
      <c r="AN1134" s="167">
        <f t="shared" si="409"/>
        <v>15</v>
      </c>
      <c r="AO1134" s="49">
        <v>0</v>
      </c>
      <c r="AP1134" s="49">
        <v>0</v>
      </c>
      <c r="AQ1134" s="49">
        <v>15</v>
      </c>
      <c r="AR1134" s="49">
        <v>0</v>
      </c>
      <c r="AS1134" s="49">
        <v>0</v>
      </c>
      <c r="AT1134" s="49">
        <v>1</v>
      </c>
      <c r="AU1134" s="167">
        <f t="shared" si="410"/>
        <v>14</v>
      </c>
      <c r="AV1134" s="49">
        <v>0</v>
      </c>
      <c r="AW1134" s="99">
        <v>51.73</v>
      </c>
      <c r="AX1134" s="94"/>
      <c r="AY1134" s="94" t="s">
        <v>6436</v>
      </c>
      <c r="AZ1134" s="100"/>
      <c r="BA1134" s="100"/>
      <c r="BB1134" s="49">
        <v>1</v>
      </c>
      <c r="BC1134" s="159"/>
      <c r="BD1134" s="153" t="str">
        <f t="shared" si="411"/>
        <v>08,30 2023.12.05</v>
      </c>
      <c r="BE1134" s="153" t="str">
        <f t="shared" si="412"/>
        <v>15,30 2023.12.05</v>
      </c>
      <c r="BF1134" s="160" t="str">
        <f t="shared" si="413"/>
        <v>П</v>
      </c>
      <c r="BG1134" s="161">
        <f t="shared" si="414"/>
        <v>7</v>
      </c>
      <c r="BH1134" s="167">
        <f t="shared" si="415"/>
        <v>15</v>
      </c>
      <c r="BI1134" s="162">
        <f t="shared" si="416"/>
        <v>0</v>
      </c>
      <c r="BJ1134" s="162">
        <f t="shared" si="417"/>
        <v>0</v>
      </c>
      <c r="BK1134" s="162">
        <f t="shared" si="418"/>
        <v>15</v>
      </c>
      <c r="BL1134" s="162">
        <f t="shared" si="419"/>
        <v>0</v>
      </c>
      <c r="BM1134" s="162">
        <f t="shared" si="420"/>
        <v>0</v>
      </c>
      <c r="BN1134" s="162">
        <f t="shared" si="421"/>
        <v>1</v>
      </c>
      <c r="BO1134" s="167">
        <f t="shared" si="422"/>
        <v>14</v>
      </c>
      <c r="BP1134" s="162">
        <f t="shared" si="423"/>
        <v>0</v>
      </c>
      <c r="BQ1134" s="168">
        <f t="shared" si="424"/>
        <v>1</v>
      </c>
      <c r="BT1134" s="169">
        <f t="shared" si="425"/>
        <v>0</v>
      </c>
      <c r="BU1134" s="169">
        <f t="shared" si="426"/>
        <v>0</v>
      </c>
      <c r="BV1134" s="169">
        <f t="shared" si="427"/>
        <v>105</v>
      </c>
      <c r="BW1134" s="169">
        <f t="shared" si="428"/>
        <v>15</v>
      </c>
      <c r="BX1134" s="170">
        <f t="shared" si="429"/>
        <v>0</v>
      </c>
      <c r="BY1134" s="170">
        <f t="shared" si="430"/>
        <v>0</v>
      </c>
      <c r="BZ1134" s="170">
        <f t="shared" si="431"/>
        <v>0</v>
      </c>
      <c r="CA1134" s="170">
        <f t="shared" si="432"/>
        <v>0</v>
      </c>
      <c r="CB1134" s="216"/>
    </row>
    <row r="1135" spans="1:80" s="172" customFormat="1" ht="15.75" customHeight="1">
      <c r="A1135" s="163" t="s">
        <v>291</v>
      </c>
      <c r="B1135" s="163"/>
      <c r="D1135" s="163">
        <v>15</v>
      </c>
      <c r="AA1135" s="165" t="s">
        <v>83</v>
      </c>
      <c r="AB1135" s="166" t="s">
        <v>6437</v>
      </c>
      <c r="AC1135" s="94" t="s">
        <v>90</v>
      </c>
      <c r="AD1135" s="95" t="s">
        <v>314</v>
      </c>
      <c r="AE1135" s="94" t="s">
        <v>6438</v>
      </c>
      <c r="AF1135" s="96" t="s">
        <v>295</v>
      </c>
      <c r="AG1135" s="22" t="s">
        <v>6439</v>
      </c>
      <c r="AH1135" s="22" t="s">
        <v>6429</v>
      </c>
      <c r="AI1135" s="97" t="s">
        <v>298</v>
      </c>
      <c r="AJ1135" s="98">
        <v>7</v>
      </c>
      <c r="AK1135" s="95" t="s">
        <v>6440</v>
      </c>
      <c r="AL1135" s="94"/>
      <c r="AM1135" s="94"/>
      <c r="AN1135" s="167">
        <f t="shared" si="409"/>
        <v>3</v>
      </c>
      <c r="AO1135" s="49">
        <v>0</v>
      </c>
      <c r="AP1135" s="49">
        <v>0</v>
      </c>
      <c r="AQ1135" s="49">
        <v>3</v>
      </c>
      <c r="AR1135" s="49">
        <v>0</v>
      </c>
      <c r="AS1135" s="49">
        <v>0</v>
      </c>
      <c r="AT1135" s="49">
        <v>0</v>
      </c>
      <c r="AU1135" s="167">
        <f t="shared" si="410"/>
        <v>3</v>
      </c>
      <c r="AV1135" s="49">
        <v>0</v>
      </c>
      <c r="AW1135" s="99">
        <v>9.14</v>
      </c>
      <c r="AX1135" s="94"/>
      <c r="AY1135" s="94" t="s">
        <v>6441</v>
      </c>
      <c r="AZ1135" s="100"/>
      <c r="BA1135" s="100"/>
      <c r="BB1135" s="49">
        <v>1</v>
      </c>
      <c r="BC1135" s="159"/>
      <c r="BD1135" s="153" t="str">
        <f t="shared" si="411"/>
        <v>09,00 2023.12.05</v>
      </c>
      <c r="BE1135" s="153" t="str">
        <f t="shared" si="412"/>
        <v>16,00 2023.12.05</v>
      </c>
      <c r="BF1135" s="160" t="str">
        <f t="shared" si="413"/>
        <v>П</v>
      </c>
      <c r="BG1135" s="161">
        <f t="shared" si="414"/>
        <v>7</v>
      </c>
      <c r="BH1135" s="167">
        <f t="shared" si="415"/>
        <v>3</v>
      </c>
      <c r="BI1135" s="162">
        <f t="shared" si="416"/>
        <v>0</v>
      </c>
      <c r="BJ1135" s="162">
        <f t="shared" si="417"/>
        <v>0</v>
      </c>
      <c r="BK1135" s="162">
        <f t="shared" si="418"/>
        <v>3</v>
      </c>
      <c r="BL1135" s="162">
        <f t="shared" si="419"/>
        <v>0</v>
      </c>
      <c r="BM1135" s="162">
        <f t="shared" si="420"/>
        <v>0</v>
      </c>
      <c r="BN1135" s="162">
        <f t="shared" si="421"/>
        <v>0</v>
      </c>
      <c r="BO1135" s="167">
        <f t="shared" si="422"/>
        <v>3</v>
      </c>
      <c r="BP1135" s="162">
        <f t="shared" si="423"/>
        <v>0</v>
      </c>
      <c r="BQ1135" s="168">
        <f t="shared" si="424"/>
        <v>1</v>
      </c>
      <c r="BT1135" s="169">
        <f t="shared" si="425"/>
        <v>0</v>
      </c>
      <c r="BU1135" s="169">
        <f t="shared" si="426"/>
        <v>0</v>
      </c>
      <c r="BV1135" s="169">
        <f t="shared" si="427"/>
        <v>21</v>
      </c>
      <c r="BW1135" s="169">
        <f t="shared" si="428"/>
        <v>3</v>
      </c>
      <c r="BX1135" s="170">
        <f t="shared" si="429"/>
        <v>0</v>
      </c>
      <c r="BY1135" s="170">
        <f t="shared" si="430"/>
        <v>0</v>
      </c>
      <c r="BZ1135" s="170">
        <f t="shared" si="431"/>
        <v>0</v>
      </c>
      <c r="CA1135" s="170">
        <f t="shared" si="432"/>
        <v>0</v>
      </c>
      <c r="CB1135" s="216"/>
    </row>
    <row r="1136" spans="1:80" s="172" customFormat="1" ht="15.75" customHeight="1">
      <c r="A1136" s="163" t="s">
        <v>291</v>
      </c>
      <c r="B1136" s="163"/>
      <c r="D1136" s="163">
        <v>15</v>
      </c>
      <c r="AA1136" s="165" t="s">
        <v>83</v>
      </c>
      <c r="AB1136" s="166" t="s">
        <v>6442</v>
      </c>
      <c r="AC1136" s="94" t="s">
        <v>92</v>
      </c>
      <c r="AD1136" s="95" t="s">
        <v>314</v>
      </c>
      <c r="AE1136" s="94" t="s">
        <v>6443</v>
      </c>
      <c r="AF1136" s="96" t="s">
        <v>295</v>
      </c>
      <c r="AG1136" s="22" t="s">
        <v>6444</v>
      </c>
      <c r="AH1136" s="22" t="s">
        <v>6445</v>
      </c>
      <c r="AI1136" s="97" t="s">
        <v>298</v>
      </c>
      <c r="AJ1136" s="98">
        <v>7</v>
      </c>
      <c r="AK1136" s="95" t="s">
        <v>6446</v>
      </c>
      <c r="AL1136" s="94"/>
      <c r="AM1136" s="94"/>
      <c r="AN1136" s="167">
        <f t="shared" si="409"/>
        <v>7</v>
      </c>
      <c r="AO1136" s="49">
        <v>0</v>
      </c>
      <c r="AP1136" s="49">
        <v>0</v>
      </c>
      <c r="AQ1136" s="49">
        <v>7</v>
      </c>
      <c r="AR1136" s="49">
        <v>0</v>
      </c>
      <c r="AS1136" s="49">
        <v>0</v>
      </c>
      <c r="AT1136" s="49">
        <v>0</v>
      </c>
      <c r="AU1136" s="167">
        <f t="shared" si="410"/>
        <v>7</v>
      </c>
      <c r="AV1136" s="49">
        <v>0</v>
      </c>
      <c r="AW1136" s="99">
        <v>14.53</v>
      </c>
      <c r="AX1136" s="94"/>
      <c r="AY1136" s="94" t="s">
        <v>6447</v>
      </c>
      <c r="AZ1136" s="100"/>
      <c r="BA1136" s="100"/>
      <c r="BB1136" s="49">
        <v>1</v>
      </c>
      <c r="BC1136" s="159"/>
      <c r="BD1136" s="153" t="str">
        <f t="shared" si="411"/>
        <v>08,30 2023.12.06</v>
      </c>
      <c r="BE1136" s="153" t="str">
        <f t="shared" si="412"/>
        <v>15,30 2023.12.06</v>
      </c>
      <c r="BF1136" s="160" t="str">
        <f t="shared" si="413"/>
        <v>П</v>
      </c>
      <c r="BG1136" s="161">
        <f t="shared" si="414"/>
        <v>7</v>
      </c>
      <c r="BH1136" s="167">
        <f t="shared" si="415"/>
        <v>7</v>
      </c>
      <c r="BI1136" s="162">
        <f t="shared" si="416"/>
        <v>0</v>
      </c>
      <c r="BJ1136" s="162">
        <f t="shared" si="417"/>
        <v>0</v>
      </c>
      <c r="BK1136" s="162">
        <f t="shared" si="418"/>
        <v>7</v>
      </c>
      <c r="BL1136" s="162">
        <f t="shared" si="419"/>
        <v>0</v>
      </c>
      <c r="BM1136" s="162">
        <f t="shared" si="420"/>
        <v>0</v>
      </c>
      <c r="BN1136" s="162">
        <f t="shared" si="421"/>
        <v>0</v>
      </c>
      <c r="BO1136" s="167">
        <f t="shared" si="422"/>
        <v>7</v>
      </c>
      <c r="BP1136" s="162">
        <f t="shared" si="423"/>
        <v>0</v>
      </c>
      <c r="BQ1136" s="168">
        <f t="shared" si="424"/>
        <v>1</v>
      </c>
      <c r="BT1136" s="169">
        <f t="shared" si="425"/>
        <v>0</v>
      </c>
      <c r="BU1136" s="169">
        <f t="shared" si="426"/>
        <v>0</v>
      </c>
      <c r="BV1136" s="169">
        <f t="shared" si="427"/>
        <v>49</v>
      </c>
      <c r="BW1136" s="169">
        <f t="shared" si="428"/>
        <v>7</v>
      </c>
      <c r="BX1136" s="170">
        <f t="shared" si="429"/>
        <v>0</v>
      </c>
      <c r="BY1136" s="170">
        <f t="shared" si="430"/>
        <v>0</v>
      </c>
      <c r="BZ1136" s="170">
        <f t="shared" si="431"/>
        <v>0</v>
      </c>
      <c r="CA1136" s="170">
        <f t="shared" si="432"/>
        <v>0</v>
      </c>
      <c r="CB1136" s="216"/>
    </row>
    <row r="1137" spans="1:80" s="172" customFormat="1" ht="15.75" customHeight="1">
      <c r="A1137" s="163" t="s">
        <v>291</v>
      </c>
      <c r="B1137" s="163"/>
      <c r="D1137" s="163">
        <v>15</v>
      </c>
      <c r="AA1137" s="165" t="s">
        <v>83</v>
      </c>
      <c r="AB1137" s="166" t="s">
        <v>6448</v>
      </c>
      <c r="AC1137" s="94" t="s">
        <v>110</v>
      </c>
      <c r="AD1137" s="95" t="s">
        <v>314</v>
      </c>
      <c r="AE1137" s="94" t="s">
        <v>6449</v>
      </c>
      <c r="AF1137" s="96" t="s">
        <v>345</v>
      </c>
      <c r="AG1137" s="22" t="s">
        <v>6444</v>
      </c>
      <c r="AH1137" s="22" t="s">
        <v>6450</v>
      </c>
      <c r="AI1137" s="97" t="s">
        <v>298</v>
      </c>
      <c r="AJ1137" s="98">
        <v>6.5</v>
      </c>
      <c r="AK1137" s="95" t="s">
        <v>6451</v>
      </c>
      <c r="AL1137" s="94"/>
      <c r="AM1137" s="94" t="s">
        <v>6452</v>
      </c>
      <c r="AN1137" s="167">
        <f t="shared" si="409"/>
        <v>15</v>
      </c>
      <c r="AO1137" s="49">
        <v>0</v>
      </c>
      <c r="AP1137" s="49">
        <v>12</v>
      </c>
      <c r="AQ1137" s="49">
        <v>3</v>
      </c>
      <c r="AR1137" s="49">
        <v>0</v>
      </c>
      <c r="AS1137" s="49">
        <v>0</v>
      </c>
      <c r="AT1137" s="49">
        <v>1</v>
      </c>
      <c r="AU1137" s="167">
        <f t="shared" si="410"/>
        <v>14</v>
      </c>
      <c r="AV1137" s="49">
        <v>0</v>
      </c>
      <c r="AW1137" s="99">
        <v>23.97</v>
      </c>
      <c r="AX1137" s="94"/>
      <c r="AY1137" s="94" t="s">
        <v>6453</v>
      </c>
      <c r="AZ1137" s="100"/>
      <c r="BA1137" s="100"/>
      <c r="BB1137" s="49">
        <v>1</v>
      </c>
      <c r="BC1137" s="159"/>
      <c r="BD1137" s="153" t="str">
        <f t="shared" si="411"/>
        <v>08,30 2023.12.06</v>
      </c>
      <c r="BE1137" s="153" t="str">
        <f t="shared" si="412"/>
        <v>15,00 2023.12.06</v>
      </c>
      <c r="BF1137" s="160" t="str">
        <f t="shared" si="413"/>
        <v>П</v>
      </c>
      <c r="BG1137" s="161">
        <f t="shared" si="414"/>
        <v>6.5</v>
      </c>
      <c r="BH1137" s="167">
        <f t="shared" si="415"/>
        <v>15</v>
      </c>
      <c r="BI1137" s="162">
        <f t="shared" si="416"/>
        <v>0</v>
      </c>
      <c r="BJ1137" s="162">
        <f t="shared" si="417"/>
        <v>12</v>
      </c>
      <c r="BK1137" s="162">
        <f t="shared" si="418"/>
        <v>3</v>
      </c>
      <c r="BL1137" s="162">
        <f t="shared" si="419"/>
        <v>0</v>
      </c>
      <c r="BM1137" s="162">
        <f t="shared" si="420"/>
        <v>0</v>
      </c>
      <c r="BN1137" s="162">
        <f t="shared" si="421"/>
        <v>1</v>
      </c>
      <c r="BO1137" s="167">
        <f t="shared" si="422"/>
        <v>14</v>
      </c>
      <c r="BP1137" s="162">
        <f t="shared" si="423"/>
        <v>0</v>
      </c>
      <c r="BQ1137" s="168">
        <f t="shared" si="424"/>
        <v>1</v>
      </c>
      <c r="BT1137" s="169">
        <f t="shared" si="425"/>
        <v>0</v>
      </c>
      <c r="BU1137" s="169">
        <f t="shared" si="426"/>
        <v>0</v>
      </c>
      <c r="BV1137" s="169">
        <f t="shared" si="427"/>
        <v>97.5</v>
      </c>
      <c r="BW1137" s="169">
        <f t="shared" si="428"/>
        <v>15</v>
      </c>
      <c r="BX1137" s="170">
        <f t="shared" si="429"/>
        <v>0</v>
      </c>
      <c r="BY1137" s="170">
        <f t="shared" si="430"/>
        <v>0</v>
      </c>
      <c r="BZ1137" s="170">
        <f t="shared" si="431"/>
        <v>0</v>
      </c>
      <c r="CA1137" s="170">
        <f t="shared" si="432"/>
        <v>0</v>
      </c>
      <c r="CB1137" s="216"/>
    </row>
    <row r="1138" spans="1:80" s="172" customFormat="1" ht="15.75" customHeight="1">
      <c r="A1138" s="163" t="s">
        <v>291</v>
      </c>
      <c r="B1138" s="163"/>
      <c r="D1138" s="163">
        <v>15</v>
      </c>
      <c r="AA1138" s="165" t="s">
        <v>83</v>
      </c>
      <c r="AB1138" s="166" t="s">
        <v>6454</v>
      </c>
      <c r="AC1138" s="94" t="s">
        <v>92</v>
      </c>
      <c r="AD1138" s="95" t="s">
        <v>314</v>
      </c>
      <c r="AE1138" s="94" t="s">
        <v>6455</v>
      </c>
      <c r="AF1138" s="96" t="s">
        <v>295</v>
      </c>
      <c r="AG1138" s="22" t="s">
        <v>6456</v>
      </c>
      <c r="AH1138" s="22" t="s">
        <v>6457</v>
      </c>
      <c r="AI1138" s="97" t="s">
        <v>298</v>
      </c>
      <c r="AJ1138" s="98">
        <v>1.5</v>
      </c>
      <c r="AK1138" s="95" t="s">
        <v>6458</v>
      </c>
      <c r="AL1138" s="94"/>
      <c r="AM1138" s="94"/>
      <c r="AN1138" s="167">
        <f t="shared" si="409"/>
        <v>22</v>
      </c>
      <c r="AO1138" s="49">
        <v>0</v>
      </c>
      <c r="AP1138" s="49">
        <v>0</v>
      </c>
      <c r="AQ1138" s="49">
        <v>22</v>
      </c>
      <c r="AR1138" s="49">
        <v>0</v>
      </c>
      <c r="AS1138" s="49">
        <v>0</v>
      </c>
      <c r="AT1138" s="49">
        <v>1</v>
      </c>
      <c r="AU1138" s="167">
        <f t="shared" si="410"/>
        <v>21</v>
      </c>
      <c r="AV1138" s="49">
        <v>0</v>
      </c>
      <c r="AW1138" s="99">
        <v>25.26</v>
      </c>
      <c r="AX1138" s="94"/>
      <c r="AY1138" s="94" t="s">
        <v>6459</v>
      </c>
      <c r="AZ1138" s="100"/>
      <c r="BA1138" s="100"/>
      <c r="BB1138" s="49">
        <v>1</v>
      </c>
      <c r="BC1138" s="159"/>
      <c r="BD1138" s="153" t="str">
        <f t="shared" si="411"/>
        <v>11,00 2023.12.06</v>
      </c>
      <c r="BE1138" s="153" t="str">
        <f t="shared" si="412"/>
        <v>12,30 2023.12.06</v>
      </c>
      <c r="BF1138" s="160" t="str">
        <f t="shared" si="413"/>
        <v>П</v>
      </c>
      <c r="BG1138" s="161">
        <f t="shared" si="414"/>
        <v>1.5</v>
      </c>
      <c r="BH1138" s="167">
        <f t="shared" si="415"/>
        <v>22</v>
      </c>
      <c r="BI1138" s="162">
        <f t="shared" si="416"/>
        <v>0</v>
      </c>
      <c r="BJ1138" s="162">
        <f t="shared" si="417"/>
        <v>0</v>
      </c>
      <c r="BK1138" s="162">
        <f t="shared" si="418"/>
        <v>22</v>
      </c>
      <c r="BL1138" s="162">
        <f t="shared" si="419"/>
        <v>0</v>
      </c>
      <c r="BM1138" s="162">
        <f t="shared" si="420"/>
        <v>0</v>
      </c>
      <c r="BN1138" s="162">
        <f t="shared" si="421"/>
        <v>1</v>
      </c>
      <c r="BO1138" s="167">
        <f t="shared" si="422"/>
        <v>21</v>
      </c>
      <c r="BP1138" s="162">
        <f t="shared" si="423"/>
        <v>0</v>
      </c>
      <c r="BQ1138" s="168">
        <f t="shared" si="424"/>
        <v>1</v>
      </c>
      <c r="BT1138" s="169">
        <f t="shared" si="425"/>
        <v>0</v>
      </c>
      <c r="BU1138" s="169">
        <f t="shared" si="426"/>
        <v>0</v>
      </c>
      <c r="BV1138" s="169">
        <f t="shared" si="427"/>
        <v>33</v>
      </c>
      <c r="BW1138" s="169">
        <f t="shared" si="428"/>
        <v>22</v>
      </c>
      <c r="BX1138" s="170">
        <f t="shared" si="429"/>
        <v>0</v>
      </c>
      <c r="BY1138" s="170">
        <f t="shared" si="430"/>
        <v>0</v>
      </c>
      <c r="BZ1138" s="170">
        <f t="shared" si="431"/>
        <v>0</v>
      </c>
      <c r="CA1138" s="170">
        <f t="shared" si="432"/>
        <v>0</v>
      </c>
      <c r="CB1138" s="216"/>
    </row>
    <row r="1139" spans="1:80" s="172" customFormat="1" ht="15.75" customHeight="1">
      <c r="A1139" s="163" t="s">
        <v>291</v>
      </c>
      <c r="B1139" s="163"/>
      <c r="D1139" s="163">
        <v>15</v>
      </c>
      <c r="AA1139" s="165" t="s">
        <v>83</v>
      </c>
      <c r="AB1139" s="166" t="s">
        <v>6460</v>
      </c>
      <c r="AC1139" s="94" t="s">
        <v>92</v>
      </c>
      <c r="AD1139" s="95" t="s">
        <v>314</v>
      </c>
      <c r="AE1139" s="94" t="s">
        <v>6461</v>
      </c>
      <c r="AF1139" s="96" t="s">
        <v>408</v>
      </c>
      <c r="AG1139" s="22" t="s">
        <v>6462</v>
      </c>
      <c r="AH1139" s="22" t="s">
        <v>6463</v>
      </c>
      <c r="AI1139" s="97" t="s">
        <v>298</v>
      </c>
      <c r="AJ1139" s="98">
        <v>7</v>
      </c>
      <c r="AK1139" s="95" t="s">
        <v>6464</v>
      </c>
      <c r="AL1139" s="94"/>
      <c r="AM1139" s="94" t="s">
        <v>3628</v>
      </c>
      <c r="AN1139" s="167">
        <f t="shared" si="409"/>
        <v>29</v>
      </c>
      <c r="AO1139" s="49">
        <v>0</v>
      </c>
      <c r="AP1139" s="49">
        <v>1</v>
      </c>
      <c r="AQ1139" s="49">
        <v>28</v>
      </c>
      <c r="AR1139" s="49">
        <v>0</v>
      </c>
      <c r="AS1139" s="49">
        <v>0</v>
      </c>
      <c r="AT1139" s="49">
        <v>7</v>
      </c>
      <c r="AU1139" s="167">
        <f t="shared" si="410"/>
        <v>22</v>
      </c>
      <c r="AV1139" s="49">
        <v>0</v>
      </c>
      <c r="AW1139" s="99">
        <v>28.5</v>
      </c>
      <c r="AX1139" s="94"/>
      <c r="AY1139" s="94" t="s">
        <v>6465</v>
      </c>
      <c r="AZ1139" s="100"/>
      <c r="BA1139" s="100"/>
      <c r="BB1139" s="49">
        <v>1</v>
      </c>
      <c r="BC1139" s="159"/>
      <c r="BD1139" s="153" t="str">
        <f t="shared" si="411"/>
        <v>08,30 2023.12.07</v>
      </c>
      <c r="BE1139" s="153" t="str">
        <f t="shared" si="412"/>
        <v>15,30 2023.12.07</v>
      </c>
      <c r="BF1139" s="160" t="str">
        <f t="shared" si="413"/>
        <v>П</v>
      </c>
      <c r="BG1139" s="161">
        <f t="shared" si="414"/>
        <v>7</v>
      </c>
      <c r="BH1139" s="167">
        <f t="shared" si="415"/>
        <v>29</v>
      </c>
      <c r="BI1139" s="162">
        <f t="shared" si="416"/>
        <v>0</v>
      </c>
      <c r="BJ1139" s="162">
        <f t="shared" si="417"/>
        <v>1</v>
      </c>
      <c r="BK1139" s="162">
        <f t="shared" si="418"/>
        <v>28</v>
      </c>
      <c r="BL1139" s="162">
        <f t="shared" si="419"/>
        <v>0</v>
      </c>
      <c r="BM1139" s="162">
        <f t="shared" si="420"/>
        <v>0</v>
      </c>
      <c r="BN1139" s="162">
        <f t="shared" si="421"/>
        <v>7</v>
      </c>
      <c r="BO1139" s="167">
        <f t="shared" si="422"/>
        <v>22</v>
      </c>
      <c r="BP1139" s="162">
        <f t="shared" si="423"/>
        <v>0</v>
      </c>
      <c r="BQ1139" s="168">
        <f t="shared" si="424"/>
        <v>1</v>
      </c>
      <c r="BT1139" s="169">
        <f t="shared" si="425"/>
        <v>0</v>
      </c>
      <c r="BU1139" s="169">
        <f t="shared" si="426"/>
        <v>0</v>
      </c>
      <c r="BV1139" s="169">
        <f t="shared" si="427"/>
        <v>203</v>
      </c>
      <c r="BW1139" s="169">
        <f t="shared" si="428"/>
        <v>29</v>
      </c>
      <c r="BX1139" s="170">
        <f t="shared" si="429"/>
        <v>0</v>
      </c>
      <c r="BY1139" s="170">
        <f t="shared" si="430"/>
        <v>0</v>
      </c>
      <c r="BZ1139" s="170">
        <f t="shared" si="431"/>
        <v>0</v>
      </c>
      <c r="CA1139" s="170">
        <f t="shared" si="432"/>
        <v>0</v>
      </c>
      <c r="CB1139" s="216"/>
    </row>
    <row r="1140" spans="1:80" s="172" customFormat="1" ht="15.75" customHeight="1">
      <c r="A1140" s="163" t="s">
        <v>291</v>
      </c>
      <c r="B1140" s="163"/>
      <c r="D1140" s="163">
        <v>15</v>
      </c>
      <c r="AA1140" s="165" t="s">
        <v>83</v>
      </c>
      <c r="AB1140" s="166" t="s">
        <v>6466</v>
      </c>
      <c r="AC1140" s="94" t="s">
        <v>110</v>
      </c>
      <c r="AD1140" s="95" t="s">
        <v>314</v>
      </c>
      <c r="AE1140" s="94" t="s">
        <v>6467</v>
      </c>
      <c r="AF1140" s="96" t="s">
        <v>345</v>
      </c>
      <c r="AG1140" s="22" t="s">
        <v>6462</v>
      </c>
      <c r="AH1140" s="22" t="s">
        <v>6468</v>
      </c>
      <c r="AI1140" s="97" t="s">
        <v>298</v>
      </c>
      <c r="AJ1140" s="98">
        <v>6.5</v>
      </c>
      <c r="AK1140" s="95" t="s">
        <v>6469</v>
      </c>
      <c r="AL1140" s="94"/>
      <c r="AM1140" s="94" t="s">
        <v>3005</v>
      </c>
      <c r="AN1140" s="167">
        <f t="shared" si="409"/>
        <v>22</v>
      </c>
      <c r="AO1140" s="49">
        <v>0</v>
      </c>
      <c r="AP1140" s="49">
        <v>16</v>
      </c>
      <c r="AQ1140" s="49">
        <v>6</v>
      </c>
      <c r="AR1140" s="49">
        <v>0</v>
      </c>
      <c r="AS1140" s="49">
        <v>0</v>
      </c>
      <c r="AT1140" s="49">
        <v>0</v>
      </c>
      <c r="AU1140" s="167">
        <f t="shared" si="410"/>
        <v>22</v>
      </c>
      <c r="AV1140" s="49">
        <v>0</v>
      </c>
      <c r="AW1140" s="99">
        <v>35.94</v>
      </c>
      <c r="AX1140" s="94"/>
      <c r="AY1140" s="94" t="s">
        <v>6470</v>
      </c>
      <c r="AZ1140" s="100"/>
      <c r="BA1140" s="100"/>
      <c r="BB1140" s="49">
        <v>1</v>
      </c>
      <c r="BC1140" s="159"/>
      <c r="BD1140" s="153" t="str">
        <f t="shared" si="411"/>
        <v>08,30 2023.12.07</v>
      </c>
      <c r="BE1140" s="153" t="str">
        <f t="shared" si="412"/>
        <v>15,00 2023.12.07</v>
      </c>
      <c r="BF1140" s="160" t="str">
        <f t="shared" si="413"/>
        <v>П</v>
      </c>
      <c r="BG1140" s="161">
        <f t="shared" si="414"/>
        <v>6.5</v>
      </c>
      <c r="BH1140" s="167">
        <f t="shared" si="415"/>
        <v>22</v>
      </c>
      <c r="BI1140" s="162">
        <f t="shared" si="416"/>
        <v>0</v>
      </c>
      <c r="BJ1140" s="162">
        <f t="shared" si="417"/>
        <v>16</v>
      </c>
      <c r="BK1140" s="162">
        <f t="shared" si="418"/>
        <v>6</v>
      </c>
      <c r="BL1140" s="162">
        <f t="shared" si="419"/>
        <v>0</v>
      </c>
      <c r="BM1140" s="162">
        <f t="shared" si="420"/>
        <v>0</v>
      </c>
      <c r="BN1140" s="162">
        <f t="shared" si="421"/>
        <v>0</v>
      </c>
      <c r="BO1140" s="167">
        <f t="shared" si="422"/>
        <v>22</v>
      </c>
      <c r="BP1140" s="162">
        <f t="shared" si="423"/>
        <v>0</v>
      </c>
      <c r="BQ1140" s="168">
        <f t="shared" si="424"/>
        <v>1</v>
      </c>
      <c r="BT1140" s="169">
        <f t="shared" si="425"/>
        <v>0</v>
      </c>
      <c r="BU1140" s="169">
        <f t="shared" si="426"/>
        <v>0</v>
      </c>
      <c r="BV1140" s="169">
        <f t="shared" si="427"/>
        <v>143</v>
      </c>
      <c r="BW1140" s="169">
        <f t="shared" si="428"/>
        <v>22</v>
      </c>
      <c r="BX1140" s="170">
        <f t="shared" si="429"/>
        <v>0</v>
      </c>
      <c r="BY1140" s="170">
        <f t="shared" si="430"/>
        <v>0</v>
      </c>
      <c r="BZ1140" s="170">
        <f t="shared" si="431"/>
        <v>0</v>
      </c>
      <c r="CA1140" s="170">
        <f t="shared" si="432"/>
        <v>0</v>
      </c>
      <c r="CB1140" s="216"/>
    </row>
    <row r="1141" spans="1:80" s="172" customFormat="1" ht="15.75" customHeight="1">
      <c r="A1141" s="163" t="s">
        <v>291</v>
      </c>
      <c r="B1141" s="163"/>
      <c r="D1141" s="163">
        <v>15</v>
      </c>
      <c r="AA1141" s="165" t="s">
        <v>83</v>
      </c>
      <c r="AB1141" s="166" t="s">
        <v>6471</v>
      </c>
      <c r="AC1141" s="94" t="s">
        <v>90</v>
      </c>
      <c r="AD1141" s="95" t="s">
        <v>768</v>
      </c>
      <c r="AE1141" s="94" t="s">
        <v>6472</v>
      </c>
      <c r="AF1141" s="96" t="s">
        <v>408</v>
      </c>
      <c r="AG1141" s="22" t="s">
        <v>6473</v>
      </c>
      <c r="AH1141" s="22" t="s">
        <v>6474</v>
      </c>
      <c r="AI1141" s="97" t="s">
        <v>298</v>
      </c>
      <c r="AJ1141" s="98">
        <v>7.25</v>
      </c>
      <c r="AK1141" s="95" t="s">
        <v>6475</v>
      </c>
      <c r="AL1141" s="94"/>
      <c r="AM1141" s="94"/>
      <c r="AN1141" s="167">
        <f t="shared" si="409"/>
        <v>4</v>
      </c>
      <c r="AO1141" s="49">
        <v>0</v>
      </c>
      <c r="AP1141" s="49">
        <v>0</v>
      </c>
      <c r="AQ1141" s="49">
        <v>2</v>
      </c>
      <c r="AR1141" s="49">
        <v>0</v>
      </c>
      <c r="AS1141" s="49">
        <v>0</v>
      </c>
      <c r="AT1141" s="49">
        <v>2</v>
      </c>
      <c r="AU1141" s="167">
        <f t="shared" si="410"/>
        <v>0</v>
      </c>
      <c r="AV1141" s="49">
        <v>2</v>
      </c>
      <c r="AW1141" s="99">
        <v>7.54</v>
      </c>
      <c r="AX1141" s="94" t="s">
        <v>6476</v>
      </c>
      <c r="AY1141" s="94" t="s">
        <v>6477</v>
      </c>
      <c r="AZ1141" s="100"/>
      <c r="BA1141" s="100"/>
      <c r="BB1141" s="49">
        <v>1</v>
      </c>
      <c r="BC1141" s="159"/>
      <c r="BD1141" s="153" t="str">
        <f t="shared" si="411"/>
        <v>08,45 2023.12.07</v>
      </c>
      <c r="BE1141" s="153" t="str">
        <f t="shared" si="412"/>
        <v>16,00 2023.12.07</v>
      </c>
      <c r="BF1141" s="160" t="str">
        <f t="shared" si="413"/>
        <v>П</v>
      </c>
      <c r="BG1141" s="161">
        <f t="shared" si="414"/>
        <v>7.25</v>
      </c>
      <c r="BH1141" s="167">
        <f t="shared" si="415"/>
        <v>4</v>
      </c>
      <c r="BI1141" s="162">
        <f t="shared" si="416"/>
        <v>0</v>
      </c>
      <c r="BJ1141" s="162">
        <f t="shared" si="417"/>
        <v>0</v>
      </c>
      <c r="BK1141" s="162">
        <f t="shared" si="418"/>
        <v>2</v>
      </c>
      <c r="BL1141" s="162">
        <f t="shared" si="419"/>
        <v>0</v>
      </c>
      <c r="BM1141" s="162">
        <f t="shared" si="420"/>
        <v>0</v>
      </c>
      <c r="BN1141" s="162">
        <f t="shared" si="421"/>
        <v>2</v>
      </c>
      <c r="BO1141" s="167">
        <f t="shared" si="422"/>
        <v>0</v>
      </c>
      <c r="BP1141" s="162">
        <f t="shared" si="423"/>
        <v>2</v>
      </c>
      <c r="BQ1141" s="168">
        <f t="shared" si="424"/>
        <v>1</v>
      </c>
      <c r="BT1141" s="169">
        <f t="shared" si="425"/>
        <v>0</v>
      </c>
      <c r="BU1141" s="169">
        <f t="shared" si="426"/>
        <v>0</v>
      </c>
      <c r="BV1141" s="169">
        <f t="shared" si="427"/>
        <v>29</v>
      </c>
      <c r="BW1141" s="169">
        <f t="shared" si="428"/>
        <v>4</v>
      </c>
      <c r="BX1141" s="170">
        <f t="shared" si="429"/>
        <v>0</v>
      </c>
      <c r="BY1141" s="170">
        <f t="shared" si="430"/>
        <v>0</v>
      </c>
      <c r="BZ1141" s="170">
        <f t="shared" si="431"/>
        <v>0</v>
      </c>
      <c r="CA1141" s="170">
        <f t="shared" si="432"/>
        <v>0</v>
      </c>
      <c r="CB1141" s="216"/>
    </row>
    <row r="1142" spans="1:80" s="172" customFormat="1" ht="15.75" customHeight="1">
      <c r="A1142" s="163" t="s">
        <v>291</v>
      </c>
      <c r="B1142" s="163"/>
      <c r="D1142" s="163">
        <v>15</v>
      </c>
      <c r="AA1142" s="165" t="s">
        <v>83</v>
      </c>
      <c r="AB1142" s="166" t="s">
        <v>6478</v>
      </c>
      <c r="AC1142" s="94" t="s">
        <v>92</v>
      </c>
      <c r="AD1142" s="95" t="s">
        <v>314</v>
      </c>
      <c r="AE1142" s="94" t="s">
        <v>6479</v>
      </c>
      <c r="AF1142" s="96" t="s">
        <v>408</v>
      </c>
      <c r="AG1142" s="22" t="s">
        <v>6480</v>
      </c>
      <c r="AH1142" s="22" t="s">
        <v>6481</v>
      </c>
      <c r="AI1142" s="97" t="s">
        <v>298</v>
      </c>
      <c r="AJ1142" s="98">
        <v>3.5</v>
      </c>
      <c r="AK1142" s="95" t="s">
        <v>6482</v>
      </c>
      <c r="AL1142" s="94"/>
      <c r="AM1142" s="94"/>
      <c r="AN1142" s="167">
        <f t="shared" si="409"/>
        <v>1</v>
      </c>
      <c r="AO1142" s="49">
        <v>0</v>
      </c>
      <c r="AP1142" s="49">
        <v>0</v>
      </c>
      <c r="AQ1142" s="49">
        <v>1</v>
      </c>
      <c r="AR1142" s="49">
        <v>0</v>
      </c>
      <c r="AS1142" s="49">
        <v>0</v>
      </c>
      <c r="AT1142" s="49">
        <v>1</v>
      </c>
      <c r="AU1142" s="167">
        <f t="shared" si="410"/>
        <v>0</v>
      </c>
      <c r="AV1142" s="49">
        <v>0</v>
      </c>
      <c r="AW1142" s="99">
        <v>5.15</v>
      </c>
      <c r="AX1142" s="94"/>
      <c r="AY1142" s="94" t="s">
        <v>6483</v>
      </c>
      <c r="AZ1142" s="100"/>
      <c r="BA1142" s="100"/>
      <c r="BB1142" s="49">
        <v>1</v>
      </c>
      <c r="BC1142" s="159"/>
      <c r="BD1142" s="153" t="str">
        <f t="shared" si="411"/>
        <v>08,30 2023.12.08</v>
      </c>
      <c r="BE1142" s="153" t="str">
        <f t="shared" si="412"/>
        <v>12,00 2023.12.08</v>
      </c>
      <c r="BF1142" s="160" t="str">
        <f t="shared" si="413"/>
        <v>П</v>
      </c>
      <c r="BG1142" s="161">
        <f t="shared" si="414"/>
        <v>3.5</v>
      </c>
      <c r="BH1142" s="167">
        <f t="shared" si="415"/>
        <v>1</v>
      </c>
      <c r="BI1142" s="162">
        <f t="shared" si="416"/>
        <v>0</v>
      </c>
      <c r="BJ1142" s="162">
        <f t="shared" si="417"/>
        <v>0</v>
      </c>
      <c r="BK1142" s="162">
        <f t="shared" si="418"/>
        <v>1</v>
      </c>
      <c r="BL1142" s="162">
        <f t="shared" si="419"/>
        <v>0</v>
      </c>
      <c r="BM1142" s="162">
        <f t="shared" si="420"/>
        <v>0</v>
      </c>
      <c r="BN1142" s="162">
        <f t="shared" si="421"/>
        <v>1</v>
      </c>
      <c r="BO1142" s="167">
        <f t="shared" si="422"/>
        <v>0</v>
      </c>
      <c r="BP1142" s="162">
        <f t="shared" si="423"/>
        <v>0</v>
      </c>
      <c r="BQ1142" s="168">
        <f t="shared" si="424"/>
        <v>1</v>
      </c>
      <c r="BT1142" s="169">
        <f t="shared" si="425"/>
        <v>0</v>
      </c>
      <c r="BU1142" s="169">
        <f t="shared" si="426"/>
        <v>0</v>
      </c>
      <c r="BV1142" s="169">
        <f t="shared" si="427"/>
        <v>3.5</v>
      </c>
      <c r="BW1142" s="169">
        <f t="shared" si="428"/>
        <v>1</v>
      </c>
      <c r="BX1142" s="170">
        <f t="shared" si="429"/>
        <v>0</v>
      </c>
      <c r="BY1142" s="170">
        <f t="shared" si="430"/>
        <v>0</v>
      </c>
      <c r="BZ1142" s="170">
        <f t="shared" si="431"/>
        <v>0</v>
      </c>
      <c r="CA1142" s="170">
        <f t="shared" si="432"/>
        <v>0</v>
      </c>
      <c r="CB1142" s="216"/>
    </row>
    <row r="1143" spans="1:80" s="172" customFormat="1" ht="15.75" customHeight="1">
      <c r="A1143" s="163" t="s">
        <v>291</v>
      </c>
      <c r="B1143" s="163"/>
      <c r="D1143" s="163">
        <v>15</v>
      </c>
      <c r="AA1143" s="165" t="s">
        <v>83</v>
      </c>
      <c r="AB1143" s="166" t="s">
        <v>6484</v>
      </c>
      <c r="AC1143" s="94" t="s">
        <v>92</v>
      </c>
      <c r="AD1143" s="95" t="s">
        <v>314</v>
      </c>
      <c r="AE1143" s="94" t="s">
        <v>6485</v>
      </c>
      <c r="AF1143" s="96" t="s">
        <v>295</v>
      </c>
      <c r="AG1143" s="22" t="s">
        <v>6486</v>
      </c>
      <c r="AH1143" s="22" t="s">
        <v>6487</v>
      </c>
      <c r="AI1143" s="97" t="s">
        <v>298</v>
      </c>
      <c r="AJ1143" s="98">
        <v>7</v>
      </c>
      <c r="AK1143" s="95" t="s">
        <v>2998</v>
      </c>
      <c r="AL1143" s="94"/>
      <c r="AM1143" s="94" t="s">
        <v>2393</v>
      </c>
      <c r="AN1143" s="167">
        <f t="shared" si="409"/>
        <v>25</v>
      </c>
      <c r="AO1143" s="49">
        <v>0</v>
      </c>
      <c r="AP1143" s="49">
        <v>1</v>
      </c>
      <c r="AQ1143" s="49">
        <v>24</v>
      </c>
      <c r="AR1143" s="49">
        <v>0</v>
      </c>
      <c r="AS1143" s="49">
        <v>0</v>
      </c>
      <c r="AT1143" s="49">
        <v>3</v>
      </c>
      <c r="AU1143" s="167">
        <f t="shared" si="410"/>
        <v>22</v>
      </c>
      <c r="AV1143" s="49">
        <v>0</v>
      </c>
      <c r="AW1143" s="99">
        <v>28.62</v>
      </c>
      <c r="AX1143" s="94"/>
      <c r="AY1143" s="94" t="s">
        <v>6488</v>
      </c>
      <c r="AZ1143" s="100"/>
      <c r="BA1143" s="100"/>
      <c r="BB1143" s="49">
        <v>1</v>
      </c>
      <c r="BC1143" s="159"/>
      <c r="BD1143" s="153" t="str">
        <f t="shared" si="411"/>
        <v>09,00 2023.12.08</v>
      </c>
      <c r="BE1143" s="153" t="str">
        <f t="shared" si="412"/>
        <v>16,00 2023.12.08</v>
      </c>
      <c r="BF1143" s="160" t="str">
        <f t="shared" si="413"/>
        <v>П</v>
      </c>
      <c r="BG1143" s="161">
        <f t="shared" si="414"/>
        <v>7</v>
      </c>
      <c r="BH1143" s="167">
        <f t="shared" si="415"/>
        <v>25</v>
      </c>
      <c r="BI1143" s="162">
        <f t="shared" si="416"/>
        <v>0</v>
      </c>
      <c r="BJ1143" s="162">
        <f t="shared" si="417"/>
        <v>1</v>
      </c>
      <c r="BK1143" s="162">
        <f t="shared" si="418"/>
        <v>24</v>
      </c>
      <c r="BL1143" s="162">
        <f t="shared" si="419"/>
        <v>0</v>
      </c>
      <c r="BM1143" s="162">
        <f t="shared" si="420"/>
        <v>0</v>
      </c>
      <c r="BN1143" s="162">
        <f t="shared" si="421"/>
        <v>3</v>
      </c>
      <c r="BO1143" s="167">
        <f t="shared" si="422"/>
        <v>22</v>
      </c>
      <c r="BP1143" s="162">
        <f t="shared" si="423"/>
        <v>0</v>
      </c>
      <c r="BQ1143" s="168">
        <f t="shared" si="424"/>
        <v>1</v>
      </c>
      <c r="BT1143" s="169">
        <f t="shared" si="425"/>
        <v>0</v>
      </c>
      <c r="BU1143" s="169">
        <f t="shared" si="426"/>
        <v>0</v>
      </c>
      <c r="BV1143" s="169">
        <f t="shared" si="427"/>
        <v>175</v>
      </c>
      <c r="BW1143" s="169">
        <f t="shared" si="428"/>
        <v>25</v>
      </c>
      <c r="BX1143" s="170">
        <f t="shared" si="429"/>
        <v>0</v>
      </c>
      <c r="BY1143" s="170">
        <f t="shared" si="430"/>
        <v>0</v>
      </c>
      <c r="BZ1143" s="170">
        <f t="shared" si="431"/>
        <v>0</v>
      </c>
      <c r="CA1143" s="170">
        <f t="shared" si="432"/>
        <v>0</v>
      </c>
      <c r="CB1143" s="216"/>
    </row>
    <row r="1144" spans="1:80" s="172" customFormat="1" ht="15.75" customHeight="1">
      <c r="A1144" s="163" t="s">
        <v>291</v>
      </c>
      <c r="B1144" s="163"/>
      <c r="D1144" s="163">
        <v>15</v>
      </c>
      <c r="AA1144" s="165" t="s">
        <v>83</v>
      </c>
      <c r="AB1144" s="166" t="s">
        <v>6489</v>
      </c>
      <c r="AC1144" s="94" t="s">
        <v>92</v>
      </c>
      <c r="AD1144" s="95" t="s">
        <v>314</v>
      </c>
      <c r="AE1144" s="94" t="s">
        <v>6490</v>
      </c>
      <c r="AF1144" s="96" t="s">
        <v>295</v>
      </c>
      <c r="AG1144" s="22" t="s">
        <v>6491</v>
      </c>
      <c r="AH1144" s="22" t="s">
        <v>6487</v>
      </c>
      <c r="AI1144" s="97" t="s">
        <v>298</v>
      </c>
      <c r="AJ1144" s="98">
        <v>6.5</v>
      </c>
      <c r="AK1144" s="95" t="s">
        <v>2650</v>
      </c>
      <c r="AL1144" s="94"/>
      <c r="AM1144" s="94"/>
      <c r="AN1144" s="167">
        <f t="shared" si="409"/>
        <v>15</v>
      </c>
      <c r="AO1144" s="49">
        <v>0</v>
      </c>
      <c r="AP1144" s="49">
        <v>0</v>
      </c>
      <c r="AQ1144" s="49">
        <v>15</v>
      </c>
      <c r="AR1144" s="49">
        <v>0</v>
      </c>
      <c r="AS1144" s="49">
        <v>0</v>
      </c>
      <c r="AT1144" s="49">
        <v>2</v>
      </c>
      <c r="AU1144" s="167">
        <f t="shared" si="410"/>
        <v>13</v>
      </c>
      <c r="AV1144" s="49">
        <v>0</v>
      </c>
      <c r="AW1144" s="99">
        <v>18.47</v>
      </c>
      <c r="AX1144" s="94"/>
      <c r="AY1144" s="94" t="s">
        <v>6492</v>
      </c>
      <c r="AZ1144" s="100"/>
      <c r="BA1144" s="100"/>
      <c r="BB1144" s="49">
        <v>1</v>
      </c>
      <c r="BC1144" s="159"/>
      <c r="BD1144" s="153" t="str">
        <f t="shared" si="411"/>
        <v>09,30 2023.12.08</v>
      </c>
      <c r="BE1144" s="153" t="str">
        <f t="shared" si="412"/>
        <v>16,00 2023.12.08</v>
      </c>
      <c r="BF1144" s="160" t="str">
        <f t="shared" si="413"/>
        <v>П</v>
      </c>
      <c r="BG1144" s="161">
        <f t="shared" si="414"/>
        <v>6.5</v>
      </c>
      <c r="BH1144" s="167">
        <f t="shared" si="415"/>
        <v>15</v>
      </c>
      <c r="BI1144" s="162">
        <f t="shared" si="416"/>
        <v>0</v>
      </c>
      <c r="BJ1144" s="162">
        <f t="shared" si="417"/>
        <v>0</v>
      </c>
      <c r="BK1144" s="162">
        <f t="shared" si="418"/>
        <v>15</v>
      </c>
      <c r="BL1144" s="162">
        <f t="shared" si="419"/>
        <v>0</v>
      </c>
      <c r="BM1144" s="162">
        <f t="shared" si="420"/>
        <v>0</v>
      </c>
      <c r="BN1144" s="162">
        <f t="shared" si="421"/>
        <v>2</v>
      </c>
      <c r="BO1144" s="167">
        <f t="shared" si="422"/>
        <v>13</v>
      </c>
      <c r="BP1144" s="162">
        <f t="shared" si="423"/>
        <v>0</v>
      </c>
      <c r="BQ1144" s="168">
        <f t="shared" si="424"/>
        <v>1</v>
      </c>
      <c r="BT1144" s="169">
        <f t="shared" si="425"/>
        <v>0</v>
      </c>
      <c r="BU1144" s="169">
        <f t="shared" si="426"/>
        <v>0</v>
      </c>
      <c r="BV1144" s="169">
        <f t="shared" si="427"/>
        <v>97.5</v>
      </c>
      <c r="BW1144" s="169">
        <f t="shared" si="428"/>
        <v>15</v>
      </c>
      <c r="BX1144" s="170">
        <f t="shared" si="429"/>
        <v>0</v>
      </c>
      <c r="BY1144" s="170">
        <f t="shared" si="430"/>
        <v>0</v>
      </c>
      <c r="BZ1144" s="170">
        <f t="shared" si="431"/>
        <v>0</v>
      </c>
      <c r="CA1144" s="170">
        <f t="shared" si="432"/>
        <v>0</v>
      </c>
      <c r="CB1144" s="216"/>
    </row>
    <row r="1145" spans="1:80" s="172" customFormat="1" ht="15.75" customHeight="1">
      <c r="A1145" s="163" t="s">
        <v>291</v>
      </c>
      <c r="B1145" s="163"/>
      <c r="D1145" s="163">
        <v>15</v>
      </c>
      <c r="AA1145" s="165" t="s">
        <v>83</v>
      </c>
      <c r="AB1145" s="166" t="s">
        <v>6493</v>
      </c>
      <c r="AC1145" s="94" t="s">
        <v>92</v>
      </c>
      <c r="AD1145" s="95" t="s">
        <v>314</v>
      </c>
      <c r="AE1145" s="94" t="s">
        <v>6494</v>
      </c>
      <c r="AF1145" s="96" t="s">
        <v>408</v>
      </c>
      <c r="AG1145" s="22" t="s">
        <v>6495</v>
      </c>
      <c r="AH1145" s="22" t="s">
        <v>6496</v>
      </c>
      <c r="AI1145" s="97" t="s">
        <v>298</v>
      </c>
      <c r="AJ1145" s="98">
        <v>3</v>
      </c>
      <c r="AK1145" s="95" t="s">
        <v>3303</v>
      </c>
      <c r="AL1145" s="94"/>
      <c r="AM1145" s="94"/>
      <c r="AN1145" s="167">
        <f t="shared" si="409"/>
        <v>1</v>
      </c>
      <c r="AO1145" s="49">
        <v>0</v>
      </c>
      <c r="AP1145" s="49">
        <v>0</v>
      </c>
      <c r="AQ1145" s="49">
        <v>1</v>
      </c>
      <c r="AR1145" s="49">
        <v>0</v>
      </c>
      <c r="AS1145" s="49">
        <v>0</v>
      </c>
      <c r="AT1145" s="49">
        <v>1</v>
      </c>
      <c r="AU1145" s="167">
        <f t="shared" si="410"/>
        <v>0</v>
      </c>
      <c r="AV1145" s="49">
        <v>0</v>
      </c>
      <c r="AW1145" s="99">
        <v>8.5</v>
      </c>
      <c r="AX1145" s="94"/>
      <c r="AY1145" s="94" t="s">
        <v>6497</v>
      </c>
      <c r="AZ1145" s="100"/>
      <c r="BA1145" s="100"/>
      <c r="BB1145" s="49">
        <v>1</v>
      </c>
      <c r="BC1145" s="159"/>
      <c r="BD1145" s="153" t="str">
        <f t="shared" si="411"/>
        <v>13,30 2023.12.08</v>
      </c>
      <c r="BE1145" s="153" t="str">
        <f t="shared" si="412"/>
        <v>16,30 2023.12.08</v>
      </c>
      <c r="BF1145" s="160" t="str">
        <f t="shared" si="413"/>
        <v>П</v>
      </c>
      <c r="BG1145" s="161">
        <f t="shared" si="414"/>
        <v>3</v>
      </c>
      <c r="BH1145" s="167">
        <f t="shared" si="415"/>
        <v>1</v>
      </c>
      <c r="BI1145" s="162">
        <f t="shared" si="416"/>
        <v>0</v>
      </c>
      <c r="BJ1145" s="162">
        <f t="shared" si="417"/>
        <v>0</v>
      </c>
      <c r="BK1145" s="162">
        <f t="shared" si="418"/>
        <v>1</v>
      </c>
      <c r="BL1145" s="162">
        <f t="shared" si="419"/>
        <v>0</v>
      </c>
      <c r="BM1145" s="162">
        <f t="shared" si="420"/>
        <v>0</v>
      </c>
      <c r="BN1145" s="162">
        <f t="shared" si="421"/>
        <v>1</v>
      </c>
      <c r="BO1145" s="167">
        <f t="shared" si="422"/>
        <v>0</v>
      </c>
      <c r="BP1145" s="162">
        <f t="shared" si="423"/>
        <v>0</v>
      </c>
      <c r="BQ1145" s="168">
        <f t="shared" si="424"/>
        <v>1</v>
      </c>
      <c r="BT1145" s="169">
        <f t="shared" si="425"/>
        <v>0</v>
      </c>
      <c r="BU1145" s="169">
        <f t="shared" si="426"/>
        <v>0</v>
      </c>
      <c r="BV1145" s="169">
        <f t="shared" si="427"/>
        <v>3</v>
      </c>
      <c r="BW1145" s="169">
        <f t="shared" si="428"/>
        <v>1</v>
      </c>
      <c r="BX1145" s="170">
        <f t="shared" si="429"/>
        <v>0</v>
      </c>
      <c r="BY1145" s="170">
        <f t="shared" si="430"/>
        <v>0</v>
      </c>
      <c r="BZ1145" s="170">
        <f t="shared" si="431"/>
        <v>0</v>
      </c>
      <c r="CA1145" s="170">
        <f t="shared" si="432"/>
        <v>0</v>
      </c>
      <c r="CB1145" s="216"/>
    </row>
    <row r="1146" spans="1:80" s="172" customFormat="1" ht="15.75" customHeight="1">
      <c r="A1146" s="163" t="s">
        <v>291</v>
      </c>
      <c r="B1146" s="163"/>
      <c r="D1146" s="163">
        <v>15</v>
      </c>
      <c r="AA1146" s="165" t="s">
        <v>83</v>
      </c>
      <c r="AB1146" s="166" t="s">
        <v>6498</v>
      </c>
      <c r="AC1146" s="94" t="s">
        <v>110</v>
      </c>
      <c r="AD1146" s="95" t="s">
        <v>305</v>
      </c>
      <c r="AE1146" s="94" t="s">
        <v>6499</v>
      </c>
      <c r="AF1146" s="96" t="s">
        <v>295</v>
      </c>
      <c r="AG1146" s="22" t="s">
        <v>6500</v>
      </c>
      <c r="AH1146" s="22" t="s">
        <v>6501</v>
      </c>
      <c r="AI1146" s="97" t="s">
        <v>309</v>
      </c>
      <c r="AJ1146" s="98">
        <v>1</v>
      </c>
      <c r="AK1146" s="95" t="s">
        <v>6502</v>
      </c>
      <c r="AL1146" s="94"/>
      <c r="AM1146" s="94"/>
      <c r="AN1146" s="167">
        <f t="shared" si="409"/>
        <v>14</v>
      </c>
      <c r="AO1146" s="49">
        <v>0</v>
      </c>
      <c r="AP1146" s="49">
        <v>0</v>
      </c>
      <c r="AQ1146" s="49">
        <v>14</v>
      </c>
      <c r="AR1146" s="49">
        <v>0</v>
      </c>
      <c r="AS1146" s="49">
        <v>0</v>
      </c>
      <c r="AT1146" s="49">
        <v>0</v>
      </c>
      <c r="AU1146" s="167">
        <f t="shared" si="410"/>
        <v>14</v>
      </c>
      <c r="AV1146" s="49">
        <v>0</v>
      </c>
      <c r="AW1146" s="99">
        <v>5.41</v>
      </c>
      <c r="AX1146" s="94"/>
      <c r="AY1146" s="94" t="s">
        <v>6503</v>
      </c>
      <c r="AZ1146" s="100" t="s">
        <v>312</v>
      </c>
      <c r="BA1146" s="100" t="s">
        <v>313</v>
      </c>
      <c r="BB1146" s="49">
        <v>0</v>
      </c>
      <c r="BC1146" s="159"/>
      <c r="BD1146" s="153" t="str">
        <f t="shared" si="411"/>
        <v>09,35 2023.12.10</v>
      </c>
      <c r="BE1146" s="153" t="str">
        <f t="shared" si="412"/>
        <v>10,35 2023.12.10</v>
      </c>
      <c r="BF1146" s="160" t="str">
        <f t="shared" si="413"/>
        <v>В</v>
      </c>
      <c r="BG1146" s="161">
        <f t="shared" si="414"/>
        <v>1</v>
      </c>
      <c r="BH1146" s="167">
        <f t="shared" si="415"/>
        <v>14</v>
      </c>
      <c r="BI1146" s="162">
        <f t="shared" si="416"/>
        <v>0</v>
      </c>
      <c r="BJ1146" s="162">
        <f t="shared" si="417"/>
        <v>0</v>
      </c>
      <c r="BK1146" s="162">
        <f t="shared" si="418"/>
        <v>14</v>
      </c>
      <c r="BL1146" s="162">
        <f t="shared" si="419"/>
        <v>0</v>
      </c>
      <c r="BM1146" s="162">
        <f t="shared" si="420"/>
        <v>0</v>
      </c>
      <c r="BN1146" s="162">
        <f t="shared" si="421"/>
        <v>0</v>
      </c>
      <c r="BO1146" s="167">
        <f t="shared" si="422"/>
        <v>14</v>
      </c>
      <c r="BP1146" s="162">
        <f t="shared" si="423"/>
        <v>0</v>
      </c>
      <c r="BQ1146" s="168">
        <f t="shared" si="424"/>
        <v>0</v>
      </c>
      <c r="BT1146" s="169">
        <f t="shared" si="425"/>
        <v>0</v>
      </c>
      <c r="BU1146" s="169">
        <f t="shared" si="426"/>
        <v>0</v>
      </c>
      <c r="BV1146" s="169">
        <f t="shared" si="427"/>
        <v>0</v>
      </c>
      <c r="BW1146" s="169">
        <f t="shared" si="428"/>
        <v>0</v>
      </c>
      <c r="BX1146" s="170">
        <f t="shared" si="429"/>
        <v>0</v>
      </c>
      <c r="BY1146" s="170">
        <f t="shared" si="430"/>
        <v>0</v>
      </c>
      <c r="BZ1146" s="170">
        <f t="shared" si="431"/>
        <v>0</v>
      </c>
      <c r="CA1146" s="170">
        <f t="shared" si="432"/>
        <v>0</v>
      </c>
      <c r="CB1146" s="216"/>
    </row>
    <row r="1147" spans="1:80" s="172" customFormat="1" ht="15.75" customHeight="1">
      <c r="A1147" s="163" t="s">
        <v>291</v>
      </c>
      <c r="B1147" s="163"/>
      <c r="D1147" s="163">
        <v>15</v>
      </c>
      <c r="AA1147" s="165" t="s">
        <v>83</v>
      </c>
      <c r="AB1147" s="166" t="s">
        <v>6504</v>
      </c>
      <c r="AC1147" s="94" t="s">
        <v>108</v>
      </c>
      <c r="AD1147" s="95" t="s">
        <v>314</v>
      </c>
      <c r="AE1147" s="94" t="s">
        <v>6505</v>
      </c>
      <c r="AF1147" s="96" t="s">
        <v>295</v>
      </c>
      <c r="AG1147" s="22" t="s">
        <v>6506</v>
      </c>
      <c r="AH1147" s="22" t="s">
        <v>6507</v>
      </c>
      <c r="AI1147" s="97" t="s">
        <v>309</v>
      </c>
      <c r="AJ1147" s="98">
        <v>0.67</v>
      </c>
      <c r="AK1147" s="95" t="s">
        <v>6508</v>
      </c>
      <c r="AL1147" s="94"/>
      <c r="AM1147" s="94"/>
      <c r="AN1147" s="167">
        <f t="shared" si="409"/>
        <v>1</v>
      </c>
      <c r="AO1147" s="49">
        <v>0</v>
      </c>
      <c r="AP1147" s="49">
        <v>0</v>
      </c>
      <c r="AQ1147" s="49">
        <v>1</v>
      </c>
      <c r="AR1147" s="49">
        <v>0</v>
      </c>
      <c r="AS1147" s="49">
        <v>0</v>
      </c>
      <c r="AT1147" s="49">
        <v>1</v>
      </c>
      <c r="AU1147" s="167">
        <f t="shared" si="410"/>
        <v>0</v>
      </c>
      <c r="AV1147" s="49">
        <v>0</v>
      </c>
      <c r="AW1147" s="99">
        <v>9.0299999999999994</v>
      </c>
      <c r="AX1147" s="94"/>
      <c r="AY1147" s="94" t="s">
        <v>6509</v>
      </c>
      <c r="AZ1147" s="100" t="s">
        <v>312</v>
      </c>
      <c r="BA1147" s="100" t="s">
        <v>313</v>
      </c>
      <c r="BB1147" s="49">
        <v>0</v>
      </c>
      <c r="BC1147" s="159"/>
      <c r="BD1147" s="153" t="str">
        <f t="shared" si="411"/>
        <v>14,10 2023.12.10</v>
      </c>
      <c r="BE1147" s="153" t="str">
        <f t="shared" si="412"/>
        <v>14,50 2023.12.10</v>
      </c>
      <c r="BF1147" s="160" t="str">
        <f t="shared" si="413"/>
        <v>В</v>
      </c>
      <c r="BG1147" s="161">
        <f t="shared" si="414"/>
        <v>0.67</v>
      </c>
      <c r="BH1147" s="167">
        <f t="shared" si="415"/>
        <v>1</v>
      </c>
      <c r="BI1147" s="162">
        <f t="shared" si="416"/>
        <v>0</v>
      </c>
      <c r="BJ1147" s="162">
        <f t="shared" si="417"/>
        <v>0</v>
      </c>
      <c r="BK1147" s="162">
        <f t="shared" si="418"/>
        <v>1</v>
      </c>
      <c r="BL1147" s="162">
        <f t="shared" si="419"/>
        <v>0</v>
      </c>
      <c r="BM1147" s="162">
        <f t="shared" si="420"/>
        <v>0</v>
      </c>
      <c r="BN1147" s="162">
        <f t="shared" si="421"/>
        <v>1</v>
      </c>
      <c r="BO1147" s="167">
        <f t="shared" si="422"/>
        <v>0</v>
      </c>
      <c r="BP1147" s="162">
        <f t="shared" si="423"/>
        <v>0</v>
      </c>
      <c r="BQ1147" s="168">
        <f t="shared" si="424"/>
        <v>0</v>
      </c>
      <c r="BT1147" s="169">
        <f t="shared" si="425"/>
        <v>0</v>
      </c>
      <c r="BU1147" s="169">
        <f t="shared" si="426"/>
        <v>0</v>
      </c>
      <c r="BV1147" s="169">
        <f t="shared" si="427"/>
        <v>0</v>
      </c>
      <c r="BW1147" s="169">
        <f t="shared" si="428"/>
        <v>0</v>
      </c>
      <c r="BX1147" s="170">
        <f t="shared" si="429"/>
        <v>0</v>
      </c>
      <c r="BY1147" s="170">
        <f t="shared" si="430"/>
        <v>0</v>
      </c>
      <c r="BZ1147" s="170">
        <f t="shared" si="431"/>
        <v>0</v>
      </c>
      <c r="CA1147" s="170">
        <f t="shared" si="432"/>
        <v>0</v>
      </c>
      <c r="CB1147" s="216"/>
    </row>
    <row r="1148" spans="1:80" s="172" customFormat="1" ht="15.75" customHeight="1">
      <c r="A1148" s="163" t="s">
        <v>291</v>
      </c>
      <c r="B1148" s="163"/>
      <c r="D1148" s="163">
        <v>15</v>
      </c>
      <c r="AA1148" s="165" t="s">
        <v>83</v>
      </c>
      <c r="AB1148" s="166" t="s">
        <v>6510</v>
      </c>
      <c r="AC1148" s="94" t="s">
        <v>110</v>
      </c>
      <c r="AD1148" s="95" t="s">
        <v>314</v>
      </c>
      <c r="AE1148" s="94" t="s">
        <v>6511</v>
      </c>
      <c r="AF1148" s="96" t="s">
        <v>295</v>
      </c>
      <c r="AG1148" s="22" t="s">
        <v>6512</v>
      </c>
      <c r="AH1148" s="22" t="s">
        <v>6513</v>
      </c>
      <c r="AI1148" s="97" t="s">
        <v>298</v>
      </c>
      <c r="AJ1148" s="98">
        <v>6.5</v>
      </c>
      <c r="AK1148" s="95" t="s">
        <v>6514</v>
      </c>
      <c r="AL1148" s="94"/>
      <c r="AM1148" s="94"/>
      <c r="AN1148" s="167">
        <f t="shared" si="409"/>
        <v>2</v>
      </c>
      <c r="AO1148" s="49">
        <v>0</v>
      </c>
      <c r="AP1148" s="49">
        <v>0</v>
      </c>
      <c r="AQ1148" s="49">
        <v>2</v>
      </c>
      <c r="AR1148" s="49">
        <v>0</v>
      </c>
      <c r="AS1148" s="49">
        <v>0</v>
      </c>
      <c r="AT1148" s="49">
        <v>1</v>
      </c>
      <c r="AU1148" s="167">
        <f t="shared" si="410"/>
        <v>1</v>
      </c>
      <c r="AV1148" s="49">
        <v>0</v>
      </c>
      <c r="AW1148" s="99">
        <v>11.06</v>
      </c>
      <c r="AX1148" s="94"/>
      <c r="AY1148" s="94" t="s">
        <v>6515</v>
      </c>
      <c r="AZ1148" s="100"/>
      <c r="BA1148" s="100"/>
      <c r="BB1148" s="49">
        <v>1</v>
      </c>
      <c r="BC1148" s="159"/>
      <c r="BD1148" s="153" t="str">
        <f t="shared" si="411"/>
        <v>08,30 2023.12.11</v>
      </c>
      <c r="BE1148" s="153" t="str">
        <f t="shared" si="412"/>
        <v>15,00 2023.12.11</v>
      </c>
      <c r="BF1148" s="160" t="str">
        <f t="shared" si="413"/>
        <v>П</v>
      </c>
      <c r="BG1148" s="161">
        <f t="shared" si="414"/>
        <v>6.5</v>
      </c>
      <c r="BH1148" s="167">
        <f t="shared" si="415"/>
        <v>2</v>
      </c>
      <c r="BI1148" s="162">
        <f t="shared" si="416"/>
        <v>0</v>
      </c>
      <c r="BJ1148" s="162">
        <f t="shared" si="417"/>
        <v>0</v>
      </c>
      <c r="BK1148" s="162">
        <f t="shared" si="418"/>
        <v>2</v>
      </c>
      <c r="BL1148" s="162">
        <f t="shared" si="419"/>
        <v>0</v>
      </c>
      <c r="BM1148" s="162">
        <f t="shared" si="420"/>
        <v>0</v>
      </c>
      <c r="BN1148" s="162">
        <f t="shared" si="421"/>
        <v>1</v>
      </c>
      <c r="BO1148" s="167">
        <f t="shared" si="422"/>
        <v>1</v>
      </c>
      <c r="BP1148" s="162">
        <f t="shared" si="423"/>
        <v>0</v>
      </c>
      <c r="BQ1148" s="168">
        <f t="shared" si="424"/>
        <v>1</v>
      </c>
      <c r="BT1148" s="169">
        <f t="shared" si="425"/>
        <v>0</v>
      </c>
      <c r="BU1148" s="169">
        <f t="shared" si="426"/>
        <v>0</v>
      </c>
      <c r="BV1148" s="169">
        <f t="shared" si="427"/>
        <v>13</v>
      </c>
      <c r="BW1148" s="169">
        <f t="shared" si="428"/>
        <v>2</v>
      </c>
      <c r="BX1148" s="170">
        <f t="shared" si="429"/>
        <v>0</v>
      </c>
      <c r="BY1148" s="170">
        <f t="shared" si="430"/>
        <v>0</v>
      </c>
      <c r="BZ1148" s="170">
        <f t="shared" si="431"/>
        <v>0</v>
      </c>
      <c r="CA1148" s="170">
        <f t="shared" si="432"/>
        <v>0</v>
      </c>
      <c r="CB1148" s="216"/>
    </row>
    <row r="1149" spans="1:80" s="172" customFormat="1" ht="15.75" customHeight="1">
      <c r="A1149" s="163" t="s">
        <v>291</v>
      </c>
      <c r="B1149" s="163"/>
      <c r="D1149" s="163">
        <v>15</v>
      </c>
      <c r="AA1149" s="165" t="s">
        <v>83</v>
      </c>
      <c r="AB1149" s="166" t="s">
        <v>6516</v>
      </c>
      <c r="AC1149" s="94" t="s">
        <v>110</v>
      </c>
      <c r="AD1149" s="95" t="s">
        <v>314</v>
      </c>
      <c r="AE1149" s="94" t="s">
        <v>6517</v>
      </c>
      <c r="AF1149" s="96" t="s">
        <v>295</v>
      </c>
      <c r="AG1149" s="22" t="s">
        <v>6518</v>
      </c>
      <c r="AH1149" s="22" t="s">
        <v>6519</v>
      </c>
      <c r="AI1149" s="97" t="s">
        <v>298</v>
      </c>
      <c r="AJ1149" s="98">
        <v>7</v>
      </c>
      <c r="AK1149" s="95" t="s">
        <v>6520</v>
      </c>
      <c r="AL1149" s="94"/>
      <c r="AM1149" s="94"/>
      <c r="AN1149" s="167">
        <f t="shared" si="409"/>
        <v>22</v>
      </c>
      <c r="AO1149" s="49">
        <v>0</v>
      </c>
      <c r="AP1149" s="49">
        <v>0</v>
      </c>
      <c r="AQ1149" s="49">
        <v>22</v>
      </c>
      <c r="AR1149" s="49">
        <v>0</v>
      </c>
      <c r="AS1149" s="49">
        <v>0</v>
      </c>
      <c r="AT1149" s="49">
        <v>10</v>
      </c>
      <c r="AU1149" s="167">
        <f t="shared" si="410"/>
        <v>12</v>
      </c>
      <c r="AV1149" s="49">
        <v>0</v>
      </c>
      <c r="AW1149" s="99">
        <v>25.04</v>
      </c>
      <c r="AX1149" s="94"/>
      <c r="AY1149" s="94" t="s">
        <v>6521</v>
      </c>
      <c r="AZ1149" s="100"/>
      <c r="BA1149" s="100"/>
      <c r="BB1149" s="49">
        <v>1</v>
      </c>
      <c r="BC1149" s="159"/>
      <c r="BD1149" s="153" t="str">
        <f t="shared" si="411"/>
        <v>09,00 2023.12.11</v>
      </c>
      <c r="BE1149" s="153" t="str">
        <f t="shared" si="412"/>
        <v>16,00 2023.12.11</v>
      </c>
      <c r="BF1149" s="160" t="str">
        <f t="shared" si="413"/>
        <v>П</v>
      </c>
      <c r="BG1149" s="161">
        <f t="shared" si="414"/>
        <v>7</v>
      </c>
      <c r="BH1149" s="167">
        <f t="shared" si="415"/>
        <v>22</v>
      </c>
      <c r="BI1149" s="162">
        <f t="shared" si="416"/>
        <v>0</v>
      </c>
      <c r="BJ1149" s="162">
        <f t="shared" si="417"/>
        <v>0</v>
      </c>
      <c r="BK1149" s="162">
        <f t="shared" si="418"/>
        <v>22</v>
      </c>
      <c r="BL1149" s="162">
        <f t="shared" si="419"/>
        <v>0</v>
      </c>
      <c r="BM1149" s="162">
        <f t="shared" si="420"/>
        <v>0</v>
      </c>
      <c r="BN1149" s="162">
        <f t="shared" si="421"/>
        <v>10</v>
      </c>
      <c r="BO1149" s="167">
        <f t="shared" si="422"/>
        <v>12</v>
      </c>
      <c r="BP1149" s="162">
        <f t="shared" si="423"/>
        <v>0</v>
      </c>
      <c r="BQ1149" s="168">
        <f t="shared" si="424"/>
        <v>1</v>
      </c>
      <c r="BT1149" s="169">
        <f t="shared" si="425"/>
        <v>0</v>
      </c>
      <c r="BU1149" s="169">
        <f t="shared" si="426"/>
        <v>0</v>
      </c>
      <c r="BV1149" s="169">
        <f t="shared" si="427"/>
        <v>154</v>
      </c>
      <c r="BW1149" s="169">
        <f t="shared" si="428"/>
        <v>22</v>
      </c>
      <c r="BX1149" s="170">
        <f t="shared" si="429"/>
        <v>0</v>
      </c>
      <c r="BY1149" s="170">
        <f t="shared" si="430"/>
        <v>0</v>
      </c>
      <c r="BZ1149" s="170">
        <f t="shared" si="431"/>
        <v>0</v>
      </c>
      <c r="CA1149" s="170">
        <f t="shared" si="432"/>
        <v>0</v>
      </c>
      <c r="CB1149" s="216"/>
    </row>
    <row r="1150" spans="1:80" s="172" customFormat="1" ht="15.75" customHeight="1">
      <c r="A1150" s="163" t="s">
        <v>291</v>
      </c>
      <c r="B1150" s="163"/>
      <c r="D1150" s="163">
        <v>15</v>
      </c>
      <c r="AA1150" s="165" t="s">
        <v>83</v>
      </c>
      <c r="AB1150" s="166" t="s">
        <v>6522</v>
      </c>
      <c r="AC1150" s="94" t="s">
        <v>90</v>
      </c>
      <c r="AD1150" s="95" t="s">
        <v>305</v>
      </c>
      <c r="AE1150" s="94" t="s">
        <v>6171</v>
      </c>
      <c r="AF1150" s="96" t="s">
        <v>295</v>
      </c>
      <c r="AG1150" s="22" t="s">
        <v>6518</v>
      </c>
      <c r="AH1150" s="22" t="s">
        <v>6523</v>
      </c>
      <c r="AI1150" s="97" t="s">
        <v>298</v>
      </c>
      <c r="AJ1150" s="98">
        <v>1.5</v>
      </c>
      <c r="AK1150" s="95" t="s">
        <v>6524</v>
      </c>
      <c r="AL1150" s="94"/>
      <c r="AM1150" s="94"/>
      <c r="AN1150" s="167">
        <f t="shared" si="409"/>
        <v>1</v>
      </c>
      <c r="AO1150" s="49">
        <v>0</v>
      </c>
      <c r="AP1150" s="49">
        <v>0</v>
      </c>
      <c r="AQ1150" s="49">
        <v>1</v>
      </c>
      <c r="AR1150" s="49">
        <v>0</v>
      </c>
      <c r="AS1150" s="49">
        <v>0</v>
      </c>
      <c r="AT1150" s="49">
        <v>0</v>
      </c>
      <c r="AU1150" s="167">
        <f t="shared" si="410"/>
        <v>1</v>
      </c>
      <c r="AV1150" s="49">
        <v>0</v>
      </c>
      <c r="AW1150" s="99">
        <v>0.83</v>
      </c>
      <c r="AX1150" s="94"/>
      <c r="AY1150" s="94" t="s">
        <v>6525</v>
      </c>
      <c r="AZ1150" s="100"/>
      <c r="BA1150" s="100"/>
      <c r="BB1150" s="49">
        <v>1</v>
      </c>
      <c r="BC1150" s="159"/>
      <c r="BD1150" s="153" t="str">
        <f t="shared" si="411"/>
        <v>09,00 2023.12.11</v>
      </c>
      <c r="BE1150" s="153" t="str">
        <f t="shared" si="412"/>
        <v>10,30 2023.12.11</v>
      </c>
      <c r="BF1150" s="160" t="str">
        <f t="shared" si="413"/>
        <v>П</v>
      </c>
      <c r="BG1150" s="161">
        <f t="shared" si="414"/>
        <v>1.5</v>
      </c>
      <c r="BH1150" s="167">
        <f t="shared" si="415"/>
        <v>1</v>
      </c>
      <c r="BI1150" s="162">
        <f t="shared" si="416"/>
        <v>0</v>
      </c>
      <c r="BJ1150" s="162">
        <f t="shared" si="417"/>
        <v>0</v>
      </c>
      <c r="BK1150" s="162">
        <f t="shared" si="418"/>
        <v>1</v>
      </c>
      <c r="BL1150" s="162">
        <f t="shared" si="419"/>
        <v>0</v>
      </c>
      <c r="BM1150" s="162">
        <f t="shared" si="420"/>
        <v>0</v>
      </c>
      <c r="BN1150" s="162">
        <f t="shared" si="421"/>
        <v>0</v>
      </c>
      <c r="BO1150" s="167">
        <f t="shared" si="422"/>
        <v>1</v>
      </c>
      <c r="BP1150" s="162">
        <f t="shared" si="423"/>
        <v>0</v>
      </c>
      <c r="BQ1150" s="168">
        <f t="shared" si="424"/>
        <v>1</v>
      </c>
      <c r="BT1150" s="169">
        <f t="shared" si="425"/>
        <v>0</v>
      </c>
      <c r="BU1150" s="169">
        <f t="shared" si="426"/>
        <v>0</v>
      </c>
      <c r="BV1150" s="169">
        <f t="shared" si="427"/>
        <v>1.5</v>
      </c>
      <c r="BW1150" s="169">
        <f t="shared" si="428"/>
        <v>1</v>
      </c>
      <c r="BX1150" s="170">
        <f t="shared" si="429"/>
        <v>0</v>
      </c>
      <c r="BY1150" s="170">
        <f t="shared" si="430"/>
        <v>0</v>
      </c>
      <c r="BZ1150" s="170">
        <f t="shared" si="431"/>
        <v>0</v>
      </c>
      <c r="CA1150" s="170">
        <f t="shared" si="432"/>
        <v>0</v>
      </c>
      <c r="CB1150" s="216"/>
    </row>
    <row r="1151" spans="1:80" s="172" customFormat="1" ht="15.75" customHeight="1">
      <c r="A1151" s="163" t="s">
        <v>291</v>
      </c>
      <c r="B1151" s="163"/>
      <c r="D1151" s="163">
        <v>15</v>
      </c>
      <c r="AA1151" s="165" t="s">
        <v>83</v>
      </c>
      <c r="AB1151" s="166" t="s">
        <v>6526</v>
      </c>
      <c r="AC1151" s="94" t="s">
        <v>92</v>
      </c>
      <c r="AD1151" s="95" t="s">
        <v>293</v>
      </c>
      <c r="AE1151" s="94" t="s">
        <v>6527</v>
      </c>
      <c r="AF1151" s="96" t="s">
        <v>295</v>
      </c>
      <c r="AG1151" s="22" t="s">
        <v>6518</v>
      </c>
      <c r="AH1151" s="22" t="s">
        <v>6528</v>
      </c>
      <c r="AI1151" s="97" t="s">
        <v>298</v>
      </c>
      <c r="AJ1151" s="98">
        <v>4</v>
      </c>
      <c r="AK1151" s="95" t="s">
        <v>6529</v>
      </c>
      <c r="AL1151" s="94"/>
      <c r="AM1151" s="94"/>
      <c r="AN1151" s="167">
        <f t="shared" si="409"/>
        <v>4</v>
      </c>
      <c r="AO1151" s="49">
        <v>0</v>
      </c>
      <c r="AP1151" s="49">
        <v>0</v>
      </c>
      <c r="AQ1151" s="49">
        <v>4</v>
      </c>
      <c r="AR1151" s="49">
        <v>0</v>
      </c>
      <c r="AS1151" s="49">
        <v>0</v>
      </c>
      <c r="AT1151" s="49">
        <v>1</v>
      </c>
      <c r="AU1151" s="167">
        <f t="shared" si="410"/>
        <v>3</v>
      </c>
      <c r="AV1151" s="49">
        <v>0</v>
      </c>
      <c r="AW1151" s="99">
        <v>16.11</v>
      </c>
      <c r="AX1151" s="94"/>
      <c r="AY1151" s="94" t="s">
        <v>6530</v>
      </c>
      <c r="AZ1151" s="100"/>
      <c r="BA1151" s="100"/>
      <c r="BB1151" s="49">
        <v>1</v>
      </c>
      <c r="BC1151" s="159"/>
      <c r="BD1151" s="153" t="str">
        <f t="shared" si="411"/>
        <v>09,00 2023.12.11</v>
      </c>
      <c r="BE1151" s="153" t="str">
        <f t="shared" si="412"/>
        <v>13,00 2023.12.11</v>
      </c>
      <c r="BF1151" s="160" t="str">
        <f t="shared" si="413"/>
        <v>П</v>
      </c>
      <c r="BG1151" s="161">
        <f t="shared" si="414"/>
        <v>4</v>
      </c>
      <c r="BH1151" s="167">
        <f t="shared" si="415"/>
        <v>4</v>
      </c>
      <c r="BI1151" s="162">
        <f t="shared" si="416"/>
        <v>0</v>
      </c>
      <c r="BJ1151" s="162">
        <f t="shared" si="417"/>
        <v>0</v>
      </c>
      <c r="BK1151" s="162">
        <f t="shared" si="418"/>
        <v>4</v>
      </c>
      <c r="BL1151" s="162">
        <f t="shared" si="419"/>
        <v>0</v>
      </c>
      <c r="BM1151" s="162">
        <f t="shared" si="420"/>
        <v>0</v>
      </c>
      <c r="BN1151" s="162">
        <f t="shared" si="421"/>
        <v>1</v>
      </c>
      <c r="BO1151" s="167">
        <f t="shared" si="422"/>
        <v>3</v>
      </c>
      <c r="BP1151" s="162">
        <f t="shared" si="423"/>
        <v>0</v>
      </c>
      <c r="BQ1151" s="168">
        <f t="shared" si="424"/>
        <v>1</v>
      </c>
      <c r="BT1151" s="169">
        <f t="shared" si="425"/>
        <v>0</v>
      </c>
      <c r="BU1151" s="169">
        <f t="shared" si="426"/>
        <v>0</v>
      </c>
      <c r="BV1151" s="169">
        <f t="shared" si="427"/>
        <v>16</v>
      </c>
      <c r="BW1151" s="169">
        <f t="shared" si="428"/>
        <v>4</v>
      </c>
      <c r="BX1151" s="170">
        <f t="shared" si="429"/>
        <v>0</v>
      </c>
      <c r="BY1151" s="170">
        <f t="shared" si="430"/>
        <v>0</v>
      </c>
      <c r="BZ1151" s="170">
        <f t="shared" si="431"/>
        <v>0</v>
      </c>
      <c r="CA1151" s="170">
        <f t="shared" si="432"/>
        <v>0</v>
      </c>
      <c r="CB1151" s="216"/>
    </row>
    <row r="1152" spans="1:80" s="172" customFormat="1" ht="15.75" customHeight="1">
      <c r="A1152" s="163" t="s">
        <v>291</v>
      </c>
      <c r="B1152" s="163"/>
      <c r="D1152" s="163">
        <v>15</v>
      </c>
      <c r="AA1152" s="165" t="s">
        <v>83</v>
      </c>
      <c r="AB1152" s="166" t="s">
        <v>6531</v>
      </c>
      <c r="AC1152" s="94" t="s">
        <v>92</v>
      </c>
      <c r="AD1152" s="95" t="s">
        <v>305</v>
      </c>
      <c r="AE1152" s="94" t="s">
        <v>6532</v>
      </c>
      <c r="AF1152" s="96" t="s">
        <v>408</v>
      </c>
      <c r="AG1152" s="22" t="s">
        <v>6533</v>
      </c>
      <c r="AH1152" s="22" t="s">
        <v>6528</v>
      </c>
      <c r="AI1152" s="97" t="s">
        <v>298</v>
      </c>
      <c r="AJ1152" s="98">
        <v>3.5</v>
      </c>
      <c r="AK1152" s="95" t="s">
        <v>6534</v>
      </c>
      <c r="AL1152" s="94"/>
      <c r="AM1152" s="94"/>
      <c r="AN1152" s="167">
        <f t="shared" si="409"/>
        <v>2</v>
      </c>
      <c r="AO1152" s="49">
        <v>0</v>
      </c>
      <c r="AP1152" s="49">
        <v>0</v>
      </c>
      <c r="AQ1152" s="49">
        <v>2</v>
      </c>
      <c r="AR1152" s="49">
        <v>0</v>
      </c>
      <c r="AS1152" s="49">
        <v>0</v>
      </c>
      <c r="AT1152" s="49">
        <v>0</v>
      </c>
      <c r="AU1152" s="167">
        <f t="shared" si="410"/>
        <v>2</v>
      </c>
      <c r="AV1152" s="49">
        <v>0</v>
      </c>
      <c r="AW1152" s="99">
        <v>4.5199999999999996</v>
      </c>
      <c r="AX1152" s="94"/>
      <c r="AY1152" s="94" t="s">
        <v>6535</v>
      </c>
      <c r="AZ1152" s="100"/>
      <c r="BA1152" s="100"/>
      <c r="BB1152" s="49">
        <v>1</v>
      </c>
      <c r="BC1152" s="159"/>
      <c r="BD1152" s="153" t="str">
        <f t="shared" si="411"/>
        <v>09,30 2023.12.11</v>
      </c>
      <c r="BE1152" s="153" t="str">
        <f t="shared" si="412"/>
        <v>13,00 2023.12.11</v>
      </c>
      <c r="BF1152" s="160" t="str">
        <f t="shared" si="413"/>
        <v>П</v>
      </c>
      <c r="BG1152" s="161">
        <f t="shared" si="414"/>
        <v>3.5</v>
      </c>
      <c r="BH1152" s="167">
        <f t="shared" si="415"/>
        <v>2</v>
      </c>
      <c r="BI1152" s="162">
        <f t="shared" si="416"/>
        <v>0</v>
      </c>
      <c r="BJ1152" s="162">
        <f t="shared" si="417"/>
        <v>0</v>
      </c>
      <c r="BK1152" s="162">
        <f t="shared" si="418"/>
        <v>2</v>
      </c>
      <c r="BL1152" s="162">
        <f t="shared" si="419"/>
        <v>0</v>
      </c>
      <c r="BM1152" s="162">
        <f t="shared" si="420"/>
        <v>0</v>
      </c>
      <c r="BN1152" s="162">
        <f t="shared" si="421"/>
        <v>0</v>
      </c>
      <c r="BO1152" s="167">
        <f t="shared" si="422"/>
        <v>2</v>
      </c>
      <c r="BP1152" s="162">
        <f t="shared" si="423"/>
        <v>0</v>
      </c>
      <c r="BQ1152" s="168">
        <f t="shared" si="424"/>
        <v>1</v>
      </c>
      <c r="BT1152" s="169">
        <f t="shared" si="425"/>
        <v>0</v>
      </c>
      <c r="BU1152" s="169">
        <f t="shared" si="426"/>
        <v>0</v>
      </c>
      <c r="BV1152" s="169">
        <f t="shared" si="427"/>
        <v>7</v>
      </c>
      <c r="BW1152" s="169">
        <f t="shared" si="428"/>
        <v>2</v>
      </c>
      <c r="BX1152" s="170">
        <f t="shared" si="429"/>
        <v>0</v>
      </c>
      <c r="BY1152" s="170">
        <f t="shared" si="430"/>
        <v>0</v>
      </c>
      <c r="BZ1152" s="170">
        <f t="shared" si="431"/>
        <v>0</v>
      </c>
      <c r="CA1152" s="170">
        <f t="shared" si="432"/>
        <v>0</v>
      </c>
      <c r="CB1152" s="216"/>
    </row>
    <row r="1153" spans="1:80" s="172" customFormat="1" ht="15.75" customHeight="1">
      <c r="A1153" s="163" t="s">
        <v>291</v>
      </c>
      <c r="B1153" s="163"/>
      <c r="D1153" s="163">
        <v>15</v>
      </c>
      <c r="AA1153" s="165" t="s">
        <v>83</v>
      </c>
      <c r="AB1153" s="166" t="s">
        <v>6536</v>
      </c>
      <c r="AC1153" s="94" t="s">
        <v>92</v>
      </c>
      <c r="AD1153" s="95" t="s">
        <v>293</v>
      </c>
      <c r="AE1153" s="94" t="s">
        <v>4033</v>
      </c>
      <c r="AF1153" s="96" t="s">
        <v>408</v>
      </c>
      <c r="AG1153" s="22" t="s">
        <v>6537</v>
      </c>
      <c r="AH1153" s="22" t="s">
        <v>6538</v>
      </c>
      <c r="AI1153" s="97" t="s">
        <v>309</v>
      </c>
      <c r="AJ1153" s="98">
        <v>0.53</v>
      </c>
      <c r="AK1153" s="95" t="s">
        <v>4036</v>
      </c>
      <c r="AL1153" s="94"/>
      <c r="AM1153" s="94" t="s">
        <v>6539</v>
      </c>
      <c r="AN1153" s="167">
        <f t="shared" si="409"/>
        <v>165</v>
      </c>
      <c r="AO1153" s="49">
        <v>0</v>
      </c>
      <c r="AP1153" s="49">
        <v>16</v>
      </c>
      <c r="AQ1153" s="49">
        <v>147</v>
      </c>
      <c r="AR1153" s="49">
        <v>0</v>
      </c>
      <c r="AS1153" s="49">
        <v>0</v>
      </c>
      <c r="AT1153" s="49">
        <v>53</v>
      </c>
      <c r="AU1153" s="167">
        <f t="shared" si="410"/>
        <v>110</v>
      </c>
      <c r="AV1153" s="49">
        <v>2</v>
      </c>
      <c r="AW1153" s="99">
        <v>444.11</v>
      </c>
      <c r="AX1153" s="94" t="s">
        <v>2767</v>
      </c>
      <c r="AY1153" s="94" t="s">
        <v>6540</v>
      </c>
      <c r="AZ1153" s="100" t="s">
        <v>501</v>
      </c>
      <c r="BA1153" s="100" t="s">
        <v>639</v>
      </c>
      <c r="BB1153" s="49">
        <v>1</v>
      </c>
      <c r="BC1153" s="159"/>
      <c r="BD1153" s="153" t="str">
        <f t="shared" si="411"/>
        <v>06,30 2023.12.12</v>
      </c>
      <c r="BE1153" s="153" t="str">
        <f t="shared" si="412"/>
        <v>07,02 2023.12.12</v>
      </c>
      <c r="BF1153" s="160" t="str">
        <f t="shared" si="413"/>
        <v>В</v>
      </c>
      <c r="BG1153" s="161">
        <f t="shared" si="414"/>
        <v>0.53</v>
      </c>
      <c r="BH1153" s="167">
        <f t="shared" si="415"/>
        <v>165</v>
      </c>
      <c r="BI1153" s="162">
        <f t="shared" si="416"/>
        <v>0</v>
      </c>
      <c r="BJ1153" s="162">
        <f t="shared" si="417"/>
        <v>16</v>
      </c>
      <c r="BK1153" s="162">
        <f t="shared" si="418"/>
        <v>147</v>
      </c>
      <c r="BL1153" s="162">
        <f t="shared" si="419"/>
        <v>0</v>
      </c>
      <c r="BM1153" s="162">
        <f t="shared" si="420"/>
        <v>0</v>
      </c>
      <c r="BN1153" s="162">
        <f t="shared" si="421"/>
        <v>53</v>
      </c>
      <c r="BO1153" s="167">
        <f t="shared" si="422"/>
        <v>110</v>
      </c>
      <c r="BP1153" s="162">
        <f t="shared" si="423"/>
        <v>2</v>
      </c>
      <c r="BQ1153" s="168">
        <f t="shared" si="424"/>
        <v>1</v>
      </c>
      <c r="BT1153" s="169">
        <f t="shared" si="425"/>
        <v>87.45</v>
      </c>
      <c r="BU1153" s="169">
        <f t="shared" si="426"/>
        <v>165</v>
      </c>
      <c r="BV1153" s="169">
        <f t="shared" si="427"/>
        <v>0</v>
      </c>
      <c r="BW1153" s="169">
        <f t="shared" si="428"/>
        <v>0</v>
      </c>
      <c r="BX1153" s="170">
        <f t="shared" si="429"/>
        <v>0</v>
      </c>
      <c r="BY1153" s="170">
        <f t="shared" si="430"/>
        <v>0</v>
      </c>
      <c r="BZ1153" s="170">
        <f t="shared" si="431"/>
        <v>0</v>
      </c>
      <c r="CA1153" s="170">
        <f t="shared" si="432"/>
        <v>0</v>
      </c>
      <c r="CB1153" s="216"/>
    </row>
    <row r="1154" spans="1:80" s="172" customFormat="1" ht="15.75" customHeight="1">
      <c r="A1154" s="163" t="s">
        <v>291</v>
      </c>
      <c r="B1154" s="163"/>
      <c r="D1154" s="163">
        <v>15</v>
      </c>
      <c r="AA1154" s="165" t="s">
        <v>83</v>
      </c>
      <c r="AB1154" s="166" t="s">
        <v>6541</v>
      </c>
      <c r="AC1154" s="94" t="s">
        <v>110</v>
      </c>
      <c r="AD1154" s="95" t="s">
        <v>314</v>
      </c>
      <c r="AE1154" s="94" t="s">
        <v>6542</v>
      </c>
      <c r="AF1154" s="96" t="s">
        <v>345</v>
      </c>
      <c r="AG1154" s="22" t="s">
        <v>6543</v>
      </c>
      <c r="AH1154" s="22" t="s">
        <v>6544</v>
      </c>
      <c r="AI1154" s="97" t="s">
        <v>298</v>
      </c>
      <c r="AJ1154" s="98">
        <v>6.5</v>
      </c>
      <c r="AK1154" s="95" t="s">
        <v>6545</v>
      </c>
      <c r="AL1154" s="94"/>
      <c r="AM1154" s="94" t="s">
        <v>6546</v>
      </c>
      <c r="AN1154" s="167">
        <f t="shared" si="409"/>
        <v>36</v>
      </c>
      <c r="AO1154" s="49">
        <v>0</v>
      </c>
      <c r="AP1154" s="49">
        <v>1</v>
      </c>
      <c r="AQ1154" s="49">
        <v>35</v>
      </c>
      <c r="AR1154" s="49">
        <v>0</v>
      </c>
      <c r="AS1154" s="49">
        <v>0</v>
      </c>
      <c r="AT1154" s="49">
        <v>15</v>
      </c>
      <c r="AU1154" s="167">
        <f t="shared" si="410"/>
        <v>21</v>
      </c>
      <c r="AV1154" s="49">
        <v>0</v>
      </c>
      <c r="AW1154" s="99">
        <v>31.18</v>
      </c>
      <c r="AX1154" s="94"/>
      <c r="AY1154" s="94" t="s">
        <v>6547</v>
      </c>
      <c r="AZ1154" s="100"/>
      <c r="BA1154" s="100"/>
      <c r="BB1154" s="49">
        <v>1</v>
      </c>
      <c r="BC1154" s="159"/>
      <c r="BD1154" s="153" t="str">
        <f t="shared" si="411"/>
        <v>08,30 2023.12.12</v>
      </c>
      <c r="BE1154" s="153" t="str">
        <f t="shared" si="412"/>
        <v>15,00 2023.12.12</v>
      </c>
      <c r="BF1154" s="160" t="str">
        <f t="shared" si="413"/>
        <v>П</v>
      </c>
      <c r="BG1154" s="161">
        <f t="shared" si="414"/>
        <v>6.5</v>
      </c>
      <c r="BH1154" s="167">
        <f t="shared" si="415"/>
        <v>36</v>
      </c>
      <c r="BI1154" s="162">
        <f t="shared" si="416"/>
        <v>0</v>
      </c>
      <c r="BJ1154" s="162">
        <f t="shared" si="417"/>
        <v>1</v>
      </c>
      <c r="BK1154" s="162">
        <f t="shared" si="418"/>
        <v>35</v>
      </c>
      <c r="BL1154" s="162">
        <f t="shared" si="419"/>
        <v>0</v>
      </c>
      <c r="BM1154" s="162">
        <f t="shared" si="420"/>
        <v>0</v>
      </c>
      <c r="BN1154" s="162">
        <f t="shared" si="421"/>
        <v>15</v>
      </c>
      <c r="BO1154" s="167">
        <f t="shared" si="422"/>
        <v>21</v>
      </c>
      <c r="BP1154" s="162">
        <f t="shared" si="423"/>
        <v>0</v>
      </c>
      <c r="BQ1154" s="168">
        <f t="shared" si="424"/>
        <v>1</v>
      </c>
      <c r="BT1154" s="169">
        <f t="shared" si="425"/>
        <v>0</v>
      </c>
      <c r="BU1154" s="169">
        <f t="shared" si="426"/>
        <v>0</v>
      </c>
      <c r="BV1154" s="169">
        <f t="shared" si="427"/>
        <v>234</v>
      </c>
      <c r="BW1154" s="169">
        <f t="shared" si="428"/>
        <v>36</v>
      </c>
      <c r="BX1154" s="170">
        <f t="shared" si="429"/>
        <v>0</v>
      </c>
      <c r="BY1154" s="170">
        <f t="shared" si="430"/>
        <v>0</v>
      </c>
      <c r="BZ1154" s="170">
        <f t="shared" si="431"/>
        <v>0</v>
      </c>
      <c r="CA1154" s="170">
        <f t="shared" si="432"/>
        <v>0</v>
      </c>
      <c r="CB1154" s="216"/>
    </row>
    <row r="1155" spans="1:80" s="172" customFormat="1" ht="15.75" customHeight="1">
      <c r="A1155" s="163" t="s">
        <v>291</v>
      </c>
      <c r="B1155" s="163"/>
      <c r="D1155" s="163">
        <v>15</v>
      </c>
      <c r="AA1155" s="165" t="s">
        <v>83</v>
      </c>
      <c r="AB1155" s="166" t="s">
        <v>6548</v>
      </c>
      <c r="AC1155" s="94" t="s">
        <v>90</v>
      </c>
      <c r="AD1155" s="95" t="s">
        <v>314</v>
      </c>
      <c r="AE1155" s="94" t="s">
        <v>6549</v>
      </c>
      <c r="AF1155" s="96" t="s">
        <v>408</v>
      </c>
      <c r="AG1155" s="22" t="s">
        <v>6550</v>
      </c>
      <c r="AH1155" s="22" t="s">
        <v>6551</v>
      </c>
      <c r="AI1155" s="97" t="s">
        <v>298</v>
      </c>
      <c r="AJ1155" s="98">
        <v>4.25</v>
      </c>
      <c r="AK1155" s="95" t="s">
        <v>6552</v>
      </c>
      <c r="AL1155" s="94"/>
      <c r="AM1155" s="94"/>
      <c r="AN1155" s="167">
        <f t="shared" si="409"/>
        <v>11</v>
      </c>
      <c r="AO1155" s="49">
        <v>0</v>
      </c>
      <c r="AP1155" s="49">
        <v>0</v>
      </c>
      <c r="AQ1155" s="49">
        <v>11</v>
      </c>
      <c r="AR1155" s="49">
        <v>0</v>
      </c>
      <c r="AS1155" s="49">
        <v>0</v>
      </c>
      <c r="AT1155" s="49">
        <v>8</v>
      </c>
      <c r="AU1155" s="167">
        <f t="shared" si="410"/>
        <v>3</v>
      </c>
      <c r="AV1155" s="49">
        <v>0</v>
      </c>
      <c r="AW1155" s="99">
        <v>23.98</v>
      </c>
      <c r="AX1155" s="94"/>
      <c r="AY1155" s="94" t="s">
        <v>6553</v>
      </c>
      <c r="AZ1155" s="100"/>
      <c r="BA1155" s="100"/>
      <c r="BB1155" s="49">
        <v>1</v>
      </c>
      <c r="BC1155" s="159"/>
      <c r="BD1155" s="153" t="str">
        <f t="shared" si="411"/>
        <v>08,45 2023.12.12</v>
      </c>
      <c r="BE1155" s="153" t="str">
        <f t="shared" si="412"/>
        <v>13,00 2023.12.12</v>
      </c>
      <c r="BF1155" s="160" t="str">
        <f t="shared" si="413"/>
        <v>П</v>
      </c>
      <c r="BG1155" s="161">
        <f t="shared" si="414"/>
        <v>4.25</v>
      </c>
      <c r="BH1155" s="167">
        <f t="shared" si="415"/>
        <v>11</v>
      </c>
      <c r="BI1155" s="162">
        <f t="shared" si="416"/>
        <v>0</v>
      </c>
      <c r="BJ1155" s="162">
        <f t="shared" si="417"/>
        <v>0</v>
      </c>
      <c r="BK1155" s="162">
        <f t="shared" si="418"/>
        <v>11</v>
      </c>
      <c r="BL1155" s="162">
        <f t="shared" si="419"/>
        <v>0</v>
      </c>
      <c r="BM1155" s="162">
        <f t="shared" si="420"/>
        <v>0</v>
      </c>
      <c r="BN1155" s="162">
        <f t="shared" si="421"/>
        <v>8</v>
      </c>
      <c r="BO1155" s="167">
        <f t="shared" si="422"/>
        <v>3</v>
      </c>
      <c r="BP1155" s="162">
        <f t="shared" si="423"/>
        <v>0</v>
      </c>
      <c r="BQ1155" s="168">
        <f t="shared" si="424"/>
        <v>1</v>
      </c>
      <c r="BT1155" s="169">
        <f t="shared" si="425"/>
        <v>0</v>
      </c>
      <c r="BU1155" s="169">
        <f t="shared" si="426"/>
        <v>0</v>
      </c>
      <c r="BV1155" s="169">
        <f t="shared" si="427"/>
        <v>46.75</v>
      </c>
      <c r="BW1155" s="169">
        <f t="shared" si="428"/>
        <v>11</v>
      </c>
      <c r="BX1155" s="170">
        <f t="shared" si="429"/>
        <v>0</v>
      </c>
      <c r="BY1155" s="170">
        <f t="shared" si="430"/>
        <v>0</v>
      </c>
      <c r="BZ1155" s="170">
        <f t="shared" si="431"/>
        <v>0</v>
      </c>
      <c r="CA1155" s="170">
        <f t="shared" si="432"/>
        <v>0</v>
      </c>
      <c r="CB1155" s="216"/>
    </row>
    <row r="1156" spans="1:80" s="172" customFormat="1" ht="15.75" customHeight="1">
      <c r="A1156" s="163" t="s">
        <v>291</v>
      </c>
      <c r="B1156" s="163"/>
      <c r="D1156" s="163">
        <v>15</v>
      </c>
      <c r="AA1156" s="165" t="s">
        <v>83</v>
      </c>
      <c r="AB1156" s="166" t="s">
        <v>6554</v>
      </c>
      <c r="AC1156" s="94" t="s">
        <v>110</v>
      </c>
      <c r="AD1156" s="95" t="s">
        <v>314</v>
      </c>
      <c r="AE1156" s="94" t="s">
        <v>6555</v>
      </c>
      <c r="AF1156" s="96" t="s">
        <v>295</v>
      </c>
      <c r="AG1156" s="22" t="s">
        <v>6556</v>
      </c>
      <c r="AH1156" s="22" t="s">
        <v>6557</v>
      </c>
      <c r="AI1156" s="97" t="s">
        <v>298</v>
      </c>
      <c r="AJ1156" s="98">
        <v>7</v>
      </c>
      <c r="AK1156" s="95" t="s">
        <v>6558</v>
      </c>
      <c r="AL1156" s="94"/>
      <c r="AM1156" s="94"/>
      <c r="AN1156" s="167">
        <f t="shared" si="409"/>
        <v>5</v>
      </c>
      <c r="AO1156" s="49">
        <v>0</v>
      </c>
      <c r="AP1156" s="49">
        <v>0</v>
      </c>
      <c r="AQ1156" s="49">
        <v>5</v>
      </c>
      <c r="AR1156" s="49">
        <v>0</v>
      </c>
      <c r="AS1156" s="49">
        <v>0</v>
      </c>
      <c r="AT1156" s="49">
        <v>1</v>
      </c>
      <c r="AU1156" s="167">
        <f t="shared" si="410"/>
        <v>4</v>
      </c>
      <c r="AV1156" s="49">
        <v>0</v>
      </c>
      <c r="AW1156" s="99">
        <v>33.57</v>
      </c>
      <c r="AX1156" s="94"/>
      <c r="AY1156" s="94" t="s">
        <v>6559</v>
      </c>
      <c r="AZ1156" s="100"/>
      <c r="BA1156" s="100"/>
      <c r="BB1156" s="49">
        <v>1</v>
      </c>
      <c r="BC1156" s="159"/>
      <c r="BD1156" s="153" t="str">
        <f t="shared" si="411"/>
        <v>09,00 2023.12.12</v>
      </c>
      <c r="BE1156" s="153" t="str">
        <f t="shared" si="412"/>
        <v>16,00 2023.12.12</v>
      </c>
      <c r="BF1156" s="160" t="str">
        <f t="shared" si="413"/>
        <v>П</v>
      </c>
      <c r="BG1156" s="161">
        <f t="shared" si="414"/>
        <v>7</v>
      </c>
      <c r="BH1156" s="167">
        <f t="shared" si="415"/>
        <v>5</v>
      </c>
      <c r="BI1156" s="162">
        <f t="shared" si="416"/>
        <v>0</v>
      </c>
      <c r="BJ1156" s="162">
        <f t="shared" si="417"/>
        <v>0</v>
      </c>
      <c r="BK1156" s="162">
        <f t="shared" si="418"/>
        <v>5</v>
      </c>
      <c r="BL1156" s="162">
        <f t="shared" si="419"/>
        <v>0</v>
      </c>
      <c r="BM1156" s="162">
        <f t="shared" si="420"/>
        <v>0</v>
      </c>
      <c r="BN1156" s="162">
        <f t="shared" si="421"/>
        <v>1</v>
      </c>
      <c r="BO1156" s="167">
        <f t="shared" si="422"/>
        <v>4</v>
      </c>
      <c r="BP1156" s="162">
        <f t="shared" si="423"/>
        <v>0</v>
      </c>
      <c r="BQ1156" s="168">
        <f t="shared" si="424"/>
        <v>1</v>
      </c>
      <c r="BT1156" s="169">
        <f t="shared" si="425"/>
        <v>0</v>
      </c>
      <c r="BU1156" s="169">
        <f t="shared" si="426"/>
        <v>0</v>
      </c>
      <c r="BV1156" s="169">
        <f t="shared" si="427"/>
        <v>35</v>
      </c>
      <c r="BW1156" s="169">
        <f t="shared" si="428"/>
        <v>5</v>
      </c>
      <c r="BX1156" s="170">
        <f t="shared" si="429"/>
        <v>0</v>
      </c>
      <c r="BY1156" s="170">
        <f t="shared" si="430"/>
        <v>0</v>
      </c>
      <c r="BZ1156" s="170">
        <f t="shared" si="431"/>
        <v>0</v>
      </c>
      <c r="CA1156" s="170">
        <f t="shared" si="432"/>
        <v>0</v>
      </c>
      <c r="CB1156" s="216"/>
    </row>
    <row r="1157" spans="1:80" s="172" customFormat="1" ht="15.75" customHeight="1">
      <c r="A1157" s="163" t="s">
        <v>291</v>
      </c>
      <c r="B1157" s="163"/>
      <c r="D1157" s="163">
        <v>15</v>
      </c>
      <c r="AA1157" s="165" t="s">
        <v>83</v>
      </c>
      <c r="AB1157" s="166" t="s">
        <v>6560</v>
      </c>
      <c r="AC1157" s="94" t="s">
        <v>92</v>
      </c>
      <c r="AD1157" s="95" t="s">
        <v>314</v>
      </c>
      <c r="AE1157" s="94" t="s">
        <v>6561</v>
      </c>
      <c r="AF1157" s="96" t="s">
        <v>295</v>
      </c>
      <c r="AG1157" s="22" t="s">
        <v>6556</v>
      </c>
      <c r="AH1157" s="22" t="s">
        <v>6562</v>
      </c>
      <c r="AI1157" s="97" t="s">
        <v>298</v>
      </c>
      <c r="AJ1157" s="98">
        <v>6.5</v>
      </c>
      <c r="AK1157" s="95" t="s">
        <v>4637</v>
      </c>
      <c r="AL1157" s="94"/>
      <c r="AM1157" s="94" t="s">
        <v>4638</v>
      </c>
      <c r="AN1157" s="167">
        <f t="shared" si="409"/>
        <v>16</v>
      </c>
      <c r="AO1157" s="49">
        <v>0</v>
      </c>
      <c r="AP1157" s="49">
        <v>1</v>
      </c>
      <c r="AQ1157" s="49">
        <v>15</v>
      </c>
      <c r="AR1157" s="49">
        <v>0</v>
      </c>
      <c r="AS1157" s="49">
        <v>0</v>
      </c>
      <c r="AT1157" s="49">
        <v>2</v>
      </c>
      <c r="AU1157" s="167">
        <f t="shared" si="410"/>
        <v>14</v>
      </c>
      <c r="AV1157" s="49">
        <v>0</v>
      </c>
      <c r="AW1157" s="99">
        <v>23.61</v>
      </c>
      <c r="AX1157" s="94"/>
      <c r="AY1157" s="94" t="s">
        <v>6563</v>
      </c>
      <c r="AZ1157" s="100"/>
      <c r="BA1157" s="100"/>
      <c r="BB1157" s="49">
        <v>1</v>
      </c>
      <c r="BC1157" s="159"/>
      <c r="BD1157" s="153" t="str">
        <f t="shared" si="411"/>
        <v>09,00 2023.12.12</v>
      </c>
      <c r="BE1157" s="153" t="str">
        <f t="shared" si="412"/>
        <v>15,30 2023.12.12</v>
      </c>
      <c r="BF1157" s="160" t="str">
        <f t="shared" si="413"/>
        <v>П</v>
      </c>
      <c r="BG1157" s="161">
        <f t="shared" si="414"/>
        <v>6.5</v>
      </c>
      <c r="BH1157" s="167">
        <f t="shared" si="415"/>
        <v>16</v>
      </c>
      <c r="BI1157" s="162">
        <f t="shared" si="416"/>
        <v>0</v>
      </c>
      <c r="BJ1157" s="162">
        <f t="shared" si="417"/>
        <v>1</v>
      </c>
      <c r="BK1157" s="162">
        <f t="shared" si="418"/>
        <v>15</v>
      </c>
      <c r="BL1157" s="162">
        <f t="shared" si="419"/>
        <v>0</v>
      </c>
      <c r="BM1157" s="162">
        <f t="shared" si="420"/>
        <v>0</v>
      </c>
      <c r="BN1157" s="162">
        <f t="shared" si="421"/>
        <v>2</v>
      </c>
      <c r="BO1157" s="167">
        <f t="shared" si="422"/>
        <v>14</v>
      </c>
      <c r="BP1157" s="162">
        <f t="shared" si="423"/>
        <v>0</v>
      </c>
      <c r="BQ1157" s="168">
        <f t="shared" si="424"/>
        <v>1</v>
      </c>
      <c r="BT1157" s="169">
        <f t="shared" si="425"/>
        <v>0</v>
      </c>
      <c r="BU1157" s="169">
        <f t="shared" si="426"/>
        <v>0</v>
      </c>
      <c r="BV1157" s="169">
        <f t="shared" si="427"/>
        <v>104</v>
      </c>
      <c r="BW1157" s="169">
        <f t="shared" si="428"/>
        <v>16</v>
      </c>
      <c r="BX1157" s="170">
        <f t="shared" si="429"/>
        <v>0</v>
      </c>
      <c r="BY1157" s="170">
        <f t="shared" si="430"/>
        <v>0</v>
      </c>
      <c r="BZ1157" s="170">
        <f t="shared" si="431"/>
        <v>0</v>
      </c>
      <c r="CA1157" s="170">
        <f t="shared" si="432"/>
        <v>0</v>
      </c>
      <c r="CB1157" s="216"/>
    </row>
    <row r="1158" spans="1:80" s="172" customFormat="1" ht="15.75" customHeight="1">
      <c r="A1158" s="163" t="s">
        <v>291</v>
      </c>
      <c r="B1158" s="163"/>
      <c r="D1158" s="163">
        <v>15</v>
      </c>
      <c r="AA1158" s="165" t="s">
        <v>83</v>
      </c>
      <c r="AB1158" s="166" t="s">
        <v>6564</v>
      </c>
      <c r="AC1158" s="94" t="s">
        <v>90</v>
      </c>
      <c r="AD1158" s="95" t="s">
        <v>494</v>
      </c>
      <c r="AE1158" s="94" t="s">
        <v>6565</v>
      </c>
      <c r="AF1158" s="96" t="s">
        <v>295</v>
      </c>
      <c r="AG1158" s="22" t="s">
        <v>6566</v>
      </c>
      <c r="AH1158" s="22" t="s">
        <v>6551</v>
      </c>
      <c r="AI1158" s="97" t="s">
        <v>298</v>
      </c>
      <c r="AJ1158" s="98">
        <v>2</v>
      </c>
      <c r="AK1158" s="95" t="s">
        <v>6567</v>
      </c>
      <c r="AL1158" s="94"/>
      <c r="AM1158" s="94"/>
      <c r="AN1158" s="167">
        <f t="shared" si="409"/>
        <v>4</v>
      </c>
      <c r="AO1158" s="49">
        <v>0</v>
      </c>
      <c r="AP1158" s="49">
        <v>0</v>
      </c>
      <c r="AQ1158" s="49">
        <v>4</v>
      </c>
      <c r="AR1158" s="49">
        <v>0</v>
      </c>
      <c r="AS1158" s="49">
        <v>0</v>
      </c>
      <c r="AT1158" s="49">
        <v>1</v>
      </c>
      <c r="AU1158" s="167">
        <f t="shared" si="410"/>
        <v>3</v>
      </c>
      <c r="AV1158" s="49">
        <v>0</v>
      </c>
      <c r="AW1158" s="99">
        <v>7.29</v>
      </c>
      <c r="AX1158" s="94"/>
      <c r="AY1158" s="94" t="s">
        <v>6568</v>
      </c>
      <c r="AZ1158" s="100"/>
      <c r="BA1158" s="100"/>
      <c r="BB1158" s="49">
        <v>1</v>
      </c>
      <c r="BC1158" s="159"/>
      <c r="BD1158" s="153" t="str">
        <f t="shared" si="411"/>
        <v>11,00 2023.12.12</v>
      </c>
      <c r="BE1158" s="153" t="str">
        <f t="shared" si="412"/>
        <v>13,00 2023.12.12</v>
      </c>
      <c r="BF1158" s="160" t="str">
        <f t="shared" si="413"/>
        <v>П</v>
      </c>
      <c r="BG1158" s="161">
        <f t="shared" si="414"/>
        <v>2</v>
      </c>
      <c r="BH1158" s="167">
        <f t="shared" si="415"/>
        <v>4</v>
      </c>
      <c r="BI1158" s="162">
        <f t="shared" si="416"/>
        <v>0</v>
      </c>
      <c r="BJ1158" s="162">
        <f t="shared" si="417"/>
        <v>0</v>
      </c>
      <c r="BK1158" s="162">
        <f t="shared" si="418"/>
        <v>4</v>
      </c>
      <c r="BL1158" s="162">
        <f t="shared" si="419"/>
        <v>0</v>
      </c>
      <c r="BM1158" s="162">
        <f t="shared" si="420"/>
        <v>0</v>
      </c>
      <c r="BN1158" s="162">
        <f t="shared" si="421"/>
        <v>1</v>
      </c>
      <c r="BO1158" s="167">
        <f t="shared" si="422"/>
        <v>3</v>
      </c>
      <c r="BP1158" s="162">
        <f t="shared" si="423"/>
        <v>0</v>
      </c>
      <c r="BQ1158" s="168">
        <f t="shared" si="424"/>
        <v>1</v>
      </c>
      <c r="BT1158" s="169">
        <f t="shared" si="425"/>
        <v>0</v>
      </c>
      <c r="BU1158" s="169">
        <f t="shared" si="426"/>
        <v>0</v>
      </c>
      <c r="BV1158" s="169">
        <f t="shared" si="427"/>
        <v>8</v>
      </c>
      <c r="BW1158" s="169">
        <f t="shared" si="428"/>
        <v>4</v>
      </c>
      <c r="BX1158" s="170">
        <f t="shared" si="429"/>
        <v>0</v>
      </c>
      <c r="BY1158" s="170">
        <f t="shared" si="430"/>
        <v>0</v>
      </c>
      <c r="BZ1158" s="170">
        <f t="shared" si="431"/>
        <v>0</v>
      </c>
      <c r="CA1158" s="170">
        <f t="shared" si="432"/>
        <v>0</v>
      </c>
      <c r="CB1158" s="216"/>
    </row>
    <row r="1159" spans="1:80" s="172" customFormat="1" ht="15.75" customHeight="1">
      <c r="A1159" s="163" t="s">
        <v>291</v>
      </c>
      <c r="B1159" s="163"/>
      <c r="D1159" s="163">
        <v>15</v>
      </c>
      <c r="AA1159" s="165" t="s">
        <v>83</v>
      </c>
      <c r="AB1159" s="166" t="s">
        <v>6569</v>
      </c>
      <c r="AC1159" s="94" t="s">
        <v>90</v>
      </c>
      <c r="AD1159" s="95" t="s">
        <v>314</v>
      </c>
      <c r="AE1159" s="94" t="s">
        <v>6570</v>
      </c>
      <c r="AF1159" s="96" t="s">
        <v>295</v>
      </c>
      <c r="AG1159" s="22" t="s">
        <v>6566</v>
      </c>
      <c r="AH1159" s="22" t="s">
        <v>6571</v>
      </c>
      <c r="AI1159" s="97" t="s">
        <v>309</v>
      </c>
      <c r="AJ1159" s="98">
        <v>3.63</v>
      </c>
      <c r="AK1159" s="95" t="s">
        <v>6572</v>
      </c>
      <c r="AL1159" s="94"/>
      <c r="AM1159" s="94"/>
      <c r="AN1159" s="167">
        <f t="shared" si="409"/>
        <v>3</v>
      </c>
      <c r="AO1159" s="49">
        <v>0</v>
      </c>
      <c r="AP1159" s="49">
        <v>0</v>
      </c>
      <c r="AQ1159" s="49">
        <v>3</v>
      </c>
      <c r="AR1159" s="49">
        <v>0</v>
      </c>
      <c r="AS1159" s="49">
        <v>0</v>
      </c>
      <c r="AT1159" s="49">
        <v>1</v>
      </c>
      <c r="AU1159" s="167">
        <f t="shared" si="410"/>
        <v>2</v>
      </c>
      <c r="AV1159" s="49">
        <v>0</v>
      </c>
      <c r="AW1159" s="99">
        <v>13.98</v>
      </c>
      <c r="AX1159" s="94"/>
      <c r="AY1159" s="94" t="s">
        <v>6573</v>
      </c>
      <c r="AZ1159" s="100" t="s">
        <v>312</v>
      </c>
      <c r="BA1159" s="100" t="s">
        <v>313</v>
      </c>
      <c r="BB1159" s="49">
        <v>0</v>
      </c>
      <c r="BC1159" s="159"/>
      <c r="BD1159" s="153" t="str">
        <f t="shared" si="411"/>
        <v>11,00 2023.12.12</v>
      </c>
      <c r="BE1159" s="153" t="str">
        <f t="shared" si="412"/>
        <v>14,38 2023.12.12</v>
      </c>
      <c r="BF1159" s="160" t="str">
        <f t="shared" si="413"/>
        <v>В</v>
      </c>
      <c r="BG1159" s="161">
        <f t="shared" si="414"/>
        <v>3.63</v>
      </c>
      <c r="BH1159" s="167">
        <f t="shared" si="415"/>
        <v>3</v>
      </c>
      <c r="BI1159" s="162">
        <f t="shared" si="416"/>
        <v>0</v>
      </c>
      <c r="BJ1159" s="162">
        <f t="shared" si="417"/>
        <v>0</v>
      </c>
      <c r="BK1159" s="162">
        <f t="shared" si="418"/>
        <v>3</v>
      </c>
      <c r="BL1159" s="162">
        <f t="shared" si="419"/>
        <v>0</v>
      </c>
      <c r="BM1159" s="162">
        <f t="shared" si="420"/>
        <v>0</v>
      </c>
      <c r="BN1159" s="162">
        <f t="shared" si="421"/>
        <v>1</v>
      </c>
      <c r="BO1159" s="167">
        <f t="shared" si="422"/>
        <v>2</v>
      </c>
      <c r="BP1159" s="162">
        <f t="shared" si="423"/>
        <v>0</v>
      </c>
      <c r="BQ1159" s="168">
        <f t="shared" si="424"/>
        <v>0</v>
      </c>
      <c r="BT1159" s="169">
        <f t="shared" si="425"/>
        <v>0</v>
      </c>
      <c r="BU1159" s="169">
        <f t="shared" si="426"/>
        <v>0</v>
      </c>
      <c r="BV1159" s="169">
        <f t="shared" si="427"/>
        <v>0</v>
      </c>
      <c r="BW1159" s="169">
        <f t="shared" si="428"/>
        <v>0</v>
      </c>
      <c r="BX1159" s="170">
        <f t="shared" si="429"/>
        <v>0</v>
      </c>
      <c r="BY1159" s="170">
        <f t="shared" si="430"/>
        <v>0</v>
      </c>
      <c r="BZ1159" s="170">
        <f t="shared" si="431"/>
        <v>0</v>
      </c>
      <c r="CA1159" s="170">
        <f t="shared" si="432"/>
        <v>0</v>
      </c>
      <c r="CB1159" s="216"/>
    </row>
    <row r="1160" spans="1:80" s="172" customFormat="1" ht="15.75" customHeight="1">
      <c r="A1160" s="163" t="s">
        <v>291</v>
      </c>
      <c r="B1160" s="163"/>
      <c r="D1160" s="163">
        <v>15</v>
      </c>
      <c r="AA1160" s="165" t="s">
        <v>83</v>
      </c>
      <c r="AB1160" s="166" t="s">
        <v>6574</v>
      </c>
      <c r="AC1160" s="94" t="s">
        <v>90</v>
      </c>
      <c r="AD1160" s="95" t="s">
        <v>293</v>
      </c>
      <c r="AE1160" s="94" t="s">
        <v>6575</v>
      </c>
      <c r="AF1160" s="96" t="s">
        <v>295</v>
      </c>
      <c r="AG1160" s="22" t="s">
        <v>6576</v>
      </c>
      <c r="AH1160" s="22" t="s">
        <v>6577</v>
      </c>
      <c r="AI1160" s="97" t="s">
        <v>309</v>
      </c>
      <c r="AJ1160" s="98">
        <v>1.77</v>
      </c>
      <c r="AK1160" s="95" t="s">
        <v>6578</v>
      </c>
      <c r="AL1160" s="94"/>
      <c r="AM1160" s="94"/>
      <c r="AN1160" s="167">
        <f t="shared" si="409"/>
        <v>1</v>
      </c>
      <c r="AO1160" s="49">
        <v>0</v>
      </c>
      <c r="AP1160" s="49">
        <v>0</v>
      </c>
      <c r="AQ1160" s="49">
        <v>1</v>
      </c>
      <c r="AR1160" s="49">
        <v>0</v>
      </c>
      <c r="AS1160" s="49">
        <v>0</v>
      </c>
      <c r="AT1160" s="49">
        <v>1</v>
      </c>
      <c r="AU1160" s="167">
        <f t="shared" si="410"/>
        <v>0</v>
      </c>
      <c r="AV1160" s="49">
        <v>0</v>
      </c>
      <c r="AW1160" s="99">
        <v>7.48</v>
      </c>
      <c r="AX1160" s="94"/>
      <c r="AY1160" s="94" t="s">
        <v>6579</v>
      </c>
      <c r="AZ1160" s="100" t="s">
        <v>312</v>
      </c>
      <c r="BA1160" s="100" t="s">
        <v>639</v>
      </c>
      <c r="BB1160" s="49">
        <v>0</v>
      </c>
      <c r="BC1160" s="159"/>
      <c r="BD1160" s="153" t="str">
        <f t="shared" si="411"/>
        <v>17,23 2023.12.12</v>
      </c>
      <c r="BE1160" s="153" t="str">
        <f t="shared" si="412"/>
        <v>19,09 2023.12.12</v>
      </c>
      <c r="BF1160" s="160" t="str">
        <f t="shared" si="413"/>
        <v>В</v>
      </c>
      <c r="BG1160" s="161">
        <f t="shared" si="414"/>
        <v>1.77</v>
      </c>
      <c r="BH1160" s="167">
        <f t="shared" si="415"/>
        <v>1</v>
      </c>
      <c r="BI1160" s="162">
        <f t="shared" si="416"/>
        <v>0</v>
      </c>
      <c r="BJ1160" s="162">
        <f t="shared" si="417"/>
        <v>0</v>
      </c>
      <c r="BK1160" s="162">
        <f t="shared" si="418"/>
        <v>1</v>
      </c>
      <c r="BL1160" s="162">
        <f t="shared" si="419"/>
        <v>0</v>
      </c>
      <c r="BM1160" s="162">
        <f t="shared" si="420"/>
        <v>0</v>
      </c>
      <c r="BN1160" s="162">
        <f t="shared" si="421"/>
        <v>1</v>
      </c>
      <c r="BO1160" s="167">
        <f t="shared" si="422"/>
        <v>0</v>
      </c>
      <c r="BP1160" s="162">
        <f t="shared" si="423"/>
        <v>0</v>
      </c>
      <c r="BQ1160" s="168">
        <f t="shared" si="424"/>
        <v>0</v>
      </c>
      <c r="BT1160" s="169">
        <f t="shared" si="425"/>
        <v>0</v>
      </c>
      <c r="BU1160" s="169">
        <f t="shared" si="426"/>
        <v>0</v>
      </c>
      <c r="BV1160" s="169">
        <f t="shared" si="427"/>
        <v>0</v>
      </c>
      <c r="BW1160" s="169">
        <f t="shared" si="428"/>
        <v>0</v>
      </c>
      <c r="BX1160" s="170">
        <f t="shared" si="429"/>
        <v>0</v>
      </c>
      <c r="BY1160" s="170">
        <f t="shared" si="430"/>
        <v>0</v>
      </c>
      <c r="BZ1160" s="170">
        <f t="shared" si="431"/>
        <v>0</v>
      </c>
      <c r="CA1160" s="170">
        <f t="shared" si="432"/>
        <v>0</v>
      </c>
      <c r="CB1160" s="216"/>
    </row>
    <row r="1161" spans="1:80" s="172" customFormat="1" ht="15.75" customHeight="1">
      <c r="A1161" s="163" t="s">
        <v>291</v>
      </c>
      <c r="B1161" s="163"/>
      <c r="D1161" s="163">
        <v>15</v>
      </c>
      <c r="AA1161" s="165" t="s">
        <v>83</v>
      </c>
      <c r="AB1161" s="166" t="s">
        <v>6580</v>
      </c>
      <c r="AC1161" s="94" t="s">
        <v>110</v>
      </c>
      <c r="AD1161" s="95" t="s">
        <v>314</v>
      </c>
      <c r="AE1161" s="94" t="s">
        <v>6581</v>
      </c>
      <c r="AF1161" s="96" t="s">
        <v>345</v>
      </c>
      <c r="AG1161" s="22" t="s">
        <v>6582</v>
      </c>
      <c r="AH1161" s="22" t="s">
        <v>6583</v>
      </c>
      <c r="AI1161" s="97" t="s">
        <v>298</v>
      </c>
      <c r="AJ1161" s="98">
        <v>6.5</v>
      </c>
      <c r="AK1161" s="95" t="s">
        <v>6584</v>
      </c>
      <c r="AL1161" s="94"/>
      <c r="AM1161" s="94" t="s">
        <v>6585</v>
      </c>
      <c r="AN1161" s="167">
        <f t="shared" si="409"/>
        <v>61</v>
      </c>
      <c r="AO1161" s="49">
        <v>0</v>
      </c>
      <c r="AP1161" s="49">
        <v>9</v>
      </c>
      <c r="AQ1161" s="49">
        <v>52</v>
      </c>
      <c r="AR1161" s="49">
        <v>0</v>
      </c>
      <c r="AS1161" s="49">
        <v>0</v>
      </c>
      <c r="AT1161" s="49">
        <v>14</v>
      </c>
      <c r="AU1161" s="167">
        <f t="shared" si="410"/>
        <v>47</v>
      </c>
      <c r="AV1161" s="49">
        <v>0</v>
      </c>
      <c r="AW1161" s="99">
        <v>153.03</v>
      </c>
      <c r="AX1161" s="94"/>
      <c r="AY1161" s="94" t="s">
        <v>6586</v>
      </c>
      <c r="AZ1161" s="100"/>
      <c r="BA1161" s="100"/>
      <c r="BB1161" s="49">
        <v>1</v>
      </c>
      <c r="BC1161" s="159"/>
      <c r="BD1161" s="153" t="str">
        <f t="shared" si="411"/>
        <v>08,30 2023.12.13</v>
      </c>
      <c r="BE1161" s="153" t="str">
        <f t="shared" si="412"/>
        <v>15,00 2023.12.13</v>
      </c>
      <c r="BF1161" s="160" t="str">
        <f t="shared" si="413"/>
        <v>П</v>
      </c>
      <c r="BG1161" s="161">
        <f t="shared" si="414"/>
        <v>6.5</v>
      </c>
      <c r="BH1161" s="167">
        <f t="shared" si="415"/>
        <v>61</v>
      </c>
      <c r="BI1161" s="162">
        <f t="shared" si="416"/>
        <v>0</v>
      </c>
      <c r="BJ1161" s="162">
        <f t="shared" si="417"/>
        <v>9</v>
      </c>
      <c r="BK1161" s="162">
        <f t="shared" si="418"/>
        <v>52</v>
      </c>
      <c r="BL1161" s="162">
        <f t="shared" si="419"/>
        <v>0</v>
      </c>
      <c r="BM1161" s="162">
        <f t="shared" si="420"/>
        <v>0</v>
      </c>
      <c r="BN1161" s="162">
        <f t="shared" si="421"/>
        <v>14</v>
      </c>
      <c r="BO1161" s="167">
        <f t="shared" si="422"/>
        <v>47</v>
      </c>
      <c r="BP1161" s="162">
        <f t="shared" si="423"/>
        <v>0</v>
      </c>
      <c r="BQ1161" s="168">
        <f t="shared" si="424"/>
        <v>1</v>
      </c>
      <c r="BT1161" s="169">
        <f t="shared" si="425"/>
        <v>0</v>
      </c>
      <c r="BU1161" s="169">
        <f t="shared" si="426"/>
        <v>0</v>
      </c>
      <c r="BV1161" s="169">
        <f t="shared" si="427"/>
        <v>396.5</v>
      </c>
      <c r="BW1161" s="169">
        <f t="shared" si="428"/>
        <v>61</v>
      </c>
      <c r="BX1161" s="170">
        <f t="shared" si="429"/>
        <v>0</v>
      </c>
      <c r="BY1161" s="170">
        <f t="shared" si="430"/>
        <v>0</v>
      </c>
      <c r="BZ1161" s="170">
        <f t="shared" si="431"/>
        <v>0</v>
      </c>
      <c r="CA1161" s="170">
        <f t="shared" si="432"/>
        <v>0</v>
      </c>
      <c r="CB1161" s="216"/>
    </row>
    <row r="1162" spans="1:80" s="172" customFormat="1" ht="15.75" customHeight="1">
      <c r="A1162" s="163" t="s">
        <v>291</v>
      </c>
      <c r="B1162" s="163"/>
      <c r="D1162" s="163">
        <v>15</v>
      </c>
      <c r="AA1162" s="165" t="s">
        <v>83</v>
      </c>
      <c r="AB1162" s="166" t="s">
        <v>6587</v>
      </c>
      <c r="AC1162" s="94" t="s">
        <v>92</v>
      </c>
      <c r="AD1162" s="95" t="s">
        <v>314</v>
      </c>
      <c r="AE1162" s="94" t="s">
        <v>6588</v>
      </c>
      <c r="AF1162" s="96" t="s">
        <v>295</v>
      </c>
      <c r="AG1162" s="22" t="s">
        <v>6582</v>
      </c>
      <c r="AH1162" s="22" t="s">
        <v>6583</v>
      </c>
      <c r="AI1162" s="97" t="s">
        <v>298</v>
      </c>
      <c r="AJ1162" s="98">
        <v>6.5</v>
      </c>
      <c r="AK1162" s="95" t="s">
        <v>6589</v>
      </c>
      <c r="AL1162" s="94"/>
      <c r="AM1162" s="94" t="s">
        <v>6590</v>
      </c>
      <c r="AN1162" s="167">
        <f t="shared" si="409"/>
        <v>4</v>
      </c>
      <c r="AO1162" s="49">
        <v>0</v>
      </c>
      <c r="AP1162" s="49">
        <v>1</v>
      </c>
      <c r="AQ1162" s="49">
        <v>3</v>
      </c>
      <c r="AR1162" s="49">
        <v>0</v>
      </c>
      <c r="AS1162" s="49">
        <v>0</v>
      </c>
      <c r="AT1162" s="49">
        <v>1</v>
      </c>
      <c r="AU1162" s="167">
        <f t="shared" si="410"/>
        <v>3</v>
      </c>
      <c r="AV1162" s="49">
        <v>0</v>
      </c>
      <c r="AW1162" s="99">
        <v>8.6999999999999993</v>
      </c>
      <c r="AX1162" s="94"/>
      <c r="AY1162" s="94" t="s">
        <v>6591</v>
      </c>
      <c r="AZ1162" s="100"/>
      <c r="BA1162" s="100"/>
      <c r="BB1162" s="49">
        <v>1</v>
      </c>
      <c r="BC1162" s="159"/>
      <c r="BD1162" s="153" t="str">
        <f t="shared" si="411"/>
        <v>08,30 2023.12.13</v>
      </c>
      <c r="BE1162" s="153" t="str">
        <f t="shared" si="412"/>
        <v>15,00 2023.12.13</v>
      </c>
      <c r="BF1162" s="160" t="str">
        <f t="shared" si="413"/>
        <v>П</v>
      </c>
      <c r="BG1162" s="161">
        <f t="shared" si="414"/>
        <v>6.5</v>
      </c>
      <c r="BH1162" s="167">
        <f t="shared" si="415"/>
        <v>4</v>
      </c>
      <c r="BI1162" s="162">
        <f t="shared" si="416"/>
        <v>0</v>
      </c>
      <c r="BJ1162" s="162">
        <f t="shared" si="417"/>
        <v>1</v>
      </c>
      <c r="BK1162" s="162">
        <f t="shared" si="418"/>
        <v>3</v>
      </c>
      <c r="BL1162" s="162">
        <f t="shared" si="419"/>
        <v>0</v>
      </c>
      <c r="BM1162" s="162">
        <f t="shared" si="420"/>
        <v>0</v>
      </c>
      <c r="BN1162" s="162">
        <f t="shared" si="421"/>
        <v>1</v>
      </c>
      <c r="BO1162" s="167">
        <f t="shared" si="422"/>
        <v>3</v>
      </c>
      <c r="BP1162" s="162">
        <f t="shared" si="423"/>
        <v>0</v>
      </c>
      <c r="BQ1162" s="168">
        <f t="shared" si="424"/>
        <v>1</v>
      </c>
      <c r="BT1162" s="169">
        <f t="shared" si="425"/>
        <v>0</v>
      </c>
      <c r="BU1162" s="169">
        <f t="shared" si="426"/>
        <v>0</v>
      </c>
      <c r="BV1162" s="169">
        <f t="shared" si="427"/>
        <v>26</v>
      </c>
      <c r="BW1162" s="169">
        <f t="shared" si="428"/>
        <v>4</v>
      </c>
      <c r="BX1162" s="170">
        <f t="shared" si="429"/>
        <v>0</v>
      </c>
      <c r="BY1162" s="170">
        <f t="shared" si="430"/>
        <v>0</v>
      </c>
      <c r="BZ1162" s="170">
        <f t="shared" si="431"/>
        <v>0</v>
      </c>
      <c r="CA1162" s="170">
        <f t="shared" si="432"/>
        <v>0</v>
      </c>
      <c r="CB1162" s="216"/>
    </row>
    <row r="1163" spans="1:80" s="172" customFormat="1" ht="15.75" customHeight="1">
      <c r="A1163" s="163" t="s">
        <v>291</v>
      </c>
      <c r="B1163" s="163"/>
      <c r="D1163" s="163">
        <v>15</v>
      </c>
      <c r="AA1163" s="165" t="s">
        <v>83</v>
      </c>
      <c r="AB1163" s="166" t="s">
        <v>6592</v>
      </c>
      <c r="AC1163" s="94" t="s">
        <v>92</v>
      </c>
      <c r="AD1163" s="95" t="s">
        <v>314</v>
      </c>
      <c r="AE1163" s="94" t="s">
        <v>6593</v>
      </c>
      <c r="AF1163" s="96" t="s">
        <v>295</v>
      </c>
      <c r="AG1163" s="22" t="s">
        <v>6582</v>
      </c>
      <c r="AH1163" s="22" t="s">
        <v>6594</v>
      </c>
      <c r="AI1163" s="97" t="s">
        <v>298</v>
      </c>
      <c r="AJ1163" s="98">
        <v>3.5</v>
      </c>
      <c r="AK1163" s="95" t="s">
        <v>6595</v>
      </c>
      <c r="AL1163" s="94"/>
      <c r="AM1163" s="94" t="s">
        <v>6596</v>
      </c>
      <c r="AN1163" s="167">
        <f t="shared" si="409"/>
        <v>30</v>
      </c>
      <c r="AO1163" s="49">
        <v>0</v>
      </c>
      <c r="AP1163" s="49">
        <v>3</v>
      </c>
      <c r="AQ1163" s="49">
        <v>27</v>
      </c>
      <c r="AR1163" s="49">
        <v>0</v>
      </c>
      <c r="AS1163" s="49">
        <v>0</v>
      </c>
      <c r="AT1163" s="49">
        <v>12</v>
      </c>
      <c r="AU1163" s="167">
        <f t="shared" si="410"/>
        <v>18</v>
      </c>
      <c r="AV1163" s="49">
        <v>0</v>
      </c>
      <c r="AW1163" s="99">
        <v>52.85</v>
      </c>
      <c r="AX1163" s="94"/>
      <c r="AY1163" s="94" t="s">
        <v>6597</v>
      </c>
      <c r="AZ1163" s="100"/>
      <c r="BA1163" s="100"/>
      <c r="BB1163" s="49">
        <v>1</v>
      </c>
      <c r="BC1163" s="159"/>
      <c r="BD1163" s="153" t="str">
        <f t="shared" si="411"/>
        <v>08,30 2023.12.13</v>
      </c>
      <c r="BE1163" s="153" t="str">
        <f t="shared" si="412"/>
        <v>12,00 2023.12.13</v>
      </c>
      <c r="BF1163" s="160" t="str">
        <f t="shared" si="413"/>
        <v>П</v>
      </c>
      <c r="BG1163" s="161">
        <f t="shared" si="414"/>
        <v>3.5</v>
      </c>
      <c r="BH1163" s="167">
        <f t="shared" si="415"/>
        <v>30</v>
      </c>
      <c r="BI1163" s="162">
        <f t="shared" si="416"/>
        <v>0</v>
      </c>
      <c r="BJ1163" s="162">
        <f t="shared" si="417"/>
        <v>3</v>
      </c>
      <c r="BK1163" s="162">
        <f t="shared" si="418"/>
        <v>27</v>
      </c>
      <c r="BL1163" s="162">
        <f t="shared" si="419"/>
        <v>0</v>
      </c>
      <c r="BM1163" s="162">
        <f t="shared" si="420"/>
        <v>0</v>
      </c>
      <c r="BN1163" s="162">
        <f t="shared" si="421"/>
        <v>12</v>
      </c>
      <c r="BO1163" s="167">
        <f t="shared" si="422"/>
        <v>18</v>
      </c>
      <c r="BP1163" s="162">
        <f t="shared" si="423"/>
        <v>0</v>
      </c>
      <c r="BQ1163" s="168">
        <f t="shared" si="424"/>
        <v>1</v>
      </c>
      <c r="BT1163" s="169">
        <f t="shared" si="425"/>
        <v>0</v>
      </c>
      <c r="BU1163" s="169">
        <f t="shared" si="426"/>
        <v>0</v>
      </c>
      <c r="BV1163" s="169">
        <f t="shared" si="427"/>
        <v>105</v>
      </c>
      <c r="BW1163" s="169">
        <f t="shared" si="428"/>
        <v>30</v>
      </c>
      <c r="BX1163" s="170">
        <f t="shared" si="429"/>
        <v>0</v>
      </c>
      <c r="BY1163" s="170">
        <f t="shared" si="430"/>
        <v>0</v>
      </c>
      <c r="BZ1163" s="170">
        <f t="shared" si="431"/>
        <v>0</v>
      </c>
      <c r="CA1163" s="170">
        <f t="shared" si="432"/>
        <v>0</v>
      </c>
      <c r="CB1163" s="216"/>
    </row>
    <row r="1164" spans="1:80" s="172" customFormat="1" ht="15.75" customHeight="1">
      <c r="A1164" s="163" t="s">
        <v>291</v>
      </c>
      <c r="B1164" s="163"/>
      <c r="D1164" s="163">
        <v>15</v>
      </c>
      <c r="AA1164" s="165" t="s">
        <v>83</v>
      </c>
      <c r="AB1164" s="166" t="s">
        <v>6598</v>
      </c>
      <c r="AC1164" s="94" t="s">
        <v>92</v>
      </c>
      <c r="AD1164" s="95" t="s">
        <v>293</v>
      </c>
      <c r="AE1164" s="94" t="s">
        <v>6599</v>
      </c>
      <c r="AF1164" s="96" t="s">
        <v>295</v>
      </c>
      <c r="AG1164" s="22" t="s">
        <v>6600</v>
      </c>
      <c r="AH1164" s="22" t="s">
        <v>6601</v>
      </c>
      <c r="AI1164" s="97" t="s">
        <v>298</v>
      </c>
      <c r="AJ1164" s="98">
        <v>1.5</v>
      </c>
      <c r="AK1164" s="95" t="s">
        <v>6602</v>
      </c>
      <c r="AL1164" s="94"/>
      <c r="AM1164" s="94"/>
      <c r="AN1164" s="167">
        <f t="shared" si="409"/>
        <v>2</v>
      </c>
      <c r="AO1164" s="49">
        <v>0</v>
      </c>
      <c r="AP1164" s="49">
        <v>0</v>
      </c>
      <c r="AQ1164" s="49">
        <v>2</v>
      </c>
      <c r="AR1164" s="49">
        <v>0</v>
      </c>
      <c r="AS1164" s="49">
        <v>0</v>
      </c>
      <c r="AT1164" s="49">
        <v>0</v>
      </c>
      <c r="AU1164" s="167">
        <f t="shared" si="410"/>
        <v>2</v>
      </c>
      <c r="AV1164" s="49">
        <v>0</v>
      </c>
      <c r="AW1164" s="99">
        <v>3.98</v>
      </c>
      <c r="AX1164" s="94"/>
      <c r="AY1164" s="94" t="s">
        <v>6603</v>
      </c>
      <c r="AZ1164" s="100"/>
      <c r="BA1164" s="100"/>
      <c r="BB1164" s="49">
        <v>1</v>
      </c>
      <c r="BC1164" s="159"/>
      <c r="BD1164" s="153" t="str">
        <f t="shared" si="411"/>
        <v>09,00 2023.12.13</v>
      </c>
      <c r="BE1164" s="153" t="str">
        <f t="shared" si="412"/>
        <v>10,30 2023.12.13</v>
      </c>
      <c r="BF1164" s="160" t="str">
        <f t="shared" si="413"/>
        <v>П</v>
      </c>
      <c r="BG1164" s="161">
        <f t="shared" si="414"/>
        <v>1.5</v>
      </c>
      <c r="BH1164" s="167">
        <f t="shared" si="415"/>
        <v>2</v>
      </c>
      <c r="BI1164" s="162">
        <f t="shared" si="416"/>
        <v>0</v>
      </c>
      <c r="BJ1164" s="162">
        <f t="shared" si="417"/>
        <v>0</v>
      </c>
      <c r="BK1164" s="162">
        <f t="shared" si="418"/>
        <v>2</v>
      </c>
      <c r="BL1164" s="162">
        <f t="shared" si="419"/>
        <v>0</v>
      </c>
      <c r="BM1164" s="162">
        <f t="shared" si="420"/>
        <v>0</v>
      </c>
      <c r="BN1164" s="162">
        <f t="shared" si="421"/>
        <v>0</v>
      </c>
      <c r="BO1164" s="167">
        <f t="shared" si="422"/>
        <v>2</v>
      </c>
      <c r="BP1164" s="162">
        <f t="shared" si="423"/>
        <v>0</v>
      </c>
      <c r="BQ1164" s="168">
        <f t="shared" si="424"/>
        <v>1</v>
      </c>
      <c r="BT1164" s="169">
        <f t="shared" si="425"/>
        <v>0</v>
      </c>
      <c r="BU1164" s="169">
        <f t="shared" si="426"/>
        <v>0</v>
      </c>
      <c r="BV1164" s="169">
        <f t="shared" si="427"/>
        <v>3</v>
      </c>
      <c r="BW1164" s="169">
        <f t="shared" si="428"/>
        <v>2</v>
      </c>
      <c r="BX1164" s="170">
        <f t="shared" si="429"/>
        <v>0</v>
      </c>
      <c r="BY1164" s="170">
        <f t="shared" si="430"/>
        <v>0</v>
      </c>
      <c r="BZ1164" s="170">
        <f t="shared" si="431"/>
        <v>0</v>
      </c>
      <c r="CA1164" s="170">
        <f t="shared" si="432"/>
        <v>0</v>
      </c>
      <c r="CB1164" s="216"/>
    </row>
    <row r="1165" spans="1:80" s="172" customFormat="1" ht="15.75" customHeight="1">
      <c r="A1165" s="163" t="s">
        <v>291</v>
      </c>
      <c r="B1165" s="163"/>
      <c r="D1165" s="163">
        <v>15</v>
      </c>
      <c r="AA1165" s="165" t="s">
        <v>83</v>
      </c>
      <c r="AB1165" s="166" t="s">
        <v>6604</v>
      </c>
      <c r="AC1165" s="94" t="s">
        <v>90</v>
      </c>
      <c r="AD1165" s="95" t="s">
        <v>314</v>
      </c>
      <c r="AE1165" s="94" t="s">
        <v>6605</v>
      </c>
      <c r="AF1165" s="96" t="s">
        <v>295</v>
      </c>
      <c r="AG1165" s="22" t="s">
        <v>6600</v>
      </c>
      <c r="AH1165" s="22" t="s">
        <v>6583</v>
      </c>
      <c r="AI1165" s="97" t="s">
        <v>298</v>
      </c>
      <c r="AJ1165" s="98">
        <v>6</v>
      </c>
      <c r="AK1165" s="95" t="s">
        <v>6606</v>
      </c>
      <c r="AL1165" s="94"/>
      <c r="AM1165" s="94" t="s">
        <v>5292</v>
      </c>
      <c r="AN1165" s="167">
        <f t="shared" si="409"/>
        <v>14</v>
      </c>
      <c r="AO1165" s="49">
        <v>0</v>
      </c>
      <c r="AP1165" s="49">
        <v>12</v>
      </c>
      <c r="AQ1165" s="49">
        <v>2</v>
      </c>
      <c r="AR1165" s="49">
        <v>0</v>
      </c>
      <c r="AS1165" s="49">
        <v>0</v>
      </c>
      <c r="AT1165" s="49">
        <v>0</v>
      </c>
      <c r="AU1165" s="167">
        <f t="shared" si="410"/>
        <v>14</v>
      </c>
      <c r="AV1165" s="49">
        <v>0</v>
      </c>
      <c r="AW1165" s="99">
        <v>47.58</v>
      </c>
      <c r="AX1165" s="94"/>
      <c r="AY1165" s="94" t="s">
        <v>6607</v>
      </c>
      <c r="AZ1165" s="100"/>
      <c r="BA1165" s="100"/>
      <c r="BB1165" s="49">
        <v>1</v>
      </c>
      <c r="BC1165" s="159"/>
      <c r="BD1165" s="153" t="str">
        <f t="shared" si="411"/>
        <v>09,00 2023.12.13</v>
      </c>
      <c r="BE1165" s="153" t="str">
        <f t="shared" si="412"/>
        <v>15,00 2023.12.13</v>
      </c>
      <c r="BF1165" s="160" t="str">
        <f t="shared" si="413"/>
        <v>П</v>
      </c>
      <c r="BG1165" s="161">
        <f t="shared" si="414"/>
        <v>6</v>
      </c>
      <c r="BH1165" s="167">
        <f t="shared" si="415"/>
        <v>14</v>
      </c>
      <c r="BI1165" s="162">
        <f t="shared" si="416"/>
        <v>0</v>
      </c>
      <c r="BJ1165" s="162">
        <f t="shared" si="417"/>
        <v>12</v>
      </c>
      <c r="BK1165" s="162">
        <f t="shared" si="418"/>
        <v>2</v>
      </c>
      <c r="BL1165" s="162">
        <f t="shared" si="419"/>
        <v>0</v>
      </c>
      <c r="BM1165" s="162">
        <f t="shared" si="420"/>
        <v>0</v>
      </c>
      <c r="BN1165" s="162">
        <f t="shared" si="421"/>
        <v>0</v>
      </c>
      <c r="BO1165" s="167">
        <f t="shared" si="422"/>
        <v>14</v>
      </c>
      <c r="BP1165" s="162">
        <f t="shared" si="423"/>
        <v>0</v>
      </c>
      <c r="BQ1165" s="168">
        <f t="shared" si="424"/>
        <v>1</v>
      </c>
      <c r="BT1165" s="169">
        <f t="shared" si="425"/>
        <v>0</v>
      </c>
      <c r="BU1165" s="169">
        <f t="shared" si="426"/>
        <v>0</v>
      </c>
      <c r="BV1165" s="169">
        <f t="shared" si="427"/>
        <v>84</v>
      </c>
      <c r="BW1165" s="169">
        <f t="shared" si="428"/>
        <v>14</v>
      </c>
      <c r="BX1165" s="170">
        <f t="shared" si="429"/>
        <v>0</v>
      </c>
      <c r="BY1165" s="170">
        <f t="shared" si="430"/>
        <v>0</v>
      </c>
      <c r="BZ1165" s="170">
        <f t="shared" si="431"/>
        <v>0</v>
      </c>
      <c r="CA1165" s="170">
        <f t="shared" si="432"/>
        <v>0</v>
      </c>
      <c r="CB1165" s="216"/>
    </row>
    <row r="1166" spans="1:80" s="172" customFormat="1" ht="15.75" customHeight="1">
      <c r="A1166" s="163" t="s">
        <v>291</v>
      </c>
      <c r="B1166" s="163"/>
      <c r="D1166" s="163">
        <v>15</v>
      </c>
      <c r="AA1166" s="165" t="s">
        <v>83</v>
      </c>
      <c r="AB1166" s="166" t="s">
        <v>6608</v>
      </c>
      <c r="AC1166" s="94" t="s">
        <v>92</v>
      </c>
      <c r="AD1166" s="95" t="s">
        <v>305</v>
      </c>
      <c r="AE1166" s="94" t="s">
        <v>6609</v>
      </c>
      <c r="AF1166" s="96" t="s">
        <v>295</v>
      </c>
      <c r="AG1166" s="22" t="s">
        <v>6601</v>
      </c>
      <c r="AH1166" s="22" t="s">
        <v>6594</v>
      </c>
      <c r="AI1166" s="97" t="s">
        <v>298</v>
      </c>
      <c r="AJ1166" s="98">
        <v>1.5</v>
      </c>
      <c r="AK1166" s="95" t="s">
        <v>6610</v>
      </c>
      <c r="AL1166" s="94"/>
      <c r="AM1166" s="94"/>
      <c r="AN1166" s="167">
        <f t="shared" si="409"/>
        <v>2</v>
      </c>
      <c r="AO1166" s="49">
        <v>0</v>
      </c>
      <c r="AP1166" s="49">
        <v>0</v>
      </c>
      <c r="AQ1166" s="49">
        <v>2</v>
      </c>
      <c r="AR1166" s="49">
        <v>0</v>
      </c>
      <c r="AS1166" s="49">
        <v>0</v>
      </c>
      <c r="AT1166" s="49">
        <v>0</v>
      </c>
      <c r="AU1166" s="167">
        <f t="shared" si="410"/>
        <v>2</v>
      </c>
      <c r="AV1166" s="49">
        <v>0</v>
      </c>
      <c r="AW1166" s="99">
        <v>6.6</v>
      </c>
      <c r="AX1166" s="94"/>
      <c r="AY1166" s="94" t="s">
        <v>6611</v>
      </c>
      <c r="AZ1166" s="100"/>
      <c r="BA1166" s="100"/>
      <c r="BB1166" s="49">
        <v>1</v>
      </c>
      <c r="BC1166" s="159"/>
      <c r="BD1166" s="153" t="str">
        <f t="shared" si="411"/>
        <v>10,30 2023.12.13</v>
      </c>
      <c r="BE1166" s="153" t="str">
        <f t="shared" si="412"/>
        <v>12,00 2023.12.13</v>
      </c>
      <c r="BF1166" s="160" t="str">
        <f t="shared" si="413"/>
        <v>П</v>
      </c>
      <c r="BG1166" s="161">
        <f t="shared" si="414"/>
        <v>1.5</v>
      </c>
      <c r="BH1166" s="167">
        <f t="shared" si="415"/>
        <v>2</v>
      </c>
      <c r="BI1166" s="162">
        <f t="shared" si="416"/>
        <v>0</v>
      </c>
      <c r="BJ1166" s="162">
        <f t="shared" si="417"/>
        <v>0</v>
      </c>
      <c r="BK1166" s="162">
        <f t="shared" si="418"/>
        <v>2</v>
      </c>
      <c r="BL1166" s="162">
        <f t="shared" si="419"/>
        <v>0</v>
      </c>
      <c r="BM1166" s="162">
        <f t="shared" si="420"/>
        <v>0</v>
      </c>
      <c r="BN1166" s="162">
        <f t="shared" si="421"/>
        <v>0</v>
      </c>
      <c r="BO1166" s="167">
        <f t="shared" si="422"/>
        <v>2</v>
      </c>
      <c r="BP1166" s="162">
        <f t="shared" si="423"/>
        <v>0</v>
      </c>
      <c r="BQ1166" s="168">
        <f t="shared" si="424"/>
        <v>1</v>
      </c>
      <c r="BT1166" s="169">
        <f t="shared" si="425"/>
        <v>0</v>
      </c>
      <c r="BU1166" s="169">
        <f t="shared" si="426"/>
        <v>0</v>
      </c>
      <c r="BV1166" s="169">
        <f t="shared" si="427"/>
        <v>3</v>
      </c>
      <c r="BW1166" s="169">
        <f t="shared" si="428"/>
        <v>2</v>
      </c>
      <c r="BX1166" s="170">
        <f t="shared" si="429"/>
        <v>0</v>
      </c>
      <c r="BY1166" s="170">
        <f t="shared" si="430"/>
        <v>0</v>
      </c>
      <c r="BZ1166" s="170">
        <f t="shared" si="431"/>
        <v>0</v>
      </c>
      <c r="CA1166" s="170">
        <f t="shared" si="432"/>
        <v>0</v>
      </c>
      <c r="CB1166" s="216"/>
    </row>
    <row r="1167" spans="1:80" s="172" customFormat="1" ht="15.75" customHeight="1">
      <c r="A1167" s="163" t="s">
        <v>291</v>
      </c>
      <c r="B1167" s="163"/>
      <c r="D1167" s="163">
        <v>15</v>
      </c>
      <c r="AA1167" s="165" t="s">
        <v>83</v>
      </c>
      <c r="AB1167" s="166" t="s">
        <v>6612</v>
      </c>
      <c r="AC1167" s="94" t="s">
        <v>92</v>
      </c>
      <c r="AD1167" s="95" t="s">
        <v>314</v>
      </c>
      <c r="AE1167" s="94" t="s">
        <v>6613</v>
      </c>
      <c r="AF1167" s="96" t="s">
        <v>295</v>
      </c>
      <c r="AG1167" s="22" t="s">
        <v>6614</v>
      </c>
      <c r="AH1167" s="22" t="s">
        <v>6615</v>
      </c>
      <c r="AI1167" s="97" t="s">
        <v>298</v>
      </c>
      <c r="AJ1167" s="98">
        <v>2.5</v>
      </c>
      <c r="AK1167" s="95" t="s">
        <v>6616</v>
      </c>
      <c r="AL1167" s="94"/>
      <c r="AM1167" s="94" t="s">
        <v>6617</v>
      </c>
      <c r="AN1167" s="167">
        <f t="shared" si="409"/>
        <v>26</v>
      </c>
      <c r="AO1167" s="49">
        <v>0</v>
      </c>
      <c r="AP1167" s="49">
        <v>1</v>
      </c>
      <c r="AQ1167" s="49">
        <v>25</v>
      </c>
      <c r="AR1167" s="49">
        <v>0</v>
      </c>
      <c r="AS1167" s="49">
        <v>0</v>
      </c>
      <c r="AT1167" s="49">
        <v>12</v>
      </c>
      <c r="AU1167" s="167">
        <f t="shared" si="410"/>
        <v>14</v>
      </c>
      <c r="AV1167" s="49">
        <v>0</v>
      </c>
      <c r="AW1167" s="99">
        <v>68.37</v>
      </c>
      <c r="AX1167" s="94"/>
      <c r="AY1167" s="94" t="s">
        <v>6618</v>
      </c>
      <c r="AZ1167" s="100"/>
      <c r="BA1167" s="100"/>
      <c r="BB1167" s="49">
        <v>1</v>
      </c>
      <c r="BC1167" s="159"/>
      <c r="BD1167" s="153" t="str">
        <f t="shared" si="411"/>
        <v>13,30 2023.12.13</v>
      </c>
      <c r="BE1167" s="153" t="str">
        <f t="shared" si="412"/>
        <v>16,00 2023.12.13</v>
      </c>
      <c r="BF1167" s="160" t="str">
        <f t="shared" si="413"/>
        <v>П</v>
      </c>
      <c r="BG1167" s="161">
        <f t="shared" si="414"/>
        <v>2.5</v>
      </c>
      <c r="BH1167" s="167">
        <f t="shared" si="415"/>
        <v>26</v>
      </c>
      <c r="BI1167" s="162">
        <f t="shared" si="416"/>
        <v>0</v>
      </c>
      <c r="BJ1167" s="162">
        <f t="shared" si="417"/>
        <v>1</v>
      </c>
      <c r="BK1167" s="162">
        <f t="shared" si="418"/>
        <v>25</v>
      </c>
      <c r="BL1167" s="162">
        <f t="shared" si="419"/>
        <v>0</v>
      </c>
      <c r="BM1167" s="162">
        <f t="shared" si="420"/>
        <v>0</v>
      </c>
      <c r="BN1167" s="162">
        <f t="shared" si="421"/>
        <v>12</v>
      </c>
      <c r="BO1167" s="167">
        <f t="shared" si="422"/>
        <v>14</v>
      </c>
      <c r="BP1167" s="162">
        <f t="shared" si="423"/>
        <v>0</v>
      </c>
      <c r="BQ1167" s="168">
        <f t="shared" si="424"/>
        <v>1</v>
      </c>
      <c r="BT1167" s="169">
        <f t="shared" si="425"/>
        <v>0</v>
      </c>
      <c r="BU1167" s="169">
        <f t="shared" si="426"/>
        <v>0</v>
      </c>
      <c r="BV1167" s="169">
        <f t="shared" si="427"/>
        <v>65</v>
      </c>
      <c r="BW1167" s="169">
        <f t="shared" si="428"/>
        <v>26</v>
      </c>
      <c r="BX1167" s="170">
        <f t="shared" si="429"/>
        <v>0</v>
      </c>
      <c r="BY1167" s="170">
        <f t="shared" si="430"/>
        <v>0</v>
      </c>
      <c r="BZ1167" s="170">
        <f t="shared" si="431"/>
        <v>0</v>
      </c>
      <c r="CA1167" s="170">
        <f t="shared" si="432"/>
        <v>0</v>
      </c>
      <c r="CB1167" s="216"/>
    </row>
    <row r="1168" spans="1:80" s="172" customFormat="1" ht="15.75" customHeight="1">
      <c r="A1168" s="163" t="s">
        <v>291</v>
      </c>
      <c r="B1168" s="163"/>
      <c r="D1168" s="163">
        <v>15</v>
      </c>
      <c r="AA1168" s="165" t="s">
        <v>83</v>
      </c>
      <c r="AB1168" s="166" t="s">
        <v>6619</v>
      </c>
      <c r="AC1168" s="94" t="s">
        <v>90</v>
      </c>
      <c r="AD1168" s="95" t="s">
        <v>305</v>
      </c>
      <c r="AE1168" s="94" t="s">
        <v>6620</v>
      </c>
      <c r="AF1168" s="96" t="s">
        <v>295</v>
      </c>
      <c r="AG1168" s="22" t="s">
        <v>6621</v>
      </c>
      <c r="AH1168" s="22" t="s">
        <v>6622</v>
      </c>
      <c r="AI1168" s="97" t="s">
        <v>309</v>
      </c>
      <c r="AJ1168" s="98">
        <v>2.33</v>
      </c>
      <c r="AK1168" s="95" t="s">
        <v>6623</v>
      </c>
      <c r="AL1168" s="94"/>
      <c r="AM1168" s="94"/>
      <c r="AN1168" s="167">
        <f t="shared" si="409"/>
        <v>40</v>
      </c>
      <c r="AO1168" s="49">
        <v>0</v>
      </c>
      <c r="AP1168" s="49">
        <v>0</v>
      </c>
      <c r="AQ1168" s="49">
        <v>40</v>
      </c>
      <c r="AR1168" s="49">
        <v>0</v>
      </c>
      <c r="AS1168" s="49">
        <v>0</v>
      </c>
      <c r="AT1168" s="49">
        <v>0</v>
      </c>
      <c r="AU1168" s="167">
        <f t="shared" si="410"/>
        <v>40</v>
      </c>
      <c r="AV1168" s="49">
        <v>0</v>
      </c>
      <c r="AW1168" s="99">
        <v>48.01</v>
      </c>
      <c r="AX1168" s="94"/>
      <c r="AY1168" s="94" t="s">
        <v>6624</v>
      </c>
      <c r="AZ1168" s="100" t="s">
        <v>312</v>
      </c>
      <c r="BA1168" s="100" t="s">
        <v>313</v>
      </c>
      <c r="BB1168" s="49">
        <v>0</v>
      </c>
      <c r="BC1168" s="159"/>
      <c r="BD1168" s="153" t="str">
        <f t="shared" si="411"/>
        <v>18,15 2023.12.13</v>
      </c>
      <c r="BE1168" s="153" t="str">
        <f t="shared" si="412"/>
        <v>20,35 2023.12.13</v>
      </c>
      <c r="BF1168" s="160" t="str">
        <f t="shared" si="413"/>
        <v>В</v>
      </c>
      <c r="BG1168" s="161">
        <f t="shared" si="414"/>
        <v>2.33</v>
      </c>
      <c r="BH1168" s="167">
        <f t="shared" si="415"/>
        <v>40</v>
      </c>
      <c r="BI1168" s="162">
        <f t="shared" si="416"/>
        <v>0</v>
      </c>
      <c r="BJ1168" s="162">
        <f t="shared" si="417"/>
        <v>0</v>
      </c>
      <c r="BK1168" s="162">
        <f t="shared" si="418"/>
        <v>40</v>
      </c>
      <c r="BL1168" s="162">
        <f t="shared" si="419"/>
        <v>0</v>
      </c>
      <c r="BM1168" s="162">
        <f t="shared" si="420"/>
        <v>0</v>
      </c>
      <c r="BN1168" s="162">
        <f t="shared" si="421"/>
        <v>0</v>
      </c>
      <c r="BO1168" s="167">
        <f t="shared" si="422"/>
        <v>40</v>
      </c>
      <c r="BP1168" s="162">
        <f t="shared" si="423"/>
        <v>0</v>
      </c>
      <c r="BQ1168" s="168">
        <f t="shared" si="424"/>
        <v>0</v>
      </c>
      <c r="BT1168" s="169">
        <f t="shared" si="425"/>
        <v>0</v>
      </c>
      <c r="BU1168" s="169">
        <f t="shared" si="426"/>
        <v>0</v>
      </c>
      <c r="BV1168" s="169">
        <f t="shared" si="427"/>
        <v>0</v>
      </c>
      <c r="BW1168" s="169">
        <f t="shared" si="428"/>
        <v>0</v>
      </c>
      <c r="BX1168" s="170">
        <f t="shared" si="429"/>
        <v>0</v>
      </c>
      <c r="BY1168" s="170">
        <f t="shared" si="430"/>
        <v>0</v>
      </c>
      <c r="BZ1168" s="170">
        <f t="shared" si="431"/>
        <v>0</v>
      </c>
      <c r="CA1168" s="170">
        <f t="shared" si="432"/>
        <v>0</v>
      </c>
      <c r="CB1168" s="216"/>
    </row>
    <row r="1169" spans="1:80" s="172" customFormat="1" ht="15.75" customHeight="1">
      <c r="A1169" s="163" t="s">
        <v>291</v>
      </c>
      <c r="B1169" s="163"/>
      <c r="D1169" s="163">
        <v>15</v>
      </c>
      <c r="AA1169" s="165" t="s">
        <v>83</v>
      </c>
      <c r="AB1169" s="166" t="s">
        <v>6625</v>
      </c>
      <c r="AC1169" s="94" t="s">
        <v>90</v>
      </c>
      <c r="AD1169" s="95" t="s">
        <v>305</v>
      </c>
      <c r="AE1169" s="94" t="s">
        <v>6626</v>
      </c>
      <c r="AF1169" s="96" t="s">
        <v>295</v>
      </c>
      <c r="AG1169" s="22" t="s">
        <v>6627</v>
      </c>
      <c r="AH1169" s="22" t="s">
        <v>6628</v>
      </c>
      <c r="AI1169" s="97" t="s">
        <v>298</v>
      </c>
      <c r="AJ1169" s="98">
        <v>7</v>
      </c>
      <c r="AK1169" s="95" t="s">
        <v>6629</v>
      </c>
      <c r="AL1169" s="94"/>
      <c r="AM1169" s="94"/>
      <c r="AN1169" s="167">
        <f t="shared" si="409"/>
        <v>6</v>
      </c>
      <c r="AO1169" s="49">
        <v>0</v>
      </c>
      <c r="AP1169" s="49">
        <v>0</v>
      </c>
      <c r="AQ1169" s="49">
        <v>6</v>
      </c>
      <c r="AR1169" s="49">
        <v>0</v>
      </c>
      <c r="AS1169" s="49">
        <v>0</v>
      </c>
      <c r="AT1169" s="49">
        <v>0</v>
      </c>
      <c r="AU1169" s="167">
        <f t="shared" si="410"/>
        <v>6</v>
      </c>
      <c r="AV1169" s="49">
        <v>0</v>
      </c>
      <c r="AW1169" s="99">
        <v>3.08</v>
      </c>
      <c r="AX1169" s="94"/>
      <c r="AY1169" s="94" t="s">
        <v>6630</v>
      </c>
      <c r="AZ1169" s="100"/>
      <c r="BA1169" s="100"/>
      <c r="BB1169" s="49">
        <v>1</v>
      </c>
      <c r="BC1169" s="159"/>
      <c r="BD1169" s="153" t="str">
        <f t="shared" si="411"/>
        <v>09,00 2023.12.14</v>
      </c>
      <c r="BE1169" s="153" t="str">
        <f t="shared" si="412"/>
        <v>16,00 2023.12.14</v>
      </c>
      <c r="BF1169" s="160" t="str">
        <f t="shared" si="413"/>
        <v>П</v>
      </c>
      <c r="BG1169" s="161">
        <f t="shared" si="414"/>
        <v>7</v>
      </c>
      <c r="BH1169" s="167">
        <f t="shared" si="415"/>
        <v>6</v>
      </c>
      <c r="BI1169" s="162">
        <f t="shared" si="416"/>
        <v>0</v>
      </c>
      <c r="BJ1169" s="162">
        <f t="shared" si="417"/>
        <v>0</v>
      </c>
      <c r="BK1169" s="162">
        <f t="shared" si="418"/>
        <v>6</v>
      </c>
      <c r="BL1169" s="162">
        <f t="shared" si="419"/>
        <v>0</v>
      </c>
      <c r="BM1169" s="162">
        <f t="shared" si="420"/>
        <v>0</v>
      </c>
      <c r="BN1169" s="162">
        <f t="shared" si="421"/>
        <v>0</v>
      </c>
      <c r="BO1169" s="167">
        <f t="shared" si="422"/>
        <v>6</v>
      </c>
      <c r="BP1169" s="162">
        <f t="shared" si="423"/>
        <v>0</v>
      </c>
      <c r="BQ1169" s="168">
        <f t="shared" si="424"/>
        <v>1</v>
      </c>
      <c r="BT1169" s="169">
        <f t="shared" si="425"/>
        <v>0</v>
      </c>
      <c r="BU1169" s="169">
        <f t="shared" si="426"/>
        <v>0</v>
      </c>
      <c r="BV1169" s="169">
        <f t="shared" si="427"/>
        <v>42</v>
      </c>
      <c r="BW1169" s="169">
        <f t="shared" si="428"/>
        <v>6</v>
      </c>
      <c r="BX1169" s="170">
        <f t="shared" si="429"/>
        <v>0</v>
      </c>
      <c r="BY1169" s="170">
        <f t="shared" si="430"/>
        <v>0</v>
      </c>
      <c r="BZ1169" s="170">
        <f t="shared" si="431"/>
        <v>0</v>
      </c>
      <c r="CA1169" s="170">
        <f t="shared" si="432"/>
        <v>0</v>
      </c>
      <c r="CB1169" s="216"/>
    </row>
    <row r="1170" spans="1:80" s="172" customFormat="1" ht="15.75" customHeight="1">
      <c r="A1170" s="163" t="s">
        <v>291</v>
      </c>
      <c r="B1170" s="163"/>
      <c r="D1170" s="163">
        <v>15</v>
      </c>
      <c r="AA1170" s="165" t="s">
        <v>83</v>
      </c>
      <c r="AB1170" s="166" t="s">
        <v>6631</v>
      </c>
      <c r="AC1170" s="94" t="s">
        <v>90</v>
      </c>
      <c r="AD1170" s="95" t="s">
        <v>305</v>
      </c>
      <c r="AE1170" s="94" t="s">
        <v>6632</v>
      </c>
      <c r="AF1170" s="96" t="s">
        <v>295</v>
      </c>
      <c r="AG1170" s="22" t="s">
        <v>6627</v>
      </c>
      <c r="AH1170" s="22" t="s">
        <v>6628</v>
      </c>
      <c r="AI1170" s="97" t="s">
        <v>298</v>
      </c>
      <c r="AJ1170" s="98">
        <v>7</v>
      </c>
      <c r="AK1170" s="95" t="s">
        <v>6633</v>
      </c>
      <c r="AL1170" s="94"/>
      <c r="AM1170" s="94"/>
      <c r="AN1170" s="167">
        <f t="shared" si="409"/>
        <v>15</v>
      </c>
      <c r="AO1170" s="49">
        <v>0</v>
      </c>
      <c r="AP1170" s="49">
        <v>0</v>
      </c>
      <c r="AQ1170" s="49">
        <v>15</v>
      </c>
      <c r="AR1170" s="49">
        <v>0</v>
      </c>
      <c r="AS1170" s="49">
        <v>0</v>
      </c>
      <c r="AT1170" s="49">
        <v>0</v>
      </c>
      <c r="AU1170" s="167">
        <f t="shared" si="410"/>
        <v>15</v>
      </c>
      <c r="AV1170" s="49">
        <v>0</v>
      </c>
      <c r="AW1170" s="99">
        <v>20.57</v>
      </c>
      <c r="AX1170" s="94"/>
      <c r="AY1170" s="94" t="s">
        <v>6634</v>
      </c>
      <c r="AZ1170" s="100"/>
      <c r="BA1170" s="100"/>
      <c r="BB1170" s="49">
        <v>1</v>
      </c>
      <c r="BC1170" s="159"/>
      <c r="BD1170" s="153" t="str">
        <f t="shared" si="411"/>
        <v>09,00 2023.12.14</v>
      </c>
      <c r="BE1170" s="153" t="str">
        <f t="shared" si="412"/>
        <v>16,00 2023.12.14</v>
      </c>
      <c r="BF1170" s="160" t="str">
        <f t="shared" si="413"/>
        <v>П</v>
      </c>
      <c r="BG1170" s="161">
        <f t="shared" si="414"/>
        <v>7</v>
      </c>
      <c r="BH1170" s="167">
        <f t="shared" si="415"/>
        <v>15</v>
      </c>
      <c r="BI1170" s="162">
        <f t="shared" si="416"/>
        <v>0</v>
      </c>
      <c r="BJ1170" s="162">
        <f t="shared" si="417"/>
        <v>0</v>
      </c>
      <c r="BK1170" s="162">
        <f t="shared" si="418"/>
        <v>15</v>
      </c>
      <c r="BL1170" s="162">
        <f t="shared" si="419"/>
        <v>0</v>
      </c>
      <c r="BM1170" s="162">
        <f t="shared" si="420"/>
        <v>0</v>
      </c>
      <c r="BN1170" s="162">
        <f t="shared" si="421"/>
        <v>0</v>
      </c>
      <c r="BO1170" s="167">
        <f t="shared" si="422"/>
        <v>15</v>
      </c>
      <c r="BP1170" s="162">
        <f t="shared" si="423"/>
        <v>0</v>
      </c>
      <c r="BQ1170" s="168">
        <f t="shared" si="424"/>
        <v>1</v>
      </c>
      <c r="BT1170" s="169">
        <f t="shared" si="425"/>
        <v>0</v>
      </c>
      <c r="BU1170" s="169">
        <f t="shared" si="426"/>
        <v>0</v>
      </c>
      <c r="BV1170" s="169">
        <f t="shared" si="427"/>
        <v>105</v>
      </c>
      <c r="BW1170" s="169">
        <f t="shared" si="428"/>
        <v>15</v>
      </c>
      <c r="BX1170" s="170">
        <f t="shared" si="429"/>
        <v>0</v>
      </c>
      <c r="BY1170" s="170">
        <f t="shared" si="430"/>
        <v>0</v>
      </c>
      <c r="BZ1170" s="170">
        <f t="shared" si="431"/>
        <v>0</v>
      </c>
      <c r="CA1170" s="170">
        <f t="shared" si="432"/>
        <v>0</v>
      </c>
      <c r="CB1170" s="216"/>
    </row>
    <row r="1171" spans="1:80" s="172" customFormat="1" ht="15.75" customHeight="1">
      <c r="A1171" s="163" t="s">
        <v>291</v>
      </c>
      <c r="B1171" s="163"/>
      <c r="D1171" s="163">
        <v>15</v>
      </c>
      <c r="AA1171" s="165" t="s">
        <v>83</v>
      </c>
      <c r="AB1171" s="166" t="s">
        <v>6635</v>
      </c>
      <c r="AC1171" s="94" t="s">
        <v>90</v>
      </c>
      <c r="AD1171" s="95" t="s">
        <v>305</v>
      </c>
      <c r="AE1171" s="94" t="s">
        <v>6636</v>
      </c>
      <c r="AF1171" s="96" t="s">
        <v>295</v>
      </c>
      <c r="AG1171" s="22" t="s">
        <v>6627</v>
      </c>
      <c r="AH1171" s="22" t="s">
        <v>6628</v>
      </c>
      <c r="AI1171" s="97" t="s">
        <v>298</v>
      </c>
      <c r="AJ1171" s="98">
        <v>7</v>
      </c>
      <c r="AK1171" s="95" t="s">
        <v>6637</v>
      </c>
      <c r="AL1171" s="94"/>
      <c r="AM1171" s="94"/>
      <c r="AN1171" s="167">
        <f t="shared" si="409"/>
        <v>4</v>
      </c>
      <c r="AO1171" s="49">
        <v>0</v>
      </c>
      <c r="AP1171" s="49">
        <v>0</v>
      </c>
      <c r="AQ1171" s="49">
        <v>4</v>
      </c>
      <c r="AR1171" s="49">
        <v>0</v>
      </c>
      <c r="AS1171" s="49">
        <v>0</v>
      </c>
      <c r="AT1171" s="49">
        <v>0</v>
      </c>
      <c r="AU1171" s="167">
        <f t="shared" si="410"/>
        <v>4</v>
      </c>
      <c r="AV1171" s="49">
        <v>0</v>
      </c>
      <c r="AW1171" s="99">
        <v>8.51</v>
      </c>
      <c r="AX1171" s="94"/>
      <c r="AY1171" s="94" t="s">
        <v>6638</v>
      </c>
      <c r="AZ1171" s="100"/>
      <c r="BA1171" s="100"/>
      <c r="BB1171" s="49">
        <v>1</v>
      </c>
      <c r="BC1171" s="159"/>
      <c r="BD1171" s="153" t="str">
        <f t="shared" si="411"/>
        <v>09,00 2023.12.14</v>
      </c>
      <c r="BE1171" s="153" t="str">
        <f t="shared" si="412"/>
        <v>16,00 2023.12.14</v>
      </c>
      <c r="BF1171" s="160" t="str">
        <f t="shared" si="413"/>
        <v>П</v>
      </c>
      <c r="BG1171" s="161">
        <f t="shared" si="414"/>
        <v>7</v>
      </c>
      <c r="BH1171" s="167">
        <f t="shared" si="415"/>
        <v>4</v>
      </c>
      <c r="BI1171" s="162">
        <f t="shared" si="416"/>
        <v>0</v>
      </c>
      <c r="BJ1171" s="162">
        <f t="shared" si="417"/>
        <v>0</v>
      </c>
      <c r="BK1171" s="162">
        <f t="shared" si="418"/>
        <v>4</v>
      </c>
      <c r="BL1171" s="162">
        <f t="shared" si="419"/>
        <v>0</v>
      </c>
      <c r="BM1171" s="162">
        <f t="shared" si="420"/>
        <v>0</v>
      </c>
      <c r="BN1171" s="162">
        <f t="shared" si="421"/>
        <v>0</v>
      </c>
      <c r="BO1171" s="167">
        <f t="shared" si="422"/>
        <v>4</v>
      </c>
      <c r="BP1171" s="162">
        <f t="shared" si="423"/>
        <v>0</v>
      </c>
      <c r="BQ1171" s="168">
        <f t="shared" si="424"/>
        <v>1</v>
      </c>
      <c r="BT1171" s="169">
        <f t="shared" si="425"/>
        <v>0</v>
      </c>
      <c r="BU1171" s="169">
        <f t="shared" si="426"/>
        <v>0</v>
      </c>
      <c r="BV1171" s="169">
        <f t="shared" si="427"/>
        <v>28</v>
      </c>
      <c r="BW1171" s="169">
        <f t="shared" si="428"/>
        <v>4</v>
      </c>
      <c r="BX1171" s="170">
        <f t="shared" si="429"/>
        <v>0</v>
      </c>
      <c r="BY1171" s="170">
        <f t="shared" si="430"/>
        <v>0</v>
      </c>
      <c r="BZ1171" s="170">
        <f t="shared" si="431"/>
        <v>0</v>
      </c>
      <c r="CA1171" s="170">
        <f t="shared" si="432"/>
        <v>0</v>
      </c>
      <c r="CB1171" s="216"/>
    </row>
    <row r="1172" spans="1:80" s="172" customFormat="1" ht="15.75" customHeight="1">
      <c r="A1172" s="163" t="s">
        <v>291</v>
      </c>
      <c r="B1172" s="163"/>
      <c r="D1172" s="163">
        <v>15</v>
      </c>
      <c r="AA1172" s="165" t="s">
        <v>83</v>
      </c>
      <c r="AB1172" s="166" t="s">
        <v>6639</v>
      </c>
      <c r="AC1172" s="94" t="s">
        <v>90</v>
      </c>
      <c r="AD1172" s="95" t="s">
        <v>314</v>
      </c>
      <c r="AE1172" s="94" t="s">
        <v>6640</v>
      </c>
      <c r="AF1172" s="96" t="s">
        <v>295</v>
      </c>
      <c r="AG1172" s="22" t="s">
        <v>6627</v>
      </c>
      <c r="AH1172" s="22" t="s">
        <v>6628</v>
      </c>
      <c r="AI1172" s="97" t="s">
        <v>298</v>
      </c>
      <c r="AJ1172" s="98">
        <v>7</v>
      </c>
      <c r="AK1172" s="95" t="s">
        <v>6641</v>
      </c>
      <c r="AL1172" s="94"/>
      <c r="AM1172" s="94" t="s">
        <v>5292</v>
      </c>
      <c r="AN1172" s="167">
        <f t="shared" si="409"/>
        <v>8</v>
      </c>
      <c r="AO1172" s="49">
        <v>0</v>
      </c>
      <c r="AP1172" s="49">
        <v>8</v>
      </c>
      <c r="AQ1172" s="49">
        <v>0</v>
      </c>
      <c r="AR1172" s="49">
        <v>0</v>
      </c>
      <c r="AS1172" s="49">
        <v>0</v>
      </c>
      <c r="AT1172" s="49">
        <v>0</v>
      </c>
      <c r="AU1172" s="167">
        <f t="shared" si="410"/>
        <v>8</v>
      </c>
      <c r="AV1172" s="49">
        <v>0</v>
      </c>
      <c r="AW1172" s="99">
        <v>17.7</v>
      </c>
      <c r="AX1172" s="94"/>
      <c r="AY1172" s="94" t="s">
        <v>6642</v>
      </c>
      <c r="AZ1172" s="100"/>
      <c r="BA1172" s="100"/>
      <c r="BB1172" s="49">
        <v>1</v>
      </c>
      <c r="BC1172" s="159"/>
      <c r="BD1172" s="153" t="str">
        <f t="shared" si="411"/>
        <v>09,00 2023.12.14</v>
      </c>
      <c r="BE1172" s="153" t="str">
        <f t="shared" si="412"/>
        <v>16,00 2023.12.14</v>
      </c>
      <c r="BF1172" s="160" t="str">
        <f t="shared" si="413"/>
        <v>П</v>
      </c>
      <c r="BG1172" s="161">
        <f t="shared" si="414"/>
        <v>7</v>
      </c>
      <c r="BH1172" s="167">
        <f t="shared" si="415"/>
        <v>8</v>
      </c>
      <c r="BI1172" s="162">
        <f t="shared" si="416"/>
        <v>0</v>
      </c>
      <c r="BJ1172" s="162">
        <f t="shared" si="417"/>
        <v>8</v>
      </c>
      <c r="BK1172" s="162">
        <f t="shared" si="418"/>
        <v>0</v>
      </c>
      <c r="BL1172" s="162">
        <f t="shared" si="419"/>
        <v>0</v>
      </c>
      <c r="BM1172" s="162">
        <f t="shared" si="420"/>
        <v>0</v>
      </c>
      <c r="BN1172" s="162">
        <f t="shared" si="421"/>
        <v>0</v>
      </c>
      <c r="BO1172" s="167">
        <f t="shared" si="422"/>
        <v>8</v>
      </c>
      <c r="BP1172" s="162">
        <f t="shared" si="423"/>
        <v>0</v>
      </c>
      <c r="BQ1172" s="168">
        <f t="shared" si="424"/>
        <v>1</v>
      </c>
      <c r="BT1172" s="169">
        <f t="shared" si="425"/>
        <v>0</v>
      </c>
      <c r="BU1172" s="169">
        <f t="shared" si="426"/>
        <v>0</v>
      </c>
      <c r="BV1172" s="169">
        <f t="shared" si="427"/>
        <v>56</v>
      </c>
      <c r="BW1172" s="169">
        <f t="shared" si="428"/>
        <v>8</v>
      </c>
      <c r="BX1172" s="170">
        <f t="shared" si="429"/>
        <v>0</v>
      </c>
      <c r="BY1172" s="170">
        <f t="shared" si="430"/>
        <v>0</v>
      </c>
      <c r="BZ1172" s="170">
        <f t="shared" si="431"/>
        <v>0</v>
      </c>
      <c r="CA1172" s="170">
        <f t="shared" si="432"/>
        <v>0</v>
      </c>
      <c r="CB1172" s="216"/>
    </row>
    <row r="1173" spans="1:80" s="172" customFormat="1" ht="15.75" customHeight="1">
      <c r="A1173" s="163" t="s">
        <v>291</v>
      </c>
      <c r="B1173" s="163"/>
      <c r="D1173" s="163">
        <v>15</v>
      </c>
      <c r="AA1173" s="165" t="s">
        <v>83</v>
      </c>
      <c r="AB1173" s="166" t="s">
        <v>6643</v>
      </c>
      <c r="AC1173" s="94" t="s">
        <v>92</v>
      </c>
      <c r="AD1173" s="95" t="s">
        <v>293</v>
      </c>
      <c r="AE1173" s="94" t="s">
        <v>6644</v>
      </c>
      <c r="AF1173" s="96" t="s">
        <v>295</v>
      </c>
      <c r="AG1173" s="22" t="s">
        <v>6627</v>
      </c>
      <c r="AH1173" s="22" t="s">
        <v>6645</v>
      </c>
      <c r="AI1173" s="97" t="s">
        <v>298</v>
      </c>
      <c r="AJ1173" s="98">
        <v>3</v>
      </c>
      <c r="AK1173" s="95" t="s">
        <v>6646</v>
      </c>
      <c r="AL1173" s="94"/>
      <c r="AM1173" s="94"/>
      <c r="AN1173" s="167">
        <f t="shared" si="409"/>
        <v>1</v>
      </c>
      <c r="AO1173" s="49">
        <v>0</v>
      </c>
      <c r="AP1173" s="49">
        <v>0</v>
      </c>
      <c r="AQ1173" s="49">
        <v>1</v>
      </c>
      <c r="AR1173" s="49">
        <v>0</v>
      </c>
      <c r="AS1173" s="49">
        <v>0</v>
      </c>
      <c r="AT1173" s="49">
        <v>0</v>
      </c>
      <c r="AU1173" s="167">
        <f t="shared" si="410"/>
        <v>1</v>
      </c>
      <c r="AV1173" s="49">
        <v>0</v>
      </c>
      <c r="AW1173" s="99">
        <v>6.89</v>
      </c>
      <c r="AX1173" s="94"/>
      <c r="AY1173" s="94" t="s">
        <v>6647</v>
      </c>
      <c r="AZ1173" s="100"/>
      <c r="BA1173" s="100"/>
      <c r="BB1173" s="49">
        <v>1</v>
      </c>
      <c r="BC1173" s="159"/>
      <c r="BD1173" s="153" t="str">
        <f t="shared" si="411"/>
        <v>09,00 2023.12.14</v>
      </c>
      <c r="BE1173" s="153" t="str">
        <f t="shared" si="412"/>
        <v>12,00 2023.12.14</v>
      </c>
      <c r="BF1173" s="160" t="str">
        <f t="shared" si="413"/>
        <v>П</v>
      </c>
      <c r="BG1173" s="161">
        <f t="shared" si="414"/>
        <v>3</v>
      </c>
      <c r="BH1173" s="167">
        <f t="shared" si="415"/>
        <v>1</v>
      </c>
      <c r="BI1173" s="162">
        <f t="shared" si="416"/>
        <v>0</v>
      </c>
      <c r="BJ1173" s="162">
        <f t="shared" si="417"/>
        <v>0</v>
      </c>
      <c r="BK1173" s="162">
        <f t="shared" si="418"/>
        <v>1</v>
      </c>
      <c r="BL1173" s="162">
        <f t="shared" si="419"/>
        <v>0</v>
      </c>
      <c r="BM1173" s="162">
        <f t="shared" si="420"/>
        <v>0</v>
      </c>
      <c r="BN1173" s="162">
        <f t="shared" si="421"/>
        <v>0</v>
      </c>
      <c r="BO1173" s="167">
        <f t="shared" si="422"/>
        <v>1</v>
      </c>
      <c r="BP1173" s="162">
        <f t="shared" si="423"/>
        <v>0</v>
      </c>
      <c r="BQ1173" s="168">
        <f t="shared" si="424"/>
        <v>1</v>
      </c>
      <c r="BT1173" s="169">
        <f t="shared" si="425"/>
        <v>0</v>
      </c>
      <c r="BU1173" s="169">
        <f t="shared" si="426"/>
        <v>0</v>
      </c>
      <c r="BV1173" s="169">
        <f t="shared" si="427"/>
        <v>3</v>
      </c>
      <c r="BW1173" s="169">
        <f t="shared" si="428"/>
        <v>1</v>
      </c>
      <c r="BX1173" s="170">
        <f t="shared" si="429"/>
        <v>0</v>
      </c>
      <c r="BY1173" s="170">
        <f t="shared" si="430"/>
        <v>0</v>
      </c>
      <c r="BZ1173" s="170">
        <f t="shared" si="431"/>
        <v>0</v>
      </c>
      <c r="CA1173" s="170">
        <f t="shared" si="432"/>
        <v>0</v>
      </c>
      <c r="CB1173" s="216"/>
    </row>
    <row r="1174" spans="1:80" s="172" customFormat="1" ht="15.75" customHeight="1">
      <c r="A1174" s="163" t="s">
        <v>291</v>
      </c>
      <c r="B1174" s="163"/>
      <c r="D1174" s="163">
        <v>15</v>
      </c>
      <c r="AA1174" s="165" t="s">
        <v>83</v>
      </c>
      <c r="AB1174" s="166" t="s">
        <v>6648</v>
      </c>
      <c r="AC1174" s="94" t="s">
        <v>90</v>
      </c>
      <c r="AD1174" s="95" t="s">
        <v>305</v>
      </c>
      <c r="AE1174" s="94" t="s">
        <v>6649</v>
      </c>
      <c r="AF1174" s="96" t="s">
        <v>295</v>
      </c>
      <c r="AG1174" s="22" t="s">
        <v>6627</v>
      </c>
      <c r="AH1174" s="22" t="s">
        <v>6628</v>
      </c>
      <c r="AI1174" s="97" t="s">
        <v>298</v>
      </c>
      <c r="AJ1174" s="98">
        <v>7</v>
      </c>
      <c r="AK1174" s="95" t="s">
        <v>6650</v>
      </c>
      <c r="AL1174" s="94"/>
      <c r="AM1174" s="94"/>
      <c r="AN1174" s="167">
        <f t="shared" si="409"/>
        <v>3</v>
      </c>
      <c r="AO1174" s="49">
        <v>0</v>
      </c>
      <c r="AP1174" s="49">
        <v>0</v>
      </c>
      <c r="AQ1174" s="49">
        <v>3</v>
      </c>
      <c r="AR1174" s="49">
        <v>0</v>
      </c>
      <c r="AS1174" s="49">
        <v>0</v>
      </c>
      <c r="AT1174" s="49">
        <v>0</v>
      </c>
      <c r="AU1174" s="167">
        <f t="shared" si="410"/>
        <v>3</v>
      </c>
      <c r="AV1174" s="49">
        <v>0</v>
      </c>
      <c r="AW1174" s="99">
        <v>2</v>
      </c>
      <c r="AX1174" s="94"/>
      <c r="AY1174" s="94" t="s">
        <v>6651</v>
      </c>
      <c r="AZ1174" s="100"/>
      <c r="BA1174" s="100"/>
      <c r="BB1174" s="49">
        <v>1</v>
      </c>
      <c r="BC1174" s="159"/>
      <c r="BD1174" s="153" t="str">
        <f t="shared" si="411"/>
        <v>09,00 2023.12.14</v>
      </c>
      <c r="BE1174" s="153" t="str">
        <f t="shared" si="412"/>
        <v>16,00 2023.12.14</v>
      </c>
      <c r="BF1174" s="160" t="str">
        <f t="shared" si="413"/>
        <v>П</v>
      </c>
      <c r="BG1174" s="161">
        <f t="shared" si="414"/>
        <v>7</v>
      </c>
      <c r="BH1174" s="167">
        <f t="shared" si="415"/>
        <v>3</v>
      </c>
      <c r="BI1174" s="162">
        <f t="shared" si="416"/>
        <v>0</v>
      </c>
      <c r="BJ1174" s="162">
        <f t="shared" si="417"/>
        <v>0</v>
      </c>
      <c r="BK1174" s="162">
        <f t="shared" si="418"/>
        <v>3</v>
      </c>
      <c r="BL1174" s="162">
        <f t="shared" si="419"/>
        <v>0</v>
      </c>
      <c r="BM1174" s="162">
        <f t="shared" si="420"/>
        <v>0</v>
      </c>
      <c r="BN1174" s="162">
        <f t="shared" si="421"/>
        <v>0</v>
      </c>
      <c r="BO1174" s="167">
        <f t="shared" si="422"/>
        <v>3</v>
      </c>
      <c r="BP1174" s="162">
        <f t="shared" si="423"/>
        <v>0</v>
      </c>
      <c r="BQ1174" s="168">
        <f t="shared" si="424"/>
        <v>1</v>
      </c>
      <c r="BT1174" s="169">
        <f t="shared" si="425"/>
        <v>0</v>
      </c>
      <c r="BU1174" s="169">
        <f t="shared" si="426"/>
        <v>0</v>
      </c>
      <c r="BV1174" s="169">
        <f t="shared" si="427"/>
        <v>21</v>
      </c>
      <c r="BW1174" s="169">
        <f t="shared" si="428"/>
        <v>3</v>
      </c>
      <c r="BX1174" s="170">
        <f t="shared" si="429"/>
        <v>0</v>
      </c>
      <c r="BY1174" s="170">
        <f t="shared" si="430"/>
        <v>0</v>
      </c>
      <c r="BZ1174" s="170">
        <f t="shared" si="431"/>
        <v>0</v>
      </c>
      <c r="CA1174" s="170">
        <f t="shared" si="432"/>
        <v>0</v>
      </c>
      <c r="CB1174" s="216"/>
    </row>
    <row r="1175" spans="1:80" s="172" customFormat="1" ht="15.75" customHeight="1">
      <c r="A1175" s="163" t="s">
        <v>291</v>
      </c>
      <c r="B1175" s="163"/>
      <c r="D1175" s="163">
        <v>15</v>
      </c>
      <c r="AA1175" s="165" t="s">
        <v>83</v>
      </c>
      <c r="AB1175" s="166" t="s">
        <v>6652</v>
      </c>
      <c r="AC1175" s="94" t="s">
        <v>110</v>
      </c>
      <c r="AD1175" s="95" t="s">
        <v>314</v>
      </c>
      <c r="AE1175" s="94" t="s">
        <v>6427</v>
      </c>
      <c r="AF1175" s="96" t="s">
        <v>345</v>
      </c>
      <c r="AG1175" s="22" t="s">
        <v>6653</v>
      </c>
      <c r="AH1175" s="22" t="s">
        <v>6654</v>
      </c>
      <c r="AI1175" s="97" t="s">
        <v>298</v>
      </c>
      <c r="AJ1175" s="98">
        <v>6.5</v>
      </c>
      <c r="AK1175" s="95" t="s">
        <v>6430</v>
      </c>
      <c r="AL1175" s="94"/>
      <c r="AM1175" s="94" t="s">
        <v>6418</v>
      </c>
      <c r="AN1175" s="167">
        <f t="shared" si="409"/>
        <v>30</v>
      </c>
      <c r="AO1175" s="49">
        <v>0</v>
      </c>
      <c r="AP1175" s="49">
        <v>16</v>
      </c>
      <c r="AQ1175" s="49">
        <v>12</v>
      </c>
      <c r="AR1175" s="49">
        <v>0</v>
      </c>
      <c r="AS1175" s="49">
        <v>0</v>
      </c>
      <c r="AT1175" s="49">
        <v>3</v>
      </c>
      <c r="AU1175" s="167">
        <f t="shared" si="410"/>
        <v>25</v>
      </c>
      <c r="AV1175" s="49">
        <v>2</v>
      </c>
      <c r="AW1175" s="99">
        <v>59.16</v>
      </c>
      <c r="AX1175" s="94" t="s">
        <v>1668</v>
      </c>
      <c r="AY1175" s="94" t="s">
        <v>6655</v>
      </c>
      <c r="AZ1175" s="100"/>
      <c r="BA1175" s="100"/>
      <c r="BB1175" s="49">
        <v>1</v>
      </c>
      <c r="BC1175" s="159"/>
      <c r="BD1175" s="153" t="str">
        <f t="shared" si="411"/>
        <v>08,30 2023.12.15</v>
      </c>
      <c r="BE1175" s="153" t="str">
        <f t="shared" si="412"/>
        <v>15,00 2023.12.15</v>
      </c>
      <c r="BF1175" s="160" t="str">
        <f t="shared" si="413"/>
        <v>П</v>
      </c>
      <c r="BG1175" s="161">
        <f t="shared" si="414"/>
        <v>6.5</v>
      </c>
      <c r="BH1175" s="167">
        <f t="shared" si="415"/>
        <v>30</v>
      </c>
      <c r="BI1175" s="162">
        <f t="shared" si="416"/>
        <v>0</v>
      </c>
      <c r="BJ1175" s="162">
        <f t="shared" si="417"/>
        <v>16</v>
      </c>
      <c r="BK1175" s="162">
        <f t="shared" si="418"/>
        <v>12</v>
      </c>
      <c r="BL1175" s="162">
        <f t="shared" si="419"/>
        <v>0</v>
      </c>
      <c r="BM1175" s="162">
        <f t="shared" si="420"/>
        <v>0</v>
      </c>
      <c r="BN1175" s="162">
        <f t="shared" si="421"/>
        <v>3</v>
      </c>
      <c r="BO1175" s="167">
        <f t="shared" si="422"/>
        <v>25</v>
      </c>
      <c r="BP1175" s="162">
        <f t="shared" si="423"/>
        <v>2</v>
      </c>
      <c r="BQ1175" s="168">
        <f t="shared" si="424"/>
        <v>1</v>
      </c>
      <c r="BT1175" s="169">
        <f t="shared" si="425"/>
        <v>0</v>
      </c>
      <c r="BU1175" s="169">
        <f t="shared" si="426"/>
        <v>0</v>
      </c>
      <c r="BV1175" s="169">
        <f t="shared" si="427"/>
        <v>195</v>
      </c>
      <c r="BW1175" s="169">
        <f t="shared" si="428"/>
        <v>30</v>
      </c>
      <c r="BX1175" s="170">
        <f t="shared" si="429"/>
        <v>0</v>
      </c>
      <c r="BY1175" s="170">
        <f t="shared" si="430"/>
        <v>0</v>
      </c>
      <c r="BZ1175" s="170">
        <f t="shared" si="431"/>
        <v>0</v>
      </c>
      <c r="CA1175" s="170">
        <f t="shared" si="432"/>
        <v>0</v>
      </c>
      <c r="CB1175" s="216"/>
    </row>
    <row r="1176" spans="1:80" s="172" customFormat="1" ht="15.75" customHeight="1">
      <c r="A1176" s="163" t="s">
        <v>291</v>
      </c>
      <c r="B1176" s="163"/>
      <c r="D1176" s="163">
        <v>15</v>
      </c>
      <c r="AA1176" s="165" t="s">
        <v>83</v>
      </c>
      <c r="AB1176" s="166" t="s">
        <v>6656</v>
      </c>
      <c r="AC1176" s="94" t="s">
        <v>92</v>
      </c>
      <c r="AD1176" s="95" t="s">
        <v>314</v>
      </c>
      <c r="AE1176" s="94" t="s">
        <v>6657</v>
      </c>
      <c r="AF1176" s="96" t="s">
        <v>295</v>
      </c>
      <c r="AG1176" s="22" t="s">
        <v>6653</v>
      </c>
      <c r="AH1176" s="22" t="s">
        <v>6658</v>
      </c>
      <c r="AI1176" s="97" t="s">
        <v>298</v>
      </c>
      <c r="AJ1176" s="98">
        <v>3.5</v>
      </c>
      <c r="AK1176" s="95" t="s">
        <v>6659</v>
      </c>
      <c r="AL1176" s="94"/>
      <c r="AM1176" s="94"/>
      <c r="AN1176" s="167">
        <f t="shared" si="409"/>
        <v>4</v>
      </c>
      <c r="AO1176" s="49">
        <v>0</v>
      </c>
      <c r="AP1176" s="49">
        <v>0</v>
      </c>
      <c r="AQ1176" s="49">
        <v>4</v>
      </c>
      <c r="AR1176" s="49">
        <v>0</v>
      </c>
      <c r="AS1176" s="49">
        <v>0</v>
      </c>
      <c r="AT1176" s="49">
        <v>0</v>
      </c>
      <c r="AU1176" s="167">
        <f t="shared" si="410"/>
        <v>4</v>
      </c>
      <c r="AV1176" s="49">
        <v>0</v>
      </c>
      <c r="AW1176" s="99">
        <v>8.64</v>
      </c>
      <c r="AX1176" s="94"/>
      <c r="AY1176" s="94" t="s">
        <v>6660</v>
      </c>
      <c r="AZ1176" s="100"/>
      <c r="BA1176" s="100"/>
      <c r="BB1176" s="49">
        <v>1</v>
      </c>
      <c r="BC1176" s="159"/>
      <c r="BD1176" s="153" t="str">
        <f t="shared" si="411"/>
        <v>08,30 2023.12.15</v>
      </c>
      <c r="BE1176" s="153" t="str">
        <f t="shared" si="412"/>
        <v>12,00 2023.12.15</v>
      </c>
      <c r="BF1176" s="160" t="str">
        <f t="shared" si="413"/>
        <v>П</v>
      </c>
      <c r="BG1176" s="161">
        <f t="shared" si="414"/>
        <v>3.5</v>
      </c>
      <c r="BH1176" s="167">
        <f t="shared" si="415"/>
        <v>4</v>
      </c>
      <c r="BI1176" s="162">
        <f t="shared" si="416"/>
        <v>0</v>
      </c>
      <c r="BJ1176" s="162">
        <f t="shared" si="417"/>
        <v>0</v>
      </c>
      <c r="BK1176" s="162">
        <f t="shared" si="418"/>
        <v>4</v>
      </c>
      <c r="BL1176" s="162">
        <f t="shared" si="419"/>
        <v>0</v>
      </c>
      <c r="BM1176" s="162">
        <f t="shared" si="420"/>
        <v>0</v>
      </c>
      <c r="BN1176" s="162">
        <f t="shared" si="421"/>
        <v>0</v>
      </c>
      <c r="BO1176" s="167">
        <f t="shared" si="422"/>
        <v>4</v>
      </c>
      <c r="BP1176" s="162">
        <f t="shared" si="423"/>
        <v>0</v>
      </c>
      <c r="BQ1176" s="168">
        <f t="shared" si="424"/>
        <v>1</v>
      </c>
      <c r="BT1176" s="169">
        <f t="shared" si="425"/>
        <v>0</v>
      </c>
      <c r="BU1176" s="169">
        <f t="shared" si="426"/>
        <v>0</v>
      </c>
      <c r="BV1176" s="169">
        <f t="shared" si="427"/>
        <v>14</v>
      </c>
      <c r="BW1176" s="169">
        <f t="shared" si="428"/>
        <v>4</v>
      </c>
      <c r="BX1176" s="170">
        <f t="shared" si="429"/>
        <v>0</v>
      </c>
      <c r="BY1176" s="170">
        <f t="shared" si="430"/>
        <v>0</v>
      </c>
      <c r="BZ1176" s="170">
        <f t="shared" si="431"/>
        <v>0</v>
      </c>
      <c r="CA1176" s="170">
        <f t="shared" si="432"/>
        <v>0</v>
      </c>
      <c r="CB1176" s="216"/>
    </row>
    <row r="1177" spans="1:80" s="172" customFormat="1" ht="15.75" customHeight="1">
      <c r="A1177" s="163" t="s">
        <v>291</v>
      </c>
      <c r="B1177" s="163"/>
      <c r="D1177" s="163">
        <v>15</v>
      </c>
      <c r="AA1177" s="165" t="s">
        <v>83</v>
      </c>
      <c r="AB1177" s="166" t="s">
        <v>6661</v>
      </c>
      <c r="AC1177" s="94" t="s">
        <v>92</v>
      </c>
      <c r="AD1177" s="95" t="s">
        <v>314</v>
      </c>
      <c r="AE1177" s="94" t="s">
        <v>6662</v>
      </c>
      <c r="AF1177" s="96" t="s">
        <v>295</v>
      </c>
      <c r="AG1177" s="22" t="s">
        <v>6653</v>
      </c>
      <c r="AH1177" s="22" t="s">
        <v>6654</v>
      </c>
      <c r="AI1177" s="97" t="s">
        <v>298</v>
      </c>
      <c r="AJ1177" s="98">
        <v>6.5</v>
      </c>
      <c r="AK1177" s="95" t="s">
        <v>6663</v>
      </c>
      <c r="AL1177" s="94"/>
      <c r="AM1177" s="94" t="s">
        <v>6590</v>
      </c>
      <c r="AN1177" s="167">
        <f t="shared" si="409"/>
        <v>4</v>
      </c>
      <c r="AO1177" s="49">
        <v>0</v>
      </c>
      <c r="AP1177" s="49">
        <v>1</v>
      </c>
      <c r="AQ1177" s="49">
        <v>3</v>
      </c>
      <c r="AR1177" s="49">
        <v>0</v>
      </c>
      <c r="AS1177" s="49">
        <v>0</v>
      </c>
      <c r="AT1177" s="49">
        <v>1</v>
      </c>
      <c r="AU1177" s="167">
        <f t="shared" si="410"/>
        <v>3</v>
      </c>
      <c r="AV1177" s="49">
        <v>0</v>
      </c>
      <c r="AW1177" s="99">
        <v>8.6999999999999993</v>
      </c>
      <c r="AX1177" s="94"/>
      <c r="AY1177" s="94" t="s">
        <v>6664</v>
      </c>
      <c r="AZ1177" s="100"/>
      <c r="BA1177" s="100"/>
      <c r="BB1177" s="49">
        <v>1</v>
      </c>
      <c r="BC1177" s="159"/>
      <c r="BD1177" s="153" t="str">
        <f t="shared" si="411"/>
        <v>08,30 2023.12.15</v>
      </c>
      <c r="BE1177" s="153" t="str">
        <f t="shared" si="412"/>
        <v>15,00 2023.12.15</v>
      </c>
      <c r="BF1177" s="160" t="str">
        <f t="shared" si="413"/>
        <v>П</v>
      </c>
      <c r="BG1177" s="161">
        <f t="shared" si="414"/>
        <v>6.5</v>
      </c>
      <c r="BH1177" s="167">
        <f t="shared" si="415"/>
        <v>4</v>
      </c>
      <c r="BI1177" s="162">
        <f t="shared" si="416"/>
        <v>0</v>
      </c>
      <c r="BJ1177" s="162">
        <f t="shared" si="417"/>
        <v>1</v>
      </c>
      <c r="BK1177" s="162">
        <f t="shared" si="418"/>
        <v>3</v>
      </c>
      <c r="BL1177" s="162">
        <f t="shared" si="419"/>
        <v>0</v>
      </c>
      <c r="BM1177" s="162">
        <f t="shared" si="420"/>
        <v>0</v>
      </c>
      <c r="BN1177" s="162">
        <f t="shared" si="421"/>
        <v>1</v>
      </c>
      <c r="BO1177" s="167">
        <f t="shared" si="422"/>
        <v>3</v>
      </c>
      <c r="BP1177" s="162">
        <f t="shared" si="423"/>
        <v>0</v>
      </c>
      <c r="BQ1177" s="168">
        <f t="shared" si="424"/>
        <v>1</v>
      </c>
      <c r="BT1177" s="169">
        <f t="shared" si="425"/>
        <v>0</v>
      </c>
      <c r="BU1177" s="169">
        <f t="shared" si="426"/>
        <v>0</v>
      </c>
      <c r="BV1177" s="169">
        <f t="shared" si="427"/>
        <v>26</v>
      </c>
      <c r="BW1177" s="169">
        <f t="shared" si="428"/>
        <v>4</v>
      </c>
      <c r="BX1177" s="170">
        <f t="shared" si="429"/>
        <v>0</v>
      </c>
      <c r="BY1177" s="170">
        <f t="shared" si="430"/>
        <v>0</v>
      </c>
      <c r="BZ1177" s="170">
        <f t="shared" si="431"/>
        <v>0</v>
      </c>
      <c r="CA1177" s="170">
        <f t="shared" si="432"/>
        <v>0</v>
      </c>
      <c r="CB1177" s="216"/>
    </row>
    <row r="1178" spans="1:80" s="172" customFormat="1" ht="15.75" customHeight="1">
      <c r="A1178" s="163" t="s">
        <v>291</v>
      </c>
      <c r="B1178" s="163"/>
      <c r="D1178" s="163">
        <v>15</v>
      </c>
      <c r="AA1178" s="165" t="s">
        <v>83</v>
      </c>
      <c r="AB1178" s="166" t="s">
        <v>6665</v>
      </c>
      <c r="AC1178" s="94" t="s">
        <v>92</v>
      </c>
      <c r="AD1178" s="95" t="s">
        <v>314</v>
      </c>
      <c r="AE1178" s="94" t="s">
        <v>6666</v>
      </c>
      <c r="AF1178" s="96" t="s">
        <v>408</v>
      </c>
      <c r="AG1178" s="22" t="s">
        <v>6667</v>
      </c>
      <c r="AH1178" s="22" t="s">
        <v>6668</v>
      </c>
      <c r="AI1178" s="97" t="s">
        <v>298</v>
      </c>
      <c r="AJ1178" s="98">
        <v>7</v>
      </c>
      <c r="AK1178" s="95" t="s">
        <v>6669</v>
      </c>
      <c r="AL1178" s="94"/>
      <c r="AM1178" s="94" t="s">
        <v>1900</v>
      </c>
      <c r="AN1178" s="167">
        <f t="shared" si="409"/>
        <v>21</v>
      </c>
      <c r="AO1178" s="49">
        <v>0</v>
      </c>
      <c r="AP1178" s="49">
        <v>1</v>
      </c>
      <c r="AQ1178" s="49">
        <v>20</v>
      </c>
      <c r="AR1178" s="49">
        <v>0</v>
      </c>
      <c r="AS1178" s="49">
        <v>0</v>
      </c>
      <c r="AT1178" s="49">
        <v>2</v>
      </c>
      <c r="AU1178" s="167">
        <f t="shared" si="410"/>
        <v>19</v>
      </c>
      <c r="AV1178" s="49">
        <v>0</v>
      </c>
      <c r="AW1178" s="99">
        <v>39.81</v>
      </c>
      <c r="AX1178" s="94"/>
      <c r="AY1178" s="94" t="s">
        <v>6670</v>
      </c>
      <c r="AZ1178" s="100"/>
      <c r="BA1178" s="100"/>
      <c r="BB1178" s="49">
        <v>1</v>
      </c>
      <c r="BC1178" s="159"/>
      <c r="BD1178" s="153" t="str">
        <f t="shared" si="411"/>
        <v>09,00 2023.12.15</v>
      </c>
      <c r="BE1178" s="153" t="str">
        <f t="shared" si="412"/>
        <v>16,00 2023.12.15</v>
      </c>
      <c r="BF1178" s="160" t="str">
        <f t="shared" si="413"/>
        <v>П</v>
      </c>
      <c r="BG1178" s="161">
        <f t="shared" si="414"/>
        <v>7</v>
      </c>
      <c r="BH1178" s="167">
        <f t="shared" si="415"/>
        <v>21</v>
      </c>
      <c r="BI1178" s="162">
        <f t="shared" si="416"/>
        <v>0</v>
      </c>
      <c r="BJ1178" s="162">
        <f t="shared" si="417"/>
        <v>1</v>
      </c>
      <c r="BK1178" s="162">
        <f t="shared" si="418"/>
        <v>20</v>
      </c>
      <c r="BL1178" s="162">
        <f t="shared" si="419"/>
        <v>0</v>
      </c>
      <c r="BM1178" s="162">
        <f t="shared" si="420"/>
        <v>0</v>
      </c>
      <c r="BN1178" s="162">
        <f t="shared" si="421"/>
        <v>2</v>
      </c>
      <c r="BO1178" s="167">
        <f t="shared" si="422"/>
        <v>19</v>
      </c>
      <c r="BP1178" s="162">
        <f t="shared" si="423"/>
        <v>0</v>
      </c>
      <c r="BQ1178" s="168">
        <f t="shared" si="424"/>
        <v>1</v>
      </c>
      <c r="BT1178" s="169">
        <f t="shared" si="425"/>
        <v>0</v>
      </c>
      <c r="BU1178" s="169">
        <f t="shared" si="426"/>
        <v>0</v>
      </c>
      <c r="BV1178" s="169">
        <f t="shared" si="427"/>
        <v>147</v>
      </c>
      <c r="BW1178" s="169">
        <f t="shared" si="428"/>
        <v>21</v>
      </c>
      <c r="BX1178" s="170">
        <f t="shared" si="429"/>
        <v>0</v>
      </c>
      <c r="BY1178" s="170">
        <f t="shared" si="430"/>
        <v>0</v>
      </c>
      <c r="BZ1178" s="170">
        <f t="shared" si="431"/>
        <v>0</v>
      </c>
      <c r="CA1178" s="170">
        <f t="shared" si="432"/>
        <v>0</v>
      </c>
      <c r="CB1178" s="216"/>
    </row>
    <row r="1179" spans="1:80" s="172" customFormat="1" ht="15.75" customHeight="1">
      <c r="A1179" s="163" t="s">
        <v>291</v>
      </c>
      <c r="B1179" s="163"/>
      <c r="D1179" s="163">
        <v>15</v>
      </c>
      <c r="AA1179" s="165" t="s">
        <v>83</v>
      </c>
      <c r="AB1179" s="166" t="s">
        <v>6671</v>
      </c>
      <c r="AC1179" s="94" t="s">
        <v>90</v>
      </c>
      <c r="AD1179" s="95" t="s">
        <v>314</v>
      </c>
      <c r="AE1179" s="94" t="s">
        <v>6640</v>
      </c>
      <c r="AF1179" s="96" t="s">
        <v>295</v>
      </c>
      <c r="AG1179" s="22" t="s">
        <v>6667</v>
      </c>
      <c r="AH1179" s="22" t="s">
        <v>6668</v>
      </c>
      <c r="AI1179" s="97" t="s">
        <v>298</v>
      </c>
      <c r="AJ1179" s="98">
        <v>7</v>
      </c>
      <c r="AK1179" s="95" t="s">
        <v>6641</v>
      </c>
      <c r="AL1179" s="94"/>
      <c r="AM1179" s="94" t="s">
        <v>5292</v>
      </c>
      <c r="AN1179" s="167">
        <f t="shared" si="409"/>
        <v>8</v>
      </c>
      <c r="AO1179" s="49">
        <v>0</v>
      </c>
      <c r="AP1179" s="49">
        <v>8</v>
      </c>
      <c r="AQ1179" s="49">
        <v>0</v>
      </c>
      <c r="AR1179" s="49">
        <v>0</v>
      </c>
      <c r="AS1179" s="49">
        <v>0</v>
      </c>
      <c r="AT1179" s="49">
        <v>0</v>
      </c>
      <c r="AU1179" s="167">
        <f t="shared" si="410"/>
        <v>8</v>
      </c>
      <c r="AV1179" s="49">
        <v>0</v>
      </c>
      <c r="AW1179" s="99">
        <v>7.88</v>
      </c>
      <c r="AX1179" s="94"/>
      <c r="AY1179" s="94" t="s">
        <v>6672</v>
      </c>
      <c r="AZ1179" s="100"/>
      <c r="BA1179" s="100"/>
      <c r="BB1179" s="49">
        <v>1</v>
      </c>
      <c r="BC1179" s="159"/>
      <c r="BD1179" s="153" t="str">
        <f t="shared" si="411"/>
        <v>09,00 2023.12.15</v>
      </c>
      <c r="BE1179" s="153" t="str">
        <f t="shared" si="412"/>
        <v>16,00 2023.12.15</v>
      </c>
      <c r="BF1179" s="160" t="str">
        <f t="shared" si="413"/>
        <v>П</v>
      </c>
      <c r="BG1179" s="161">
        <f t="shared" si="414"/>
        <v>7</v>
      </c>
      <c r="BH1179" s="167">
        <f t="shared" si="415"/>
        <v>8</v>
      </c>
      <c r="BI1179" s="162">
        <f t="shared" si="416"/>
        <v>0</v>
      </c>
      <c r="BJ1179" s="162">
        <f t="shared" si="417"/>
        <v>8</v>
      </c>
      <c r="BK1179" s="162">
        <f t="shared" si="418"/>
        <v>0</v>
      </c>
      <c r="BL1179" s="162">
        <f t="shared" si="419"/>
        <v>0</v>
      </c>
      <c r="BM1179" s="162">
        <f t="shared" si="420"/>
        <v>0</v>
      </c>
      <c r="BN1179" s="162">
        <f t="shared" si="421"/>
        <v>0</v>
      </c>
      <c r="BO1179" s="167">
        <f t="shared" si="422"/>
        <v>8</v>
      </c>
      <c r="BP1179" s="162">
        <f t="shared" si="423"/>
        <v>0</v>
      </c>
      <c r="BQ1179" s="168">
        <f t="shared" si="424"/>
        <v>1</v>
      </c>
      <c r="BT1179" s="169">
        <f t="shared" si="425"/>
        <v>0</v>
      </c>
      <c r="BU1179" s="169">
        <f t="shared" si="426"/>
        <v>0</v>
      </c>
      <c r="BV1179" s="169">
        <f t="shared" si="427"/>
        <v>56</v>
      </c>
      <c r="BW1179" s="169">
        <f t="shared" si="428"/>
        <v>8</v>
      </c>
      <c r="BX1179" s="170">
        <f t="shared" si="429"/>
        <v>0</v>
      </c>
      <c r="BY1179" s="170">
        <f t="shared" si="430"/>
        <v>0</v>
      </c>
      <c r="BZ1179" s="170">
        <f t="shared" si="431"/>
        <v>0</v>
      </c>
      <c r="CA1179" s="170">
        <f t="shared" si="432"/>
        <v>0</v>
      </c>
      <c r="CB1179" s="216"/>
    </row>
    <row r="1180" spans="1:80" s="172" customFormat="1" ht="15.75" customHeight="1">
      <c r="A1180" s="163" t="s">
        <v>291</v>
      </c>
      <c r="B1180" s="163"/>
      <c r="D1180" s="163">
        <v>15</v>
      </c>
      <c r="AA1180" s="165" t="s">
        <v>83</v>
      </c>
      <c r="AB1180" s="166" t="s">
        <v>6673</v>
      </c>
      <c r="AC1180" s="94" t="s">
        <v>92</v>
      </c>
      <c r="AD1180" s="95" t="s">
        <v>314</v>
      </c>
      <c r="AE1180" s="94" t="s">
        <v>6674</v>
      </c>
      <c r="AF1180" s="96" t="s">
        <v>295</v>
      </c>
      <c r="AG1180" s="22" t="s">
        <v>6675</v>
      </c>
      <c r="AH1180" s="22" t="s">
        <v>6676</v>
      </c>
      <c r="AI1180" s="97" t="s">
        <v>298</v>
      </c>
      <c r="AJ1180" s="98">
        <v>1.5</v>
      </c>
      <c r="AK1180" s="95" t="s">
        <v>6663</v>
      </c>
      <c r="AL1180" s="94"/>
      <c r="AM1180" s="94" t="s">
        <v>6590</v>
      </c>
      <c r="AN1180" s="167">
        <f t="shared" si="409"/>
        <v>4</v>
      </c>
      <c r="AO1180" s="49">
        <v>0</v>
      </c>
      <c r="AP1180" s="49">
        <v>1</v>
      </c>
      <c r="AQ1180" s="49">
        <v>3</v>
      </c>
      <c r="AR1180" s="49">
        <v>0</v>
      </c>
      <c r="AS1180" s="49">
        <v>0</v>
      </c>
      <c r="AT1180" s="49">
        <v>1</v>
      </c>
      <c r="AU1180" s="167">
        <f t="shared" si="410"/>
        <v>3</v>
      </c>
      <c r="AV1180" s="49">
        <v>0</v>
      </c>
      <c r="AW1180" s="99">
        <v>8.6999999999999993</v>
      </c>
      <c r="AX1180" s="94"/>
      <c r="AY1180" s="94" t="s">
        <v>6677</v>
      </c>
      <c r="AZ1180" s="100"/>
      <c r="BA1180" s="100"/>
      <c r="BB1180" s="49">
        <v>1</v>
      </c>
      <c r="BC1180" s="159"/>
      <c r="BD1180" s="153" t="str">
        <f t="shared" si="411"/>
        <v>11,00 2023.12.15</v>
      </c>
      <c r="BE1180" s="153" t="str">
        <f t="shared" si="412"/>
        <v>12,30 2023.12.15</v>
      </c>
      <c r="BF1180" s="160" t="str">
        <f t="shared" si="413"/>
        <v>П</v>
      </c>
      <c r="BG1180" s="161">
        <f t="shared" si="414"/>
        <v>1.5</v>
      </c>
      <c r="BH1180" s="167">
        <f t="shared" si="415"/>
        <v>4</v>
      </c>
      <c r="BI1180" s="162">
        <f t="shared" si="416"/>
        <v>0</v>
      </c>
      <c r="BJ1180" s="162">
        <f t="shared" si="417"/>
        <v>1</v>
      </c>
      <c r="BK1180" s="162">
        <f t="shared" si="418"/>
        <v>3</v>
      </c>
      <c r="BL1180" s="162">
        <f t="shared" si="419"/>
        <v>0</v>
      </c>
      <c r="BM1180" s="162">
        <f t="shared" si="420"/>
        <v>0</v>
      </c>
      <c r="BN1180" s="162">
        <f t="shared" si="421"/>
        <v>1</v>
      </c>
      <c r="BO1180" s="167">
        <f t="shared" si="422"/>
        <v>3</v>
      </c>
      <c r="BP1180" s="162">
        <f t="shared" si="423"/>
        <v>0</v>
      </c>
      <c r="BQ1180" s="168">
        <f t="shared" si="424"/>
        <v>1</v>
      </c>
      <c r="BT1180" s="169">
        <f t="shared" si="425"/>
        <v>0</v>
      </c>
      <c r="BU1180" s="169">
        <f t="shared" si="426"/>
        <v>0</v>
      </c>
      <c r="BV1180" s="169">
        <f t="shared" si="427"/>
        <v>6</v>
      </c>
      <c r="BW1180" s="169">
        <f t="shared" si="428"/>
        <v>4</v>
      </c>
      <c r="BX1180" s="170">
        <f t="shared" si="429"/>
        <v>0</v>
      </c>
      <c r="BY1180" s="170">
        <f t="shared" si="430"/>
        <v>0</v>
      </c>
      <c r="BZ1180" s="170">
        <f t="shared" si="431"/>
        <v>0</v>
      </c>
      <c r="CA1180" s="170">
        <f t="shared" si="432"/>
        <v>0</v>
      </c>
      <c r="CB1180" s="216"/>
    </row>
    <row r="1181" spans="1:80" s="172" customFormat="1" ht="15.75" customHeight="1">
      <c r="A1181" s="163" t="s">
        <v>291</v>
      </c>
      <c r="B1181" s="163"/>
      <c r="D1181" s="163">
        <v>15</v>
      </c>
      <c r="AA1181" s="165" t="s">
        <v>83</v>
      </c>
      <c r="AB1181" s="166" t="s">
        <v>6678</v>
      </c>
      <c r="AC1181" s="94" t="s">
        <v>92</v>
      </c>
      <c r="AD1181" s="95" t="s">
        <v>314</v>
      </c>
      <c r="AE1181" s="94" t="s">
        <v>6679</v>
      </c>
      <c r="AF1181" s="96" t="s">
        <v>295</v>
      </c>
      <c r="AG1181" s="22" t="s">
        <v>6680</v>
      </c>
      <c r="AH1181" s="22" t="s">
        <v>6668</v>
      </c>
      <c r="AI1181" s="97" t="s">
        <v>298</v>
      </c>
      <c r="AJ1181" s="98">
        <v>2.5</v>
      </c>
      <c r="AK1181" s="95" t="s">
        <v>6681</v>
      </c>
      <c r="AL1181" s="94"/>
      <c r="AM1181" s="94" t="s">
        <v>6682</v>
      </c>
      <c r="AN1181" s="167">
        <f t="shared" ref="AN1181:AN1225" si="433">SUM(AO1181:AQ1181,AV1181)</f>
        <v>12</v>
      </c>
      <c r="AO1181" s="49">
        <v>0</v>
      </c>
      <c r="AP1181" s="49">
        <v>3</v>
      </c>
      <c r="AQ1181" s="49">
        <v>9</v>
      </c>
      <c r="AR1181" s="49">
        <v>0</v>
      </c>
      <c r="AS1181" s="49">
        <v>0</v>
      </c>
      <c r="AT1181" s="49">
        <v>0</v>
      </c>
      <c r="AU1181" s="167">
        <f t="shared" ref="AU1181:AU1225" si="434">AN1181-AR1181-AS1181-AT1181-AV1181</f>
        <v>12</v>
      </c>
      <c r="AV1181" s="49">
        <v>0</v>
      </c>
      <c r="AW1181" s="99">
        <v>41.41</v>
      </c>
      <c r="AX1181" s="94"/>
      <c r="AY1181" s="94" t="s">
        <v>6683</v>
      </c>
      <c r="AZ1181" s="100"/>
      <c r="BA1181" s="100"/>
      <c r="BB1181" s="49">
        <v>1</v>
      </c>
      <c r="BC1181" s="159"/>
      <c r="BD1181" s="153" t="str">
        <f t="shared" ref="BD1181:BD1225" si="435">""&amp;AG1181</f>
        <v>13,30 2023.12.15</v>
      </c>
      <c r="BE1181" s="153" t="str">
        <f t="shared" ref="BE1181:BE1225" si="436">""&amp;AH1181</f>
        <v>16,00 2023.12.15</v>
      </c>
      <c r="BF1181" s="160" t="str">
        <f t="shared" ref="BF1181:BF1225" si="437">""&amp;AI1181</f>
        <v>П</v>
      </c>
      <c r="BG1181" s="161">
        <f t="shared" ref="BG1181:BG1225" si="438">AJ1181</f>
        <v>2.5</v>
      </c>
      <c r="BH1181" s="167">
        <f t="shared" ref="BH1181:BH1225" si="439">SUM(BI1181:BK1181,BP1181)</f>
        <v>12</v>
      </c>
      <c r="BI1181" s="162">
        <f t="shared" ref="BI1181:BI1225" si="440">AO1181</f>
        <v>0</v>
      </c>
      <c r="BJ1181" s="162">
        <f t="shared" ref="BJ1181:BJ1225" si="441">AP1181</f>
        <v>3</v>
      </c>
      <c r="BK1181" s="162">
        <f t="shared" ref="BK1181:BK1225" si="442">AQ1181</f>
        <v>9</v>
      </c>
      <c r="BL1181" s="162">
        <f t="shared" ref="BL1181:BL1225" si="443">AR1181</f>
        <v>0</v>
      </c>
      <c r="BM1181" s="162">
        <f t="shared" ref="BM1181:BM1225" si="444">AS1181</f>
        <v>0</v>
      </c>
      <c r="BN1181" s="162">
        <f t="shared" ref="BN1181:BN1225" si="445">AT1181</f>
        <v>0</v>
      </c>
      <c r="BO1181" s="167">
        <f t="shared" ref="BO1181:BO1225" si="446">BH1181-BL1181-BM1181-BN1181-BP1181</f>
        <v>12</v>
      </c>
      <c r="BP1181" s="162">
        <f t="shared" ref="BP1181:BP1225" si="447">AV1181</f>
        <v>0</v>
      </c>
      <c r="BQ1181" s="168">
        <f t="shared" ref="BQ1181:BQ1225" si="448">BB1181</f>
        <v>1</v>
      </c>
      <c r="BT1181" s="169">
        <f t="shared" ref="BT1181:BT1225" si="449">IF(AND(AI1181="В",BB1181=1),SUMPRODUCT(AN1181,AJ1181),0)</f>
        <v>0</v>
      </c>
      <c r="BU1181" s="169">
        <f t="shared" ref="BU1181:BU1225" si="450">IF(AND(AI1181="В",BB1181=1),AN1181,0)</f>
        <v>0</v>
      </c>
      <c r="BV1181" s="169">
        <f t="shared" ref="BV1181:BV1225" si="451">IF(AI1181="П",SUMPRODUCT(AN1181,AJ1181),0)</f>
        <v>30</v>
      </c>
      <c r="BW1181" s="169">
        <f t="shared" ref="BW1181:BW1225" si="452">IF(AI1181="П",AN1181,0)</f>
        <v>12</v>
      </c>
      <c r="BX1181" s="170">
        <f t="shared" ref="BX1181:BX1225" si="453">IF(AND(BE1181="В",BP1181=1),SUMPRODUCT(BF1181,BG1181),0)</f>
        <v>0</v>
      </c>
      <c r="BY1181" s="170">
        <f t="shared" ref="BY1181:BY1225" si="454">IF(AND(BE1181="В",BP1181=1),BG1181,0)</f>
        <v>0</v>
      </c>
      <c r="BZ1181" s="170">
        <f t="shared" ref="BZ1181:BZ1225" si="455">IF(BE1181="П",SUMPRODUCT(BF1181,BG1181),0)</f>
        <v>0</v>
      </c>
      <c r="CA1181" s="170">
        <f t="shared" ref="CA1181:CA1225" si="456">IF(BE1181="П",BG1181,0)</f>
        <v>0</v>
      </c>
      <c r="CB1181" s="216"/>
    </row>
    <row r="1182" spans="1:80" s="172" customFormat="1" ht="15.75" customHeight="1">
      <c r="A1182" s="163" t="s">
        <v>291</v>
      </c>
      <c r="B1182" s="163"/>
      <c r="D1182" s="163">
        <v>15</v>
      </c>
      <c r="AA1182" s="165" t="s">
        <v>83</v>
      </c>
      <c r="AB1182" s="166" t="s">
        <v>6684</v>
      </c>
      <c r="AC1182" s="94" t="s">
        <v>92</v>
      </c>
      <c r="AD1182" s="95" t="s">
        <v>293</v>
      </c>
      <c r="AE1182" s="94" t="s">
        <v>6685</v>
      </c>
      <c r="AF1182" s="96" t="s">
        <v>408</v>
      </c>
      <c r="AG1182" s="22" t="s">
        <v>6686</v>
      </c>
      <c r="AH1182" s="22" t="s">
        <v>6687</v>
      </c>
      <c r="AI1182" s="97" t="s">
        <v>309</v>
      </c>
      <c r="AJ1182" s="98">
        <v>0.62</v>
      </c>
      <c r="AK1182" s="95" t="s">
        <v>6688</v>
      </c>
      <c r="AL1182" s="94"/>
      <c r="AM1182" s="94" t="s">
        <v>6689</v>
      </c>
      <c r="AN1182" s="167">
        <f t="shared" si="433"/>
        <v>100</v>
      </c>
      <c r="AO1182" s="49">
        <v>0</v>
      </c>
      <c r="AP1182" s="49">
        <v>13</v>
      </c>
      <c r="AQ1182" s="49">
        <v>86</v>
      </c>
      <c r="AR1182" s="49">
        <v>0</v>
      </c>
      <c r="AS1182" s="49">
        <v>0</v>
      </c>
      <c r="AT1182" s="49">
        <v>28</v>
      </c>
      <c r="AU1182" s="167">
        <f t="shared" si="434"/>
        <v>71</v>
      </c>
      <c r="AV1182" s="49">
        <v>1</v>
      </c>
      <c r="AW1182" s="99">
        <v>269.99</v>
      </c>
      <c r="AX1182" s="94" t="s">
        <v>1668</v>
      </c>
      <c r="AY1182" s="94" t="s">
        <v>6690</v>
      </c>
      <c r="AZ1182" s="100" t="s">
        <v>501</v>
      </c>
      <c r="BA1182" s="100" t="s">
        <v>639</v>
      </c>
      <c r="BB1182" s="49">
        <v>1</v>
      </c>
      <c r="BC1182" s="159"/>
      <c r="BD1182" s="153" t="str">
        <f t="shared" si="435"/>
        <v>22,10 2023.12.15</v>
      </c>
      <c r="BE1182" s="153" t="str">
        <f t="shared" si="436"/>
        <v>22,47 2023.12.15</v>
      </c>
      <c r="BF1182" s="160" t="str">
        <f t="shared" si="437"/>
        <v>В</v>
      </c>
      <c r="BG1182" s="161">
        <f t="shared" si="438"/>
        <v>0.62</v>
      </c>
      <c r="BH1182" s="167">
        <f t="shared" si="439"/>
        <v>100</v>
      </c>
      <c r="BI1182" s="162">
        <f t="shared" si="440"/>
        <v>0</v>
      </c>
      <c r="BJ1182" s="162">
        <f t="shared" si="441"/>
        <v>13</v>
      </c>
      <c r="BK1182" s="162">
        <f t="shared" si="442"/>
        <v>86</v>
      </c>
      <c r="BL1182" s="162">
        <f t="shared" si="443"/>
        <v>0</v>
      </c>
      <c r="BM1182" s="162">
        <f t="shared" si="444"/>
        <v>0</v>
      </c>
      <c r="BN1182" s="162">
        <f t="shared" si="445"/>
        <v>28</v>
      </c>
      <c r="BO1182" s="167">
        <f t="shared" si="446"/>
        <v>71</v>
      </c>
      <c r="BP1182" s="162">
        <f t="shared" si="447"/>
        <v>1</v>
      </c>
      <c r="BQ1182" s="168">
        <f t="shared" si="448"/>
        <v>1</v>
      </c>
      <c r="BT1182" s="169">
        <f t="shared" si="449"/>
        <v>62</v>
      </c>
      <c r="BU1182" s="169">
        <f t="shared" si="450"/>
        <v>100</v>
      </c>
      <c r="BV1182" s="169">
        <f t="shared" si="451"/>
        <v>0</v>
      </c>
      <c r="BW1182" s="169">
        <f t="shared" si="452"/>
        <v>0</v>
      </c>
      <c r="BX1182" s="170">
        <f t="shared" si="453"/>
        <v>0</v>
      </c>
      <c r="BY1182" s="170">
        <f t="shared" si="454"/>
        <v>0</v>
      </c>
      <c r="BZ1182" s="170">
        <f t="shared" si="455"/>
        <v>0</v>
      </c>
      <c r="CA1182" s="170">
        <f t="shared" si="456"/>
        <v>0</v>
      </c>
      <c r="CB1182" s="216"/>
    </row>
    <row r="1183" spans="1:80" s="172" customFormat="1" ht="15.75" customHeight="1">
      <c r="A1183" s="163" t="s">
        <v>291</v>
      </c>
      <c r="B1183" s="163"/>
      <c r="D1183" s="163">
        <v>15</v>
      </c>
      <c r="AA1183" s="165" t="s">
        <v>83</v>
      </c>
      <c r="AB1183" s="166" t="s">
        <v>6691</v>
      </c>
      <c r="AC1183" s="94" t="s">
        <v>90</v>
      </c>
      <c r="AD1183" s="95" t="s">
        <v>305</v>
      </c>
      <c r="AE1183" s="94" t="s">
        <v>401</v>
      </c>
      <c r="AF1183" s="96" t="s">
        <v>295</v>
      </c>
      <c r="AG1183" s="22" t="s">
        <v>6692</v>
      </c>
      <c r="AH1183" s="22" t="s">
        <v>6693</v>
      </c>
      <c r="AI1183" s="97" t="s">
        <v>309</v>
      </c>
      <c r="AJ1183" s="98">
        <v>1.25</v>
      </c>
      <c r="AK1183" s="95" t="s">
        <v>404</v>
      </c>
      <c r="AL1183" s="94"/>
      <c r="AM1183" s="94"/>
      <c r="AN1183" s="167">
        <f t="shared" si="433"/>
        <v>33</v>
      </c>
      <c r="AO1183" s="49">
        <v>0</v>
      </c>
      <c r="AP1183" s="49">
        <v>0</v>
      </c>
      <c r="AQ1183" s="49">
        <v>33</v>
      </c>
      <c r="AR1183" s="49">
        <v>0</v>
      </c>
      <c r="AS1183" s="49">
        <v>0</v>
      </c>
      <c r="AT1183" s="49">
        <v>0</v>
      </c>
      <c r="AU1183" s="167">
        <f t="shared" si="434"/>
        <v>33</v>
      </c>
      <c r="AV1183" s="49">
        <v>0</v>
      </c>
      <c r="AW1183" s="99">
        <v>23.4</v>
      </c>
      <c r="AX1183" s="94"/>
      <c r="AY1183" s="94" t="s">
        <v>6694</v>
      </c>
      <c r="AZ1183" s="100" t="s">
        <v>312</v>
      </c>
      <c r="BA1183" s="100" t="s">
        <v>313</v>
      </c>
      <c r="BB1183" s="49">
        <v>0</v>
      </c>
      <c r="BC1183" s="159"/>
      <c r="BD1183" s="153" t="str">
        <f t="shared" si="435"/>
        <v>17,55 2023.12.16</v>
      </c>
      <c r="BE1183" s="153" t="str">
        <f t="shared" si="436"/>
        <v>19,10 2023.12.16</v>
      </c>
      <c r="BF1183" s="160" t="str">
        <f t="shared" si="437"/>
        <v>В</v>
      </c>
      <c r="BG1183" s="161">
        <f t="shared" si="438"/>
        <v>1.25</v>
      </c>
      <c r="BH1183" s="167">
        <f t="shared" si="439"/>
        <v>33</v>
      </c>
      <c r="BI1183" s="162">
        <f t="shared" si="440"/>
        <v>0</v>
      </c>
      <c r="BJ1183" s="162">
        <f t="shared" si="441"/>
        <v>0</v>
      </c>
      <c r="BK1183" s="162">
        <f t="shared" si="442"/>
        <v>33</v>
      </c>
      <c r="BL1183" s="162">
        <f t="shared" si="443"/>
        <v>0</v>
      </c>
      <c r="BM1183" s="162">
        <f t="shared" si="444"/>
        <v>0</v>
      </c>
      <c r="BN1183" s="162">
        <f t="shared" si="445"/>
        <v>0</v>
      </c>
      <c r="BO1183" s="167">
        <f t="shared" si="446"/>
        <v>33</v>
      </c>
      <c r="BP1183" s="162">
        <f t="shared" si="447"/>
        <v>0</v>
      </c>
      <c r="BQ1183" s="168">
        <f t="shared" si="448"/>
        <v>0</v>
      </c>
      <c r="BT1183" s="169">
        <f t="shared" si="449"/>
        <v>0</v>
      </c>
      <c r="BU1183" s="169">
        <f t="shared" si="450"/>
        <v>0</v>
      </c>
      <c r="BV1183" s="169">
        <f t="shared" si="451"/>
        <v>0</v>
      </c>
      <c r="BW1183" s="169">
        <f t="shared" si="452"/>
        <v>0</v>
      </c>
      <c r="BX1183" s="170">
        <f t="shared" si="453"/>
        <v>0</v>
      </c>
      <c r="BY1183" s="170">
        <f t="shared" si="454"/>
        <v>0</v>
      </c>
      <c r="BZ1183" s="170">
        <f t="shared" si="455"/>
        <v>0</v>
      </c>
      <c r="CA1183" s="170">
        <f t="shared" si="456"/>
        <v>0</v>
      </c>
      <c r="CB1183" s="216"/>
    </row>
    <row r="1184" spans="1:80" s="172" customFormat="1" ht="15.75" customHeight="1">
      <c r="A1184" s="163" t="s">
        <v>291</v>
      </c>
      <c r="B1184" s="163"/>
      <c r="D1184" s="163">
        <v>15</v>
      </c>
      <c r="AA1184" s="165" t="s">
        <v>83</v>
      </c>
      <c r="AB1184" s="166" t="s">
        <v>6695</v>
      </c>
      <c r="AC1184" s="94" t="s">
        <v>108</v>
      </c>
      <c r="AD1184" s="95" t="s">
        <v>314</v>
      </c>
      <c r="AE1184" s="94" t="s">
        <v>6696</v>
      </c>
      <c r="AF1184" s="96" t="s">
        <v>295</v>
      </c>
      <c r="AG1184" s="22" t="s">
        <v>6697</v>
      </c>
      <c r="AH1184" s="22" t="s">
        <v>6698</v>
      </c>
      <c r="AI1184" s="97" t="s">
        <v>309</v>
      </c>
      <c r="AJ1184" s="98">
        <v>1.1200000000000001</v>
      </c>
      <c r="AK1184" s="95" t="s">
        <v>6699</v>
      </c>
      <c r="AL1184" s="94"/>
      <c r="AM1184" s="94"/>
      <c r="AN1184" s="167">
        <f t="shared" si="433"/>
        <v>21</v>
      </c>
      <c r="AO1184" s="49">
        <v>0</v>
      </c>
      <c r="AP1184" s="49">
        <v>0</v>
      </c>
      <c r="AQ1184" s="49">
        <v>21</v>
      </c>
      <c r="AR1184" s="49">
        <v>0</v>
      </c>
      <c r="AS1184" s="49">
        <v>0</v>
      </c>
      <c r="AT1184" s="49">
        <v>0</v>
      </c>
      <c r="AU1184" s="167">
        <f t="shared" si="434"/>
        <v>21</v>
      </c>
      <c r="AV1184" s="49">
        <v>0</v>
      </c>
      <c r="AW1184" s="99">
        <v>10.79</v>
      </c>
      <c r="AX1184" s="94"/>
      <c r="AY1184" s="94" t="s">
        <v>6700</v>
      </c>
      <c r="AZ1184" s="100" t="s">
        <v>312</v>
      </c>
      <c r="BA1184" s="100" t="s">
        <v>313</v>
      </c>
      <c r="BB1184" s="49">
        <v>0</v>
      </c>
      <c r="BC1184" s="159"/>
      <c r="BD1184" s="153" t="str">
        <f t="shared" si="435"/>
        <v>20,23 2023.12.17</v>
      </c>
      <c r="BE1184" s="153" t="str">
        <f t="shared" si="436"/>
        <v>21,30 2023.12.17</v>
      </c>
      <c r="BF1184" s="160" t="str">
        <f t="shared" si="437"/>
        <v>В</v>
      </c>
      <c r="BG1184" s="161">
        <f t="shared" si="438"/>
        <v>1.1200000000000001</v>
      </c>
      <c r="BH1184" s="167">
        <f t="shared" si="439"/>
        <v>21</v>
      </c>
      <c r="BI1184" s="162">
        <f t="shared" si="440"/>
        <v>0</v>
      </c>
      <c r="BJ1184" s="162">
        <f t="shared" si="441"/>
        <v>0</v>
      </c>
      <c r="BK1184" s="162">
        <f t="shared" si="442"/>
        <v>21</v>
      </c>
      <c r="BL1184" s="162">
        <f t="shared" si="443"/>
        <v>0</v>
      </c>
      <c r="BM1184" s="162">
        <f t="shared" si="444"/>
        <v>0</v>
      </c>
      <c r="BN1184" s="162">
        <f t="shared" si="445"/>
        <v>0</v>
      </c>
      <c r="BO1184" s="167">
        <f t="shared" si="446"/>
        <v>21</v>
      </c>
      <c r="BP1184" s="162">
        <f t="shared" si="447"/>
        <v>0</v>
      </c>
      <c r="BQ1184" s="168">
        <f t="shared" si="448"/>
        <v>0</v>
      </c>
      <c r="BT1184" s="169">
        <f t="shared" si="449"/>
        <v>0</v>
      </c>
      <c r="BU1184" s="169">
        <f t="shared" si="450"/>
        <v>0</v>
      </c>
      <c r="BV1184" s="169">
        <f t="shared" si="451"/>
        <v>0</v>
      </c>
      <c r="BW1184" s="169">
        <f t="shared" si="452"/>
        <v>0</v>
      </c>
      <c r="BX1184" s="170">
        <f t="shared" si="453"/>
        <v>0</v>
      </c>
      <c r="BY1184" s="170">
        <f t="shared" si="454"/>
        <v>0</v>
      </c>
      <c r="BZ1184" s="170">
        <f t="shared" si="455"/>
        <v>0</v>
      </c>
      <c r="CA1184" s="170">
        <f t="shared" si="456"/>
        <v>0</v>
      </c>
      <c r="CB1184" s="216"/>
    </row>
    <row r="1185" spans="1:80" s="172" customFormat="1" ht="15.75" customHeight="1">
      <c r="A1185" s="163" t="s">
        <v>291</v>
      </c>
      <c r="B1185" s="163"/>
      <c r="D1185" s="163">
        <v>15</v>
      </c>
      <c r="AA1185" s="165" t="s">
        <v>83</v>
      </c>
      <c r="AB1185" s="166" t="s">
        <v>6701</v>
      </c>
      <c r="AC1185" s="94" t="s">
        <v>108</v>
      </c>
      <c r="AD1185" s="95" t="s">
        <v>293</v>
      </c>
      <c r="AE1185" s="94" t="s">
        <v>1544</v>
      </c>
      <c r="AF1185" s="96" t="s">
        <v>345</v>
      </c>
      <c r="AG1185" s="22" t="s">
        <v>6702</v>
      </c>
      <c r="AH1185" s="22" t="s">
        <v>6703</v>
      </c>
      <c r="AI1185" s="97" t="s">
        <v>309</v>
      </c>
      <c r="AJ1185" s="98">
        <v>1.55</v>
      </c>
      <c r="AK1185" s="95" t="s">
        <v>5892</v>
      </c>
      <c r="AL1185" s="94"/>
      <c r="AM1185" s="94" t="s">
        <v>5893</v>
      </c>
      <c r="AN1185" s="167">
        <f t="shared" si="433"/>
        <v>44</v>
      </c>
      <c r="AO1185" s="49">
        <v>0</v>
      </c>
      <c r="AP1185" s="49">
        <v>2</v>
      </c>
      <c r="AQ1185" s="49">
        <v>41</v>
      </c>
      <c r="AR1185" s="49">
        <v>0</v>
      </c>
      <c r="AS1185" s="49">
        <v>0</v>
      </c>
      <c r="AT1185" s="49">
        <v>12</v>
      </c>
      <c r="AU1185" s="167">
        <f t="shared" si="434"/>
        <v>31</v>
      </c>
      <c r="AV1185" s="49">
        <v>1</v>
      </c>
      <c r="AW1185" s="99">
        <v>49.42</v>
      </c>
      <c r="AX1185" s="94" t="s">
        <v>2200</v>
      </c>
      <c r="AY1185" s="94" t="s">
        <v>6704</v>
      </c>
      <c r="AZ1185" s="100" t="s">
        <v>501</v>
      </c>
      <c r="BA1185" s="100" t="s">
        <v>639</v>
      </c>
      <c r="BB1185" s="49">
        <v>1</v>
      </c>
      <c r="BC1185" s="159"/>
      <c r="BD1185" s="153" t="str">
        <f t="shared" si="435"/>
        <v>02,41 2023.12.18</v>
      </c>
      <c r="BE1185" s="153" t="str">
        <f t="shared" si="436"/>
        <v>04,14 2023.12.18</v>
      </c>
      <c r="BF1185" s="160" t="str">
        <f t="shared" si="437"/>
        <v>В</v>
      </c>
      <c r="BG1185" s="161">
        <f t="shared" si="438"/>
        <v>1.55</v>
      </c>
      <c r="BH1185" s="167">
        <f t="shared" si="439"/>
        <v>44</v>
      </c>
      <c r="BI1185" s="162">
        <f t="shared" si="440"/>
        <v>0</v>
      </c>
      <c r="BJ1185" s="162">
        <f t="shared" si="441"/>
        <v>2</v>
      </c>
      <c r="BK1185" s="162">
        <f t="shared" si="442"/>
        <v>41</v>
      </c>
      <c r="BL1185" s="162">
        <f t="shared" si="443"/>
        <v>0</v>
      </c>
      <c r="BM1185" s="162">
        <f t="shared" si="444"/>
        <v>0</v>
      </c>
      <c r="BN1185" s="162">
        <f t="shared" si="445"/>
        <v>12</v>
      </c>
      <c r="BO1185" s="167">
        <f t="shared" si="446"/>
        <v>31</v>
      </c>
      <c r="BP1185" s="162">
        <f t="shared" si="447"/>
        <v>1</v>
      </c>
      <c r="BQ1185" s="168">
        <f t="shared" si="448"/>
        <v>1</v>
      </c>
      <c r="BT1185" s="169">
        <f t="shared" si="449"/>
        <v>68.2</v>
      </c>
      <c r="BU1185" s="169">
        <f t="shared" si="450"/>
        <v>44</v>
      </c>
      <c r="BV1185" s="169">
        <f t="shared" si="451"/>
        <v>0</v>
      </c>
      <c r="BW1185" s="169">
        <f t="shared" si="452"/>
        <v>0</v>
      </c>
      <c r="BX1185" s="170">
        <f t="shared" si="453"/>
        <v>0</v>
      </c>
      <c r="BY1185" s="170">
        <f t="shared" si="454"/>
        <v>0</v>
      </c>
      <c r="BZ1185" s="170">
        <f t="shared" si="455"/>
        <v>0</v>
      </c>
      <c r="CA1185" s="170">
        <f t="shared" si="456"/>
        <v>0</v>
      </c>
      <c r="CB1185" s="216"/>
    </row>
    <row r="1186" spans="1:80" s="172" customFormat="1" ht="15.75" customHeight="1">
      <c r="A1186" s="163" t="s">
        <v>291</v>
      </c>
      <c r="B1186" s="163"/>
      <c r="D1186" s="163">
        <v>15</v>
      </c>
      <c r="AA1186" s="165" t="s">
        <v>83</v>
      </c>
      <c r="AB1186" s="166" t="s">
        <v>6705</v>
      </c>
      <c r="AC1186" s="94" t="s">
        <v>92</v>
      </c>
      <c r="AD1186" s="95" t="s">
        <v>314</v>
      </c>
      <c r="AE1186" s="94" t="s">
        <v>6706</v>
      </c>
      <c r="AF1186" s="96" t="s">
        <v>295</v>
      </c>
      <c r="AG1186" s="22" t="s">
        <v>6707</v>
      </c>
      <c r="AH1186" s="22" t="s">
        <v>6708</v>
      </c>
      <c r="AI1186" s="97" t="s">
        <v>298</v>
      </c>
      <c r="AJ1186" s="98">
        <v>3.5</v>
      </c>
      <c r="AK1186" s="95" t="s">
        <v>6709</v>
      </c>
      <c r="AL1186" s="94"/>
      <c r="AM1186" s="94" t="s">
        <v>1120</v>
      </c>
      <c r="AN1186" s="167">
        <f t="shared" si="433"/>
        <v>16</v>
      </c>
      <c r="AO1186" s="49">
        <v>0</v>
      </c>
      <c r="AP1186" s="49">
        <v>2</v>
      </c>
      <c r="AQ1186" s="49">
        <v>14</v>
      </c>
      <c r="AR1186" s="49">
        <v>0</v>
      </c>
      <c r="AS1186" s="49">
        <v>0</v>
      </c>
      <c r="AT1186" s="49">
        <v>5</v>
      </c>
      <c r="AU1186" s="167">
        <f t="shared" si="434"/>
        <v>11</v>
      </c>
      <c r="AV1186" s="49">
        <v>0</v>
      </c>
      <c r="AW1186" s="99">
        <v>22.06</v>
      </c>
      <c r="AX1186" s="94"/>
      <c r="AY1186" s="94" t="s">
        <v>6710</v>
      </c>
      <c r="AZ1186" s="100"/>
      <c r="BA1186" s="100"/>
      <c r="BB1186" s="49">
        <v>1</v>
      </c>
      <c r="BC1186" s="159"/>
      <c r="BD1186" s="153" t="str">
        <f t="shared" si="435"/>
        <v>08,30 2023.12.18</v>
      </c>
      <c r="BE1186" s="153" t="str">
        <f t="shared" si="436"/>
        <v>12,00 2023.12.18</v>
      </c>
      <c r="BF1186" s="160" t="str">
        <f t="shared" si="437"/>
        <v>П</v>
      </c>
      <c r="BG1186" s="161">
        <f t="shared" si="438"/>
        <v>3.5</v>
      </c>
      <c r="BH1186" s="167">
        <f t="shared" si="439"/>
        <v>16</v>
      </c>
      <c r="BI1186" s="162">
        <f t="shared" si="440"/>
        <v>0</v>
      </c>
      <c r="BJ1186" s="162">
        <f t="shared" si="441"/>
        <v>2</v>
      </c>
      <c r="BK1186" s="162">
        <f t="shared" si="442"/>
        <v>14</v>
      </c>
      <c r="BL1186" s="162">
        <f t="shared" si="443"/>
        <v>0</v>
      </c>
      <c r="BM1186" s="162">
        <f t="shared" si="444"/>
        <v>0</v>
      </c>
      <c r="BN1186" s="162">
        <f t="shared" si="445"/>
        <v>5</v>
      </c>
      <c r="BO1186" s="167">
        <f t="shared" si="446"/>
        <v>11</v>
      </c>
      <c r="BP1186" s="162">
        <f t="shared" si="447"/>
        <v>0</v>
      </c>
      <c r="BQ1186" s="168">
        <f t="shared" si="448"/>
        <v>1</v>
      </c>
      <c r="BT1186" s="169">
        <f t="shared" si="449"/>
        <v>0</v>
      </c>
      <c r="BU1186" s="169">
        <f t="shared" si="450"/>
        <v>0</v>
      </c>
      <c r="BV1186" s="169">
        <f t="shared" si="451"/>
        <v>56</v>
      </c>
      <c r="BW1186" s="169">
        <f t="shared" si="452"/>
        <v>16</v>
      </c>
      <c r="BX1186" s="170">
        <f t="shared" si="453"/>
        <v>0</v>
      </c>
      <c r="BY1186" s="170">
        <f t="shared" si="454"/>
        <v>0</v>
      </c>
      <c r="BZ1186" s="170">
        <f t="shared" si="455"/>
        <v>0</v>
      </c>
      <c r="CA1186" s="170">
        <f t="shared" si="456"/>
        <v>0</v>
      </c>
      <c r="CB1186" s="216"/>
    </row>
    <row r="1187" spans="1:80" s="172" customFormat="1" ht="15.75" customHeight="1">
      <c r="A1187" s="163" t="s">
        <v>291</v>
      </c>
      <c r="B1187" s="163"/>
      <c r="D1187" s="163">
        <v>15</v>
      </c>
      <c r="AA1187" s="165" t="s">
        <v>83</v>
      </c>
      <c r="AB1187" s="166" t="s">
        <v>6711</v>
      </c>
      <c r="AC1187" s="94" t="s">
        <v>92</v>
      </c>
      <c r="AD1187" s="95" t="s">
        <v>314</v>
      </c>
      <c r="AE1187" s="94" t="s">
        <v>6712</v>
      </c>
      <c r="AF1187" s="96" t="s">
        <v>295</v>
      </c>
      <c r="AG1187" s="22" t="s">
        <v>6713</v>
      </c>
      <c r="AH1187" s="22" t="s">
        <v>6714</v>
      </c>
      <c r="AI1187" s="97" t="s">
        <v>298</v>
      </c>
      <c r="AJ1187" s="98">
        <v>2.52</v>
      </c>
      <c r="AK1187" s="95" t="s">
        <v>6715</v>
      </c>
      <c r="AL1187" s="94"/>
      <c r="AM1187" s="94"/>
      <c r="AN1187" s="167">
        <f t="shared" si="433"/>
        <v>25</v>
      </c>
      <c r="AO1187" s="49">
        <v>0</v>
      </c>
      <c r="AP1187" s="49">
        <v>0</v>
      </c>
      <c r="AQ1187" s="49">
        <v>25</v>
      </c>
      <c r="AR1187" s="49">
        <v>0</v>
      </c>
      <c r="AS1187" s="49">
        <v>0</v>
      </c>
      <c r="AT1187" s="49">
        <v>6</v>
      </c>
      <c r="AU1187" s="167">
        <f t="shared" si="434"/>
        <v>19</v>
      </c>
      <c r="AV1187" s="49">
        <v>0</v>
      </c>
      <c r="AW1187" s="99">
        <v>24.39</v>
      </c>
      <c r="AX1187" s="94"/>
      <c r="AY1187" s="94" t="s">
        <v>6716</v>
      </c>
      <c r="AZ1187" s="100"/>
      <c r="BA1187" s="100"/>
      <c r="BB1187" s="49">
        <v>1</v>
      </c>
      <c r="BC1187" s="159"/>
      <c r="BD1187" s="153" t="str">
        <f t="shared" si="435"/>
        <v>13,30 2023.12.18</v>
      </c>
      <c r="BE1187" s="153" t="str">
        <f t="shared" si="436"/>
        <v>16,01 2023.12.18</v>
      </c>
      <c r="BF1187" s="160" t="str">
        <f t="shared" si="437"/>
        <v>П</v>
      </c>
      <c r="BG1187" s="161">
        <f t="shared" si="438"/>
        <v>2.52</v>
      </c>
      <c r="BH1187" s="167">
        <f t="shared" si="439"/>
        <v>25</v>
      </c>
      <c r="BI1187" s="162">
        <f t="shared" si="440"/>
        <v>0</v>
      </c>
      <c r="BJ1187" s="162">
        <f t="shared" si="441"/>
        <v>0</v>
      </c>
      <c r="BK1187" s="162">
        <f t="shared" si="442"/>
        <v>25</v>
      </c>
      <c r="BL1187" s="162">
        <f t="shared" si="443"/>
        <v>0</v>
      </c>
      <c r="BM1187" s="162">
        <f t="shared" si="444"/>
        <v>0</v>
      </c>
      <c r="BN1187" s="162">
        <f t="shared" si="445"/>
        <v>6</v>
      </c>
      <c r="BO1187" s="167">
        <f t="shared" si="446"/>
        <v>19</v>
      </c>
      <c r="BP1187" s="162">
        <f t="shared" si="447"/>
        <v>0</v>
      </c>
      <c r="BQ1187" s="168">
        <f t="shared" si="448"/>
        <v>1</v>
      </c>
      <c r="BT1187" s="169">
        <f t="shared" si="449"/>
        <v>0</v>
      </c>
      <c r="BU1187" s="169">
        <f t="shared" si="450"/>
        <v>0</v>
      </c>
      <c r="BV1187" s="169">
        <f t="shared" si="451"/>
        <v>63</v>
      </c>
      <c r="BW1187" s="169">
        <f t="shared" si="452"/>
        <v>25</v>
      </c>
      <c r="BX1187" s="170">
        <f t="shared" si="453"/>
        <v>0</v>
      </c>
      <c r="BY1187" s="170">
        <f t="shared" si="454"/>
        <v>0</v>
      </c>
      <c r="BZ1187" s="170">
        <f t="shared" si="455"/>
        <v>0</v>
      </c>
      <c r="CA1187" s="170">
        <f t="shared" si="456"/>
        <v>0</v>
      </c>
      <c r="CB1187" s="216"/>
    </row>
    <row r="1188" spans="1:80" s="172" customFormat="1" ht="15.75" customHeight="1">
      <c r="A1188" s="163" t="s">
        <v>291</v>
      </c>
      <c r="B1188" s="163"/>
      <c r="D1188" s="163">
        <v>15</v>
      </c>
      <c r="AA1188" s="165" t="s">
        <v>83</v>
      </c>
      <c r="AB1188" s="166" t="s">
        <v>6717</v>
      </c>
      <c r="AC1188" s="94" t="s">
        <v>90</v>
      </c>
      <c r="AD1188" s="95" t="s">
        <v>293</v>
      </c>
      <c r="AE1188" s="94" t="s">
        <v>6718</v>
      </c>
      <c r="AF1188" s="96" t="s">
        <v>295</v>
      </c>
      <c r="AG1188" s="22" t="s">
        <v>6719</v>
      </c>
      <c r="AH1188" s="22" t="s">
        <v>6720</v>
      </c>
      <c r="AI1188" s="97" t="s">
        <v>298</v>
      </c>
      <c r="AJ1188" s="98">
        <v>3</v>
      </c>
      <c r="AK1188" s="95" t="s">
        <v>6721</v>
      </c>
      <c r="AL1188" s="94"/>
      <c r="AM1188" s="94"/>
      <c r="AN1188" s="167">
        <f t="shared" si="433"/>
        <v>1</v>
      </c>
      <c r="AO1188" s="49">
        <v>0</v>
      </c>
      <c r="AP1188" s="49">
        <v>0</v>
      </c>
      <c r="AQ1188" s="49">
        <v>1</v>
      </c>
      <c r="AR1188" s="49">
        <v>0</v>
      </c>
      <c r="AS1188" s="49">
        <v>0</v>
      </c>
      <c r="AT1188" s="49">
        <v>0</v>
      </c>
      <c r="AU1188" s="167">
        <f t="shared" si="434"/>
        <v>1</v>
      </c>
      <c r="AV1188" s="49">
        <v>0</v>
      </c>
      <c r="AW1188" s="99">
        <v>5.69</v>
      </c>
      <c r="AX1188" s="94"/>
      <c r="AY1188" s="94" t="s">
        <v>6722</v>
      </c>
      <c r="AZ1188" s="100"/>
      <c r="BA1188" s="100"/>
      <c r="BB1188" s="49">
        <v>1</v>
      </c>
      <c r="BC1188" s="159"/>
      <c r="BD1188" s="153" t="str">
        <f t="shared" si="435"/>
        <v>09,00 2023.12.19</v>
      </c>
      <c r="BE1188" s="153" t="str">
        <f t="shared" si="436"/>
        <v>12,00 2023.12.19</v>
      </c>
      <c r="BF1188" s="160" t="str">
        <f t="shared" si="437"/>
        <v>П</v>
      </c>
      <c r="BG1188" s="161">
        <f t="shared" si="438"/>
        <v>3</v>
      </c>
      <c r="BH1188" s="167">
        <f t="shared" si="439"/>
        <v>1</v>
      </c>
      <c r="BI1188" s="162">
        <f t="shared" si="440"/>
        <v>0</v>
      </c>
      <c r="BJ1188" s="162">
        <f t="shared" si="441"/>
        <v>0</v>
      </c>
      <c r="BK1188" s="162">
        <f t="shared" si="442"/>
        <v>1</v>
      </c>
      <c r="BL1188" s="162">
        <f t="shared" si="443"/>
        <v>0</v>
      </c>
      <c r="BM1188" s="162">
        <f t="shared" si="444"/>
        <v>0</v>
      </c>
      <c r="BN1188" s="162">
        <f t="shared" si="445"/>
        <v>0</v>
      </c>
      <c r="BO1188" s="167">
        <f t="shared" si="446"/>
        <v>1</v>
      </c>
      <c r="BP1188" s="162">
        <f t="shared" si="447"/>
        <v>0</v>
      </c>
      <c r="BQ1188" s="168">
        <f t="shared" si="448"/>
        <v>1</v>
      </c>
      <c r="BT1188" s="169">
        <f t="shared" si="449"/>
        <v>0</v>
      </c>
      <c r="BU1188" s="169">
        <f t="shared" si="450"/>
        <v>0</v>
      </c>
      <c r="BV1188" s="169">
        <f t="shared" si="451"/>
        <v>3</v>
      </c>
      <c r="BW1188" s="169">
        <f t="shared" si="452"/>
        <v>1</v>
      </c>
      <c r="BX1188" s="170">
        <f t="shared" si="453"/>
        <v>0</v>
      </c>
      <c r="BY1188" s="170">
        <f t="shared" si="454"/>
        <v>0</v>
      </c>
      <c r="BZ1188" s="170">
        <f t="shared" si="455"/>
        <v>0</v>
      </c>
      <c r="CA1188" s="170">
        <f t="shared" si="456"/>
        <v>0</v>
      </c>
      <c r="CB1188" s="216"/>
    </row>
    <row r="1189" spans="1:80" s="172" customFormat="1" ht="15.75" customHeight="1">
      <c r="A1189" s="163" t="s">
        <v>291</v>
      </c>
      <c r="B1189" s="163"/>
      <c r="D1189" s="163">
        <v>15</v>
      </c>
      <c r="AA1189" s="165" t="s">
        <v>83</v>
      </c>
      <c r="AB1189" s="166" t="s">
        <v>6723</v>
      </c>
      <c r="AC1189" s="94" t="s">
        <v>92</v>
      </c>
      <c r="AD1189" s="95" t="s">
        <v>314</v>
      </c>
      <c r="AE1189" s="94" t="s">
        <v>6724</v>
      </c>
      <c r="AF1189" s="96" t="s">
        <v>408</v>
      </c>
      <c r="AG1189" s="22" t="s">
        <v>6719</v>
      </c>
      <c r="AH1189" s="22" t="s">
        <v>6725</v>
      </c>
      <c r="AI1189" s="97" t="s">
        <v>298</v>
      </c>
      <c r="AJ1189" s="98">
        <v>7</v>
      </c>
      <c r="AK1189" s="95" t="s">
        <v>6726</v>
      </c>
      <c r="AL1189" s="94"/>
      <c r="AM1189" s="94" t="s">
        <v>1869</v>
      </c>
      <c r="AN1189" s="167">
        <f t="shared" si="433"/>
        <v>48</v>
      </c>
      <c r="AO1189" s="49">
        <v>0</v>
      </c>
      <c r="AP1189" s="49">
        <v>2</v>
      </c>
      <c r="AQ1189" s="49">
        <v>46</v>
      </c>
      <c r="AR1189" s="49">
        <v>0</v>
      </c>
      <c r="AS1189" s="49">
        <v>0</v>
      </c>
      <c r="AT1189" s="49">
        <v>28</v>
      </c>
      <c r="AU1189" s="167">
        <f t="shared" si="434"/>
        <v>20</v>
      </c>
      <c r="AV1189" s="49">
        <v>0</v>
      </c>
      <c r="AW1189" s="99">
        <v>132.28</v>
      </c>
      <c r="AX1189" s="94"/>
      <c r="AY1189" s="94" t="s">
        <v>6727</v>
      </c>
      <c r="AZ1189" s="100"/>
      <c r="BA1189" s="100"/>
      <c r="BB1189" s="49">
        <v>1</v>
      </c>
      <c r="BC1189" s="159"/>
      <c r="BD1189" s="153" t="str">
        <f t="shared" si="435"/>
        <v>09,00 2023.12.19</v>
      </c>
      <c r="BE1189" s="153" t="str">
        <f t="shared" si="436"/>
        <v>16,00 2023.12.19</v>
      </c>
      <c r="BF1189" s="160" t="str">
        <f t="shared" si="437"/>
        <v>П</v>
      </c>
      <c r="BG1189" s="161">
        <f t="shared" si="438"/>
        <v>7</v>
      </c>
      <c r="BH1189" s="167">
        <f t="shared" si="439"/>
        <v>48</v>
      </c>
      <c r="BI1189" s="162">
        <f t="shared" si="440"/>
        <v>0</v>
      </c>
      <c r="BJ1189" s="162">
        <f t="shared" si="441"/>
        <v>2</v>
      </c>
      <c r="BK1189" s="162">
        <f t="shared" si="442"/>
        <v>46</v>
      </c>
      <c r="BL1189" s="162">
        <f t="shared" si="443"/>
        <v>0</v>
      </c>
      <c r="BM1189" s="162">
        <f t="shared" si="444"/>
        <v>0</v>
      </c>
      <c r="BN1189" s="162">
        <f t="shared" si="445"/>
        <v>28</v>
      </c>
      <c r="BO1189" s="167">
        <f t="shared" si="446"/>
        <v>20</v>
      </c>
      <c r="BP1189" s="162">
        <f t="shared" si="447"/>
        <v>0</v>
      </c>
      <c r="BQ1189" s="168">
        <f t="shared" si="448"/>
        <v>1</v>
      </c>
      <c r="BT1189" s="169">
        <f t="shared" si="449"/>
        <v>0</v>
      </c>
      <c r="BU1189" s="169">
        <f t="shared" si="450"/>
        <v>0</v>
      </c>
      <c r="BV1189" s="169">
        <f t="shared" si="451"/>
        <v>336</v>
      </c>
      <c r="BW1189" s="169">
        <f t="shared" si="452"/>
        <v>48</v>
      </c>
      <c r="BX1189" s="170">
        <f t="shared" si="453"/>
        <v>0</v>
      </c>
      <c r="BY1189" s="170">
        <f t="shared" si="454"/>
        <v>0</v>
      </c>
      <c r="BZ1189" s="170">
        <f t="shared" si="455"/>
        <v>0</v>
      </c>
      <c r="CA1189" s="170">
        <f t="shared" si="456"/>
        <v>0</v>
      </c>
      <c r="CB1189" s="216"/>
    </row>
    <row r="1190" spans="1:80" s="172" customFormat="1" ht="15.75" customHeight="1">
      <c r="A1190" s="163" t="s">
        <v>291</v>
      </c>
      <c r="B1190" s="163"/>
      <c r="D1190" s="163">
        <v>15</v>
      </c>
      <c r="AA1190" s="165" t="s">
        <v>83</v>
      </c>
      <c r="AB1190" s="166" t="s">
        <v>6728</v>
      </c>
      <c r="AC1190" s="94" t="s">
        <v>90</v>
      </c>
      <c r="AD1190" s="95" t="s">
        <v>314</v>
      </c>
      <c r="AE1190" s="94" t="s">
        <v>6367</v>
      </c>
      <c r="AF1190" s="96" t="s">
        <v>295</v>
      </c>
      <c r="AG1190" s="22" t="s">
        <v>6729</v>
      </c>
      <c r="AH1190" s="22" t="s">
        <v>6730</v>
      </c>
      <c r="AI1190" s="97" t="s">
        <v>298</v>
      </c>
      <c r="AJ1190" s="98">
        <v>4.5</v>
      </c>
      <c r="AK1190" s="95" t="s">
        <v>4027</v>
      </c>
      <c r="AL1190" s="94"/>
      <c r="AM1190" s="94"/>
      <c r="AN1190" s="167">
        <f t="shared" si="433"/>
        <v>3</v>
      </c>
      <c r="AO1190" s="49">
        <v>0</v>
      </c>
      <c r="AP1190" s="49">
        <v>0</v>
      </c>
      <c r="AQ1190" s="49">
        <v>3</v>
      </c>
      <c r="AR1190" s="49">
        <v>0</v>
      </c>
      <c r="AS1190" s="49">
        <v>0</v>
      </c>
      <c r="AT1190" s="49">
        <v>1</v>
      </c>
      <c r="AU1190" s="167">
        <f t="shared" si="434"/>
        <v>2</v>
      </c>
      <c r="AV1190" s="49">
        <v>0</v>
      </c>
      <c r="AW1190" s="99">
        <v>7.32</v>
      </c>
      <c r="AX1190" s="94"/>
      <c r="AY1190" s="94" t="s">
        <v>6731</v>
      </c>
      <c r="AZ1190" s="100"/>
      <c r="BA1190" s="100"/>
      <c r="BB1190" s="49">
        <v>1</v>
      </c>
      <c r="BC1190" s="159"/>
      <c r="BD1190" s="153" t="str">
        <f t="shared" si="435"/>
        <v>09,30 2023.12.19</v>
      </c>
      <c r="BE1190" s="153" t="str">
        <f t="shared" si="436"/>
        <v>14,00 2023.12.19</v>
      </c>
      <c r="BF1190" s="160" t="str">
        <f t="shared" si="437"/>
        <v>П</v>
      </c>
      <c r="BG1190" s="161">
        <f t="shared" si="438"/>
        <v>4.5</v>
      </c>
      <c r="BH1190" s="167">
        <f t="shared" si="439"/>
        <v>3</v>
      </c>
      <c r="BI1190" s="162">
        <f t="shared" si="440"/>
        <v>0</v>
      </c>
      <c r="BJ1190" s="162">
        <f t="shared" si="441"/>
        <v>0</v>
      </c>
      <c r="BK1190" s="162">
        <f t="shared" si="442"/>
        <v>3</v>
      </c>
      <c r="BL1190" s="162">
        <f t="shared" si="443"/>
        <v>0</v>
      </c>
      <c r="BM1190" s="162">
        <f t="shared" si="444"/>
        <v>0</v>
      </c>
      <c r="BN1190" s="162">
        <f t="shared" si="445"/>
        <v>1</v>
      </c>
      <c r="BO1190" s="167">
        <f t="shared" si="446"/>
        <v>2</v>
      </c>
      <c r="BP1190" s="162">
        <f t="shared" si="447"/>
        <v>0</v>
      </c>
      <c r="BQ1190" s="168">
        <f t="shared" si="448"/>
        <v>1</v>
      </c>
      <c r="BT1190" s="169">
        <f t="shared" si="449"/>
        <v>0</v>
      </c>
      <c r="BU1190" s="169">
        <f t="shared" si="450"/>
        <v>0</v>
      </c>
      <c r="BV1190" s="169">
        <f t="shared" si="451"/>
        <v>13.5</v>
      </c>
      <c r="BW1190" s="169">
        <f t="shared" si="452"/>
        <v>3</v>
      </c>
      <c r="BX1190" s="170">
        <f t="shared" si="453"/>
        <v>0</v>
      </c>
      <c r="BY1190" s="170">
        <f t="shared" si="454"/>
        <v>0</v>
      </c>
      <c r="BZ1190" s="170">
        <f t="shared" si="455"/>
        <v>0</v>
      </c>
      <c r="CA1190" s="170">
        <f t="shared" si="456"/>
        <v>0</v>
      </c>
      <c r="CB1190" s="216"/>
    </row>
    <row r="1191" spans="1:80" s="172" customFormat="1" ht="15.75" customHeight="1">
      <c r="A1191" s="163" t="s">
        <v>291</v>
      </c>
      <c r="B1191" s="163"/>
      <c r="D1191" s="163">
        <v>15</v>
      </c>
      <c r="AA1191" s="165" t="s">
        <v>83</v>
      </c>
      <c r="AB1191" s="166" t="s">
        <v>6732</v>
      </c>
      <c r="AC1191" s="94" t="s">
        <v>90</v>
      </c>
      <c r="AD1191" s="95" t="s">
        <v>293</v>
      </c>
      <c r="AE1191" s="94" t="s">
        <v>6733</v>
      </c>
      <c r="AF1191" s="96" t="s">
        <v>295</v>
      </c>
      <c r="AG1191" s="22" t="s">
        <v>6734</v>
      </c>
      <c r="AH1191" s="22" t="s">
        <v>6735</v>
      </c>
      <c r="AI1191" s="97" t="s">
        <v>298</v>
      </c>
      <c r="AJ1191" s="98">
        <v>2</v>
      </c>
      <c r="AK1191" s="95" t="s">
        <v>6736</v>
      </c>
      <c r="AL1191" s="94"/>
      <c r="AM1191" s="94"/>
      <c r="AN1191" s="167">
        <f t="shared" si="433"/>
        <v>1</v>
      </c>
      <c r="AO1191" s="49">
        <v>0</v>
      </c>
      <c r="AP1191" s="49">
        <v>0</v>
      </c>
      <c r="AQ1191" s="49">
        <v>1</v>
      </c>
      <c r="AR1191" s="49">
        <v>0</v>
      </c>
      <c r="AS1191" s="49">
        <v>0</v>
      </c>
      <c r="AT1191" s="49">
        <v>0</v>
      </c>
      <c r="AU1191" s="167">
        <f t="shared" si="434"/>
        <v>1</v>
      </c>
      <c r="AV1191" s="49">
        <v>0</v>
      </c>
      <c r="AW1191" s="99">
        <v>5.78</v>
      </c>
      <c r="AX1191" s="94"/>
      <c r="AY1191" s="94" t="s">
        <v>6737</v>
      </c>
      <c r="AZ1191" s="100"/>
      <c r="BA1191" s="100"/>
      <c r="BB1191" s="49">
        <v>1</v>
      </c>
      <c r="BC1191" s="159"/>
      <c r="BD1191" s="153" t="str">
        <f t="shared" si="435"/>
        <v>13,40 2023.12.19</v>
      </c>
      <c r="BE1191" s="153" t="str">
        <f t="shared" si="436"/>
        <v>15,40 2023.12.19</v>
      </c>
      <c r="BF1191" s="160" t="str">
        <f t="shared" si="437"/>
        <v>П</v>
      </c>
      <c r="BG1191" s="161">
        <f t="shared" si="438"/>
        <v>2</v>
      </c>
      <c r="BH1191" s="167">
        <f t="shared" si="439"/>
        <v>1</v>
      </c>
      <c r="BI1191" s="162">
        <f t="shared" si="440"/>
        <v>0</v>
      </c>
      <c r="BJ1191" s="162">
        <f t="shared" si="441"/>
        <v>0</v>
      </c>
      <c r="BK1191" s="162">
        <f t="shared" si="442"/>
        <v>1</v>
      </c>
      <c r="BL1191" s="162">
        <f t="shared" si="443"/>
        <v>0</v>
      </c>
      <c r="BM1191" s="162">
        <f t="shared" si="444"/>
        <v>0</v>
      </c>
      <c r="BN1191" s="162">
        <f t="shared" si="445"/>
        <v>0</v>
      </c>
      <c r="BO1191" s="167">
        <f t="shared" si="446"/>
        <v>1</v>
      </c>
      <c r="BP1191" s="162">
        <f t="shared" si="447"/>
        <v>0</v>
      </c>
      <c r="BQ1191" s="168">
        <f t="shared" si="448"/>
        <v>1</v>
      </c>
      <c r="BT1191" s="169">
        <f t="shared" si="449"/>
        <v>0</v>
      </c>
      <c r="BU1191" s="169">
        <f t="shared" si="450"/>
        <v>0</v>
      </c>
      <c r="BV1191" s="169">
        <f t="shared" si="451"/>
        <v>2</v>
      </c>
      <c r="BW1191" s="169">
        <f t="shared" si="452"/>
        <v>1</v>
      </c>
      <c r="BX1191" s="170">
        <f t="shared" si="453"/>
        <v>0</v>
      </c>
      <c r="BY1191" s="170">
        <f t="shared" si="454"/>
        <v>0</v>
      </c>
      <c r="BZ1191" s="170">
        <f t="shared" si="455"/>
        <v>0</v>
      </c>
      <c r="CA1191" s="170">
        <f t="shared" si="456"/>
        <v>0</v>
      </c>
      <c r="CB1191" s="216"/>
    </row>
    <row r="1192" spans="1:80" s="172" customFormat="1" ht="15.75" customHeight="1">
      <c r="A1192" s="163" t="s">
        <v>291</v>
      </c>
      <c r="B1192" s="163"/>
      <c r="D1192" s="163">
        <v>15</v>
      </c>
      <c r="AA1192" s="165" t="s">
        <v>83</v>
      </c>
      <c r="AB1192" s="166" t="s">
        <v>6738</v>
      </c>
      <c r="AC1192" s="94" t="s">
        <v>90</v>
      </c>
      <c r="AD1192" s="95" t="s">
        <v>293</v>
      </c>
      <c r="AE1192" s="94" t="s">
        <v>6739</v>
      </c>
      <c r="AF1192" s="96" t="s">
        <v>345</v>
      </c>
      <c r="AG1192" s="22" t="s">
        <v>6740</v>
      </c>
      <c r="AH1192" s="22" t="s">
        <v>6741</v>
      </c>
      <c r="AI1192" s="97" t="s">
        <v>309</v>
      </c>
      <c r="AJ1192" s="98">
        <v>0.95</v>
      </c>
      <c r="AK1192" s="95" t="s">
        <v>6742</v>
      </c>
      <c r="AL1192" s="94"/>
      <c r="AM1192" s="94" t="s">
        <v>6743</v>
      </c>
      <c r="AN1192" s="167">
        <f t="shared" si="433"/>
        <v>399</v>
      </c>
      <c r="AO1192" s="49">
        <v>0</v>
      </c>
      <c r="AP1192" s="49">
        <v>45</v>
      </c>
      <c r="AQ1192" s="49">
        <v>349</v>
      </c>
      <c r="AR1192" s="49">
        <v>0</v>
      </c>
      <c r="AS1192" s="49">
        <v>0</v>
      </c>
      <c r="AT1192" s="49">
        <v>109</v>
      </c>
      <c r="AU1192" s="167">
        <f t="shared" si="434"/>
        <v>285</v>
      </c>
      <c r="AV1192" s="49">
        <v>5</v>
      </c>
      <c r="AW1192" s="99">
        <v>570.85</v>
      </c>
      <c r="AX1192" s="94" t="s">
        <v>6744</v>
      </c>
      <c r="AY1192" s="94" t="s">
        <v>6745</v>
      </c>
      <c r="AZ1192" s="100" t="s">
        <v>693</v>
      </c>
      <c r="BA1192" s="100" t="s">
        <v>639</v>
      </c>
      <c r="BB1192" s="49">
        <v>0</v>
      </c>
      <c r="BC1192" s="159"/>
      <c r="BD1192" s="153" t="str">
        <f t="shared" si="435"/>
        <v>08,15 2023.12.20</v>
      </c>
      <c r="BE1192" s="153" t="str">
        <f t="shared" si="436"/>
        <v>09,12 2023.12.20</v>
      </c>
      <c r="BF1192" s="160" t="str">
        <f t="shared" si="437"/>
        <v>В</v>
      </c>
      <c r="BG1192" s="161">
        <f t="shared" si="438"/>
        <v>0.95</v>
      </c>
      <c r="BH1192" s="167">
        <f t="shared" si="439"/>
        <v>399</v>
      </c>
      <c r="BI1192" s="162">
        <f t="shared" si="440"/>
        <v>0</v>
      </c>
      <c r="BJ1192" s="162">
        <f t="shared" si="441"/>
        <v>45</v>
      </c>
      <c r="BK1192" s="162">
        <f t="shared" si="442"/>
        <v>349</v>
      </c>
      <c r="BL1192" s="162">
        <f t="shared" si="443"/>
        <v>0</v>
      </c>
      <c r="BM1192" s="162">
        <f t="shared" si="444"/>
        <v>0</v>
      </c>
      <c r="BN1192" s="162">
        <f t="shared" si="445"/>
        <v>109</v>
      </c>
      <c r="BO1192" s="167">
        <f t="shared" si="446"/>
        <v>285</v>
      </c>
      <c r="BP1192" s="162">
        <f t="shared" si="447"/>
        <v>5</v>
      </c>
      <c r="BQ1192" s="168">
        <f t="shared" si="448"/>
        <v>0</v>
      </c>
      <c r="BT1192" s="169">
        <f t="shared" si="449"/>
        <v>0</v>
      </c>
      <c r="BU1192" s="169">
        <f t="shared" si="450"/>
        <v>0</v>
      </c>
      <c r="BV1192" s="169">
        <f t="shared" si="451"/>
        <v>0</v>
      </c>
      <c r="BW1192" s="169">
        <f t="shared" si="452"/>
        <v>0</v>
      </c>
      <c r="BX1192" s="170">
        <f t="shared" si="453"/>
        <v>0</v>
      </c>
      <c r="BY1192" s="170">
        <f t="shared" si="454"/>
        <v>0</v>
      </c>
      <c r="BZ1192" s="170">
        <f t="shared" si="455"/>
        <v>0</v>
      </c>
      <c r="CA1192" s="170">
        <f t="shared" si="456"/>
        <v>0</v>
      </c>
      <c r="CB1192" s="216"/>
    </row>
    <row r="1193" spans="1:80" s="172" customFormat="1" ht="15.75" customHeight="1">
      <c r="A1193" s="163" t="s">
        <v>291</v>
      </c>
      <c r="B1193" s="163"/>
      <c r="D1193" s="163">
        <v>15</v>
      </c>
      <c r="AA1193" s="165" t="s">
        <v>83</v>
      </c>
      <c r="AB1193" s="166" t="s">
        <v>6746</v>
      </c>
      <c r="AC1193" s="94" t="s">
        <v>90</v>
      </c>
      <c r="AD1193" s="95" t="s">
        <v>314</v>
      </c>
      <c r="AE1193" s="94" t="s">
        <v>6747</v>
      </c>
      <c r="AF1193" s="96" t="s">
        <v>295</v>
      </c>
      <c r="AG1193" s="22" t="s">
        <v>6748</v>
      </c>
      <c r="AH1193" s="22" t="s">
        <v>6749</v>
      </c>
      <c r="AI1193" s="97" t="s">
        <v>298</v>
      </c>
      <c r="AJ1193" s="98">
        <v>6</v>
      </c>
      <c r="AK1193" s="95" t="s">
        <v>6750</v>
      </c>
      <c r="AL1193" s="94"/>
      <c r="AM1193" s="94" t="s">
        <v>6751</v>
      </c>
      <c r="AN1193" s="167">
        <f t="shared" si="433"/>
        <v>30</v>
      </c>
      <c r="AO1193" s="49">
        <v>0</v>
      </c>
      <c r="AP1193" s="49">
        <v>3</v>
      </c>
      <c r="AQ1193" s="49">
        <v>26</v>
      </c>
      <c r="AR1193" s="49">
        <v>0</v>
      </c>
      <c r="AS1193" s="49">
        <v>0</v>
      </c>
      <c r="AT1193" s="49">
        <v>6</v>
      </c>
      <c r="AU1193" s="167">
        <f t="shared" si="434"/>
        <v>23</v>
      </c>
      <c r="AV1193" s="49">
        <v>1</v>
      </c>
      <c r="AW1193" s="99">
        <v>61.63</v>
      </c>
      <c r="AX1193" s="94" t="s">
        <v>427</v>
      </c>
      <c r="AY1193" s="94" t="s">
        <v>6752</v>
      </c>
      <c r="AZ1193" s="100"/>
      <c r="BA1193" s="100"/>
      <c r="BB1193" s="49">
        <v>1</v>
      </c>
      <c r="BC1193" s="159"/>
      <c r="BD1193" s="153" t="str">
        <f t="shared" si="435"/>
        <v>09,00 2023.12.20</v>
      </c>
      <c r="BE1193" s="153" t="str">
        <f t="shared" si="436"/>
        <v>15,00 2023.12.20</v>
      </c>
      <c r="BF1193" s="160" t="str">
        <f t="shared" si="437"/>
        <v>П</v>
      </c>
      <c r="BG1193" s="161">
        <f t="shared" si="438"/>
        <v>6</v>
      </c>
      <c r="BH1193" s="167">
        <f t="shared" si="439"/>
        <v>30</v>
      </c>
      <c r="BI1193" s="162">
        <f t="shared" si="440"/>
        <v>0</v>
      </c>
      <c r="BJ1193" s="162">
        <f t="shared" si="441"/>
        <v>3</v>
      </c>
      <c r="BK1193" s="162">
        <f t="shared" si="442"/>
        <v>26</v>
      </c>
      <c r="BL1193" s="162">
        <f t="shared" si="443"/>
        <v>0</v>
      </c>
      <c r="BM1193" s="162">
        <f t="shared" si="444"/>
        <v>0</v>
      </c>
      <c r="BN1193" s="162">
        <f t="shared" si="445"/>
        <v>6</v>
      </c>
      <c r="BO1193" s="167">
        <f t="shared" si="446"/>
        <v>23</v>
      </c>
      <c r="BP1193" s="162">
        <f t="shared" si="447"/>
        <v>1</v>
      </c>
      <c r="BQ1193" s="168">
        <f t="shared" si="448"/>
        <v>1</v>
      </c>
      <c r="BT1193" s="169">
        <f t="shared" si="449"/>
        <v>0</v>
      </c>
      <c r="BU1193" s="169">
        <f t="shared" si="450"/>
        <v>0</v>
      </c>
      <c r="BV1193" s="169">
        <f t="shared" si="451"/>
        <v>180</v>
      </c>
      <c r="BW1193" s="169">
        <f t="shared" si="452"/>
        <v>30</v>
      </c>
      <c r="BX1193" s="170">
        <f t="shared" si="453"/>
        <v>0</v>
      </c>
      <c r="BY1193" s="170">
        <f t="shared" si="454"/>
        <v>0</v>
      </c>
      <c r="BZ1193" s="170">
        <f t="shared" si="455"/>
        <v>0</v>
      </c>
      <c r="CA1193" s="170">
        <f t="shared" si="456"/>
        <v>0</v>
      </c>
      <c r="CB1193" s="216"/>
    </row>
    <row r="1194" spans="1:80" s="172" customFormat="1" ht="15.75" customHeight="1">
      <c r="A1194" s="163" t="s">
        <v>291</v>
      </c>
      <c r="B1194" s="163"/>
      <c r="D1194" s="163">
        <v>15</v>
      </c>
      <c r="AA1194" s="165" t="s">
        <v>83</v>
      </c>
      <c r="AB1194" s="166" t="s">
        <v>6753</v>
      </c>
      <c r="AC1194" s="94" t="s">
        <v>90</v>
      </c>
      <c r="AD1194" s="95" t="s">
        <v>314</v>
      </c>
      <c r="AE1194" s="94" t="s">
        <v>6754</v>
      </c>
      <c r="AF1194" s="96" t="s">
        <v>295</v>
      </c>
      <c r="AG1194" s="22" t="s">
        <v>6748</v>
      </c>
      <c r="AH1194" s="22" t="s">
        <v>6755</v>
      </c>
      <c r="AI1194" s="97" t="s">
        <v>298</v>
      </c>
      <c r="AJ1194" s="98">
        <v>7.02</v>
      </c>
      <c r="AK1194" s="95" t="s">
        <v>6756</v>
      </c>
      <c r="AL1194" s="94"/>
      <c r="AM1194" s="94"/>
      <c r="AN1194" s="167">
        <f t="shared" si="433"/>
        <v>8</v>
      </c>
      <c r="AO1194" s="49">
        <v>0</v>
      </c>
      <c r="AP1194" s="49">
        <v>0</v>
      </c>
      <c r="AQ1194" s="49">
        <v>8</v>
      </c>
      <c r="AR1194" s="49">
        <v>0</v>
      </c>
      <c r="AS1194" s="49">
        <v>0</v>
      </c>
      <c r="AT1194" s="49">
        <v>7</v>
      </c>
      <c r="AU1194" s="167">
        <f t="shared" si="434"/>
        <v>1</v>
      </c>
      <c r="AV1194" s="49">
        <v>0</v>
      </c>
      <c r="AW1194" s="99">
        <v>22.37</v>
      </c>
      <c r="AX1194" s="94"/>
      <c r="AY1194" s="94" t="s">
        <v>6757</v>
      </c>
      <c r="AZ1194" s="100"/>
      <c r="BA1194" s="100"/>
      <c r="BB1194" s="49">
        <v>1</v>
      </c>
      <c r="BC1194" s="159"/>
      <c r="BD1194" s="153" t="str">
        <f t="shared" si="435"/>
        <v>09,00 2023.12.20</v>
      </c>
      <c r="BE1194" s="153" t="str">
        <f t="shared" si="436"/>
        <v>16,01 2023.12.20</v>
      </c>
      <c r="BF1194" s="160" t="str">
        <f t="shared" si="437"/>
        <v>П</v>
      </c>
      <c r="BG1194" s="161">
        <f t="shared" si="438"/>
        <v>7.02</v>
      </c>
      <c r="BH1194" s="167">
        <f t="shared" si="439"/>
        <v>8</v>
      </c>
      <c r="BI1194" s="162">
        <f t="shared" si="440"/>
        <v>0</v>
      </c>
      <c r="BJ1194" s="162">
        <f t="shared" si="441"/>
        <v>0</v>
      </c>
      <c r="BK1194" s="162">
        <f t="shared" si="442"/>
        <v>8</v>
      </c>
      <c r="BL1194" s="162">
        <f t="shared" si="443"/>
        <v>0</v>
      </c>
      <c r="BM1194" s="162">
        <f t="shared" si="444"/>
        <v>0</v>
      </c>
      <c r="BN1194" s="162">
        <f t="shared" si="445"/>
        <v>7</v>
      </c>
      <c r="BO1194" s="167">
        <f t="shared" si="446"/>
        <v>1</v>
      </c>
      <c r="BP1194" s="162">
        <f t="shared" si="447"/>
        <v>0</v>
      </c>
      <c r="BQ1194" s="168">
        <f t="shared" si="448"/>
        <v>1</v>
      </c>
      <c r="BT1194" s="169">
        <f t="shared" si="449"/>
        <v>0</v>
      </c>
      <c r="BU1194" s="169">
        <f t="shared" si="450"/>
        <v>0</v>
      </c>
      <c r="BV1194" s="169">
        <f t="shared" si="451"/>
        <v>56.16</v>
      </c>
      <c r="BW1194" s="169">
        <f t="shared" si="452"/>
        <v>8</v>
      </c>
      <c r="BX1194" s="170">
        <f t="shared" si="453"/>
        <v>0</v>
      </c>
      <c r="BY1194" s="170">
        <f t="shared" si="454"/>
        <v>0</v>
      </c>
      <c r="BZ1194" s="170">
        <f t="shared" si="455"/>
        <v>0</v>
      </c>
      <c r="CA1194" s="170">
        <f t="shared" si="456"/>
        <v>0</v>
      </c>
      <c r="CB1194" s="216"/>
    </row>
    <row r="1195" spans="1:80" s="172" customFormat="1" ht="15.75" customHeight="1">
      <c r="A1195" s="163" t="s">
        <v>291</v>
      </c>
      <c r="B1195" s="163"/>
      <c r="D1195" s="163">
        <v>15</v>
      </c>
      <c r="AA1195" s="165" t="s">
        <v>83</v>
      </c>
      <c r="AB1195" s="166" t="s">
        <v>6758</v>
      </c>
      <c r="AC1195" s="94" t="s">
        <v>90</v>
      </c>
      <c r="AD1195" s="95" t="s">
        <v>314</v>
      </c>
      <c r="AE1195" s="94" t="s">
        <v>6759</v>
      </c>
      <c r="AF1195" s="96" t="s">
        <v>408</v>
      </c>
      <c r="AG1195" s="22" t="s">
        <v>6748</v>
      </c>
      <c r="AH1195" s="22" t="s">
        <v>6760</v>
      </c>
      <c r="AI1195" s="97" t="s">
        <v>298</v>
      </c>
      <c r="AJ1195" s="98">
        <v>4</v>
      </c>
      <c r="AK1195" s="95" t="s">
        <v>6552</v>
      </c>
      <c r="AL1195" s="94"/>
      <c r="AM1195" s="94"/>
      <c r="AN1195" s="167">
        <f t="shared" si="433"/>
        <v>11</v>
      </c>
      <c r="AO1195" s="49">
        <v>0</v>
      </c>
      <c r="AP1195" s="49">
        <v>0</v>
      </c>
      <c r="AQ1195" s="49">
        <v>11</v>
      </c>
      <c r="AR1195" s="49">
        <v>0</v>
      </c>
      <c r="AS1195" s="49">
        <v>0</v>
      </c>
      <c r="AT1195" s="49">
        <v>8</v>
      </c>
      <c r="AU1195" s="167">
        <f t="shared" si="434"/>
        <v>3</v>
      </c>
      <c r="AV1195" s="49">
        <v>0</v>
      </c>
      <c r="AW1195" s="99">
        <v>25.59</v>
      </c>
      <c r="AX1195" s="94"/>
      <c r="AY1195" s="94" t="s">
        <v>6761</v>
      </c>
      <c r="AZ1195" s="100"/>
      <c r="BA1195" s="100"/>
      <c r="BB1195" s="49">
        <v>1</v>
      </c>
      <c r="BC1195" s="159"/>
      <c r="BD1195" s="153" t="str">
        <f t="shared" si="435"/>
        <v>09,00 2023.12.20</v>
      </c>
      <c r="BE1195" s="153" t="str">
        <f t="shared" si="436"/>
        <v>13,00 2023.12.20</v>
      </c>
      <c r="BF1195" s="160" t="str">
        <f t="shared" si="437"/>
        <v>П</v>
      </c>
      <c r="BG1195" s="161">
        <f t="shared" si="438"/>
        <v>4</v>
      </c>
      <c r="BH1195" s="167">
        <f t="shared" si="439"/>
        <v>11</v>
      </c>
      <c r="BI1195" s="162">
        <f t="shared" si="440"/>
        <v>0</v>
      </c>
      <c r="BJ1195" s="162">
        <f t="shared" si="441"/>
        <v>0</v>
      </c>
      <c r="BK1195" s="162">
        <f t="shared" si="442"/>
        <v>11</v>
      </c>
      <c r="BL1195" s="162">
        <f t="shared" si="443"/>
        <v>0</v>
      </c>
      <c r="BM1195" s="162">
        <f t="shared" si="444"/>
        <v>0</v>
      </c>
      <c r="BN1195" s="162">
        <f t="shared" si="445"/>
        <v>8</v>
      </c>
      <c r="BO1195" s="167">
        <f t="shared" si="446"/>
        <v>3</v>
      </c>
      <c r="BP1195" s="162">
        <f t="shared" si="447"/>
        <v>0</v>
      </c>
      <c r="BQ1195" s="168">
        <f t="shared" si="448"/>
        <v>1</v>
      </c>
      <c r="BT1195" s="169">
        <f t="shared" si="449"/>
        <v>0</v>
      </c>
      <c r="BU1195" s="169">
        <f t="shared" si="450"/>
        <v>0</v>
      </c>
      <c r="BV1195" s="169">
        <f t="shared" si="451"/>
        <v>44</v>
      </c>
      <c r="BW1195" s="169">
        <f t="shared" si="452"/>
        <v>11</v>
      </c>
      <c r="BX1195" s="170">
        <f t="shared" si="453"/>
        <v>0</v>
      </c>
      <c r="BY1195" s="170">
        <f t="shared" si="454"/>
        <v>0</v>
      </c>
      <c r="BZ1195" s="170">
        <f t="shared" si="455"/>
        <v>0</v>
      </c>
      <c r="CA1195" s="170">
        <f t="shared" si="456"/>
        <v>0</v>
      </c>
      <c r="CB1195" s="216"/>
    </row>
    <row r="1196" spans="1:80" s="172" customFormat="1" ht="15.75" customHeight="1">
      <c r="A1196" s="163" t="s">
        <v>291</v>
      </c>
      <c r="B1196" s="163"/>
      <c r="D1196" s="163">
        <v>15</v>
      </c>
      <c r="AA1196" s="165" t="s">
        <v>83</v>
      </c>
      <c r="AB1196" s="166" t="s">
        <v>6762</v>
      </c>
      <c r="AC1196" s="94" t="s">
        <v>90</v>
      </c>
      <c r="AD1196" s="95" t="s">
        <v>293</v>
      </c>
      <c r="AE1196" s="94" t="s">
        <v>4692</v>
      </c>
      <c r="AF1196" s="96" t="s">
        <v>345</v>
      </c>
      <c r="AG1196" s="22" t="s">
        <v>6763</v>
      </c>
      <c r="AH1196" s="22" t="s">
        <v>6764</v>
      </c>
      <c r="AI1196" s="97" t="s">
        <v>309</v>
      </c>
      <c r="AJ1196" s="98">
        <v>1.9</v>
      </c>
      <c r="AK1196" s="95" t="s">
        <v>6765</v>
      </c>
      <c r="AL1196" s="94"/>
      <c r="AM1196" s="94" t="s">
        <v>6766</v>
      </c>
      <c r="AN1196" s="167">
        <f t="shared" si="433"/>
        <v>57</v>
      </c>
      <c r="AO1196" s="49">
        <v>0</v>
      </c>
      <c r="AP1196" s="49">
        <v>14</v>
      </c>
      <c r="AQ1196" s="49">
        <v>42</v>
      </c>
      <c r="AR1196" s="49">
        <v>0</v>
      </c>
      <c r="AS1196" s="49">
        <v>0</v>
      </c>
      <c r="AT1196" s="49">
        <v>34</v>
      </c>
      <c r="AU1196" s="167">
        <f t="shared" si="434"/>
        <v>22</v>
      </c>
      <c r="AV1196" s="49">
        <v>1</v>
      </c>
      <c r="AW1196" s="99">
        <v>97.9</v>
      </c>
      <c r="AX1196" s="94" t="s">
        <v>4696</v>
      </c>
      <c r="AY1196" s="94" t="s">
        <v>6767</v>
      </c>
      <c r="AZ1196" s="100" t="s">
        <v>501</v>
      </c>
      <c r="BA1196" s="100" t="s">
        <v>639</v>
      </c>
      <c r="BB1196" s="49">
        <v>1</v>
      </c>
      <c r="BC1196" s="159"/>
      <c r="BD1196" s="153" t="str">
        <f t="shared" si="435"/>
        <v>09,18 2023.12.20</v>
      </c>
      <c r="BE1196" s="153" t="str">
        <f t="shared" si="436"/>
        <v>11,12 2023.12.20</v>
      </c>
      <c r="BF1196" s="160" t="str">
        <f t="shared" si="437"/>
        <v>В</v>
      </c>
      <c r="BG1196" s="161">
        <f t="shared" si="438"/>
        <v>1.9</v>
      </c>
      <c r="BH1196" s="167">
        <f t="shared" si="439"/>
        <v>57</v>
      </c>
      <c r="BI1196" s="162">
        <f t="shared" si="440"/>
        <v>0</v>
      </c>
      <c r="BJ1196" s="162">
        <f t="shared" si="441"/>
        <v>14</v>
      </c>
      <c r="BK1196" s="162">
        <f t="shared" si="442"/>
        <v>42</v>
      </c>
      <c r="BL1196" s="162">
        <f t="shared" si="443"/>
        <v>0</v>
      </c>
      <c r="BM1196" s="162">
        <f t="shared" si="444"/>
        <v>0</v>
      </c>
      <c r="BN1196" s="162">
        <f t="shared" si="445"/>
        <v>34</v>
      </c>
      <c r="BO1196" s="167">
        <f t="shared" si="446"/>
        <v>22</v>
      </c>
      <c r="BP1196" s="162">
        <f t="shared" si="447"/>
        <v>1</v>
      </c>
      <c r="BQ1196" s="168">
        <f t="shared" si="448"/>
        <v>1</v>
      </c>
      <c r="BT1196" s="169">
        <f t="shared" si="449"/>
        <v>108.3</v>
      </c>
      <c r="BU1196" s="169">
        <f t="shared" si="450"/>
        <v>57</v>
      </c>
      <c r="BV1196" s="169">
        <f t="shared" si="451"/>
        <v>0</v>
      </c>
      <c r="BW1196" s="169">
        <f t="shared" si="452"/>
        <v>0</v>
      </c>
      <c r="BX1196" s="170">
        <f t="shared" si="453"/>
        <v>0</v>
      </c>
      <c r="BY1196" s="170">
        <f t="shared" si="454"/>
        <v>0</v>
      </c>
      <c r="BZ1196" s="170">
        <f t="shared" si="455"/>
        <v>0</v>
      </c>
      <c r="CA1196" s="170">
        <f t="shared" si="456"/>
        <v>0</v>
      </c>
      <c r="CB1196" s="216"/>
    </row>
    <row r="1197" spans="1:80" s="172" customFormat="1" ht="15.75" customHeight="1">
      <c r="A1197" s="163" t="s">
        <v>291</v>
      </c>
      <c r="B1197" s="163"/>
      <c r="D1197" s="163">
        <v>15</v>
      </c>
      <c r="AA1197" s="165" t="s">
        <v>83</v>
      </c>
      <c r="AB1197" s="166" t="s">
        <v>6768</v>
      </c>
      <c r="AC1197" s="94" t="s">
        <v>108</v>
      </c>
      <c r="AD1197" s="95" t="s">
        <v>314</v>
      </c>
      <c r="AE1197" s="94" t="s">
        <v>6769</v>
      </c>
      <c r="AF1197" s="96" t="s">
        <v>295</v>
      </c>
      <c r="AG1197" s="22" t="s">
        <v>6770</v>
      </c>
      <c r="AH1197" s="22" t="s">
        <v>6771</v>
      </c>
      <c r="AI1197" s="97" t="s">
        <v>309</v>
      </c>
      <c r="AJ1197" s="98">
        <v>0.67</v>
      </c>
      <c r="AK1197" s="95" t="s">
        <v>6772</v>
      </c>
      <c r="AL1197" s="94"/>
      <c r="AM1197" s="94"/>
      <c r="AN1197" s="167">
        <f t="shared" si="433"/>
        <v>2</v>
      </c>
      <c r="AO1197" s="49">
        <v>0</v>
      </c>
      <c r="AP1197" s="49">
        <v>0</v>
      </c>
      <c r="AQ1197" s="49">
        <v>2</v>
      </c>
      <c r="AR1197" s="49">
        <v>0</v>
      </c>
      <c r="AS1197" s="49">
        <v>0</v>
      </c>
      <c r="AT1197" s="49">
        <v>2</v>
      </c>
      <c r="AU1197" s="167">
        <f t="shared" si="434"/>
        <v>0</v>
      </c>
      <c r="AV1197" s="49">
        <v>0</v>
      </c>
      <c r="AW1197" s="99">
        <v>5.85</v>
      </c>
      <c r="AX1197" s="94"/>
      <c r="AY1197" s="94" t="s">
        <v>6773</v>
      </c>
      <c r="AZ1197" s="100" t="s">
        <v>312</v>
      </c>
      <c r="BA1197" s="100" t="s">
        <v>313</v>
      </c>
      <c r="BB1197" s="49">
        <v>0</v>
      </c>
      <c r="BC1197" s="159"/>
      <c r="BD1197" s="153" t="str">
        <f t="shared" si="435"/>
        <v>14,10 2023.12.20</v>
      </c>
      <c r="BE1197" s="153" t="str">
        <f t="shared" si="436"/>
        <v>14,50 2023.12.20</v>
      </c>
      <c r="BF1197" s="160" t="str">
        <f t="shared" si="437"/>
        <v>В</v>
      </c>
      <c r="BG1197" s="161">
        <f t="shared" si="438"/>
        <v>0.67</v>
      </c>
      <c r="BH1197" s="167">
        <f t="shared" si="439"/>
        <v>2</v>
      </c>
      <c r="BI1197" s="162">
        <f t="shared" si="440"/>
        <v>0</v>
      </c>
      <c r="BJ1197" s="162">
        <f t="shared" si="441"/>
        <v>0</v>
      </c>
      <c r="BK1197" s="162">
        <f t="shared" si="442"/>
        <v>2</v>
      </c>
      <c r="BL1197" s="162">
        <f t="shared" si="443"/>
        <v>0</v>
      </c>
      <c r="BM1197" s="162">
        <f t="shared" si="444"/>
        <v>0</v>
      </c>
      <c r="BN1197" s="162">
        <f t="shared" si="445"/>
        <v>2</v>
      </c>
      <c r="BO1197" s="167">
        <f t="shared" si="446"/>
        <v>0</v>
      </c>
      <c r="BP1197" s="162">
        <f t="shared" si="447"/>
        <v>0</v>
      </c>
      <c r="BQ1197" s="168">
        <f t="shared" si="448"/>
        <v>0</v>
      </c>
      <c r="BT1197" s="169">
        <f t="shared" si="449"/>
        <v>0</v>
      </c>
      <c r="BU1197" s="169">
        <f t="shared" si="450"/>
        <v>0</v>
      </c>
      <c r="BV1197" s="169">
        <f t="shared" si="451"/>
        <v>0</v>
      </c>
      <c r="BW1197" s="169">
        <f t="shared" si="452"/>
        <v>0</v>
      </c>
      <c r="BX1197" s="170">
        <f t="shared" si="453"/>
        <v>0</v>
      </c>
      <c r="BY1197" s="170">
        <f t="shared" si="454"/>
        <v>0</v>
      </c>
      <c r="BZ1197" s="170">
        <f t="shared" si="455"/>
        <v>0</v>
      </c>
      <c r="CA1197" s="170">
        <f t="shared" si="456"/>
        <v>0</v>
      </c>
      <c r="CB1197" s="216"/>
    </row>
    <row r="1198" spans="1:80" s="172" customFormat="1" ht="15.75" customHeight="1">
      <c r="A1198" s="163" t="s">
        <v>291</v>
      </c>
      <c r="B1198" s="163"/>
      <c r="D1198" s="163">
        <v>15</v>
      </c>
      <c r="AA1198" s="165" t="s">
        <v>83</v>
      </c>
      <c r="AB1198" s="166" t="s">
        <v>6774</v>
      </c>
      <c r="AC1198" s="94" t="s">
        <v>90</v>
      </c>
      <c r="AD1198" s="95" t="s">
        <v>305</v>
      </c>
      <c r="AE1198" s="94" t="s">
        <v>6775</v>
      </c>
      <c r="AF1198" s="96" t="s">
        <v>295</v>
      </c>
      <c r="AG1198" s="22" t="s">
        <v>6776</v>
      </c>
      <c r="AH1198" s="22" t="s">
        <v>6777</v>
      </c>
      <c r="AI1198" s="97" t="s">
        <v>309</v>
      </c>
      <c r="AJ1198" s="98">
        <v>1.73</v>
      </c>
      <c r="AK1198" s="95" t="s">
        <v>6778</v>
      </c>
      <c r="AL1198" s="94"/>
      <c r="AM1198" s="94"/>
      <c r="AN1198" s="167">
        <f t="shared" si="433"/>
        <v>1</v>
      </c>
      <c r="AO1198" s="49">
        <v>0</v>
      </c>
      <c r="AP1198" s="49">
        <v>0</v>
      </c>
      <c r="AQ1198" s="49">
        <v>1</v>
      </c>
      <c r="AR1198" s="49">
        <v>0</v>
      </c>
      <c r="AS1198" s="49">
        <v>0</v>
      </c>
      <c r="AT1198" s="49">
        <v>0</v>
      </c>
      <c r="AU1198" s="167">
        <f t="shared" si="434"/>
        <v>1</v>
      </c>
      <c r="AV1198" s="49">
        <v>0</v>
      </c>
      <c r="AW1198" s="99">
        <v>0.34</v>
      </c>
      <c r="AX1198" s="94"/>
      <c r="AY1198" s="94" t="s">
        <v>6779</v>
      </c>
      <c r="AZ1198" s="100" t="s">
        <v>312</v>
      </c>
      <c r="BA1198" s="100" t="s">
        <v>313</v>
      </c>
      <c r="BB1198" s="49">
        <v>0</v>
      </c>
      <c r="BC1198" s="159"/>
      <c r="BD1198" s="153" t="str">
        <f t="shared" si="435"/>
        <v>15,25 2023.12.20</v>
      </c>
      <c r="BE1198" s="153" t="str">
        <f t="shared" si="436"/>
        <v>17,09 2023.12.20</v>
      </c>
      <c r="BF1198" s="160" t="str">
        <f t="shared" si="437"/>
        <v>В</v>
      </c>
      <c r="BG1198" s="161">
        <f t="shared" si="438"/>
        <v>1.73</v>
      </c>
      <c r="BH1198" s="167">
        <f t="shared" si="439"/>
        <v>1</v>
      </c>
      <c r="BI1198" s="162">
        <f t="shared" si="440"/>
        <v>0</v>
      </c>
      <c r="BJ1198" s="162">
        <f t="shared" si="441"/>
        <v>0</v>
      </c>
      <c r="BK1198" s="162">
        <f t="shared" si="442"/>
        <v>1</v>
      </c>
      <c r="BL1198" s="162">
        <f t="shared" si="443"/>
        <v>0</v>
      </c>
      <c r="BM1198" s="162">
        <f t="shared" si="444"/>
        <v>0</v>
      </c>
      <c r="BN1198" s="162">
        <f t="shared" si="445"/>
        <v>0</v>
      </c>
      <c r="BO1198" s="167">
        <f t="shared" si="446"/>
        <v>1</v>
      </c>
      <c r="BP1198" s="162">
        <f t="shared" si="447"/>
        <v>0</v>
      </c>
      <c r="BQ1198" s="168">
        <f t="shared" si="448"/>
        <v>0</v>
      </c>
      <c r="BT1198" s="169">
        <f t="shared" si="449"/>
        <v>0</v>
      </c>
      <c r="BU1198" s="169">
        <f t="shared" si="450"/>
        <v>0</v>
      </c>
      <c r="BV1198" s="169">
        <f t="shared" si="451"/>
        <v>0</v>
      </c>
      <c r="BW1198" s="169">
        <f t="shared" si="452"/>
        <v>0</v>
      </c>
      <c r="BX1198" s="170">
        <f t="shared" si="453"/>
        <v>0</v>
      </c>
      <c r="BY1198" s="170">
        <f t="shared" si="454"/>
        <v>0</v>
      </c>
      <c r="BZ1198" s="170">
        <f t="shared" si="455"/>
        <v>0</v>
      </c>
      <c r="CA1198" s="170">
        <f t="shared" si="456"/>
        <v>0</v>
      </c>
      <c r="CB1198" s="216"/>
    </row>
    <row r="1199" spans="1:80" s="172" customFormat="1" ht="15.75" customHeight="1">
      <c r="A1199" s="163" t="s">
        <v>291</v>
      </c>
      <c r="B1199" s="163"/>
      <c r="D1199" s="163">
        <v>15</v>
      </c>
      <c r="AA1199" s="165" t="s">
        <v>83</v>
      </c>
      <c r="AB1199" s="166" t="s">
        <v>6780</v>
      </c>
      <c r="AC1199" s="94" t="s">
        <v>90</v>
      </c>
      <c r="AD1199" s="95" t="s">
        <v>314</v>
      </c>
      <c r="AE1199" s="94" t="s">
        <v>6781</v>
      </c>
      <c r="AF1199" s="96" t="s">
        <v>295</v>
      </c>
      <c r="AG1199" s="22" t="s">
        <v>6782</v>
      </c>
      <c r="AH1199" s="22" t="s">
        <v>6783</v>
      </c>
      <c r="AI1199" s="97" t="s">
        <v>309</v>
      </c>
      <c r="AJ1199" s="98">
        <v>1.83</v>
      </c>
      <c r="AK1199" s="95" t="s">
        <v>6784</v>
      </c>
      <c r="AL1199" s="94"/>
      <c r="AM1199" s="94" t="s">
        <v>6785</v>
      </c>
      <c r="AN1199" s="167">
        <f t="shared" si="433"/>
        <v>2</v>
      </c>
      <c r="AO1199" s="49">
        <v>0</v>
      </c>
      <c r="AP1199" s="49">
        <v>1</v>
      </c>
      <c r="AQ1199" s="49">
        <v>1</v>
      </c>
      <c r="AR1199" s="49">
        <v>0</v>
      </c>
      <c r="AS1199" s="49">
        <v>0</v>
      </c>
      <c r="AT1199" s="49">
        <v>0</v>
      </c>
      <c r="AU1199" s="167">
        <f t="shared" si="434"/>
        <v>2</v>
      </c>
      <c r="AV1199" s="49">
        <v>0</v>
      </c>
      <c r="AW1199" s="99">
        <v>32.5</v>
      </c>
      <c r="AX1199" s="94"/>
      <c r="AY1199" s="94" t="s">
        <v>6786</v>
      </c>
      <c r="AZ1199" s="100" t="s">
        <v>693</v>
      </c>
      <c r="BA1199" s="100" t="s">
        <v>313</v>
      </c>
      <c r="BB1199" s="49">
        <v>0</v>
      </c>
      <c r="BC1199" s="159"/>
      <c r="BD1199" s="153" t="str">
        <f t="shared" si="435"/>
        <v>15,55 2023.12.20</v>
      </c>
      <c r="BE1199" s="153" t="str">
        <f t="shared" si="436"/>
        <v>17,45 2023.12.20</v>
      </c>
      <c r="BF1199" s="160" t="str">
        <f t="shared" si="437"/>
        <v>В</v>
      </c>
      <c r="BG1199" s="161">
        <f t="shared" si="438"/>
        <v>1.83</v>
      </c>
      <c r="BH1199" s="167">
        <f t="shared" si="439"/>
        <v>2</v>
      </c>
      <c r="BI1199" s="162">
        <f t="shared" si="440"/>
        <v>0</v>
      </c>
      <c r="BJ1199" s="162">
        <f t="shared" si="441"/>
        <v>1</v>
      </c>
      <c r="BK1199" s="162">
        <f t="shared" si="442"/>
        <v>1</v>
      </c>
      <c r="BL1199" s="162">
        <f t="shared" si="443"/>
        <v>0</v>
      </c>
      <c r="BM1199" s="162">
        <f t="shared" si="444"/>
        <v>0</v>
      </c>
      <c r="BN1199" s="162">
        <f t="shared" si="445"/>
        <v>0</v>
      </c>
      <c r="BO1199" s="167">
        <f t="shared" si="446"/>
        <v>2</v>
      </c>
      <c r="BP1199" s="162">
        <f t="shared" si="447"/>
        <v>0</v>
      </c>
      <c r="BQ1199" s="168">
        <f t="shared" si="448"/>
        <v>0</v>
      </c>
      <c r="BT1199" s="169">
        <f t="shared" si="449"/>
        <v>0</v>
      </c>
      <c r="BU1199" s="169">
        <f t="shared" si="450"/>
        <v>0</v>
      </c>
      <c r="BV1199" s="169">
        <f t="shared" si="451"/>
        <v>0</v>
      </c>
      <c r="BW1199" s="169">
        <f t="shared" si="452"/>
        <v>0</v>
      </c>
      <c r="BX1199" s="170">
        <f t="shared" si="453"/>
        <v>0</v>
      </c>
      <c r="BY1199" s="170">
        <f t="shared" si="454"/>
        <v>0</v>
      </c>
      <c r="BZ1199" s="170">
        <f t="shared" si="455"/>
        <v>0</v>
      </c>
      <c r="CA1199" s="170">
        <f t="shared" si="456"/>
        <v>0</v>
      </c>
      <c r="CB1199" s="216"/>
    </row>
    <row r="1200" spans="1:80" s="172" customFormat="1" ht="15.75" customHeight="1">
      <c r="A1200" s="163" t="s">
        <v>291</v>
      </c>
      <c r="B1200" s="163"/>
      <c r="D1200" s="163">
        <v>15</v>
      </c>
      <c r="AA1200" s="165" t="s">
        <v>83</v>
      </c>
      <c r="AB1200" s="166" t="s">
        <v>6787</v>
      </c>
      <c r="AC1200" s="94" t="s">
        <v>90</v>
      </c>
      <c r="AD1200" s="95" t="s">
        <v>314</v>
      </c>
      <c r="AE1200" s="94" t="s">
        <v>6788</v>
      </c>
      <c r="AF1200" s="96" t="s">
        <v>295</v>
      </c>
      <c r="AG1200" s="22" t="s">
        <v>6783</v>
      </c>
      <c r="AH1200" s="22" t="s">
        <v>6789</v>
      </c>
      <c r="AI1200" s="97" t="s">
        <v>309</v>
      </c>
      <c r="AJ1200" s="98">
        <v>0.75</v>
      </c>
      <c r="AK1200" s="95" t="s">
        <v>6790</v>
      </c>
      <c r="AL1200" s="94"/>
      <c r="AM1200" s="94"/>
      <c r="AN1200" s="167">
        <f t="shared" si="433"/>
        <v>29</v>
      </c>
      <c r="AO1200" s="49">
        <v>0</v>
      </c>
      <c r="AP1200" s="49">
        <v>0</v>
      </c>
      <c r="AQ1200" s="49">
        <v>29</v>
      </c>
      <c r="AR1200" s="49">
        <v>0</v>
      </c>
      <c r="AS1200" s="49">
        <v>0</v>
      </c>
      <c r="AT1200" s="49">
        <v>0</v>
      </c>
      <c r="AU1200" s="167">
        <f t="shared" si="434"/>
        <v>29</v>
      </c>
      <c r="AV1200" s="49">
        <v>0</v>
      </c>
      <c r="AW1200" s="99">
        <v>11.08</v>
      </c>
      <c r="AX1200" s="94"/>
      <c r="AY1200" s="94" t="s">
        <v>6791</v>
      </c>
      <c r="AZ1200" s="100" t="s">
        <v>312</v>
      </c>
      <c r="BA1200" s="100" t="s">
        <v>313</v>
      </c>
      <c r="BB1200" s="49">
        <v>0</v>
      </c>
      <c r="BC1200" s="159"/>
      <c r="BD1200" s="153" t="str">
        <f t="shared" si="435"/>
        <v>17,45 2023.12.20</v>
      </c>
      <c r="BE1200" s="153" t="str">
        <f t="shared" si="436"/>
        <v>18,30 2023.12.20</v>
      </c>
      <c r="BF1200" s="160" t="str">
        <f t="shared" si="437"/>
        <v>В</v>
      </c>
      <c r="BG1200" s="161">
        <f t="shared" si="438"/>
        <v>0.75</v>
      </c>
      <c r="BH1200" s="167">
        <f t="shared" si="439"/>
        <v>29</v>
      </c>
      <c r="BI1200" s="162">
        <f t="shared" si="440"/>
        <v>0</v>
      </c>
      <c r="BJ1200" s="162">
        <f t="shared" si="441"/>
        <v>0</v>
      </c>
      <c r="BK1200" s="162">
        <f t="shared" si="442"/>
        <v>29</v>
      </c>
      <c r="BL1200" s="162">
        <f t="shared" si="443"/>
        <v>0</v>
      </c>
      <c r="BM1200" s="162">
        <f t="shared" si="444"/>
        <v>0</v>
      </c>
      <c r="BN1200" s="162">
        <f t="shared" si="445"/>
        <v>0</v>
      </c>
      <c r="BO1200" s="167">
        <f t="shared" si="446"/>
        <v>29</v>
      </c>
      <c r="BP1200" s="162">
        <f t="shared" si="447"/>
        <v>0</v>
      </c>
      <c r="BQ1200" s="168">
        <f t="shared" si="448"/>
        <v>0</v>
      </c>
      <c r="BT1200" s="169">
        <f t="shared" si="449"/>
        <v>0</v>
      </c>
      <c r="BU1200" s="169">
        <f t="shared" si="450"/>
        <v>0</v>
      </c>
      <c r="BV1200" s="169">
        <f t="shared" si="451"/>
        <v>0</v>
      </c>
      <c r="BW1200" s="169">
        <f t="shared" si="452"/>
        <v>0</v>
      </c>
      <c r="BX1200" s="170">
        <f t="shared" si="453"/>
        <v>0</v>
      </c>
      <c r="BY1200" s="170">
        <f t="shared" si="454"/>
        <v>0</v>
      </c>
      <c r="BZ1200" s="170">
        <f t="shared" si="455"/>
        <v>0</v>
      </c>
      <c r="CA1200" s="170">
        <f t="shared" si="456"/>
        <v>0</v>
      </c>
      <c r="CB1200" s="216"/>
    </row>
    <row r="1201" spans="1:80" s="172" customFormat="1" ht="15.75" customHeight="1">
      <c r="A1201" s="163" t="s">
        <v>291</v>
      </c>
      <c r="B1201" s="163"/>
      <c r="D1201" s="163">
        <v>15</v>
      </c>
      <c r="AA1201" s="165" t="s">
        <v>83</v>
      </c>
      <c r="AB1201" s="166" t="s">
        <v>6792</v>
      </c>
      <c r="AC1201" s="94" t="s">
        <v>90</v>
      </c>
      <c r="AD1201" s="95" t="s">
        <v>314</v>
      </c>
      <c r="AE1201" s="94" t="s">
        <v>6793</v>
      </c>
      <c r="AF1201" s="96" t="s">
        <v>295</v>
      </c>
      <c r="AG1201" s="22" t="s">
        <v>6794</v>
      </c>
      <c r="AH1201" s="22" t="s">
        <v>6795</v>
      </c>
      <c r="AI1201" s="97" t="s">
        <v>298</v>
      </c>
      <c r="AJ1201" s="98">
        <v>3.5</v>
      </c>
      <c r="AK1201" s="95" t="s">
        <v>6796</v>
      </c>
      <c r="AL1201" s="94"/>
      <c r="AM1201" s="94"/>
      <c r="AN1201" s="167">
        <f t="shared" si="433"/>
        <v>31</v>
      </c>
      <c r="AO1201" s="49">
        <v>0</v>
      </c>
      <c r="AP1201" s="49">
        <v>0</v>
      </c>
      <c r="AQ1201" s="49">
        <v>31</v>
      </c>
      <c r="AR1201" s="49">
        <v>0</v>
      </c>
      <c r="AS1201" s="49">
        <v>0</v>
      </c>
      <c r="AT1201" s="49">
        <v>0</v>
      </c>
      <c r="AU1201" s="167">
        <f t="shared" si="434"/>
        <v>31</v>
      </c>
      <c r="AV1201" s="49">
        <v>0</v>
      </c>
      <c r="AW1201" s="99">
        <v>73.900000000000006</v>
      </c>
      <c r="AX1201" s="94"/>
      <c r="AY1201" s="94" t="s">
        <v>6797</v>
      </c>
      <c r="AZ1201" s="100"/>
      <c r="BA1201" s="100"/>
      <c r="BB1201" s="49">
        <v>1</v>
      </c>
      <c r="BC1201" s="159"/>
      <c r="BD1201" s="153" t="str">
        <f t="shared" si="435"/>
        <v>08,30 2023.12.21</v>
      </c>
      <c r="BE1201" s="153" t="str">
        <f t="shared" si="436"/>
        <v>12,00 2023.12.21</v>
      </c>
      <c r="BF1201" s="160" t="str">
        <f t="shared" si="437"/>
        <v>П</v>
      </c>
      <c r="BG1201" s="161">
        <f t="shared" si="438"/>
        <v>3.5</v>
      </c>
      <c r="BH1201" s="167">
        <f t="shared" si="439"/>
        <v>31</v>
      </c>
      <c r="BI1201" s="162">
        <f t="shared" si="440"/>
        <v>0</v>
      </c>
      <c r="BJ1201" s="162">
        <f t="shared" si="441"/>
        <v>0</v>
      </c>
      <c r="BK1201" s="162">
        <f t="shared" si="442"/>
        <v>31</v>
      </c>
      <c r="BL1201" s="162">
        <f t="shared" si="443"/>
        <v>0</v>
      </c>
      <c r="BM1201" s="162">
        <f t="shared" si="444"/>
        <v>0</v>
      </c>
      <c r="BN1201" s="162">
        <f t="shared" si="445"/>
        <v>0</v>
      </c>
      <c r="BO1201" s="167">
        <f t="shared" si="446"/>
        <v>31</v>
      </c>
      <c r="BP1201" s="162">
        <f t="shared" si="447"/>
        <v>0</v>
      </c>
      <c r="BQ1201" s="168">
        <f t="shared" si="448"/>
        <v>1</v>
      </c>
      <c r="BT1201" s="169">
        <f t="shared" si="449"/>
        <v>0</v>
      </c>
      <c r="BU1201" s="169">
        <f t="shared" si="450"/>
        <v>0</v>
      </c>
      <c r="BV1201" s="169">
        <f t="shared" si="451"/>
        <v>108.5</v>
      </c>
      <c r="BW1201" s="169">
        <f t="shared" si="452"/>
        <v>31</v>
      </c>
      <c r="BX1201" s="170">
        <f t="shared" si="453"/>
        <v>0</v>
      </c>
      <c r="BY1201" s="170">
        <f t="shared" si="454"/>
        <v>0</v>
      </c>
      <c r="BZ1201" s="170">
        <f t="shared" si="455"/>
        <v>0</v>
      </c>
      <c r="CA1201" s="170">
        <f t="shared" si="456"/>
        <v>0</v>
      </c>
      <c r="CB1201" s="216"/>
    </row>
    <row r="1202" spans="1:80" s="172" customFormat="1" ht="15.75" customHeight="1">
      <c r="A1202" s="163" t="s">
        <v>291</v>
      </c>
      <c r="B1202" s="163"/>
      <c r="D1202" s="163">
        <v>15</v>
      </c>
      <c r="AA1202" s="165" t="s">
        <v>83</v>
      </c>
      <c r="AB1202" s="166" t="s">
        <v>6798</v>
      </c>
      <c r="AC1202" s="94" t="s">
        <v>90</v>
      </c>
      <c r="AD1202" s="95" t="s">
        <v>314</v>
      </c>
      <c r="AE1202" s="94" t="s">
        <v>6799</v>
      </c>
      <c r="AF1202" s="96" t="s">
        <v>295</v>
      </c>
      <c r="AG1202" s="22" t="s">
        <v>6800</v>
      </c>
      <c r="AH1202" s="22" t="s">
        <v>6801</v>
      </c>
      <c r="AI1202" s="97" t="s">
        <v>298</v>
      </c>
      <c r="AJ1202" s="98">
        <v>7</v>
      </c>
      <c r="AK1202" s="95" t="s">
        <v>6802</v>
      </c>
      <c r="AL1202" s="94"/>
      <c r="AM1202" s="94"/>
      <c r="AN1202" s="167">
        <f t="shared" si="433"/>
        <v>19</v>
      </c>
      <c r="AO1202" s="49">
        <v>0</v>
      </c>
      <c r="AP1202" s="49">
        <v>0</v>
      </c>
      <c r="AQ1202" s="49">
        <v>19</v>
      </c>
      <c r="AR1202" s="49">
        <v>0</v>
      </c>
      <c r="AS1202" s="49">
        <v>0</v>
      </c>
      <c r="AT1202" s="49">
        <v>1</v>
      </c>
      <c r="AU1202" s="167">
        <f t="shared" si="434"/>
        <v>18</v>
      </c>
      <c r="AV1202" s="49">
        <v>0</v>
      </c>
      <c r="AW1202" s="99">
        <v>36.04</v>
      </c>
      <c r="AX1202" s="94"/>
      <c r="AY1202" s="94" t="s">
        <v>6803</v>
      </c>
      <c r="AZ1202" s="100"/>
      <c r="BA1202" s="100"/>
      <c r="BB1202" s="49">
        <v>1</v>
      </c>
      <c r="BC1202" s="159"/>
      <c r="BD1202" s="153" t="str">
        <f t="shared" si="435"/>
        <v>09,00 2023.12.21</v>
      </c>
      <c r="BE1202" s="153" t="str">
        <f t="shared" si="436"/>
        <v>16,00 2023.12.21</v>
      </c>
      <c r="BF1202" s="160" t="str">
        <f t="shared" si="437"/>
        <v>П</v>
      </c>
      <c r="BG1202" s="161">
        <f t="shared" si="438"/>
        <v>7</v>
      </c>
      <c r="BH1202" s="167">
        <f t="shared" si="439"/>
        <v>19</v>
      </c>
      <c r="BI1202" s="162">
        <f t="shared" si="440"/>
        <v>0</v>
      </c>
      <c r="BJ1202" s="162">
        <f t="shared" si="441"/>
        <v>0</v>
      </c>
      <c r="BK1202" s="162">
        <f t="shared" si="442"/>
        <v>19</v>
      </c>
      <c r="BL1202" s="162">
        <f t="shared" si="443"/>
        <v>0</v>
      </c>
      <c r="BM1202" s="162">
        <f t="shared" si="444"/>
        <v>0</v>
      </c>
      <c r="BN1202" s="162">
        <f t="shared" si="445"/>
        <v>1</v>
      </c>
      <c r="BO1202" s="167">
        <f t="shared" si="446"/>
        <v>18</v>
      </c>
      <c r="BP1202" s="162">
        <f t="shared" si="447"/>
        <v>0</v>
      </c>
      <c r="BQ1202" s="168">
        <f t="shared" si="448"/>
        <v>1</v>
      </c>
      <c r="BT1202" s="169">
        <f t="shared" si="449"/>
        <v>0</v>
      </c>
      <c r="BU1202" s="169">
        <f t="shared" si="450"/>
        <v>0</v>
      </c>
      <c r="BV1202" s="169">
        <f t="shared" si="451"/>
        <v>133</v>
      </c>
      <c r="BW1202" s="169">
        <f t="shared" si="452"/>
        <v>19</v>
      </c>
      <c r="BX1202" s="170">
        <f t="shared" si="453"/>
        <v>0</v>
      </c>
      <c r="BY1202" s="170">
        <f t="shared" si="454"/>
        <v>0</v>
      </c>
      <c r="BZ1202" s="170">
        <f t="shared" si="455"/>
        <v>0</v>
      </c>
      <c r="CA1202" s="170">
        <f t="shared" si="456"/>
        <v>0</v>
      </c>
      <c r="CB1202" s="216"/>
    </row>
    <row r="1203" spans="1:80" s="172" customFormat="1" ht="15.75" customHeight="1">
      <c r="A1203" s="163" t="s">
        <v>291</v>
      </c>
      <c r="B1203" s="163"/>
      <c r="D1203" s="163">
        <v>15</v>
      </c>
      <c r="AA1203" s="165" t="s">
        <v>83</v>
      </c>
      <c r="AB1203" s="166" t="s">
        <v>6804</v>
      </c>
      <c r="AC1203" s="94" t="s">
        <v>90</v>
      </c>
      <c r="AD1203" s="95" t="s">
        <v>314</v>
      </c>
      <c r="AE1203" s="94" t="s">
        <v>6805</v>
      </c>
      <c r="AF1203" s="96" t="s">
        <v>295</v>
      </c>
      <c r="AG1203" s="22" t="s">
        <v>6800</v>
      </c>
      <c r="AH1203" s="22" t="s">
        <v>6801</v>
      </c>
      <c r="AI1203" s="97" t="s">
        <v>298</v>
      </c>
      <c r="AJ1203" s="98">
        <v>7</v>
      </c>
      <c r="AK1203" s="95" t="s">
        <v>6806</v>
      </c>
      <c r="AL1203" s="94"/>
      <c r="AM1203" s="94" t="s">
        <v>6751</v>
      </c>
      <c r="AN1203" s="167">
        <f t="shared" si="433"/>
        <v>23</v>
      </c>
      <c r="AO1203" s="49">
        <v>0</v>
      </c>
      <c r="AP1203" s="49">
        <v>2</v>
      </c>
      <c r="AQ1203" s="49">
        <v>21</v>
      </c>
      <c r="AR1203" s="49">
        <v>0</v>
      </c>
      <c r="AS1203" s="49">
        <v>0</v>
      </c>
      <c r="AT1203" s="49">
        <v>4</v>
      </c>
      <c r="AU1203" s="167">
        <f t="shared" si="434"/>
        <v>19</v>
      </c>
      <c r="AV1203" s="49">
        <v>0</v>
      </c>
      <c r="AW1203" s="99">
        <v>41.11</v>
      </c>
      <c r="AX1203" s="94"/>
      <c r="AY1203" s="94" t="s">
        <v>6807</v>
      </c>
      <c r="AZ1203" s="100"/>
      <c r="BA1203" s="100"/>
      <c r="BB1203" s="49">
        <v>1</v>
      </c>
      <c r="BC1203" s="159"/>
      <c r="BD1203" s="153" t="str">
        <f t="shared" si="435"/>
        <v>09,00 2023.12.21</v>
      </c>
      <c r="BE1203" s="153" t="str">
        <f t="shared" si="436"/>
        <v>16,00 2023.12.21</v>
      </c>
      <c r="BF1203" s="160" t="str">
        <f t="shared" si="437"/>
        <v>П</v>
      </c>
      <c r="BG1203" s="161">
        <f t="shared" si="438"/>
        <v>7</v>
      </c>
      <c r="BH1203" s="167">
        <f t="shared" si="439"/>
        <v>23</v>
      </c>
      <c r="BI1203" s="162">
        <f t="shared" si="440"/>
        <v>0</v>
      </c>
      <c r="BJ1203" s="162">
        <f t="shared" si="441"/>
        <v>2</v>
      </c>
      <c r="BK1203" s="162">
        <f t="shared" si="442"/>
        <v>21</v>
      </c>
      <c r="BL1203" s="162">
        <f t="shared" si="443"/>
        <v>0</v>
      </c>
      <c r="BM1203" s="162">
        <f t="shared" si="444"/>
        <v>0</v>
      </c>
      <c r="BN1203" s="162">
        <f t="shared" si="445"/>
        <v>4</v>
      </c>
      <c r="BO1203" s="167">
        <f t="shared" si="446"/>
        <v>19</v>
      </c>
      <c r="BP1203" s="162">
        <f t="shared" si="447"/>
        <v>0</v>
      </c>
      <c r="BQ1203" s="168">
        <f t="shared" si="448"/>
        <v>1</v>
      </c>
      <c r="BT1203" s="169">
        <f t="shared" si="449"/>
        <v>0</v>
      </c>
      <c r="BU1203" s="169">
        <f t="shared" si="450"/>
        <v>0</v>
      </c>
      <c r="BV1203" s="169">
        <f t="shared" si="451"/>
        <v>161</v>
      </c>
      <c r="BW1203" s="169">
        <f t="shared" si="452"/>
        <v>23</v>
      </c>
      <c r="BX1203" s="170">
        <f t="shared" si="453"/>
        <v>0</v>
      </c>
      <c r="BY1203" s="170">
        <f t="shared" si="454"/>
        <v>0</v>
      </c>
      <c r="BZ1203" s="170">
        <f t="shared" si="455"/>
        <v>0</v>
      </c>
      <c r="CA1203" s="170">
        <f t="shared" si="456"/>
        <v>0</v>
      </c>
      <c r="CB1203" s="216"/>
    </row>
    <row r="1204" spans="1:80" s="172" customFormat="1" ht="15.75" customHeight="1">
      <c r="A1204" s="163" t="s">
        <v>291</v>
      </c>
      <c r="B1204" s="163"/>
      <c r="D1204" s="163">
        <v>15</v>
      </c>
      <c r="AA1204" s="165" t="s">
        <v>83</v>
      </c>
      <c r="AB1204" s="166" t="s">
        <v>6808</v>
      </c>
      <c r="AC1204" s="94" t="s">
        <v>90</v>
      </c>
      <c r="AD1204" s="95" t="s">
        <v>494</v>
      </c>
      <c r="AE1204" s="94" t="s">
        <v>6809</v>
      </c>
      <c r="AF1204" s="96" t="s">
        <v>295</v>
      </c>
      <c r="AG1204" s="22" t="s">
        <v>6810</v>
      </c>
      <c r="AH1204" s="22" t="s">
        <v>6811</v>
      </c>
      <c r="AI1204" s="97" t="s">
        <v>298</v>
      </c>
      <c r="AJ1204" s="98">
        <v>3</v>
      </c>
      <c r="AK1204" s="95" t="s">
        <v>6812</v>
      </c>
      <c r="AL1204" s="94"/>
      <c r="AM1204" s="94"/>
      <c r="AN1204" s="167">
        <f t="shared" si="433"/>
        <v>1</v>
      </c>
      <c r="AO1204" s="49">
        <v>0</v>
      </c>
      <c r="AP1204" s="49">
        <v>0</v>
      </c>
      <c r="AQ1204" s="49">
        <v>1</v>
      </c>
      <c r="AR1204" s="49">
        <v>0</v>
      </c>
      <c r="AS1204" s="49">
        <v>0</v>
      </c>
      <c r="AT1204" s="49">
        <v>0</v>
      </c>
      <c r="AU1204" s="167">
        <f t="shared" si="434"/>
        <v>1</v>
      </c>
      <c r="AV1204" s="49">
        <v>0</v>
      </c>
      <c r="AW1204" s="99">
        <v>1.34</v>
      </c>
      <c r="AX1204" s="94"/>
      <c r="AY1204" s="94" t="s">
        <v>6813</v>
      </c>
      <c r="AZ1204" s="100"/>
      <c r="BA1204" s="100"/>
      <c r="BB1204" s="49">
        <v>1</v>
      </c>
      <c r="BC1204" s="159"/>
      <c r="BD1204" s="153" t="str">
        <f t="shared" si="435"/>
        <v>13,30 2023.12.21</v>
      </c>
      <c r="BE1204" s="153" t="str">
        <f t="shared" si="436"/>
        <v>16,30 2023.12.21</v>
      </c>
      <c r="BF1204" s="160" t="str">
        <f t="shared" si="437"/>
        <v>П</v>
      </c>
      <c r="BG1204" s="161">
        <f t="shared" si="438"/>
        <v>3</v>
      </c>
      <c r="BH1204" s="167">
        <f t="shared" si="439"/>
        <v>1</v>
      </c>
      <c r="BI1204" s="162">
        <f t="shared" si="440"/>
        <v>0</v>
      </c>
      <c r="BJ1204" s="162">
        <f t="shared" si="441"/>
        <v>0</v>
      </c>
      <c r="BK1204" s="162">
        <f t="shared" si="442"/>
        <v>1</v>
      </c>
      <c r="BL1204" s="162">
        <f t="shared" si="443"/>
        <v>0</v>
      </c>
      <c r="BM1204" s="162">
        <f t="shared" si="444"/>
        <v>0</v>
      </c>
      <c r="BN1204" s="162">
        <f t="shared" si="445"/>
        <v>0</v>
      </c>
      <c r="BO1204" s="167">
        <f t="shared" si="446"/>
        <v>1</v>
      </c>
      <c r="BP1204" s="162">
        <f t="shared" si="447"/>
        <v>0</v>
      </c>
      <c r="BQ1204" s="168">
        <f t="shared" si="448"/>
        <v>1</v>
      </c>
      <c r="BT1204" s="169">
        <f t="shared" si="449"/>
        <v>0</v>
      </c>
      <c r="BU1204" s="169">
        <f t="shared" si="450"/>
        <v>0</v>
      </c>
      <c r="BV1204" s="169">
        <f t="shared" si="451"/>
        <v>3</v>
      </c>
      <c r="BW1204" s="169">
        <f t="shared" si="452"/>
        <v>1</v>
      </c>
      <c r="BX1204" s="170">
        <f t="shared" si="453"/>
        <v>0</v>
      </c>
      <c r="BY1204" s="170">
        <f t="shared" si="454"/>
        <v>0</v>
      </c>
      <c r="BZ1204" s="170">
        <f t="shared" si="455"/>
        <v>0</v>
      </c>
      <c r="CA1204" s="170">
        <f t="shared" si="456"/>
        <v>0</v>
      </c>
      <c r="CB1204" s="216"/>
    </row>
    <row r="1205" spans="1:80" s="172" customFormat="1" ht="15.75" customHeight="1">
      <c r="A1205" s="163" t="s">
        <v>291</v>
      </c>
      <c r="B1205" s="163"/>
      <c r="D1205" s="163">
        <v>15</v>
      </c>
      <c r="AA1205" s="165" t="s">
        <v>83</v>
      </c>
      <c r="AB1205" s="166" t="s">
        <v>6814</v>
      </c>
      <c r="AC1205" s="94" t="s">
        <v>90</v>
      </c>
      <c r="AD1205" s="95" t="s">
        <v>314</v>
      </c>
      <c r="AE1205" s="94" t="s">
        <v>6815</v>
      </c>
      <c r="AF1205" s="96" t="s">
        <v>295</v>
      </c>
      <c r="AG1205" s="22" t="s">
        <v>6816</v>
      </c>
      <c r="AH1205" s="22" t="s">
        <v>6817</v>
      </c>
      <c r="AI1205" s="97" t="s">
        <v>298</v>
      </c>
      <c r="AJ1205" s="98">
        <v>3</v>
      </c>
      <c r="AK1205" s="95" t="s">
        <v>4910</v>
      </c>
      <c r="AL1205" s="94"/>
      <c r="AM1205" s="94" t="s">
        <v>1481</v>
      </c>
      <c r="AN1205" s="167">
        <f t="shared" si="433"/>
        <v>22</v>
      </c>
      <c r="AO1205" s="49">
        <v>0</v>
      </c>
      <c r="AP1205" s="49">
        <v>1</v>
      </c>
      <c r="AQ1205" s="49">
        <v>21</v>
      </c>
      <c r="AR1205" s="49">
        <v>0</v>
      </c>
      <c r="AS1205" s="49">
        <v>0</v>
      </c>
      <c r="AT1205" s="49">
        <v>1</v>
      </c>
      <c r="AU1205" s="167">
        <f t="shared" si="434"/>
        <v>21</v>
      </c>
      <c r="AV1205" s="49">
        <v>0</v>
      </c>
      <c r="AW1205" s="99">
        <v>28.77</v>
      </c>
      <c r="AX1205" s="94"/>
      <c r="AY1205" s="94" t="s">
        <v>6818</v>
      </c>
      <c r="AZ1205" s="100"/>
      <c r="BA1205" s="100"/>
      <c r="BB1205" s="49">
        <v>1</v>
      </c>
      <c r="BC1205" s="159"/>
      <c r="BD1205" s="153" t="str">
        <f t="shared" si="435"/>
        <v>14,00 2023.12.21</v>
      </c>
      <c r="BE1205" s="153" t="str">
        <f t="shared" si="436"/>
        <v>17,00 2023.12.21</v>
      </c>
      <c r="BF1205" s="160" t="str">
        <f t="shared" si="437"/>
        <v>П</v>
      </c>
      <c r="BG1205" s="161">
        <f t="shared" si="438"/>
        <v>3</v>
      </c>
      <c r="BH1205" s="167">
        <f t="shared" si="439"/>
        <v>22</v>
      </c>
      <c r="BI1205" s="162">
        <f t="shared" si="440"/>
        <v>0</v>
      </c>
      <c r="BJ1205" s="162">
        <f t="shared" si="441"/>
        <v>1</v>
      </c>
      <c r="BK1205" s="162">
        <f t="shared" si="442"/>
        <v>21</v>
      </c>
      <c r="BL1205" s="162">
        <f t="shared" si="443"/>
        <v>0</v>
      </c>
      <c r="BM1205" s="162">
        <f t="shared" si="444"/>
        <v>0</v>
      </c>
      <c r="BN1205" s="162">
        <f t="shared" si="445"/>
        <v>1</v>
      </c>
      <c r="BO1205" s="167">
        <f t="shared" si="446"/>
        <v>21</v>
      </c>
      <c r="BP1205" s="162">
        <f t="shared" si="447"/>
        <v>0</v>
      </c>
      <c r="BQ1205" s="168">
        <f t="shared" si="448"/>
        <v>1</v>
      </c>
      <c r="BT1205" s="169">
        <f t="shared" si="449"/>
        <v>0</v>
      </c>
      <c r="BU1205" s="169">
        <f t="shared" si="450"/>
        <v>0</v>
      </c>
      <c r="BV1205" s="169">
        <f t="shared" si="451"/>
        <v>66</v>
      </c>
      <c r="BW1205" s="169">
        <f t="shared" si="452"/>
        <v>22</v>
      </c>
      <c r="BX1205" s="170">
        <f t="shared" si="453"/>
        <v>0</v>
      </c>
      <c r="BY1205" s="170">
        <f t="shared" si="454"/>
        <v>0</v>
      </c>
      <c r="BZ1205" s="170">
        <f t="shared" si="455"/>
        <v>0</v>
      </c>
      <c r="CA1205" s="170">
        <f t="shared" si="456"/>
        <v>0</v>
      </c>
      <c r="CB1205" s="216"/>
    </row>
    <row r="1206" spans="1:80" s="172" customFormat="1" ht="15.75" customHeight="1">
      <c r="A1206" s="163" t="s">
        <v>291</v>
      </c>
      <c r="B1206" s="163"/>
      <c r="D1206" s="163">
        <v>15</v>
      </c>
      <c r="AA1206" s="165" t="s">
        <v>83</v>
      </c>
      <c r="AB1206" s="166" t="s">
        <v>6819</v>
      </c>
      <c r="AC1206" s="94" t="s">
        <v>90</v>
      </c>
      <c r="AD1206" s="95" t="s">
        <v>305</v>
      </c>
      <c r="AE1206" s="94" t="s">
        <v>6820</v>
      </c>
      <c r="AF1206" s="96" t="s">
        <v>295</v>
      </c>
      <c r="AG1206" s="22" t="s">
        <v>6821</v>
      </c>
      <c r="AH1206" s="22" t="s">
        <v>6822</v>
      </c>
      <c r="AI1206" s="97" t="s">
        <v>309</v>
      </c>
      <c r="AJ1206" s="98">
        <v>2.35</v>
      </c>
      <c r="AK1206" s="95" t="s">
        <v>6823</v>
      </c>
      <c r="AL1206" s="94"/>
      <c r="AM1206" s="94" t="s">
        <v>2220</v>
      </c>
      <c r="AN1206" s="167">
        <f t="shared" si="433"/>
        <v>1</v>
      </c>
      <c r="AO1206" s="49">
        <v>0</v>
      </c>
      <c r="AP1206" s="49">
        <v>0</v>
      </c>
      <c r="AQ1206" s="49">
        <v>1</v>
      </c>
      <c r="AR1206" s="49">
        <v>0</v>
      </c>
      <c r="AS1206" s="49">
        <v>0</v>
      </c>
      <c r="AT1206" s="49">
        <v>0</v>
      </c>
      <c r="AU1206" s="167">
        <f t="shared" si="434"/>
        <v>1</v>
      </c>
      <c r="AV1206" s="49">
        <v>0</v>
      </c>
      <c r="AW1206" s="99">
        <v>0.22</v>
      </c>
      <c r="AX1206" s="94"/>
      <c r="AY1206" s="94" t="s">
        <v>6824</v>
      </c>
      <c r="AZ1206" s="100" t="s">
        <v>501</v>
      </c>
      <c r="BA1206" s="100" t="s">
        <v>313</v>
      </c>
      <c r="BB1206" s="49">
        <v>1</v>
      </c>
      <c r="BC1206" s="159"/>
      <c r="BD1206" s="153" t="str">
        <f t="shared" si="435"/>
        <v>19,00 2023.12.21</v>
      </c>
      <c r="BE1206" s="153" t="str">
        <f t="shared" si="436"/>
        <v>21,21 2023.12.21</v>
      </c>
      <c r="BF1206" s="160" t="str">
        <f t="shared" si="437"/>
        <v>В</v>
      </c>
      <c r="BG1206" s="161">
        <f t="shared" si="438"/>
        <v>2.35</v>
      </c>
      <c r="BH1206" s="167">
        <f t="shared" si="439"/>
        <v>1</v>
      </c>
      <c r="BI1206" s="162">
        <f t="shared" si="440"/>
        <v>0</v>
      </c>
      <c r="BJ1206" s="162">
        <f t="shared" si="441"/>
        <v>0</v>
      </c>
      <c r="BK1206" s="162">
        <f t="shared" si="442"/>
        <v>1</v>
      </c>
      <c r="BL1206" s="162">
        <f t="shared" si="443"/>
        <v>0</v>
      </c>
      <c r="BM1206" s="162">
        <f t="shared" si="444"/>
        <v>0</v>
      </c>
      <c r="BN1206" s="162">
        <f t="shared" si="445"/>
        <v>0</v>
      </c>
      <c r="BO1206" s="167">
        <f t="shared" si="446"/>
        <v>1</v>
      </c>
      <c r="BP1206" s="162">
        <f t="shared" si="447"/>
        <v>0</v>
      </c>
      <c r="BQ1206" s="168">
        <f t="shared" si="448"/>
        <v>1</v>
      </c>
      <c r="BT1206" s="169">
        <f t="shared" si="449"/>
        <v>2.35</v>
      </c>
      <c r="BU1206" s="169">
        <f t="shared" si="450"/>
        <v>1</v>
      </c>
      <c r="BV1206" s="169">
        <f t="shared" si="451"/>
        <v>0</v>
      </c>
      <c r="BW1206" s="169">
        <f t="shared" si="452"/>
        <v>0</v>
      </c>
      <c r="BX1206" s="170">
        <f t="shared" si="453"/>
        <v>0</v>
      </c>
      <c r="BY1206" s="170">
        <f t="shared" si="454"/>
        <v>0</v>
      </c>
      <c r="BZ1206" s="170">
        <f t="shared" si="455"/>
        <v>0</v>
      </c>
      <c r="CA1206" s="170">
        <f t="shared" si="456"/>
        <v>0</v>
      </c>
      <c r="CB1206" s="216"/>
    </row>
    <row r="1207" spans="1:80" s="172" customFormat="1" ht="15.75" customHeight="1">
      <c r="A1207" s="163" t="s">
        <v>291</v>
      </c>
      <c r="B1207" s="163"/>
      <c r="D1207" s="163">
        <v>15</v>
      </c>
      <c r="AA1207" s="165" t="s">
        <v>83</v>
      </c>
      <c r="AB1207" s="166" t="s">
        <v>6825</v>
      </c>
      <c r="AC1207" s="94" t="s">
        <v>90</v>
      </c>
      <c r="AD1207" s="95" t="s">
        <v>314</v>
      </c>
      <c r="AE1207" s="94" t="s">
        <v>6826</v>
      </c>
      <c r="AF1207" s="96" t="s">
        <v>295</v>
      </c>
      <c r="AG1207" s="22" t="s">
        <v>6827</v>
      </c>
      <c r="AH1207" s="22" t="s">
        <v>6828</v>
      </c>
      <c r="AI1207" s="97" t="s">
        <v>298</v>
      </c>
      <c r="AJ1207" s="98">
        <v>7</v>
      </c>
      <c r="AK1207" s="95" t="s">
        <v>6829</v>
      </c>
      <c r="AL1207" s="94"/>
      <c r="AM1207" s="94"/>
      <c r="AN1207" s="167">
        <f t="shared" si="433"/>
        <v>4</v>
      </c>
      <c r="AO1207" s="49">
        <v>0</v>
      </c>
      <c r="AP1207" s="49">
        <v>0</v>
      </c>
      <c r="AQ1207" s="49">
        <v>4</v>
      </c>
      <c r="AR1207" s="49">
        <v>0</v>
      </c>
      <c r="AS1207" s="49">
        <v>0</v>
      </c>
      <c r="AT1207" s="49">
        <v>4</v>
      </c>
      <c r="AU1207" s="167">
        <f t="shared" si="434"/>
        <v>0</v>
      </c>
      <c r="AV1207" s="49">
        <v>0</v>
      </c>
      <c r="AW1207" s="99">
        <v>8.06</v>
      </c>
      <c r="AX1207" s="94"/>
      <c r="AY1207" s="94" t="s">
        <v>6830</v>
      </c>
      <c r="AZ1207" s="100"/>
      <c r="BA1207" s="100"/>
      <c r="BB1207" s="49">
        <v>1</v>
      </c>
      <c r="BC1207" s="159"/>
      <c r="BD1207" s="153" t="str">
        <f t="shared" si="435"/>
        <v>09,00 2023.12.22</v>
      </c>
      <c r="BE1207" s="153" t="str">
        <f t="shared" si="436"/>
        <v>16,00 2023.12.22</v>
      </c>
      <c r="BF1207" s="160" t="str">
        <f t="shared" si="437"/>
        <v>П</v>
      </c>
      <c r="BG1207" s="161">
        <f t="shared" si="438"/>
        <v>7</v>
      </c>
      <c r="BH1207" s="167">
        <f t="shared" si="439"/>
        <v>4</v>
      </c>
      <c r="BI1207" s="162">
        <f t="shared" si="440"/>
        <v>0</v>
      </c>
      <c r="BJ1207" s="162">
        <f t="shared" si="441"/>
        <v>0</v>
      </c>
      <c r="BK1207" s="162">
        <f t="shared" si="442"/>
        <v>4</v>
      </c>
      <c r="BL1207" s="162">
        <f t="shared" si="443"/>
        <v>0</v>
      </c>
      <c r="BM1207" s="162">
        <f t="shared" si="444"/>
        <v>0</v>
      </c>
      <c r="BN1207" s="162">
        <f t="shared" si="445"/>
        <v>4</v>
      </c>
      <c r="BO1207" s="167">
        <f t="shared" si="446"/>
        <v>0</v>
      </c>
      <c r="BP1207" s="162">
        <f t="shared" si="447"/>
        <v>0</v>
      </c>
      <c r="BQ1207" s="168">
        <f t="shared" si="448"/>
        <v>1</v>
      </c>
      <c r="BT1207" s="169">
        <f t="shared" si="449"/>
        <v>0</v>
      </c>
      <c r="BU1207" s="169">
        <f t="shared" si="450"/>
        <v>0</v>
      </c>
      <c r="BV1207" s="169">
        <f t="shared" si="451"/>
        <v>28</v>
      </c>
      <c r="BW1207" s="169">
        <f t="shared" si="452"/>
        <v>4</v>
      </c>
      <c r="BX1207" s="170">
        <f t="shared" si="453"/>
        <v>0</v>
      </c>
      <c r="BY1207" s="170">
        <f t="shared" si="454"/>
        <v>0</v>
      </c>
      <c r="BZ1207" s="170">
        <f t="shared" si="455"/>
        <v>0</v>
      </c>
      <c r="CA1207" s="170">
        <f t="shared" si="456"/>
        <v>0</v>
      </c>
      <c r="CB1207" s="216"/>
    </row>
    <row r="1208" spans="1:80" s="172" customFormat="1" ht="15.75" customHeight="1">
      <c r="A1208" s="163" t="s">
        <v>291</v>
      </c>
      <c r="B1208" s="163"/>
      <c r="D1208" s="163">
        <v>15</v>
      </c>
      <c r="AA1208" s="165" t="s">
        <v>83</v>
      </c>
      <c r="AB1208" s="166" t="s">
        <v>6831</v>
      </c>
      <c r="AC1208" s="94" t="s">
        <v>92</v>
      </c>
      <c r="AD1208" s="95" t="s">
        <v>314</v>
      </c>
      <c r="AE1208" s="94" t="s">
        <v>5809</v>
      </c>
      <c r="AF1208" s="96" t="s">
        <v>408</v>
      </c>
      <c r="AG1208" s="22" t="s">
        <v>6832</v>
      </c>
      <c r="AH1208" s="22" t="s">
        <v>6833</v>
      </c>
      <c r="AI1208" s="97" t="s">
        <v>309</v>
      </c>
      <c r="AJ1208" s="98">
        <v>1.88</v>
      </c>
      <c r="AK1208" s="95" t="s">
        <v>5812</v>
      </c>
      <c r="AL1208" s="94"/>
      <c r="AM1208" s="94"/>
      <c r="AN1208" s="167">
        <f t="shared" si="433"/>
        <v>401</v>
      </c>
      <c r="AO1208" s="49">
        <v>0</v>
      </c>
      <c r="AP1208" s="49">
        <v>0</v>
      </c>
      <c r="AQ1208" s="49">
        <v>401</v>
      </c>
      <c r="AR1208" s="49">
        <v>0</v>
      </c>
      <c r="AS1208" s="49">
        <v>0</v>
      </c>
      <c r="AT1208" s="49">
        <v>4</v>
      </c>
      <c r="AU1208" s="167">
        <f t="shared" si="434"/>
        <v>397</v>
      </c>
      <c r="AV1208" s="49">
        <v>0</v>
      </c>
      <c r="AW1208" s="99">
        <v>261.89</v>
      </c>
      <c r="AX1208" s="94"/>
      <c r="AY1208" s="94" t="s">
        <v>6834</v>
      </c>
      <c r="AZ1208" s="100" t="s">
        <v>312</v>
      </c>
      <c r="BA1208" s="100" t="s">
        <v>313</v>
      </c>
      <c r="BB1208" s="49">
        <v>0</v>
      </c>
      <c r="BC1208" s="159"/>
      <c r="BD1208" s="153" t="str">
        <f t="shared" si="435"/>
        <v>17,19 2023.12.22</v>
      </c>
      <c r="BE1208" s="153" t="str">
        <f t="shared" si="436"/>
        <v>19,12 2023.12.22</v>
      </c>
      <c r="BF1208" s="160" t="str">
        <f t="shared" si="437"/>
        <v>В</v>
      </c>
      <c r="BG1208" s="161">
        <f t="shared" si="438"/>
        <v>1.88</v>
      </c>
      <c r="BH1208" s="167">
        <f t="shared" si="439"/>
        <v>401</v>
      </c>
      <c r="BI1208" s="162">
        <f t="shared" si="440"/>
        <v>0</v>
      </c>
      <c r="BJ1208" s="162">
        <f t="shared" si="441"/>
        <v>0</v>
      </c>
      <c r="BK1208" s="162">
        <f t="shared" si="442"/>
        <v>401</v>
      </c>
      <c r="BL1208" s="162">
        <f t="shared" si="443"/>
        <v>0</v>
      </c>
      <c r="BM1208" s="162">
        <f t="shared" si="444"/>
        <v>0</v>
      </c>
      <c r="BN1208" s="162">
        <f t="shared" si="445"/>
        <v>4</v>
      </c>
      <c r="BO1208" s="167">
        <f t="shared" si="446"/>
        <v>397</v>
      </c>
      <c r="BP1208" s="162">
        <f t="shared" si="447"/>
        <v>0</v>
      </c>
      <c r="BQ1208" s="168">
        <f t="shared" si="448"/>
        <v>0</v>
      </c>
      <c r="BT1208" s="169">
        <f t="shared" si="449"/>
        <v>0</v>
      </c>
      <c r="BU1208" s="169">
        <f t="shared" si="450"/>
        <v>0</v>
      </c>
      <c r="BV1208" s="169">
        <f t="shared" si="451"/>
        <v>0</v>
      </c>
      <c r="BW1208" s="169">
        <f t="shared" si="452"/>
        <v>0</v>
      </c>
      <c r="BX1208" s="170">
        <f t="shared" si="453"/>
        <v>0</v>
      </c>
      <c r="BY1208" s="170">
        <f t="shared" si="454"/>
        <v>0</v>
      </c>
      <c r="BZ1208" s="170">
        <f t="shared" si="455"/>
        <v>0</v>
      </c>
      <c r="CA1208" s="170">
        <f t="shared" si="456"/>
        <v>0</v>
      </c>
      <c r="CB1208" s="216"/>
    </row>
    <row r="1209" spans="1:80" s="172" customFormat="1" ht="15.75" customHeight="1">
      <c r="A1209" s="163" t="s">
        <v>291</v>
      </c>
      <c r="B1209" s="163"/>
      <c r="D1209" s="163">
        <v>15</v>
      </c>
      <c r="AA1209" s="165" t="s">
        <v>83</v>
      </c>
      <c r="AB1209" s="166" t="s">
        <v>6835</v>
      </c>
      <c r="AC1209" s="94" t="s">
        <v>110</v>
      </c>
      <c r="AD1209" s="95" t="s">
        <v>314</v>
      </c>
      <c r="AE1209" s="94" t="s">
        <v>6836</v>
      </c>
      <c r="AF1209" s="96" t="s">
        <v>295</v>
      </c>
      <c r="AG1209" s="22" t="s">
        <v>6837</v>
      </c>
      <c r="AH1209" s="22" t="s">
        <v>6838</v>
      </c>
      <c r="AI1209" s="97" t="s">
        <v>309</v>
      </c>
      <c r="AJ1209" s="98">
        <v>0.73</v>
      </c>
      <c r="AK1209" s="95" t="s">
        <v>6839</v>
      </c>
      <c r="AL1209" s="94"/>
      <c r="AM1209" s="94"/>
      <c r="AN1209" s="167">
        <f t="shared" si="433"/>
        <v>1</v>
      </c>
      <c r="AO1209" s="49">
        <v>0</v>
      </c>
      <c r="AP1209" s="49">
        <v>0</v>
      </c>
      <c r="AQ1209" s="49">
        <v>1</v>
      </c>
      <c r="AR1209" s="49">
        <v>0</v>
      </c>
      <c r="AS1209" s="49">
        <v>0</v>
      </c>
      <c r="AT1209" s="49">
        <v>0</v>
      </c>
      <c r="AU1209" s="167">
        <f t="shared" si="434"/>
        <v>1</v>
      </c>
      <c r="AV1209" s="49">
        <v>0</v>
      </c>
      <c r="AW1209" s="99">
        <v>2.15</v>
      </c>
      <c r="AX1209" s="94"/>
      <c r="AY1209" s="94" t="s">
        <v>6840</v>
      </c>
      <c r="AZ1209" s="100" t="s">
        <v>501</v>
      </c>
      <c r="BA1209" s="100" t="s">
        <v>313</v>
      </c>
      <c r="BB1209" s="49">
        <v>1</v>
      </c>
      <c r="BC1209" s="159"/>
      <c r="BD1209" s="153" t="str">
        <f t="shared" si="435"/>
        <v>18,25 2023.12.24</v>
      </c>
      <c r="BE1209" s="153" t="str">
        <f t="shared" si="436"/>
        <v>19,09 2023.12.24</v>
      </c>
      <c r="BF1209" s="160" t="str">
        <f t="shared" si="437"/>
        <v>В</v>
      </c>
      <c r="BG1209" s="161">
        <f t="shared" si="438"/>
        <v>0.73</v>
      </c>
      <c r="BH1209" s="167">
        <f t="shared" si="439"/>
        <v>1</v>
      </c>
      <c r="BI1209" s="162">
        <f t="shared" si="440"/>
        <v>0</v>
      </c>
      <c r="BJ1209" s="162">
        <f t="shared" si="441"/>
        <v>0</v>
      </c>
      <c r="BK1209" s="162">
        <f t="shared" si="442"/>
        <v>1</v>
      </c>
      <c r="BL1209" s="162">
        <f t="shared" si="443"/>
        <v>0</v>
      </c>
      <c r="BM1209" s="162">
        <f t="shared" si="444"/>
        <v>0</v>
      </c>
      <c r="BN1209" s="162">
        <f t="shared" si="445"/>
        <v>0</v>
      </c>
      <c r="BO1209" s="167">
        <f t="shared" si="446"/>
        <v>1</v>
      </c>
      <c r="BP1209" s="162">
        <f t="shared" si="447"/>
        <v>0</v>
      </c>
      <c r="BQ1209" s="168">
        <f t="shared" si="448"/>
        <v>1</v>
      </c>
      <c r="BT1209" s="169">
        <f t="shared" si="449"/>
        <v>0.73</v>
      </c>
      <c r="BU1209" s="169">
        <f t="shared" si="450"/>
        <v>1</v>
      </c>
      <c r="BV1209" s="169">
        <f t="shared" si="451"/>
        <v>0</v>
      </c>
      <c r="BW1209" s="169">
        <f t="shared" si="452"/>
        <v>0</v>
      </c>
      <c r="BX1209" s="170">
        <f t="shared" si="453"/>
        <v>0</v>
      </c>
      <c r="BY1209" s="170">
        <f t="shared" si="454"/>
        <v>0</v>
      </c>
      <c r="BZ1209" s="170">
        <f t="shared" si="455"/>
        <v>0</v>
      </c>
      <c r="CA1209" s="170">
        <f t="shared" si="456"/>
        <v>0</v>
      </c>
      <c r="CB1209" s="216"/>
    </row>
    <row r="1210" spans="1:80" s="172" customFormat="1" ht="15.75" customHeight="1">
      <c r="A1210" s="163" t="s">
        <v>291</v>
      </c>
      <c r="B1210" s="163"/>
      <c r="D1210" s="163">
        <v>15</v>
      </c>
      <c r="AA1210" s="165" t="s">
        <v>83</v>
      </c>
      <c r="AB1210" s="166" t="s">
        <v>6841</v>
      </c>
      <c r="AC1210" s="94" t="s">
        <v>92</v>
      </c>
      <c r="AD1210" s="95" t="s">
        <v>293</v>
      </c>
      <c r="AE1210" s="94" t="s">
        <v>5570</v>
      </c>
      <c r="AF1210" s="96" t="s">
        <v>408</v>
      </c>
      <c r="AG1210" s="22" t="s">
        <v>6842</v>
      </c>
      <c r="AH1210" s="22" t="s">
        <v>6843</v>
      </c>
      <c r="AI1210" s="97" t="s">
        <v>309</v>
      </c>
      <c r="AJ1210" s="98">
        <v>1.18</v>
      </c>
      <c r="AK1210" s="95" t="s">
        <v>5573</v>
      </c>
      <c r="AL1210" s="94"/>
      <c r="AM1210" s="94" t="s">
        <v>5574</v>
      </c>
      <c r="AN1210" s="167">
        <f t="shared" si="433"/>
        <v>38</v>
      </c>
      <c r="AO1210" s="49">
        <v>0</v>
      </c>
      <c r="AP1210" s="49">
        <v>4</v>
      </c>
      <c r="AQ1210" s="49">
        <v>33</v>
      </c>
      <c r="AR1210" s="49">
        <v>0</v>
      </c>
      <c r="AS1210" s="49">
        <v>0</v>
      </c>
      <c r="AT1210" s="49">
        <v>15</v>
      </c>
      <c r="AU1210" s="167">
        <f t="shared" si="434"/>
        <v>22</v>
      </c>
      <c r="AV1210" s="49">
        <v>1</v>
      </c>
      <c r="AW1210" s="99">
        <v>46.91</v>
      </c>
      <c r="AX1210" s="94" t="s">
        <v>427</v>
      </c>
      <c r="AY1210" s="94" t="s">
        <v>6844</v>
      </c>
      <c r="AZ1210" s="100" t="s">
        <v>693</v>
      </c>
      <c r="BA1210" s="100" t="s">
        <v>639</v>
      </c>
      <c r="BB1210" s="49">
        <v>0</v>
      </c>
      <c r="BC1210" s="159"/>
      <c r="BD1210" s="153" t="str">
        <f t="shared" si="435"/>
        <v>08,43 2023.12.25</v>
      </c>
      <c r="BE1210" s="153" t="str">
        <f t="shared" si="436"/>
        <v>09,54 2023.12.25</v>
      </c>
      <c r="BF1210" s="160" t="str">
        <f t="shared" si="437"/>
        <v>В</v>
      </c>
      <c r="BG1210" s="161">
        <f t="shared" si="438"/>
        <v>1.18</v>
      </c>
      <c r="BH1210" s="167">
        <f t="shared" si="439"/>
        <v>38</v>
      </c>
      <c r="BI1210" s="162">
        <f t="shared" si="440"/>
        <v>0</v>
      </c>
      <c r="BJ1210" s="162">
        <f t="shared" si="441"/>
        <v>4</v>
      </c>
      <c r="BK1210" s="162">
        <f t="shared" si="442"/>
        <v>33</v>
      </c>
      <c r="BL1210" s="162">
        <f t="shared" si="443"/>
        <v>0</v>
      </c>
      <c r="BM1210" s="162">
        <f t="shared" si="444"/>
        <v>0</v>
      </c>
      <c r="BN1210" s="162">
        <f t="shared" si="445"/>
        <v>15</v>
      </c>
      <c r="BO1210" s="167">
        <f t="shared" si="446"/>
        <v>22</v>
      </c>
      <c r="BP1210" s="162">
        <f t="shared" si="447"/>
        <v>1</v>
      </c>
      <c r="BQ1210" s="168">
        <f t="shared" si="448"/>
        <v>0</v>
      </c>
      <c r="BT1210" s="169">
        <f t="shared" si="449"/>
        <v>0</v>
      </c>
      <c r="BU1210" s="169">
        <f t="shared" si="450"/>
        <v>0</v>
      </c>
      <c r="BV1210" s="169">
        <f t="shared" si="451"/>
        <v>0</v>
      </c>
      <c r="BW1210" s="169">
        <f t="shared" si="452"/>
        <v>0</v>
      </c>
      <c r="BX1210" s="170">
        <f t="shared" si="453"/>
        <v>0</v>
      </c>
      <c r="BY1210" s="170">
        <f t="shared" si="454"/>
        <v>0</v>
      </c>
      <c r="BZ1210" s="170">
        <f t="shared" si="455"/>
        <v>0</v>
      </c>
      <c r="CA1210" s="170">
        <f t="shared" si="456"/>
        <v>0</v>
      </c>
      <c r="CB1210" s="216"/>
    </row>
    <row r="1211" spans="1:80" s="172" customFormat="1" ht="15.75" customHeight="1">
      <c r="A1211" s="163" t="s">
        <v>291</v>
      </c>
      <c r="B1211" s="163"/>
      <c r="D1211" s="163">
        <v>15</v>
      </c>
      <c r="AA1211" s="165" t="s">
        <v>83</v>
      </c>
      <c r="AB1211" s="166" t="s">
        <v>6845</v>
      </c>
      <c r="AC1211" s="94" t="s">
        <v>90</v>
      </c>
      <c r="AD1211" s="95" t="s">
        <v>293</v>
      </c>
      <c r="AE1211" s="94" t="s">
        <v>6846</v>
      </c>
      <c r="AF1211" s="96" t="s">
        <v>295</v>
      </c>
      <c r="AG1211" s="22" t="s">
        <v>6847</v>
      </c>
      <c r="AH1211" s="22" t="s">
        <v>6848</v>
      </c>
      <c r="AI1211" s="97" t="s">
        <v>298</v>
      </c>
      <c r="AJ1211" s="98">
        <v>7</v>
      </c>
      <c r="AK1211" s="95" t="s">
        <v>6849</v>
      </c>
      <c r="AL1211" s="94"/>
      <c r="AM1211" s="94"/>
      <c r="AN1211" s="167">
        <f t="shared" si="433"/>
        <v>1</v>
      </c>
      <c r="AO1211" s="49">
        <v>0</v>
      </c>
      <c r="AP1211" s="49">
        <v>0</v>
      </c>
      <c r="AQ1211" s="49">
        <v>1</v>
      </c>
      <c r="AR1211" s="49">
        <v>0</v>
      </c>
      <c r="AS1211" s="49">
        <v>0</v>
      </c>
      <c r="AT1211" s="49">
        <v>0</v>
      </c>
      <c r="AU1211" s="167">
        <f t="shared" si="434"/>
        <v>1</v>
      </c>
      <c r="AV1211" s="49">
        <v>0</v>
      </c>
      <c r="AW1211" s="99">
        <v>7.27</v>
      </c>
      <c r="AX1211" s="94"/>
      <c r="AY1211" s="94" t="s">
        <v>6850</v>
      </c>
      <c r="AZ1211" s="100"/>
      <c r="BA1211" s="100"/>
      <c r="BB1211" s="49">
        <v>1</v>
      </c>
      <c r="BC1211" s="159"/>
      <c r="BD1211" s="153" t="str">
        <f t="shared" si="435"/>
        <v>09,00 2023.12.25</v>
      </c>
      <c r="BE1211" s="153" t="str">
        <f t="shared" si="436"/>
        <v>16,00 2023.12.25</v>
      </c>
      <c r="BF1211" s="160" t="str">
        <f t="shared" si="437"/>
        <v>П</v>
      </c>
      <c r="BG1211" s="161">
        <f t="shared" si="438"/>
        <v>7</v>
      </c>
      <c r="BH1211" s="167">
        <f t="shared" si="439"/>
        <v>1</v>
      </c>
      <c r="BI1211" s="162">
        <f t="shared" si="440"/>
        <v>0</v>
      </c>
      <c r="BJ1211" s="162">
        <f t="shared" si="441"/>
        <v>0</v>
      </c>
      <c r="BK1211" s="162">
        <f t="shared" si="442"/>
        <v>1</v>
      </c>
      <c r="BL1211" s="162">
        <f t="shared" si="443"/>
        <v>0</v>
      </c>
      <c r="BM1211" s="162">
        <f t="shared" si="444"/>
        <v>0</v>
      </c>
      <c r="BN1211" s="162">
        <f t="shared" si="445"/>
        <v>0</v>
      </c>
      <c r="BO1211" s="167">
        <f t="shared" si="446"/>
        <v>1</v>
      </c>
      <c r="BP1211" s="162">
        <f t="shared" si="447"/>
        <v>0</v>
      </c>
      <c r="BQ1211" s="168">
        <f t="shared" si="448"/>
        <v>1</v>
      </c>
      <c r="BT1211" s="169">
        <f t="shared" si="449"/>
        <v>0</v>
      </c>
      <c r="BU1211" s="169">
        <f t="shared" si="450"/>
        <v>0</v>
      </c>
      <c r="BV1211" s="169">
        <f t="shared" si="451"/>
        <v>7</v>
      </c>
      <c r="BW1211" s="169">
        <f t="shared" si="452"/>
        <v>1</v>
      </c>
      <c r="BX1211" s="170">
        <f t="shared" si="453"/>
        <v>0</v>
      </c>
      <c r="BY1211" s="170">
        <f t="shared" si="454"/>
        <v>0</v>
      </c>
      <c r="BZ1211" s="170">
        <f t="shared" si="455"/>
        <v>0</v>
      </c>
      <c r="CA1211" s="170">
        <f t="shared" si="456"/>
        <v>0</v>
      </c>
      <c r="CB1211" s="216"/>
    </row>
    <row r="1212" spans="1:80" s="172" customFormat="1" ht="15.75" customHeight="1">
      <c r="A1212" s="163" t="s">
        <v>291</v>
      </c>
      <c r="B1212" s="163"/>
      <c r="D1212" s="163">
        <v>15</v>
      </c>
      <c r="AA1212" s="165" t="s">
        <v>83</v>
      </c>
      <c r="AB1212" s="166" t="s">
        <v>6851</v>
      </c>
      <c r="AC1212" s="94" t="s">
        <v>92</v>
      </c>
      <c r="AD1212" s="95" t="s">
        <v>293</v>
      </c>
      <c r="AE1212" s="94" t="s">
        <v>6852</v>
      </c>
      <c r="AF1212" s="96" t="s">
        <v>408</v>
      </c>
      <c r="AG1212" s="22" t="s">
        <v>6853</v>
      </c>
      <c r="AH1212" s="22" t="s">
        <v>6854</v>
      </c>
      <c r="AI1212" s="97" t="s">
        <v>309</v>
      </c>
      <c r="AJ1212" s="98">
        <v>0.6</v>
      </c>
      <c r="AK1212" s="95" t="s">
        <v>6855</v>
      </c>
      <c r="AL1212" s="94"/>
      <c r="AM1212" s="94" t="s">
        <v>6856</v>
      </c>
      <c r="AN1212" s="167">
        <f t="shared" si="433"/>
        <v>18</v>
      </c>
      <c r="AO1212" s="49">
        <v>0</v>
      </c>
      <c r="AP1212" s="49">
        <v>3</v>
      </c>
      <c r="AQ1212" s="49">
        <v>14</v>
      </c>
      <c r="AR1212" s="49">
        <v>0</v>
      </c>
      <c r="AS1212" s="49">
        <v>0</v>
      </c>
      <c r="AT1212" s="49">
        <v>8</v>
      </c>
      <c r="AU1212" s="167">
        <f t="shared" si="434"/>
        <v>9</v>
      </c>
      <c r="AV1212" s="49">
        <v>1</v>
      </c>
      <c r="AW1212" s="99">
        <v>15.13</v>
      </c>
      <c r="AX1212" s="94" t="s">
        <v>427</v>
      </c>
      <c r="AY1212" s="94" t="s">
        <v>6857</v>
      </c>
      <c r="AZ1212" s="100" t="s">
        <v>501</v>
      </c>
      <c r="BA1212" s="100" t="s">
        <v>639</v>
      </c>
      <c r="BB1212" s="49">
        <v>1</v>
      </c>
      <c r="BC1212" s="159"/>
      <c r="BD1212" s="153" t="str">
        <f t="shared" si="435"/>
        <v>12,38 2023.12.25</v>
      </c>
      <c r="BE1212" s="153" t="str">
        <f t="shared" si="436"/>
        <v>13,14 2023.12.25</v>
      </c>
      <c r="BF1212" s="160" t="str">
        <f t="shared" si="437"/>
        <v>В</v>
      </c>
      <c r="BG1212" s="161">
        <f t="shared" si="438"/>
        <v>0.6</v>
      </c>
      <c r="BH1212" s="167">
        <f t="shared" si="439"/>
        <v>18</v>
      </c>
      <c r="BI1212" s="162">
        <f t="shared" si="440"/>
        <v>0</v>
      </c>
      <c r="BJ1212" s="162">
        <f t="shared" si="441"/>
        <v>3</v>
      </c>
      <c r="BK1212" s="162">
        <f t="shared" si="442"/>
        <v>14</v>
      </c>
      <c r="BL1212" s="162">
        <f t="shared" si="443"/>
        <v>0</v>
      </c>
      <c r="BM1212" s="162">
        <f t="shared" si="444"/>
        <v>0</v>
      </c>
      <c r="BN1212" s="162">
        <f t="shared" si="445"/>
        <v>8</v>
      </c>
      <c r="BO1212" s="167">
        <f t="shared" si="446"/>
        <v>9</v>
      </c>
      <c r="BP1212" s="162">
        <f t="shared" si="447"/>
        <v>1</v>
      </c>
      <c r="BQ1212" s="168">
        <f t="shared" si="448"/>
        <v>1</v>
      </c>
      <c r="BT1212" s="169">
        <f t="shared" si="449"/>
        <v>10.799999999999999</v>
      </c>
      <c r="BU1212" s="169">
        <f t="shared" si="450"/>
        <v>18</v>
      </c>
      <c r="BV1212" s="169">
        <f t="shared" si="451"/>
        <v>0</v>
      </c>
      <c r="BW1212" s="169">
        <f t="shared" si="452"/>
        <v>0</v>
      </c>
      <c r="BX1212" s="170">
        <f t="shared" si="453"/>
        <v>0</v>
      </c>
      <c r="BY1212" s="170">
        <f t="shared" si="454"/>
        <v>0</v>
      </c>
      <c r="BZ1212" s="170">
        <f t="shared" si="455"/>
        <v>0</v>
      </c>
      <c r="CA1212" s="170">
        <f t="shared" si="456"/>
        <v>0</v>
      </c>
      <c r="CB1212" s="216"/>
    </row>
    <row r="1213" spans="1:80" s="172" customFormat="1" ht="15.75" customHeight="1">
      <c r="A1213" s="163" t="s">
        <v>291</v>
      </c>
      <c r="B1213" s="163"/>
      <c r="D1213" s="163">
        <v>15</v>
      </c>
      <c r="AA1213" s="165" t="s">
        <v>83</v>
      </c>
      <c r="AB1213" s="166" t="s">
        <v>6858</v>
      </c>
      <c r="AC1213" s="94" t="s">
        <v>92</v>
      </c>
      <c r="AD1213" s="95" t="s">
        <v>293</v>
      </c>
      <c r="AE1213" s="94" t="s">
        <v>6859</v>
      </c>
      <c r="AF1213" s="96" t="s">
        <v>295</v>
      </c>
      <c r="AG1213" s="22" t="s">
        <v>6860</v>
      </c>
      <c r="AH1213" s="22" t="s">
        <v>6861</v>
      </c>
      <c r="AI1213" s="97" t="s">
        <v>298</v>
      </c>
      <c r="AJ1213" s="98">
        <v>1</v>
      </c>
      <c r="AK1213" s="95" t="s">
        <v>6862</v>
      </c>
      <c r="AL1213" s="94"/>
      <c r="AM1213" s="94"/>
      <c r="AN1213" s="167">
        <f t="shared" si="433"/>
        <v>3</v>
      </c>
      <c r="AO1213" s="49">
        <v>0</v>
      </c>
      <c r="AP1213" s="49">
        <v>0</v>
      </c>
      <c r="AQ1213" s="49">
        <v>3</v>
      </c>
      <c r="AR1213" s="49">
        <v>0</v>
      </c>
      <c r="AS1213" s="49">
        <v>0</v>
      </c>
      <c r="AT1213" s="49">
        <v>0</v>
      </c>
      <c r="AU1213" s="167">
        <f t="shared" si="434"/>
        <v>3</v>
      </c>
      <c r="AV1213" s="49">
        <v>0</v>
      </c>
      <c r="AW1213" s="99">
        <v>6.64</v>
      </c>
      <c r="AX1213" s="94"/>
      <c r="AY1213" s="94" t="s">
        <v>6863</v>
      </c>
      <c r="AZ1213" s="100"/>
      <c r="BA1213" s="100"/>
      <c r="BB1213" s="49">
        <v>1</v>
      </c>
      <c r="BC1213" s="159"/>
      <c r="BD1213" s="153" t="str">
        <f t="shared" si="435"/>
        <v>09,00 2023.12.26</v>
      </c>
      <c r="BE1213" s="153" t="str">
        <f t="shared" si="436"/>
        <v>10,00 2023.12.26</v>
      </c>
      <c r="BF1213" s="160" t="str">
        <f t="shared" si="437"/>
        <v>П</v>
      </c>
      <c r="BG1213" s="161">
        <f t="shared" si="438"/>
        <v>1</v>
      </c>
      <c r="BH1213" s="167">
        <f t="shared" si="439"/>
        <v>3</v>
      </c>
      <c r="BI1213" s="162">
        <f t="shared" si="440"/>
        <v>0</v>
      </c>
      <c r="BJ1213" s="162">
        <f t="shared" si="441"/>
        <v>0</v>
      </c>
      <c r="BK1213" s="162">
        <f t="shared" si="442"/>
        <v>3</v>
      </c>
      <c r="BL1213" s="162">
        <f t="shared" si="443"/>
        <v>0</v>
      </c>
      <c r="BM1213" s="162">
        <f t="shared" si="444"/>
        <v>0</v>
      </c>
      <c r="BN1213" s="162">
        <f t="shared" si="445"/>
        <v>0</v>
      </c>
      <c r="BO1213" s="167">
        <f t="shared" si="446"/>
        <v>3</v>
      </c>
      <c r="BP1213" s="162">
        <f t="shared" si="447"/>
        <v>0</v>
      </c>
      <c r="BQ1213" s="168">
        <f t="shared" si="448"/>
        <v>1</v>
      </c>
      <c r="BT1213" s="169">
        <f t="shared" si="449"/>
        <v>0</v>
      </c>
      <c r="BU1213" s="169">
        <f t="shared" si="450"/>
        <v>0</v>
      </c>
      <c r="BV1213" s="169">
        <f t="shared" si="451"/>
        <v>3</v>
      </c>
      <c r="BW1213" s="169">
        <f t="shared" si="452"/>
        <v>3</v>
      </c>
      <c r="BX1213" s="170">
        <f t="shared" si="453"/>
        <v>0</v>
      </c>
      <c r="BY1213" s="170">
        <f t="shared" si="454"/>
        <v>0</v>
      </c>
      <c r="BZ1213" s="170">
        <f t="shared" si="455"/>
        <v>0</v>
      </c>
      <c r="CA1213" s="170">
        <f t="shared" si="456"/>
        <v>0</v>
      </c>
      <c r="CB1213" s="216"/>
    </row>
    <row r="1214" spans="1:80" s="172" customFormat="1" ht="15.75" customHeight="1">
      <c r="A1214" s="163" t="s">
        <v>291</v>
      </c>
      <c r="B1214" s="163"/>
      <c r="D1214" s="163">
        <v>15</v>
      </c>
      <c r="AA1214" s="165" t="s">
        <v>83</v>
      </c>
      <c r="AB1214" s="166" t="s">
        <v>6864</v>
      </c>
      <c r="AC1214" s="94" t="s">
        <v>90</v>
      </c>
      <c r="AD1214" s="95" t="s">
        <v>305</v>
      </c>
      <c r="AE1214" s="94" t="s">
        <v>6865</v>
      </c>
      <c r="AF1214" s="96" t="s">
        <v>295</v>
      </c>
      <c r="AG1214" s="22" t="s">
        <v>6860</v>
      </c>
      <c r="AH1214" s="22" t="s">
        <v>6866</v>
      </c>
      <c r="AI1214" s="97" t="s">
        <v>298</v>
      </c>
      <c r="AJ1214" s="98">
        <v>6</v>
      </c>
      <c r="AK1214" s="95" t="s">
        <v>6867</v>
      </c>
      <c r="AL1214" s="94"/>
      <c r="AM1214" s="94"/>
      <c r="AN1214" s="167">
        <f t="shared" si="433"/>
        <v>29</v>
      </c>
      <c r="AO1214" s="49">
        <v>0</v>
      </c>
      <c r="AP1214" s="49">
        <v>0</v>
      </c>
      <c r="AQ1214" s="49">
        <v>29</v>
      </c>
      <c r="AR1214" s="49">
        <v>0</v>
      </c>
      <c r="AS1214" s="49">
        <v>0</v>
      </c>
      <c r="AT1214" s="49">
        <v>0</v>
      </c>
      <c r="AU1214" s="167">
        <f t="shared" si="434"/>
        <v>29</v>
      </c>
      <c r="AV1214" s="49">
        <v>0</v>
      </c>
      <c r="AW1214" s="99">
        <v>46.64</v>
      </c>
      <c r="AX1214" s="94"/>
      <c r="AY1214" s="94" t="s">
        <v>6868</v>
      </c>
      <c r="AZ1214" s="100"/>
      <c r="BA1214" s="100"/>
      <c r="BB1214" s="49">
        <v>1</v>
      </c>
      <c r="BC1214" s="159"/>
      <c r="BD1214" s="153" t="str">
        <f t="shared" si="435"/>
        <v>09,00 2023.12.26</v>
      </c>
      <c r="BE1214" s="153" t="str">
        <f t="shared" si="436"/>
        <v>15,00 2023.12.26</v>
      </c>
      <c r="BF1214" s="160" t="str">
        <f t="shared" si="437"/>
        <v>П</v>
      </c>
      <c r="BG1214" s="161">
        <f t="shared" si="438"/>
        <v>6</v>
      </c>
      <c r="BH1214" s="167">
        <f t="shared" si="439"/>
        <v>29</v>
      </c>
      <c r="BI1214" s="162">
        <f t="shared" si="440"/>
        <v>0</v>
      </c>
      <c r="BJ1214" s="162">
        <f t="shared" si="441"/>
        <v>0</v>
      </c>
      <c r="BK1214" s="162">
        <f t="shared" si="442"/>
        <v>29</v>
      </c>
      <c r="BL1214" s="162">
        <f t="shared" si="443"/>
        <v>0</v>
      </c>
      <c r="BM1214" s="162">
        <f t="shared" si="444"/>
        <v>0</v>
      </c>
      <c r="BN1214" s="162">
        <f t="shared" si="445"/>
        <v>0</v>
      </c>
      <c r="BO1214" s="167">
        <f t="shared" si="446"/>
        <v>29</v>
      </c>
      <c r="BP1214" s="162">
        <f t="shared" si="447"/>
        <v>0</v>
      </c>
      <c r="BQ1214" s="168">
        <f t="shared" si="448"/>
        <v>1</v>
      </c>
      <c r="BT1214" s="169">
        <f t="shared" si="449"/>
        <v>0</v>
      </c>
      <c r="BU1214" s="169">
        <f t="shared" si="450"/>
        <v>0</v>
      </c>
      <c r="BV1214" s="169">
        <f t="shared" si="451"/>
        <v>174</v>
      </c>
      <c r="BW1214" s="169">
        <f t="shared" si="452"/>
        <v>29</v>
      </c>
      <c r="BX1214" s="170">
        <f t="shared" si="453"/>
        <v>0</v>
      </c>
      <c r="BY1214" s="170">
        <f t="shared" si="454"/>
        <v>0</v>
      </c>
      <c r="BZ1214" s="170">
        <f t="shared" si="455"/>
        <v>0</v>
      </c>
      <c r="CA1214" s="170">
        <f t="shared" si="456"/>
        <v>0</v>
      </c>
      <c r="CB1214" s="216"/>
    </row>
    <row r="1215" spans="1:80" s="172" customFormat="1" ht="15.75" customHeight="1">
      <c r="A1215" s="163" t="s">
        <v>291</v>
      </c>
      <c r="B1215" s="163"/>
      <c r="D1215" s="163">
        <v>15</v>
      </c>
      <c r="AA1215" s="165" t="s">
        <v>83</v>
      </c>
      <c r="AB1215" s="166" t="s">
        <v>6869</v>
      </c>
      <c r="AC1215" s="94" t="s">
        <v>90</v>
      </c>
      <c r="AD1215" s="95" t="s">
        <v>305</v>
      </c>
      <c r="AE1215" s="94" t="s">
        <v>6870</v>
      </c>
      <c r="AF1215" s="96" t="s">
        <v>295</v>
      </c>
      <c r="AG1215" s="22" t="s">
        <v>6860</v>
      </c>
      <c r="AH1215" s="22" t="s">
        <v>6866</v>
      </c>
      <c r="AI1215" s="97" t="s">
        <v>298</v>
      </c>
      <c r="AJ1215" s="98">
        <v>6</v>
      </c>
      <c r="AK1215" s="95" t="s">
        <v>6871</v>
      </c>
      <c r="AL1215" s="94"/>
      <c r="AM1215" s="94"/>
      <c r="AN1215" s="167">
        <f t="shared" si="433"/>
        <v>39</v>
      </c>
      <c r="AO1215" s="49">
        <v>0</v>
      </c>
      <c r="AP1215" s="49">
        <v>0</v>
      </c>
      <c r="AQ1215" s="49">
        <v>39</v>
      </c>
      <c r="AR1215" s="49">
        <v>0</v>
      </c>
      <c r="AS1215" s="49">
        <v>0</v>
      </c>
      <c r="AT1215" s="49">
        <v>0</v>
      </c>
      <c r="AU1215" s="167">
        <f t="shared" si="434"/>
        <v>39</v>
      </c>
      <c r="AV1215" s="49">
        <v>0</v>
      </c>
      <c r="AW1215" s="99">
        <v>11.59</v>
      </c>
      <c r="AX1215" s="94"/>
      <c r="AY1215" s="94" t="s">
        <v>6872</v>
      </c>
      <c r="AZ1215" s="100"/>
      <c r="BA1215" s="100"/>
      <c r="BB1215" s="49">
        <v>1</v>
      </c>
      <c r="BC1215" s="159"/>
      <c r="BD1215" s="153" t="str">
        <f t="shared" si="435"/>
        <v>09,00 2023.12.26</v>
      </c>
      <c r="BE1215" s="153" t="str">
        <f t="shared" si="436"/>
        <v>15,00 2023.12.26</v>
      </c>
      <c r="BF1215" s="160" t="str">
        <f t="shared" si="437"/>
        <v>П</v>
      </c>
      <c r="BG1215" s="161">
        <f t="shared" si="438"/>
        <v>6</v>
      </c>
      <c r="BH1215" s="167">
        <f t="shared" si="439"/>
        <v>39</v>
      </c>
      <c r="BI1215" s="162">
        <f t="shared" si="440"/>
        <v>0</v>
      </c>
      <c r="BJ1215" s="162">
        <f t="shared" si="441"/>
        <v>0</v>
      </c>
      <c r="BK1215" s="162">
        <f t="shared" si="442"/>
        <v>39</v>
      </c>
      <c r="BL1215" s="162">
        <f t="shared" si="443"/>
        <v>0</v>
      </c>
      <c r="BM1215" s="162">
        <f t="shared" si="444"/>
        <v>0</v>
      </c>
      <c r="BN1215" s="162">
        <f t="shared" si="445"/>
        <v>0</v>
      </c>
      <c r="BO1215" s="167">
        <f t="shared" si="446"/>
        <v>39</v>
      </c>
      <c r="BP1215" s="162">
        <f t="shared" si="447"/>
        <v>0</v>
      </c>
      <c r="BQ1215" s="168">
        <f t="shared" si="448"/>
        <v>1</v>
      </c>
      <c r="BT1215" s="169">
        <f t="shared" si="449"/>
        <v>0</v>
      </c>
      <c r="BU1215" s="169">
        <f t="shared" si="450"/>
        <v>0</v>
      </c>
      <c r="BV1215" s="169">
        <f t="shared" si="451"/>
        <v>234</v>
      </c>
      <c r="BW1215" s="169">
        <f t="shared" si="452"/>
        <v>39</v>
      </c>
      <c r="BX1215" s="170">
        <f t="shared" si="453"/>
        <v>0</v>
      </c>
      <c r="BY1215" s="170">
        <f t="shared" si="454"/>
        <v>0</v>
      </c>
      <c r="BZ1215" s="170">
        <f t="shared" si="455"/>
        <v>0</v>
      </c>
      <c r="CA1215" s="170">
        <f t="shared" si="456"/>
        <v>0</v>
      </c>
      <c r="CB1215" s="216"/>
    </row>
    <row r="1216" spans="1:80" s="172" customFormat="1" ht="15.75" customHeight="1">
      <c r="A1216" s="163" t="s">
        <v>291</v>
      </c>
      <c r="B1216" s="163"/>
      <c r="D1216" s="163">
        <v>15</v>
      </c>
      <c r="AA1216" s="165" t="s">
        <v>83</v>
      </c>
      <c r="AB1216" s="166" t="s">
        <v>6873</v>
      </c>
      <c r="AC1216" s="94" t="s">
        <v>90</v>
      </c>
      <c r="AD1216" s="95" t="s">
        <v>314</v>
      </c>
      <c r="AE1216" s="94" t="s">
        <v>6874</v>
      </c>
      <c r="AF1216" s="96" t="s">
        <v>295</v>
      </c>
      <c r="AG1216" s="22" t="s">
        <v>6875</v>
      </c>
      <c r="AH1216" s="22" t="s">
        <v>6876</v>
      </c>
      <c r="AI1216" s="97" t="s">
        <v>298</v>
      </c>
      <c r="AJ1216" s="98">
        <v>1.5</v>
      </c>
      <c r="AK1216" s="95" t="s">
        <v>6877</v>
      </c>
      <c r="AL1216" s="94"/>
      <c r="AM1216" s="94"/>
      <c r="AN1216" s="167">
        <f t="shared" si="433"/>
        <v>62</v>
      </c>
      <c r="AO1216" s="49">
        <v>0</v>
      </c>
      <c r="AP1216" s="49">
        <v>0</v>
      </c>
      <c r="AQ1216" s="49">
        <v>62</v>
      </c>
      <c r="AR1216" s="49">
        <v>0</v>
      </c>
      <c r="AS1216" s="49">
        <v>0</v>
      </c>
      <c r="AT1216" s="49">
        <v>0</v>
      </c>
      <c r="AU1216" s="167">
        <f t="shared" si="434"/>
        <v>62</v>
      </c>
      <c r="AV1216" s="49">
        <v>0</v>
      </c>
      <c r="AW1216" s="99">
        <v>23.09</v>
      </c>
      <c r="AX1216" s="94"/>
      <c r="AY1216" s="94" t="s">
        <v>6878</v>
      </c>
      <c r="AZ1216" s="100"/>
      <c r="BA1216" s="100"/>
      <c r="BB1216" s="49">
        <v>1</v>
      </c>
      <c r="BC1216" s="159"/>
      <c r="BD1216" s="153" t="str">
        <f t="shared" si="435"/>
        <v>09,30 2023.12.26</v>
      </c>
      <c r="BE1216" s="153" t="str">
        <f t="shared" si="436"/>
        <v>11,00 2023.12.26</v>
      </c>
      <c r="BF1216" s="160" t="str">
        <f t="shared" si="437"/>
        <v>П</v>
      </c>
      <c r="BG1216" s="161">
        <f t="shared" si="438"/>
        <v>1.5</v>
      </c>
      <c r="BH1216" s="167">
        <f t="shared" si="439"/>
        <v>62</v>
      </c>
      <c r="BI1216" s="162">
        <f t="shared" si="440"/>
        <v>0</v>
      </c>
      <c r="BJ1216" s="162">
        <f t="shared" si="441"/>
        <v>0</v>
      </c>
      <c r="BK1216" s="162">
        <f t="shared" si="442"/>
        <v>62</v>
      </c>
      <c r="BL1216" s="162">
        <f t="shared" si="443"/>
        <v>0</v>
      </c>
      <c r="BM1216" s="162">
        <f t="shared" si="444"/>
        <v>0</v>
      </c>
      <c r="BN1216" s="162">
        <f t="shared" si="445"/>
        <v>0</v>
      </c>
      <c r="BO1216" s="167">
        <f t="shared" si="446"/>
        <v>62</v>
      </c>
      <c r="BP1216" s="162">
        <f t="shared" si="447"/>
        <v>0</v>
      </c>
      <c r="BQ1216" s="168">
        <f t="shared" si="448"/>
        <v>1</v>
      </c>
      <c r="BT1216" s="169">
        <f t="shared" si="449"/>
        <v>0</v>
      </c>
      <c r="BU1216" s="169">
        <f t="shared" si="450"/>
        <v>0</v>
      </c>
      <c r="BV1216" s="169">
        <f t="shared" si="451"/>
        <v>93</v>
      </c>
      <c r="BW1216" s="169">
        <f t="shared" si="452"/>
        <v>62</v>
      </c>
      <c r="BX1216" s="170">
        <f t="shared" si="453"/>
        <v>0</v>
      </c>
      <c r="BY1216" s="170">
        <f t="shared" si="454"/>
        <v>0</v>
      </c>
      <c r="BZ1216" s="170">
        <f t="shared" si="455"/>
        <v>0</v>
      </c>
      <c r="CA1216" s="170">
        <f t="shared" si="456"/>
        <v>0</v>
      </c>
      <c r="CB1216" s="216"/>
    </row>
    <row r="1217" spans="1:80" s="172" customFormat="1" ht="15.75" customHeight="1">
      <c r="A1217" s="163" t="s">
        <v>291</v>
      </c>
      <c r="B1217" s="163"/>
      <c r="D1217" s="163">
        <v>15</v>
      </c>
      <c r="AA1217" s="165" t="s">
        <v>83</v>
      </c>
      <c r="AB1217" s="166" t="s">
        <v>6879</v>
      </c>
      <c r="AC1217" s="94" t="s">
        <v>90</v>
      </c>
      <c r="AD1217" s="95" t="s">
        <v>314</v>
      </c>
      <c r="AE1217" s="94" t="s">
        <v>6880</v>
      </c>
      <c r="AF1217" s="96" t="s">
        <v>295</v>
      </c>
      <c r="AG1217" s="22" t="s">
        <v>6881</v>
      </c>
      <c r="AH1217" s="22" t="s">
        <v>6882</v>
      </c>
      <c r="AI1217" s="97" t="s">
        <v>298</v>
      </c>
      <c r="AJ1217" s="98">
        <v>7</v>
      </c>
      <c r="AK1217" s="95" t="s">
        <v>6883</v>
      </c>
      <c r="AL1217" s="94"/>
      <c r="AM1217" s="94"/>
      <c r="AN1217" s="167">
        <f t="shared" si="433"/>
        <v>5</v>
      </c>
      <c r="AO1217" s="49">
        <v>0</v>
      </c>
      <c r="AP1217" s="49">
        <v>0</v>
      </c>
      <c r="AQ1217" s="49">
        <v>5</v>
      </c>
      <c r="AR1217" s="49">
        <v>0</v>
      </c>
      <c r="AS1217" s="49">
        <v>0</v>
      </c>
      <c r="AT1217" s="49">
        <v>0</v>
      </c>
      <c r="AU1217" s="167">
        <f t="shared" si="434"/>
        <v>5</v>
      </c>
      <c r="AV1217" s="49">
        <v>0</v>
      </c>
      <c r="AW1217" s="99">
        <v>16.489999999999998</v>
      </c>
      <c r="AX1217" s="94"/>
      <c r="AY1217" s="94" t="s">
        <v>6884</v>
      </c>
      <c r="AZ1217" s="100"/>
      <c r="BA1217" s="100"/>
      <c r="BB1217" s="49">
        <v>1</v>
      </c>
      <c r="BC1217" s="159"/>
      <c r="BD1217" s="153" t="str">
        <f t="shared" si="435"/>
        <v>09,00 2023.12.27</v>
      </c>
      <c r="BE1217" s="153" t="str">
        <f t="shared" si="436"/>
        <v>16,00 2023.12.27</v>
      </c>
      <c r="BF1217" s="160" t="str">
        <f t="shared" si="437"/>
        <v>П</v>
      </c>
      <c r="BG1217" s="161">
        <f t="shared" si="438"/>
        <v>7</v>
      </c>
      <c r="BH1217" s="167">
        <f t="shared" si="439"/>
        <v>5</v>
      </c>
      <c r="BI1217" s="162">
        <f t="shared" si="440"/>
        <v>0</v>
      </c>
      <c r="BJ1217" s="162">
        <f t="shared" si="441"/>
        <v>0</v>
      </c>
      <c r="BK1217" s="162">
        <f t="shared" si="442"/>
        <v>5</v>
      </c>
      <c r="BL1217" s="162">
        <f t="shared" si="443"/>
        <v>0</v>
      </c>
      <c r="BM1217" s="162">
        <f t="shared" si="444"/>
        <v>0</v>
      </c>
      <c r="BN1217" s="162">
        <f t="shared" si="445"/>
        <v>0</v>
      </c>
      <c r="BO1217" s="167">
        <f t="shared" si="446"/>
        <v>5</v>
      </c>
      <c r="BP1217" s="162">
        <f t="shared" si="447"/>
        <v>0</v>
      </c>
      <c r="BQ1217" s="168">
        <f t="shared" si="448"/>
        <v>1</v>
      </c>
      <c r="BT1217" s="169">
        <f t="shared" si="449"/>
        <v>0</v>
      </c>
      <c r="BU1217" s="169">
        <f t="shared" si="450"/>
        <v>0</v>
      </c>
      <c r="BV1217" s="169">
        <f t="shared" si="451"/>
        <v>35</v>
      </c>
      <c r="BW1217" s="169">
        <f t="shared" si="452"/>
        <v>5</v>
      </c>
      <c r="BX1217" s="170">
        <f t="shared" si="453"/>
        <v>0</v>
      </c>
      <c r="BY1217" s="170">
        <f t="shared" si="454"/>
        <v>0</v>
      </c>
      <c r="BZ1217" s="170">
        <f t="shared" si="455"/>
        <v>0</v>
      </c>
      <c r="CA1217" s="170">
        <f t="shared" si="456"/>
        <v>0</v>
      </c>
      <c r="CB1217" s="216"/>
    </row>
    <row r="1218" spans="1:80" s="172" customFormat="1" ht="15.75" customHeight="1">
      <c r="A1218" s="163" t="s">
        <v>291</v>
      </c>
      <c r="B1218" s="163"/>
      <c r="D1218" s="163">
        <v>15</v>
      </c>
      <c r="AA1218" s="165" t="s">
        <v>83</v>
      </c>
      <c r="AB1218" s="166" t="s">
        <v>6885</v>
      </c>
      <c r="AC1218" s="94" t="s">
        <v>92</v>
      </c>
      <c r="AD1218" s="95" t="s">
        <v>305</v>
      </c>
      <c r="AE1218" s="94" t="s">
        <v>6886</v>
      </c>
      <c r="AF1218" s="96" t="s">
        <v>408</v>
      </c>
      <c r="AG1218" s="22" t="s">
        <v>6887</v>
      </c>
      <c r="AH1218" s="22" t="s">
        <v>6888</v>
      </c>
      <c r="AI1218" s="97" t="s">
        <v>298</v>
      </c>
      <c r="AJ1218" s="98">
        <v>2</v>
      </c>
      <c r="AK1218" s="95" t="s">
        <v>6889</v>
      </c>
      <c r="AL1218" s="94"/>
      <c r="AM1218" s="94"/>
      <c r="AN1218" s="167">
        <f t="shared" si="433"/>
        <v>74</v>
      </c>
      <c r="AO1218" s="49">
        <v>0</v>
      </c>
      <c r="AP1218" s="49">
        <v>0</v>
      </c>
      <c r="AQ1218" s="49">
        <v>74</v>
      </c>
      <c r="AR1218" s="49">
        <v>0</v>
      </c>
      <c r="AS1218" s="49">
        <v>0</v>
      </c>
      <c r="AT1218" s="49">
        <v>0</v>
      </c>
      <c r="AU1218" s="167">
        <f t="shared" si="434"/>
        <v>74</v>
      </c>
      <c r="AV1218" s="49">
        <v>0</v>
      </c>
      <c r="AW1218" s="99">
        <v>123.87</v>
      </c>
      <c r="AX1218" s="94"/>
      <c r="AY1218" s="94" t="s">
        <v>6890</v>
      </c>
      <c r="AZ1218" s="100"/>
      <c r="BA1218" s="100"/>
      <c r="BB1218" s="49">
        <v>1</v>
      </c>
      <c r="BC1218" s="159"/>
      <c r="BD1218" s="153" t="str">
        <f t="shared" si="435"/>
        <v>09,30 2023.12.27</v>
      </c>
      <c r="BE1218" s="153" t="str">
        <f t="shared" si="436"/>
        <v>11,30 2023.12.27</v>
      </c>
      <c r="BF1218" s="160" t="str">
        <f t="shared" si="437"/>
        <v>П</v>
      </c>
      <c r="BG1218" s="161">
        <f t="shared" si="438"/>
        <v>2</v>
      </c>
      <c r="BH1218" s="167">
        <f t="shared" si="439"/>
        <v>74</v>
      </c>
      <c r="BI1218" s="162">
        <f t="shared" si="440"/>
        <v>0</v>
      </c>
      <c r="BJ1218" s="162">
        <f t="shared" si="441"/>
        <v>0</v>
      </c>
      <c r="BK1218" s="162">
        <f t="shared" si="442"/>
        <v>74</v>
      </c>
      <c r="BL1218" s="162">
        <f t="shared" si="443"/>
        <v>0</v>
      </c>
      <c r="BM1218" s="162">
        <f t="shared" si="444"/>
        <v>0</v>
      </c>
      <c r="BN1218" s="162">
        <f t="shared" si="445"/>
        <v>0</v>
      </c>
      <c r="BO1218" s="167">
        <f t="shared" si="446"/>
        <v>74</v>
      </c>
      <c r="BP1218" s="162">
        <f t="shared" si="447"/>
        <v>0</v>
      </c>
      <c r="BQ1218" s="168">
        <f t="shared" si="448"/>
        <v>1</v>
      </c>
      <c r="BT1218" s="169">
        <f t="shared" si="449"/>
        <v>0</v>
      </c>
      <c r="BU1218" s="169">
        <f t="shared" si="450"/>
        <v>0</v>
      </c>
      <c r="BV1218" s="169">
        <f t="shared" si="451"/>
        <v>148</v>
      </c>
      <c r="BW1218" s="169">
        <f t="shared" si="452"/>
        <v>74</v>
      </c>
      <c r="BX1218" s="170">
        <f t="shared" si="453"/>
        <v>0</v>
      </c>
      <c r="BY1218" s="170">
        <f t="shared" si="454"/>
        <v>0</v>
      </c>
      <c r="BZ1218" s="170">
        <f t="shared" si="455"/>
        <v>0</v>
      </c>
      <c r="CA1218" s="170">
        <f t="shared" si="456"/>
        <v>0</v>
      </c>
      <c r="CB1218" s="216"/>
    </row>
    <row r="1219" spans="1:80" s="172" customFormat="1" ht="15.75" customHeight="1">
      <c r="A1219" s="163" t="s">
        <v>291</v>
      </c>
      <c r="B1219" s="163"/>
      <c r="D1219" s="163">
        <v>15</v>
      </c>
      <c r="AA1219" s="165" t="s">
        <v>83</v>
      </c>
      <c r="AB1219" s="166" t="s">
        <v>6891</v>
      </c>
      <c r="AC1219" s="94" t="s">
        <v>90</v>
      </c>
      <c r="AD1219" s="95" t="s">
        <v>314</v>
      </c>
      <c r="AE1219" s="94" t="s">
        <v>6892</v>
      </c>
      <c r="AF1219" s="96" t="s">
        <v>295</v>
      </c>
      <c r="AG1219" s="22" t="s">
        <v>6893</v>
      </c>
      <c r="AH1219" s="22" t="s">
        <v>6894</v>
      </c>
      <c r="AI1219" s="97" t="s">
        <v>298</v>
      </c>
      <c r="AJ1219" s="98">
        <v>3.5</v>
      </c>
      <c r="AK1219" s="95" t="s">
        <v>6895</v>
      </c>
      <c r="AL1219" s="94"/>
      <c r="AM1219" s="94" t="s">
        <v>6896</v>
      </c>
      <c r="AN1219" s="167">
        <f t="shared" si="433"/>
        <v>31</v>
      </c>
      <c r="AO1219" s="49">
        <v>0</v>
      </c>
      <c r="AP1219" s="49">
        <v>1</v>
      </c>
      <c r="AQ1219" s="49">
        <v>30</v>
      </c>
      <c r="AR1219" s="49">
        <v>0</v>
      </c>
      <c r="AS1219" s="49">
        <v>0</v>
      </c>
      <c r="AT1219" s="49">
        <v>7</v>
      </c>
      <c r="AU1219" s="167">
        <f t="shared" si="434"/>
        <v>24</v>
      </c>
      <c r="AV1219" s="49">
        <v>0</v>
      </c>
      <c r="AW1219" s="99">
        <v>65.53</v>
      </c>
      <c r="AX1219" s="94"/>
      <c r="AY1219" s="94" t="s">
        <v>6897</v>
      </c>
      <c r="AZ1219" s="100"/>
      <c r="BA1219" s="100"/>
      <c r="BB1219" s="49">
        <v>1</v>
      </c>
      <c r="BC1219" s="159"/>
      <c r="BD1219" s="153" t="str">
        <f t="shared" si="435"/>
        <v>13,30 2023.12.27</v>
      </c>
      <c r="BE1219" s="153" t="str">
        <f t="shared" si="436"/>
        <v>17,00 2023.12.27</v>
      </c>
      <c r="BF1219" s="160" t="str">
        <f t="shared" si="437"/>
        <v>П</v>
      </c>
      <c r="BG1219" s="161">
        <f t="shared" si="438"/>
        <v>3.5</v>
      </c>
      <c r="BH1219" s="167">
        <f t="shared" si="439"/>
        <v>31</v>
      </c>
      <c r="BI1219" s="162">
        <f t="shared" si="440"/>
        <v>0</v>
      </c>
      <c r="BJ1219" s="162">
        <f t="shared" si="441"/>
        <v>1</v>
      </c>
      <c r="BK1219" s="162">
        <f t="shared" si="442"/>
        <v>30</v>
      </c>
      <c r="BL1219" s="162">
        <f t="shared" si="443"/>
        <v>0</v>
      </c>
      <c r="BM1219" s="162">
        <f t="shared" si="444"/>
        <v>0</v>
      </c>
      <c r="BN1219" s="162">
        <f t="shared" si="445"/>
        <v>7</v>
      </c>
      <c r="BO1219" s="167">
        <f t="shared" si="446"/>
        <v>24</v>
      </c>
      <c r="BP1219" s="162">
        <f t="shared" si="447"/>
        <v>0</v>
      </c>
      <c r="BQ1219" s="168">
        <f t="shared" si="448"/>
        <v>1</v>
      </c>
      <c r="BT1219" s="169">
        <f t="shared" si="449"/>
        <v>0</v>
      </c>
      <c r="BU1219" s="169">
        <f t="shared" si="450"/>
        <v>0</v>
      </c>
      <c r="BV1219" s="169">
        <f t="shared" si="451"/>
        <v>108.5</v>
      </c>
      <c r="BW1219" s="169">
        <f t="shared" si="452"/>
        <v>31</v>
      </c>
      <c r="BX1219" s="170">
        <f t="shared" si="453"/>
        <v>0</v>
      </c>
      <c r="BY1219" s="170">
        <f t="shared" si="454"/>
        <v>0</v>
      </c>
      <c r="BZ1219" s="170">
        <f t="shared" si="455"/>
        <v>0</v>
      </c>
      <c r="CA1219" s="170">
        <f t="shared" si="456"/>
        <v>0</v>
      </c>
      <c r="CB1219" s="216"/>
    </row>
    <row r="1220" spans="1:80" s="172" customFormat="1" ht="15.75" customHeight="1">
      <c r="A1220" s="163" t="s">
        <v>291</v>
      </c>
      <c r="B1220" s="163"/>
      <c r="D1220" s="163">
        <v>15</v>
      </c>
      <c r="AA1220" s="165" t="s">
        <v>83</v>
      </c>
      <c r="AB1220" s="166" t="s">
        <v>6898</v>
      </c>
      <c r="AC1220" s="94" t="s">
        <v>92</v>
      </c>
      <c r="AD1220" s="95" t="s">
        <v>293</v>
      </c>
      <c r="AE1220" s="94" t="s">
        <v>6899</v>
      </c>
      <c r="AF1220" s="96" t="s">
        <v>295</v>
      </c>
      <c r="AG1220" s="22" t="s">
        <v>6900</v>
      </c>
      <c r="AH1220" s="22" t="s">
        <v>6882</v>
      </c>
      <c r="AI1220" s="97" t="s">
        <v>298</v>
      </c>
      <c r="AJ1220" s="98">
        <v>2</v>
      </c>
      <c r="AK1220" s="95" t="s">
        <v>6901</v>
      </c>
      <c r="AL1220" s="94"/>
      <c r="AM1220" s="94"/>
      <c r="AN1220" s="167">
        <f t="shared" si="433"/>
        <v>1</v>
      </c>
      <c r="AO1220" s="49">
        <v>0</v>
      </c>
      <c r="AP1220" s="49">
        <v>0</v>
      </c>
      <c r="AQ1220" s="49">
        <v>1</v>
      </c>
      <c r="AR1220" s="49">
        <v>0</v>
      </c>
      <c r="AS1220" s="49">
        <v>0</v>
      </c>
      <c r="AT1220" s="49">
        <v>0</v>
      </c>
      <c r="AU1220" s="167">
        <f t="shared" si="434"/>
        <v>1</v>
      </c>
      <c r="AV1220" s="49">
        <v>0</v>
      </c>
      <c r="AW1220" s="99">
        <v>2.48</v>
      </c>
      <c r="AX1220" s="94"/>
      <c r="AY1220" s="94" t="s">
        <v>6902</v>
      </c>
      <c r="AZ1220" s="100"/>
      <c r="BA1220" s="100"/>
      <c r="BB1220" s="49">
        <v>1</v>
      </c>
      <c r="BC1220" s="159"/>
      <c r="BD1220" s="153" t="str">
        <f t="shared" si="435"/>
        <v>14,00 2023.12.27</v>
      </c>
      <c r="BE1220" s="153" t="str">
        <f t="shared" si="436"/>
        <v>16,00 2023.12.27</v>
      </c>
      <c r="BF1220" s="160" t="str">
        <f t="shared" si="437"/>
        <v>П</v>
      </c>
      <c r="BG1220" s="161">
        <f t="shared" si="438"/>
        <v>2</v>
      </c>
      <c r="BH1220" s="167">
        <f t="shared" si="439"/>
        <v>1</v>
      </c>
      <c r="BI1220" s="162">
        <f t="shared" si="440"/>
        <v>0</v>
      </c>
      <c r="BJ1220" s="162">
        <f t="shared" si="441"/>
        <v>0</v>
      </c>
      <c r="BK1220" s="162">
        <f t="shared" si="442"/>
        <v>1</v>
      </c>
      <c r="BL1220" s="162">
        <f t="shared" si="443"/>
        <v>0</v>
      </c>
      <c r="BM1220" s="162">
        <f t="shared" si="444"/>
        <v>0</v>
      </c>
      <c r="BN1220" s="162">
        <f t="shared" si="445"/>
        <v>0</v>
      </c>
      <c r="BO1220" s="167">
        <f t="shared" si="446"/>
        <v>1</v>
      </c>
      <c r="BP1220" s="162">
        <f t="shared" si="447"/>
        <v>0</v>
      </c>
      <c r="BQ1220" s="168">
        <f t="shared" si="448"/>
        <v>1</v>
      </c>
      <c r="BT1220" s="169">
        <f t="shared" si="449"/>
        <v>0</v>
      </c>
      <c r="BU1220" s="169">
        <f t="shared" si="450"/>
        <v>0</v>
      </c>
      <c r="BV1220" s="169">
        <f t="shared" si="451"/>
        <v>2</v>
      </c>
      <c r="BW1220" s="169">
        <f t="shared" si="452"/>
        <v>1</v>
      </c>
      <c r="BX1220" s="170">
        <f t="shared" si="453"/>
        <v>0</v>
      </c>
      <c r="BY1220" s="170">
        <f t="shared" si="454"/>
        <v>0</v>
      </c>
      <c r="BZ1220" s="170">
        <f t="shared" si="455"/>
        <v>0</v>
      </c>
      <c r="CA1220" s="170">
        <f t="shared" si="456"/>
        <v>0</v>
      </c>
      <c r="CB1220" s="216"/>
    </row>
    <row r="1221" spans="1:80" s="172" customFormat="1" ht="15.75" customHeight="1">
      <c r="A1221" s="163" t="s">
        <v>291</v>
      </c>
      <c r="B1221" s="163"/>
      <c r="D1221" s="163">
        <v>15</v>
      </c>
      <c r="AA1221" s="165" t="s">
        <v>83</v>
      </c>
      <c r="AB1221" s="166" t="s">
        <v>6903</v>
      </c>
      <c r="AC1221" s="94" t="s">
        <v>90</v>
      </c>
      <c r="AD1221" s="95" t="s">
        <v>293</v>
      </c>
      <c r="AE1221" s="94" t="s">
        <v>6904</v>
      </c>
      <c r="AF1221" s="96" t="s">
        <v>295</v>
      </c>
      <c r="AG1221" s="22" t="s">
        <v>6905</v>
      </c>
      <c r="AH1221" s="22" t="s">
        <v>6906</v>
      </c>
      <c r="AI1221" s="97" t="s">
        <v>298</v>
      </c>
      <c r="AJ1221" s="98">
        <v>3.5</v>
      </c>
      <c r="AK1221" s="95" t="s">
        <v>6907</v>
      </c>
      <c r="AL1221" s="94"/>
      <c r="AM1221" s="94"/>
      <c r="AN1221" s="167">
        <f t="shared" si="433"/>
        <v>1</v>
      </c>
      <c r="AO1221" s="49">
        <v>0</v>
      </c>
      <c r="AP1221" s="49">
        <v>0</v>
      </c>
      <c r="AQ1221" s="49">
        <v>1</v>
      </c>
      <c r="AR1221" s="49">
        <v>0</v>
      </c>
      <c r="AS1221" s="49">
        <v>0</v>
      </c>
      <c r="AT1221" s="49">
        <v>0</v>
      </c>
      <c r="AU1221" s="167">
        <f t="shared" si="434"/>
        <v>1</v>
      </c>
      <c r="AV1221" s="49">
        <v>0</v>
      </c>
      <c r="AW1221" s="99">
        <v>5.03</v>
      </c>
      <c r="AX1221" s="94"/>
      <c r="AY1221" s="94" t="s">
        <v>6908</v>
      </c>
      <c r="AZ1221" s="100"/>
      <c r="BA1221" s="100"/>
      <c r="BB1221" s="49">
        <v>1</v>
      </c>
      <c r="BC1221" s="159"/>
      <c r="BD1221" s="153" t="str">
        <f t="shared" si="435"/>
        <v>08,30 2023.12.28</v>
      </c>
      <c r="BE1221" s="153" t="str">
        <f t="shared" si="436"/>
        <v>12,00 2023.12.28</v>
      </c>
      <c r="BF1221" s="160" t="str">
        <f t="shared" si="437"/>
        <v>П</v>
      </c>
      <c r="BG1221" s="161">
        <f t="shared" si="438"/>
        <v>3.5</v>
      </c>
      <c r="BH1221" s="167">
        <f t="shared" si="439"/>
        <v>1</v>
      </c>
      <c r="BI1221" s="162">
        <f t="shared" si="440"/>
        <v>0</v>
      </c>
      <c r="BJ1221" s="162">
        <f t="shared" si="441"/>
        <v>0</v>
      </c>
      <c r="BK1221" s="162">
        <f t="shared" si="442"/>
        <v>1</v>
      </c>
      <c r="BL1221" s="162">
        <f t="shared" si="443"/>
        <v>0</v>
      </c>
      <c r="BM1221" s="162">
        <f t="shared" si="444"/>
        <v>0</v>
      </c>
      <c r="BN1221" s="162">
        <f t="shared" si="445"/>
        <v>0</v>
      </c>
      <c r="BO1221" s="167">
        <f t="shared" si="446"/>
        <v>1</v>
      </c>
      <c r="BP1221" s="162">
        <f t="shared" si="447"/>
        <v>0</v>
      </c>
      <c r="BQ1221" s="168">
        <f t="shared" si="448"/>
        <v>1</v>
      </c>
      <c r="BT1221" s="169">
        <f t="shared" si="449"/>
        <v>0</v>
      </c>
      <c r="BU1221" s="169">
        <f t="shared" si="450"/>
        <v>0</v>
      </c>
      <c r="BV1221" s="169">
        <f t="shared" si="451"/>
        <v>3.5</v>
      </c>
      <c r="BW1221" s="169">
        <f t="shared" si="452"/>
        <v>1</v>
      </c>
      <c r="BX1221" s="170">
        <f t="shared" si="453"/>
        <v>0</v>
      </c>
      <c r="BY1221" s="170">
        <f t="shared" si="454"/>
        <v>0</v>
      </c>
      <c r="BZ1221" s="170">
        <f t="shared" si="455"/>
        <v>0</v>
      </c>
      <c r="CA1221" s="170">
        <f t="shared" si="456"/>
        <v>0</v>
      </c>
      <c r="CB1221" s="216"/>
    </row>
    <row r="1222" spans="1:80" s="172" customFormat="1" ht="15.75" customHeight="1">
      <c r="A1222" s="163" t="s">
        <v>291</v>
      </c>
      <c r="B1222" s="163"/>
      <c r="D1222" s="163">
        <v>15</v>
      </c>
      <c r="AA1222" s="165" t="s">
        <v>83</v>
      </c>
      <c r="AB1222" s="166" t="s">
        <v>6909</v>
      </c>
      <c r="AC1222" s="94" t="s">
        <v>92</v>
      </c>
      <c r="AD1222" s="95" t="s">
        <v>293</v>
      </c>
      <c r="AE1222" s="94" t="s">
        <v>6910</v>
      </c>
      <c r="AF1222" s="96" t="s">
        <v>295</v>
      </c>
      <c r="AG1222" s="22" t="s">
        <v>6911</v>
      </c>
      <c r="AH1222" s="22" t="s">
        <v>6912</v>
      </c>
      <c r="AI1222" s="97" t="s">
        <v>298</v>
      </c>
      <c r="AJ1222" s="98">
        <v>3</v>
      </c>
      <c r="AK1222" s="95" t="s">
        <v>6913</v>
      </c>
      <c r="AL1222" s="94"/>
      <c r="AM1222" s="94" t="s">
        <v>1120</v>
      </c>
      <c r="AN1222" s="167">
        <f t="shared" si="433"/>
        <v>3</v>
      </c>
      <c r="AO1222" s="49">
        <v>0</v>
      </c>
      <c r="AP1222" s="49">
        <v>1</v>
      </c>
      <c r="AQ1222" s="49">
        <v>2</v>
      </c>
      <c r="AR1222" s="49">
        <v>0</v>
      </c>
      <c r="AS1222" s="49">
        <v>0</v>
      </c>
      <c r="AT1222" s="49">
        <v>0</v>
      </c>
      <c r="AU1222" s="167">
        <f t="shared" si="434"/>
        <v>3</v>
      </c>
      <c r="AV1222" s="49">
        <v>0</v>
      </c>
      <c r="AW1222" s="99">
        <v>8.02</v>
      </c>
      <c r="AX1222" s="94"/>
      <c r="AY1222" s="94" t="s">
        <v>6914</v>
      </c>
      <c r="AZ1222" s="100"/>
      <c r="BA1222" s="100"/>
      <c r="BB1222" s="49">
        <v>1</v>
      </c>
      <c r="BC1222" s="159"/>
      <c r="BD1222" s="153" t="str">
        <f t="shared" si="435"/>
        <v>13,30 2023.12.28</v>
      </c>
      <c r="BE1222" s="153" t="str">
        <f t="shared" si="436"/>
        <v>16,30 2023.12.28</v>
      </c>
      <c r="BF1222" s="160" t="str">
        <f t="shared" si="437"/>
        <v>П</v>
      </c>
      <c r="BG1222" s="161">
        <f t="shared" si="438"/>
        <v>3</v>
      </c>
      <c r="BH1222" s="167">
        <f t="shared" si="439"/>
        <v>3</v>
      </c>
      <c r="BI1222" s="162">
        <f t="shared" si="440"/>
        <v>0</v>
      </c>
      <c r="BJ1222" s="162">
        <f t="shared" si="441"/>
        <v>1</v>
      </c>
      <c r="BK1222" s="162">
        <f t="shared" si="442"/>
        <v>2</v>
      </c>
      <c r="BL1222" s="162">
        <f t="shared" si="443"/>
        <v>0</v>
      </c>
      <c r="BM1222" s="162">
        <f t="shared" si="444"/>
        <v>0</v>
      </c>
      <c r="BN1222" s="162">
        <f t="shared" si="445"/>
        <v>0</v>
      </c>
      <c r="BO1222" s="167">
        <f t="shared" si="446"/>
        <v>3</v>
      </c>
      <c r="BP1222" s="162">
        <f t="shared" si="447"/>
        <v>0</v>
      </c>
      <c r="BQ1222" s="168">
        <f t="shared" si="448"/>
        <v>1</v>
      </c>
      <c r="BT1222" s="169">
        <f t="shared" si="449"/>
        <v>0</v>
      </c>
      <c r="BU1222" s="169">
        <f t="shared" si="450"/>
        <v>0</v>
      </c>
      <c r="BV1222" s="169">
        <f t="shared" si="451"/>
        <v>9</v>
      </c>
      <c r="BW1222" s="169">
        <f t="shared" si="452"/>
        <v>3</v>
      </c>
      <c r="BX1222" s="170">
        <f t="shared" si="453"/>
        <v>0</v>
      </c>
      <c r="BY1222" s="170">
        <f t="shared" si="454"/>
        <v>0</v>
      </c>
      <c r="BZ1222" s="170">
        <f t="shared" si="455"/>
        <v>0</v>
      </c>
      <c r="CA1222" s="170">
        <f t="shared" si="456"/>
        <v>0</v>
      </c>
      <c r="CB1222" s="216"/>
    </row>
    <row r="1223" spans="1:80" s="172" customFormat="1" ht="15.75" customHeight="1">
      <c r="A1223" s="163" t="s">
        <v>291</v>
      </c>
      <c r="B1223" s="163"/>
      <c r="D1223" s="163">
        <v>15</v>
      </c>
      <c r="AA1223" s="165" t="s">
        <v>83</v>
      </c>
      <c r="AB1223" s="166" t="s">
        <v>6915</v>
      </c>
      <c r="AC1223" s="94" t="s">
        <v>90</v>
      </c>
      <c r="AD1223" s="95" t="s">
        <v>293</v>
      </c>
      <c r="AE1223" s="94" t="s">
        <v>6916</v>
      </c>
      <c r="AF1223" s="96" t="s">
        <v>295</v>
      </c>
      <c r="AG1223" s="22" t="s">
        <v>6911</v>
      </c>
      <c r="AH1223" s="22" t="s">
        <v>6917</v>
      </c>
      <c r="AI1223" s="97" t="s">
        <v>298</v>
      </c>
      <c r="AJ1223" s="98">
        <v>3.5</v>
      </c>
      <c r="AK1223" s="95" t="s">
        <v>6918</v>
      </c>
      <c r="AL1223" s="94"/>
      <c r="AM1223" s="94"/>
      <c r="AN1223" s="167">
        <f t="shared" si="433"/>
        <v>2</v>
      </c>
      <c r="AO1223" s="49">
        <v>0</v>
      </c>
      <c r="AP1223" s="49">
        <v>0</v>
      </c>
      <c r="AQ1223" s="49">
        <v>2</v>
      </c>
      <c r="AR1223" s="49">
        <v>0</v>
      </c>
      <c r="AS1223" s="49">
        <v>0</v>
      </c>
      <c r="AT1223" s="49">
        <v>1</v>
      </c>
      <c r="AU1223" s="167">
        <f t="shared" si="434"/>
        <v>1</v>
      </c>
      <c r="AV1223" s="49">
        <v>0</v>
      </c>
      <c r="AW1223" s="99">
        <v>8.4</v>
      </c>
      <c r="AX1223" s="94"/>
      <c r="AY1223" s="94" t="s">
        <v>6919</v>
      </c>
      <c r="AZ1223" s="100"/>
      <c r="BA1223" s="100"/>
      <c r="BB1223" s="49">
        <v>1</v>
      </c>
      <c r="BC1223" s="159"/>
      <c r="BD1223" s="153" t="str">
        <f t="shared" si="435"/>
        <v>13,30 2023.12.28</v>
      </c>
      <c r="BE1223" s="153" t="str">
        <f t="shared" si="436"/>
        <v>17,00 2023.12.28</v>
      </c>
      <c r="BF1223" s="160" t="str">
        <f t="shared" si="437"/>
        <v>П</v>
      </c>
      <c r="BG1223" s="161">
        <f t="shared" si="438"/>
        <v>3.5</v>
      </c>
      <c r="BH1223" s="167">
        <f t="shared" si="439"/>
        <v>2</v>
      </c>
      <c r="BI1223" s="162">
        <f t="shared" si="440"/>
        <v>0</v>
      </c>
      <c r="BJ1223" s="162">
        <f t="shared" si="441"/>
        <v>0</v>
      </c>
      <c r="BK1223" s="162">
        <f t="shared" si="442"/>
        <v>2</v>
      </c>
      <c r="BL1223" s="162">
        <f t="shared" si="443"/>
        <v>0</v>
      </c>
      <c r="BM1223" s="162">
        <f t="shared" si="444"/>
        <v>0</v>
      </c>
      <c r="BN1223" s="162">
        <f t="shared" si="445"/>
        <v>1</v>
      </c>
      <c r="BO1223" s="167">
        <f t="shared" si="446"/>
        <v>1</v>
      </c>
      <c r="BP1223" s="162">
        <f t="shared" si="447"/>
        <v>0</v>
      </c>
      <c r="BQ1223" s="168">
        <f t="shared" si="448"/>
        <v>1</v>
      </c>
      <c r="BT1223" s="169">
        <f t="shared" si="449"/>
        <v>0</v>
      </c>
      <c r="BU1223" s="169">
        <f t="shared" si="450"/>
        <v>0</v>
      </c>
      <c r="BV1223" s="169">
        <f t="shared" si="451"/>
        <v>7</v>
      </c>
      <c r="BW1223" s="169">
        <f t="shared" si="452"/>
        <v>2</v>
      </c>
      <c r="BX1223" s="170">
        <f t="shared" si="453"/>
        <v>0</v>
      </c>
      <c r="BY1223" s="170">
        <f t="shared" si="454"/>
        <v>0</v>
      </c>
      <c r="BZ1223" s="170">
        <f t="shared" si="455"/>
        <v>0</v>
      </c>
      <c r="CA1223" s="170">
        <f t="shared" si="456"/>
        <v>0</v>
      </c>
      <c r="CB1223" s="216"/>
    </row>
    <row r="1224" spans="1:80" s="172" customFormat="1" ht="15.75" customHeight="1">
      <c r="A1224" s="163" t="s">
        <v>291</v>
      </c>
      <c r="B1224" s="163"/>
      <c r="D1224" s="163">
        <v>15</v>
      </c>
      <c r="AA1224" s="165" t="s">
        <v>83</v>
      </c>
      <c r="AB1224" s="166" t="s">
        <v>6920</v>
      </c>
      <c r="AC1224" s="94" t="s">
        <v>108</v>
      </c>
      <c r="AD1224" s="95" t="s">
        <v>314</v>
      </c>
      <c r="AE1224" s="94" t="s">
        <v>6921</v>
      </c>
      <c r="AF1224" s="96" t="s">
        <v>295</v>
      </c>
      <c r="AG1224" s="22" t="s">
        <v>6922</v>
      </c>
      <c r="AH1224" s="22" t="s">
        <v>6923</v>
      </c>
      <c r="AI1224" s="97" t="s">
        <v>298</v>
      </c>
      <c r="AJ1224" s="98">
        <v>2</v>
      </c>
      <c r="AK1224" s="95" t="s">
        <v>6924</v>
      </c>
      <c r="AL1224" s="94"/>
      <c r="AM1224" s="94"/>
      <c r="AN1224" s="167">
        <f t="shared" si="433"/>
        <v>3</v>
      </c>
      <c r="AO1224" s="49">
        <v>0</v>
      </c>
      <c r="AP1224" s="49">
        <v>0</v>
      </c>
      <c r="AQ1224" s="49">
        <v>2</v>
      </c>
      <c r="AR1224" s="49">
        <v>0</v>
      </c>
      <c r="AS1224" s="49">
        <v>0</v>
      </c>
      <c r="AT1224" s="49">
        <v>2</v>
      </c>
      <c r="AU1224" s="167">
        <f t="shared" si="434"/>
        <v>0</v>
      </c>
      <c r="AV1224" s="49">
        <v>1</v>
      </c>
      <c r="AW1224" s="99">
        <v>5.51</v>
      </c>
      <c r="AX1224" s="94"/>
      <c r="AY1224" s="94" t="s">
        <v>6925</v>
      </c>
      <c r="AZ1224" s="100"/>
      <c r="BA1224" s="100"/>
      <c r="BB1224" s="49">
        <v>1</v>
      </c>
      <c r="BC1224" s="159"/>
      <c r="BD1224" s="153" t="str">
        <f t="shared" si="435"/>
        <v>09,00 2023.12.29</v>
      </c>
      <c r="BE1224" s="153" t="str">
        <f t="shared" si="436"/>
        <v>11,00 2023.12.29</v>
      </c>
      <c r="BF1224" s="160" t="str">
        <f t="shared" si="437"/>
        <v>П</v>
      </c>
      <c r="BG1224" s="161">
        <f t="shared" si="438"/>
        <v>2</v>
      </c>
      <c r="BH1224" s="167">
        <f t="shared" si="439"/>
        <v>3</v>
      </c>
      <c r="BI1224" s="162">
        <f t="shared" si="440"/>
        <v>0</v>
      </c>
      <c r="BJ1224" s="162">
        <f t="shared" si="441"/>
        <v>0</v>
      </c>
      <c r="BK1224" s="162">
        <f t="shared" si="442"/>
        <v>2</v>
      </c>
      <c r="BL1224" s="162">
        <f t="shared" si="443"/>
        <v>0</v>
      </c>
      <c r="BM1224" s="162">
        <f t="shared" si="444"/>
        <v>0</v>
      </c>
      <c r="BN1224" s="162">
        <f t="shared" si="445"/>
        <v>2</v>
      </c>
      <c r="BO1224" s="167">
        <f t="shared" si="446"/>
        <v>0</v>
      </c>
      <c r="BP1224" s="162">
        <f t="shared" si="447"/>
        <v>1</v>
      </c>
      <c r="BQ1224" s="168">
        <f t="shared" si="448"/>
        <v>1</v>
      </c>
      <c r="BT1224" s="169">
        <f t="shared" si="449"/>
        <v>0</v>
      </c>
      <c r="BU1224" s="169">
        <f t="shared" si="450"/>
        <v>0</v>
      </c>
      <c r="BV1224" s="169">
        <f t="shared" si="451"/>
        <v>6</v>
      </c>
      <c r="BW1224" s="169">
        <f t="shared" si="452"/>
        <v>3</v>
      </c>
      <c r="BX1224" s="170">
        <f t="shared" si="453"/>
        <v>0</v>
      </c>
      <c r="BY1224" s="170">
        <f t="shared" si="454"/>
        <v>0</v>
      </c>
      <c r="BZ1224" s="170">
        <f t="shared" si="455"/>
        <v>0</v>
      </c>
      <c r="CA1224" s="170">
        <f t="shared" si="456"/>
        <v>0</v>
      </c>
      <c r="CB1224" s="216"/>
    </row>
    <row r="1225" spans="1:80" s="172" customFormat="1" ht="15.75" customHeight="1">
      <c r="A1225" s="163" t="s">
        <v>291</v>
      </c>
      <c r="B1225" s="163"/>
      <c r="D1225" s="163">
        <v>15</v>
      </c>
      <c r="AA1225" s="165" t="s">
        <v>83</v>
      </c>
      <c r="AB1225" s="166" t="s">
        <v>6926</v>
      </c>
      <c r="AC1225" s="94" t="s">
        <v>108</v>
      </c>
      <c r="AD1225" s="95" t="s">
        <v>293</v>
      </c>
      <c r="AE1225" s="94" t="s">
        <v>6927</v>
      </c>
      <c r="AF1225" s="96" t="s">
        <v>408</v>
      </c>
      <c r="AG1225" s="22" t="s">
        <v>6928</v>
      </c>
      <c r="AH1225" s="22" t="s">
        <v>6929</v>
      </c>
      <c r="AI1225" s="97" t="s">
        <v>309</v>
      </c>
      <c r="AJ1225" s="98">
        <v>1.1299999999999999</v>
      </c>
      <c r="AK1225" s="95" t="s">
        <v>6930</v>
      </c>
      <c r="AL1225" s="94"/>
      <c r="AM1225" s="94" t="s">
        <v>652</v>
      </c>
      <c r="AN1225" s="167">
        <f t="shared" si="433"/>
        <v>49</v>
      </c>
      <c r="AO1225" s="49">
        <v>0</v>
      </c>
      <c r="AP1225" s="49">
        <v>1</v>
      </c>
      <c r="AQ1225" s="49">
        <v>47</v>
      </c>
      <c r="AR1225" s="49">
        <v>0</v>
      </c>
      <c r="AS1225" s="49">
        <v>0</v>
      </c>
      <c r="AT1225" s="49">
        <v>7</v>
      </c>
      <c r="AU1225" s="167">
        <f t="shared" si="434"/>
        <v>41</v>
      </c>
      <c r="AV1225" s="49">
        <v>1</v>
      </c>
      <c r="AW1225" s="99">
        <v>29.3</v>
      </c>
      <c r="AX1225" s="94" t="s">
        <v>1602</v>
      </c>
      <c r="AY1225" s="94" t="s">
        <v>6931</v>
      </c>
      <c r="AZ1225" s="100" t="s">
        <v>501</v>
      </c>
      <c r="BA1225" s="100" t="s">
        <v>639</v>
      </c>
      <c r="BB1225" s="49">
        <v>1</v>
      </c>
      <c r="BC1225" s="159"/>
      <c r="BD1225" s="153" t="str">
        <f t="shared" si="435"/>
        <v>00,20 2023.12.30</v>
      </c>
      <c r="BE1225" s="153" t="str">
        <f t="shared" si="436"/>
        <v>01,28 2023.12.30</v>
      </c>
      <c r="BF1225" s="160" t="str">
        <f t="shared" si="437"/>
        <v>В</v>
      </c>
      <c r="BG1225" s="161">
        <f t="shared" si="438"/>
        <v>1.1299999999999999</v>
      </c>
      <c r="BH1225" s="167">
        <f t="shared" si="439"/>
        <v>49</v>
      </c>
      <c r="BI1225" s="162">
        <f t="shared" si="440"/>
        <v>0</v>
      </c>
      <c r="BJ1225" s="162">
        <f t="shared" si="441"/>
        <v>1</v>
      </c>
      <c r="BK1225" s="162">
        <f t="shared" si="442"/>
        <v>47</v>
      </c>
      <c r="BL1225" s="162">
        <f t="shared" si="443"/>
        <v>0</v>
      </c>
      <c r="BM1225" s="162">
        <f t="shared" si="444"/>
        <v>0</v>
      </c>
      <c r="BN1225" s="162">
        <f t="shared" si="445"/>
        <v>7</v>
      </c>
      <c r="BO1225" s="167">
        <f t="shared" si="446"/>
        <v>41</v>
      </c>
      <c r="BP1225" s="162">
        <f t="shared" si="447"/>
        <v>1</v>
      </c>
      <c r="BQ1225" s="168">
        <f t="shared" si="448"/>
        <v>1</v>
      </c>
      <c r="BT1225" s="169">
        <f t="shared" si="449"/>
        <v>55.37</v>
      </c>
      <c r="BU1225" s="169">
        <f t="shared" si="450"/>
        <v>49</v>
      </c>
      <c r="BV1225" s="169">
        <f t="shared" si="451"/>
        <v>0</v>
      </c>
      <c r="BW1225" s="169">
        <f t="shared" si="452"/>
        <v>0</v>
      </c>
      <c r="BX1225" s="170">
        <f t="shared" si="453"/>
        <v>0</v>
      </c>
      <c r="BY1225" s="170">
        <f t="shared" si="454"/>
        <v>0</v>
      </c>
      <c r="BZ1225" s="170">
        <f t="shared" si="455"/>
        <v>0</v>
      </c>
      <c r="CA1225" s="170">
        <f t="shared" si="456"/>
        <v>0</v>
      </c>
      <c r="CB1225" s="216"/>
    </row>
    <row r="1226" spans="1:80" ht="11.85" customHeight="1">
      <c r="D1226" s="15">
        <v>11.25</v>
      </c>
      <c r="AB1226" s="103"/>
      <c r="AC1226" s="104" t="s">
        <v>6932</v>
      </c>
      <c r="AD1226" s="105"/>
      <c r="AE1226" s="105"/>
      <c r="AF1226" s="105"/>
      <c r="AG1226" s="105"/>
      <c r="AH1226" s="105"/>
      <c r="AI1226" s="105"/>
      <c r="AJ1226" s="105"/>
      <c r="AK1226" s="105"/>
      <c r="AL1226" s="105"/>
      <c r="AM1226" s="105"/>
      <c r="AN1226" s="106"/>
      <c r="AO1226" s="105"/>
      <c r="AP1226" s="105"/>
      <c r="AQ1226" s="105"/>
      <c r="AR1226" s="105"/>
      <c r="AS1226" s="105"/>
      <c r="AT1226" s="105"/>
      <c r="AU1226" s="105"/>
      <c r="AV1226" s="105"/>
      <c r="AW1226" s="105"/>
      <c r="AX1226" s="105"/>
      <c r="AY1226" s="105"/>
      <c r="AZ1226" s="105"/>
      <c r="BA1226" s="105"/>
      <c r="BB1226" s="173"/>
      <c r="BC1226" s="107"/>
      <c r="BD1226" s="108"/>
      <c r="BE1226" s="109"/>
      <c r="BF1226" s="109"/>
      <c r="BG1226" s="109"/>
      <c r="BH1226" s="109"/>
      <c r="BI1226" s="109"/>
      <c r="BJ1226" s="109"/>
      <c r="BK1226" s="109"/>
      <c r="BL1226" s="109"/>
      <c r="BM1226" s="109"/>
      <c r="BN1226" s="109"/>
      <c r="BO1226" s="109"/>
      <c r="BP1226" s="109"/>
      <c r="BQ1226" s="110"/>
      <c r="CB1226" s="179"/>
    </row>
    <row r="1227" spans="1:80" ht="15.75" customHeight="1">
      <c r="D1227" s="15">
        <v>15</v>
      </c>
      <c r="AB1227" s="24">
        <v>2</v>
      </c>
      <c r="AC1227" s="217" t="s">
        <v>6933</v>
      </c>
      <c r="AD1227" s="200"/>
      <c r="AE1227" s="200"/>
      <c r="AF1227" s="200"/>
      <c r="AG1227" s="200"/>
      <c r="AH1227" s="218"/>
      <c r="AI1227" s="24" t="s">
        <v>6934</v>
      </c>
      <c r="AJ1227" s="111">
        <f>SUM(AJ1228:AJ1230)</f>
        <v>4881.840000000002</v>
      </c>
      <c r="AK1227" s="112"/>
      <c r="AL1227" s="112"/>
      <c r="AM1227" s="112"/>
      <c r="AN1227" s="73">
        <f t="shared" ref="AN1227:AW1227" si="457">SUM(AN1228:AN1230)</f>
        <v>60328</v>
      </c>
      <c r="AO1227" s="73">
        <f t="shared" si="457"/>
        <v>61</v>
      </c>
      <c r="AP1227" s="73">
        <f t="shared" si="457"/>
        <v>3210</v>
      </c>
      <c r="AQ1227" s="73">
        <f t="shared" si="457"/>
        <v>56447</v>
      </c>
      <c r="AR1227" s="73">
        <f t="shared" si="457"/>
        <v>0</v>
      </c>
      <c r="AS1227" s="73">
        <f t="shared" si="457"/>
        <v>0</v>
      </c>
      <c r="AT1227" s="73">
        <f t="shared" si="457"/>
        <v>7881</v>
      </c>
      <c r="AU1227" s="73">
        <f t="shared" si="457"/>
        <v>51837</v>
      </c>
      <c r="AV1227" s="73">
        <f t="shared" si="457"/>
        <v>610</v>
      </c>
      <c r="AW1227" s="111">
        <f t="shared" si="457"/>
        <v>100686.42</v>
      </c>
      <c r="AX1227" s="112"/>
      <c r="AY1227" s="112"/>
      <c r="AZ1227" s="112" t="s">
        <v>86</v>
      </c>
      <c r="BA1227" s="112"/>
      <c r="BB1227" s="112"/>
      <c r="BC1227" s="112"/>
      <c r="BD1227" s="112"/>
      <c r="BE1227" s="112"/>
      <c r="BF1227" s="24" t="s">
        <v>6934</v>
      </c>
      <c r="BG1227" s="113">
        <f t="shared" ref="BG1227:BP1227" si="458">SUM(BG1228:BG1230)</f>
        <v>4881.840000000002</v>
      </c>
      <c r="BH1227" s="73">
        <f t="shared" si="458"/>
        <v>60328</v>
      </c>
      <c r="BI1227" s="73">
        <f t="shared" si="458"/>
        <v>61</v>
      </c>
      <c r="BJ1227" s="73">
        <f t="shared" si="458"/>
        <v>3210</v>
      </c>
      <c r="BK1227" s="73">
        <f t="shared" si="458"/>
        <v>56447</v>
      </c>
      <c r="BL1227" s="73">
        <f t="shared" si="458"/>
        <v>0</v>
      </c>
      <c r="BM1227" s="73">
        <f t="shared" si="458"/>
        <v>0</v>
      </c>
      <c r="BN1227" s="73">
        <f t="shared" si="458"/>
        <v>7881</v>
      </c>
      <c r="BO1227" s="73">
        <f t="shared" si="458"/>
        <v>51837</v>
      </c>
      <c r="BP1227" s="73">
        <f t="shared" si="458"/>
        <v>610</v>
      </c>
      <c r="BQ1227" s="112"/>
    </row>
    <row r="1228" spans="1:80" ht="15.75" customHeight="1">
      <c r="D1228" s="15">
        <v>15</v>
      </c>
      <c r="AB1228" s="24" t="s">
        <v>6935</v>
      </c>
      <c r="AC1228" s="217" t="s">
        <v>6936</v>
      </c>
      <c r="AD1228" s="200"/>
      <c r="AE1228" s="200"/>
      <c r="AF1228" s="200"/>
      <c r="AG1228" s="200"/>
      <c r="AH1228" s="218"/>
      <c r="AI1228" s="24" t="s">
        <v>298</v>
      </c>
      <c r="AJ1228" s="111">
        <f>SUMIF($AI$29:$AI$1226,$AI1228,AJ$29:AJ$1226)</f>
        <v>4270.9000000000015</v>
      </c>
      <c r="AK1228" s="112"/>
      <c r="AL1228" s="112"/>
      <c r="AM1228" s="112"/>
      <c r="AN1228" s="73">
        <f t="shared" ref="AN1228:AW1230" si="459">SUMIF($AI$29:$AI$1226,$AI1228,AN$29:AN$1226)</f>
        <v>17398</v>
      </c>
      <c r="AO1228" s="73">
        <f t="shared" si="459"/>
        <v>18</v>
      </c>
      <c r="AP1228" s="73">
        <f t="shared" si="459"/>
        <v>1130</v>
      </c>
      <c r="AQ1228" s="73">
        <f t="shared" si="459"/>
        <v>16080</v>
      </c>
      <c r="AR1228" s="73">
        <f t="shared" si="459"/>
        <v>0</v>
      </c>
      <c r="AS1228" s="73">
        <f t="shared" si="459"/>
        <v>0</v>
      </c>
      <c r="AT1228" s="73">
        <f t="shared" si="459"/>
        <v>2113</v>
      </c>
      <c r="AU1228" s="73">
        <f t="shared" si="459"/>
        <v>15115</v>
      </c>
      <c r="AV1228" s="73">
        <f t="shared" si="459"/>
        <v>170</v>
      </c>
      <c r="AW1228" s="111">
        <f t="shared" si="459"/>
        <v>27762.899999999998</v>
      </c>
      <c r="AX1228" s="112"/>
      <c r="AY1228" s="112"/>
      <c r="AZ1228" s="112"/>
      <c r="BA1228" s="112"/>
      <c r="BB1228" s="112"/>
      <c r="BC1228" s="112"/>
      <c r="BD1228" s="112"/>
      <c r="BE1228" s="112"/>
      <c r="BF1228" s="24" t="s">
        <v>298</v>
      </c>
      <c r="BG1228" s="113">
        <f t="shared" ref="BG1228:BP1230" si="460">SUMIF($BF$29:$BF$1226,$BF1228,BG$29:BG$1226)</f>
        <v>4270.9000000000015</v>
      </c>
      <c r="BH1228" s="73">
        <f t="shared" si="460"/>
        <v>17398</v>
      </c>
      <c r="BI1228" s="73">
        <f t="shared" si="460"/>
        <v>18</v>
      </c>
      <c r="BJ1228" s="73">
        <f t="shared" si="460"/>
        <v>1130</v>
      </c>
      <c r="BK1228" s="73">
        <f t="shared" si="460"/>
        <v>16080</v>
      </c>
      <c r="BL1228" s="73">
        <f t="shared" si="460"/>
        <v>0</v>
      </c>
      <c r="BM1228" s="73">
        <f t="shared" si="460"/>
        <v>0</v>
      </c>
      <c r="BN1228" s="73">
        <f t="shared" si="460"/>
        <v>2113</v>
      </c>
      <c r="BO1228" s="73">
        <f t="shared" si="460"/>
        <v>15115</v>
      </c>
      <c r="BP1228" s="73">
        <f t="shared" si="460"/>
        <v>170</v>
      </c>
      <c r="BQ1228" s="112"/>
    </row>
    <row r="1229" spans="1:80" ht="15.75" customHeight="1">
      <c r="D1229" s="15">
        <v>15</v>
      </c>
      <c r="AB1229" s="24" t="s">
        <v>6937</v>
      </c>
      <c r="AC1229" s="217" t="s">
        <v>6938</v>
      </c>
      <c r="AD1229" s="200"/>
      <c r="AE1229" s="200"/>
      <c r="AF1229" s="200"/>
      <c r="AG1229" s="200"/>
      <c r="AH1229" s="218"/>
      <c r="AI1229" s="24" t="s">
        <v>6939</v>
      </c>
      <c r="AJ1229" s="111">
        <f>SUMIF($AI$29:$AI$1226,$AI1229,AJ$29:AJ$1226)</f>
        <v>0</v>
      </c>
      <c r="AK1229" s="112"/>
      <c r="AL1229" s="112"/>
      <c r="AM1229" s="112"/>
      <c r="AN1229" s="73">
        <f t="shared" si="459"/>
        <v>0</v>
      </c>
      <c r="AO1229" s="73">
        <f t="shared" si="459"/>
        <v>0</v>
      </c>
      <c r="AP1229" s="73">
        <f t="shared" si="459"/>
        <v>0</v>
      </c>
      <c r="AQ1229" s="73">
        <f t="shared" si="459"/>
        <v>0</v>
      </c>
      <c r="AR1229" s="73">
        <f t="shared" si="459"/>
        <v>0</v>
      </c>
      <c r="AS1229" s="73">
        <f t="shared" si="459"/>
        <v>0</v>
      </c>
      <c r="AT1229" s="73">
        <f t="shared" si="459"/>
        <v>0</v>
      </c>
      <c r="AU1229" s="73">
        <f t="shared" si="459"/>
        <v>0</v>
      </c>
      <c r="AV1229" s="73">
        <f t="shared" si="459"/>
        <v>0</v>
      </c>
      <c r="AW1229" s="111">
        <f t="shared" si="459"/>
        <v>0</v>
      </c>
      <c r="AX1229" s="112"/>
      <c r="AY1229" s="112"/>
      <c r="AZ1229" s="112"/>
      <c r="BA1229" s="112"/>
      <c r="BB1229" s="112"/>
      <c r="BC1229" s="112"/>
      <c r="BD1229" s="112"/>
      <c r="BE1229" s="112"/>
      <c r="BF1229" s="24" t="s">
        <v>6939</v>
      </c>
      <c r="BG1229" s="113">
        <f t="shared" si="460"/>
        <v>0</v>
      </c>
      <c r="BH1229" s="73">
        <f t="shared" si="460"/>
        <v>0</v>
      </c>
      <c r="BI1229" s="73">
        <f t="shared" si="460"/>
        <v>0</v>
      </c>
      <c r="BJ1229" s="73">
        <f t="shared" si="460"/>
        <v>0</v>
      </c>
      <c r="BK1229" s="73">
        <f t="shared" si="460"/>
        <v>0</v>
      </c>
      <c r="BL1229" s="73">
        <f t="shared" si="460"/>
        <v>0</v>
      </c>
      <c r="BM1229" s="73">
        <f t="shared" si="460"/>
        <v>0</v>
      </c>
      <c r="BN1229" s="73">
        <f t="shared" si="460"/>
        <v>0</v>
      </c>
      <c r="BO1229" s="73">
        <f t="shared" si="460"/>
        <v>0</v>
      </c>
      <c r="BP1229" s="73">
        <f t="shared" si="460"/>
        <v>0</v>
      </c>
      <c r="BQ1229" s="112"/>
    </row>
    <row r="1230" spans="1:80" ht="15.75" customHeight="1">
      <c r="D1230" s="15">
        <v>15</v>
      </c>
      <c r="AB1230" s="24" t="s">
        <v>6940</v>
      </c>
      <c r="AC1230" s="217" t="s">
        <v>6941</v>
      </c>
      <c r="AD1230" s="200"/>
      <c r="AE1230" s="200"/>
      <c r="AF1230" s="200"/>
      <c r="AG1230" s="200"/>
      <c r="AH1230" s="218"/>
      <c r="AI1230" s="24" t="s">
        <v>309</v>
      </c>
      <c r="AJ1230" s="111">
        <f>SUMIF($AI$29:$AI$1226,$AI1230,AJ$29:AJ$1226)</f>
        <v>610.9400000000004</v>
      </c>
      <c r="AK1230" s="112"/>
      <c r="AL1230" s="112"/>
      <c r="AM1230" s="112"/>
      <c r="AN1230" s="73">
        <f t="shared" si="459"/>
        <v>42930</v>
      </c>
      <c r="AO1230" s="73">
        <f t="shared" si="459"/>
        <v>43</v>
      </c>
      <c r="AP1230" s="73">
        <f t="shared" si="459"/>
        <v>2080</v>
      </c>
      <c r="AQ1230" s="73">
        <f t="shared" si="459"/>
        <v>40367</v>
      </c>
      <c r="AR1230" s="73">
        <f t="shared" si="459"/>
        <v>0</v>
      </c>
      <c r="AS1230" s="73">
        <f t="shared" si="459"/>
        <v>0</v>
      </c>
      <c r="AT1230" s="73">
        <f t="shared" si="459"/>
        <v>5768</v>
      </c>
      <c r="AU1230" s="73">
        <f t="shared" si="459"/>
        <v>36722</v>
      </c>
      <c r="AV1230" s="73">
        <f t="shared" si="459"/>
        <v>440</v>
      </c>
      <c r="AW1230" s="111">
        <f t="shared" si="459"/>
        <v>72923.520000000004</v>
      </c>
      <c r="AX1230" s="112"/>
      <c r="AY1230" s="112"/>
      <c r="AZ1230" s="112"/>
      <c r="BA1230" s="112"/>
      <c r="BB1230" s="112"/>
      <c r="BC1230" s="112"/>
      <c r="BD1230" s="112"/>
      <c r="BE1230" s="112"/>
      <c r="BF1230" s="24" t="s">
        <v>309</v>
      </c>
      <c r="BG1230" s="113">
        <f t="shared" si="460"/>
        <v>610.9400000000004</v>
      </c>
      <c r="BH1230" s="73">
        <f t="shared" si="460"/>
        <v>42930</v>
      </c>
      <c r="BI1230" s="73">
        <f t="shared" si="460"/>
        <v>43</v>
      </c>
      <c r="BJ1230" s="73">
        <f t="shared" si="460"/>
        <v>2080</v>
      </c>
      <c r="BK1230" s="73">
        <f t="shared" si="460"/>
        <v>40367</v>
      </c>
      <c r="BL1230" s="73">
        <f t="shared" si="460"/>
        <v>0</v>
      </c>
      <c r="BM1230" s="73">
        <f t="shared" si="460"/>
        <v>0</v>
      </c>
      <c r="BN1230" s="73">
        <f t="shared" si="460"/>
        <v>5768</v>
      </c>
      <c r="BO1230" s="73">
        <f t="shared" si="460"/>
        <v>36722</v>
      </c>
      <c r="BP1230" s="73">
        <f t="shared" si="460"/>
        <v>440</v>
      </c>
      <c r="BQ1230" s="112"/>
    </row>
    <row r="1231" spans="1:80" ht="15.75" customHeight="1">
      <c r="D1231" s="15">
        <v>15</v>
      </c>
      <c r="AB1231" s="24" t="s">
        <v>6942</v>
      </c>
      <c r="AC1231" s="217" t="s">
        <v>6943</v>
      </c>
      <c r="AD1231" s="200"/>
      <c r="AE1231" s="200"/>
      <c r="AF1231" s="200"/>
      <c r="AG1231" s="200"/>
      <c r="AH1231" s="218"/>
      <c r="AI1231" s="24" t="s">
        <v>6944</v>
      </c>
      <c r="AJ1231" s="111">
        <f>SUMIFS(AJ$29:AJ$1226,AI$29:AI$1226,$AI1230,BB$29:BB$1226,"1")</f>
        <v>340.74000000000007</v>
      </c>
      <c r="AK1231" s="112"/>
      <c r="AL1231" s="112"/>
      <c r="AM1231" s="112"/>
      <c r="AN1231" s="73">
        <f t="shared" ref="AN1231:AW1231" si="461">SUMIFS(AN$29:AN$1226,$AI$29:$AI$1226,$AI1230,$BB$29:$BB$1226,"1")</f>
        <v>23752</v>
      </c>
      <c r="AO1231" s="73">
        <f t="shared" si="461"/>
        <v>27</v>
      </c>
      <c r="AP1231" s="73">
        <f t="shared" si="461"/>
        <v>1071</v>
      </c>
      <c r="AQ1231" s="73">
        <f t="shared" si="461"/>
        <v>22434</v>
      </c>
      <c r="AR1231" s="73">
        <f t="shared" si="461"/>
        <v>0</v>
      </c>
      <c r="AS1231" s="73">
        <f t="shared" si="461"/>
        <v>0</v>
      </c>
      <c r="AT1231" s="73">
        <f t="shared" si="461"/>
        <v>3450</v>
      </c>
      <c r="AU1231" s="73">
        <f t="shared" si="461"/>
        <v>20082</v>
      </c>
      <c r="AV1231" s="73">
        <f t="shared" si="461"/>
        <v>220</v>
      </c>
      <c r="AW1231" s="111">
        <f t="shared" si="461"/>
        <v>38468.200000000019</v>
      </c>
      <c r="AX1231" s="112"/>
      <c r="AY1231" s="112"/>
      <c r="AZ1231" s="112"/>
      <c r="BA1231" s="112"/>
      <c r="BB1231" s="112"/>
      <c r="BC1231" s="112"/>
      <c r="BD1231" s="112"/>
      <c r="BE1231" s="112"/>
      <c r="BF1231" s="24" t="s">
        <v>6944</v>
      </c>
      <c r="BG1231" s="113">
        <f t="shared" ref="BG1231:BP1231" si="462">SUMIFS(BG$29:BG$1226,$BF$29:$BF$1226,$BF1230,$BQ$29:$BQ$1226,"1")</f>
        <v>340.74000000000007</v>
      </c>
      <c r="BH1231" s="73">
        <f t="shared" si="462"/>
        <v>23752</v>
      </c>
      <c r="BI1231" s="73">
        <f t="shared" si="462"/>
        <v>27</v>
      </c>
      <c r="BJ1231" s="73">
        <f t="shared" si="462"/>
        <v>1071</v>
      </c>
      <c r="BK1231" s="73">
        <f t="shared" si="462"/>
        <v>22434</v>
      </c>
      <c r="BL1231" s="73">
        <f t="shared" si="462"/>
        <v>0</v>
      </c>
      <c r="BM1231" s="73">
        <f t="shared" si="462"/>
        <v>0</v>
      </c>
      <c r="BN1231" s="73">
        <f t="shared" si="462"/>
        <v>3450</v>
      </c>
      <c r="BO1231" s="73">
        <f t="shared" si="462"/>
        <v>20082</v>
      </c>
      <c r="BP1231" s="73">
        <f t="shared" si="462"/>
        <v>220</v>
      </c>
      <c r="BQ1231" s="112"/>
    </row>
    <row r="1232" spans="1:80" ht="11.85" customHeight="1">
      <c r="D1232" s="15">
        <v>11.25</v>
      </c>
      <c r="AB1232" s="221"/>
      <c r="AC1232" s="221"/>
      <c r="AD1232" s="114"/>
      <c r="AE1232" s="221"/>
      <c r="AF1232" s="221"/>
      <c r="AG1232" s="114"/>
      <c r="AH1232" s="114"/>
      <c r="AI1232" s="114"/>
    </row>
    <row r="1233" spans="4:81" ht="47.25" customHeight="1">
      <c r="D1233" s="15">
        <v>45</v>
      </c>
      <c r="AB1233" s="115"/>
      <c r="AC1233" s="30" t="str">
        <f>IF(LEN(ruk_dol)=0,"",ruk_dol)</f>
        <v>И.о. директора</v>
      </c>
      <c r="AD1233" s="222" t="str">
        <f>IF(LEN(ruk_FIO)=0,"",ruk_FIO)</f>
        <v>Лапшов Сергей Александрович</v>
      </c>
      <c r="AE1233" s="222"/>
    </row>
    <row r="1234" spans="4:81" ht="15.75" customHeight="1">
      <c r="D1234" s="15">
        <v>15</v>
      </c>
      <c r="AC1234" s="116" t="s">
        <v>42</v>
      </c>
      <c r="AD1234" s="198" t="s">
        <v>104</v>
      </c>
      <c r="AE1234" s="179"/>
      <c r="AF1234" s="116" t="s">
        <v>105</v>
      </c>
    </row>
    <row r="1235" spans="4:81" ht="11.25" hidden="1" customHeight="1">
      <c r="D1235" s="16">
        <v>0</v>
      </c>
      <c r="CC1235" s="16" t="s">
        <v>55</v>
      </c>
    </row>
  </sheetData>
  <sheetProtection formatColumns="0" formatRows="0" insertRows="0" deleteColumns="0" deleteRows="0" sort="0" autoFilter="0"/>
  <autoFilter ref="AB28:BQ1226"/>
  <mergeCells count="52">
    <mergeCell ref="AB8:AC8"/>
    <mergeCell ref="AJ8:AM8"/>
    <mergeCell ref="AB24:AJ24"/>
    <mergeCell ref="AK24:AW24"/>
    <mergeCell ref="AX24:AX27"/>
    <mergeCell ref="AB21:AD21"/>
    <mergeCell ref="AB22:AD22"/>
    <mergeCell ref="AD1233:AE1233"/>
    <mergeCell ref="AW25:AW27"/>
    <mergeCell ref="AG25:AG27"/>
    <mergeCell ref="BQ25:BQ27"/>
    <mergeCell ref="AN26:AN27"/>
    <mergeCell ref="AO26:AQ26"/>
    <mergeCell ref="AR26:AU26"/>
    <mergeCell ref="AV26:AV27"/>
    <mergeCell ref="BH26:BH27"/>
    <mergeCell ref="BI26:BK26"/>
    <mergeCell ref="BL26:BO26"/>
    <mergeCell ref="AY25:AY27"/>
    <mergeCell ref="AF25:AF27"/>
    <mergeCell ref="BF25:BF27"/>
    <mergeCell ref="AH25:AH27"/>
    <mergeCell ref="AI25:AI27"/>
    <mergeCell ref="BD24:BQ24"/>
    <mergeCell ref="AB1232:AC1232"/>
    <mergeCell ref="AE1232:AF1232"/>
    <mergeCell ref="BC24:BC27"/>
    <mergeCell ref="BE25:BE27"/>
    <mergeCell ref="AZ25:AZ27"/>
    <mergeCell ref="AY24:BA24"/>
    <mergeCell ref="BB24:BB27"/>
    <mergeCell ref="AB25:AB27"/>
    <mergeCell ref="AC25:AC27"/>
    <mergeCell ref="AD25:AD27"/>
    <mergeCell ref="AE25:AE27"/>
    <mergeCell ref="AM25:AM27"/>
    <mergeCell ref="CB29:CB1226"/>
    <mergeCell ref="AD1234:AE1234"/>
    <mergeCell ref="BP26:BP27"/>
    <mergeCell ref="AC1227:AH1227"/>
    <mergeCell ref="AC1228:AH1228"/>
    <mergeCell ref="AC1229:AH1229"/>
    <mergeCell ref="AC1230:AH1230"/>
    <mergeCell ref="AC1231:AH1231"/>
    <mergeCell ref="BG25:BG27"/>
    <mergeCell ref="BH25:BP25"/>
    <mergeCell ref="AJ25:AJ27"/>
    <mergeCell ref="AK25:AK27"/>
    <mergeCell ref="AL25:AL27"/>
    <mergeCell ref="AN25:AV25"/>
    <mergeCell ref="BA25:BA27"/>
    <mergeCell ref="BD25:BD27"/>
  </mergeCells>
  <dataValidations count="6">
    <dataValidation type="whole" allowBlank="1" showInputMessage="1" showErrorMessage="1" errorTitle="Ошибка" error="Допускается ввод только чисел 0 и 1!" prompt="Введите число: 0 или 1." sqref="BQ29:BQ1225 BB29:BB1225">
      <formula1>0</formula1>
      <formula2>1</formula2>
    </dataValidation>
    <dataValidation type="list" allowBlank="1" showInputMessage="1" showErrorMessage="1" errorTitle="Ошибка" error="Выберите значение из списка" sqref="AZ29:AZ1225">
      <formula1>f_8_1_ae</formula1>
    </dataValidation>
    <dataValidation type="list" allowBlank="1" showInputMessage="1" showErrorMessage="1" errorTitle="Ошибка" error="Выберите значение из списка" prompt="Выберите значение из списка" sqref="AI29:AI1225 BF29:BF1225">
      <formula1>VID_END_EE</formula1>
    </dataValidation>
    <dataValidation type="list" allowBlank="1" showInputMessage="1" showErrorMessage="1" errorTitle="Ошибка" error="Выберите значение из списка" prompt="Выберите значение из списка" sqref="AD29:AD1225">
      <formula1>VID_OBJECT</formula1>
    </dataValidation>
    <dataValidation type="decimal" allowBlank="1" showErrorMessage="1" errorTitle="Ошибка" error="Допускается ввод только неотрицательных чисел!" sqref="AW1227:AW1231">
      <formula1>0</formula1>
      <formula2>9.99999999999999E+23</formula2>
    </dataValidation>
    <dataValidation type="whole" allowBlank="1" showErrorMessage="1" errorTitle="Ошибка" error="Допускается ввод только неотрицательных целых чисел!" sqref="BO29:BO1225 AU29:AU1225 AN1227:AV1231 BH1227:BP1231">
      <formula1>0</formula1>
      <formula2>9.99999999999999E+23</formula2>
    </dataValidation>
  </dataValidations>
  <pageMargins left="0.67" right="0.51" top="0.47" bottom="0.4" header="0.2" footer="0.2"/>
  <pageSetup paperSize="9" scale="93" fitToHeight="2" orientation="portrait"/>
  <headerFooter>
    <oddHeader>&amp;L&amp;C&amp;R</oddHeader>
    <oddFooter>&amp;L&amp;C&amp;R</oddFooter>
    <evenHeader>&amp;L&amp;C&amp;R</evenHeader>
    <evenFooter>&amp;L&amp;C&amp;R</evenFooter>
  </headerFooter>
  <legacyDrawing r:id="rId1"/>
</worksheet>
</file>

<file path=xl/worksheets/sheet11.xml><?xml version="1.0" encoding="utf-8"?>
<worksheet xmlns="http://schemas.openxmlformats.org/spreadsheetml/2006/main" xmlns:r="http://schemas.openxmlformats.org/officeDocument/2006/relationships">
  <sheetPr>
    <tabColor theme="3" tint="0.79998168889431442"/>
    <pageSetUpPr fitToPage="1"/>
  </sheetPr>
  <dimension ref="A1:CC1136"/>
  <sheetViews>
    <sheetView showGridLines="0" workbookViewId="0">
      <pane xSplit="29" ySplit="28" topLeftCell="AW1119" activePane="bottomRight" state="frozen"/>
      <selection pane="topRight" activeCell="AD1" sqref="AD1"/>
      <selection pane="bottomLeft" activeCell="A29" sqref="A29"/>
      <selection pane="bottomRight" activeCell="AA20" sqref="AA20"/>
    </sheetView>
  </sheetViews>
  <sheetFormatPr defaultColWidth="9.140625" defaultRowHeight="11.25" customHeight="1"/>
  <cols>
    <col min="1" max="26" width="21.140625" hidden="1" customWidth="1"/>
    <col min="27" max="27" width="6" customWidth="1"/>
    <col min="28" max="28" width="10" customWidth="1"/>
    <col min="29" max="29" width="45" customWidth="1"/>
    <col min="30" max="30" width="8" customWidth="1"/>
    <col min="31" max="31" width="27" customWidth="1"/>
    <col min="32" max="32" width="13" customWidth="1"/>
    <col min="33" max="34" width="16" customWidth="1"/>
    <col min="35" max="36" width="15" customWidth="1"/>
    <col min="37" max="39" width="18" customWidth="1"/>
    <col min="40" max="47" width="10" customWidth="1"/>
    <col min="48" max="48" width="13" customWidth="1"/>
    <col min="49" max="51" width="20" customWidth="1"/>
    <col min="52" max="53" width="12" customWidth="1"/>
    <col min="54" max="54" width="11.42578125" customWidth="1"/>
    <col min="55" max="55" width="13.7109375" hidden="1" customWidth="1"/>
    <col min="56" max="56" width="12.140625" hidden="1" customWidth="1"/>
    <col min="57" max="57" width="16.7109375" hidden="1" customWidth="1"/>
    <col min="58" max="59" width="15.7109375" hidden="1" customWidth="1"/>
    <col min="60" max="67" width="10.7109375" hidden="1" customWidth="1"/>
    <col min="68" max="68" width="13.7109375" hidden="1" customWidth="1"/>
    <col min="69" max="69" width="12.7109375" hidden="1" customWidth="1"/>
    <col min="70" max="81" width="9.140625" hidden="1"/>
  </cols>
  <sheetData>
    <row r="1" spans="4:81" ht="11.25" hidden="1" customHeight="1">
      <c r="AA1" s="90" t="s">
        <v>74</v>
      </c>
      <c r="AB1" s="90" t="s">
        <v>75</v>
      </c>
      <c r="AC1" s="90" t="s">
        <v>76</v>
      </c>
      <c r="AG1" s="90" t="s">
        <v>244</v>
      </c>
      <c r="AH1" s="90" t="s">
        <v>245</v>
      </c>
      <c r="AI1" s="91" t="s">
        <v>246</v>
      </c>
      <c r="AJ1" s="90" t="s">
        <v>247</v>
      </c>
      <c r="AK1" s="91" t="s">
        <v>248</v>
      </c>
      <c r="AL1" s="90" t="s">
        <v>249</v>
      </c>
      <c r="AM1" s="90" t="s">
        <v>250</v>
      </c>
      <c r="AY1" s="91" t="s">
        <v>251</v>
      </c>
      <c r="AZ1" s="91" t="s">
        <v>252</v>
      </c>
      <c r="BA1" s="91" t="s">
        <v>253</v>
      </c>
      <c r="BB1" s="90" t="s">
        <v>254</v>
      </c>
      <c r="BC1" s="91" t="s">
        <v>255</v>
      </c>
      <c r="BQ1" s="90" t="s">
        <v>256</v>
      </c>
      <c r="CB1" s="16" t="s">
        <v>78</v>
      </c>
    </row>
    <row r="2" spans="4:81" ht="11.25" hidden="1" customHeight="1">
      <c r="BC2" s="28" t="b">
        <f>REGION_NAME="Волгоградская область"</f>
        <v>0</v>
      </c>
      <c r="BD2" s="43" t="b">
        <f t="shared" ref="BD2:BQ2" si="0">REPORT_OWNER="Версия регулятора"</f>
        <v>0</v>
      </c>
      <c r="BE2" s="43" t="b">
        <f t="shared" si="0"/>
        <v>0</v>
      </c>
      <c r="BF2" s="43" t="b">
        <f t="shared" si="0"/>
        <v>0</v>
      </c>
      <c r="BG2" s="43" t="b">
        <f t="shared" si="0"/>
        <v>0</v>
      </c>
      <c r="BH2" s="43" t="b">
        <f t="shared" si="0"/>
        <v>0</v>
      </c>
      <c r="BI2" s="43" t="b">
        <f t="shared" si="0"/>
        <v>0</v>
      </c>
      <c r="BJ2" s="43" t="b">
        <f t="shared" si="0"/>
        <v>0</v>
      </c>
      <c r="BK2" s="43" t="b">
        <f t="shared" si="0"/>
        <v>0</v>
      </c>
      <c r="BL2" s="43" t="b">
        <f t="shared" si="0"/>
        <v>0</v>
      </c>
      <c r="BM2" s="43" t="b">
        <f t="shared" si="0"/>
        <v>0</v>
      </c>
      <c r="BN2" s="43" t="b">
        <f t="shared" si="0"/>
        <v>0</v>
      </c>
      <c r="BO2" s="43" t="b">
        <f t="shared" si="0"/>
        <v>0</v>
      </c>
      <c r="BP2" s="43" t="b">
        <f t="shared" si="0"/>
        <v>0</v>
      </c>
      <c r="BQ2" s="43" t="b">
        <f t="shared" si="0"/>
        <v>0</v>
      </c>
    </row>
    <row r="3" spans="4:81" ht="11.25" hidden="1" customHeight="1"/>
    <row r="4" spans="4:81" ht="11.25" hidden="1" customHeight="1">
      <c r="D4" s="15">
        <v>25</v>
      </c>
      <c r="E4" s="15">
        <v>8</v>
      </c>
      <c r="F4" s="15">
        <v>8</v>
      </c>
      <c r="G4" s="15">
        <v>8</v>
      </c>
      <c r="H4" s="15">
        <v>8</v>
      </c>
      <c r="I4" s="15">
        <v>8</v>
      </c>
      <c r="J4" s="15">
        <v>8</v>
      </c>
      <c r="K4" s="15">
        <v>8</v>
      </c>
      <c r="L4" s="15">
        <v>8</v>
      </c>
      <c r="M4" s="15">
        <v>8</v>
      </c>
      <c r="N4" s="15">
        <v>8</v>
      </c>
      <c r="O4" s="15">
        <v>8</v>
      </c>
      <c r="P4" s="15">
        <v>8</v>
      </c>
      <c r="Q4" s="15">
        <v>8</v>
      </c>
      <c r="R4" s="15">
        <v>8</v>
      </c>
      <c r="S4" s="15">
        <v>8</v>
      </c>
      <c r="T4" s="15">
        <v>8</v>
      </c>
      <c r="U4" s="15">
        <v>8</v>
      </c>
      <c r="V4" s="15">
        <v>8</v>
      </c>
      <c r="W4" s="15">
        <v>8</v>
      </c>
      <c r="X4" s="15">
        <v>8</v>
      </c>
      <c r="Y4" s="15">
        <v>8</v>
      </c>
      <c r="Z4" s="15">
        <v>8</v>
      </c>
      <c r="AA4" s="15">
        <v>6</v>
      </c>
      <c r="AB4" s="15">
        <v>10</v>
      </c>
      <c r="AC4" s="15">
        <v>45</v>
      </c>
      <c r="AD4" s="15">
        <v>8</v>
      </c>
      <c r="AE4" s="15">
        <v>27</v>
      </c>
      <c r="AF4" s="15">
        <v>13</v>
      </c>
      <c r="AG4" s="15">
        <v>16</v>
      </c>
      <c r="AH4" s="15">
        <v>16</v>
      </c>
      <c r="AI4" s="15">
        <v>15</v>
      </c>
      <c r="AJ4" s="15">
        <v>15</v>
      </c>
      <c r="AK4" s="15">
        <v>18</v>
      </c>
      <c r="AL4" s="15">
        <v>18</v>
      </c>
      <c r="AM4" s="15">
        <v>18</v>
      </c>
      <c r="AN4" s="15">
        <v>10</v>
      </c>
      <c r="AO4" s="15">
        <v>10</v>
      </c>
      <c r="AP4" s="15">
        <v>10</v>
      </c>
      <c r="AQ4" s="15">
        <v>10</v>
      </c>
      <c r="AR4" s="15">
        <v>10</v>
      </c>
      <c r="AS4" s="15">
        <v>10</v>
      </c>
      <c r="AT4" s="15">
        <v>10</v>
      </c>
      <c r="AU4" s="15">
        <v>10</v>
      </c>
      <c r="AV4" s="15">
        <v>13</v>
      </c>
      <c r="AW4" s="15">
        <v>20</v>
      </c>
      <c r="AX4" s="15">
        <v>20</v>
      </c>
      <c r="AY4" s="15">
        <v>20</v>
      </c>
      <c r="AZ4" s="15">
        <v>12</v>
      </c>
      <c r="BA4" s="15">
        <v>12</v>
      </c>
      <c r="BB4" s="15">
        <v>11.43</v>
      </c>
      <c r="BC4" s="15">
        <v>13</v>
      </c>
      <c r="BD4" s="15">
        <v>11.43</v>
      </c>
      <c r="BE4" s="15">
        <v>16</v>
      </c>
      <c r="BF4" s="15">
        <v>15</v>
      </c>
      <c r="BG4" s="15">
        <v>15</v>
      </c>
      <c r="BH4" s="15">
        <v>10</v>
      </c>
      <c r="BI4" s="15">
        <v>10</v>
      </c>
      <c r="BJ4" s="15">
        <v>10</v>
      </c>
      <c r="BK4" s="15">
        <v>10</v>
      </c>
      <c r="BL4" s="15">
        <v>10</v>
      </c>
      <c r="BM4" s="15">
        <v>10</v>
      </c>
      <c r="BN4" s="15">
        <v>10</v>
      </c>
      <c r="BO4" s="15">
        <v>10</v>
      </c>
      <c r="BP4" s="15">
        <v>13</v>
      </c>
      <c r="BQ4" s="15">
        <v>12</v>
      </c>
      <c r="BR4" s="16">
        <v>0</v>
      </c>
      <c r="BS4" s="16">
        <v>0</v>
      </c>
      <c r="BT4" s="16">
        <v>0</v>
      </c>
      <c r="BU4" s="16">
        <v>0</v>
      </c>
      <c r="BV4" s="16">
        <v>0</v>
      </c>
      <c r="BW4" s="16">
        <v>0</v>
      </c>
      <c r="BX4" s="16">
        <v>0</v>
      </c>
      <c r="BY4" s="16">
        <v>0</v>
      </c>
      <c r="BZ4" s="16">
        <v>0</v>
      </c>
      <c r="CA4" s="16">
        <v>0</v>
      </c>
      <c r="CB4" s="16">
        <v>0</v>
      </c>
      <c r="CC4" s="16">
        <v>0</v>
      </c>
    </row>
    <row r="5" spans="4:81" ht="11.25" hidden="1" customHeight="1">
      <c r="D5" s="15">
        <v>25</v>
      </c>
    </row>
    <row r="6" spans="4:81" ht="11.25" hidden="1" customHeight="1">
      <c r="D6" s="15">
        <v>25</v>
      </c>
    </row>
    <row r="7" spans="4:81" ht="11.25" hidden="1" customHeight="1">
      <c r="D7" s="15">
        <v>25</v>
      </c>
    </row>
    <row r="8" spans="4:81" ht="73.5" hidden="1" customHeight="1">
      <c r="D8" s="15">
        <v>25</v>
      </c>
      <c r="AB8" s="179"/>
      <c r="AC8" s="179"/>
      <c r="AJ8" s="179"/>
      <c r="AK8" s="179"/>
      <c r="AL8" s="179"/>
      <c r="AM8" s="179"/>
    </row>
    <row r="9" spans="4:81" ht="73.5" hidden="1" customHeight="1">
      <c r="D9" s="15">
        <v>25</v>
      </c>
    </row>
    <row r="10" spans="4:81" ht="73.5" hidden="1" customHeight="1">
      <c r="D10" s="15">
        <v>25</v>
      </c>
    </row>
    <row r="11" spans="4:81" ht="73.5" hidden="1" customHeight="1">
      <c r="D11" s="15">
        <v>25</v>
      </c>
    </row>
    <row r="12" spans="4:81" ht="73.5" hidden="1" customHeight="1">
      <c r="D12" s="15">
        <v>25</v>
      </c>
    </row>
    <row r="13" spans="4:81" ht="73.5" hidden="1" customHeight="1">
      <c r="D13" s="15">
        <v>25</v>
      </c>
    </row>
    <row r="14" spans="4:81" ht="73.5" hidden="1" customHeight="1">
      <c r="D14" s="15">
        <v>25</v>
      </c>
    </row>
    <row r="15" spans="4:81" ht="73.5" hidden="1" customHeight="1">
      <c r="D15" s="15">
        <v>25</v>
      </c>
    </row>
    <row r="16" spans="4:81" ht="73.5" hidden="1" customHeight="1">
      <c r="D16" s="15">
        <v>25</v>
      </c>
    </row>
    <row r="17" spans="1:81" ht="73.5" hidden="1" customHeight="1">
      <c r="D17" s="15">
        <v>25</v>
      </c>
    </row>
    <row r="18" spans="1:81" ht="73.5" hidden="1" customHeight="1">
      <c r="D18" s="15">
        <v>25</v>
      </c>
    </row>
    <row r="19" spans="1:81" ht="73.5" hidden="1" customHeight="1">
      <c r="D19" s="15">
        <v>25</v>
      </c>
    </row>
    <row r="20" spans="1:81" ht="15.75" customHeight="1">
      <c r="D20" s="15">
        <v>15</v>
      </c>
    </row>
    <row r="21" spans="1:81" ht="36.75" customHeight="1">
      <c r="D21" s="15">
        <v>35</v>
      </c>
      <c r="AB21" s="224" t="str">
        <f>ORG</f>
        <v>МУП "Ульяновская городская электросеть"</v>
      </c>
      <c r="AC21" s="179"/>
      <c r="AD21" s="179"/>
    </row>
    <row r="22" spans="1:81" ht="40.9" customHeight="1">
      <c r="D22" s="15">
        <v>39</v>
      </c>
      <c r="AB22" s="200" t="str">
        <f>"Форма 8.1. Журнал учета данных первичной информации по всем прекращениям передачи электрической энергии, произошедших на объектах сетевой организации "&amp;PRD-3&amp;" год"</f>
        <v>Форма 8.1. Журнал учета данных первичной информации по всем прекращениям передачи электрической энергии, произошедших на объектах сетевой организации 2022 год</v>
      </c>
      <c r="AC22" s="200"/>
      <c r="AD22" s="200"/>
    </row>
    <row r="23" spans="1:81" ht="5.45" customHeight="1">
      <c r="D23" s="15">
        <v>5.25</v>
      </c>
    </row>
    <row r="24" spans="1:81" ht="26.85" customHeight="1">
      <c r="D24" s="15">
        <v>25.5</v>
      </c>
      <c r="AB24" s="207" t="s">
        <v>257</v>
      </c>
      <c r="AC24" s="207"/>
      <c r="AD24" s="207"/>
      <c r="AE24" s="207"/>
      <c r="AF24" s="207"/>
      <c r="AG24" s="207"/>
      <c r="AH24" s="207"/>
      <c r="AI24" s="207"/>
      <c r="AJ24" s="207"/>
      <c r="AK24" s="207" t="s">
        <v>258</v>
      </c>
      <c r="AL24" s="207"/>
      <c r="AM24" s="207"/>
      <c r="AN24" s="207"/>
      <c r="AO24" s="207"/>
      <c r="AP24" s="207"/>
      <c r="AQ24" s="207"/>
      <c r="AR24" s="207"/>
      <c r="AS24" s="207"/>
      <c r="AT24" s="207"/>
      <c r="AU24" s="207"/>
      <c r="AV24" s="207"/>
      <c r="AW24" s="207"/>
      <c r="AX24" s="207" t="s">
        <v>259</v>
      </c>
      <c r="AY24" s="207" t="s">
        <v>260</v>
      </c>
      <c r="AZ24" s="207"/>
      <c r="BA24" s="207"/>
      <c r="BB24" s="207" t="s">
        <v>261</v>
      </c>
      <c r="BC24" s="207" t="s">
        <v>262</v>
      </c>
      <c r="BD24" s="219" t="s">
        <v>263</v>
      </c>
      <c r="BE24" s="220"/>
      <c r="BF24" s="220"/>
      <c r="BG24" s="220"/>
      <c r="BH24" s="220"/>
      <c r="BI24" s="220"/>
      <c r="BJ24" s="220"/>
      <c r="BK24" s="220"/>
      <c r="BL24" s="220"/>
      <c r="BM24" s="220"/>
      <c r="BN24" s="220"/>
      <c r="BO24" s="220"/>
      <c r="BP24" s="220"/>
      <c r="BQ24" s="220"/>
    </row>
    <row r="25" spans="1:81" ht="31.5" customHeight="1">
      <c r="D25" s="15">
        <v>30</v>
      </c>
      <c r="AB25" s="207" t="s">
        <v>79</v>
      </c>
      <c r="AC25" s="207" t="s">
        <v>264</v>
      </c>
      <c r="AD25" s="207" t="s">
        <v>265</v>
      </c>
      <c r="AE25" s="207" t="s">
        <v>266</v>
      </c>
      <c r="AF25" s="207" t="s">
        <v>267</v>
      </c>
      <c r="AG25" s="207" t="s">
        <v>268</v>
      </c>
      <c r="AH25" s="207" t="s">
        <v>269</v>
      </c>
      <c r="AI25" s="207" t="s">
        <v>270</v>
      </c>
      <c r="AJ25" s="207" t="s">
        <v>271</v>
      </c>
      <c r="AK25" s="207" t="s">
        <v>272</v>
      </c>
      <c r="AL25" s="207" t="s">
        <v>273</v>
      </c>
      <c r="AM25" s="207" t="s">
        <v>274</v>
      </c>
      <c r="AN25" s="207" t="s">
        <v>275</v>
      </c>
      <c r="AO25" s="207"/>
      <c r="AP25" s="207"/>
      <c r="AQ25" s="207"/>
      <c r="AR25" s="207"/>
      <c r="AS25" s="207"/>
      <c r="AT25" s="207"/>
      <c r="AU25" s="207"/>
      <c r="AV25" s="207"/>
      <c r="AW25" s="207" t="s">
        <v>276</v>
      </c>
      <c r="AX25" s="207"/>
      <c r="AY25" s="207" t="s">
        <v>277</v>
      </c>
      <c r="AZ25" s="207" t="s">
        <v>278</v>
      </c>
      <c r="BA25" s="207" t="s">
        <v>279</v>
      </c>
      <c r="BB25" s="207"/>
      <c r="BC25" s="207"/>
      <c r="BD25" s="207" t="s">
        <v>268</v>
      </c>
      <c r="BE25" s="207" t="s">
        <v>269</v>
      </c>
      <c r="BF25" s="207" t="s">
        <v>270</v>
      </c>
      <c r="BG25" s="207" t="s">
        <v>271</v>
      </c>
      <c r="BH25" s="207" t="s">
        <v>275</v>
      </c>
      <c r="BI25" s="207"/>
      <c r="BJ25" s="207"/>
      <c r="BK25" s="207"/>
      <c r="BL25" s="207"/>
      <c r="BM25" s="207"/>
      <c r="BN25" s="207"/>
      <c r="BO25" s="207"/>
      <c r="BP25" s="207"/>
      <c r="BQ25" s="207" t="s">
        <v>261</v>
      </c>
    </row>
    <row r="26" spans="1:81" ht="42.6" customHeight="1">
      <c r="D26" s="15">
        <v>40.5</v>
      </c>
      <c r="AB26" s="207"/>
      <c r="AC26" s="207" t="s">
        <v>92</v>
      </c>
      <c r="AD26" s="207" t="s">
        <v>108</v>
      </c>
      <c r="AE26" s="207" t="s">
        <v>110</v>
      </c>
      <c r="AF26" s="207">
        <v>5</v>
      </c>
      <c r="AG26" s="207">
        <v>6</v>
      </c>
      <c r="AH26" s="207"/>
      <c r="AI26" s="207">
        <v>8</v>
      </c>
      <c r="AJ26" s="207">
        <v>9</v>
      </c>
      <c r="AK26" s="207">
        <v>10</v>
      </c>
      <c r="AL26" s="207" t="s">
        <v>140</v>
      </c>
      <c r="AM26" s="207" t="s">
        <v>141</v>
      </c>
      <c r="AN26" s="207" t="s">
        <v>280</v>
      </c>
      <c r="AO26" s="223" t="s">
        <v>281</v>
      </c>
      <c r="AP26" s="223"/>
      <c r="AQ26" s="223"/>
      <c r="AR26" s="223" t="s">
        <v>282</v>
      </c>
      <c r="AS26" s="223"/>
      <c r="AT26" s="223"/>
      <c r="AU26" s="223"/>
      <c r="AV26" s="207" t="s">
        <v>283</v>
      </c>
      <c r="AW26" s="207"/>
      <c r="AX26" s="207"/>
      <c r="AY26" s="207"/>
      <c r="AZ26" s="207"/>
      <c r="BA26" s="207"/>
      <c r="BB26" s="207"/>
      <c r="BC26" s="207"/>
      <c r="BD26" s="207">
        <v>6</v>
      </c>
      <c r="BE26" s="207"/>
      <c r="BF26" s="207">
        <v>8</v>
      </c>
      <c r="BG26" s="207">
        <v>9</v>
      </c>
      <c r="BH26" s="207" t="s">
        <v>280</v>
      </c>
      <c r="BI26" s="223" t="s">
        <v>281</v>
      </c>
      <c r="BJ26" s="223"/>
      <c r="BK26" s="223"/>
      <c r="BL26" s="223" t="s">
        <v>282</v>
      </c>
      <c r="BM26" s="223"/>
      <c r="BN26" s="223"/>
      <c r="BO26" s="223"/>
      <c r="BP26" s="207" t="s">
        <v>283</v>
      </c>
      <c r="BQ26" s="207"/>
    </row>
    <row r="27" spans="1:81" ht="63" customHeight="1">
      <c r="D27" s="15">
        <v>60</v>
      </c>
      <c r="AB27" s="207"/>
      <c r="AC27" s="207"/>
      <c r="AD27" s="207"/>
      <c r="AE27" s="207"/>
      <c r="AF27" s="207"/>
      <c r="AG27" s="207"/>
      <c r="AH27" s="207"/>
      <c r="AI27" s="207"/>
      <c r="AJ27" s="207"/>
      <c r="AK27" s="207"/>
      <c r="AL27" s="207"/>
      <c r="AM27" s="207"/>
      <c r="AN27" s="207"/>
      <c r="AO27" s="46" t="s">
        <v>284</v>
      </c>
      <c r="AP27" s="46" t="s">
        <v>285</v>
      </c>
      <c r="AQ27" s="46" t="s">
        <v>286</v>
      </c>
      <c r="AR27" s="46" t="s">
        <v>287</v>
      </c>
      <c r="AS27" s="46" t="s">
        <v>288</v>
      </c>
      <c r="AT27" s="46" t="s">
        <v>289</v>
      </c>
      <c r="AU27" s="46" t="s">
        <v>290</v>
      </c>
      <c r="AV27" s="207"/>
      <c r="AW27" s="207"/>
      <c r="AX27" s="207"/>
      <c r="AY27" s="207"/>
      <c r="AZ27" s="207"/>
      <c r="BA27" s="207"/>
      <c r="BB27" s="207"/>
      <c r="BC27" s="207"/>
      <c r="BD27" s="207"/>
      <c r="BE27" s="207"/>
      <c r="BF27" s="207"/>
      <c r="BG27" s="207"/>
      <c r="BH27" s="207"/>
      <c r="BI27" s="46" t="s">
        <v>284</v>
      </c>
      <c r="BJ27" s="46" t="s">
        <v>285</v>
      </c>
      <c r="BK27" s="46" t="s">
        <v>286</v>
      </c>
      <c r="BL27" s="46" t="s">
        <v>287</v>
      </c>
      <c r="BM27" s="46" t="s">
        <v>288</v>
      </c>
      <c r="BN27" s="46" t="s">
        <v>289</v>
      </c>
      <c r="BO27" s="46" t="s">
        <v>290</v>
      </c>
      <c r="BP27" s="207"/>
      <c r="BQ27" s="207"/>
    </row>
    <row r="28" spans="1:81" ht="11.85" customHeight="1">
      <c r="D28" s="15">
        <v>11.25</v>
      </c>
      <c r="AB28" s="93">
        <v>1</v>
      </c>
      <c r="AC28" s="93">
        <v>2</v>
      </c>
      <c r="AD28" s="93">
        <v>3</v>
      </c>
      <c r="AE28" s="93">
        <v>4</v>
      </c>
      <c r="AF28" s="93">
        <v>5</v>
      </c>
      <c r="AG28" s="93">
        <v>6</v>
      </c>
      <c r="AH28" s="93">
        <v>7</v>
      </c>
      <c r="AI28" s="93">
        <v>8</v>
      </c>
      <c r="AJ28" s="93">
        <v>9</v>
      </c>
      <c r="AK28" s="93">
        <v>10</v>
      </c>
      <c r="AL28" s="93">
        <v>11</v>
      </c>
      <c r="AM28" s="93">
        <v>12</v>
      </c>
      <c r="AN28" s="93">
        <v>13</v>
      </c>
      <c r="AO28" s="93">
        <v>14</v>
      </c>
      <c r="AP28" s="93">
        <v>15</v>
      </c>
      <c r="AQ28" s="93">
        <v>16</v>
      </c>
      <c r="AR28" s="93">
        <v>17</v>
      </c>
      <c r="AS28" s="93">
        <v>18</v>
      </c>
      <c r="AT28" s="93">
        <v>19</v>
      </c>
      <c r="AU28" s="93">
        <v>20</v>
      </c>
      <c r="AV28" s="93">
        <v>21</v>
      </c>
      <c r="AW28" s="93">
        <v>22</v>
      </c>
      <c r="AX28" s="93">
        <v>23</v>
      </c>
      <c r="AY28" s="93">
        <v>24</v>
      </c>
      <c r="AZ28" s="93">
        <v>25</v>
      </c>
      <c r="BA28" s="93">
        <v>26</v>
      </c>
      <c r="BB28" s="93">
        <v>27</v>
      </c>
      <c r="BC28" s="93" t="s">
        <v>173</v>
      </c>
      <c r="BD28" s="93" t="s">
        <v>114</v>
      </c>
      <c r="BE28" s="93" t="s">
        <v>116</v>
      </c>
      <c r="BF28" s="93" t="s">
        <v>118</v>
      </c>
      <c r="BG28" s="93" t="s">
        <v>137</v>
      </c>
      <c r="BH28" s="93" t="s">
        <v>143</v>
      </c>
      <c r="BI28" s="93" t="s">
        <v>145</v>
      </c>
      <c r="BJ28" s="93" t="s">
        <v>147</v>
      </c>
      <c r="BK28" s="93" t="s">
        <v>149</v>
      </c>
      <c r="BL28" s="93" t="s">
        <v>151</v>
      </c>
      <c r="BM28" s="93" t="s">
        <v>153</v>
      </c>
      <c r="BN28" s="93" t="s">
        <v>155</v>
      </c>
      <c r="BO28" s="93" t="s">
        <v>157</v>
      </c>
      <c r="BP28" s="93" t="s">
        <v>159</v>
      </c>
      <c r="BQ28" s="93" t="s">
        <v>171</v>
      </c>
    </row>
    <row r="29" spans="1:81" ht="15" hidden="1" customHeight="1">
      <c r="A29" s="37" t="s">
        <v>291</v>
      </c>
      <c r="B29" s="37" t="b">
        <f>AB29&lt;&gt;"1.0"</f>
        <v>0</v>
      </c>
      <c r="D29" s="37">
        <v>15</v>
      </c>
      <c r="AA29" s="38" t="s">
        <v>83</v>
      </c>
      <c r="AB29" s="24" t="s">
        <v>292</v>
      </c>
      <c r="AC29" s="152"/>
      <c r="AD29" s="153"/>
      <c r="AE29" s="152"/>
      <c r="AF29" s="154"/>
      <c r="AG29" s="155"/>
      <c r="AH29" s="155"/>
      <c r="AI29" s="156"/>
      <c r="AJ29" s="157"/>
      <c r="AK29" s="153"/>
      <c r="AL29" s="152"/>
      <c r="AM29" s="152"/>
      <c r="AN29" s="73">
        <f t="shared" ref="AN29:AN92" si="1">SUM(AO29:AQ29,AV29)</f>
        <v>0</v>
      </c>
      <c r="AO29" s="145"/>
      <c r="AP29" s="145"/>
      <c r="AQ29" s="145"/>
      <c r="AR29" s="145"/>
      <c r="AS29" s="145"/>
      <c r="AT29" s="145"/>
      <c r="AU29" s="73">
        <f t="shared" ref="AU29:AU92" si="2">AN29-AR29-AS29-AT29-AV29</f>
        <v>0</v>
      </c>
      <c r="AV29" s="145"/>
      <c r="AW29" s="158"/>
      <c r="AX29" s="152"/>
      <c r="AY29" s="152"/>
      <c r="AZ29" s="159"/>
      <c r="BA29" s="159"/>
      <c r="BB29" s="145"/>
      <c r="BC29" s="159"/>
      <c r="BD29" s="153" t="str">
        <f t="shared" ref="BD29:BD92" si="3">""&amp;AG29</f>
        <v/>
      </c>
      <c r="BE29" s="153" t="str">
        <f t="shared" ref="BE29:BE92" si="4">""&amp;AH29</f>
        <v/>
      </c>
      <c r="BF29" s="160" t="str">
        <f t="shared" ref="BF29:BF92" si="5">""&amp;AI29</f>
        <v/>
      </c>
      <c r="BG29" s="161">
        <f t="shared" ref="BG29:BG92" si="6">AJ29</f>
        <v>0</v>
      </c>
      <c r="BH29" s="73">
        <f t="shared" ref="BH29:BH92" si="7">SUM(BI29:BK29,BP29)</f>
        <v>0</v>
      </c>
      <c r="BI29" s="162">
        <f t="shared" ref="BI29:BI92" si="8">AO29</f>
        <v>0</v>
      </c>
      <c r="BJ29" s="162">
        <f t="shared" ref="BJ29:BJ92" si="9">AP29</f>
        <v>0</v>
      </c>
      <c r="BK29" s="162">
        <f t="shared" ref="BK29:BK92" si="10">AQ29</f>
        <v>0</v>
      </c>
      <c r="BL29" s="162">
        <f t="shared" ref="BL29:BL92" si="11">AR29</f>
        <v>0</v>
      </c>
      <c r="BM29" s="162">
        <f t="shared" ref="BM29:BM92" si="12">AS29</f>
        <v>0</v>
      </c>
      <c r="BN29" s="162">
        <f t="shared" ref="BN29:BN92" si="13">AT29</f>
        <v>0</v>
      </c>
      <c r="BO29" s="73">
        <f t="shared" ref="BO29:BO92" si="14">BH29-BL29-BM29-BN29-BP29</f>
        <v>0</v>
      </c>
      <c r="BP29" s="162">
        <f t="shared" ref="BP29:BP92" si="15">AV29</f>
        <v>0</v>
      </c>
      <c r="BQ29" s="162">
        <f t="shared" ref="BQ29:BQ92" si="16">BB29</f>
        <v>0</v>
      </c>
      <c r="BT29" s="101">
        <f t="shared" ref="BT29:BT92" si="17">IF(AND(AI29="В",BB29=1),SUMPRODUCT(AN29,AJ29),0)</f>
        <v>0</v>
      </c>
      <c r="BU29" s="101">
        <f t="shared" ref="BU29:BU92" si="18">IF(AND(AI29="В",BB29=1),AN29,0)</f>
        <v>0</v>
      </c>
      <c r="BV29" s="101">
        <f t="shared" ref="BV29:BV92" si="19">IF(AI29="П",SUMPRODUCT(AN29,AJ29),0)</f>
        <v>0</v>
      </c>
      <c r="BW29" s="101">
        <f t="shared" ref="BW29:BW92" si="20">IF(AI29="П",AN29,0)</f>
        <v>0</v>
      </c>
      <c r="BX29" s="102">
        <f t="shared" ref="BX29:BX92" si="21">IF(AND(BE29="В",BP29=1),SUMPRODUCT(BF29,BG29),0)</f>
        <v>0</v>
      </c>
      <c r="BY29" s="102">
        <f t="shared" ref="BY29:BY92" si="22">IF(AND(BE29="В",BP29=1),BG29,0)</f>
        <v>0</v>
      </c>
      <c r="BZ29" s="102">
        <f t="shared" ref="BZ29:BZ92" si="23">IF(BE29="П",SUMPRODUCT(BF29,BG29),0)</f>
        <v>0</v>
      </c>
      <c r="CA29" s="102">
        <f t="shared" ref="CA29:CA92" si="24">IF(BE29="П",BG29,0)</f>
        <v>0</v>
      </c>
      <c r="CB29" s="179"/>
    </row>
    <row r="30" spans="1:81" ht="15.75" customHeight="1">
      <c r="A30" s="163" t="s">
        <v>291</v>
      </c>
      <c r="B30" s="163"/>
      <c r="C30" s="164"/>
      <c r="D30" s="163">
        <v>15</v>
      </c>
      <c r="E30" s="164"/>
      <c r="F30" s="164"/>
      <c r="G30" s="164"/>
      <c r="H30" s="164"/>
      <c r="I30" s="164"/>
      <c r="J30" s="164"/>
      <c r="K30" s="164"/>
      <c r="L30" s="164"/>
      <c r="M30" s="164"/>
      <c r="N30" s="164"/>
      <c r="O30" s="164"/>
      <c r="P30" s="164"/>
      <c r="Q30" s="164"/>
      <c r="R30" s="164"/>
      <c r="S30" s="164"/>
      <c r="T30" s="164"/>
      <c r="U30" s="164"/>
      <c r="V30" s="164"/>
      <c r="W30" s="164"/>
      <c r="X30" s="164"/>
      <c r="Y30" s="164"/>
      <c r="Z30" s="164"/>
      <c r="AA30" s="165" t="s">
        <v>83</v>
      </c>
      <c r="AB30" s="166" t="s">
        <v>122</v>
      </c>
      <c r="AC30" s="94" t="s">
        <v>92</v>
      </c>
      <c r="AD30" s="95" t="s">
        <v>305</v>
      </c>
      <c r="AE30" s="94" t="s">
        <v>6945</v>
      </c>
      <c r="AF30" s="96" t="s">
        <v>295</v>
      </c>
      <c r="AG30" s="22" t="s">
        <v>6946</v>
      </c>
      <c r="AH30" s="22" t="s">
        <v>6947</v>
      </c>
      <c r="AI30" s="97" t="s">
        <v>309</v>
      </c>
      <c r="AJ30" s="98">
        <v>3.5</v>
      </c>
      <c r="AK30" s="95" t="s">
        <v>6948</v>
      </c>
      <c r="AL30" s="94"/>
      <c r="AM30" s="94"/>
      <c r="AN30" s="167">
        <f t="shared" si="1"/>
        <v>1</v>
      </c>
      <c r="AO30" s="49">
        <v>0</v>
      </c>
      <c r="AP30" s="49">
        <v>0</v>
      </c>
      <c r="AQ30" s="49">
        <v>1</v>
      </c>
      <c r="AR30" s="49">
        <v>0</v>
      </c>
      <c r="AS30" s="49">
        <v>0</v>
      </c>
      <c r="AT30" s="49">
        <v>0</v>
      </c>
      <c r="AU30" s="167">
        <f t="shared" si="2"/>
        <v>1</v>
      </c>
      <c r="AV30" s="49">
        <v>0</v>
      </c>
      <c r="AW30" s="99">
        <v>12.27</v>
      </c>
      <c r="AX30" s="94"/>
      <c r="AY30" s="94" t="s">
        <v>6949</v>
      </c>
      <c r="AZ30" s="100" t="s">
        <v>501</v>
      </c>
      <c r="BA30" s="100" t="s">
        <v>313</v>
      </c>
      <c r="BB30" s="49">
        <v>1</v>
      </c>
      <c r="BC30" s="159"/>
      <c r="BD30" s="153" t="str">
        <f t="shared" si="3"/>
        <v>10, 53, 2022.01.03</v>
      </c>
      <c r="BE30" s="153" t="str">
        <f t="shared" si="4"/>
        <v>14, 23, 2022.01.03</v>
      </c>
      <c r="BF30" s="160" t="str">
        <f t="shared" si="5"/>
        <v>В</v>
      </c>
      <c r="BG30" s="161">
        <f t="shared" si="6"/>
        <v>3.5</v>
      </c>
      <c r="BH30" s="167">
        <f t="shared" si="7"/>
        <v>1</v>
      </c>
      <c r="BI30" s="162">
        <f t="shared" si="8"/>
        <v>0</v>
      </c>
      <c r="BJ30" s="162">
        <f t="shared" si="9"/>
        <v>0</v>
      </c>
      <c r="BK30" s="162">
        <f t="shared" si="10"/>
        <v>1</v>
      </c>
      <c r="BL30" s="162">
        <f t="shared" si="11"/>
        <v>0</v>
      </c>
      <c r="BM30" s="162">
        <f t="shared" si="12"/>
        <v>0</v>
      </c>
      <c r="BN30" s="162">
        <f t="shared" si="13"/>
        <v>0</v>
      </c>
      <c r="BO30" s="167">
        <f t="shared" si="14"/>
        <v>1</v>
      </c>
      <c r="BP30" s="162">
        <f t="shared" si="15"/>
        <v>0</v>
      </c>
      <c r="BQ30" s="168">
        <f t="shared" si="16"/>
        <v>1</v>
      </c>
      <c r="BR30" s="164"/>
      <c r="BS30" s="164"/>
      <c r="BT30" s="169">
        <f t="shared" si="17"/>
        <v>3.5</v>
      </c>
      <c r="BU30" s="169">
        <f t="shared" si="18"/>
        <v>1</v>
      </c>
      <c r="BV30" s="169">
        <f t="shared" si="19"/>
        <v>0</v>
      </c>
      <c r="BW30" s="169">
        <f t="shared" si="20"/>
        <v>0</v>
      </c>
      <c r="BX30" s="170">
        <f t="shared" si="21"/>
        <v>0</v>
      </c>
      <c r="BY30" s="170">
        <f t="shared" si="22"/>
        <v>0</v>
      </c>
      <c r="BZ30" s="170">
        <f t="shared" si="23"/>
        <v>0</v>
      </c>
      <c r="CA30" s="170">
        <f t="shared" si="24"/>
        <v>0</v>
      </c>
      <c r="CB30" s="215"/>
      <c r="CC30" s="164"/>
    </row>
    <row r="31" spans="1:81" s="172" customFormat="1" ht="15.75" customHeight="1">
      <c r="A31" s="163" t="s">
        <v>291</v>
      </c>
      <c r="B31" s="163"/>
      <c r="D31" s="163">
        <v>15</v>
      </c>
      <c r="AA31" s="165" t="s">
        <v>83</v>
      </c>
      <c r="AB31" s="166" t="s">
        <v>124</v>
      </c>
      <c r="AC31" s="94" t="s">
        <v>90</v>
      </c>
      <c r="AD31" s="95" t="s">
        <v>293</v>
      </c>
      <c r="AE31" s="94" t="s">
        <v>6950</v>
      </c>
      <c r="AF31" s="96" t="s">
        <v>295</v>
      </c>
      <c r="AG31" s="22" t="s">
        <v>6951</v>
      </c>
      <c r="AH31" s="22" t="s">
        <v>6952</v>
      </c>
      <c r="AI31" s="97" t="s">
        <v>298</v>
      </c>
      <c r="AJ31" s="98">
        <v>4</v>
      </c>
      <c r="AK31" s="95" t="s">
        <v>6953</v>
      </c>
      <c r="AL31" s="94"/>
      <c r="AM31" s="94"/>
      <c r="AN31" s="167">
        <f t="shared" si="1"/>
        <v>5</v>
      </c>
      <c r="AO31" s="49">
        <v>0</v>
      </c>
      <c r="AP31" s="49">
        <v>0</v>
      </c>
      <c r="AQ31" s="49">
        <v>5</v>
      </c>
      <c r="AR31" s="49">
        <v>0</v>
      </c>
      <c r="AS31" s="49">
        <v>0</v>
      </c>
      <c r="AT31" s="49">
        <v>1</v>
      </c>
      <c r="AU31" s="167">
        <f t="shared" si="2"/>
        <v>4</v>
      </c>
      <c r="AV31" s="49">
        <v>0</v>
      </c>
      <c r="AW31" s="99">
        <v>13.13</v>
      </c>
      <c r="AX31" s="94"/>
      <c r="AY31" s="94" t="s">
        <v>6954</v>
      </c>
      <c r="AZ31" s="100"/>
      <c r="BA31" s="100"/>
      <c r="BB31" s="49">
        <v>1</v>
      </c>
      <c r="BC31" s="159"/>
      <c r="BD31" s="153" t="str">
        <f t="shared" si="3"/>
        <v>10, 00, 2022.01.05</v>
      </c>
      <c r="BE31" s="153" t="str">
        <f t="shared" si="4"/>
        <v>14, 00, 2022.01.05</v>
      </c>
      <c r="BF31" s="160" t="str">
        <f t="shared" si="5"/>
        <v>П</v>
      </c>
      <c r="BG31" s="161">
        <f t="shared" si="6"/>
        <v>4</v>
      </c>
      <c r="BH31" s="167">
        <f t="shared" si="7"/>
        <v>5</v>
      </c>
      <c r="BI31" s="162">
        <f t="shared" si="8"/>
        <v>0</v>
      </c>
      <c r="BJ31" s="162">
        <f t="shared" si="9"/>
        <v>0</v>
      </c>
      <c r="BK31" s="162">
        <f t="shared" si="10"/>
        <v>5</v>
      </c>
      <c r="BL31" s="162">
        <f t="shared" si="11"/>
        <v>0</v>
      </c>
      <c r="BM31" s="162">
        <f t="shared" si="12"/>
        <v>0</v>
      </c>
      <c r="BN31" s="162">
        <f t="shared" si="13"/>
        <v>1</v>
      </c>
      <c r="BO31" s="167">
        <f t="shared" si="14"/>
        <v>4</v>
      </c>
      <c r="BP31" s="162">
        <f t="shared" si="15"/>
        <v>0</v>
      </c>
      <c r="BQ31" s="168">
        <f t="shared" si="16"/>
        <v>1</v>
      </c>
      <c r="BT31" s="169">
        <f t="shared" si="17"/>
        <v>0</v>
      </c>
      <c r="BU31" s="169">
        <f t="shared" si="18"/>
        <v>0</v>
      </c>
      <c r="BV31" s="169">
        <f t="shared" si="19"/>
        <v>20</v>
      </c>
      <c r="BW31" s="169">
        <f t="shared" si="20"/>
        <v>5</v>
      </c>
      <c r="BX31" s="170">
        <f t="shared" si="21"/>
        <v>0</v>
      </c>
      <c r="BY31" s="170">
        <f t="shared" si="22"/>
        <v>0</v>
      </c>
      <c r="BZ31" s="170">
        <f t="shared" si="23"/>
        <v>0</v>
      </c>
      <c r="CA31" s="170">
        <f t="shared" si="24"/>
        <v>0</v>
      </c>
      <c r="CB31" s="216"/>
    </row>
    <row r="32" spans="1:81" s="172" customFormat="1" ht="15.75" customHeight="1">
      <c r="A32" s="163" t="s">
        <v>291</v>
      </c>
      <c r="B32" s="163"/>
      <c r="D32" s="163">
        <v>15</v>
      </c>
      <c r="AA32" s="165" t="s">
        <v>83</v>
      </c>
      <c r="AB32" s="166" t="s">
        <v>126</v>
      </c>
      <c r="AC32" s="94" t="s">
        <v>90</v>
      </c>
      <c r="AD32" s="95" t="s">
        <v>305</v>
      </c>
      <c r="AE32" s="94" t="s">
        <v>6955</v>
      </c>
      <c r="AF32" s="96" t="s">
        <v>295</v>
      </c>
      <c r="AG32" s="22" t="s">
        <v>6956</v>
      </c>
      <c r="AH32" s="22" t="s">
        <v>6957</v>
      </c>
      <c r="AI32" s="97" t="s">
        <v>309</v>
      </c>
      <c r="AJ32" s="98">
        <v>0.88</v>
      </c>
      <c r="AK32" s="95" t="s">
        <v>6958</v>
      </c>
      <c r="AL32" s="94"/>
      <c r="AM32" s="94"/>
      <c r="AN32" s="167">
        <f t="shared" si="1"/>
        <v>1</v>
      </c>
      <c r="AO32" s="49">
        <v>0</v>
      </c>
      <c r="AP32" s="49">
        <v>0</v>
      </c>
      <c r="AQ32" s="49">
        <v>1</v>
      </c>
      <c r="AR32" s="49">
        <v>0</v>
      </c>
      <c r="AS32" s="49">
        <v>0</v>
      </c>
      <c r="AT32" s="49">
        <v>0</v>
      </c>
      <c r="AU32" s="167">
        <f t="shared" si="2"/>
        <v>1</v>
      </c>
      <c r="AV32" s="49">
        <v>0</v>
      </c>
      <c r="AW32" s="99">
        <v>2.57</v>
      </c>
      <c r="AX32" s="94"/>
      <c r="AY32" s="94" t="s">
        <v>6959</v>
      </c>
      <c r="AZ32" s="100" t="s">
        <v>312</v>
      </c>
      <c r="BA32" s="100" t="s">
        <v>313</v>
      </c>
      <c r="BB32" s="49">
        <v>0</v>
      </c>
      <c r="BC32" s="159"/>
      <c r="BD32" s="153" t="str">
        <f t="shared" si="3"/>
        <v>15, 32, 2022.01.05</v>
      </c>
      <c r="BE32" s="153" t="str">
        <f t="shared" si="4"/>
        <v>16, 25, 2022.01.05</v>
      </c>
      <c r="BF32" s="160" t="str">
        <f t="shared" si="5"/>
        <v>В</v>
      </c>
      <c r="BG32" s="161">
        <f t="shared" si="6"/>
        <v>0.88</v>
      </c>
      <c r="BH32" s="167">
        <f t="shared" si="7"/>
        <v>1</v>
      </c>
      <c r="BI32" s="162">
        <f t="shared" si="8"/>
        <v>0</v>
      </c>
      <c r="BJ32" s="162">
        <f t="shared" si="9"/>
        <v>0</v>
      </c>
      <c r="BK32" s="162">
        <f t="shared" si="10"/>
        <v>1</v>
      </c>
      <c r="BL32" s="162">
        <f t="shared" si="11"/>
        <v>0</v>
      </c>
      <c r="BM32" s="162">
        <f t="shared" si="12"/>
        <v>0</v>
      </c>
      <c r="BN32" s="162">
        <f t="shared" si="13"/>
        <v>0</v>
      </c>
      <c r="BO32" s="167">
        <f t="shared" si="14"/>
        <v>1</v>
      </c>
      <c r="BP32" s="162">
        <f t="shared" si="15"/>
        <v>0</v>
      </c>
      <c r="BQ32" s="168">
        <f t="shared" si="16"/>
        <v>0</v>
      </c>
      <c r="BT32" s="169">
        <f t="shared" si="17"/>
        <v>0</v>
      </c>
      <c r="BU32" s="169">
        <f t="shared" si="18"/>
        <v>0</v>
      </c>
      <c r="BV32" s="169">
        <f t="shared" si="19"/>
        <v>0</v>
      </c>
      <c r="BW32" s="169">
        <f t="shared" si="20"/>
        <v>0</v>
      </c>
      <c r="BX32" s="170">
        <f t="shared" si="21"/>
        <v>0</v>
      </c>
      <c r="BY32" s="170">
        <f t="shared" si="22"/>
        <v>0</v>
      </c>
      <c r="BZ32" s="170">
        <f t="shared" si="23"/>
        <v>0</v>
      </c>
      <c r="CA32" s="170">
        <f t="shared" si="24"/>
        <v>0</v>
      </c>
      <c r="CB32" s="216"/>
    </row>
    <row r="33" spans="1:80" s="172" customFormat="1" ht="15.75" customHeight="1">
      <c r="A33" s="163" t="s">
        <v>291</v>
      </c>
      <c r="B33" s="163"/>
      <c r="D33" s="163">
        <v>15</v>
      </c>
      <c r="AA33" s="165" t="s">
        <v>83</v>
      </c>
      <c r="AB33" s="166" t="s">
        <v>128</v>
      </c>
      <c r="AC33" s="94" t="s">
        <v>90</v>
      </c>
      <c r="AD33" s="95" t="s">
        <v>314</v>
      </c>
      <c r="AE33" s="94" t="s">
        <v>6960</v>
      </c>
      <c r="AF33" s="96" t="s">
        <v>295</v>
      </c>
      <c r="AG33" s="22" t="s">
        <v>6961</v>
      </c>
      <c r="AH33" s="22" t="s">
        <v>6962</v>
      </c>
      <c r="AI33" s="97" t="s">
        <v>309</v>
      </c>
      <c r="AJ33" s="98">
        <v>1</v>
      </c>
      <c r="AK33" s="95" t="s">
        <v>6963</v>
      </c>
      <c r="AL33" s="94"/>
      <c r="AM33" s="94"/>
      <c r="AN33" s="167">
        <f t="shared" si="1"/>
        <v>1</v>
      </c>
      <c r="AO33" s="49">
        <v>0</v>
      </c>
      <c r="AP33" s="49">
        <v>0</v>
      </c>
      <c r="AQ33" s="49">
        <v>1</v>
      </c>
      <c r="AR33" s="49">
        <v>0</v>
      </c>
      <c r="AS33" s="49">
        <v>0</v>
      </c>
      <c r="AT33" s="49">
        <v>1</v>
      </c>
      <c r="AU33" s="167">
        <f t="shared" si="2"/>
        <v>0</v>
      </c>
      <c r="AV33" s="49">
        <v>0</v>
      </c>
      <c r="AW33" s="99">
        <v>8.6300000000000008</v>
      </c>
      <c r="AX33" s="94"/>
      <c r="AY33" s="94" t="s">
        <v>6964</v>
      </c>
      <c r="AZ33" s="100" t="s">
        <v>312</v>
      </c>
      <c r="BA33" s="100" t="s">
        <v>313</v>
      </c>
      <c r="BB33" s="49">
        <v>0</v>
      </c>
      <c r="BC33" s="159"/>
      <c r="BD33" s="153" t="str">
        <f t="shared" si="3"/>
        <v>11, 00, 2022.01.11</v>
      </c>
      <c r="BE33" s="153" t="str">
        <f t="shared" si="4"/>
        <v>12, 00, 2022.01.11</v>
      </c>
      <c r="BF33" s="160" t="str">
        <f t="shared" si="5"/>
        <v>В</v>
      </c>
      <c r="BG33" s="161">
        <f t="shared" si="6"/>
        <v>1</v>
      </c>
      <c r="BH33" s="167">
        <f t="shared" si="7"/>
        <v>1</v>
      </c>
      <c r="BI33" s="162">
        <f t="shared" si="8"/>
        <v>0</v>
      </c>
      <c r="BJ33" s="162">
        <f t="shared" si="9"/>
        <v>0</v>
      </c>
      <c r="BK33" s="162">
        <f t="shared" si="10"/>
        <v>1</v>
      </c>
      <c r="BL33" s="162">
        <f t="shared" si="11"/>
        <v>0</v>
      </c>
      <c r="BM33" s="162">
        <f t="shared" si="12"/>
        <v>0</v>
      </c>
      <c r="BN33" s="162">
        <f t="shared" si="13"/>
        <v>1</v>
      </c>
      <c r="BO33" s="167">
        <f t="shared" si="14"/>
        <v>0</v>
      </c>
      <c r="BP33" s="162">
        <f t="shared" si="15"/>
        <v>0</v>
      </c>
      <c r="BQ33" s="168">
        <f t="shared" si="16"/>
        <v>0</v>
      </c>
      <c r="BT33" s="169">
        <f t="shared" si="17"/>
        <v>0</v>
      </c>
      <c r="BU33" s="169">
        <f t="shared" si="18"/>
        <v>0</v>
      </c>
      <c r="BV33" s="169">
        <f t="shared" si="19"/>
        <v>0</v>
      </c>
      <c r="BW33" s="169">
        <f t="shared" si="20"/>
        <v>0</v>
      </c>
      <c r="BX33" s="170">
        <f t="shared" si="21"/>
        <v>0</v>
      </c>
      <c r="BY33" s="170">
        <f t="shared" si="22"/>
        <v>0</v>
      </c>
      <c r="BZ33" s="170">
        <f t="shared" si="23"/>
        <v>0</v>
      </c>
      <c r="CA33" s="170">
        <f t="shared" si="24"/>
        <v>0</v>
      </c>
      <c r="CB33" s="216"/>
    </row>
    <row r="34" spans="1:80" s="172" customFormat="1" ht="15.75" customHeight="1">
      <c r="A34" s="163" t="s">
        <v>291</v>
      </c>
      <c r="B34" s="163"/>
      <c r="D34" s="163">
        <v>15</v>
      </c>
      <c r="AA34" s="165" t="s">
        <v>83</v>
      </c>
      <c r="AB34" s="166" t="s">
        <v>320</v>
      </c>
      <c r="AC34" s="94" t="s">
        <v>92</v>
      </c>
      <c r="AD34" s="95" t="s">
        <v>305</v>
      </c>
      <c r="AE34" s="94" t="s">
        <v>6965</v>
      </c>
      <c r="AF34" s="96" t="s">
        <v>295</v>
      </c>
      <c r="AG34" s="22" t="s">
        <v>6966</v>
      </c>
      <c r="AH34" s="22" t="s">
        <v>6967</v>
      </c>
      <c r="AI34" s="97" t="s">
        <v>309</v>
      </c>
      <c r="AJ34" s="98">
        <v>1.25</v>
      </c>
      <c r="AK34" s="95" t="s">
        <v>6968</v>
      </c>
      <c r="AL34" s="94"/>
      <c r="AM34" s="94"/>
      <c r="AN34" s="167">
        <f t="shared" si="1"/>
        <v>64</v>
      </c>
      <c r="AO34" s="49">
        <v>0</v>
      </c>
      <c r="AP34" s="49">
        <v>0</v>
      </c>
      <c r="AQ34" s="49">
        <v>64</v>
      </c>
      <c r="AR34" s="49">
        <v>0</v>
      </c>
      <c r="AS34" s="49">
        <v>0</v>
      </c>
      <c r="AT34" s="49">
        <v>0</v>
      </c>
      <c r="AU34" s="167">
        <f t="shared" si="2"/>
        <v>64</v>
      </c>
      <c r="AV34" s="49">
        <v>0</v>
      </c>
      <c r="AW34" s="99">
        <v>20.39</v>
      </c>
      <c r="AX34" s="94"/>
      <c r="AY34" s="94" t="s">
        <v>6969</v>
      </c>
      <c r="AZ34" s="100" t="s">
        <v>312</v>
      </c>
      <c r="BA34" s="100" t="s">
        <v>313</v>
      </c>
      <c r="BB34" s="49">
        <v>0</v>
      </c>
      <c r="BC34" s="159"/>
      <c r="BD34" s="153" t="str">
        <f t="shared" si="3"/>
        <v>12, 02, 2022.01.11</v>
      </c>
      <c r="BE34" s="153" t="str">
        <f t="shared" si="4"/>
        <v>13, 17, 2022.01.11</v>
      </c>
      <c r="BF34" s="160" t="str">
        <f t="shared" si="5"/>
        <v>В</v>
      </c>
      <c r="BG34" s="161">
        <f t="shared" si="6"/>
        <v>1.25</v>
      </c>
      <c r="BH34" s="167">
        <f t="shared" si="7"/>
        <v>64</v>
      </c>
      <c r="BI34" s="162">
        <f t="shared" si="8"/>
        <v>0</v>
      </c>
      <c r="BJ34" s="162">
        <f t="shared" si="9"/>
        <v>0</v>
      </c>
      <c r="BK34" s="162">
        <f t="shared" si="10"/>
        <v>64</v>
      </c>
      <c r="BL34" s="162">
        <f t="shared" si="11"/>
        <v>0</v>
      </c>
      <c r="BM34" s="162">
        <f t="shared" si="12"/>
        <v>0</v>
      </c>
      <c r="BN34" s="162">
        <f t="shared" si="13"/>
        <v>0</v>
      </c>
      <c r="BO34" s="167">
        <f t="shared" si="14"/>
        <v>64</v>
      </c>
      <c r="BP34" s="162">
        <f t="shared" si="15"/>
        <v>0</v>
      </c>
      <c r="BQ34" s="168">
        <f t="shared" si="16"/>
        <v>0</v>
      </c>
      <c r="BT34" s="169">
        <f t="shared" si="17"/>
        <v>0</v>
      </c>
      <c r="BU34" s="169">
        <f t="shared" si="18"/>
        <v>0</v>
      </c>
      <c r="BV34" s="169">
        <f t="shared" si="19"/>
        <v>0</v>
      </c>
      <c r="BW34" s="169">
        <f t="shared" si="20"/>
        <v>0</v>
      </c>
      <c r="BX34" s="170">
        <f t="shared" si="21"/>
        <v>0</v>
      </c>
      <c r="BY34" s="170">
        <f t="shared" si="22"/>
        <v>0</v>
      </c>
      <c r="BZ34" s="170">
        <f t="shared" si="23"/>
        <v>0</v>
      </c>
      <c r="CA34" s="170">
        <f t="shared" si="24"/>
        <v>0</v>
      </c>
      <c r="CB34" s="216"/>
    </row>
    <row r="35" spans="1:80" s="172" customFormat="1" ht="15.75" customHeight="1">
      <c r="A35" s="163" t="s">
        <v>291</v>
      </c>
      <c r="B35" s="163"/>
      <c r="D35" s="163">
        <v>15</v>
      </c>
      <c r="AA35" s="165" t="s">
        <v>83</v>
      </c>
      <c r="AB35" s="166" t="s">
        <v>326</v>
      </c>
      <c r="AC35" s="94" t="s">
        <v>108</v>
      </c>
      <c r="AD35" s="95" t="s">
        <v>314</v>
      </c>
      <c r="AE35" s="94" t="s">
        <v>6970</v>
      </c>
      <c r="AF35" s="96" t="s">
        <v>295</v>
      </c>
      <c r="AG35" s="22" t="s">
        <v>6971</v>
      </c>
      <c r="AH35" s="22" t="s">
        <v>6972</v>
      </c>
      <c r="AI35" s="97" t="s">
        <v>298</v>
      </c>
      <c r="AJ35" s="98">
        <v>1.5</v>
      </c>
      <c r="AK35" s="95" t="s">
        <v>6973</v>
      </c>
      <c r="AL35" s="94"/>
      <c r="AM35" s="94"/>
      <c r="AN35" s="167">
        <f t="shared" si="1"/>
        <v>24</v>
      </c>
      <c r="AO35" s="49">
        <v>0</v>
      </c>
      <c r="AP35" s="49">
        <v>0</v>
      </c>
      <c r="AQ35" s="49">
        <v>24</v>
      </c>
      <c r="AR35" s="49">
        <v>0</v>
      </c>
      <c r="AS35" s="49">
        <v>0</v>
      </c>
      <c r="AT35" s="49">
        <v>2</v>
      </c>
      <c r="AU35" s="167">
        <f t="shared" si="2"/>
        <v>22</v>
      </c>
      <c r="AV35" s="49">
        <v>0</v>
      </c>
      <c r="AW35" s="99">
        <v>210.56</v>
      </c>
      <c r="AX35" s="94"/>
      <c r="AY35" s="94" t="s">
        <v>6974</v>
      </c>
      <c r="AZ35" s="100"/>
      <c r="BA35" s="100"/>
      <c r="BB35" s="49">
        <v>1</v>
      </c>
      <c r="BC35" s="159"/>
      <c r="BD35" s="153" t="str">
        <f t="shared" si="3"/>
        <v>13, 30, 2022.01.11</v>
      </c>
      <c r="BE35" s="153" t="str">
        <f t="shared" si="4"/>
        <v>15, 00, 2022.01.11</v>
      </c>
      <c r="BF35" s="160" t="str">
        <f t="shared" si="5"/>
        <v>П</v>
      </c>
      <c r="BG35" s="161">
        <f t="shared" si="6"/>
        <v>1.5</v>
      </c>
      <c r="BH35" s="167">
        <f t="shared" si="7"/>
        <v>24</v>
      </c>
      <c r="BI35" s="162">
        <f t="shared" si="8"/>
        <v>0</v>
      </c>
      <c r="BJ35" s="162">
        <f t="shared" si="9"/>
        <v>0</v>
      </c>
      <c r="BK35" s="162">
        <f t="shared" si="10"/>
        <v>24</v>
      </c>
      <c r="BL35" s="162">
        <f t="shared" si="11"/>
        <v>0</v>
      </c>
      <c r="BM35" s="162">
        <f t="shared" si="12"/>
        <v>0</v>
      </c>
      <c r="BN35" s="162">
        <f t="shared" si="13"/>
        <v>2</v>
      </c>
      <c r="BO35" s="167">
        <f t="shared" si="14"/>
        <v>22</v>
      </c>
      <c r="BP35" s="162">
        <f t="shared" si="15"/>
        <v>0</v>
      </c>
      <c r="BQ35" s="168">
        <f t="shared" si="16"/>
        <v>1</v>
      </c>
      <c r="BT35" s="169">
        <f t="shared" si="17"/>
        <v>0</v>
      </c>
      <c r="BU35" s="169">
        <f t="shared" si="18"/>
        <v>0</v>
      </c>
      <c r="BV35" s="169">
        <f t="shared" si="19"/>
        <v>36</v>
      </c>
      <c r="BW35" s="169">
        <f t="shared" si="20"/>
        <v>24</v>
      </c>
      <c r="BX35" s="170">
        <f t="shared" si="21"/>
        <v>0</v>
      </c>
      <c r="BY35" s="170">
        <f t="shared" si="22"/>
        <v>0</v>
      </c>
      <c r="BZ35" s="170">
        <f t="shared" si="23"/>
        <v>0</v>
      </c>
      <c r="CA35" s="170">
        <f t="shared" si="24"/>
        <v>0</v>
      </c>
      <c r="CB35" s="216"/>
    </row>
    <row r="36" spans="1:80" s="172" customFormat="1" ht="15.75" customHeight="1">
      <c r="A36" s="163" t="s">
        <v>291</v>
      </c>
      <c r="B36" s="163"/>
      <c r="D36" s="163">
        <v>15</v>
      </c>
      <c r="AA36" s="165" t="s">
        <v>83</v>
      </c>
      <c r="AB36" s="166" t="s">
        <v>333</v>
      </c>
      <c r="AC36" s="94" t="s">
        <v>108</v>
      </c>
      <c r="AD36" s="95" t="s">
        <v>314</v>
      </c>
      <c r="AE36" s="94" t="s">
        <v>6975</v>
      </c>
      <c r="AF36" s="96" t="s">
        <v>408</v>
      </c>
      <c r="AG36" s="22" t="s">
        <v>6976</v>
      </c>
      <c r="AH36" s="22" t="s">
        <v>6977</v>
      </c>
      <c r="AI36" s="97" t="s">
        <v>298</v>
      </c>
      <c r="AJ36" s="98">
        <v>3.02</v>
      </c>
      <c r="AK36" s="95" t="s">
        <v>6978</v>
      </c>
      <c r="AL36" s="94"/>
      <c r="AM36" s="94" t="s">
        <v>568</v>
      </c>
      <c r="AN36" s="167">
        <f t="shared" si="1"/>
        <v>22</v>
      </c>
      <c r="AO36" s="49">
        <v>0</v>
      </c>
      <c r="AP36" s="49">
        <v>5</v>
      </c>
      <c r="AQ36" s="49">
        <v>16</v>
      </c>
      <c r="AR36" s="49">
        <v>0</v>
      </c>
      <c r="AS36" s="49">
        <v>0</v>
      </c>
      <c r="AT36" s="49">
        <v>9</v>
      </c>
      <c r="AU36" s="167">
        <f t="shared" si="2"/>
        <v>12</v>
      </c>
      <c r="AV36" s="49">
        <v>1</v>
      </c>
      <c r="AW36" s="99">
        <v>38.57</v>
      </c>
      <c r="AX36" s="94" t="s">
        <v>569</v>
      </c>
      <c r="AY36" s="94" t="s">
        <v>6979</v>
      </c>
      <c r="AZ36" s="100"/>
      <c r="BA36" s="100"/>
      <c r="BB36" s="49">
        <v>1</v>
      </c>
      <c r="BC36" s="159"/>
      <c r="BD36" s="153" t="str">
        <f t="shared" si="3"/>
        <v>09, 00, 2022.01.12</v>
      </c>
      <c r="BE36" s="153" t="str">
        <f t="shared" si="4"/>
        <v>12, 01, 2022.01.12</v>
      </c>
      <c r="BF36" s="160" t="str">
        <f t="shared" si="5"/>
        <v>П</v>
      </c>
      <c r="BG36" s="161">
        <f t="shared" si="6"/>
        <v>3.02</v>
      </c>
      <c r="BH36" s="167">
        <f t="shared" si="7"/>
        <v>22</v>
      </c>
      <c r="BI36" s="162">
        <f t="shared" si="8"/>
        <v>0</v>
      </c>
      <c r="BJ36" s="162">
        <f t="shared" si="9"/>
        <v>5</v>
      </c>
      <c r="BK36" s="162">
        <f t="shared" si="10"/>
        <v>16</v>
      </c>
      <c r="BL36" s="162">
        <f t="shared" si="11"/>
        <v>0</v>
      </c>
      <c r="BM36" s="162">
        <f t="shared" si="12"/>
        <v>0</v>
      </c>
      <c r="BN36" s="162">
        <f t="shared" si="13"/>
        <v>9</v>
      </c>
      <c r="BO36" s="167">
        <f t="shared" si="14"/>
        <v>12</v>
      </c>
      <c r="BP36" s="162">
        <f t="shared" si="15"/>
        <v>1</v>
      </c>
      <c r="BQ36" s="168">
        <f t="shared" si="16"/>
        <v>1</v>
      </c>
      <c r="BT36" s="169">
        <f t="shared" si="17"/>
        <v>0</v>
      </c>
      <c r="BU36" s="169">
        <f t="shared" si="18"/>
        <v>0</v>
      </c>
      <c r="BV36" s="169">
        <f t="shared" si="19"/>
        <v>66.44</v>
      </c>
      <c r="BW36" s="169">
        <f t="shared" si="20"/>
        <v>22</v>
      </c>
      <c r="BX36" s="170">
        <f t="shared" si="21"/>
        <v>0</v>
      </c>
      <c r="BY36" s="170">
        <f t="shared" si="22"/>
        <v>0</v>
      </c>
      <c r="BZ36" s="170">
        <f t="shared" si="23"/>
        <v>0</v>
      </c>
      <c r="CA36" s="170">
        <f t="shared" si="24"/>
        <v>0</v>
      </c>
      <c r="CB36" s="216"/>
    </row>
    <row r="37" spans="1:80" s="172" customFormat="1" ht="15.75" customHeight="1">
      <c r="A37" s="163" t="s">
        <v>291</v>
      </c>
      <c r="B37" s="163"/>
      <c r="D37" s="163">
        <v>15</v>
      </c>
      <c r="AA37" s="165" t="s">
        <v>83</v>
      </c>
      <c r="AB37" s="166" t="s">
        <v>337</v>
      </c>
      <c r="AC37" s="94" t="s">
        <v>90</v>
      </c>
      <c r="AD37" s="95" t="s">
        <v>293</v>
      </c>
      <c r="AE37" s="94" t="s">
        <v>6980</v>
      </c>
      <c r="AF37" s="96" t="s">
        <v>345</v>
      </c>
      <c r="AG37" s="22" t="s">
        <v>6981</v>
      </c>
      <c r="AH37" s="22" t="s">
        <v>6982</v>
      </c>
      <c r="AI37" s="97" t="s">
        <v>309</v>
      </c>
      <c r="AJ37" s="98">
        <v>0.88</v>
      </c>
      <c r="AK37" s="95" t="s">
        <v>6983</v>
      </c>
      <c r="AL37" s="94"/>
      <c r="AM37" s="94" t="s">
        <v>6984</v>
      </c>
      <c r="AN37" s="167">
        <f t="shared" si="1"/>
        <v>23</v>
      </c>
      <c r="AO37" s="49">
        <v>0</v>
      </c>
      <c r="AP37" s="49">
        <v>8</v>
      </c>
      <c r="AQ37" s="49">
        <v>14</v>
      </c>
      <c r="AR37" s="49">
        <v>0</v>
      </c>
      <c r="AS37" s="49">
        <v>0</v>
      </c>
      <c r="AT37" s="49">
        <v>7</v>
      </c>
      <c r="AU37" s="167">
        <f t="shared" si="2"/>
        <v>15</v>
      </c>
      <c r="AV37" s="49">
        <v>1</v>
      </c>
      <c r="AW37" s="99">
        <v>24.71</v>
      </c>
      <c r="AX37" s="94" t="s">
        <v>587</v>
      </c>
      <c r="AY37" s="94" t="s">
        <v>6985</v>
      </c>
      <c r="AZ37" s="100" t="s">
        <v>501</v>
      </c>
      <c r="BA37" s="100" t="s">
        <v>639</v>
      </c>
      <c r="BB37" s="49">
        <v>1</v>
      </c>
      <c r="BC37" s="159"/>
      <c r="BD37" s="153" t="str">
        <f t="shared" si="3"/>
        <v>11, 24, 2022.01.12</v>
      </c>
      <c r="BE37" s="153" t="str">
        <f t="shared" si="4"/>
        <v>12, 17, 2022.01.12</v>
      </c>
      <c r="BF37" s="160" t="str">
        <f t="shared" si="5"/>
        <v>В</v>
      </c>
      <c r="BG37" s="161">
        <f t="shared" si="6"/>
        <v>0.88</v>
      </c>
      <c r="BH37" s="167">
        <f t="shared" si="7"/>
        <v>23</v>
      </c>
      <c r="BI37" s="162">
        <f t="shared" si="8"/>
        <v>0</v>
      </c>
      <c r="BJ37" s="162">
        <f t="shared" si="9"/>
        <v>8</v>
      </c>
      <c r="BK37" s="162">
        <f t="shared" si="10"/>
        <v>14</v>
      </c>
      <c r="BL37" s="162">
        <f t="shared" si="11"/>
        <v>0</v>
      </c>
      <c r="BM37" s="162">
        <f t="shared" si="12"/>
        <v>0</v>
      </c>
      <c r="BN37" s="162">
        <f t="shared" si="13"/>
        <v>7</v>
      </c>
      <c r="BO37" s="167">
        <f t="shared" si="14"/>
        <v>15</v>
      </c>
      <c r="BP37" s="162">
        <f t="shared" si="15"/>
        <v>1</v>
      </c>
      <c r="BQ37" s="168">
        <f t="shared" si="16"/>
        <v>1</v>
      </c>
      <c r="BT37" s="169">
        <f t="shared" si="17"/>
        <v>20.239999999999998</v>
      </c>
      <c r="BU37" s="169">
        <f t="shared" si="18"/>
        <v>23</v>
      </c>
      <c r="BV37" s="169">
        <f t="shared" si="19"/>
        <v>0</v>
      </c>
      <c r="BW37" s="169">
        <f t="shared" si="20"/>
        <v>0</v>
      </c>
      <c r="BX37" s="170">
        <f t="shared" si="21"/>
        <v>0</v>
      </c>
      <c r="BY37" s="170">
        <f t="shared" si="22"/>
        <v>0</v>
      </c>
      <c r="BZ37" s="170">
        <f t="shared" si="23"/>
        <v>0</v>
      </c>
      <c r="CA37" s="170">
        <f t="shared" si="24"/>
        <v>0</v>
      </c>
      <c r="CB37" s="216"/>
    </row>
    <row r="38" spans="1:80" s="172" customFormat="1" ht="15.75" customHeight="1">
      <c r="A38" s="163" t="s">
        <v>291</v>
      </c>
      <c r="B38" s="163"/>
      <c r="D38" s="163">
        <v>15</v>
      </c>
      <c r="AA38" s="165" t="s">
        <v>83</v>
      </c>
      <c r="AB38" s="166" t="s">
        <v>343</v>
      </c>
      <c r="AC38" s="94" t="s">
        <v>108</v>
      </c>
      <c r="AD38" s="95" t="s">
        <v>494</v>
      </c>
      <c r="AE38" s="94" t="s">
        <v>6986</v>
      </c>
      <c r="AF38" s="96" t="s">
        <v>408</v>
      </c>
      <c r="AG38" s="22" t="s">
        <v>6987</v>
      </c>
      <c r="AH38" s="22" t="s">
        <v>6988</v>
      </c>
      <c r="AI38" s="97" t="s">
        <v>298</v>
      </c>
      <c r="AJ38" s="98">
        <v>1</v>
      </c>
      <c r="AK38" s="95" t="s">
        <v>6989</v>
      </c>
      <c r="AL38" s="94"/>
      <c r="AM38" s="94"/>
      <c r="AN38" s="167">
        <f t="shared" si="1"/>
        <v>1</v>
      </c>
      <c r="AO38" s="49">
        <v>0</v>
      </c>
      <c r="AP38" s="49">
        <v>0</v>
      </c>
      <c r="AQ38" s="49">
        <v>0</v>
      </c>
      <c r="AR38" s="49">
        <v>0</v>
      </c>
      <c r="AS38" s="49">
        <v>0</v>
      </c>
      <c r="AT38" s="49">
        <v>0</v>
      </c>
      <c r="AU38" s="167">
        <f t="shared" si="2"/>
        <v>0</v>
      </c>
      <c r="AV38" s="49">
        <v>1</v>
      </c>
      <c r="AW38" s="99">
        <v>6.29</v>
      </c>
      <c r="AX38" s="94" t="s">
        <v>569</v>
      </c>
      <c r="AY38" s="94" t="s">
        <v>6990</v>
      </c>
      <c r="AZ38" s="100"/>
      <c r="BA38" s="100"/>
      <c r="BB38" s="49">
        <v>1</v>
      </c>
      <c r="BC38" s="159"/>
      <c r="BD38" s="153" t="str">
        <f t="shared" si="3"/>
        <v>14, 00, 2022.01.12</v>
      </c>
      <c r="BE38" s="153" t="str">
        <f t="shared" si="4"/>
        <v>15, 00, 2022.01.12</v>
      </c>
      <c r="BF38" s="160" t="str">
        <f t="shared" si="5"/>
        <v>П</v>
      </c>
      <c r="BG38" s="161">
        <f t="shared" si="6"/>
        <v>1</v>
      </c>
      <c r="BH38" s="167">
        <f t="shared" si="7"/>
        <v>1</v>
      </c>
      <c r="BI38" s="162">
        <f t="shared" si="8"/>
        <v>0</v>
      </c>
      <c r="BJ38" s="162">
        <f t="shared" si="9"/>
        <v>0</v>
      </c>
      <c r="BK38" s="162">
        <f t="shared" si="10"/>
        <v>0</v>
      </c>
      <c r="BL38" s="162">
        <f t="shared" si="11"/>
        <v>0</v>
      </c>
      <c r="BM38" s="162">
        <f t="shared" si="12"/>
        <v>0</v>
      </c>
      <c r="BN38" s="162">
        <f t="shared" si="13"/>
        <v>0</v>
      </c>
      <c r="BO38" s="167">
        <f t="shared" si="14"/>
        <v>0</v>
      </c>
      <c r="BP38" s="162">
        <f t="shared" si="15"/>
        <v>1</v>
      </c>
      <c r="BQ38" s="168">
        <f t="shared" si="16"/>
        <v>1</v>
      </c>
      <c r="BT38" s="169">
        <f t="shared" si="17"/>
        <v>0</v>
      </c>
      <c r="BU38" s="169">
        <f t="shared" si="18"/>
        <v>0</v>
      </c>
      <c r="BV38" s="169">
        <f t="shared" si="19"/>
        <v>1</v>
      </c>
      <c r="BW38" s="169">
        <f t="shared" si="20"/>
        <v>1</v>
      </c>
      <c r="BX38" s="170">
        <f t="shared" si="21"/>
        <v>0</v>
      </c>
      <c r="BY38" s="170">
        <f t="shared" si="22"/>
        <v>0</v>
      </c>
      <c r="BZ38" s="170">
        <f t="shared" si="23"/>
        <v>0</v>
      </c>
      <c r="CA38" s="170">
        <f t="shared" si="24"/>
        <v>0</v>
      </c>
      <c r="CB38" s="216"/>
    </row>
    <row r="39" spans="1:80" s="172" customFormat="1" ht="15.75" customHeight="1">
      <c r="A39" s="163" t="s">
        <v>291</v>
      </c>
      <c r="B39" s="163"/>
      <c r="D39" s="163">
        <v>15</v>
      </c>
      <c r="AA39" s="165" t="s">
        <v>83</v>
      </c>
      <c r="AB39" s="166" t="s">
        <v>350</v>
      </c>
      <c r="AC39" s="94" t="s">
        <v>92</v>
      </c>
      <c r="AD39" s="95" t="s">
        <v>314</v>
      </c>
      <c r="AE39" s="94" t="s">
        <v>6494</v>
      </c>
      <c r="AF39" s="96" t="s">
        <v>408</v>
      </c>
      <c r="AG39" s="22" t="s">
        <v>6991</v>
      </c>
      <c r="AH39" s="22" t="s">
        <v>6992</v>
      </c>
      <c r="AI39" s="97" t="s">
        <v>298</v>
      </c>
      <c r="AJ39" s="98">
        <v>3.5</v>
      </c>
      <c r="AK39" s="95" t="s">
        <v>3303</v>
      </c>
      <c r="AL39" s="94"/>
      <c r="AM39" s="94"/>
      <c r="AN39" s="167">
        <f t="shared" si="1"/>
        <v>1</v>
      </c>
      <c r="AO39" s="49">
        <v>0</v>
      </c>
      <c r="AP39" s="49">
        <v>0</v>
      </c>
      <c r="AQ39" s="49">
        <v>1</v>
      </c>
      <c r="AR39" s="49">
        <v>0</v>
      </c>
      <c r="AS39" s="49">
        <v>0</v>
      </c>
      <c r="AT39" s="49">
        <v>1</v>
      </c>
      <c r="AU39" s="167">
        <f t="shared" si="2"/>
        <v>0</v>
      </c>
      <c r="AV39" s="49">
        <v>0</v>
      </c>
      <c r="AW39" s="99">
        <v>1.23</v>
      </c>
      <c r="AX39" s="94"/>
      <c r="AY39" s="94" t="s">
        <v>6993</v>
      </c>
      <c r="AZ39" s="100"/>
      <c r="BA39" s="100"/>
      <c r="BB39" s="49">
        <v>1</v>
      </c>
      <c r="BC39" s="159"/>
      <c r="BD39" s="153" t="str">
        <f t="shared" si="3"/>
        <v>08, 30, 2022.01.13</v>
      </c>
      <c r="BE39" s="153" t="str">
        <f t="shared" si="4"/>
        <v>12, 00, 2022.01.13</v>
      </c>
      <c r="BF39" s="160" t="str">
        <f t="shared" si="5"/>
        <v>П</v>
      </c>
      <c r="BG39" s="161">
        <f t="shared" si="6"/>
        <v>3.5</v>
      </c>
      <c r="BH39" s="167">
        <f t="shared" si="7"/>
        <v>1</v>
      </c>
      <c r="BI39" s="162">
        <f t="shared" si="8"/>
        <v>0</v>
      </c>
      <c r="BJ39" s="162">
        <f t="shared" si="9"/>
        <v>0</v>
      </c>
      <c r="BK39" s="162">
        <f t="shared" si="10"/>
        <v>1</v>
      </c>
      <c r="BL39" s="162">
        <f t="shared" si="11"/>
        <v>0</v>
      </c>
      <c r="BM39" s="162">
        <f t="shared" si="12"/>
        <v>0</v>
      </c>
      <c r="BN39" s="162">
        <f t="shared" si="13"/>
        <v>1</v>
      </c>
      <c r="BO39" s="167">
        <f t="shared" si="14"/>
        <v>0</v>
      </c>
      <c r="BP39" s="162">
        <f t="shared" si="15"/>
        <v>0</v>
      </c>
      <c r="BQ39" s="168">
        <f t="shared" si="16"/>
        <v>1</v>
      </c>
      <c r="BT39" s="169">
        <f t="shared" si="17"/>
        <v>0</v>
      </c>
      <c r="BU39" s="169">
        <f t="shared" si="18"/>
        <v>0</v>
      </c>
      <c r="BV39" s="169">
        <f t="shared" si="19"/>
        <v>3.5</v>
      </c>
      <c r="BW39" s="169">
        <f t="shared" si="20"/>
        <v>1</v>
      </c>
      <c r="BX39" s="170">
        <f t="shared" si="21"/>
        <v>0</v>
      </c>
      <c r="BY39" s="170">
        <f t="shared" si="22"/>
        <v>0</v>
      </c>
      <c r="BZ39" s="170">
        <f t="shared" si="23"/>
        <v>0</v>
      </c>
      <c r="CA39" s="170">
        <f t="shared" si="24"/>
        <v>0</v>
      </c>
      <c r="CB39" s="216"/>
    </row>
    <row r="40" spans="1:80" s="172" customFormat="1" ht="15.75" customHeight="1">
      <c r="A40" s="163" t="s">
        <v>291</v>
      </c>
      <c r="B40" s="163"/>
      <c r="D40" s="163">
        <v>15</v>
      </c>
      <c r="AA40" s="165" t="s">
        <v>83</v>
      </c>
      <c r="AB40" s="166" t="s">
        <v>356</v>
      </c>
      <c r="AC40" s="94" t="s">
        <v>92</v>
      </c>
      <c r="AD40" s="95" t="s">
        <v>314</v>
      </c>
      <c r="AE40" s="94" t="s">
        <v>6994</v>
      </c>
      <c r="AF40" s="96" t="s">
        <v>295</v>
      </c>
      <c r="AG40" s="22" t="s">
        <v>6995</v>
      </c>
      <c r="AH40" s="22" t="s">
        <v>6996</v>
      </c>
      <c r="AI40" s="97" t="s">
        <v>309</v>
      </c>
      <c r="AJ40" s="98">
        <v>1.18</v>
      </c>
      <c r="AK40" s="95" t="s">
        <v>6997</v>
      </c>
      <c r="AL40" s="94"/>
      <c r="AM40" s="94"/>
      <c r="AN40" s="167">
        <f t="shared" si="1"/>
        <v>8</v>
      </c>
      <c r="AO40" s="49">
        <v>0</v>
      </c>
      <c r="AP40" s="49">
        <v>0</v>
      </c>
      <c r="AQ40" s="49">
        <v>8</v>
      </c>
      <c r="AR40" s="49">
        <v>0</v>
      </c>
      <c r="AS40" s="49">
        <v>0</v>
      </c>
      <c r="AT40" s="49">
        <v>0</v>
      </c>
      <c r="AU40" s="167">
        <f t="shared" si="2"/>
        <v>8</v>
      </c>
      <c r="AV40" s="49">
        <v>0</v>
      </c>
      <c r="AW40" s="99">
        <v>19.87</v>
      </c>
      <c r="AX40" s="94"/>
      <c r="AY40" s="94" t="s">
        <v>6998</v>
      </c>
      <c r="AZ40" s="100" t="s">
        <v>312</v>
      </c>
      <c r="BA40" s="100" t="s">
        <v>313</v>
      </c>
      <c r="BB40" s="49">
        <v>0</v>
      </c>
      <c r="BC40" s="159"/>
      <c r="BD40" s="153" t="str">
        <f t="shared" si="3"/>
        <v>08, 15, 2022.01.15</v>
      </c>
      <c r="BE40" s="153" t="str">
        <f t="shared" si="4"/>
        <v>09, 26, 2022.01.15</v>
      </c>
      <c r="BF40" s="160" t="str">
        <f t="shared" si="5"/>
        <v>В</v>
      </c>
      <c r="BG40" s="161">
        <f t="shared" si="6"/>
        <v>1.18</v>
      </c>
      <c r="BH40" s="167">
        <f t="shared" si="7"/>
        <v>8</v>
      </c>
      <c r="BI40" s="162">
        <f t="shared" si="8"/>
        <v>0</v>
      </c>
      <c r="BJ40" s="162">
        <f t="shared" si="9"/>
        <v>0</v>
      </c>
      <c r="BK40" s="162">
        <f t="shared" si="10"/>
        <v>8</v>
      </c>
      <c r="BL40" s="162">
        <f t="shared" si="11"/>
        <v>0</v>
      </c>
      <c r="BM40" s="162">
        <f t="shared" si="12"/>
        <v>0</v>
      </c>
      <c r="BN40" s="162">
        <f t="shared" si="13"/>
        <v>0</v>
      </c>
      <c r="BO40" s="167">
        <f t="shared" si="14"/>
        <v>8</v>
      </c>
      <c r="BP40" s="162">
        <f t="shared" si="15"/>
        <v>0</v>
      </c>
      <c r="BQ40" s="168">
        <f t="shared" si="16"/>
        <v>0</v>
      </c>
      <c r="BT40" s="169">
        <f t="shared" si="17"/>
        <v>0</v>
      </c>
      <c r="BU40" s="169">
        <f t="shared" si="18"/>
        <v>0</v>
      </c>
      <c r="BV40" s="169">
        <f t="shared" si="19"/>
        <v>0</v>
      </c>
      <c r="BW40" s="169">
        <f t="shared" si="20"/>
        <v>0</v>
      </c>
      <c r="BX40" s="170">
        <f t="shared" si="21"/>
        <v>0</v>
      </c>
      <c r="BY40" s="170">
        <f t="shared" si="22"/>
        <v>0</v>
      </c>
      <c r="BZ40" s="170">
        <f t="shared" si="23"/>
        <v>0</v>
      </c>
      <c r="CA40" s="170">
        <f t="shared" si="24"/>
        <v>0</v>
      </c>
      <c r="CB40" s="216"/>
    </row>
    <row r="41" spans="1:80" s="172" customFormat="1" ht="15.75" customHeight="1">
      <c r="A41" s="163" t="s">
        <v>291</v>
      </c>
      <c r="B41" s="163"/>
      <c r="D41" s="163">
        <v>15</v>
      </c>
      <c r="AA41" s="165" t="s">
        <v>83</v>
      </c>
      <c r="AB41" s="166" t="s">
        <v>362</v>
      </c>
      <c r="AC41" s="94" t="s">
        <v>108</v>
      </c>
      <c r="AD41" s="95" t="s">
        <v>314</v>
      </c>
      <c r="AE41" s="94" t="s">
        <v>6999</v>
      </c>
      <c r="AF41" s="96" t="s">
        <v>295</v>
      </c>
      <c r="AG41" s="22" t="s">
        <v>7000</v>
      </c>
      <c r="AH41" s="22" t="s">
        <v>7001</v>
      </c>
      <c r="AI41" s="97" t="s">
        <v>309</v>
      </c>
      <c r="AJ41" s="98">
        <v>0.83</v>
      </c>
      <c r="AK41" s="95" t="s">
        <v>7002</v>
      </c>
      <c r="AL41" s="94"/>
      <c r="AM41" s="94"/>
      <c r="AN41" s="167">
        <f t="shared" si="1"/>
        <v>2</v>
      </c>
      <c r="AO41" s="49">
        <v>0</v>
      </c>
      <c r="AP41" s="49">
        <v>0</v>
      </c>
      <c r="AQ41" s="49">
        <v>2</v>
      </c>
      <c r="AR41" s="49">
        <v>0</v>
      </c>
      <c r="AS41" s="49">
        <v>0</v>
      </c>
      <c r="AT41" s="49">
        <v>2</v>
      </c>
      <c r="AU41" s="167">
        <f t="shared" si="2"/>
        <v>0</v>
      </c>
      <c r="AV41" s="49">
        <v>0</v>
      </c>
      <c r="AW41" s="99">
        <v>54.12</v>
      </c>
      <c r="AX41" s="94"/>
      <c r="AY41" s="94" t="s">
        <v>7003</v>
      </c>
      <c r="AZ41" s="100" t="s">
        <v>312</v>
      </c>
      <c r="BA41" s="100" t="s">
        <v>313</v>
      </c>
      <c r="BB41" s="49">
        <v>0</v>
      </c>
      <c r="BC41" s="159"/>
      <c r="BD41" s="153" t="str">
        <f t="shared" si="3"/>
        <v>09, 00, 2022.01.15</v>
      </c>
      <c r="BE41" s="153" t="str">
        <f t="shared" si="4"/>
        <v>09, 50, 2022.01.15</v>
      </c>
      <c r="BF41" s="160" t="str">
        <f t="shared" si="5"/>
        <v>В</v>
      </c>
      <c r="BG41" s="161">
        <f t="shared" si="6"/>
        <v>0.83</v>
      </c>
      <c r="BH41" s="167">
        <f t="shared" si="7"/>
        <v>2</v>
      </c>
      <c r="BI41" s="162">
        <f t="shared" si="8"/>
        <v>0</v>
      </c>
      <c r="BJ41" s="162">
        <f t="shared" si="9"/>
        <v>0</v>
      </c>
      <c r="BK41" s="162">
        <f t="shared" si="10"/>
        <v>2</v>
      </c>
      <c r="BL41" s="162">
        <f t="shared" si="11"/>
        <v>0</v>
      </c>
      <c r="BM41" s="162">
        <f t="shared" si="12"/>
        <v>0</v>
      </c>
      <c r="BN41" s="162">
        <f t="shared" si="13"/>
        <v>2</v>
      </c>
      <c r="BO41" s="167">
        <f t="shared" si="14"/>
        <v>0</v>
      </c>
      <c r="BP41" s="162">
        <f t="shared" si="15"/>
        <v>0</v>
      </c>
      <c r="BQ41" s="168">
        <f t="shared" si="16"/>
        <v>0</v>
      </c>
      <c r="BT41" s="169">
        <f t="shared" si="17"/>
        <v>0</v>
      </c>
      <c r="BU41" s="169">
        <f t="shared" si="18"/>
        <v>0</v>
      </c>
      <c r="BV41" s="169">
        <f t="shared" si="19"/>
        <v>0</v>
      </c>
      <c r="BW41" s="169">
        <f t="shared" si="20"/>
        <v>0</v>
      </c>
      <c r="BX41" s="170">
        <f t="shared" si="21"/>
        <v>0</v>
      </c>
      <c r="BY41" s="170">
        <f t="shared" si="22"/>
        <v>0</v>
      </c>
      <c r="BZ41" s="170">
        <f t="shared" si="23"/>
        <v>0</v>
      </c>
      <c r="CA41" s="170">
        <f t="shared" si="24"/>
        <v>0</v>
      </c>
      <c r="CB41" s="216"/>
    </row>
    <row r="42" spans="1:80" s="172" customFormat="1" ht="15.75" customHeight="1">
      <c r="A42" s="163" t="s">
        <v>291</v>
      </c>
      <c r="B42" s="163"/>
      <c r="D42" s="163">
        <v>15</v>
      </c>
      <c r="AA42" s="165" t="s">
        <v>83</v>
      </c>
      <c r="AB42" s="166" t="s">
        <v>368</v>
      </c>
      <c r="AC42" s="94" t="s">
        <v>110</v>
      </c>
      <c r="AD42" s="95" t="s">
        <v>305</v>
      </c>
      <c r="AE42" s="94" t="s">
        <v>7004</v>
      </c>
      <c r="AF42" s="96" t="s">
        <v>295</v>
      </c>
      <c r="AG42" s="22" t="s">
        <v>7005</v>
      </c>
      <c r="AH42" s="22" t="s">
        <v>7006</v>
      </c>
      <c r="AI42" s="97" t="s">
        <v>309</v>
      </c>
      <c r="AJ42" s="98">
        <v>0.5</v>
      </c>
      <c r="AK42" s="95" t="s">
        <v>7007</v>
      </c>
      <c r="AL42" s="94"/>
      <c r="AM42" s="94"/>
      <c r="AN42" s="167">
        <f t="shared" si="1"/>
        <v>1</v>
      </c>
      <c r="AO42" s="49">
        <v>0</v>
      </c>
      <c r="AP42" s="49">
        <v>0</v>
      </c>
      <c r="AQ42" s="49">
        <v>1</v>
      </c>
      <c r="AR42" s="49">
        <v>0</v>
      </c>
      <c r="AS42" s="49">
        <v>0</v>
      </c>
      <c r="AT42" s="49">
        <v>0</v>
      </c>
      <c r="AU42" s="167">
        <f t="shared" si="2"/>
        <v>1</v>
      </c>
      <c r="AV42" s="49">
        <v>0</v>
      </c>
      <c r="AW42" s="99">
        <v>0.08</v>
      </c>
      <c r="AX42" s="94"/>
      <c r="AY42" s="94" t="s">
        <v>7008</v>
      </c>
      <c r="AZ42" s="100" t="s">
        <v>312</v>
      </c>
      <c r="BA42" s="100" t="s">
        <v>313</v>
      </c>
      <c r="BB42" s="49">
        <v>0</v>
      </c>
      <c r="BC42" s="159"/>
      <c r="BD42" s="153" t="str">
        <f t="shared" si="3"/>
        <v>03, 20, 2022.01.16</v>
      </c>
      <c r="BE42" s="153" t="str">
        <f t="shared" si="4"/>
        <v>03, 50, 2022.01.16</v>
      </c>
      <c r="BF42" s="160" t="str">
        <f t="shared" si="5"/>
        <v>В</v>
      </c>
      <c r="BG42" s="161">
        <f t="shared" si="6"/>
        <v>0.5</v>
      </c>
      <c r="BH42" s="167">
        <f t="shared" si="7"/>
        <v>1</v>
      </c>
      <c r="BI42" s="162">
        <f t="shared" si="8"/>
        <v>0</v>
      </c>
      <c r="BJ42" s="162">
        <f t="shared" si="9"/>
        <v>0</v>
      </c>
      <c r="BK42" s="162">
        <f t="shared" si="10"/>
        <v>1</v>
      </c>
      <c r="BL42" s="162">
        <f t="shared" si="11"/>
        <v>0</v>
      </c>
      <c r="BM42" s="162">
        <f t="shared" si="12"/>
        <v>0</v>
      </c>
      <c r="BN42" s="162">
        <f t="shared" si="13"/>
        <v>0</v>
      </c>
      <c r="BO42" s="167">
        <f t="shared" si="14"/>
        <v>1</v>
      </c>
      <c r="BP42" s="162">
        <f t="shared" si="15"/>
        <v>0</v>
      </c>
      <c r="BQ42" s="168">
        <f t="shared" si="16"/>
        <v>0</v>
      </c>
      <c r="BT42" s="169">
        <f t="shared" si="17"/>
        <v>0</v>
      </c>
      <c r="BU42" s="169">
        <f t="shared" si="18"/>
        <v>0</v>
      </c>
      <c r="BV42" s="169">
        <f t="shared" si="19"/>
        <v>0</v>
      </c>
      <c r="BW42" s="169">
        <f t="shared" si="20"/>
        <v>0</v>
      </c>
      <c r="BX42" s="170">
        <f t="shared" si="21"/>
        <v>0</v>
      </c>
      <c r="BY42" s="170">
        <f t="shared" si="22"/>
        <v>0</v>
      </c>
      <c r="BZ42" s="170">
        <f t="shared" si="23"/>
        <v>0</v>
      </c>
      <c r="CA42" s="170">
        <f t="shared" si="24"/>
        <v>0</v>
      </c>
      <c r="CB42" s="216"/>
    </row>
    <row r="43" spans="1:80" s="172" customFormat="1" ht="15.75" customHeight="1">
      <c r="A43" s="163" t="s">
        <v>291</v>
      </c>
      <c r="B43" s="163"/>
      <c r="D43" s="163">
        <v>15</v>
      </c>
      <c r="AA43" s="165" t="s">
        <v>83</v>
      </c>
      <c r="AB43" s="166" t="s">
        <v>373</v>
      </c>
      <c r="AC43" s="94" t="s">
        <v>92</v>
      </c>
      <c r="AD43" s="95" t="s">
        <v>293</v>
      </c>
      <c r="AE43" s="94" t="s">
        <v>7009</v>
      </c>
      <c r="AF43" s="96" t="s">
        <v>408</v>
      </c>
      <c r="AG43" s="22" t="s">
        <v>7010</v>
      </c>
      <c r="AH43" s="22" t="s">
        <v>7011</v>
      </c>
      <c r="AI43" s="97" t="s">
        <v>309</v>
      </c>
      <c r="AJ43" s="98">
        <v>1.6</v>
      </c>
      <c r="AK43" s="95" t="s">
        <v>7012</v>
      </c>
      <c r="AL43" s="94"/>
      <c r="AM43" s="94" t="s">
        <v>7013</v>
      </c>
      <c r="AN43" s="167">
        <f t="shared" si="1"/>
        <v>71</v>
      </c>
      <c r="AO43" s="49">
        <v>0</v>
      </c>
      <c r="AP43" s="49">
        <v>10</v>
      </c>
      <c r="AQ43" s="49">
        <v>59</v>
      </c>
      <c r="AR43" s="49">
        <v>0</v>
      </c>
      <c r="AS43" s="49">
        <v>0</v>
      </c>
      <c r="AT43" s="49">
        <v>33</v>
      </c>
      <c r="AU43" s="167">
        <f t="shared" si="2"/>
        <v>36</v>
      </c>
      <c r="AV43" s="49">
        <v>2</v>
      </c>
      <c r="AW43" s="99">
        <v>80.900000000000006</v>
      </c>
      <c r="AX43" s="94" t="s">
        <v>7014</v>
      </c>
      <c r="AY43" s="94" t="s">
        <v>7015</v>
      </c>
      <c r="AZ43" s="100" t="s">
        <v>501</v>
      </c>
      <c r="BA43" s="100" t="s">
        <v>639</v>
      </c>
      <c r="BB43" s="49">
        <v>1</v>
      </c>
      <c r="BC43" s="159"/>
      <c r="BD43" s="153" t="str">
        <f t="shared" si="3"/>
        <v>09, 36, 2022.01.17</v>
      </c>
      <c r="BE43" s="153" t="str">
        <f t="shared" si="4"/>
        <v>11, 12, 2022.01.17</v>
      </c>
      <c r="BF43" s="160" t="str">
        <f t="shared" si="5"/>
        <v>В</v>
      </c>
      <c r="BG43" s="161">
        <f t="shared" si="6"/>
        <v>1.6</v>
      </c>
      <c r="BH43" s="167">
        <f t="shared" si="7"/>
        <v>71</v>
      </c>
      <c r="BI43" s="162">
        <f t="shared" si="8"/>
        <v>0</v>
      </c>
      <c r="BJ43" s="162">
        <f t="shared" si="9"/>
        <v>10</v>
      </c>
      <c r="BK43" s="162">
        <f t="shared" si="10"/>
        <v>59</v>
      </c>
      <c r="BL43" s="162">
        <f t="shared" si="11"/>
        <v>0</v>
      </c>
      <c r="BM43" s="162">
        <f t="shared" si="12"/>
        <v>0</v>
      </c>
      <c r="BN43" s="162">
        <f t="shared" si="13"/>
        <v>33</v>
      </c>
      <c r="BO43" s="167">
        <f t="shared" si="14"/>
        <v>36</v>
      </c>
      <c r="BP43" s="162">
        <f t="shared" si="15"/>
        <v>2</v>
      </c>
      <c r="BQ43" s="168">
        <f t="shared" si="16"/>
        <v>1</v>
      </c>
      <c r="BT43" s="169">
        <f t="shared" si="17"/>
        <v>113.60000000000001</v>
      </c>
      <c r="BU43" s="169">
        <f t="shared" si="18"/>
        <v>71</v>
      </c>
      <c r="BV43" s="169">
        <f t="shared" si="19"/>
        <v>0</v>
      </c>
      <c r="BW43" s="169">
        <f t="shared" si="20"/>
        <v>0</v>
      </c>
      <c r="BX43" s="170">
        <f t="shared" si="21"/>
        <v>0</v>
      </c>
      <c r="BY43" s="170">
        <f t="shared" si="22"/>
        <v>0</v>
      </c>
      <c r="BZ43" s="170">
        <f t="shared" si="23"/>
        <v>0</v>
      </c>
      <c r="CA43" s="170">
        <f t="shared" si="24"/>
        <v>0</v>
      </c>
      <c r="CB43" s="216"/>
    </row>
    <row r="44" spans="1:80" s="172" customFormat="1" ht="15.75" customHeight="1">
      <c r="A44" s="163" t="s">
        <v>291</v>
      </c>
      <c r="B44" s="163"/>
      <c r="D44" s="163">
        <v>15</v>
      </c>
      <c r="AA44" s="165" t="s">
        <v>83</v>
      </c>
      <c r="AB44" s="166" t="s">
        <v>378</v>
      </c>
      <c r="AC44" s="94" t="s">
        <v>92</v>
      </c>
      <c r="AD44" s="95" t="s">
        <v>314</v>
      </c>
      <c r="AE44" s="94" t="s">
        <v>7016</v>
      </c>
      <c r="AF44" s="96" t="s">
        <v>295</v>
      </c>
      <c r="AG44" s="22" t="s">
        <v>7017</v>
      </c>
      <c r="AH44" s="22" t="s">
        <v>7018</v>
      </c>
      <c r="AI44" s="97" t="s">
        <v>309</v>
      </c>
      <c r="AJ44" s="98">
        <v>1.83</v>
      </c>
      <c r="AK44" s="95" t="s">
        <v>7019</v>
      </c>
      <c r="AL44" s="94"/>
      <c r="AM44" s="94"/>
      <c r="AN44" s="167">
        <f t="shared" si="1"/>
        <v>1</v>
      </c>
      <c r="AO44" s="49">
        <v>0</v>
      </c>
      <c r="AP44" s="49">
        <v>0</v>
      </c>
      <c r="AQ44" s="49">
        <v>1</v>
      </c>
      <c r="AR44" s="49">
        <v>0</v>
      </c>
      <c r="AS44" s="49">
        <v>0</v>
      </c>
      <c r="AT44" s="49">
        <v>0</v>
      </c>
      <c r="AU44" s="167">
        <f t="shared" si="2"/>
        <v>1</v>
      </c>
      <c r="AV44" s="49">
        <v>0</v>
      </c>
      <c r="AW44" s="99">
        <v>40.19</v>
      </c>
      <c r="AX44" s="94"/>
      <c r="AY44" s="94" t="s">
        <v>7020</v>
      </c>
      <c r="AZ44" s="100" t="s">
        <v>312</v>
      </c>
      <c r="BA44" s="100" t="s">
        <v>313</v>
      </c>
      <c r="BB44" s="49">
        <v>0</v>
      </c>
      <c r="BC44" s="159"/>
      <c r="BD44" s="153" t="str">
        <f t="shared" si="3"/>
        <v>10, 00, 2022.01.17</v>
      </c>
      <c r="BE44" s="153" t="str">
        <f t="shared" si="4"/>
        <v>11, 50, 2022.01.17</v>
      </c>
      <c r="BF44" s="160" t="str">
        <f t="shared" si="5"/>
        <v>В</v>
      </c>
      <c r="BG44" s="161">
        <f t="shared" si="6"/>
        <v>1.83</v>
      </c>
      <c r="BH44" s="167">
        <f t="shared" si="7"/>
        <v>1</v>
      </c>
      <c r="BI44" s="162">
        <f t="shared" si="8"/>
        <v>0</v>
      </c>
      <c r="BJ44" s="162">
        <f t="shared" si="9"/>
        <v>0</v>
      </c>
      <c r="BK44" s="162">
        <f t="shared" si="10"/>
        <v>1</v>
      </c>
      <c r="BL44" s="162">
        <f t="shared" si="11"/>
        <v>0</v>
      </c>
      <c r="BM44" s="162">
        <f t="shared" si="12"/>
        <v>0</v>
      </c>
      <c r="BN44" s="162">
        <f t="shared" si="13"/>
        <v>0</v>
      </c>
      <c r="BO44" s="167">
        <f t="shared" si="14"/>
        <v>1</v>
      </c>
      <c r="BP44" s="162">
        <f t="shared" si="15"/>
        <v>0</v>
      </c>
      <c r="BQ44" s="168">
        <f t="shared" si="16"/>
        <v>0</v>
      </c>
      <c r="BT44" s="169">
        <f t="shared" si="17"/>
        <v>0</v>
      </c>
      <c r="BU44" s="169">
        <f t="shared" si="18"/>
        <v>0</v>
      </c>
      <c r="BV44" s="169">
        <f t="shared" si="19"/>
        <v>0</v>
      </c>
      <c r="BW44" s="169">
        <f t="shared" si="20"/>
        <v>0</v>
      </c>
      <c r="BX44" s="170">
        <f t="shared" si="21"/>
        <v>0</v>
      </c>
      <c r="BY44" s="170">
        <f t="shared" si="22"/>
        <v>0</v>
      </c>
      <c r="BZ44" s="170">
        <f t="shared" si="23"/>
        <v>0</v>
      </c>
      <c r="CA44" s="170">
        <f t="shared" si="24"/>
        <v>0</v>
      </c>
      <c r="CB44" s="216"/>
    </row>
    <row r="45" spans="1:80" s="172" customFormat="1" ht="15.75" customHeight="1">
      <c r="A45" s="163" t="s">
        <v>291</v>
      </c>
      <c r="B45" s="163"/>
      <c r="D45" s="163">
        <v>15</v>
      </c>
      <c r="AA45" s="165" t="s">
        <v>83</v>
      </c>
      <c r="AB45" s="166" t="s">
        <v>384</v>
      </c>
      <c r="AC45" s="94" t="s">
        <v>108</v>
      </c>
      <c r="AD45" s="95" t="s">
        <v>305</v>
      </c>
      <c r="AE45" s="94" t="s">
        <v>7021</v>
      </c>
      <c r="AF45" s="96" t="s">
        <v>408</v>
      </c>
      <c r="AG45" s="22" t="s">
        <v>7017</v>
      </c>
      <c r="AH45" s="22" t="s">
        <v>7022</v>
      </c>
      <c r="AI45" s="97" t="s">
        <v>298</v>
      </c>
      <c r="AJ45" s="98">
        <v>2</v>
      </c>
      <c r="AK45" s="95" t="s">
        <v>7023</v>
      </c>
      <c r="AL45" s="94"/>
      <c r="AM45" s="94"/>
      <c r="AN45" s="167">
        <f t="shared" si="1"/>
        <v>1</v>
      </c>
      <c r="AO45" s="49">
        <v>0</v>
      </c>
      <c r="AP45" s="49">
        <v>0</v>
      </c>
      <c r="AQ45" s="49">
        <v>1</v>
      </c>
      <c r="AR45" s="49">
        <v>0</v>
      </c>
      <c r="AS45" s="49">
        <v>0</v>
      </c>
      <c r="AT45" s="49">
        <v>1</v>
      </c>
      <c r="AU45" s="167">
        <f t="shared" si="2"/>
        <v>0</v>
      </c>
      <c r="AV45" s="49">
        <v>0</v>
      </c>
      <c r="AW45" s="99">
        <v>1.69</v>
      </c>
      <c r="AX45" s="94"/>
      <c r="AY45" s="94" t="s">
        <v>7024</v>
      </c>
      <c r="AZ45" s="100"/>
      <c r="BA45" s="100"/>
      <c r="BB45" s="49">
        <v>1</v>
      </c>
      <c r="BC45" s="159"/>
      <c r="BD45" s="153" t="str">
        <f t="shared" si="3"/>
        <v>10, 00, 2022.01.17</v>
      </c>
      <c r="BE45" s="153" t="str">
        <f t="shared" si="4"/>
        <v>12, 00, 2022.01.17</v>
      </c>
      <c r="BF45" s="160" t="str">
        <f t="shared" si="5"/>
        <v>П</v>
      </c>
      <c r="BG45" s="161">
        <f t="shared" si="6"/>
        <v>2</v>
      </c>
      <c r="BH45" s="167">
        <f t="shared" si="7"/>
        <v>1</v>
      </c>
      <c r="BI45" s="162">
        <f t="shared" si="8"/>
        <v>0</v>
      </c>
      <c r="BJ45" s="162">
        <f t="shared" si="9"/>
        <v>0</v>
      </c>
      <c r="BK45" s="162">
        <f t="shared" si="10"/>
        <v>1</v>
      </c>
      <c r="BL45" s="162">
        <f t="shared" si="11"/>
        <v>0</v>
      </c>
      <c r="BM45" s="162">
        <f t="shared" si="12"/>
        <v>0</v>
      </c>
      <c r="BN45" s="162">
        <f t="shared" si="13"/>
        <v>1</v>
      </c>
      <c r="BO45" s="167">
        <f t="shared" si="14"/>
        <v>0</v>
      </c>
      <c r="BP45" s="162">
        <f t="shared" si="15"/>
        <v>0</v>
      </c>
      <c r="BQ45" s="168">
        <f t="shared" si="16"/>
        <v>1</v>
      </c>
      <c r="BT45" s="169">
        <f t="shared" si="17"/>
        <v>0</v>
      </c>
      <c r="BU45" s="169">
        <f t="shared" si="18"/>
        <v>0</v>
      </c>
      <c r="BV45" s="169">
        <f t="shared" si="19"/>
        <v>2</v>
      </c>
      <c r="BW45" s="169">
        <f t="shared" si="20"/>
        <v>1</v>
      </c>
      <c r="BX45" s="170">
        <f t="shared" si="21"/>
        <v>0</v>
      </c>
      <c r="BY45" s="170">
        <f t="shared" si="22"/>
        <v>0</v>
      </c>
      <c r="BZ45" s="170">
        <f t="shared" si="23"/>
        <v>0</v>
      </c>
      <c r="CA45" s="170">
        <f t="shared" si="24"/>
        <v>0</v>
      </c>
      <c r="CB45" s="216"/>
    </row>
    <row r="46" spans="1:80" s="172" customFormat="1" ht="15.75" customHeight="1">
      <c r="A46" s="163" t="s">
        <v>291</v>
      </c>
      <c r="B46" s="163"/>
      <c r="D46" s="163">
        <v>15</v>
      </c>
      <c r="AA46" s="165" t="s">
        <v>83</v>
      </c>
      <c r="AB46" s="166" t="s">
        <v>389</v>
      </c>
      <c r="AC46" s="94" t="s">
        <v>90</v>
      </c>
      <c r="AD46" s="95" t="s">
        <v>314</v>
      </c>
      <c r="AE46" s="94" t="s">
        <v>7025</v>
      </c>
      <c r="AF46" s="96" t="s">
        <v>295</v>
      </c>
      <c r="AG46" s="22" t="s">
        <v>7026</v>
      </c>
      <c r="AH46" s="22" t="s">
        <v>7027</v>
      </c>
      <c r="AI46" s="97" t="s">
        <v>298</v>
      </c>
      <c r="AJ46" s="98">
        <v>4.5</v>
      </c>
      <c r="AK46" s="95" t="s">
        <v>739</v>
      </c>
      <c r="AL46" s="94"/>
      <c r="AM46" s="94" t="s">
        <v>740</v>
      </c>
      <c r="AN46" s="167">
        <f t="shared" si="1"/>
        <v>23</v>
      </c>
      <c r="AO46" s="49">
        <v>0</v>
      </c>
      <c r="AP46" s="49">
        <v>3</v>
      </c>
      <c r="AQ46" s="49">
        <v>20</v>
      </c>
      <c r="AR46" s="49">
        <v>0</v>
      </c>
      <c r="AS46" s="49">
        <v>0</v>
      </c>
      <c r="AT46" s="49">
        <v>0</v>
      </c>
      <c r="AU46" s="167">
        <f t="shared" si="2"/>
        <v>23</v>
      </c>
      <c r="AV46" s="49">
        <v>0</v>
      </c>
      <c r="AW46" s="99">
        <v>48.12</v>
      </c>
      <c r="AX46" s="94"/>
      <c r="AY46" s="94" t="s">
        <v>7028</v>
      </c>
      <c r="AZ46" s="100"/>
      <c r="BA46" s="100"/>
      <c r="BB46" s="49">
        <v>1</v>
      </c>
      <c r="BC46" s="159"/>
      <c r="BD46" s="153" t="str">
        <f t="shared" si="3"/>
        <v>09, 30, 2022.01.18</v>
      </c>
      <c r="BE46" s="153" t="str">
        <f t="shared" si="4"/>
        <v>14, 00, 2022.01.18</v>
      </c>
      <c r="BF46" s="160" t="str">
        <f t="shared" si="5"/>
        <v>П</v>
      </c>
      <c r="BG46" s="161">
        <f t="shared" si="6"/>
        <v>4.5</v>
      </c>
      <c r="BH46" s="167">
        <f t="shared" si="7"/>
        <v>23</v>
      </c>
      <c r="BI46" s="162">
        <f t="shared" si="8"/>
        <v>0</v>
      </c>
      <c r="BJ46" s="162">
        <f t="shared" si="9"/>
        <v>3</v>
      </c>
      <c r="BK46" s="162">
        <f t="shared" si="10"/>
        <v>20</v>
      </c>
      <c r="BL46" s="162">
        <f t="shared" si="11"/>
        <v>0</v>
      </c>
      <c r="BM46" s="162">
        <f t="shared" si="12"/>
        <v>0</v>
      </c>
      <c r="BN46" s="162">
        <f t="shared" si="13"/>
        <v>0</v>
      </c>
      <c r="BO46" s="167">
        <f t="shared" si="14"/>
        <v>23</v>
      </c>
      <c r="BP46" s="162">
        <f t="shared" si="15"/>
        <v>0</v>
      </c>
      <c r="BQ46" s="168">
        <f t="shared" si="16"/>
        <v>1</v>
      </c>
      <c r="BT46" s="169">
        <f t="shared" si="17"/>
        <v>0</v>
      </c>
      <c r="BU46" s="169">
        <f t="shared" si="18"/>
        <v>0</v>
      </c>
      <c r="BV46" s="169">
        <f t="shared" si="19"/>
        <v>103.5</v>
      </c>
      <c r="BW46" s="169">
        <f t="shared" si="20"/>
        <v>23</v>
      </c>
      <c r="BX46" s="170">
        <f t="shared" si="21"/>
        <v>0</v>
      </c>
      <c r="BY46" s="170">
        <f t="shared" si="22"/>
        <v>0</v>
      </c>
      <c r="BZ46" s="170">
        <f t="shared" si="23"/>
        <v>0</v>
      </c>
      <c r="CA46" s="170">
        <f t="shared" si="24"/>
        <v>0</v>
      </c>
      <c r="CB46" s="216"/>
    </row>
    <row r="47" spans="1:80" s="172" customFormat="1" ht="15.75" customHeight="1">
      <c r="A47" s="163" t="s">
        <v>291</v>
      </c>
      <c r="B47" s="163"/>
      <c r="D47" s="163">
        <v>15</v>
      </c>
      <c r="AA47" s="165" t="s">
        <v>83</v>
      </c>
      <c r="AB47" s="166" t="s">
        <v>394</v>
      </c>
      <c r="AC47" s="94" t="s">
        <v>90</v>
      </c>
      <c r="AD47" s="95" t="s">
        <v>314</v>
      </c>
      <c r="AE47" s="94" t="s">
        <v>7029</v>
      </c>
      <c r="AF47" s="96" t="s">
        <v>295</v>
      </c>
      <c r="AG47" s="22" t="s">
        <v>7030</v>
      </c>
      <c r="AH47" s="22" t="s">
        <v>7031</v>
      </c>
      <c r="AI47" s="97" t="s">
        <v>298</v>
      </c>
      <c r="AJ47" s="98">
        <v>1.5</v>
      </c>
      <c r="AK47" s="95" t="s">
        <v>7032</v>
      </c>
      <c r="AL47" s="94"/>
      <c r="AM47" s="94" t="s">
        <v>7033</v>
      </c>
      <c r="AN47" s="167">
        <f t="shared" si="1"/>
        <v>2</v>
      </c>
      <c r="AO47" s="49">
        <v>0</v>
      </c>
      <c r="AP47" s="49">
        <v>2</v>
      </c>
      <c r="AQ47" s="49">
        <v>0</v>
      </c>
      <c r="AR47" s="49">
        <v>0</v>
      </c>
      <c r="AS47" s="49">
        <v>0</v>
      </c>
      <c r="AT47" s="49">
        <v>0</v>
      </c>
      <c r="AU47" s="167">
        <f t="shared" si="2"/>
        <v>2</v>
      </c>
      <c r="AV47" s="49">
        <v>0</v>
      </c>
      <c r="AW47" s="99">
        <v>3.11</v>
      </c>
      <c r="AX47" s="94"/>
      <c r="AY47" s="94" t="s">
        <v>7034</v>
      </c>
      <c r="AZ47" s="100"/>
      <c r="BA47" s="100"/>
      <c r="BB47" s="49">
        <v>1</v>
      </c>
      <c r="BC47" s="159"/>
      <c r="BD47" s="153" t="str">
        <f t="shared" si="3"/>
        <v>13, 30, 2022.01.18</v>
      </c>
      <c r="BE47" s="153" t="str">
        <f t="shared" si="4"/>
        <v>15, 00, 2022.01.18</v>
      </c>
      <c r="BF47" s="160" t="str">
        <f t="shared" si="5"/>
        <v>П</v>
      </c>
      <c r="BG47" s="161">
        <f t="shared" si="6"/>
        <v>1.5</v>
      </c>
      <c r="BH47" s="167">
        <f t="shared" si="7"/>
        <v>2</v>
      </c>
      <c r="BI47" s="162">
        <f t="shared" si="8"/>
        <v>0</v>
      </c>
      <c r="BJ47" s="162">
        <f t="shared" si="9"/>
        <v>2</v>
      </c>
      <c r="BK47" s="162">
        <f t="shared" si="10"/>
        <v>0</v>
      </c>
      <c r="BL47" s="162">
        <f t="shared" si="11"/>
        <v>0</v>
      </c>
      <c r="BM47" s="162">
        <f t="shared" si="12"/>
        <v>0</v>
      </c>
      <c r="BN47" s="162">
        <f t="shared" si="13"/>
        <v>0</v>
      </c>
      <c r="BO47" s="167">
        <f t="shared" si="14"/>
        <v>2</v>
      </c>
      <c r="BP47" s="162">
        <f t="shared" si="15"/>
        <v>0</v>
      </c>
      <c r="BQ47" s="168">
        <f t="shared" si="16"/>
        <v>1</v>
      </c>
      <c r="BT47" s="169">
        <f t="shared" si="17"/>
        <v>0</v>
      </c>
      <c r="BU47" s="169">
        <f t="shared" si="18"/>
        <v>0</v>
      </c>
      <c r="BV47" s="169">
        <f t="shared" si="19"/>
        <v>3</v>
      </c>
      <c r="BW47" s="169">
        <f t="shared" si="20"/>
        <v>2</v>
      </c>
      <c r="BX47" s="170">
        <f t="shared" si="21"/>
        <v>0</v>
      </c>
      <c r="BY47" s="170">
        <f t="shared" si="22"/>
        <v>0</v>
      </c>
      <c r="BZ47" s="170">
        <f t="shared" si="23"/>
        <v>0</v>
      </c>
      <c r="CA47" s="170">
        <f t="shared" si="24"/>
        <v>0</v>
      </c>
      <c r="CB47" s="216"/>
    </row>
    <row r="48" spans="1:80" s="172" customFormat="1" ht="15.75" customHeight="1">
      <c r="A48" s="163" t="s">
        <v>291</v>
      </c>
      <c r="B48" s="163"/>
      <c r="D48" s="163">
        <v>15</v>
      </c>
      <c r="AA48" s="165" t="s">
        <v>83</v>
      </c>
      <c r="AB48" s="166" t="s">
        <v>400</v>
      </c>
      <c r="AC48" s="94" t="s">
        <v>92</v>
      </c>
      <c r="AD48" s="95" t="s">
        <v>314</v>
      </c>
      <c r="AE48" s="94" t="s">
        <v>7035</v>
      </c>
      <c r="AF48" s="96" t="s">
        <v>408</v>
      </c>
      <c r="AG48" s="22" t="s">
        <v>7036</v>
      </c>
      <c r="AH48" s="22" t="s">
        <v>7037</v>
      </c>
      <c r="AI48" s="97" t="s">
        <v>298</v>
      </c>
      <c r="AJ48" s="98">
        <v>7.5</v>
      </c>
      <c r="AK48" s="95" t="s">
        <v>4337</v>
      </c>
      <c r="AL48" s="94"/>
      <c r="AM48" s="94" t="s">
        <v>4338</v>
      </c>
      <c r="AN48" s="167">
        <f t="shared" si="1"/>
        <v>15</v>
      </c>
      <c r="AO48" s="49">
        <v>0</v>
      </c>
      <c r="AP48" s="49">
        <v>1</v>
      </c>
      <c r="AQ48" s="49">
        <v>14</v>
      </c>
      <c r="AR48" s="49">
        <v>0</v>
      </c>
      <c r="AS48" s="49">
        <v>0</v>
      </c>
      <c r="AT48" s="49">
        <v>4</v>
      </c>
      <c r="AU48" s="167">
        <f t="shared" si="2"/>
        <v>11</v>
      </c>
      <c r="AV48" s="49">
        <v>0</v>
      </c>
      <c r="AW48" s="99">
        <v>39.130000000000003</v>
      </c>
      <c r="AX48" s="94"/>
      <c r="AY48" s="94" t="s">
        <v>7038</v>
      </c>
      <c r="AZ48" s="100"/>
      <c r="BA48" s="100"/>
      <c r="BB48" s="49">
        <v>1</v>
      </c>
      <c r="BC48" s="159"/>
      <c r="BD48" s="153" t="str">
        <f t="shared" si="3"/>
        <v>09, 30, 2022.01.20</v>
      </c>
      <c r="BE48" s="153" t="str">
        <f t="shared" si="4"/>
        <v>17, 00, 2022.01.20</v>
      </c>
      <c r="BF48" s="160" t="str">
        <f t="shared" si="5"/>
        <v>П</v>
      </c>
      <c r="BG48" s="161">
        <f t="shared" si="6"/>
        <v>7.5</v>
      </c>
      <c r="BH48" s="167">
        <f t="shared" si="7"/>
        <v>15</v>
      </c>
      <c r="BI48" s="162">
        <f t="shared" si="8"/>
        <v>0</v>
      </c>
      <c r="BJ48" s="162">
        <f t="shared" si="9"/>
        <v>1</v>
      </c>
      <c r="BK48" s="162">
        <f t="shared" si="10"/>
        <v>14</v>
      </c>
      <c r="BL48" s="162">
        <f t="shared" si="11"/>
        <v>0</v>
      </c>
      <c r="BM48" s="162">
        <f t="shared" si="12"/>
        <v>0</v>
      </c>
      <c r="BN48" s="162">
        <f t="shared" si="13"/>
        <v>4</v>
      </c>
      <c r="BO48" s="167">
        <f t="shared" si="14"/>
        <v>11</v>
      </c>
      <c r="BP48" s="162">
        <f t="shared" si="15"/>
        <v>0</v>
      </c>
      <c r="BQ48" s="168">
        <f t="shared" si="16"/>
        <v>1</v>
      </c>
      <c r="BT48" s="169">
        <f t="shared" si="17"/>
        <v>0</v>
      </c>
      <c r="BU48" s="169">
        <f t="shared" si="18"/>
        <v>0</v>
      </c>
      <c r="BV48" s="169">
        <f t="shared" si="19"/>
        <v>112.5</v>
      </c>
      <c r="BW48" s="169">
        <f t="shared" si="20"/>
        <v>15</v>
      </c>
      <c r="BX48" s="170">
        <f t="shared" si="21"/>
        <v>0</v>
      </c>
      <c r="BY48" s="170">
        <f t="shared" si="22"/>
        <v>0</v>
      </c>
      <c r="BZ48" s="170">
        <f t="shared" si="23"/>
        <v>0</v>
      </c>
      <c r="CA48" s="170">
        <f t="shared" si="24"/>
        <v>0</v>
      </c>
      <c r="CB48" s="216"/>
    </row>
    <row r="49" spans="1:80" s="172" customFormat="1" ht="15.75" customHeight="1">
      <c r="A49" s="163" t="s">
        <v>291</v>
      </c>
      <c r="B49" s="163"/>
      <c r="D49" s="163">
        <v>15</v>
      </c>
      <c r="AA49" s="165" t="s">
        <v>83</v>
      </c>
      <c r="AB49" s="166" t="s">
        <v>406</v>
      </c>
      <c r="AC49" s="94" t="s">
        <v>90</v>
      </c>
      <c r="AD49" s="95" t="s">
        <v>314</v>
      </c>
      <c r="AE49" s="94" t="s">
        <v>7039</v>
      </c>
      <c r="AF49" s="96" t="s">
        <v>295</v>
      </c>
      <c r="AG49" s="22" t="s">
        <v>7040</v>
      </c>
      <c r="AH49" s="22" t="s">
        <v>7041</v>
      </c>
      <c r="AI49" s="97" t="s">
        <v>298</v>
      </c>
      <c r="AJ49" s="98">
        <v>2</v>
      </c>
      <c r="AK49" s="95" t="s">
        <v>7042</v>
      </c>
      <c r="AL49" s="94"/>
      <c r="AM49" s="94"/>
      <c r="AN49" s="167">
        <f t="shared" si="1"/>
        <v>3</v>
      </c>
      <c r="AO49" s="49">
        <v>0</v>
      </c>
      <c r="AP49" s="49">
        <v>0</v>
      </c>
      <c r="AQ49" s="49">
        <v>3</v>
      </c>
      <c r="AR49" s="49">
        <v>0</v>
      </c>
      <c r="AS49" s="49">
        <v>0</v>
      </c>
      <c r="AT49" s="49">
        <v>3</v>
      </c>
      <c r="AU49" s="167">
        <f t="shared" si="2"/>
        <v>0</v>
      </c>
      <c r="AV49" s="49">
        <v>0</v>
      </c>
      <c r="AW49" s="99">
        <v>2.37</v>
      </c>
      <c r="AX49" s="94"/>
      <c r="AY49" s="94" t="s">
        <v>7043</v>
      </c>
      <c r="AZ49" s="100"/>
      <c r="BA49" s="100"/>
      <c r="BB49" s="49">
        <v>1</v>
      </c>
      <c r="BC49" s="159"/>
      <c r="BD49" s="153" t="str">
        <f t="shared" si="3"/>
        <v>12, 00, 2022.01.20</v>
      </c>
      <c r="BE49" s="153" t="str">
        <f t="shared" si="4"/>
        <v>14, 00, 2022.01.20</v>
      </c>
      <c r="BF49" s="160" t="str">
        <f t="shared" si="5"/>
        <v>П</v>
      </c>
      <c r="BG49" s="161">
        <f t="shared" si="6"/>
        <v>2</v>
      </c>
      <c r="BH49" s="167">
        <f t="shared" si="7"/>
        <v>3</v>
      </c>
      <c r="BI49" s="162">
        <f t="shared" si="8"/>
        <v>0</v>
      </c>
      <c r="BJ49" s="162">
        <f t="shared" si="9"/>
        <v>0</v>
      </c>
      <c r="BK49" s="162">
        <f t="shared" si="10"/>
        <v>3</v>
      </c>
      <c r="BL49" s="162">
        <f t="shared" si="11"/>
        <v>0</v>
      </c>
      <c r="BM49" s="162">
        <f t="shared" si="12"/>
        <v>0</v>
      </c>
      <c r="BN49" s="162">
        <f t="shared" si="13"/>
        <v>3</v>
      </c>
      <c r="BO49" s="167">
        <f t="shared" si="14"/>
        <v>0</v>
      </c>
      <c r="BP49" s="162">
        <f t="shared" si="15"/>
        <v>0</v>
      </c>
      <c r="BQ49" s="168">
        <f t="shared" si="16"/>
        <v>1</v>
      </c>
      <c r="BT49" s="169">
        <f t="shared" si="17"/>
        <v>0</v>
      </c>
      <c r="BU49" s="169">
        <f t="shared" si="18"/>
        <v>0</v>
      </c>
      <c r="BV49" s="169">
        <f t="shared" si="19"/>
        <v>6</v>
      </c>
      <c r="BW49" s="169">
        <f t="shared" si="20"/>
        <v>3</v>
      </c>
      <c r="BX49" s="170">
        <f t="shared" si="21"/>
        <v>0</v>
      </c>
      <c r="BY49" s="170">
        <f t="shared" si="22"/>
        <v>0</v>
      </c>
      <c r="BZ49" s="170">
        <f t="shared" si="23"/>
        <v>0</v>
      </c>
      <c r="CA49" s="170">
        <f t="shared" si="24"/>
        <v>0</v>
      </c>
      <c r="CB49" s="216"/>
    </row>
    <row r="50" spans="1:80" s="172" customFormat="1" ht="15.75" customHeight="1">
      <c r="A50" s="163" t="s">
        <v>291</v>
      </c>
      <c r="B50" s="163"/>
      <c r="D50" s="163">
        <v>15</v>
      </c>
      <c r="AA50" s="165" t="s">
        <v>83</v>
      </c>
      <c r="AB50" s="166" t="s">
        <v>414</v>
      </c>
      <c r="AC50" s="94" t="s">
        <v>92</v>
      </c>
      <c r="AD50" s="95" t="s">
        <v>314</v>
      </c>
      <c r="AE50" s="94" t="s">
        <v>7044</v>
      </c>
      <c r="AF50" s="96" t="s">
        <v>295</v>
      </c>
      <c r="AG50" s="22" t="s">
        <v>7045</v>
      </c>
      <c r="AH50" s="22" t="s">
        <v>7046</v>
      </c>
      <c r="AI50" s="97" t="s">
        <v>298</v>
      </c>
      <c r="AJ50" s="98">
        <v>3.5</v>
      </c>
      <c r="AK50" s="95" t="s">
        <v>7047</v>
      </c>
      <c r="AL50" s="94"/>
      <c r="AM50" s="94" t="s">
        <v>1627</v>
      </c>
      <c r="AN50" s="167">
        <f t="shared" si="1"/>
        <v>10</v>
      </c>
      <c r="AO50" s="49">
        <v>0</v>
      </c>
      <c r="AP50" s="49">
        <v>6</v>
      </c>
      <c r="AQ50" s="49">
        <v>4</v>
      </c>
      <c r="AR50" s="49">
        <v>0</v>
      </c>
      <c r="AS50" s="49">
        <v>0</v>
      </c>
      <c r="AT50" s="49">
        <v>3</v>
      </c>
      <c r="AU50" s="167">
        <f t="shared" si="2"/>
        <v>7</v>
      </c>
      <c r="AV50" s="49">
        <v>0</v>
      </c>
      <c r="AW50" s="99">
        <v>26.99</v>
      </c>
      <c r="AX50" s="94"/>
      <c r="AY50" s="94" t="s">
        <v>7048</v>
      </c>
      <c r="AZ50" s="100"/>
      <c r="BA50" s="100"/>
      <c r="BB50" s="49">
        <v>1</v>
      </c>
      <c r="BC50" s="159"/>
      <c r="BD50" s="153" t="str">
        <f t="shared" si="3"/>
        <v>08, 30, 2022.01.21</v>
      </c>
      <c r="BE50" s="153" t="str">
        <f t="shared" si="4"/>
        <v>12, 00, 2022.01.21</v>
      </c>
      <c r="BF50" s="160" t="str">
        <f t="shared" si="5"/>
        <v>П</v>
      </c>
      <c r="BG50" s="161">
        <f t="shared" si="6"/>
        <v>3.5</v>
      </c>
      <c r="BH50" s="167">
        <f t="shared" si="7"/>
        <v>10</v>
      </c>
      <c r="BI50" s="162">
        <f t="shared" si="8"/>
        <v>0</v>
      </c>
      <c r="BJ50" s="162">
        <f t="shared" si="9"/>
        <v>6</v>
      </c>
      <c r="BK50" s="162">
        <f t="shared" si="10"/>
        <v>4</v>
      </c>
      <c r="BL50" s="162">
        <f t="shared" si="11"/>
        <v>0</v>
      </c>
      <c r="BM50" s="162">
        <f t="shared" si="12"/>
        <v>0</v>
      </c>
      <c r="BN50" s="162">
        <f t="shared" si="13"/>
        <v>3</v>
      </c>
      <c r="BO50" s="167">
        <f t="shared" si="14"/>
        <v>7</v>
      </c>
      <c r="BP50" s="162">
        <f t="shared" si="15"/>
        <v>0</v>
      </c>
      <c r="BQ50" s="168">
        <f t="shared" si="16"/>
        <v>1</v>
      </c>
      <c r="BT50" s="169">
        <f t="shared" si="17"/>
        <v>0</v>
      </c>
      <c r="BU50" s="169">
        <f t="shared" si="18"/>
        <v>0</v>
      </c>
      <c r="BV50" s="169">
        <f t="shared" si="19"/>
        <v>35</v>
      </c>
      <c r="BW50" s="169">
        <f t="shared" si="20"/>
        <v>10</v>
      </c>
      <c r="BX50" s="170">
        <f t="shared" si="21"/>
        <v>0</v>
      </c>
      <c r="BY50" s="170">
        <f t="shared" si="22"/>
        <v>0</v>
      </c>
      <c r="BZ50" s="170">
        <f t="shared" si="23"/>
        <v>0</v>
      </c>
      <c r="CA50" s="170">
        <f t="shared" si="24"/>
        <v>0</v>
      </c>
      <c r="CB50" s="216"/>
    </row>
    <row r="51" spans="1:80" s="172" customFormat="1" ht="15.75" customHeight="1">
      <c r="A51" s="163" t="s">
        <v>291</v>
      </c>
      <c r="B51" s="163"/>
      <c r="D51" s="163">
        <v>15</v>
      </c>
      <c r="AA51" s="165" t="s">
        <v>83</v>
      </c>
      <c r="AB51" s="166" t="s">
        <v>421</v>
      </c>
      <c r="AC51" s="94" t="s">
        <v>108</v>
      </c>
      <c r="AD51" s="95" t="s">
        <v>314</v>
      </c>
      <c r="AE51" s="94" t="s">
        <v>7049</v>
      </c>
      <c r="AF51" s="96" t="s">
        <v>408</v>
      </c>
      <c r="AG51" s="22" t="s">
        <v>7050</v>
      </c>
      <c r="AH51" s="22" t="s">
        <v>7051</v>
      </c>
      <c r="AI51" s="97" t="s">
        <v>298</v>
      </c>
      <c r="AJ51" s="98">
        <v>5.25</v>
      </c>
      <c r="AK51" s="95" t="s">
        <v>7052</v>
      </c>
      <c r="AL51" s="94"/>
      <c r="AM51" s="94"/>
      <c r="AN51" s="167">
        <f t="shared" si="1"/>
        <v>64</v>
      </c>
      <c r="AO51" s="49">
        <v>0</v>
      </c>
      <c r="AP51" s="49">
        <v>0</v>
      </c>
      <c r="AQ51" s="49">
        <v>64</v>
      </c>
      <c r="AR51" s="49">
        <v>0</v>
      </c>
      <c r="AS51" s="49">
        <v>0</v>
      </c>
      <c r="AT51" s="49">
        <v>2</v>
      </c>
      <c r="AU51" s="167">
        <f t="shared" si="2"/>
        <v>62</v>
      </c>
      <c r="AV51" s="49">
        <v>0</v>
      </c>
      <c r="AW51" s="99">
        <v>147.54</v>
      </c>
      <c r="AX51" s="94"/>
      <c r="AY51" s="94" t="s">
        <v>7053</v>
      </c>
      <c r="AZ51" s="100"/>
      <c r="BA51" s="100"/>
      <c r="BB51" s="49">
        <v>1</v>
      </c>
      <c r="BC51" s="159"/>
      <c r="BD51" s="153" t="str">
        <f t="shared" si="3"/>
        <v>08, 45, 2022.01.21</v>
      </c>
      <c r="BE51" s="153" t="str">
        <f t="shared" si="4"/>
        <v>14, 00, 2022.01.21</v>
      </c>
      <c r="BF51" s="160" t="str">
        <f t="shared" si="5"/>
        <v>П</v>
      </c>
      <c r="BG51" s="161">
        <f t="shared" si="6"/>
        <v>5.25</v>
      </c>
      <c r="BH51" s="167">
        <f t="shared" si="7"/>
        <v>64</v>
      </c>
      <c r="BI51" s="162">
        <f t="shared" si="8"/>
        <v>0</v>
      </c>
      <c r="BJ51" s="162">
        <f t="shared" si="9"/>
        <v>0</v>
      </c>
      <c r="BK51" s="162">
        <f t="shared" si="10"/>
        <v>64</v>
      </c>
      <c r="BL51" s="162">
        <f t="shared" si="11"/>
        <v>0</v>
      </c>
      <c r="BM51" s="162">
        <f t="shared" si="12"/>
        <v>0</v>
      </c>
      <c r="BN51" s="162">
        <f t="shared" si="13"/>
        <v>2</v>
      </c>
      <c r="BO51" s="167">
        <f t="shared" si="14"/>
        <v>62</v>
      </c>
      <c r="BP51" s="162">
        <f t="shared" si="15"/>
        <v>0</v>
      </c>
      <c r="BQ51" s="168">
        <f t="shared" si="16"/>
        <v>1</v>
      </c>
      <c r="BT51" s="169">
        <f t="shared" si="17"/>
        <v>0</v>
      </c>
      <c r="BU51" s="169">
        <f t="shared" si="18"/>
        <v>0</v>
      </c>
      <c r="BV51" s="169">
        <f t="shared" si="19"/>
        <v>336</v>
      </c>
      <c r="BW51" s="169">
        <f t="shared" si="20"/>
        <v>64</v>
      </c>
      <c r="BX51" s="170">
        <f t="shared" si="21"/>
        <v>0</v>
      </c>
      <c r="BY51" s="170">
        <f t="shared" si="22"/>
        <v>0</v>
      </c>
      <c r="BZ51" s="170">
        <f t="shared" si="23"/>
        <v>0</v>
      </c>
      <c r="CA51" s="170">
        <f t="shared" si="24"/>
        <v>0</v>
      </c>
      <c r="CB51" s="216"/>
    </row>
    <row r="52" spans="1:80" s="172" customFormat="1" ht="15.75" customHeight="1">
      <c r="A52" s="163" t="s">
        <v>291</v>
      </c>
      <c r="B52" s="163"/>
      <c r="D52" s="163">
        <v>15</v>
      </c>
      <c r="AA52" s="165" t="s">
        <v>83</v>
      </c>
      <c r="AB52" s="166" t="s">
        <v>429</v>
      </c>
      <c r="AC52" s="94" t="s">
        <v>92</v>
      </c>
      <c r="AD52" s="95" t="s">
        <v>305</v>
      </c>
      <c r="AE52" s="94" t="s">
        <v>7054</v>
      </c>
      <c r="AF52" s="96" t="s">
        <v>295</v>
      </c>
      <c r="AG52" s="22" t="s">
        <v>7055</v>
      </c>
      <c r="AH52" s="22" t="s">
        <v>7056</v>
      </c>
      <c r="AI52" s="97" t="s">
        <v>298</v>
      </c>
      <c r="AJ52" s="98">
        <v>2</v>
      </c>
      <c r="AK52" s="95" t="s">
        <v>7057</v>
      </c>
      <c r="AL52" s="94"/>
      <c r="AM52" s="94"/>
      <c r="AN52" s="167">
        <f t="shared" si="1"/>
        <v>1</v>
      </c>
      <c r="AO52" s="49">
        <v>0</v>
      </c>
      <c r="AP52" s="49">
        <v>0</v>
      </c>
      <c r="AQ52" s="49">
        <v>1</v>
      </c>
      <c r="AR52" s="49">
        <v>0</v>
      </c>
      <c r="AS52" s="49">
        <v>0</v>
      </c>
      <c r="AT52" s="49">
        <v>0</v>
      </c>
      <c r="AU52" s="167">
        <f t="shared" si="2"/>
        <v>1</v>
      </c>
      <c r="AV52" s="49">
        <v>0</v>
      </c>
      <c r="AW52" s="99">
        <v>0.01</v>
      </c>
      <c r="AX52" s="94"/>
      <c r="AY52" s="94" t="s">
        <v>7058</v>
      </c>
      <c r="AZ52" s="100"/>
      <c r="BA52" s="100"/>
      <c r="BB52" s="49">
        <v>1</v>
      </c>
      <c r="BC52" s="159"/>
      <c r="BD52" s="153" t="str">
        <f t="shared" si="3"/>
        <v>09, 00, 2022.01.21</v>
      </c>
      <c r="BE52" s="153" t="str">
        <f t="shared" si="4"/>
        <v>11, 00, 2022.01.21</v>
      </c>
      <c r="BF52" s="160" t="str">
        <f t="shared" si="5"/>
        <v>П</v>
      </c>
      <c r="BG52" s="161">
        <f t="shared" si="6"/>
        <v>2</v>
      </c>
      <c r="BH52" s="167">
        <f t="shared" si="7"/>
        <v>1</v>
      </c>
      <c r="BI52" s="162">
        <f t="shared" si="8"/>
        <v>0</v>
      </c>
      <c r="BJ52" s="162">
        <f t="shared" si="9"/>
        <v>0</v>
      </c>
      <c r="BK52" s="162">
        <f t="shared" si="10"/>
        <v>1</v>
      </c>
      <c r="BL52" s="162">
        <f t="shared" si="11"/>
        <v>0</v>
      </c>
      <c r="BM52" s="162">
        <f t="shared" si="12"/>
        <v>0</v>
      </c>
      <c r="BN52" s="162">
        <f t="shared" si="13"/>
        <v>0</v>
      </c>
      <c r="BO52" s="167">
        <f t="shared" si="14"/>
        <v>1</v>
      </c>
      <c r="BP52" s="162">
        <f t="shared" si="15"/>
        <v>0</v>
      </c>
      <c r="BQ52" s="168">
        <f t="shared" si="16"/>
        <v>1</v>
      </c>
      <c r="BT52" s="169">
        <f t="shared" si="17"/>
        <v>0</v>
      </c>
      <c r="BU52" s="169">
        <f t="shared" si="18"/>
        <v>0</v>
      </c>
      <c r="BV52" s="169">
        <f t="shared" si="19"/>
        <v>2</v>
      </c>
      <c r="BW52" s="169">
        <f t="shared" si="20"/>
        <v>1</v>
      </c>
      <c r="BX52" s="170">
        <f t="shared" si="21"/>
        <v>0</v>
      </c>
      <c r="BY52" s="170">
        <f t="shared" si="22"/>
        <v>0</v>
      </c>
      <c r="BZ52" s="170">
        <f t="shared" si="23"/>
        <v>0</v>
      </c>
      <c r="CA52" s="170">
        <f t="shared" si="24"/>
        <v>0</v>
      </c>
      <c r="CB52" s="216"/>
    </row>
    <row r="53" spans="1:80" s="172" customFormat="1" ht="15.75" customHeight="1">
      <c r="A53" s="163" t="s">
        <v>291</v>
      </c>
      <c r="B53" s="163"/>
      <c r="D53" s="163">
        <v>15</v>
      </c>
      <c r="AA53" s="165" t="s">
        <v>83</v>
      </c>
      <c r="AB53" s="166" t="s">
        <v>434</v>
      </c>
      <c r="AC53" s="94" t="s">
        <v>90</v>
      </c>
      <c r="AD53" s="95" t="s">
        <v>314</v>
      </c>
      <c r="AE53" s="94" t="s">
        <v>7059</v>
      </c>
      <c r="AF53" s="96" t="s">
        <v>295</v>
      </c>
      <c r="AG53" s="22" t="s">
        <v>7060</v>
      </c>
      <c r="AH53" s="22" t="s">
        <v>7061</v>
      </c>
      <c r="AI53" s="97" t="s">
        <v>309</v>
      </c>
      <c r="AJ53" s="98">
        <v>1.22</v>
      </c>
      <c r="AK53" s="95" t="s">
        <v>7062</v>
      </c>
      <c r="AL53" s="94"/>
      <c r="AM53" s="94" t="s">
        <v>1120</v>
      </c>
      <c r="AN53" s="167">
        <f t="shared" si="1"/>
        <v>1</v>
      </c>
      <c r="AO53" s="49">
        <v>0</v>
      </c>
      <c r="AP53" s="49">
        <v>1</v>
      </c>
      <c r="AQ53" s="49">
        <v>0</v>
      </c>
      <c r="AR53" s="49">
        <v>0</v>
      </c>
      <c r="AS53" s="49">
        <v>0</v>
      </c>
      <c r="AT53" s="49">
        <v>0</v>
      </c>
      <c r="AU53" s="167">
        <f t="shared" si="2"/>
        <v>1</v>
      </c>
      <c r="AV53" s="49">
        <v>0</v>
      </c>
      <c r="AW53" s="99">
        <v>7.77</v>
      </c>
      <c r="AX53" s="94"/>
      <c r="AY53" s="94" t="s">
        <v>7063</v>
      </c>
      <c r="AZ53" s="100" t="s">
        <v>312</v>
      </c>
      <c r="BA53" s="100" t="s">
        <v>313</v>
      </c>
      <c r="BB53" s="49">
        <v>0</v>
      </c>
      <c r="BC53" s="159"/>
      <c r="BD53" s="153" t="str">
        <f t="shared" si="3"/>
        <v>12, 30, 2022.01.21</v>
      </c>
      <c r="BE53" s="153" t="str">
        <f t="shared" si="4"/>
        <v>13, 43, 2022.01.21</v>
      </c>
      <c r="BF53" s="160" t="str">
        <f t="shared" si="5"/>
        <v>В</v>
      </c>
      <c r="BG53" s="161">
        <f t="shared" si="6"/>
        <v>1.22</v>
      </c>
      <c r="BH53" s="167">
        <f t="shared" si="7"/>
        <v>1</v>
      </c>
      <c r="BI53" s="162">
        <f t="shared" si="8"/>
        <v>0</v>
      </c>
      <c r="BJ53" s="162">
        <f t="shared" si="9"/>
        <v>1</v>
      </c>
      <c r="BK53" s="162">
        <f t="shared" si="10"/>
        <v>0</v>
      </c>
      <c r="BL53" s="162">
        <f t="shared" si="11"/>
        <v>0</v>
      </c>
      <c r="BM53" s="162">
        <f t="shared" si="12"/>
        <v>0</v>
      </c>
      <c r="BN53" s="162">
        <f t="shared" si="13"/>
        <v>0</v>
      </c>
      <c r="BO53" s="167">
        <f t="shared" si="14"/>
        <v>1</v>
      </c>
      <c r="BP53" s="162">
        <f t="shared" si="15"/>
        <v>0</v>
      </c>
      <c r="BQ53" s="168">
        <f t="shared" si="16"/>
        <v>0</v>
      </c>
      <c r="BT53" s="169">
        <f t="shared" si="17"/>
        <v>0</v>
      </c>
      <c r="BU53" s="169">
        <f t="shared" si="18"/>
        <v>0</v>
      </c>
      <c r="BV53" s="169">
        <f t="shared" si="19"/>
        <v>0</v>
      </c>
      <c r="BW53" s="169">
        <f t="shared" si="20"/>
        <v>0</v>
      </c>
      <c r="BX53" s="170">
        <f t="shared" si="21"/>
        <v>0</v>
      </c>
      <c r="BY53" s="170">
        <f t="shared" si="22"/>
        <v>0</v>
      </c>
      <c r="BZ53" s="170">
        <f t="shared" si="23"/>
        <v>0</v>
      </c>
      <c r="CA53" s="170">
        <f t="shared" si="24"/>
        <v>0</v>
      </c>
      <c r="CB53" s="216"/>
    </row>
    <row r="54" spans="1:80" s="172" customFormat="1" ht="15.75" customHeight="1">
      <c r="A54" s="163" t="s">
        <v>291</v>
      </c>
      <c r="B54" s="163"/>
      <c r="D54" s="163">
        <v>15</v>
      </c>
      <c r="AA54" s="165" t="s">
        <v>83</v>
      </c>
      <c r="AB54" s="166" t="s">
        <v>440</v>
      </c>
      <c r="AC54" s="94" t="s">
        <v>90</v>
      </c>
      <c r="AD54" s="95" t="s">
        <v>768</v>
      </c>
      <c r="AE54" s="94" t="s">
        <v>7064</v>
      </c>
      <c r="AF54" s="96" t="s">
        <v>345</v>
      </c>
      <c r="AG54" s="22" t="s">
        <v>7065</v>
      </c>
      <c r="AH54" s="22" t="s">
        <v>7066</v>
      </c>
      <c r="AI54" s="97" t="s">
        <v>309</v>
      </c>
      <c r="AJ54" s="98">
        <v>0.22</v>
      </c>
      <c r="AK54" s="95" t="s">
        <v>7067</v>
      </c>
      <c r="AL54" s="94"/>
      <c r="AM54" s="94" t="s">
        <v>652</v>
      </c>
      <c r="AN54" s="167">
        <f t="shared" si="1"/>
        <v>273</v>
      </c>
      <c r="AO54" s="49">
        <v>0</v>
      </c>
      <c r="AP54" s="49">
        <v>2</v>
      </c>
      <c r="AQ54" s="49">
        <v>271</v>
      </c>
      <c r="AR54" s="49">
        <v>0</v>
      </c>
      <c r="AS54" s="49">
        <v>0</v>
      </c>
      <c r="AT54" s="49">
        <v>38</v>
      </c>
      <c r="AU54" s="167">
        <f t="shared" si="2"/>
        <v>235</v>
      </c>
      <c r="AV54" s="49">
        <v>0</v>
      </c>
      <c r="AW54" s="99">
        <v>511.3</v>
      </c>
      <c r="AX54" s="94"/>
      <c r="AY54" s="94" t="s">
        <v>7068</v>
      </c>
      <c r="AZ54" s="100" t="s">
        <v>7069</v>
      </c>
      <c r="BA54" s="100" t="s">
        <v>313</v>
      </c>
      <c r="BB54" s="49">
        <v>1</v>
      </c>
      <c r="BC54" s="159"/>
      <c r="BD54" s="153" t="str">
        <f t="shared" si="3"/>
        <v>09, 57, 2022.01.22</v>
      </c>
      <c r="BE54" s="153" t="str">
        <f t="shared" si="4"/>
        <v>10, 10, 2022.01.22</v>
      </c>
      <c r="BF54" s="160" t="str">
        <f t="shared" si="5"/>
        <v>В</v>
      </c>
      <c r="BG54" s="161">
        <f t="shared" si="6"/>
        <v>0.22</v>
      </c>
      <c r="BH54" s="167">
        <f t="shared" si="7"/>
        <v>273</v>
      </c>
      <c r="BI54" s="162">
        <f t="shared" si="8"/>
        <v>0</v>
      </c>
      <c r="BJ54" s="162">
        <f t="shared" si="9"/>
        <v>2</v>
      </c>
      <c r="BK54" s="162">
        <f t="shared" si="10"/>
        <v>271</v>
      </c>
      <c r="BL54" s="162">
        <f t="shared" si="11"/>
        <v>0</v>
      </c>
      <c r="BM54" s="162">
        <f t="shared" si="12"/>
        <v>0</v>
      </c>
      <c r="BN54" s="162">
        <f t="shared" si="13"/>
        <v>38</v>
      </c>
      <c r="BO54" s="167">
        <f t="shared" si="14"/>
        <v>235</v>
      </c>
      <c r="BP54" s="162">
        <f t="shared" si="15"/>
        <v>0</v>
      </c>
      <c r="BQ54" s="168">
        <f t="shared" si="16"/>
        <v>1</v>
      </c>
      <c r="BT54" s="169">
        <f t="shared" si="17"/>
        <v>60.06</v>
      </c>
      <c r="BU54" s="169">
        <f t="shared" si="18"/>
        <v>273</v>
      </c>
      <c r="BV54" s="169">
        <f t="shared" si="19"/>
        <v>0</v>
      </c>
      <c r="BW54" s="169">
        <f t="shared" si="20"/>
        <v>0</v>
      </c>
      <c r="BX54" s="170">
        <f t="shared" si="21"/>
        <v>0</v>
      </c>
      <c r="BY54" s="170">
        <f t="shared" si="22"/>
        <v>0</v>
      </c>
      <c r="BZ54" s="170">
        <f t="shared" si="23"/>
        <v>0</v>
      </c>
      <c r="CA54" s="170">
        <f t="shared" si="24"/>
        <v>0</v>
      </c>
      <c r="CB54" s="216"/>
    </row>
    <row r="55" spans="1:80" s="172" customFormat="1" ht="15.75" customHeight="1">
      <c r="A55" s="163" t="s">
        <v>291</v>
      </c>
      <c r="B55" s="163"/>
      <c r="D55" s="163">
        <v>15</v>
      </c>
      <c r="AA55" s="165" t="s">
        <v>83</v>
      </c>
      <c r="AB55" s="166" t="s">
        <v>445</v>
      </c>
      <c r="AC55" s="94" t="s">
        <v>90</v>
      </c>
      <c r="AD55" s="95" t="s">
        <v>768</v>
      </c>
      <c r="AE55" s="94" t="s">
        <v>5456</v>
      </c>
      <c r="AF55" s="96" t="s">
        <v>345</v>
      </c>
      <c r="AG55" s="22" t="s">
        <v>7065</v>
      </c>
      <c r="AH55" s="22" t="s">
        <v>7066</v>
      </c>
      <c r="AI55" s="97" t="s">
        <v>309</v>
      </c>
      <c r="AJ55" s="98">
        <v>0.22</v>
      </c>
      <c r="AK55" s="95" t="s">
        <v>5458</v>
      </c>
      <c r="AL55" s="94"/>
      <c r="AM55" s="94"/>
      <c r="AN55" s="167">
        <f t="shared" si="1"/>
        <v>78</v>
      </c>
      <c r="AO55" s="49">
        <v>0</v>
      </c>
      <c r="AP55" s="49">
        <v>0</v>
      </c>
      <c r="AQ55" s="49">
        <v>78</v>
      </c>
      <c r="AR55" s="49">
        <v>0</v>
      </c>
      <c r="AS55" s="49">
        <v>0</v>
      </c>
      <c r="AT55" s="49">
        <v>13</v>
      </c>
      <c r="AU55" s="167">
        <f t="shared" si="2"/>
        <v>65</v>
      </c>
      <c r="AV55" s="49">
        <v>0</v>
      </c>
      <c r="AW55" s="99">
        <v>149.65</v>
      </c>
      <c r="AX55" s="94"/>
      <c r="AY55" s="94" t="s">
        <v>7070</v>
      </c>
      <c r="AZ55" s="100" t="s">
        <v>7069</v>
      </c>
      <c r="BA55" s="100" t="s">
        <v>313</v>
      </c>
      <c r="BB55" s="49">
        <v>1</v>
      </c>
      <c r="BC55" s="159"/>
      <c r="BD55" s="153" t="str">
        <f t="shared" si="3"/>
        <v>09, 57, 2022.01.22</v>
      </c>
      <c r="BE55" s="153" t="str">
        <f t="shared" si="4"/>
        <v>10, 10, 2022.01.22</v>
      </c>
      <c r="BF55" s="160" t="str">
        <f t="shared" si="5"/>
        <v>В</v>
      </c>
      <c r="BG55" s="161">
        <f t="shared" si="6"/>
        <v>0.22</v>
      </c>
      <c r="BH55" s="167">
        <f t="shared" si="7"/>
        <v>78</v>
      </c>
      <c r="BI55" s="162">
        <f t="shared" si="8"/>
        <v>0</v>
      </c>
      <c r="BJ55" s="162">
        <f t="shared" si="9"/>
        <v>0</v>
      </c>
      <c r="BK55" s="162">
        <f t="shared" si="10"/>
        <v>78</v>
      </c>
      <c r="BL55" s="162">
        <f t="shared" si="11"/>
        <v>0</v>
      </c>
      <c r="BM55" s="162">
        <f t="shared" si="12"/>
        <v>0</v>
      </c>
      <c r="BN55" s="162">
        <f t="shared" si="13"/>
        <v>13</v>
      </c>
      <c r="BO55" s="167">
        <f t="shared" si="14"/>
        <v>65</v>
      </c>
      <c r="BP55" s="162">
        <f t="shared" si="15"/>
        <v>0</v>
      </c>
      <c r="BQ55" s="168">
        <f t="shared" si="16"/>
        <v>1</v>
      </c>
      <c r="BT55" s="169">
        <f t="shared" si="17"/>
        <v>17.16</v>
      </c>
      <c r="BU55" s="169">
        <f t="shared" si="18"/>
        <v>78</v>
      </c>
      <c r="BV55" s="169">
        <f t="shared" si="19"/>
        <v>0</v>
      </c>
      <c r="BW55" s="169">
        <f t="shared" si="20"/>
        <v>0</v>
      </c>
      <c r="BX55" s="170">
        <f t="shared" si="21"/>
        <v>0</v>
      </c>
      <c r="BY55" s="170">
        <f t="shared" si="22"/>
        <v>0</v>
      </c>
      <c r="BZ55" s="170">
        <f t="shared" si="23"/>
        <v>0</v>
      </c>
      <c r="CA55" s="170">
        <f t="shared" si="24"/>
        <v>0</v>
      </c>
      <c r="CB55" s="216"/>
    </row>
    <row r="56" spans="1:80" s="172" customFormat="1" ht="15.75" customHeight="1">
      <c r="A56" s="163" t="s">
        <v>291</v>
      </c>
      <c r="B56" s="163"/>
      <c r="D56" s="163">
        <v>15</v>
      </c>
      <c r="AA56" s="165" t="s">
        <v>83</v>
      </c>
      <c r="AB56" s="166" t="s">
        <v>450</v>
      </c>
      <c r="AC56" s="94" t="s">
        <v>108</v>
      </c>
      <c r="AD56" s="95" t="s">
        <v>314</v>
      </c>
      <c r="AE56" s="94" t="s">
        <v>6696</v>
      </c>
      <c r="AF56" s="96" t="s">
        <v>295</v>
      </c>
      <c r="AG56" s="22" t="s">
        <v>7071</v>
      </c>
      <c r="AH56" s="22" t="s">
        <v>7072</v>
      </c>
      <c r="AI56" s="97" t="s">
        <v>309</v>
      </c>
      <c r="AJ56" s="98">
        <v>0.83</v>
      </c>
      <c r="AK56" s="95" t="s">
        <v>6699</v>
      </c>
      <c r="AL56" s="94"/>
      <c r="AM56" s="94"/>
      <c r="AN56" s="167">
        <f t="shared" si="1"/>
        <v>56</v>
      </c>
      <c r="AO56" s="49">
        <v>0</v>
      </c>
      <c r="AP56" s="49">
        <v>0</v>
      </c>
      <c r="AQ56" s="49">
        <v>56</v>
      </c>
      <c r="AR56" s="49">
        <v>0</v>
      </c>
      <c r="AS56" s="49">
        <v>0</v>
      </c>
      <c r="AT56" s="49">
        <v>0</v>
      </c>
      <c r="AU56" s="167">
        <f t="shared" si="2"/>
        <v>56</v>
      </c>
      <c r="AV56" s="49">
        <v>0</v>
      </c>
      <c r="AW56" s="99">
        <v>20.45</v>
      </c>
      <c r="AX56" s="94"/>
      <c r="AY56" s="94" t="s">
        <v>7073</v>
      </c>
      <c r="AZ56" s="100" t="s">
        <v>312</v>
      </c>
      <c r="BA56" s="100" t="s">
        <v>313</v>
      </c>
      <c r="BB56" s="49">
        <v>0</v>
      </c>
      <c r="BC56" s="159"/>
      <c r="BD56" s="153" t="str">
        <f t="shared" si="3"/>
        <v>09, 41, 2022.01.23</v>
      </c>
      <c r="BE56" s="153" t="str">
        <f t="shared" si="4"/>
        <v>10, 31, 2022.01.23</v>
      </c>
      <c r="BF56" s="160" t="str">
        <f t="shared" si="5"/>
        <v>В</v>
      </c>
      <c r="BG56" s="161">
        <f t="shared" si="6"/>
        <v>0.83</v>
      </c>
      <c r="BH56" s="167">
        <f t="shared" si="7"/>
        <v>56</v>
      </c>
      <c r="BI56" s="162">
        <f t="shared" si="8"/>
        <v>0</v>
      </c>
      <c r="BJ56" s="162">
        <f t="shared" si="9"/>
        <v>0</v>
      </c>
      <c r="BK56" s="162">
        <f t="shared" si="10"/>
        <v>56</v>
      </c>
      <c r="BL56" s="162">
        <f t="shared" si="11"/>
        <v>0</v>
      </c>
      <c r="BM56" s="162">
        <f t="shared" si="12"/>
        <v>0</v>
      </c>
      <c r="BN56" s="162">
        <f t="shared" si="13"/>
        <v>0</v>
      </c>
      <c r="BO56" s="167">
        <f t="shared" si="14"/>
        <v>56</v>
      </c>
      <c r="BP56" s="162">
        <f t="shared" si="15"/>
        <v>0</v>
      </c>
      <c r="BQ56" s="168">
        <f t="shared" si="16"/>
        <v>0</v>
      </c>
      <c r="BT56" s="169">
        <f t="shared" si="17"/>
        <v>0</v>
      </c>
      <c r="BU56" s="169">
        <f t="shared" si="18"/>
        <v>0</v>
      </c>
      <c r="BV56" s="169">
        <f t="shared" si="19"/>
        <v>0</v>
      </c>
      <c r="BW56" s="169">
        <f t="shared" si="20"/>
        <v>0</v>
      </c>
      <c r="BX56" s="170">
        <f t="shared" si="21"/>
        <v>0</v>
      </c>
      <c r="BY56" s="170">
        <f t="shared" si="22"/>
        <v>0</v>
      </c>
      <c r="BZ56" s="170">
        <f t="shared" si="23"/>
        <v>0</v>
      </c>
      <c r="CA56" s="170">
        <f t="shared" si="24"/>
        <v>0</v>
      </c>
      <c r="CB56" s="216"/>
    </row>
    <row r="57" spans="1:80" s="172" customFormat="1" ht="15.75" customHeight="1">
      <c r="A57" s="163" t="s">
        <v>291</v>
      </c>
      <c r="B57" s="163"/>
      <c r="D57" s="163">
        <v>15</v>
      </c>
      <c r="AA57" s="165" t="s">
        <v>83</v>
      </c>
      <c r="AB57" s="166" t="s">
        <v>455</v>
      </c>
      <c r="AC57" s="94" t="s">
        <v>110</v>
      </c>
      <c r="AD57" s="95" t="s">
        <v>293</v>
      </c>
      <c r="AE57" s="94" t="s">
        <v>7074</v>
      </c>
      <c r="AF57" s="96" t="s">
        <v>408</v>
      </c>
      <c r="AG57" s="22" t="s">
        <v>7075</v>
      </c>
      <c r="AH57" s="22" t="s">
        <v>7076</v>
      </c>
      <c r="AI57" s="97" t="s">
        <v>309</v>
      </c>
      <c r="AJ57" s="98">
        <v>1.23</v>
      </c>
      <c r="AK57" s="95" t="s">
        <v>7077</v>
      </c>
      <c r="AL57" s="94"/>
      <c r="AM57" s="94" t="s">
        <v>7078</v>
      </c>
      <c r="AN57" s="167">
        <f t="shared" si="1"/>
        <v>75</v>
      </c>
      <c r="AO57" s="49">
        <v>0</v>
      </c>
      <c r="AP57" s="49">
        <v>2</v>
      </c>
      <c r="AQ57" s="49">
        <v>71</v>
      </c>
      <c r="AR57" s="49">
        <v>0</v>
      </c>
      <c r="AS57" s="49">
        <v>0</v>
      </c>
      <c r="AT57" s="49">
        <v>10</v>
      </c>
      <c r="AU57" s="167">
        <f t="shared" si="2"/>
        <v>63</v>
      </c>
      <c r="AV57" s="49">
        <v>2</v>
      </c>
      <c r="AW57" s="99">
        <v>93.84</v>
      </c>
      <c r="AX57" s="94" t="s">
        <v>7079</v>
      </c>
      <c r="AY57" s="94" t="s">
        <v>7080</v>
      </c>
      <c r="AZ57" s="100" t="s">
        <v>501</v>
      </c>
      <c r="BA57" s="100" t="s">
        <v>639</v>
      </c>
      <c r="BB57" s="49">
        <v>1</v>
      </c>
      <c r="BC57" s="159"/>
      <c r="BD57" s="153" t="str">
        <f t="shared" si="3"/>
        <v>20, 35, 2022.01.23</v>
      </c>
      <c r="BE57" s="153" t="str">
        <f t="shared" si="4"/>
        <v>21, 49, 2022.01.23</v>
      </c>
      <c r="BF57" s="160" t="str">
        <f t="shared" si="5"/>
        <v>В</v>
      </c>
      <c r="BG57" s="161">
        <f t="shared" si="6"/>
        <v>1.23</v>
      </c>
      <c r="BH57" s="167">
        <f t="shared" si="7"/>
        <v>75</v>
      </c>
      <c r="BI57" s="162">
        <f t="shared" si="8"/>
        <v>0</v>
      </c>
      <c r="BJ57" s="162">
        <f t="shared" si="9"/>
        <v>2</v>
      </c>
      <c r="BK57" s="162">
        <f t="shared" si="10"/>
        <v>71</v>
      </c>
      <c r="BL57" s="162">
        <f t="shared" si="11"/>
        <v>0</v>
      </c>
      <c r="BM57" s="162">
        <f t="shared" si="12"/>
        <v>0</v>
      </c>
      <c r="BN57" s="162">
        <f t="shared" si="13"/>
        <v>10</v>
      </c>
      <c r="BO57" s="167">
        <f t="shared" si="14"/>
        <v>63</v>
      </c>
      <c r="BP57" s="162">
        <f t="shared" si="15"/>
        <v>2</v>
      </c>
      <c r="BQ57" s="168">
        <f t="shared" si="16"/>
        <v>1</v>
      </c>
      <c r="BT57" s="169">
        <f t="shared" si="17"/>
        <v>92.25</v>
      </c>
      <c r="BU57" s="169">
        <f t="shared" si="18"/>
        <v>75</v>
      </c>
      <c r="BV57" s="169">
        <f t="shared" si="19"/>
        <v>0</v>
      </c>
      <c r="BW57" s="169">
        <f t="shared" si="20"/>
        <v>0</v>
      </c>
      <c r="BX57" s="170">
        <f t="shared" si="21"/>
        <v>0</v>
      </c>
      <c r="BY57" s="170">
        <f t="shared" si="22"/>
        <v>0</v>
      </c>
      <c r="BZ57" s="170">
        <f t="shared" si="23"/>
        <v>0</v>
      </c>
      <c r="CA57" s="170">
        <f t="shared" si="24"/>
        <v>0</v>
      </c>
      <c r="CB57" s="216"/>
    </row>
    <row r="58" spans="1:80" s="172" customFormat="1" ht="15.75" customHeight="1">
      <c r="A58" s="163" t="s">
        <v>291</v>
      </c>
      <c r="B58" s="163"/>
      <c r="D58" s="163">
        <v>15</v>
      </c>
      <c r="AA58" s="165" t="s">
        <v>83</v>
      </c>
      <c r="AB58" s="166" t="s">
        <v>462</v>
      </c>
      <c r="AC58" s="94" t="s">
        <v>92</v>
      </c>
      <c r="AD58" s="95" t="s">
        <v>314</v>
      </c>
      <c r="AE58" s="94" t="s">
        <v>7081</v>
      </c>
      <c r="AF58" s="96" t="s">
        <v>408</v>
      </c>
      <c r="AG58" s="22" t="s">
        <v>7082</v>
      </c>
      <c r="AH58" s="22" t="s">
        <v>7083</v>
      </c>
      <c r="AI58" s="97" t="s">
        <v>298</v>
      </c>
      <c r="AJ58" s="98">
        <v>7.5</v>
      </c>
      <c r="AK58" s="95" t="s">
        <v>7084</v>
      </c>
      <c r="AL58" s="94"/>
      <c r="AM58" s="94" t="s">
        <v>3455</v>
      </c>
      <c r="AN58" s="167">
        <f t="shared" si="1"/>
        <v>22</v>
      </c>
      <c r="AO58" s="49">
        <v>0</v>
      </c>
      <c r="AP58" s="49">
        <v>2</v>
      </c>
      <c r="AQ58" s="49">
        <v>20</v>
      </c>
      <c r="AR58" s="49">
        <v>0</v>
      </c>
      <c r="AS58" s="49">
        <v>0</v>
      </c>
      <c r="AT58" s="49">
        <v>2</v>
      </c>
      <c r="AU58" s="167">
        <f t="shared" si="2"/>
        <v>20</v>
      </c>
      <c r="AV58" s="49">
        <v>0</v>
      </c>
      <c r="AW58" s="99">
        <v>36.14</v>
      </c>
      <c r="AX58" s="94"/>
      <c r="AY58" s="94" t="s">
        <v>7085</v>
      </c>
      <c r="AZ58" s="100"/>
      <c r="BA58" s="100"/>
      <c r="BB58" s="49">
        <v>1</v>
      </c>
      <c r="BC58" s="159"/>
      <c r="BD58" s="153" t="str">
        <f t="shared" si="3"/>
        <v>08, 30, 2022.01.24</v>
      </c>
      <c r="BE58" s="153" t="str">
        <f t="shared" si="4"/>
        <v>16, 00, 2022.01.24</v>
      </c>
      <c r="BF58" s="160" t="str">
        <f t="shared" si="5"/>
        <v>П</v>
      </c>
      <c r="BG58" s="161">
        <f t="shared" si="6"/>
        <v>7.5</v>
      </c>
      <c r="BH58" s="167">
        <f t="shared" si="7"/>
        <v>22</v>
      </c>
      <c r="BI58" s="162">
        <f t="shared" si="8"/>
        <v>0</v>
      </c>
      <c r="BJ58" s="162">
        <f t="shared" si="9"/>
        <v>2</v>
      </c>
      <c r="BK58" s="162">
        <f t="shared" si="10"/>
        <v>20</v>
      </c>
      <c r="BL58" s="162">
        <f t="shared" si="11"/>
        <v>0</v>
      </c>
      <c r="BM58" s="162">
        <f t="shared" si="12"/>
        <v>0</v>
      </c>
      <c r="BN58" s="162">
        <f t="shared" si="13"/>
        <v>2</v>
      </c>
      <c r="BO58" s="167">
        <f t="shared" si="14"/>
        <v>20</v>
      </c>
      <c r="BP58" s="162">
        <f t="shared" si="15"/>
        <v>0</v>
      </c>
      <c r="BQ58" s="168">
        <f t="shared" si="16"/>
        <v>1</v>
      </c>
      <c r="BT58" s="169">
        <f t="shared" si="17"/>
        <v>0</v>
      </c>
      <c r="BU58" s="169">
        <f t="shared" si="18"/>
        <v>0</v>
      </c>
      <c r="BV58" s="169">
        <f t="shared" si="19"/>
        <v>165</v>
      </c>
      <c r="BW58" s="169">
        <f t="shared" si="20"/>
        <v>22</v>
      </c>
      <c r="BX58" s="170">
        <f t="shared" si="21"/>
        <v>0</v>
      </c>
      <c r="BY58" s="170">
        <f t="shared" si="22"/>
        <v>0</v>
      </c>
      <c r="BZ58" s="170">
        <f t="shared" si="23"/>
        <v>0</v>
      </c>
      <c r="CA58" s="170">
        <f t="shared" si="24"/>
        <v>0</v>
      </c>
      <c r="CB58" s="216"/>
    </row>
    <row r="59" spans="1:80" s="172" customFormat="1" ht="15.75" customHeight="1">
      <c r="A59" s="163" t="s">
        <v>291</v>
      </c>
      <c r="B59" s="163"/>
      <c r="D59" s="163">
        <v>15</v>
      </c>
      <c r="AA59" s="165" t="s">
        <v>83</v>
      </c>
      <c r="AB59" s="166" t="s">
        <v>469</v>
      </c>
      <c r="AC59" s="94" t="s">
        <v>92</v>
      </c>
      <c r="AD59" s="95" t="s">
        <v>314</v>
      </c>
      <c r="AE59" s="94" t="s">
        <v>7086</v>
      </c>
      <c r="AF59" s="96" t="s">
        <v>295</v>
      </c>
      <c r="AG59" s="22" t="s">
        <v>7087</v>
      </c>
      <c r="AH59" s="22" t="s">
        <v>7088</v>
      </c>
      <c r="AI59" s="97" t="s">
        <v>298</v>
      </c>
      <c r="AJ59" s="98">
        <v>2</v>
      </c>
      <c r="AK59" s="95" t="s">
        <v>7089</v>
      </c>
      <c r="AL59" s="94"/>
      <c r="AM59" s="94" t="s">
        <v>7090</v>
      </c>
      <c r="AN59" s="167">
        <f t="shared" si="1"/>
        <v>20</v>
      </c>
      <c r="AO59" s="49">
        <v>0</v>
      </c>
      <c r="AP59" s="49">
        <v>9</v>
      </c>
      <c r="AQ59" s="49">
        <v>11</v>
      </c>
      <c r="AR59" s="49">
        <v>0</v>
      </c>
      <c r="AS59" s="49">
        <v>0</v>
      </c>
      <c r="AT59" s="49">
        <v>8</v>
      </c>
      <c r="AU59" s="167">
        <f t="shared" si="2"/>
        <v>12</v>
      </c>
      <c r="AV59" s="49">
        <v>0</v>
      </c>
      <c r="AW59" s="99">
        <v>33.47</v>
      </c>
      <c r="AX59" s="94"/>
      <c r="AY59" s="94" t="s">
        <v>7091</v>
      </c>
      <c r="AZ59" s="100"/>
      <c r="BA59" s="100"/>
      <c r="BB59" s="49">
        <v>1</v>
      </c>
      <c r="BC59" s="159"/>
      <c r="BD59" s="153" t="str">
        <f t="shared" si="3"/>
        <v>09, 00, 2022.01.24</v>
      </c>
      <c r="BE59" s="153" t="str">
        <f t="shared" si="4"/>
        <v>11, 00, 2022.01.24</v>
      </c>
      <c r="BF59" s="160" t="str">
        <f t="shared" si="5"/>
        <v>П</v>
      </c>
      <c r="BG59" s="161">
        <f t="shared" si="6"/>
        <v>2</v>
      </c>
      <c r="BH59" s="167">
        <f t="shared" si="7"/>
        <v>20</v>
      </c>
      <c r="BI59" s="162">
        <f t="shared" si="8"/>
        <v>0</v>
      </c>
      <c r="BJ59" s="162">
        <f t="shared" si="9"/>
        <v>9</v>
      </c>
      <c r="BK59" s="162">
        <f t="shared" si="10"/>
        <v>11</v>
      </c>
      <c r="BL59" s="162">
        <f t="shared" si="11"/>
        <v>0</v>
      </c>
      <c r="BM59" s="162">
        <f t="shared" si="12"/>
        <v>0</v>
      </c>
      <c r="BN59" s="162">
        <f t="shared" si="13"/>
        <v>8</v>
      </c>
      <c r="BO59" s="167">
        <f t="shared" si="14"/>
        <v>12</v>
      </c>
      <c r="BP59" s="162">
        <f t="shared" si="15"/>
        <v>0</v>
      </c>
      <c r="BQ59" s="168">
        <f t="shared" si="16"/>
        <v>1</v>
      </c>
      <c r="BT59" s="169">
        <f t="shared" si="17"/>
        <v>0</v>
      </c>
      <c r="BU59" s="169">
        <f t="shared" si="18"/>
        <v>0</v>
      </c>
      <c r="BV59" s="169">
        <f t="shared" si="19"/>
        <v>40</v>
      </c>
      <c r="BW59" s="169">
        <f t="shared" si="20"/>
        <v>20</v>
      </c>
      <c r="BX59" s="170">
        <f t="shared" si="21"/>
        <v>0</v>
      </c>
      <c r="BY59" s="170">
        <f t="shared" si="22"/>
        <v>0</v>
      </c>
      <c r="BZ59" s="170">
        <f t="shared" si="23"/>
        <v>0</v>
      </c>
      <c r="CA59" s="170">
        <f t="shared" si="24"/>
        <v>0</v>
      </c>
      <c r="CB59" s="216"/>
    </row>
    <row r="60" spans="1:80" s="172" customFormat="1" ht="15.75" customHeight="1">
      <c r="A60" s="163" t="s">
        <v>291</v>
      </c>
      <c r="B60" s="163"/>
      <c r="D60" s="163">
        <v>15</v>
      </c>
      <c r="AA60" s="165" t="s">
        <v>83</v>
      </c>
      <c r="AB60" s="166" t="s">
        <v>474</v>
      </c>
      <c r="AC60" s="94" t="s">
        <v>92</v>
      </c>
      <c r="AD60" s="95" t="s">
        <v>293</v>
      </c>
      <c r="AE60" s="94" t="s">
        <v>7092</v>
      </c>
      <c r="AF60" s="96" t="s">
        <v>408</v>
      </c>
      <c r="AG60" s="22" t="s">
        <v>7093</v>
      </c>
      <c r="AH60" s="22" t="s">
        <v>7094</v>
      </c>
      <c r="AI60" s="97" t="s">
        <v>309</v>
      </c>
      <c r="AJ60" s="98">
        <v>0.72</v>
      </c>
      <c r="AK60" s="95" t="s">
        <v>7095</v>
      </c>
      <c r="AL60" s="94"/>
      <c r="AM60" s="94"/>
      <c r="AN60" s="167">
        <f t="shared" si="1"/>
        <v>3</v>
      </c>
      <c r="AO60" s="49">
        <v>0</v>
      </c>
      <c r="AP60" s="49">
        <v>0</v>
      </c>
      <c r="AQ60" s="49">
        <v>0</v>
      </c>
      <c r="AR60" s="49">
        <v>0</v>
      </c>
      <c r="AS60" s="49">
        <v>0</v>
      </c>
      <c r="AT60" s="49">
        <v>0</v>
      </c>
      <c r="AU60" s="167">
        <f t="shared" si="2"/>
        <v>0</v>
      </c>
      <c r="AV60" s="49">
        <v>3</v>
      </c>
      <c r="AW60" s="99">
        <v>34.68</v>
      </c>
      <c r="AX60" s="94" t="s">
        <v>1668</v>
      </c>
      <c r="AY60" s="94" t="s">
        <v>7096</v>
      </c>
      <c r="AZ60" s="100" t="s">
        <v>312</v>
      </c>
      <c r="BA60" s="100" t="s">
        <v>639</v>
      </c>
      <c r="BB60" s="49">
        <v>0</v>
      </c>
      <c r="BC60" s="159"/>
      <c r="BD60" s="153" t="str">
        <f t="shared" si="3"/>
        <v>11, 47, 2022.01.24</v>
      </c>
      <c r="BE60" s="153" t="str">
        <f t="shared" si="4"/>
        <v>12, 30, 2022.01.24</v>
      </c>
      <c r="BF60" s="160" t="str">
        <f t="shared" si="5"/>
        <v>В</v>
      </c>
      <c r="BG60" s="161">
        <f t="shared" si="6"/>
        <v>0.72</v>
      </c>
      <c r="BH60" s="167">
        <f t="shared" si="7"/>
        <v>3</v>
      </c>
      <c r="BI60" s="162">
        <f t="shared" si="8"/>
        <v>0</v>
      </c>
      <c r="BJ60" s="162">
        <f t="shared" si="9"/>
        <v>0</v>
      </c>
      <c r="BK60" s="162">
        <f t="shared" si="10"/>
        <v>0</v>
      </c>
      <c r="BL60" s="162">
        <f t="shared" si="11"/>
        <v>0</v>
      </c>
      <c r="BM60" s="162">
        <f t="shared" si="12"/>
        <v>0</v>
      </c>
      <c r="BN60" s="162">
        <f t="shared" si="13"/>
        <v>0</v>
      </c>
      <c r="BO60" s="167">
        <f t="shared" si="14"/>
        <v>0</v>
      </c>
      <c r="BP60" s="162">
        <f t="shared" si="15"/>
        <v>3</v>
      </c>
      <c r="BQ60" s="168">
        <f t="shared" si="16"/>
        <v>0</v>
      </c>
      <c r="BT60" s="169">
        <f t="shared" si="17"/>
        <v>0</v>
      </c>
      <c r="BU60" s="169">
        <f t="shared" si="18"/>
        <v>0</v>
      </c>
      <c r="BV60" s="169">
        <f t="shared" si="19"/>
        <v>0</v>
      </c>
      <c r="BW60" s="169">
        <f t="shared" si="20"/>
        <v>0</v>
      </c>
      <c r="BX60" s="170">
        <f t="shared" si="21"/>
        <v>0</v>
      </c>
      <c r="BY60" s="170">
        <f t="shared" si="22"/>
        <v>0</v>
      </c>
      <c r="BZ60" s="170">
        <f t="shared" si="23"/>
        <v>0</v>
      </c>
      <c r="CA60" s="170">
        <f t="shared" si="24"/>
        <v>0</v>
      </c>
      <c r="CB60" s="216"/>
    </row>
    <row r="61" spans="1:80" s="172" customFormat="1" ht="15.75" customHeight="1">
      <c r="A61" s="163" t="s">
        <v>291</v>
      </c>
      <c r="B61" s="163"/>
      <c r="D61" s="163">
        <v>15</v>
      </c>
      <c r="AA61" s="165" t="s">
        <v>83</v>
      </c>
      <c r="AB61" s="166" t="s">
        <v>479</v>
      </c>
      <c r="AC61" s="94" t="s">
        <v>92</v>
      </c>
      <c r="AD61" s="95" t="s">
        <v>314</v>
      </c>
      <c r="AE61" s="94" t="s">
        <v>7097</v>
      </c>
      <c r="AF61" s="96" t="s">
        <v>295</v>
      </c>
      <c r="AG61" s="22" t="s">
        <v>7098</v>
      </c>
      <c r="AH61" s="22" t="s">
        <v>7099</v>
      </c>
      <c r="AI61" s="97" t="s">
        <v>298</v>
      </c>
      <c r="AJ61" s="98">
        <v>2</v>
      </c>
      <c r="AK61" s="95" t="s">
        <v>7100</v>
      </c>
      <c r="AL61" s="94"/>
      <c r="AM61" s="94" t="s">
        <v>7090</v>
      </c>
      <c r="AN61" s="167">
        <f t="shared" si="1"/>
        <v>10</v>
      </c>
      <c r="AO61" s="49">
        <v>0</v>
      </c>
      <c r="AP61" s="49">
        <v>5</v>
      </c>
      <c r="AQ61" s="49">
        <v>5</v>
      </c>
      <c r="AR61" s="49">
        <v>0</v>
      </c>
      <c r="AS61" s="49">
        <v>0</v>
      </c>
      <c r="AT61" s="49">
        <v>3</v>
      </c>
      <c r="AU61" s="167">
        <f t="shared" si="2"/>
        <v>7</v>
      </c>
      <c r="AV61" s="49">
        <v>0</v>
      </c>
      <c r="AW61" s="99">
        <v>12.33</v>
      </c>
      <c r="AX61" s="94"/>
      <c r="AY61" s="94" t="s">
        <v>7101</v>
      </c>
      <c r="AZ61" s="100"/>
      <c r="BA61" s="100"/>
      <c r="BB61" s="49">
        <v>1</v>
      </c>
      <c r="BC61" s="159"/>
      <c r="BD61" s="153" t="str">
        <f t="shared" si="3"/>
        <v>13, 30, 2022.01.24</v>
      </c>
      <c r="BE61" s="153" t="str">
        <f t="shared" si="4"/>
        <v>15, 30, 2022.01.24</v>
      </c>
      <c r="BF61" s="160" t="str">
        <f t="shared" si="5"/>
        <v>П</v>
      </c>
      <c r="BG61" s="161">
        <f t="shared" si="6"/>
        <v>2</v>
      </c>
      <c r="BH61" s="167">
        <f t="shared" si="7"/>
        <v>10</v>
      </c>
      <c r="BI61" s="162">
        <f t="shared" si="8"/>
        <v>0</v>
      </c>
      <c r="BJ61" s="162">
        <f t="shared" si="9"/>
        <v>5</v>
      </c>
      <c r="BK61" s="162">
        <f t="shared" si="10"/>
        <v>5</v>
      </c>
      <c r="BL61" s="162">
        <f t="shared" si="11"/>
        <v>0</v>
      </c>
      <c r="BM61" s="162">
        <f t="shared" si="12"/>
        <v>0</v>
      </c>
      <c r="BN61" s="162">
        <f t="shared" si="13"/>
        <v>3</v>
      </c>
      <c r="BO61" s="167">
        <f t="shared" si="14"/>
        <v>7</v>
      </c>
      <c r="BP61" s="162">
        <f t="shared" si="15"/>
        <v>0</v>
      </c>
      <c r="BQ61" s="168">
        <f t="shared" si="16"/>
        <v>1</v>
      </c>
      <c r="BT61" s="169">
        <f t="shared" si="17"/>
        <v>0</v>
      </c>
      <c r="BU61" s="169">
        <f t="shared" si="18"/>
        <v>0</v>
      </c>
      <c r="BV61" s="169">
        <f t="shared" si="19"/>
        <v>20</v>
      </c>
      <c r="BW61" s="169">
        <f t="shared" si="20"/>
        <v>10</v>
      </c>
      <c r="BX61" s="170">
        <f t="shared" si="21"/>
        <v>0</v>
      </c>
      <c r="BY61" s="170">
        <f t="shared" si="22"/>
        <v>0</v>
      </c>
      <c r="BZ61" s="170">
        <f t="shared" si="23"/>
        <v>0</v>
      </c>
      <c r="CA61" s="170">
        <f t="shared" si="24"/>
        <v>0</v>
      </c>
      <c r="CB61" s="216"/>
    </row>
    <row r="62" spans="1:80" s="172" customFormat="1" ht="15.75" customHeight="1">
      <c r="A62" s="163" t="s">
        <v>291</v>
      </c>
      <c r="B62" s="163"/>
      <c r="D62" s="163">
        <v>15</v>
      </c>
      <c r="AA62" s="165" t="s">
        <v>83</v>
      </c>
      <c r="AB62" s="166" t="s">
        <v>484</v>
      </c>
      <c r="AC62" s="94" t="s">
        <v>92</v>
      </c>
      <c r="AD62" s="95" t="s">
        <v>494</v>
      </c>
      <c r="AE62" s="94" t="s">
        <v>583</v>
      </c>
      <c r="AF62" s="96" t="s">
        <v>408</v>
      </c>
      <c r="AG62" s="22" t="s">
        <v>7102</v>
      </c>
      <c r="AH62" s="22" t="s">
        <v>7103</v>
      </c>
      <c r="AI62" s="97" t="s">
        <v>309</v>
      </c>
      <c r="AJ62" s="98">
        <v>0.83</v>
      </c>
      <c r="AK62" s="95" t="s">
        <v>586</v>
      </c>
      <c r="AL62" s="94"/>
      <c r="AM62" s="94"/>
      <c r="AN62" s="167">
        <f t="shared" si="1"/>
        <v>18</v>
      </c>
      <c r="AO62" s="49">
        <v>0</v>
      </c>
      <c r="AP62" s="49">
        <v>0</v>
      </c>
      <c r="AQ62" s="49">
        <v>17</v>
      </c>
      <c r="AR62" s="49">
        <v>0</v>
      </c>
      <c r="AS62" s="49">
        <v>0</v>
      </c>
      <c r="AT62" s="49">
        <v>1</v>
      </c>
      <c r="AU62" s="167">
        <f t="shared" si="2"/>
        <v>16</v>
      </c>
      <c r="AV62" s="49">
        <v>1</v>
      </c>
      <c r="AW62" s="99">
        <v>89.79</v>
      </c>
      <c r="AX62" s="94" t="s">
        <v>587</v>
      </c>
      <c r="AY62" s="94" t="s">
        <v>7104</v>
      </c>
      <c r="AZ62" s="100" t="s">
        <v>693</v>
      </c>
      <c r="BA62" s="100" t="s">
        <v>313</v>
      </c>
      <c r="BB62" s="49">
        <v>0</v>
      </c>
      <c r="BC62" s="159"/>
      <c r="BD62" s="153" t="str">
        <f t="shared" si="3"/>
        <v>04, 00, 2022.01.25</v>
      </c>
      <c r="BE62" s="153" t="str">
        <f t="shared" si="4"/>
        <v>04, 50, 2022.01.25</v>
      </c>
      <c r="BF62" s="160" t="str">
        <f t="shared" si="5"/>
        <v>В</v>
      </c>
      <c r="BG62" s="161">
        <f t="shared" si="6"/>
        <v>0.83</v>
      </c>
      <c r="BH62" s="167">
        <f t="shared" si="7"/>
        <v>18</v>
      </c>
      <c r="BI62" s="162">
        <f t="shared" si="8"/>
        <v>0</v>
      </c>
      <c r="BJ62" s="162">
        <f t="shared" si="9"/>
        <v>0</v>
      </c>
      <c r="BK62" s="162">
        <f t="shared" si="10"/>
        <v>17</v>
      </c>
      <c r="BL62" s="162">
        <f t="shared" si="11"/>
        <v>0</v>
      </c>
      <c r="BM62" s="162">
        <f t="shared" si="12"/>
        <v>0</v>
      </c>
      <c r="BN62" s="162">
        <f t="shared" si="13"/>
        <v>1</v>
      </c>
      <c r="BO62" s="167">
        <f t="shared" si="14"/>
        <v>16</v>
      </c>
      <c r="BP62" s="162">
        <f t="shared" si="15"/>
        <v>1</v>
      </c>
      <c r="BQ62" s="168">
        <f t="shared" si="16"/>
        <v>0</v>
      </c>
      <c r="BT62" s="169">
        <f t="shared" si="17"/>
        <v>0</v>
      </c>
      <c r="BU62" s="169">
        <f t="shared" si="18"/>
        <v>0</v>
      </c>
      <c r="BV62" s="169">
        <f t="shared" si="19"/>
        <v>0</v>
      </c>
      <c r="BW62" s="169">
        <f t="shared" si="20"/>
        <v>0</v>
      </c>
      <c r="BX62" s="170">
        <f t="shared" si="21"/>
        <v>0</v>
      </c>
      <c r="BY62" s="170">
        <f t="shared" si="22"/>
        <v>0</v>
      </c>
      <c r="BZ62" s="170">
        <f t="shared" si="23"/>
        <v>0</v>
      </c>
      <c r="CA62" s="170">
        <f t="shared" si="24"/>
        <v>0</v>
      </c>
      <c r="CB62" s="216"/>
    </row>
    <row r="63" spans="1:80" s="172" customFormat="1" ht="15.75" customHeight="1">
      <c r="A63" s="163" t="s">
        <v>291</v>
      </c>
      <c r="B63" s="163"/>
      <c r="D63" s="163">
        <v>15</v>
      </c>
      <c r="AA63" s="165" t="s">
        <v>83</v>
      </c>
      <c r="AB63" s="166" t="s">
        <v>487</v>
      </c>
      <c r="AC63" s="94" t="s">
        <v>92</v>
      </c>
      <c r="AD63" s="95" t="s">
        <v>314</v>
      </c>
      <c r="AE63" s="94" t="s">
        <v>3451</v>
      </c>
      <c r="AF63" s="96" t="s">
        <v>295</v>
      </c>
      <c r="AG63" s="22" t="s">
        <v>7105</v>
      </c>
      <c r="AH63" s="22" t="s">
        <v>7106</v>
      </c>
      <c r="AI63" s="97" t="s">
        <v>309</v>
      </c>
      <c r="AJ63" s="98">
        <v>1.53</v>
      </c>
      <c r="AK63" s="95" t="s">
        <v>3454</v>
      </c>
      <c r="AL63" s="94"/>
      <c r="AM63" s="94" t="s">
        <v>3455</v>
      </c>
      <c r="AN63" s="167">
        <f t="shared" si="1"/>
        <v>1</v>
      </c>
      <c r="AO63" s="49">
        <v>0</v>
      </c>
      <c r="AP63" s="49">
        <v>1</v>
      </c>
      <c r="AQ63" s="49">
        <v>0</v>
      </c>
      <c r="AR63" s="49">
        <v>0</v>
      </c>
      <c r="AS63" s="49">
        <v>0</v>
      </c>
      <c r="AT63" s="49">
        <v>0</v>
      </c>
      <c r="AU63" s="167">
        <f t="shared" si="2"/>
        <v>1</v>
      </c>
      <c r="AV63" s="49">
        <v>0</v>
      </c>
      <c r="AW63" s="99">
        <v>8.8699999999999992</v>
      </c>
      <c r="AX63" s="94"/>
      <c r="AY63" s="94" t="s">
        <v>7107</v>
      </c>
      <c r="AZ63" s="100" t="s">
        <v>312</v>
      </c>
      <c r="BA63" s="100" t="s">
        <v>313</v>
      </c>
      <c r="BB63" s="49">
        <v>0</v>
      </c>
      <c r="BC63" s="159"/>
      <c r="BD63" s="153" t="str">
        <f t="shared" si="3"/>
        <v>07, 13, 2022.01.25</v>
      </c>
      <c r="BE63" s="153" t="str">
        <f t="shared" si="4"/>
        <v>08, 45, 2022.01.25</v>
      </c>
      <c r="BF63" s="160" t="str">
        <f t="shared" si="5"/>
        <v>В</v>
      </c>
      <c r="BG63" s="161">
        <f t="shared" si="6"/>
        <v>1.53</v>
      </c>
      <c r="BH63" s="167">
        <f t="shared" si="7"/>
        <v>1</v>
      </c>
      <c r="BI63" s="162">
        <f t="shared" si="8"/>
        <v>0</v>
      </c>
      <c r="BJ63" s="162">
        <f t="shared" si="9"/>
        <v>1</v>
      </c>
      <c r="BK63" s="162">
        <f t="shared" si="10"/>
        <v>0</v>
      </c>
      <c r="BL63" s="162">
        <f t="shared" si="11"/>
        <v>0</v>
      </c>
      <c r="BM63" s="162">
        <f t="shared" si="12"/>
        <v>0</v>
      </c>
      <c r="BN63" s="162">
        <f t="shared" si="13"/>
        <v>0</v>
      </c>
      <c r="BO63" s="167">
        <f t="shared" si="14"/>
        <v>1</v>
      </c>
      <c r="BP63" s="162">
        <f t="shared" si="15"/>
        <v>0</v>
      </c>
      <c r="BQ63" s="168">
        <f t="shared" si="16"/>
        <v>0</v>
      </c>
      <c r="BT63" s="169">
        <f t="shared" si="17"/>
        <v>0</v>
      </c>
      <c r="BU63" s="169">
        <f t="shared" si="18"/>
        <v>0</v>
      </c>
      <c r="BV63" s="169">
        <f t="shared" si="19"/>
        <v>0</v>
      </c>
      <c r="BW63" s="169">
        <f t="shared" si="20"/>
        <v>0</v>
      </c>
      <c r="BX63" s="170">
        <f t="shared" si="21"/>
        <v>0</v>
      </c>
      <c r="BY63" s="170">
        <f t="shared" si="22"/>
        <v>0</v>
      </c>
      <c r="BZ63" s="170">
        <f t="shared" si="23"/>
        <v>0</v>
      </c>
      <c r="CA63" s="170">
        <f t="shared" si="24"/>
        <v>0</v>
      </c>
      <c r="CB63" s="216"/>
    </row>
    <row r="64" spans="1:80" s="172" customFormat="1" ht="15.75" customHeight="1">
      <c r="A64" s="163" t="s">
        <v>291</v>
      </c>
      <c r="B64" s="163"/>
      <c r="D64" s="163">
        <v>15</v>
      </c>
      <c r="AA64" s="165" t="s">
        <v>83</v>
      </c>
      <c r="AB64" s="166" t="s">
        <v>493</v>
      </c>
      <c r="AC64" s="94" t="s">
        <v>92</v>
      </c>
      <c r="AD64" s="95" t="s">
        <v>314</v>
      </c>
      <c r="AE64" s="94" t="s">
        <v>7108</v>
      </c>
      <c r="AF64" s="96" t="s">
        <v>408</v>
      </c>
      <c r="AG64" s="22" t="s">
        <v>7109</v>
      </c>
      <c r="AH64" s="22" t="s">
        <v>7110</v>
      </c>
      <c r="AI64" s="97" t="s">
        <v>298</v>
      </c>
      <c r="AJ64" s="98">
        <v>7.5</v>
      </c>
      <c r="AK64" s="95" t="s">
        <v>5790</v>
      </c>
      <c r="AL64" s="94"/>
      <c r="AM64" s="94" t="s">
        <v>3455</v>
      </c>
      <c r="AN64" s="167">
        <f t="shared" si="1"/>
        <v>28</v>
      </c>
      <c r="AO64" s="49">
        <v>0</v>
      </c>
      <c r="AP64" s="49">
        <v>2</v>
      </c>
      <c r="AQ64" s="49">
        <v>26</v>
      </c>
      <c r="AR64" s="49">
        <v>0</v>
      </c>
      <c r="AS64" s="49">
        <v>0</v>
      </c>
      <c r="AT64" s="49">
        <v>7</v>
      </c>
      <c r="AU64" s="167">
        <f t="shared" si="2"/>
        <v>21</v>
      </c>
      <c r="AV64" s="49">
        <v>0</v>
      </c>
      <c r="AW64" s="99">
        <v>44.33</v>
      </c>
      <c r="AX64" s="94"/>
      <c r="AY64" s="94" t="s">
        <v>7111</v>
      </c>
      <c r="AZ64" s="100"/>
      <c r="BA64" s="100"/>
      <c r="BB64" s="49">
        <v>1</v>
      </c>
      <c r="BC64" s="159"/>
      <c r="BD64" s="153" t="str">
        <f t="shared" si="3"/>
        <v>08, 30, 2022.01.25</v>
      </c>
      <c r="BE64" s="153" t="str">
        <f t="shared" si="4"/>
        <v>16, 00, 2022.01.25</v>
      </c>
      <c r="BF64" s="160" t="str">
        <f t="shared" si="5"/>
        <v>П</v>
      </c>
      <c r="BG64" s="161">
        <f t="shared" si="6"/>
        <v>7.5</v>
      </c>
      <c r="BH64" s="167">
        <f t="shared" si="7"/>
        <v>28</v>
      </c>
      <c r="BI64" s="162">
        <f t="shared" si="8"/>
        <v>0</v>
      </c>
      <c r="BJ64" s="162">
        <f t="shared" si="9"/>
        <v>2</v>
      </c>
      <c r="BK64" s="162">
        <f t="shared" si="10"/>
        <v>26</v>
      </c>
      <c r="BL64" s="162">
        <f t="shared" si="11"/>
        <v>0</v>
      </c>
      <c r="BM64" s="162">
        <f t="shared" si="12"/>
        <v>0</v>
      </c>
      <c r="BN64" s="162">
        <f t="shared" si="13"/>
        <v>7</v>
      </c>
      <c r="BO64" s="167">
        <f t="shared" si="14"/>
        <v>21</v>
      </c>
      <c r="BP64" s="162">
        <f t="shared" si="15"/>
        <v>0</v>
      </c>
      <c r="BQ64" s="168">
        <f t="shared" si="16"/>
        <v>1</v>
      </c>
      <c r="BT64" s="169">
        <f t="shared" si="17"/>
        <v>0</v>
      </c>
      <c r="BU64" s="169">
        <f t="shared" si="18"/>
        <v>0</v>
      </c>
      <c r="BV64" s="169">
        <f t="shared" si="19"/>
        <v>210</v>
      </c>
      <c r="BW64" s="169">
        <f t="shared" si="20"/>
        <v>28</v>
      </c>
      <c r="BX64" s="170">
        <f t="shared" si="21"/>
        <v>0</v>
      </c>
      <c r="BY64" s="170">
        <f t="shared" si="22"/>
        <v>0</v>
      </c>
      <c r="BZ64" s="170">
        <f t="shared" si="23"/>
        <v>0</v>
      </c>
      <c r="CA64" s="170">
        <f t="shared" si="24"/>
        <v>0</v>
      </c>
      <c r="CB64" s="216"/>
    </row>
    <row r="65" spans="1:80" s="172" customFormat="1" ht="15.75" customHeight="1">
      <c r="A65" s="163" t="s">
        <v>291</v>
      </c>
      <c r="B65" s="163"/>
      <c r="D65" s="163">
        <v>15</v>
      </c>
      <c r="AA65" s="165" t="s">
        <v>83</v>
      </c>
      <c r="AB65" s="166" t="s">
        <v>502</v>
      </c>
      <c r="AC65" s="94" t="s">
        <v>90</v>
      </c>
      <c r="AD65" s="95" t="s">
        <v>314</v>
      </c>
      <c r="AE65" s="94" t="s">
        <v>7112</v>
      </c>
      <c r="AF65" s="96" t="s">
        <v>295</v>
      </c>
      <c r="AG65" s="22" t="s">
        <v>7113</v>
      </c>
      <c r="AH65" s="22" t="s">
        <v>7114</v>
      </c>
      <c r="AI65" s="97" t="s">
        <v>298</v>
      </c>
      <c r="AJ65" s="98">
        <v>2</v>
      </c>
      <c r="AK65" s="95" t="s">
        <v>7115</v>
      </c>
      <c r="AL65" s="94"/>
      <c r="AM65" s="94"/>
      <c r="AN65" s="167">
        <f t="shared" si="1"/>
        <v>6</v>
      </c>
      <c r="AO65" s="49">
        <v>0</v>
      </c>
      <c r="AP65" s="49">
        <v>0</v>
      </c>
      <c r="AQ65" s="49">
        <v>6</v>
      </c>
      <c r="AR65" s="49">
        <v>0</v>
      </c>
      <c r="AS65" s="49">
        <v>0</v>
      </c>
      <c r="AT65" s="49">
        <v>4</v>
      </c>
      <c r="AU65" s="167">
        <f t="shared" si="2"/>
        <v>2</v>
      </c>
      <c r="AV65" s="49">
        <v>0</v>
      </c>
      <c r="AW65" s="99">
        <v>9.2899999999999991</v>
      </c>
      <c r="AX65" s="94"/>
      <c r="AY65" s="94" t="s">
        <v>7116</v>
      </c>
      <c r="AZ65" s="100"/>
      <c r="BA65" s="100"/>
      <c r="BB65" s="49">
        <v>1</v>
      </c>
      <c r="BC65" s="159"/>
      <c r="BD65" s="153" t="str">
        <f t="shared" si="3"/>
        <v>09, 00, 2022.01.25</v>
      </c>
      <c r="BE65" s="153" t="str">
        <f t="shared" si="4"/>
        <v>11, 00, 2022.01.25</v>
      </c>
      <c r="BF65" s="160" t="str">
        <f t="shared" si="5"/>
        <v>П</v>
      </c>
      <c r="BG65" s="161">
        <f t="shared" si="6"/>
        <v>2</v>
      </c>
      <c r="BH65" s="167">
        <f t="shared" si="7"/>
        <v>6</v>
      </c>
      <c r="BI65" s="162">
        <f t="shared" si="8"/>
        <v>0</v>
      </c>
      <c r="BJ65" s="162">
        <f t="shared" si="9"/>
        <v>0</v>
      </c>
      <c r="BK65" s="162">
        <f t="shared" si="10"/>
        <v>6</v>
      </c>
      <c r="BL65" s="162">
        <f t="shared" si="11"/>
        <v>0</v>
      </c>
      <c r="BM65" s="162">
        <f t="shared" si="12"/>
        <v>0</v>
      </c>
      <c r="BN65" s="162">
        <f t="shared" si="13"/>
        <v>4</v>
      </c>
      <c r="BO65" s="167">
        <f t="shared" si="14"/>
        <v>2</v>
      </c>
      <c r="BP65" s="162">
        <f t="shared" si="15"/>
        <v>0</v>
      </c>
      <c r="BQ65" s="168">
        <f t="shared" si="16"/>
        <v>1</v>
      </c>
      <c r="BT65" s="169">
        <f t="shared" si="17"/>
        <v>0</v>
      </c>
      <c r="BU65" s="169">
        <f t="shared" si="18"/>
        <v>0</v>
      </c>
      <c r="BV65" s="169">
        <f t="shared" si="19"/>
        <v>12</v>
      </c>
      <c r="BW65" s="169">
        <f t="shared" si="20"/>
        <v>6</v>
      </c>
      <c r="BX65" s="170">
        <f t="shared" si="21"/>
        <v>0</v>
      </c>
      <c r="BY65" s="170">
        <f t="shared" si="22"/>
        <v>0</v>
      </c>
      <c r="BZ65" s="170">
        <f t="shared" si="23"/>
        <v>0</v>
      </c>
      <c r="CA65" s="170">
        <f t="shared" si="24"/>
        <v>0</v>
      </c>
      <c r="CB65" s="216"/>
    </row>
    <row r="66" spans="1:80" s="172" customFormat="1" ht="15.75" customHeight="1">
      <c r="A66" s="163" t="s">
        <v>291</v>
      </c>
      <c r="B66" s="163"/>
      <c r="D66" s="163">
        <v>15</v>
      </c>
      <c r="AA66" s="165" t="s">
        <v>83</v>
      </c>
      <c r="AB66" s="166" t="s">
        <v>509</v>
      </c>
      <c r="AC66" s="94" t="s">
        <v>108</v>
      </c>
      <c r="AD66" s="95" t="s">
        <v>314</v>
      </c>
      <c r="AE66" s="94" t="s">
        <v>7117</v>
      </c>
      <c r="AF66" s="96" t="s">
        <v>345</v>
      </c>
      <c r="AG66" s="22" t="s">
        <v>7113</v>
      </c>
      <c r="AH66" s="22" t="s">
        <v>7110</v>
      </c>
      <c r="AI66" s="97" t="s">
        <v>298</v>
      </c>
      <c r="AJ66" s="98">
        <v>7</v>
      </c>
      <c r="AK66" s="95" t="s">
        <v>485</v>
      </c>
      <c r="AL66" s="94"/>
      <c r="AM66" s="94" t="s">
        <v>354</v>
      </c>
      <c r="AN66" s="167">
        <f t="shared" si="1"/>
        <v>35</v>
      </c>
      <c r="AO66" s="49">
        <v>0</v>
      </c>
      <c r="AP66" s="49">
        <v>1</v>
      </c>
      <c r="AQ66" s="49">
        <v>34</v>
      </c>
      <c r="AR66" s="49">
        <v>0</v>
      </c>
      <c r="AS66" s="49">
        <v>0</v>
      </c>
      <c r="AT66" s="49">
        <v>3</v>
      </c>
      <c r="AU66" s="167">
        <f t="shared" si="2"/>
        <v>32</v>
      </c>
      <c r="AV66" s="49">
        <v>0</v>
      </c>
      <c r="AW66" s="99">
        <v>74.09</v>
      </c>
      <c r="AX66" s="94"/>
      <c r="AY66" s="94" t="s">
        <v>7118</v>
      </c>
      <c r="AZ66" s="100"/>
      <c r="BA66" s="100"/>
      <c r="BB66" s="49">
        <v>1</v>
      </c>
      <c r="BC66" s="159"/>
      <c r="BD66" s="153" t="str">
        <f t="shared" si="3"/>
        <v>09, 00, 2022.01.25</v>
      </c>
      <c r="BE66" s="153" t="str">
        <f t="shared" si="4"/>
        <v>16, 00, 2022.01.25</v>
      </c>
      <c r="BF66" s="160" t="str">
        <f t="shared" si="5"/>
        <v>П</v>
      </c>
      <c r="BG66" s="161">
        <f t="shared" si="6"/>
        <v>7</v>
      </c>
      <c r="BH66" s="167">
        <f t="shared" si="7"/>
        <v>35</v>
      </c>
      <c r="BI66" s="162">
        <f t="shared" si="8"/>
        <v>0</v>
      </c>
      <c r="BJ66" s="162">
        <f t="shared" si="9"/>
        <v>1</v>
      </c>
      <c r="BK66" s="162">
        <f t="shared" si="10"/>
        <v>34</v>
      </c>
      <c r="BL66" s="162">
        <f t="shared" si="11"/>
        <v>0</v>
      </c>
      <c r="BM66" s="162">
        <f t="shared" si="12"/>
        <v>0</v>
      </c>
      <c r="BN66" s="162">
        <f t="shared" si="13"/>
        <v>3</v>
      </c>
      <c r="BO66" s="167">
        <f t="shared" si="14"/>
        <v>32</v>
      </c>
      <c r="BP66" s="162">
        <f t="shared" si="15"/>
        <v>0</v>
      </c>
      <c r="BQ66" s="168">
        <f t="shared" si="16"/>
        <v>1</v>
      </c>
      <c r="BT66" s="169">
        <f t="shared" si="17"/>
        <v>0</v>
      </c>
      <c r="BU66" s="169">
        <f t="shared" si="18"/>
        <v>0</v>
      </c>
      <c r="BV66" s="169">
        <f t="shared" si="19"/>
        <v>245</v>
      </c>
      <c r="BW66" s="169">
        <f t="shared" si="20"/>
        <v>35</v>
      </c>
      <c r="BX66" s="170">
        <f t="shared" si="21"/>
        <v>0</v>
      </c>
      <c r="BY66" s="170">
        <f t="shared" si="22"/>
        <v>0</v>
      </c>
      <c r="BZ66" s="170">
        <f t="shared" si="23"/>
        <v>0</v>
      </c>
      <c r="CA66" s="170">
        <f t="shared" si="24"/>
        <v>0</v>
      </c>
      <c r="CB66" s="216"/>
    </row>
    <row r="67" spans="1:80" s="172" customFormat="1" ht="15.75" customHeight="1">
      <c r="A67" s="163" t="s">
        <v>291</v>
      </c>
      <c r="B67" s="163"/>
      <c r="D67" s="163">
        <v>15</v>
      </c>
      <c r="AA67" s="165" t="s">
        <v>83</v>
      </c>
      <c r="AB67" s="166" t="s">
        <v>515</v>
      </c>
      <c r="AC67" s="94" t="s">
        <v>92</v>
      </c>
      <c r="AD67" s="95" t="s">
        <v>314</v>
      </c>
      <c r="AE67" s="94" t="s">
        <v>7119</v>
      </c>
      <c r="AF67" s="96" t="s">
        <v>295</v>
      </c>
      <c r="AG67" s="22" t="s">
        <v>7114</v>
      </c>
      <c r="AH67" s="22" t="s">
        <v>7120</v>
      </c>
      <c r="AI67" s="97" t="s">
        <v>298</v>
      </c>
      <c r="AJ67" s="98">
        <v>1.5</v>
      </c>
      <c r="AK67" s="95" t="s">
        <v>7121</v>
      </c>
      <c r="AL67" s="94"/>
      <c r="AM67" s="94" t="s">
        <v>3455</v>
      </c>
      <c r="AN67" s="167">
        <f t="shared" si="1"/>
        <v>50</v>
      </c>
      <c r="AO67" s="49">
        <v>0</v>
      </c>
      <c r="AP67" s="49">
        <v>4</v>
      </c>
      <c r="AQ67" s="49">
        <v>46</v>
      </c>
      <c r="AR67" s="49">
        <v>0</v>
      </c>
      <c r="AS67" s="49">
        <v>0</v>
      </c>
      <c r="AT67" s="49">
        <v>9</v>
      </c>
      <c r="AU67" s="167">
        <f t="shared" si="2"/>
        <v>41</v>
      </c>
      <c r="AV67" s="49">
        <v>0</v>
      </c>
      <c r="AW67" s="99">
        <v>60.47</v>
      </c>
      <c r="AX67" s="94"/>
      <c r="AY67" s="94" t="s">
        <v>7122</v>
      </c>
      <c r="AZ67" s="100"/>
      <c r="BA67" s="100"/>
      <c r="BB67" s="49">
        <v>1</v>
      </c>
      <c r="BC67" s="159"/>
      <c r="BD67" s="153" t="str">
        <f t="shared" si="3"/>
        <v>11, 00, 2022.01.25</v>
      </c>
      <c r="BE67" s="153" t="str">
        <f t="shared" si="4"/>
        <v>12, 30, 2022.01.25</v>
      </c>
      <c r="BF67" s="160" t="str">
        <f t="shared" si="5"/>
        <v>П</v>
      </c>
      <c r="BG67" s="161">
        <f t="shared" si="6"/>
        <v>1.5</v>
      </c>
      <c r="BH67" s="167">
        <f t="shared" si="7"/>
        <v>50</v>
      </c>
      <c r="BI67" s="162">
        <f t="shared" si="8"/>
        <v>0</v>
      </c>
      <c r="BJ67" s="162">
        <f t="shared" si="9"/>
        <v>4</v>
      </c>
      <c r="BK67" s="162">
        <f t="shared" si="10"/>
        <v>46</v>
      </c>
      <c r="BL67" s="162">
        <f t="shared" si="11"/>
        <v>0</v>
      </c>
      <c r="BM67" s="162">
        <f t="shared" si="12"/>
        <v>0</v>
      </c>
      <c r="BN67" s="162">
        <f t="shared" si="13"/>
        <v>9</v>
      </c>
      <c r="BO67" s="167">
        <f t="shared" si="14"/>
        <v>41</v>
      </c>
      <c r="BP67" s="162">
        <f t="shared" si="15"/>
        <v>0</v>
      </c>
      <c r="BQ67" s="168">
        <f t="shared" si="16"/>
        <v>1</v>
      </c>
      <c r="BT67" s="169">
        <f t="shared" si="17"/>
        <v>0</v>
      </c>
      <c r="BU67" s="169">
        <f t="shared" si="18"/>
        <v>0</v>
      </c>
      <c r="BV67" s="169">
        <f t="shared" si="19"/>
        <v>75</v>
      </c>
      <c r="BW67" s="169">
        <f t="shared" si="20"/>
        <v>50</v>
      </c>
      <c r="BX67" s="170">
        <f t="shared" si="21"/>
        <v>0</v>
      </c>
      <c r="BY67" s="170">
        <f t="shared" si="22"/>
        <v>0</v>
      </c>
      <c r="BZ67" s="170">
        <f t="shared" si="23"/>
        <v>0</v>
      </c>
      <c r="CA67" s="170">
        <f t="shared" si="24"/>
        <v>0</v>
      </c>
      <c r="CB67" s="216"/>
    </row>
    <row r="68" spans="1:80" s="172" customFormat="1" ht="15.75" customHeight="1">
      <c r="A68" s="163" t="s">
        <v>291</v>
      </c>
      <c r="B68" s="163"/>
      <c r="D68" s="163">
        <v>15</v>
      </c>
      <c r="AA68" s="165" t="s">
        <v>83</v>
      </c>
      <c r="AB68" s="166" t="s">
        <v>519</v>
      </c>
      <c r="AC68" s="94" t="s">
        <v>108</v>
      </c>
      <c r="AD68" s="95" t="s">
        <v>305</v>
      </c>
      <c r="AE68" s="94" t="s">
        <v>7123</v>
      </c>
      <c r="AF68" s="96" t="s">
        <v>295</v>
      </c>
      <c r="AG68" s="22" t="s">
        <v>7124</v>
      </c>
      <c r="AH68" s="22" t="s">
        <v>7125</v>
      </c>
      <c r="AI68" s="97" t="s">
        <v>309</v>
      </c>
      <c r="AJ68" s="98">
        <v>1.63</v>
      </c>
      <c r="AK68" s="95" t="s">
        <v>7126</v>
      </c>
      <c r="AL68" s="94"/>
      <c r="AM68" s="94"/>
      <c r="AN68" s="167">
        <f t="shared" si="1"/>
        <v>6</v>
      </c>
      <c r="AO68" s="49">
        <v>0</v>
      </c>
      <c r="AP68" s="49">
        <v>0</v>
      </c>
      <c r="AQ68" s="49">
        <v>6</v>
      </c>
      <c r="AR68" s="49">
        <v>0</v>
      </c>
      <c r="AS68" s="49">
        <v>0</v>
      </c>
      <c r="AT68" s="49">
        <v>0</v>
      </c>
      <c r="AU68" s="167">
        <f t="shared" si="2"/>
        <v>6</v>
      </c>
      <c r="AV68" s="49">
        <v>0</v>
      </c>
      <c r="AW68" s="99">
        <v>8.3800000000000008</v>
      </c>
      <c r="AX68" s="94"/>
      <c r="AY68" s="94" t="s">
        <v>7127</v>
      </c>
      <c r="AZ68" s="100" t="s">
        <v>312</v>
      </c>
      <c r="BA68" s="100" t="s">
        <v>313</v>
      </c>
      <c r="BB68" s="49">
        <v>0</v>
      </c>
      <c r="BC68" s="159"/>
      <c r="BD68" s="153" t="str">
        <f t="shared" si="3"/>
        <v>15, 30, 2022.01.25</v>
      </c>
      <c r="BE68" s="153" t="str">
        <f t="shared" si="4"/>
        <v>17, 08, 2022.01.25</v>
      </c>
      <c r="BF68" s="160" t="str">
        <f t="shared" si="5"/>
        <v>В</v>
      </c>
      <c r="BG68" s="161">
        <f t="shared" si="6"/>
        <v>1.63</v>
      </c>
      <c r="BH68" s="167">
        <f t="shared" si="7"/>
        <v>6</v>
      </c>
      <c r="BI68" s="162">
        <f t="shared" si="8"/>
        <v>0</v>
      </c>
      <c r="BJ68" s="162">
        <f t="shared" si="9"/>
        <v>0</v>
      </c>
      <c r="BK68" s="162">
        <f t="shared" si="10"/>
        <v>6</v>
      </c>
      <c r="BL68" s="162">
        <f t="shared" si="11"/>
        <v>0</v>
      </c>
      <c r="BM68" s="162">
        <f t="shared" si="12"/>
        <v>0</v>
      </c>
      <c r="BN68" s="162">
        <f t="shared" si="13"/>
        <v>0</v>
      </c>
      <c r="BO68" s="167">
        <f t="shared" si="14"/>
        <v>6</v>
      </c>
      <c r="BP68" s="162">
        <f t="shared" si="15"/>
        <v>0</v>
      </c>
      <c r="BQ68" s="168">
        <f t="shared" si="16"/>
        <v>0</v>
      </c>
      <c r="BT68" s="169">
        <f t="shared" si="17"/>
        <v>0</v>
      </c>
      <c r="BU68" s="169">
        <f t="shared" si="18"/>
        <v>0</v>
      </c>
      <c r="BV68" s="169">
        <f t="shared" si="19"/>
        <v>0</v>
      </c>
      <c r="BW68" s="169">
        <f t="shared" si="20"/>
        <v>0</v>
      </c>
      <c r="BX68" s="170">
        <f t="shared" si="21"/>
        <v>0</v>
      </c>
      <c r="BY68" s="170">
        <f t="shared" si="22"/>
        <v>0</v>
      </c>
      <c r="BZ68" s="170">
        <f t="shared" si="23"/>
        <v>0</v>
      </c>
      <c r="CA68" s="170">
        <f t="shared" si="24"/>
        <v>0</v>
      </c>
      <c r="CB68" s="216"/>
    </row>
    <row r="69" spans="1:80" s="172" customFormat="1" ht="15.75" customHeight="1">
      <c r="A69" s="163" t="s">
        <v>291</v>
      </c>
      <c r="B69" s="163"/>
      <c r="D69" s="163">
        <v>15</v>
      </c>
      <c r="AA69" s="165" t="s">
        <v>83</v>
      </c>
      <c r="AB69" s="166" t="s">
        <v>526</v>
      </c>
      <c r="AC69" s="94" t="s">
        <v>110</v>
      </c>
      <c r="AD69" s="95" t="s">
        <v>293</v>
      </c>
      <c r="AE69" s="94" t="s">
        <v>7128</v>
      </c>
      <c r="AF69" s="96" t="s">
        <v>345</v>
      </c>
      <c r="AG69" s="22" t="s">
        <v>7129</v>
      </c>
      <c r="AH69" s="22" t="s">
        <v>7130</v>
      </c>
      <c r="AI69" s="97" t="s">
        <v>309</v>
      </c>
      <c r="AJ69" s="98">
        <v>0.82</v>
      </c>
      <c r="AK69" s="95" t="s">
        <v>7131</v>
      </c>
      <c r="AL69" s="94"/>
      <c r="AM69" s="94" t="s">
        <v>7132</v>
      </c>
      <c r="AN69" s="167">
        <f t="shared" si="1"/>
        <v>38</v>
      </c>
      <c r="AO69" s="49">
        <v>0</v>
      </c>
      <c r="AP69" s="49">
        <v>2</v>
      </c>
      <c r="AQ69" s="49">
        <v>35</v>
      </c>
      <c r="AR69" s="49">
        <v>0</v>
      </c>
      <c r="AS69" s="49">
        <v>0</v>
      </c>
      <c r="AT69" s="49">
        <v>10</v>
      </c>
      <c r="AU69" s="167">
        <f t="shared" si="2"/>
        <v>27</v>
      </c>
      <c r="AV69" s="49">
        <v>1</v>
      </c>
      <c r="AW69" s="99">
        <v>43.48</v>
      </c>
      <c r="AX69" s="94" t="s">
        <v>427</v>
      </c>
      <c r="AY69" s="94" t="s">
        <v>7133</v>
      </c>
      <c r="AZ69" s="100" t="s">
        <v>501</v>
      </c>
      <c r="BA69" s="100" t="s">
        <v>639</v>
      </c>
      <c r="BB69" s="49">
        <v>1</v>
      </c>
      <c r="BC69" s="159"/>
      <c r="BD69" s="153" t="str">
        <f t="shared" si="3"/>
        <v>18, 50, 2022.01.25</v>
      </c>
      <c r="BE69" s="153" t="str">
        <f t="shared" si="4"/>
        <v>19, 39, 2022.01.25</v>
      </c>
      <c r="BF69" s="160" t="str">
        <f t="shared" si="5"/>
        <v>В</v>
      </c>
      <c r="BG69" s="161">
        <f t="shared" si="6"/>
        <v>0.82</v>
      </c>
      <c r="BH69" s="167">
        <f t="shared" si="7"/>
        <v>38</v>
      </c>
      <c r="BI69" s="162">
        <f t="shared" si="8"/>
        <v>0</v>
      </c>
      <c r="BJ69" s="162">
        <f t="shared" si="9"/>
        <v>2</v>
      </c>
      <c r="BK69" s="162">
        <f t="shared" si="10"/>
        <v>35</v>
      </c>
      <c r="BL69" s="162">
        <f t="shared" si="11"/>
        <v>0</v>
      </c>
      <c r="BM69" s="162">
        <f t="shared" si="12"/>
        <v>0</v>
      </c>
      <c r="BN69" s="162">
        <f t="shared" si="13"/>
        <v>10</v>
      </c>
      <c r="BO69" s="167">
        <f t="shared" si="14"/>
        <v>27</v>
      </c>
      <c r="BP69" s="162">
        <f t="shared" si="15"/>
        <v>1</v>
      </c>
      <c r="BQ69" s="168">
        <f t="shared" si="16"/>
        <v>1</v>
      </c>
      <c r="BT69" s="169">
        <f t="shared" si="17"/>
        <v>31.159999999999997</v>
      </c>
      <c r="BU69" s="169">
        <f t="shared" si="18"/>
        <v>38</v>
      </c>
      <c r="BV69" s="169">
        <f t="shared" si="19"/>
        <v>0</v>
      </c>
      <c r="BW69" s="169">
        <f t="shared" si="20"/>
        <v>0</v>
      </c>
      <c r="BX69" s="170">
        <f t="shared" si="21"/>
        <v>0</v>
      </c>
      <c r="BY69" s="170">
        <f t="shared" si="22"/>
        <v>0</v>
      </c>
      <c r="BZ69" s="170">
        <f t="shared" si="23"/>
        <v>0</v>
      </c>
      <c r="CA69" s="170">
        <f t="shared" si="24"/>
        <v>0</v>
      </c>
      <c r="CB69" s="216"/>
    </row>
    <row r="70" spans="1:80" s="172" customFormat="1" ht="15.75" customHeight="1">
      <c r="A70" s="163" t="s">
        <v>291</v>
      </c>
      <c r="B70" s="163"/>
      <c r="D70" s="163">
        <v>15</v>
      </c>
      <c r="AA70" s="165" t="s">
        <v>83</v>
      </c>
      <c r="AB70" s="166" t="s">
        <v>529</v>
      </c>
      <c r="AC70" s="94" t="s">
        <v>92</v>
      </c>
      <c r="AD70" s="95" t="s">
        <v>314</v>
      </c>
      <c r="AE70" s="94" t="s">
        <v>7134</v>
      </c>
      <c r="AF70" s="96" t="s">
        <v>408</v>
      </c>
      <c r="AG70" s="22" t="s">
        <v>7135</v>
      </c>
      <c r="AH70" s="22" t="s">
        <v>7136</v>
      </c>
      <c r="AI70" s="97" t="s">
        <v>298</v>
      </c>
      <c r="AJ70" s="98">
        <v>7.5</v>
      </c>
      <c r="AK70" s="95" t="s">
        <v>7137</v>
      </c>
      <c r="AL70" s="94"/>
      <c r="AM70" s="94"/>
      <c r="AN70" s="167">
        <f t="shared" si="1"/>
        <v>10</v>
      </c>
      <c r="AO70" s="49">
        <v>0</v>
      </c>
      <c r="AP70" s="49">
        <v>0</v>
      </c>
      <c r="AQ70" s="49">
        <v>10</v>
      </c>
      <c r="AR70" s="49">
        <v>0</v>
      </c>
      <c r="AS70" s="49">
        <v>0</v>
      </c>
      <c r="AT70" s="49">
        <v>0</v>
      </c>
      <c r="AU70" s="167">
        <f t="shared" si="2"/>
        <v>10</v>
      </c>
      <c r="AV70" s="49">
        <v>0</v>
      </c>
      <c r="AW70" s="99">
        <v>17.86</v>
      </c>
      <c r="AX70" s="94"/>
      <c r="AY70" s="94" t="s">
        <v>7138</v>
      </c>
      <c r="AZ70" s="100"/>
      <c r="BA70" s="100"/>
      <c r="BB70" s="49">
        <v>1</v>
      </c>
      <c r="BC70" s="159"/>
      <c r="BD70" s="153" t="str">
        <f t="shared" si="3"/>
        <v>08, 30, 2022.01.26</v>
      </c>
      <c r="BE70" s="153" t="str">
        <f t="shared" si="4"/>
        <v>16, 00, 2022.01.26</v>
      </c>
      <c r="BF70" s="160" t="str">
        <f t="shared" si="5"/>
        <v>П</v>
      </c>
      <c r="BG70" s="161">
        <f t="shared" si="6"/>
        <v>7.5</v>
      </c>
      <c r="BH70" s="167">
        <f t="shared" si="7"/>
        <v>10</v>
      </c>
      <c r="BI70" s="162">
        <f t="shared" si="8"/>
        <v>0</v>
      </c>
      <c r="BJ70" s="162">
        <f t="shared" si="9"/>
        <v>0</v>
      </c>
      <c r="BK70" s="162">
        <f t="shared" si="10"/>
        <v>10</v>
      </c>
      <c r="BL70" s="162">
        <f t="shared" si="11"/>
        <v>0</v>
      </c>
      <c r="BM70" s="162">
        <f t="shared" si="12"/>
        <v>0</v>
      </c>
      <c r="BN70" s="162">
        <f t="shared" si="13"/>
        <v>0</v>
      </c>
      <c r="BO70" s="167">
        <f t="shared" si="14"/>
        <v>10</v>
      </c>
      <c r="BP70" s="162">
        <f t="shared" si="15"/>
        <v>0</v>
      </c>
      <c r="BQ70" s="168">
        <f t="shared" si="16"/>
        <v>1</v>
      </c>
      <c r="BT70" s="169">
        <f t="shared" si="17"/>
        <v>0</v>
      </c>
      <c r="BU70" s="169">
        <f t="shared" si="18"/>
        <v>0</v>
      </c>
      <c r="BV70" s="169">
        <f t="shared" si="19"/>
        <v>75</v>
      </c>
      <c r="BW70" s="169">
        <f t="shared" si="20"/>
        <v>10</v>
      </c>
      <c r="BX70" s="170">
        <f t="shared" si="21"/>
        <v>0</v>
      </c>
      <c r="BY70" s="170">
        <f t="shared" si="22"/>
        <v>0</v>
      </c>
      <c r="BZ70" s="170">
        <f t="shared" si="23"/>
        <v>0</v>
      </c>
      <c r="CA70" s="170">
        <f t="shared" si="24"/>
        <v>0</v>
      </c>
      <c r="CB70" s="216"/>
    </row>
    <row r="71" spans="1:80" s="172" customFormat="1" ht="15.75" customHeight="1">
      <c r="A71" s="163" t="s">
        <v>291</v>
      </c>
      <c r="B71" s="163"/>
      <c r="D71" s="163">
        <v>15</v>
      </c>
      <c r="AA71" s="165" t="s">
        <v>83</v>
      </c>
      <c r="AB71" s="166" t="s">
        <v>535</v>
      </c>
      <c r="AC71" s="94" t="s">
        <v>90</v>
      </c>
      <c r="AD71" s="95" t="s">
        <v>314</v>
      </c>
      <c r="AE71" s="94" t="s">
        <v>7139</v>
      </c>
      <c r="AF71" s="96" t="s">
        <v>295</v>
      </c>
      <c r="AG71" s="22" t="s">
        <v>7140</v>
      </c>
      <c r="AH71" s="22" t="s">
        <v>7141</v>
      </c>
      <c r="AI71" s="97" t="s">
        <v>298</v>
      </c>
      <c r="AJ71" s="98">
        <v>6</v>
      </c>
      <c r="AK71" s="95" t="s">
        <v>7142</v>
      </c>
      <c r="AL71" s="94"/>
      <c r="AM71" s="94"/>
      <c r="AN71" s="167">
        <f t="shared" si="1"/>
        <v>4</v>
      </c>
      <c r="AO71" s="49">
        <v>0</v>
      </c>
      <c r="AP71" s="49">
        <v>0</v>
      </c>
      <c r="AQ71" s="49">
        <v>4</v>
      </c>
      <c r="AR71" s="49">
        <v>0</v>
      </c>
      <c r="AS71" s="49">
        <v>0</v>
      </c>
      <c r="AT71" s="49">
        <v>0</v>
      </c>
      <c r="AU71" s="167">
        <f t="shared" si="2"/>
        <v>4</v>
      </c>
      <c r="AV71" s="49">
        <v>0</v>
      </c>
      <c r="AW71" s="99">
        <v>11.73</v>
      </c>
      <c r="AX71" s="94"/>
      <c r="AY71" s="94" t="s">
        <v>7143</v>
      </c>
      <c r="AZ71" s="100"/>
      <c r="BA71" s="100"/>
      <c r="BB71" s="49">
        <v>1</v>
      </c>
      <c r="BC71" s="159"/>
      <c r="BD71" s="153" t="str">
        <f t="shared" si="3"/>
        <v>09, 00, 2022.01.26</v>
      </c>
      <c r="BE71" s="153" t="str">
        <f t="shared" si="4"/>
        <v>15, 00, 2022.01.26</v>
      </c>
      <c r="BF71" s="160" t="str">
        <f t="shared" si="5"/>
        <v>П</v>
      </c>
      <c r="BG71" s="161">
        <f t="shared" si="6"/>
        <v>6</v>
      </c>
      <c r="BH71" s="167">
        <f t="shared" si="7"/>
        <v>4</v>
      </c>
      <c r="BI71" s="162">
        <f t="shared" si="8"/>
        <v>0</v>
      </c>
      <c r="BJ71" s="162">
        <f t="shared" si="9"/>
        <v>0</v>
      </c>
      <c r="BK71" s="162">
        <f t="shared" si="10"/>
        <v>4</v>
      </c>
      <c r="BL71" s="162">
        <f t="shared" si="11"/>
        <v>0</v>
      </c>
      <c r="BM71" s="162">
        <f t="shared" si="12"/>
        <v>0</v>
      </c>
      <c r="BN71" s="162">
        <f t="shared" si="13"/>
        <v>0</v>
      </c>
      <c r="BO71" s="167">
        <f t="shared" si="14"/>
        <v>4</v>
      </c>
      <c r="BP71" s="162">
        <f t="shared" si="15"/>
        <v>0</v>
      </c>
      <c r="BQ71" s="168">
        <f t="shared" si="16"/>
        <v>1</v>
      </c>
      <c r="BT71" s="169">
        <f t="shared" si="17"/>
        <v>0</v>
      </c>
      <c r="BU71" s="169">
        <f t="shared" si="18"/>
        <v>0</v>
      </c>
      <c r="BV71" s="169">
        <f t="shared" si="19"/>
        <v>24</v>
      </c>
      <c r="BW71" s="169">
        <f t="shared" si="20"/>
        <v>4</v>
      </c>
      <c r="BX71" s="170">
        <f t="shared" si="21"/>
        <v>0</v>
      </c>
      <c r="BY71" s="170">
        <f t="shared" si="22"/>
        <v>0</v>
      </c>
      <c r="BZ71" s="170">
        <f t="shared" si="23"/>
        <v>0</v>
      </c>
      <c r="CA71" s="170">
        <f t="shared" si="24"/>
        <v>0</v>
      </c>
      <c r="CB71" s="216"/>
    </row>
    <row r="72" spans="1:80" s="172" customFormat="1" ht="15.75" customHeight="1">
      <c r="A72" s="163" t="s">
        <v>291</v>
      </c>
      <c r="B72" s="163"/>
      <c r="D72" s="163">
        <v>15</v>
      </c>
      <c r="AA72" s="165" t="s">
        <v>83</v>
      </c>
      <c r="AB72" s="166" t="s">
        <v>541</v>
      </c>
      <c r="AC72" s="94" t="s">
        <v>92</v>
      </c>
      <c r="AD72" s="95" t="s">
        <v>293</v>
      </c>
      <c r="AE72" s="94" t="s">
        <v>7144</v>
      </c>
      <c r="AF72" s="96" t="s">
        <v>295</v>
      </c>
      <c r="AG72" s="22" t="s">
        <v>7140</v>
      </c>
      <c r="AH72" s="22" t="s">
        <v>7145</v>
      </c>
      <c r="AI72" s="97" t="s">
        <v>298</v>
      </c>
      <c r="AJ72" s="98">
        <v>3</v>
      </c>
      <c r="AK72" s="95" t="s">
        <v>7146</v>
      </c>
      <c r="AL72" s="94"/>
      <c r="AM72" s="94"/>
      <c r="AN72" s="167">
        <f t="shared" si="1"/>
        <v>2</v>
      </c>
      <c r="AO72" s="49">
        <v>0</v>
      </c>
      <c r="AP72" s="49">
        <v>0</v>
      </c>
      <c r="AQ72" s="49">
        <v>2</v>
      </c>
      <c r="AR72" s="49">
        <v>0</v>
      </c>
      <c r="AS72" s="49">
        <v>0</v>
      </c>
      <c r="AT72" s="49">
        <v>0</v>
      </c>
      <c r="AU72" s="167">
        <f t="shared" si="2"/>
        <v>2</v>
      </c>
      <c r="AV72" s="49">
        <v>0</v>
      </c>
      <c r="AW72" s="99">
        <v>6.32</v>
      </c>
      <c r="AX72" s="94"/>
      <c r="AY72" s="94" t="s">
        <v>7147</v>
      </c>
      <c r="AZ72" s="100"/>
      <c r="BA72" s="100"/>
      <c r="BB72" s="49">
        <v>1</v>
      </c>
      <c r="BC72" s="159"/>
      <c r="BD72" s="153" t="str">
        <f t="shared" si="3"/>
        <v>09, 00, 2022.01.26</v>
      </c>
      <c r="BE72" s="153" t="str">
        <f t="shared" si="4"/>
        <v>12, 00, 2022.01.26</v>
      </c>
      <c r="BF72" s="160" t="str">
        <f t="shared" si="5"/>
        <v>П</v>
      </c>
      <c r="BG72" s="161">
        <f t="shared" si="6"/>
        <v>3</v>
      </c>
      <c r="BH72" s="167">
        <f t="shared" si="7"/>
        <v>2</v>
      </c>
      <c r="BI72" s="162">
        <f t="shared" si="8"/>
        <v>0</v>
      </c>
      <c r="BJ72" s="162">
        <f t="shared" si="9"/>
        <v>0</v>
      </c>
      <c r="BK72" s="162">
        <f t="shared" si="10"/>
        <v>2</v>
      </c>
      <c r="BL72" s="162">
        <f t="shared" si="11"/>
        <v>0</v>
      </c>
      <c r="BM72" s="162">
        <f t="shared" si="12"/>
        <v>0</v>
      </c>
      <c r="BN72" s="162">
        <f t="shared" si="13"/>
        <v>0</v>
      </c>
      <c r="BO72" s="167">
        <f t="shared" si="14"/>
        <v>2</v>
      </c>
      <c r="BP72" s="162">
        <f t="shared" si="15"/>
        <v>0</v>
      </c>
      <c r="BQ72" s="168">
        <f t="shared" si="16"/>
        <v>1</v>
      </c>
      <c r="BT72" s="169">
        <f t="shared" si="17"/>
        <v>0</v>
      </c>
      <c r="BU72" s="169">
        <f t="shared" si="18"/>
        <v>0</v>
      </c>
      <c r="BV72" s="169">
        <f t="shared" si="19"/>
        <v>6</v>
      </c>
      <c r="BW72" s="169">
        <f t="shared" si="20"/>
        <v>2</v>
      </c>
      <c r="BX72" s="170">
        <f t="shared" si="21"/>
        <v>0</v>
      </c>
      <c r="BY72" s="170">
        <f t="shared" si="22"/>
        <v>0</v>
      </c>
      <c r="BZ72" s="170">
        <f t="shared" si="23"/>
        <v>0</v>
      </c>
      <c r="CA72" s="170">
        <f t="shared" si="24"/>
        <v>0</v>
      </c>
      <c r="CB72" s="216"/>
    </row>
    <row r="73" spans="1:80" s="172" customFormat="1" ht="15.75" customHeight="1">
      <c r="A73" s="163" t="s">
        <v>291</v>
      </c>
      <c r="B73" s="163"/>
      <c r="D73" s="163">
        <v>15</v>
      </c>
      <c r="AA73" s="165" t="s">
        <v>83</v>
      </c>
      <c r="AB73" s="166" t="s">
        <v>547</v>
      </c>
      <c r="AC73" s="94" t="s">
        <v>110</v>
      </c>
      <c r="AD73" s="95" t="s">
        <v>314</v>
      </c>
      <c r="AE73" s="94" t="s">
        <v>7148</v>
      </c>
      <c r="AF73" s="96" t="s">
        <v>345</v>
      </c>
      <c r="AG73" s="22" t="s">
        <v>7149</v>
      </c>
      <c r="AH73" s="22" t="s">
        <v>7150</v>
      </c>
      <c r="AI73" s="97" t="s">
        <v>298</v>
      </c>
      <c r="AJ73" s="98">
        <v>0.25</v>
      </c>
      <c r="AK73" s="95" t="s">
        <v>4539</v>
      </c>
      <c r="AL73" s="94"/>
      <c r="AM73" s="94"/>
      <c r="AN73" s="167">
        <f t="shared" si="1"/>
        <v>141</v>
      </c>
      <c r="AO73" s="49">
        <v>0</v>
      </c>
      <c r="AP73" s="49">
        <v>0</v>
      </c>
      <c r="AQ73" s="49">
        <v>141</v>
      </c>
      <c r="AR73" s="49">
        <v>0</v>
      </c>
      <c r="AS73" s="49">
        <v>0</v>
      </c>
      <c r="AT73" s="49">
        <v>3</v>
      </c>
      <c r="AU73" s="167">
        <f t="shared" si="2"/>
        <v>138</v>
      </c>
      <c r="AV73" s="49">
        <v>0</v>
      </c>
      <c r="AW73" s="99">
        <v>292.64</v>
      </c>
      <c r="AX73" s="94"/>
      <c r="AY73" s="94" t="s">
        <v>7151</v>
      </c>
      <c r="AZ73" s="100"/>
      <c r="BA73" s="100"/>
      <c r="BB73" s="49">
        <v>1</v>
      </c>
      <c r="BC73" s="159"/>
      <c r="BD73" s="153" t="str">
        <f t="shared" si="3"/>
        <v>13, 30, 2022.01.26</v>
      </c>
      <c r="BE73" s="153" t="str">
        <f t="shared" si="4"/>
        <v>13, 45, 2022.01.26</v>
      </c>
      <c r="BF73" s="160" t="str">
        <f t="shared" si="5"/>
        <v>П</v>
      </c>
      <c r="BG73" s="161">
        <f t="shared" si="6"/>
        <v>0.25</v>
      </c>
      <c r="BH73" s="167">
        <f t="shared" si="7"/>
        <v>141</v>
      </c>
      <c r="BI73" s="162">
        <f t="shared" si="8"/>
        <v>0</v>
      </c>
      <c r="BJ73" s="162">
        <f t="shared" si="9"/>
        <v>0</v>
      </c>
      <c r="BK73" s="162">
        <f t="shared" si="10"/>
        <v>141</v>
      </c>
      <c r="BL73" s="162">
        <f t="shared" si="11"/>
        <v>0</v>
      </c>
      <c r="BM73" s="162">
        <f t="shared" si="12"/>
        <v>0</v>
      </c>
      <c r="BN73" s="162">
        <f t="shared" si="13"/>
        <v>3</v>
      </c>
      <c r="BO73" s="167">
        <f t="shared" si="14"/>
        <v>138</v>
      </c>
      <c r="BP73" s="162">
        <f t="shared" si="15"/>
        <v>0</v>
      </c>
      <c r="BQ73" s="168">
        <f t="shared" si="16"/>
        <v>1</v>
      </c>
      <c r="BT73" s="169">
        <f t="shared" si="17"/>
        <v>0</v>
      </c>
      <c r="BU73" s="169">
        <f t="shared" si="18"/>
        <v>0</v>
      </c>
      <c r="BV73" s="169">
        <f t="shared" si="19"/>
        <v>35.25</v>
      </c>
      <c r="BW73" s="169">
        <f t="shared" si="20"/>
        <v>141</v>
      </c>
      <c r="BX73" s="170">
        <f t="shared" si="21"/>
        <v>0</v>
      </c>
      <c r="BY73" s="170">
        <f t="shared" si="22"/>
        <v>0</v>
      </c>
      <c r="BZ73" s="170">
        <f t="shared" si="23"/>
        <v>0</v>
      </c>
      <c r="CA73" s="170">
        <f t="shared" si="24"/>
        <v>0</v>
      </c>
      <c r="CB73" s="216"/>
    </row>
    <row r="74" spans="1:80" s="172" customFormat="1" ht="15.75" customHeight="1">
      <c r="A74" s="163" t="s">
        <v>291</v>
      </c>
      <c r="B74" s="163"/>
      <c r="D74" s="163">
        <v>15</v>
      </c>
      <c r="AA74" s="165" t="s">
        <v>83</v>
      </c>
      <c r="AB74" s="166" t="s">
        <v>553</v>
      </c>
      <c r="AC74" s="94" t="s">
        <v>92</v>
      </c>
      <c r="AD74" s="95" t="s">
        <v>494</v>
      </c>
      <c r="AE74" s="94" t="s">
        <v>6685</v>
      </c>
      <c r="AF74" s="96" t="s">
        <v>408</v>
      </c>
      <c r="AG74" s="22" t="s">
        <v>7152</v>
      </c>
      <c r="AH74" s="22" t="s">
        <v>7153</v>
      </c>
      <c r="AI74" s="97" t="s">
        <v>309</v>
      </c>
      <c r="AJ74" s="98">
        <v>0.83</v>
      </c>
      <c r="AK74" s="95" t="s">
        <v>7154</v>
      </c>
      <c r="AL74" s="94"/>
      <c r="AM74" s="94" t="s">
        <v>7155</v>
      </c>
      <c r="AN74" s="167">
        <f t="shared" si="1"/>
        <v>63</v>
      </c>
      <c r="AO74" s="49">
        <v>0</v>
      </c>
      <c r="AP74" s="49">
        <v>2</v>
      </c>
      <c r="AQ74" s="49">
        <v>61</v>
      </c>
      <c r="AR74" s="49">
        <v>0</v>
      </c>
      <c r="AS74" s="49">
        <v>0</v>
      </c>
      <c r="AT74" s="49">
        <v>17</v>
      </c>
      <c r="AU74" s="167">
        <f t="shared" si="2"/>
        <v>46</v>
      </c>
      <c r="AV74" s="49">
        <v>0</v>
      </c>
      <c r="AW74" s="99">
        <v>131.25</v>
      </c>
      <c r="AX74" s="94"/>
      <c r="AY74" s="94" t="s">
        <v>7156</v>
      </c>
      <c r="AZ74" s="100" t="s">
        <v>7157</v>
      </c>
      <c r="BA74" s="100" t="s">
        <v>7158</v>
      </c>
      <c r="BB74" s="49">
        <v>1</v>
      </c>
      <c r="BC74" s="159"/>
      <c r="BD74" s="153" t="str">
        <f t="shared" si="3"/>
        <v>13, 50, 2022.01.26</v>
      </c>
      <c r="BE74" s="153" t="str">
        <f t="shared" si="4"/>
        <v>14, 40, 2022.01.26</v>
      </c>
      <c r="BF74" s="160" t="str">
        <f t="shared" si="5"/>
        <v>В</v>
      </c>
      <c r="BG74" s="161">
        <f t="shared" si="6"/>
        <v>0.83</v>
      </c>
      <c r="BH74" s="167">
        <f t="shared" si="7"/>
        <v>63</v>
      </c>
      <c r="BI74" s="162">
        <f t="shared" si="8"/>
        <v>0</v>
      </c>
      <c r="BJ74" s="162">
        <f t="shared" si="9"/>
        <v>2</v>
      </c>
      <c r="BK74" s="162">
        <f t="shared" si="10"/>
        <v>61</v>
      </c>
      <c r="BL74" s="162">
        <f t="shared" si="11"/>
        <v>0</v>
      </c>
      <c r="BM74" s="162">
        <f t="shared" si="12"/>
        <v>0</v>
      </c>
      <c r="BN74" s="162">
        <f t="shared" si="13"/>
        <v>17</v>
      </c>
      <c r="BO74" s="167">
        <f t="shared" si="14"/>
        <v>46</v>
      </c>
      <c r="BP74" s="162">
        <f t="shared" si="15"/>
        <v>0</v>
      </c>
      <c r="BQ74" s="168">
        <f t="shared" si="16"/>
        <v>1</v>
      </c>
      <c r="BT74" s="169">
        <f t="shared" si="17"/>
        <v>52.29</v>
      </c>
      <c r="BU74" s="169">
        <f t="shared" si="18"/>
        <v>63</v>
      </c>
      <c r="BV74" s="169">
        <f t="shared" si="19"/>
        <v>0</v>
      </c>
      <c r="BW74" s="169">
        <f t="shared" si="20"/>
        <v>0</v>
      </c>
      <c r="BX74" s="170">
        <f t="shared" si="21"/>
        <v>0</v>
      </c>
      <c r="BY74" s="170">
        <f t="shared" si="22"/>
        <v>0</v>
      </c>
      <c r="BZ74" s="170">
        <f t="shared" si="23"/>
        <v>0</v>
      </c>
      <c r="CA74" s="170">
        <f t="shared" si="24"/>
        <v>0</v>
      </c>
      <c r="CB74" s="216"/>
    </row>
    <row r="75" spans="1:80" s="172" customFormat="1" ht="15.75" customHeight="1">
      <c r="A75" s="163" t="s">
        <v>291</v>
      </c>
      <c r="B75" s="163"/>
      <c r="D75" s="163">
        <v>15</v>
      </c>
      <c r="AA75" s="165" t="s">
        <v>83</v>
      </c>
      <c r="AB75" s="166" t="s">
        <v>557</v>
      </c>
      <c r="AC75" s="94" t="s">
        <v>110</v>
      </c>
      <c r="AD75" s="95" t="s">
        <v>314</v>
      </c>
      <c r="AE75" s="94" t="s">
        <v>7148</v>
      </c>
      <c r="AF75" s="96" t="s">
        <v>345</v>
      </c>
      <c r="AG75" s="22" t="s">
        <v>7141</v>
      </c>
      <c r="AH75" s="22" t="s">
        <v>7159</v>
      </c>
      <c r="AI75" s="97" t="s">
        <v>298</v>
      </c>
      <c r="AJ75" s="98">
        <v>0.25</v>
      </c>
      <c r="AK75" s="95" t="s">
        <v>4539</v>
      </c>
      <c r="AL75" s="94"/>
      <c r="AM75" s="94"/>
      <c r="AN75" s="167">
        <f t="shared" si="1"/>
        <v>141</v>
      </c>
      <c r="AO75" s="49">
        <v>0</v>
      </c>
      <c r="AP75" s="49">
        <v>0</v>
      </c>
      <c r="AQ75" s="49">
        <v>141</v>
      </c>
      <c r="AR75" s="49">
        <v>0</v>
      </c>
      <c r="AS75" s="49">
        <v>0</v>
      </c>
      <c r="AT75" s="49">
        <v>3</v>
      </c>
      <c r="AU75" s="167">
        <f t="shared" si="2"/>
        <v>138</v>
      </c>
      <c r="AV75" s="49">
        <v>0</v>
      </c>
      <c r="AW75" s="99">
        <v>292.64</v>
      </c>
      <c r="AX75" s="94"/>
      <c r="AY75" s="94" t="s">
        <v>7151</v>
      </c>
      <c r="AZ75" s="100"/>
      <c r="BA75" s="100"/>
      <c r="BB75" s="49">
        <v>1</v>
      </c>
      <c r="BC75" s="159"/>
      <c r="BD75" s="153" t="str">
        <f t="shared" si="3"/>
        <v>15, 00, 2022.01.26</v>
      </c>
      <c r="BE75" s="153" t="str">
        <f t="shared" si="4"/>
        <v>15, 15, 2022.01.26</v>
      </c>
      <c r="BF75" s="160" t="str">
        <f t="shared" si="5"/>
        <v>П</v>
      </c>
      <c r="BG75" s="161">
        <f t="shared" si="6"/>
        <v>0.25</v>
      </c>
      <c r="BH75" s="167">
        <f t="shared" si="7"/>
        <v>141</v>
      </c>
      <c r="BI75" s="162">
        <f t="shared" si="8"/>
        <v>0</v>
      </c>
      <c r="BJ75" s="162">
        <f t="shared" si="9"/>
        <v>0</v>
      </c>
      <c r="BK75" s="162">
        <f t="shared" si="10"/>
        <v>141</v>
      </c>
      <c r="BL75" s="162">
        <f t="shared" si="11"/>
        <v>0</v>
      </c>
      <c r="BM75" s="162">
        <f t="shared" si="12"/>
        <v>0</v>
      </c>
      <c r="BN75" s="162">
        <f t="shared" si="13"/>
        <v>3</v>
      </c>
      <c r="BO75" s="167">
        <f t="shared" si="14"/>
        <v>138</v>
      </c>
      <c r="BP75" s="162">
        <f t="shared" si="15"/>
        <v>0</v>
      </c>
      <c r="BQ75" s="168">
        <f t="shared" si="16"/>
        <v>1</v>
      </c>
      <c r="BT75" s="169">
        <f t="shared" si="17"/>
        <v>0</v>
      </c>
      <c r="BU75" s="169">
        <f t="shared" si="18"/>
        <v>0</v>
      </c>
      <c r="BV75" s="169">
        <f t="shared" si="19"/>
        <v>35.25</v>
      </c>
      <c r="BW75" s="169">
        <f t="shared" si="20"/>
        <v>141</v>
      </c>
      <c r="BX75" s="170">
        <f t="shared" si="21"/>
        <v>0</v>
      </c>
      <c r="BY75" s="170">
        <f t="shared" si="22"/>
        <v>0</v>
      </c>
      <c r="BZ75" s="170">
        <f t="shared" si="23"/>
        <v>0</v>
      </c>
      <c r="CA75" s="170">
        <f t="shared" si="24"/>
        <v>0</v>
      </c>
      <c r="CB75" s="216"/>
    </row>
    <row r="76" spans="1:80" s="172" customFormat="1" ht="15.75" customHeight="1">
      <c r="A76" s="163" t="s">
        <v>291</v>
      </c>
      <c r="B76" s="163"/>
      <c r="D76" s="163">
        <v>15</v>
      </c>
      <c r="AA76" s="165" t="s">
        <v>83</v>
      </c>
      <c r="AB76" s="166" t="s">
        <v>562</v>
      </c>
      <c r="AC76" s="94" t="s">
        <v>92</v>
      </c>
      <c r="AD76" s="95" t="s">
        <v>314</v>
      </c>
      <c r="AE76" s="94" t="s">
        <v>7160</v>
      </c>
      <c r="AF76" s="96" t="s">
        <v>408</v>
      </c>
      <c r="AG76" s="22" t="s">
        <v>7161</v>
      </c>
      <c r="AH76" s="22" t="s">
        <v>7162</v>
      </c>
      <c r="AI76" s="97" t="s">
        <v>298</v>
      </c>
      <c r="AJ76" s="98">
        <v>7.5</v>
      </c>
      <c r="AK76" s="95" t="s">
        <v>7163</v>
      </c>
      <c r="AL76" s="94"/>
      <c r="AM76" s="94"/>
      <c r="AN76" s="167">
        <f t="shared" si="1"/>
        <v>4</v>
      </c>
      <c r="AO76" s="49">
        <v>0</v>
      </c>
      <c r="AP76" s="49">
        <v>0</v>
      </c>
      <c r="AQ76" s="49">
        <v>4</v>
      </c>
      <c r="AR76" s="49">
        <v>0</v>
      </c>
      <c r="AS76" s="49">
        <v>0</v>
      </c>
      <c r="AT76" s="49">
        <v>0</v>
      </c>
      <c r="AU76" s="167">
        <f t="shared" si="2"/>
        <v>4</v>
      </c>
      <c r="AV76" s="49">
        <v>0</v>
      </c>
      <c r="AW76" s="99">
        <v>8.5399999999999991</v>
      </c>
      <c r="AX76" s="94"/>
      <c r="AY76" s="94" t="s">
        <v>7164</v>
      </c>
      <c r="AZ76" s="100"/>
      <c r="BA76" s="100"/>
      <c r="BB76" s="49">
        <v>1</v>
      </c>
      <c r="BC76" s="159"/>
      <c r="BD76" s="153" t="str">
        <f t="shared" si="3"/>
        <v>08, 30, 2022.01.27</v>
      </c>
      <c r="BE76" s="153" t="str">
        <f t="shared" si="4"/>
        <v>16, 00, 2022.01.27</v>
      </c>
      <c r="BF76" s="160" t="str">
        <f t="shared" si="5"/>
        <v>П</v>
      </c>
      <c r="BG76" s="161">
        <f t="shared" si="6"/>
        <v>7.5</v>
      </c>
      <c r="BH76" s="167">
        <f t="shared" si="7"/>
        <v>4</v>
      </c>
      <c r="BI76" s="162">
        <f t="shared" si="8"/>
        <v>0</v>
      </c>
      <c r="BJ76" s="162">
        <f t="shared" si="9"/>
        <v>0</v>
      </c>
      <c r="BK76" s="162">
        <f t="shared" si="10"/>
        <v>4</v>
      </c>
      <c r="BL76" s="162">
        <f t="shared" si="11"/>
        <v>0</v>
      </c>
      <c r="BM76" s="162">
        <f t="shared" si="12"/>
        <v>0</v>
      </c>
      <c r="BN76" s="162">
        <f t="shared" si="13"/>
        <v>0</v>
      </c>
      <c r="BO76" s="167">
        <f t="shared" si="14"/>
        <v>4</v>
      </c>
      <c r="BP76" s="162">
        <f t="shared" si="15"/>
        <v>0</v>
      </c>
      <c r="BQ76" s="168">
        <f t="shared" si="16"/>
        <v>1</v>
      </c>
      <c r="BT76" s="169">
        <f t="shared" si="17"/>
        <v>0</v>
      </c>
      <c r="BU76" s="169">
        <f t="shared" si="18"/>
        <v>0</v>
      </c>
      <c r="BV76" s="169">
        <f t="shared" si="19"/>
        <v>30</v>
      </c>
      <c r="BW76" s="169">
        <f t="shared" si="20"/>
        <v>4</v>
      </c>
      <c r="BX76" s="170">
        <f t="shared" si="21"/>
        <v>0</v>
      </c>
      <c r="BY76" s="170">
        <f t="shared" si="22"/>
        <v>0</v>
      </c>
      <c r="BZ76" s="170">
        <f t="shared" si="23"/>
        <v>0</v>
      </c>
      <c r="CA76" s="170">
        <f t="shared" si="24"/>
        <v>0</v>
      </c>
      <c r="CB76" s="216"/>
    </row>
    <row r="77" spans="1:80" s="172" customFormat="1" ht="15.75" customHeight="1">
      <c r="A77" s="163" t="s">
        <v>291</v>
      </c>
      <c r="B77" s="163"/>
      <c r="D77" s="163">
        <v>15</v>
      </c>
      <c r="AA77" s="165" t="s">
        <v>83</v>
      </c>
      <c r="AB77" s="166" t="s">
        <v>563</v>
      </c>
      <c r="AC77" s="94" t="s">
        <v>90</v>
      </c>
      <c r="AD77" s="95" t="s">
        <v>314</v>
      </c>
      <c r="AE77" s="94" t="s">
        <v>7165</v>
      </c>
      <c r="AF77" s="96" t="s">
        <v>295</v>
      </c>
      <c r="AG77" s="22" t="s">
        <v>7161</v>
      </c>
      <c r="AH77" s="22" t="s">
        <v>7162</v>
      </c>
      <c r="AI77" s="97" t="s">
        <v>298</v>
      </c>
      <c r="AJ77" s="98">
        <v>7.5</v>
      </c>
      <c r="AK77" s="95" t="s">
        <v>7166</v>
      </c>
      <c r="AL77" s="94"/>
      <c r="AM77" s="94" t="s">
        <v>7167</v>
      </c>
      <c r="AN77" s="167">
        <f t="shared" si="1"/>
        <v>55</v>
      </c>
      <c r="AO77" s="49">
        <v>0</v>
      </c>
      <c r="AP77" s="49">
        <v>4</v>
      </c>
      <c r="AQ77" s="49">
        <v>50</v>
      </c>
      <c r="AR77" s="49">
        <v>0</v>
      </c>
      <c r="AS77" s="49">
        <v>0</v>
      </c>
      <c r="AT77" s="49">
        <v>10</v>
      </c>
      <c r="AU77" s="167">
        <f t="shared" si="2"/>
        <v>44</v>
      </c>
      <c r="AV77" s="49">
        <v>1</v>
      </c>
      <c r="AW77" s="99">
        <v>87.78</v>
      </c>
      <c r="AX77" s="94" t="s">
        <v>587</v>
      </c>
      <c r="AY77" s="94" t="s">
        <v>7168</v>
      </c>
      <c r="AZ77" s="100"/>
      <c r="BA77" s="100"/>
      <c r="BB77" s="49">
        <v>1</v>
      </c>
      <c r="BC77" s="159"/>
      <c r="BD77" s="153" t="str">
        <f t="shared" si="3"/>
        <v>08, 30, 2022.01.27</v>
      </c>
      <c r="BE77" s="153" t="str">
        <f t="shared" si="4"/>
        <v>16, 00, 2022.01.27</v>
      </c>
      <c r="BF77" s="160" t="str">
        <f t="shared" si="5"/>
        <v>П</v>
      </c>
      <c r="BG77" s="161">
        <f t="shared" si="6"/>
        <v>7.5</v>
      </c>
      <c r="BH77" s="167">
        <f t="shared" si="7"/>
        <v>55</v>
      </c>
      <c r="BI77" s="162">
        <f t="shared" si="8"/>
        <v>0</v>
      </c>
      <c r="BJ77" s="162">
        <f t="shared" si="9"/>
        <v>4</v>
      </c>
      <c r="BK77" s="162">
        <f t="shared" si="10"/>
        <v>50</v>
      </c>
      <c r="BL77" s="162">
        <f t="shared" si="11"/>
        <v>0</v>
      </c>
      <c r="BM77" s="162">
        <f t="shared" si="12"/>
        <v>0</v>
      </c>
      <c r="BN77" s="162">
        <f t="shared" si="13"/>
        <v>10</v>
      </c>
      <c r="BO77" s="167">
        <f t="shared" si="14"/>
        <v>44</v>
      </c>
      <c r="BP77" s="162">
        <f t="shared" si="15"/>
        <v>1</v>
      </c>
      <c r="BQ77" s="168">
        <f t="shared" si="16"/>
        <v>1</v>
      </c>
      <c r="BT77" s="169">
        <f t="shared" si="17"/>
        <v>0</v>
      </c>
      <c r="BU77" s="169">
        <f t="shared" si="18"/>
        <v>0</v>
      </c>
      <c r="BV77" s="169">
        <f t="shared" si="19"/>
        <v>412.5</v>
      </c>
      <c r="BW77" s="169">
        <f t="shared" si="20"/>
        <v>55</v>
      </c>
      <c r="BX77" s="170">
        <f t="shared" si="21"/>
        <v>0</v>
      </c>
      <c r="BY77" s="170">
        <f t="shared" si="22"/>
        <v>0</v>
      </c>
      <c r="BZ77" s="170">
        <f t="shared" si="23"/>
        <v>0</v>
      </c>
      <c r="CA77" s="170">
        <f t="shared" si="24"/>
        <v>0</v>
      </c>
      <c r="CB77" s="216"/>
    </row>
    <row r="78" spans="1:80" s="172" customFormat="1" ht="15.75" customHeight="1">
      <c r="A78" s="163" t="s">
        <v>291</v>
      </c>
      <c r="B78" s="163"/>
      <c r="D78" s="163">
        <v>15</v>
      </c>
      <c r="AA78" s="165" t="s">
        <v>83</v>
      </c>
      <c r="AB78" s="166" t="s">
        <v>571</v>
      </c>
      <c r="AC78" s="94" t="s">
        <v>92</v>
      </c>
      <c r="AD78" s="95" t="s">
        <v>314</v>
      </c>
      <c r="AE78" s="94" t="s">
        <v>7169</v>
      </c>
      <c r="AF78" s="96" t="s">
        <v>295</v>
      </c>
      <c r="AG78" s="22" t="s">
        <v>7170</v>
      </c>
      <c r="AH78" s="22" t="s">
        <v>7171</v>
      </c>
      <c r="AI78" s="97" t="s">
        <v>298</v>
      </c>
      <c r="AJ78" s="98">
        <v>2.5</v>
      </c>
      <c r="AK78" s="95" t="s">
        <v>7172</v>
      </c>
      <c r="AL78" s="94"/>
      <c r="AM78" s="94"/>
      <c r="AN78" s="167">
        <f t="shared" si="1"/>
        <v>4</v>
      </c>
      <c r="AO78" s="49">
        <v>0</v>
      </c>
      <c r="AP78" s="49">
        <v>0</v>
      </c>
      <c r="AQ78" s="49">
        <v>4</v>
      </c>
      <c r="AR78" s="49">
        <v>0</v>
      </c>
      <c r="AS78" s="49">
        <v>0</v>
      </c>
      <c r="AT78" s="49">
        <v>2</v>
      </c>
      <c r="AU78" s="167">
        <f t="shared" si="2"/>
        <v>2</v>
      </c>
      <c r="AV78" s="49">
        <v>0</v>
      </c>
      <c r="AW78" s="99">
        <v>9.66</v>
      </c>
      <c r="AX78" s="94"/>
      <c r="AY78" s="94" t="s">
        <v>7173</v>
      </c>
      <c r="AZ78" s="100"/>
      <c r="BA78" s="100"/>
      <c r="BB78" s="49">
        <v>1</v>
      </c>
      <c r="BC78" s="159"/>
      <c r="BD78" s="153" t="str">
        <f t="shared" si="3"/>
        <v>09, 00, 2022.01.27</v>
      </c>
      <c r="BE78" s="153" t="str">
        <f t="shared" si="4"/>
        <v>11, 30, 2022.01.27</v>
      </c>
      <c r="BF78" s="160" t="str">
        <f t="shared" si="5"/>
        <v>П</v>
      </c>
      <c r="BG78" s="161">
        <f t="shared" si="6"/>
        <v>2.5</v>
      </c>
      <c r="BH78" s="167">
        <f t="shared" si="7"/>
        <v>4</v>
      </c>
      <c r="BI78" s="162">
        <f t="shared" si="8"/>
        <v>0</v>
      </c>
      <c r="BJ78" s="162">
        <f t="shared" si="9"/>
        <v>0</v>
      </c>
      <c r="BK78" s="162">
        <f t="shared" si="10"/>
        <v>4</v>
      </c>
      <c r="BL78" s="162">
        <f t="shared" si="11"/>
        <v>0</v>
      </c>
      <c r="BM78" s="162">
        <f t="shared" si="12"/>
        <v>0</v>
      </c>
      <c r="BN78" s="162">
        <f t="shared" si="13"/>
        <v>2</v>
      </c>
      <c r="BO78" s="167">
        <f t="shared" si="14"/>
        <v>2</v>
      </c>
      <c r="BP78" s="162">
        <f t="shared" si="15"/>
        <v>0</v>
      </c>
      <c r="BQ78" s="168">
        <f t="shared" si="16"/>
        <v>1</v>
      </c>
      <c r="BT78" s="169">
        <f t="shared" si="17"/>
        <v>0</v>
      </c>
      <c r="BU78" s="169">
        <f t="shared" si="18"/>
        <v>0</v>
      </c>
      <c r="BV78" s="169">
        <f t="shared" si="19"/>
        <v>10</v>
      </c>
      <c r="BW78" s="169">
        <f t="shared" si="20"/>
        <v>4</v>
      </c>
      <c r="BX78" s="170">
        <f t="shared" si="21"/>
        <v>0</v>
      </c>
      <c r="BY78" s="170">
        <f t="shared" si="22"/>
        <v>0</v>
      </c>
      <c r="BZ78" s="170">
        <f t="shared" si="23"/>
        <v>0</v>
      </c>
      <c r="CA78" s="170">
        <f t="shared" si="24"/>
        <v>0</v>
      </c>
      <c r="CB78" s="216"/>
    </row>
    <row r="79" spans="1:80" s="172" customFormat="1" ht="15.75" customHeight="1">
      <c r="A79" s="163" t="s">
        <v>291</v>
      </c>
      <c r="B79" s="163"/>
      <c r="D79" s="163">
        <v>15</v>
      </c>
      <c r="AA79" s="165" t="s">
        <v>83</v>
      </c>
      <c r="AB79" s="166" t="s">
        <v>576</v>
      </c>
      <c r="AC79" s="94" t="s">
        <v>108</v>
      </c>
      <c r="AD79" s="95" t="s">
        <v>314</v>
      </c>
      <c r="AE79" s="94" t="s">
        <v>7174</v>
      </c>
      <c r="AF79" s="96" t="s">
        <v>345</v>
      </c>
      <c r="AG79" s="22" t="s">
        <v>7170</v>
      </c>
      <c r="AH79" s="22" t="s">
        <v>7162</v>
      </c>
      <c r="AI79" s="97" t="s">
        <v>298</v>
      </c>
      <c r="AJ79" s="98">
        <v>7</v>
      </c>
      <c r="AK79" s="95" t="s">
        <v>7175</v>
      </c>
      <c r="AL79" s="94"/>
      <c r="AM79" s="94"/>
      <c r="AN79" s="167">
        <f t="shared" si="1"/>
        <v>7</v>
      </c>
      <c r="AO79" s="49">
        <v>0</v>
      </c>
      <c r="AP79" s="49">
        <v>0</v>
      </c>
      <c r="AQ79" s="49">
        <v>7</v>
      </c>
      <c r="AR79" s="49">
        <v>0</v>
      </c>
      <c r="AS79" s="49">
        <v>0</v>
      </c>
      <c r="AT79" s="49">
        <v>2</v>
      </c>
      <c r="AU79" s="167">
        <f t="shared" si="2"/>
        <v>5</v>
      </c>
      <c r="AV79" s="49">
        <v>0</v>
      </c>
      <c r="AW79" s="99">
        <v>9.64</v>
      </c>
      <c r="AX79" s="94"/>
      <c r="AY79" s="94" t="s">
        <v>7176</v>
      </c>
      <c r="AZ79" s="100"/>
      <c r="BA79" s="100"/>
      <c r="BB79" s="49">
        <v>1</v>
      </c>
      <c r="BC79" s="159"/>
      <c r="BD79" s="153" t="str">
        <f t="shared" si="3"/>
        <v>09, 00, 2022.01.27</v>
      </c>
      <c r="BE79" s="153" t="str">
        <f t="shared" si="4"/>
        <v>16, 00, 2022.01.27</v>
      </c>
      <c r="BF79" s="160" t="str">
        <f t="shared" si="5"/>
        <v>П</v>
      </c>
      <c r="BG79" s="161">
        <f t="shared" si="6"/>
        <v>7</v>
      </c>
      <c r="BH79" s="167">
        <f t="shared" si="7"/>
        <v>7</v>
      </c>
      <c r="BI79" s="162">
        <f t="shared" si="8"/>
        <v>0</v>
      </c>
      <c r="BJ79" s="162">
        <f t="shared" si="9"/>
        <v>0</v>
      </c>
      <c r="BK79" s="162">
        <f t="shared" si="10"/>
        <v>7</v>
      </c>
      <c r="BL79" s="162">
        <f t="shared" si="11"/>
        <v>0</v>
      </c>
      <c r="BM79" s="162">
        <f t="shared" si="12"/>
        <v>0</v>
      </c>
      <c r="BN79" s="162">
        <f t="shared" si="13"/>
        <v>2</v>
      </c>
      <c r="BO79" s="167">
        <f t="shared" si="14"/>
        <v>5</v>
      </c>
      <c r="BP79" s="162">
        <f t="shared" si="15"/>
        <v>0</v>
      </c>
      <c r="BQ79" s="168">
        <f t="shared" si="16"/>
        <v>1</v>
      </c>
      <c r="BT79" s="169">
        <f t="shared" si="17"/>
        <v>0</v>
      </c>
      <c r="BU79" s="169">
        <f t="shared" si="18"/>
        <v>0</v>
      </c>
      <c r="BV79" s="169">
        <f t="shared" si="19"/>
        <v>49</v>
      </c>
      <c r="BW79" s="169">
        <f t="shared" si="20"/>
        <v>7</v>
      </c>
      <c r="BX79" s="170">
        <f t="shared" si="21"/>
        <v>0</v>
      </c>
      <c r="BY79" s="170">
        <f t="shared" si="22"/>
        <v>0</v>
      </c>
      <c r="BZ79" s="170">
        <f t="shared" si="23"/>
        <v>0</v>
      </c>
      <c r="CA79" s="170">
        <f t="shared" si="24"/>
        <v>0</v>
      </c>
      <c r="CB79" s="216"/>
    </row>
    <row r="80" spans="1:80" s="172" customFormat="1" ht="15.75" customHeight="1">
      <c r="A80" s="163" t="s">
        <v>291</v>
      </c>
      <c r="B80" s="163"/>
      <c r="D80" s="163">
        <v>15</v>
      </c>
      <c r="AA80" s="165" t="s">
        <v>83</v>
      </c>
      <c r="AB80" s="166" t="s">
        <v>582</v>
      </c>
      <c r="AC80" s="94" t="s">
        <v>92</v>
      </c>
      <c r="AD80" s="95" t="s">
        <v>314</v>
      </c>
      <c r="AE80" s="94" t="s">
        <v>7177</v>
      </c>
      <c r="AF80" s="96" t="s">
        <v>295</v>
      </c>
      <c r="AG80" s="22" t="s">
        <v>7178</v>
      </c>
      <c r="AH80" s="22" t="s">
        <v>7179</v>
      </c>
      <c r="AI80" s="97" t="s">
        <v>298</v>
      </c>
      <c r="AJ80" s="98">
        <v>1.5</v>
      </c>
      <c r="AK80" s="95" t="s">
        <v>7180</v>
      </c>
      <c r="AL80" s="94"/>
      <c r="AM80" s="94"/>
      <c r="AN80" s="167">
        <f t="shared" si="1"/>
        <v>14</v>
      </c>
      <c r="AO80" s="49">
        <v>0</v>
      </c>
      <c r="AP80" s="49">
        <v>0</v>
      </c>
      <c r="AQ80" s="49">
        <v>14</v>
      </c>
      <c r="AR80" s="49">
        <v>0</v>
      </c>
      <c r="AS80" s="49">
        <v>0</v>
      </c>
      <c r="AT80" s="49">
        <v>0</v>
      </c>
      <c r="AU80" s="167">
        <f t="shared" si="2"/>
        <v>14</v>
      </c>
      <c r="AV80" s="49">
        <v>0</v>
      </c>
      <c r="AW80" s="99">
        <v>24.4</v>
      </c>
      <c r="AX80" s="94"/>
      <c r="AY80" s="94" t="s">
        <v>7181</v>
      </c>
      <c r="AZ80" s="100"/>
      <c r="BA80" s="100"/>
      <c r="BB80" s="49">
        <v>1</v>
      </c>
      <c r="BC80" s="159"/>
      <c r="BD80" s="153" t="str">
        <f t="shared" si="3"/>
        <v>11, 00, 2022.01.27</v>
      </c>
      <c r="BE80" s="153" t="str">
        <f t="shared" si="4"/>
        <v>12, 30, 2022.01.27</v>
      </c>
      <c r="BF80" s="160" t="str">
        <f t="shared" si="5"/>
        <v>П</v>
      </c>
      <c r="BG80" s="161">
        <f t="shared" si="6"/>
        <v>1.5</v>
      </c>
      <c r="BH80" s="167">
        <f t="shared" si="7"/>
        <v>14</v>
      </c>
      <c r="BI80" s="162">
        <f t="shared" si="8"/>
        <v>0</v>
      </c>
      <c r="BJ80" s="162">
        <f t="shared" si="9"/>
        <v>0</v>
      </c>
      <c r="BK80" s="162">
        <f t="shared" si="10"/>
        <v>14</v>
      </c>
      <c r="BL80" s="162">
        <f t="shared" si="11"/>
        <v>0</v>
      </c>
      <c r="BM80" s="162">
        <f t="shared" si="12"/>
        <v>0</v>
      </c>
      <c r="BN80" s="162">
        <f t="shared" si="13"/>
        <v>0</v>
      </c>
      <c r="BO80" s="167">
        <f t="shared" si="14"/>
        <v>14</v>
      </c>
      <c r="BP80" s="162">
        <f t="shared" si="15"/>
        <v>0</v>
      </c>
      <c r="BQ80" s="168">
        <f t="shared" si="16"/>
        <v>1</v>
      </c>
      <c r="BT80" s="169">
        <f t="shared" si="17"/>
        <v>0</v>
      </c>
      <c r="BU80" s="169">
        <f t="shared" si="18"/>
        <v>0</v>
      </c>
      <c r="BV80" s="169">
        <f t="shared" si="19"/>
        <v>21</v>
      </c>
      <c r="BW80" s="169">
        <f t="shared" si="20"/>
        <v>14</v>
      </c>
      <c r="BX80" s="170">
        <f t="shared" si="21"/>
        <v>0</v>
      </c>
      <c r="BY80" s="170">
        <f t="shared" si="22"/>
        <v>0</v>
      </c>
      <c r="BZ80" s="170">
        <f t="shared" si="23"/>
        <v>0</v>
      </c>
      <c r="CA80" s="170">
        <f t="shared" si="24"/>
        <v>0</v>
      </c>
      <c r="CB80" s="216"/>
    </row>
    <row r="81" spans="1:80" s="172" customFormat="1" ht="15.75" customHeight="1">
      <c r="A81" s="163" t="s">
        <v>291</v>
      </c>
      <c r="B81" s="163"/>
      <c r="D81" s="163">
        <v>15</v>
      </c>
      <c r="AA81" s="165" t="s">
        <v>83</v>
      </c>
      <c r="AB81" s="166" t="s">
        <v>589</v>
      </c>
      <c r="AC81" s="94" t="s">
        <v>90</v>
      </c>
      <c r="AD81" s="95" t="s">
        <v>314</v>
      </c>
      <c r="AE81" s="94" t="s">
        <v>7182</v>
      </c>
      <c r="AF81" s="96" t="s">
        <v>295</v>
      </c>
      <c r="AG81" s="22" t="s">
        <v>7183</v>
      </c>
      <c r="AH81" s="22" t="s">
        <v>7184</v>
      </c>
      <c r="AI81" s="97" t="s">
        <v>309</v>
      </c>
      <c r="AJ81" s="98">
        <v>1.38</v>
      </c>
      <c r="AK81" s="95" t="s">
        <v>7185</v>
      </c>
      <c r="AL81" s="94"/>
      <c r="AM81" s="94" t="s">
        <v>7167</v>
      </c>
      <c r="AN81" s="167">
        <f t="shared" si="1"/>
        <v>101</v>
      </c>
      <c r="AO81" s="49">
        <v>0</v>
      </c>
      <c r="AP81" s="49">
        <v>2</v>
      </c>
      <c r="AQ81" s="49">
        <v>98</v>
      </c>
      <c r="AR81" s="49">
        <v>0</v>
      </c>
      <c r="AS81" s="49">
        <v>0</v>
      </c>
      <c r="AT81" s="49">
        <v>8</v>
      </c>
      <c r="AU81" s="167">
        <f t="shared" si="2"/>
        <v>92</v>
      </c>
      <c r="AV81" s="49">
        <v>1</v>
      </c>
      <c r="AW81" s="99">
        <v>380.25</v>
      </c>
      <c r="AX81" s="94" t="s">
        <v>587</v>
      </c>
      <c r="AY81" s="94" t="s">
        <v>7186</v>
      </c>
      <c r="AZ81" s="100" t="s">
        <v>501</v>
      </c>
      <c r="BA81" s="100" t="s">
        <v>313</v>
      </c>
      <c r="BB81" s="49">
        <v>1</v>
      </c>
      <c r="BC81" s="159"/>
      <c r="BD81" s="153" t="str">
        <f t="shared" si="3"/>
        <v>12, 50, 2022.01.27</v>
      </c>
      <c r="BE81" s="153" t="str">
        <f t="shared" si="4"/>
        <v>14, 13, 2022.01.27</v>
      </c>
      <c r="BF81" s="160" t="str">
        <f t="shared" si="5"/>
        <v>В</v>
      </c>
      <c r="BG81" s="161">
        <f t="shared" si="6"/>
        <v>1.38</v>
      </c>
      <c r="BH81" s="167">
        <f t="shared" si="7"/>
        <v>101</v>
      </c>
      <c r="BI81" s="162">
        <f t="shared" si="8"/>
        <v>0</v>
      </c>
      <c r="BJ81" s="162">
        <f t="shared" si="9"/>
        <v>2</v>
      </c>
      <c r="BK81" s="162">
        <f t="shared" si="10"/>
        <v>98</v>
      </c>
      <c r="BL81" s="162">
        <f t="shared" si="11"/>
        <v>0</v>
      </c>
      <c r="BM81" s="162">
        <f t="shared" si="12"/>
        <v>0</v>
      </c>
      <c r="BN81" s="162">
        <f t="shared" si="13"/>
        <v>8</v>
      </c>
      <c r="BO81" s="167">
        <f t="shared" si="14"/>
        <v>92</v>
      </c>
      <c r="BP81" s="162">
        <f t="shared" si="15"/>
        <v>1</v>
      </c>
      <c r="BQ81" s="168">
        <f t="shared" si="16"/>
        <v>1</v>
      </c>
      <c r="BT81" s="169">
        <f t="shared" si="17"/>
        <v>139.38</v>
      </c>
      <c r="BU81" s="169">
        <f t="shared" si="18"/>
        <v>101</v>
      </c>
      <c r="BV81" s="169">
        <f t="shared" si="19"/>
        <v>0</v>
      </c>
      <c r="BW81" s="169">
        <f t="shared" si="20"/>
        <v>0</v>
      </c>
      <c r="BX81" s="170">
        <f t="shared" si="21"/>
        <v>0</v>
      </c>
      <c r="BY81" s="170">
        <f t="shared" si="22"/>
        <v>0</v>
      </c>
      <c r="BZ81" s="170">
        <f t="shared" si="23"/>
        <v>0</v>
      </c>
      <c r="CA81" s="170">
        <f t="shared" si="24"/>
        <v>0</v>
      </c>
      <c r="CB81" s="216"/>
    </row>
    <row r="82" spans="1:80" s="172" customFormat="1" ht="15.75" customHeight="1">
      <c r="A82" s="163" t="s">
        <v>291</v>
      </c>
      <c r="B82" s="163"/>
      <c r="D82" s="163">
        <v>15</v>
      </c>
      <c r="AA82" s="165" t="s">
        <v>83</v>
      </c>
      <c r="AB82" s="166" t="s">
        <v>593</v>
      </c>
      <c r="AC82" s="94" t="s">
        <v>90</v>
      </c>
      <c r="AD82" s="95" t="s">
        <v>314</v>
      </c>
      <c r="AE82" s="94" t="s">
        <v>7187</v>
      </c>
      <c r="AF82" s="96" t="s">
        <v>295</v>
      </c>
      <c r="AG82" s="22" t="s">
        <v>7188</v>
      </c>
      <c r="AH82" s="22" t="s">
        <v>7189</v>
      </c>
      <c r="AI82" s="97" t="s">
        <v>298</v>
      </c>
      <c r="AJ82" s="98">
        <v>7.5</v>
      </c>
      <c r="AK82" s="95" t="s">
        <v>7190</v>
      </c>
      <c r="AL82" s="94"/>
      <c r="AM82" s="94" t="s">
        <v>7167</v>
      </c>
      <c r="AN82" s="167">
        <f t="shared" si="1"/>
        <v>76</v>
      </c>
      <c r="AO82" s="49">
        <v>0</v>
      </c>
      <c r="AP82" s="49">
        <v>3</v>
      </c>
      <c r="AQ82" s="49">
        <v>73</v>
      </c>
      <c r="AR82" s="49">
        <v>0</v>
      </c>
      <c r="AS82" s="49">
        <v>0</v>
      </c>
      <c r="AT82" s="49">
        <v>13</v>
      </c>
      <c r="AU82" s="167">
        <f t="shared" si="2"/>
        <v>63</v>
      </c>
      <c r="AV82" s="49">
        <v>0</v>
      </c>
      <c r="AW82" s="99">
        <v>80.900000000000006</v>
      </c>
      <c r="AX82" s="94"/>
      <c r="AY82" s="94" t="s">
        <v>7191</v>
      </c>
      <c r="AZ82" s="100"/>
      <c r="BA82" s="100"/>
      <c r="BB82" s="49">
        <v>1</v>
      </c>
      <c r="BC82" s="159"/>
      <c r="BD82" s="153" t="str">
        <f t="shared" si="3"/>
        <v>08, 30, 2022.01.28</v>
      </c>
      <c r="BE82" s="153" t="str">
        <f t="shared" si="4"/>
        <v>16, 00, 2022.01.28</v>
      </c>
      <c r="BF82" s="160" t="str">
        <f t="shared" si="5"/>
        <v>П</v>
      </c>
      <c r="BG82" s="161">
        <f t="shared" si="6"/>
        <v>7.5</v>
      </c>
      <c r="BH82" s="167">
        <f t="shared" si="7"/>
        <v>76</v>
      </c>
      <c r="BI82" s="162">
        <f t="shared" si="8"/>
        <v>0</v>
      </c>
      <c r="BJ82" s="162">
        <f t="shared" si="9"/>
        <v>3</v>
      </c>
      <c r="BK82" s="162">
        <f t="shared" si="10"/>
        <v>73</v>
      </c>
      <c r="BL82" s="162">
        <f t="shared" si="11"/>
        <v>0</v>
      </c>
      <c r="BM82" s="162">
        <f t="shared" si="12"/>
        <v>0</v>
      </c>
      <c r="BN82" s="162">
        <f t="shared" si="13"/>
        <v>13</v>
      </c>
      <c r="BO82" s="167">
        <f t="shared" si="14"/>
        <v>63</v>
      </c>
      <c r="BP82" s="162">
        <f t="shared" si="15"/>
        <v>0</v>
      </c>
      <c r="BQ82" s="168">
        <f t="shared" si="16"/>
        <v>1</v>
      </c>
      <c r="BT82" s="169">
        <f t="shared" si="17"/>
        <v>0</v>
      </c>
      <c r="BU82" s="169">
        <f t="shared" si="18"/>
        <v>0</v>
      </c>
      <c r="BV82" s="169">
        <f t="shared" si="19"/>
        <v>570</v>
      </c>
      <c r="BW82" s="169">
        <f t="shared" si="20"/>
        <v>76</v>
      </c>
      <c r="BX82" s="170">
        <f t="shared" si="21"/>
        <v>0</v>
      </c>
      <c r="BY82" s="170">
        <f t="shared" si="22"/>
        <v>0</v>
      </c>
      <c r="BZ82" s="170">
        <f t="shared" si="23"/>
        <v>0</v>
      </c>
      <c r="CA82" s="170">
        <f t="shared" si="24"/>
        <v>0</v>
      </c>
      <c r="CB82" s="216"/>
    </row>
    <row r="83" spans="1:80" s="172" customFormat="1" ht="15.75" customHeight="1">
      <c r="A83" s="163" t="s">
        <v>291</v>
      </c>
      <c r="B83" s="163"/>
      <c r="D83" s="163">
        <v>15</v>
      </c>
      <c r="AA83" s="165" t="s">
        <v>83</v>
      </c>
      <c r="AB83" s="166" t="s">
        <v>596</v>
      </c>
      <c r="AC83" s="94" t="s">
        <v>108</v>
      </c>
      <c r="AD83" s="95" t="s">
        <v>314</v>
      </c>
      <c r="AE83" s="94" t="s">
        <v>7192</v>
      </c>
      <c r="AF83" s="96" t="s">
        <v>345</v>
      </c>
      <c r="AG83" s="22" t="s">
        <v>7193</v>
      </c>
      <c r="AH83" s="22" t="s">
        <v>7194</v>
      </c>
      <c r="AI83" s="97" t="s">
        <v>298</v>
      </c>
      <c r="AJ83" s="98">
        <v>4.25</v>
      </c>
      <c r="AK83" s="95" t="s">
        <v>7195</v>
      </c>
      <c r="AL83" s="94"/>
      <c r="AM83" s="94"/>
      <c r="AN83" s="167">
        <f t="shared" si="1"/>
        <v>30</v>
      </c>
      <c r="AO83" s="49">
        <v>0</v>
      </c>
      <c r="AP83" s="49">
        <v>0</v>
      </c>
      <c r="AQ83" s="49">
        <v>30</v>
      </c>
      <c r="AR83" s="49">
        <v>0</v>
      </c>
      <c r="AS83" s="49">
        <v>0</v>
      </c>
      <c r="AT83" s="49">
        <v>0</v>
      </c>
      <c r="AU83" s="167">
        <f t="shared" si="2"/>
        <v>30</v>
      </c>
      <c r="AV83" s="49">
        <v>0</v>
      </c>
      <c r="AW83" s="99">
        <v>47.42</v>
      </c>
      <c r="AX83" s="94"/>
      <c r="AY83" s="94" t="s">
        <v>7196</v>
      </c>
      <c r="AZ83" s="100"/>
      <c r="BA83" s="100"/>
      <c r="BB83" s="49">
        <v>1</v>
      </c>
      <c r="BC83" s="159"/>
      <c r="BD83" s="153" t="str">
        <f t="shared" si="3"/>
        <v>08, 45, 2022.01.28</v>
      </c>
      <c r="BE83" s="153" t="str">
        <f t="shared" si="4"/>
        <v>13, 00, 2022.01.28</v>
      </c>
      <c r="BF83" s="160" t="str">
        <f t="shared" si="5"/>
        <v>П</v>
      </c>
      <c r="BG83" s="161">
        <f t="shared" si="6"/>
        <v>4.25</v>
      </c>
      <c r="BH83" s="167">
        <f t="shared" si="7"/>
        <v>30</v>
      </c>
      <c r="BI83" s="162">
        <f t="shared" si="8"/>
        <v>0</v>
      </c>
      <c r="BJ83" s="162">
        <f t="shared" si="9"/>
        <v>0</v>
      </c>
      <c r="BK83" s="162">
        <f t="shared" si="10"/>
        <v>30</v>
      </c>
      <c r="BL83" s="162">
        <f t="shared" si="11"/>
        <v>0</v>
      </c>
      <c r="BM83" s="162">
        <f t="shared" si="12"/>
        <v>0</v>
      </c>
      <c r="BN83" s="162">
        <f t="shared" si="13"/>
        <v>0</v>
      </c>
      <c r="BO83" s="167">
        <f t="shared" si="14"/>
        <v>30</v>
      </c>
      <c r="BP83" s="162">
        <f t="shared" si="15"/>
        <v>0</v>
      </c>
      <c r="BQ83" s="168">
        <f t="shared" si="16"/>
        <v>1</v>
      </c>
      <c r="BT83" s="169">
        <f t="shared" si="17"/>
        <v>0</v>
      </c>
      <c r="BU83" s="169">
        <f t="shared" si="18"/>
        <v>0</v>
      </c>
      <c r="BV83" s="169">
        <f t="shared" si="19"/>
        <v>127.5</v>
      </c>
      <c r="BW83" s="169">
        <f t="shared" si="20"/>
        <v>30</v>
      </c>
      <c r="BX83" s="170">
        <f t="shared" si="21"/>
        <v>0</v>
      </c>
      <c r="BY83" s="170">
        <f t="shared" si="22"/>
        <v>0</v>
      </c>
      <c r="BZ83" s="170">
        <f t="shared" si="23"/>
        <v>0</v>
      </c>
      <c r="CA83" s="170">
        <f t="shared" si="24"/>
        <v>0</v>
      </c>
      <c r="CB83" s="216"/>
    </row>
    <row r="84" spans="1:80" s="172" customFormat="1" ht="15.75" customHeight="1">
      <c r="A84" s="163" t="s">
        <v>291</v>
      </c>
      <c r="B84" s="163"/>
      <c r="D84" s="163">
        <v>15</v>
      </c>
      <c r="AA84" s="165" t="s">
        <v>83</v>
      </c>
      <c r="AB84" s="166" t="s">
        <v>601</v>
      </c>
      <c r="AC84" s="94" t="s">
        <v>92</v>
      </c>
      <c r="AD84" s="95" t="s">
        <v>314</v>
      </c>
      <c r="AE84" s="94" t="s">
        <v>7197</v>
      </c>
      <c r="AF84" s="96" t="s">
        <v>408</v>
      </c>
      <c r="AG84" s="22" t="s">
        <v>7198</v>
      </c>
      <c r="AH84" s="22" t="s">
        <v>7199</v>
      </c>
      <c r="AI84" s="97" t="s">
        <v>298</v>
      </c>
      <c r="AJ84" s="98">
        <v>3.5</v>
      </c>
      <c r="AK84" s="95" t="s">
        <v>7200</v>
      </c>
      <c r="AL84" s="94"/>
      <c r="AM84" s="94"/>
      <c r="AN84" s="167">
        <f t="shared" si="1"/>
        <v>2</v>
      </c>
      <c r="AO84" s="49">
        <v>0</v>
      </c>
      <c r="AP84" s="49">
        <v>0</v>
      </c>
      <c r="AQ84" s="49">
        <v>2</v>
      </c>
      <c r="AR84" s="49">
        <v>0</v>
      </c>
      <c r="AS84" s="49">
        <v>0</v>
      </c>
      <c r="AT84" s="49">
        <v>2</v>
      </c>
      <c r="AU84" s="167">
        <f t="shared" si="2"/>
        <v>0</v>
      </c>
      <c r="AV84" s="49">
        <v>0</v>
      </c>
      <c r="AW84" s="99">
        <v>4.03</v>
      </c>
      <c r="AX84" s="94"/>
      <c r="AY84" s="94" t="s">
        <v>7201</v>
      </c>
      <c r="AZ84" s="100"/>
      <c r="BA84" s="100"/>
      <c r="BB84" s="49">
        <v>1</v>
      </c>
      <c r="BC84" s="159"/>
      <c r="BD84" s="153" t="str">
        <f t="shared" si="3"/>
        <v>13, 30, 2022.01.28</v>
      </c>
      <c r="BE84" s="153" t="str">
        <f t="shared" si="4"/>
        <v>17, 00, 2022.01.28</v>
      </c>
      <c r="BF84" s="160" t="str">
        <f t="shared" si="5"/>
        <v>П</v>
      </c>
      <c r="BG84" s="161">
        <f t="shared" si="6"/>
        <v>3.5</v>
      </c>
      <c r="BH84" s="167">
        <f t="shared" si="7"/>
        <v>2</v>
      </c>
      <c r="BI84" s="162">
        <f t="shared" si="8"/>
        <v>0</v>
      </c>
      <c r="BJ84" s="162">
        <f t="shared" si="9"/>
        <v>0</v>
      </c>
      <c r="BK84" s="162">
        <f t="shared" si="10"/>
        <v>2</v>
      </c>
      <c r="BL84" s="162">
        <f t="shared" si="11"/>
        <v>0</v>
      </c>
      <c r="BM84" s="162">
        <f t="shared" si="12"/>
        <v>0</v>
      </c>
      <c r="BN84" s="162">
        <f t="shared" si="13"/>
        <v>2</v>
      </c>
      <c r="BO84" s="167">
        <f t="shared" si="14"/>
        <v>0</v>
      </c>
      <c r="BP84" s="162">
        <f t="shared" si="15"/>
        <v>0</v>
      </c>
      <c r="BQ84" s="168">
        <f t="shared" si="16"/>
        <v>1</v>
      </c>
      <c r="BT84" s="169">
        <f t="shared" si="17"/>
        <v>0</v>
      </c>
      <c r="BU84" s="169">
        <f t="shared" si="18"/>
        <v>0</v>
      </c>
      <c r="BV84" s="169">
        <f t="shared" si="19"/>
        <v>7</v>
      </c>
      <c r="BW84" s="169">
        <f t="shared" si="20"/>
        <v>2</v>
      </c>
      <c r="BX84" s="170">
        <f t="shared" si="21"/>
        <v>0</v>
      </c>
      <c r="BY84" s="170">
        <f t="shared" si="22"/>
        <v>0</v>
      </c>
      <c r="BZ84" s="170">
        <f t="shared" si="23"/>
        <v>0</v>
      </c>
      <c r="CA84" s="170">
        <f t="shared" si="24"/>
        <v>0</v>
      </c>
      <c r="CB84" s="216"/>
    </row>
    <row r="85" spans="1:80" s="172" customFormat="1" ht="15.75" customHeight="1">
      <c r="A85" s="163" t="s">
        <v>291</v>
      </c>
      <c r="B85" s="163"/>
      <c r="D85" s="163">
        <v>15</v>
      </c>
      <c r="AA85" s="165" t="s">
        <v>83</v>
      </c>
      <c r="AB85" s="166" t="s">
        <v>607</v>
      </c>
      <c r="AC85" s="94" t="s">
        <v>92</v>
      </c>
      <c r="AD85" s="95" t="s">
        <v>314</v>
      </c>
      <c r="AE85" s="94" t="s">
        <v>7202</v>
      </c>
      <c r="AF85" s="96" t="s">
        <v>295</v>
      </c>
      <c r="AG85" s="22" t="s">
        <v>7203</v>
      </c>
      <c r="AH85" s="22" t="s">
        <v>7204</v>
      </c>
      <c r="AI85" s="97" t="s">
        <v>298</v>
      </c>
      <c r="AJ85" s="98">
        <v>2</v>
      </c>
      <c r="AK85" s="95" t="s">
        <v>7205</v>
      </c>
      <c r="AL85" s="94"/>
      <c r="AM85" s="94"/>
      <c r="AN85" s="167">
        <f t="shared" si="1"/>
        <v>1</v>
      </c>
      <c r="AO85" s="49">
        <v>0</v>
      </c>
      <c r="AP85" s="49">
        <v>0</v>
      </c>
      <c r="AQ85" s="49">
        <v>1</v>
      </c>
      <c r="AR85" s="49">
        <v>0</v>
      </c>
      <c r="AS85" s="49">
        <v>0</v>
      </c>
      <c r="AT85" s="49">
        <v>1</v>
      </c>
      <c r="AU85" s="167">
        <f t="shared" si="2"/>
        <v>0</v>
      </c>
      <c r="AV85" s="49">
        <v>0</v>
      </c>
      <c r="AW85" s="99">
        <v>0.05</v>
      </c>
      <c r="AX85" s="94"/>
      <c r="AY85" s="94" t="s">
        <v>7206</v>
      </c>
      <c r="AZ85" s="100"/>
      <c r="BA85" s="100"/>
      <c r="BB85" s="49">
        <v>1</v>
      </c>
      <c r="BC85" s="159"/>
      <c r="BD85" s="153" t="str">
        <f t="shared" si="3"/>
        <v>09, 00, 2022.01.31</v>
      </c>
      <c r="BE85" s="153" t="str">
        <f t="shared" si="4"/>
        <v>11, 00, 2022.01.31</v>
      </c>
      <c r="BF85" s="160" t="str">
        <f t="shared" si="5"/>
        <v>П</v>
      </c>
      <c r="BG85" s="161">
        <f t="shared" si="6"/>
        <v>2</v>
      </c>
      <c r="BH85" s="167">
        <f t="shared" si="7"/>
        <v>1</v>
      </c>
      <c r="BI85" s="162">
        <f t="shared" si="8"/>
        <v>0</v>
      </c>
      <c r="BJ85" s="162">
        <f t="shared" si="9"/>
        <v>0</v>
      </c>
      <c r="BK85" s="162">
        <f t="shared" si="10"/>
        <v>1</v>
      </c>
      <c r="BL85" s="162">
        <f t="shared" si="11"/>
        <v>0</v>
      </c>
      <c r="BM85" s="162">
        <f t="shared" si="12"/>
        <v>0</v>
      </c>
      <c r="BN85" s="162">
        <f t="shared" si="13"/>
        <v>1</v>
      </c>
      <c r="BO85" s="167">
        <f t="shared" si="14"/>
        <v>0</v>
      </c>
      <c r="BP85" s="162">
        <f t="shared" si="15"/>
        <v>0</v>
      </c>
      <c r="BQ85" s="168">
        <f t="shared" si="16"/>
        <v>1</v>
      </c>
      <c r="BT85" s="169">
        <f t="shared" si="17"/>
        <v>0</v>
      </c>
      <c r="BU85" s="169">
        <f t="shared" si="18"/>
        <v>0</v>
      </c>
      <c r="BV85" s="169">
        <f t="shared" si="19"/>
        <v>2</v>
      </c>
      <c r="BW85" s="169">
        <f t="shared" si="20"/>
        <v>1</v>
      </c>
      <c r="BX85" s="170">
        <f t="shared" si="21"/>
        <v>0</v>
      </c>
      <c r="BY85" s="170">
        <f t="shared" si="22"/>
        <v>0</v>
      </c>
      <c r="BZ85" s="170">
        <f t="shared" si="23"/>
        <v>0</v>
      </c>
      <c r="CA85" s="170">
        <f t="shared" si="24"/>
        <v>0</v>
      </c>
      <c r="CB85" s="216"/>
    </row>
    <row r="86" spans="1:80" s="172" customFormat="1" ht="15.75" customHeight="1">
      <c r="A86" s="163" t="s">
        <v>291</v>
      </c>
      <c r="B86" s="163"/>
      <c r="D86" s="163">
        <v>15</v>
      </c>
      <c r="AA86" s="165" t="s">
        <v>83</v>
      </c>
      <c r="AB86" s="166" t="s">
        <v>613</v>
      </c>
      <c r="AC86" s="94" t="s">
        <v>92</v>
      </c>
      <c r="AD86" s="95" t="s">
        <v>314</v>
      </c>
      <c r="AE86" s="94" t="s">
        <v>7207</v>
      </c>
      <c r="AF86" s="96" t="s">
        <v>295</v>
      </c>
      <c r="AG86" s="22" t="s">
        <v>7208</v>
      </c>
      <c r="AH86" s="22" t="s">
        <v>7209</v>
      </c>
      <c r="AI86" s="97" t="s">
        <v>298</v>
      </c>
      <c r="AJ86" s="98">
        <v>2</v>
      </c>
      <c r="AK86" s="95" t="s">
        <v>7210</v>
      </c>
      <c r="AL86" s="94"/>
      <c r="AM86" s="94"/>
      <c r="AN86" s="167">
        <f t="shared" si="1"/>
        <v>11</v>
      </c>
      <c r="AO86" s="49">
        <v>0</v>
      </c>
      <c r="AP86" s="49">
        <v>0</v>
      </c>
      <c r="AQ86" s="49">
        <v>11</v>
      </c>
      <c r="AR86" s="49">
        <v>0</v>
      </c>
      <c r="AS86" s="49">
        <v>0</v>
      </c>
      <c r="AT86" s="49">
        <v>0</v>
      </c>
      <c r="AU86" s="167">
        <f t="shared" si="2"/>
        <v>11</v>
      </c>
      <c r="AV86" s="49">
        <v>0</v>
      </c>
      <c r="AW86" s="99">
        <v>17.68</v>
      </c>
      <c r="AX86" s="94"/>
      <c r="AY86" s="94" t="s">
        <v>7211</v>
      </c>
      <c r="AZ86" s="100"/>
      <c r="BA86" s="100"/>
      <c r="BB86" s="49">
        <v>1</v>
      </c>
      <c r="BC86" s="159"/>
      <c r="BD86" s="153" t="str">
        <f t="shared" si="3"/>
        <v>14, 00, 2022.01.31</v>
      </c>
      <c r="BE86" s="153" t="str">
        <f t="shared" si="4"/>
        <v>16, 00, 2022.01.31</v>
      </c>
      <c r="BF86" s="160" t="str">
        <f t="shared" si="5"/>
        <v>П</v>
      </c>
      <c r="BG86" s="161">
        <f t="shared" si="6"/>
        <v>2</v>
      </c>
      <c r="BH86" s="167">
        <f t="shared" si="7"/>
        <v>11</v>
      </c>
      <c r="BI86" s="162">
        <f t="shared" si="8"/>
        <v>0</v>
      </c>
      <c r="BJ86" s="162">
        <f t="shared" si="9"/>
        <v>0</v>
      </c>
      <c r="BK86" s="162">
        <f t="shared" si="10"/>
        <v>11</v>
      </c>
      <c r="BL86" s="162">
        <f t="shared" si="11"/>
        <v>0</v>
      </c>
      <c r="BM86" s="162">
        <f t="shared" si="12"/>
        <v>0</v>
      </c>
      <c r="BN86" s="162">
        <f t="shared" si="13"/>
        <v>0</v>
      </c>
      <c r="BO86" s="167">
        <f t="shared" si="14"/>
        <v>11</v>
      </c>
      <c r="BP86" s="162">
        <f t="shared" si="15"/>
        <v>0</v>
      </c>
      <c r="BQ86" s="168">
        <f t="shared" si="16"/>
        <v>1</v>
      </c>
      <c r="BT86" s="169">
        <f t="shared" si="17"/>
        <v>0</v>
      </c>
      <c r="BU86" s="169">
        <f t="shared" si="18"/>
        <v>0</v>
      </c>
      <c r="BV86" s="169">
        <f t="shared" si="19"/>
        <v>22</v>
      </c>
      <c r="BW86" s="169">
        <f t="shared" si="20"/>
        <v>11</v>
      </c>
      <c r="BX86" s="170">
        <f t="shared" si="21"/>
        <v>0</v>
      </c>
      <c r="BY86" s="170">
        <f t="shared" si="22"/>
        <v>0</v>
      </c>
      <c r="BZ86" s="170">
        <f t="shared" si="23"/>
        <v>0</v>
      </c>
      <c r="CA86" s="170">
        <f t="shared" si="24"/>
        <v>0</v>
      </c>
      <c r="CB86" s="216"/>
    </row>
    <row r="87" spans="1:80" s="172" customFormat="1" ht="15.75" customHeight="1">
      <c r="A87" s="163" t="s">
        <v>291</v>
      </c>
      <c r="B87" s="163"/>
      <c r="D87" s="163">
        <v>15</v>
      </c>
      <c r="AA87" s="165" t="s">
        <v>83</v>
      </c>
      <c r="AB87" s="166" t="s">
        <v>618</v>
      </c>
      <c r="AC87" s="94" t="s">
        <v>108</v>
      </c>
      <c r="AD87" s="95" t="s">
        <v>314</v>
      </c>
      <c r="AE87" s="94" t="s">
        <v>7212</v>
      </c>
      <c r="AF87" s="96" t="s">
        <v>295</v>
      </c>
      <c r="AG87" s="22" t="s">
        <v>7213</v>
      </c>
      <c r="AH87" s="22" t="s">
        <v>7214</v>
      </c>
      <c r="AI87" s="97" t="s">
        <v>309</v>
      </c>
      <c r="AJ87" s="98">
        <v>0.65</v>
      </c>
      <c r="AK87" s="95" t="s">
        <v>7215</v>
      </c>
      <c r="AL87" s="94"/>
      <c r="AM87" s="94" t="s">
        <v>354</v>
      </c>
      <c r="AN87" s="167">
        <f t="shared" si="1"/>
        <v>50</v>
      </c>
      <c r="AO87" s="49">
        <v>0</v>
      </c>
      <c r="AP87" s="49">
        <v>1</v>
      </c>
      <c r="AQ87" s="49">
        <v>49</v>
      </c>
      <c r="AR87" s="49">
        <v>0</v>
      </c>
      <c r="AS87" s="49">
        <v>0</v>
      </c>
      <c r="AT87" s="49">
        <v>14</v>
      </c>
      <c r="AU87" s="167">
        <f t="shared" si="2"/>
        <v>36</v>
      </c>
      <c r="AV87" s="49">
        <v>0</v>
      </c>
      <c r="AW87" s="99">
        <v>155.72</v>
      </c>
      <c r="AX87" s="94"/>
      <c r="AY87" s="94" t="s">
        <v>7216</v>
      </c>
      <c r="AZ87" s="100" t="s">
        <v>312</v>
      </c>
      <c r="BA87" s="100" t="s">
        <v>313</v>
      </c>
      <c r="BB87" s="49">
        <v>0</v>
      </c>
      <c r="BC87" s="159"/>
      <c r="BD87" s="153" t="str">
        <f t="shared" si="3"/>
        <v>16, 05, 2022.01.31</v>
      </c>
      <c r="BE87" s="153" t="str">
        <f t="shared" si="4"/>
        <v>16, 44, 2022.01.31</v>
      </c>
      <c r="BF87" s="160" t="str">
        <f t="shared" si="5"/>
        <v>В</v>
      </c>
      <c r="BG87" s="161">
        <f t="shared" si="6"/>
        <v>0.65</v>
      </c>
      <c r="BH87" s="167">
        <f t="shared" si="7"/>
        <v>50</v>
      </c>
      <c r="BI87" s="162">
        <f t="shared" si="8"/>
        <v>0</v>
      </c>
      <c r="BJ87" s="162">
        <f t="shared" si="9"/>
        <v>1</v>
      </c>
      <c r="BK87" s="162">
        <f t="shared" si="10"/>
        <v>49</v>
      </c>
      <c r="BL87" s="162">
        <f t="shared" si="11"/>
        <v>0</v>
      </c>
      <c r="BM87" s="162">
        <f t="shared" si="12"/>
        <v>0</v>
      </c>
      <c r="BN87" s="162">
        <f t="shared" si="13"/>
        <v>14</v>
      </c>
      <c r="BO87" s="167">
        <f t="shared" si="14"/>
        <v>36</v>
      </c>
      <c r="BP87" s="162">
        <f t="shared" si="15"/>
        <v>0</v>
      </c>
      <c r="BQ87" s="168">
        <f t="shared" si="16"/>
        <v>0</v>
      </c>
      <c r="BT87" s="169">
        <f t="shared" si="17"/>
        <v>0</v>
      </c>
      <c r="BU87" s="169">
        <f t="shared" si="18"/>
        <v>0</v>
      </c>
      <c r="BV87" s="169">
        <f t="shared" si="19"/>
        <v>0</v>
      </c>
      <c r="BW87" s="169">
        <f t="shared" si="20"/>
        <v>0</v>
      </c>
      <c r="BX87" s="170">
        <f t="shared" si="21"/>
        <v>0</v>
      </c>
      <c r="BY87" s="170">
        <f t="shared" si="22"/>
        <v>0</v>
      </c>
      <c r="BZ87" s="170">
        <f t="shared" si="23"/>
        <v>0</v>
      </c>
      <c r="CA87" s="170">
        <f t="shared" si="24"/>
        <v>0</v>
      </c>
      <c r="CB87" s="216"/>
    </row>
    <row r="88" spans="1:80" s="172" customFormat="1" ht="15.75" customHeight="1">
      <c r="A88" s="163" t="s">
        <v>291</v>
      </c>
      <c r="B88" s="163"/>
      <c r="D88" s="163">
        <v>15</v>
      </c>
      <c r="AA88" s="165" t="s">
        <v>83</v>
      </c>
      <c r="AB88" s="166" t="s">
        <v>621</v>
      </c>
      <c r="AC88" s="94" t="s">
        <v>92</v>
      </c>
      <c r="AD88" s="95" t="s">
        <v>314</v>
      </c>
      <c r="AE88" s="94" t="s">
        <v>7217</v>
      </c>
      <c r="AF88" s="96" t="s">
        <v>295</v>
      </c>
      <c r="AG88" s="22" t="s">
        <v>7218</v>
      </c>
      <c r="AH88" s="22" t="s">
        <v>7219</v>
      </c>
      <c r="AI88" s="97" t="s">
        <v>309</v>
      </c>
      <c r="AJ88" s="98">
        <v>0.7</v>
      </c>
      <c r="AK88" s="95" t="s">
        <v>7220</v>
      </c>
      <c r="AL88" s="94"/>
      <c r="AM88" s="94"/>
      <c r="AN88" s="167">
        <f t="shared" si="1"/>
        <v>1</v>
      </c>
      <c r="AO88" s="49">
        <v>0</v>
      </c>
      <c r="AP88" s="49">
        <v>0</v>
      </c>
      <c r="AQ88" s="49">
        <v>1</v>
      </c>
      <c r="AR88" s="49">
        <v>0</v>
      </c>
      <c r="AS88" s="49">
        <v>0</v>
      </c>
      <c r="AT88" s="49">
        <v>1</v>
      </c>
      <c r="AU88" s="167">
        <f t="shared" si="2"/>
        <v>0</v>
      </c>
      <c r="AV88" s="49">
        <v>0</v>
      </c>
      <c r="AW88" s="99">
        <v>1.78</v>
      </c>
      <c r="AX88" s="94"/>
      <c r="AY88" s="94" t="s">
        <v>7221</v>
      </c>
      <c r="AZ88" s="100" t="s">
        <v>312</v>
      </c>
      <c r="BA88" s="100" t="s">
        <v>313</v>
      </c>
      <c r="BB88" s="49">
        <v>0</v>
      </c>
      <c r="BC88" s="159"/>
      <c r="BD88" s="153" t="str">
        <f t="shared" si="3"/>
        <v>16, 15, 2022.01.31</v>
      </c>
      <c r="BE88" s="153" t="str">
        <f t="shared" si="4"/>
        <v>16, 57, 2022.01.31</v>
      </c>
      <c r="BF88" s="160" t="str">
        <f t="shared" si="5"/>
        <v>В</v>
      </c>
      <c r="BG88" s="161">
        <f t="shared" si="6"/>
        <v>0.7</v>
      </c>
      <c r="BH88" s="167">
        <f t="shared" si="7"/>
        <v>1</v>
      </c>
      <c r="BI88" s="162">
        <f t="shared" si="8"/>
        <v>0</v>
      </c>
      <c r="BJ88" s="162">
        <f t="shared" si="9"/>
        <v>0</v>
      </c>
      <c r="BK88" s="162">
        <f t="shared" si="10"/>
        <v>1</v>
      </c>
      <c r="BL88" s="162">
        <f t="shared" si="11"/>
        <v>0</v>
      </c>
      <c r="BM88" s="162">
        <f t="shared" si="12"/>
        <v>0</v>
      </c>
      <c r="BN88" s="162">
        <f t="shared" si="13"/>
        <v>1</v>
      </c>
      <c r="BO88" s="167">
        <f t="shared" si="14"/>
        <v>0</v>
      </c>
      <c r="BP88" s="162">
        <f t="shared" si="15"/>
        <v>0</v>
      </c>
      <c r="BQ88" s="168">
        <f t="shared" si="16"/>
        <v>0</v>
      </c>
      <c r="BT88" s="169">
        <f t="shared" si="17"/>
        <v>0</v>
      </c>
      <c r="BU88" s="169">
        <f t="shared" si="18"/>
        <v>0</v>
      </c>
      <c r="BV88" s="169">
        <f t="shared" si="19"/>
        <v>0</v>
      </c>
      <c r="BW88" s="169">
        <f t="shared" si="20"/>
        <v>0</v>
      </c>
      <c r="BX88" s="170">
        <f t="shared" si="21"/>
        <v>0</v>
      </c>
      <c r="BY88" s="170">
        <f t="shared" si="22"/>
        <v>0</v>
      </c>
      <c r="BZ88" s="170">
        <f t="shared" si="23"/>
        <v>0</v>
      </c>
      <c r="CA88" s="170">
        <f t="shared" si="24"/>
        <v>0</v>
      </c>
      <c r="CB88" s="216"/>
    </row>
    <row r="89" spans="1:80" s="172" customFormat="1" ht="15.75" customHeight="1">
      <c r="A89" s="163" t="s">
        <v>291</v>
      </c>
      <c r="B89" s="163"/>
      <c r="D89" s="163">
        <v>15</v>
      </c>
      <c r="AA89" s="165" t="s">
        <v>83</v>
      </c>
      <c r="AB89" s="166" t="s">
        <v>627</v>
      </c>
      <c r="AC89" s="94" t="s">
        <v>110</v>
      </c>
      <c r="AD89" s="95" t="s">
        <v>314</v>
      </c>
      <c r="AE89" s="94" t="s">
        <v>7222</v>
      </c>
      <c r="AF89" s="96" t="s">
        <v>295</v>
      </c>
      <c r="AG89" s="22" t="s">
        <v>7223</v>
      </c>
      <c r="AH89" s="22" t="s">
        <v>7224</v>
      </c>
      <c r="AI89" s="97" t="s">
        <v>298</v>
      </c>
      <c r="AJ89" s="98">
        <v>3</v>
      </c>
      <c r="AK89" s="95" t="s">
        <v>7225</v>
      </c>
      <c r="AL89" s="94"/>
      <c r="AM89" s="94" t="s">
        <v>779</v>
      </c>
      <c r="AN89" s="167">
        <f t="shared" si="1"/>
        <v>11</v>
      </c>
      <c r="AO89" s="49">
        <v>0</v>
      </c>
      <c r="AP89" s="49">
        <v>1</v>
      </c>
      <c r="AQ89" s="49">
        <v>10</v>
      </c>
      <c r="AR89" s="49">
        <v>0</v>
      </c>
      <c r="AS89" s="49">
        <v>0</v>
      </c>
      <c r="AT89" s="49">
        <v>10</v>
      </c>
      <c r="AU89" s="167">
        <f t="shared" si="2"/>
        <v>1</v>
      </c>
      <c r="AV89" s="49">
        <v>0</v>
      </c>
      <c r="AW89" s="99">
        <v>26.32</v>
      </c>
      <c r="AX89" s="94"/>
      <c r="AY89" s="94" t="s">
        <v>7226</v>
      </c>
      <c r="AZ89" s="100"/>
      <c r="BA89" s="100"/>
      <c r="BB89" s="49">
        <v>1</v>
      </c>
      <c r="BC89" s="159"/>
      <c r="BD89" s="153" t="str">
        <f t="shared" si="3"/>
        <v>09, 00, 2022.02.01</v>
      </c>
      <c r="BE89" s="153" t="str">
        <f t="shared" si="4"/>
        <v>12, 00, 2022.02.01</v>
      </c>
      <c r="BF89" s="160" t="str">
        <f t="shared" si="5"/>
        <v>П</v>
      </c>
      <c r="BG89" s="161">
        <f t="shared" si="6"/>
        <v>3</v>
      </c>
      <c r="BH89" s="167">
        <f t="shared" si="7"/>
        <v>11</v>
      </c>
      <c r="BI89" s="162">
        <f t="shared" si="8"/>
        <v>0</v>
      </c>
      <c r="BJ89" s="162">
        <f t="shared" si="9"/>
        <v>1</v>
      </c>
      <c r="BK89" s="162">
        <f t="shared" si="10"/>
        <v>10</v>
      </c>
      <c r="BL89" s="162">
        <f t="shared" si="11"/>
        <v>0</v>
      </c>
      <c r="BM89" s="162">
        <f t="shared" si="12"/>
        <v>0</v>
      </c>
      <c r="BN89" s="162">
        <f t="shared" si="13"/>
        <v>10</v>
      </c>
      <c r="BO89" s="167">
        <f t="shared" si="14"/>
        <v>1</v>
      </c>
      <c r="BP89" s="162">
        <f t="shared" si="15"/>
        <v>0</v>
      </c>
      <c r="BQ89" s="168">
        <f t="shared" si="16"/>
        <v>1</v>
      </c>
      <c r="BT89" s="169">
        <f t="shared" si="17"/>
        <v>0</v>
      </c>
      <c r="BU89" s="169">
        <f t="shared" si="18"/>
        <v>0</v>
      </c>
      <c r="BV89" s="169">
        <f t="shared" si="19"/>
        <v>33</v>
      </c>
      <c r="BW89" s="169">
        <f t="shared" si="20"/>
        <v>11</v>
      </c>
      <c r="BX89" s="170">
        <f t="shared" si="21"/>
        <v>0</v>
      </c>
      <c r="BY89" s="170">
        <f t="shared" si="22"/>
        <v>0</v>
      </c>
      <c r="BZ89" s="170">
        <f t="shared" si="23"/>
        <v>0</v>
      </c>
      <c r="CA89" s="170">
        <f t="shared" si="24"/>
        <v>0</v>
      </c>
      <c r="CB89" s="216"/>
    </row>
    <row r="90" spans="1:80" s="172" customFormat="1" ht="15.75" customHeight="1">
      <c r="A90" s="163" t="s">
        <v>291</v>
      </c>
      <c r="B90" s="163"/>
      <c r="D90" s="163">
        <v>15</v>
      </c>
      <c r="AA90" s="165" t="s">
        <v>83</v>
      </c>
      <c r="AB90" s="166" t="s">
        <v>632</v>
      </c>
      <c r="AC90" s="94" t="s">
        <v>92</v>
      </c>
      <c r="AD90" s="95" t="s">
        <v>305</v>
      </c>
      <c r="AE90" s="94" t="s">
        <v>7227</v>
      </c>
      <c r="AF90" s="96" t="s">
        <v>295</v>
      </c>
      <c r="AG90" s="22" t="s">
        <v>7228</v>
      </c>
      <c r="AH90" s="22" t="s">
        <v>7229</v>
      </c>
      <c r="AI90" s="97" t="s">
        <v>298</v>
      </c>
      <c r="AJ90" s="98">
        <v>1.5</v>
      </c>
      <c r="AK90" s="95" t="s">
        <v>7230</v>
      </c>
      <c r="AL90" s="94"/>
      <c r="AM90" s="94"/>
      <c r="AN90" s="167">
        <f t="shared" si="1"/>
        <v>6</v>
      </c>
      <c r="AO90" s="49">
        <v>0</v>
      </c>
      <c r="AP90" s="49">
        <v>0</v>
      </c>
      <c r="AQ90" s="49">
        <v>6</v>
      </c>
      <c r="AR90" s="49">
        <v>0</v>
      </c>
      <c r="AS90" s="49">
        <v>0</v>
      </c>
      <c r="AT90" s="49">
        <v>0</v>
      </c>
      <c r="AU90" s="167">
        <f t="shared" si="2"/>
        <v>6</v>
      </c>
      <c r="AV90" s="49">
        <v>0</v>
      </c>
      <c r="AW90" s="99">
        <v>7.02</v>
      </c>
      <c r="AX90" s="94"/>
      <c r="AY90" s="94" t="s">
        <v>7231</v>
      </c>
      <c r="AZ90" s="100"/>
      <c r="BA90" s="100"/>
      <c r="BB90" s="49">
        <v>1</v>
      </c>
      <c r="BC90" s="159"/>
      <c r="BD90" s="153" t="str">
        <f t="shared" si="3"/>
        <v>09, 30, 2022.02.01</v>
      </c>
      <c r="BE90" s="153" t="str">
        <f t="shared" si="4"/>
        <v>11, 00, 2022.02.01</v>
      </c>
      <c r="BF90" s="160" t="str">
        <f t="shared" si="5"/>
        <v>П</v>
      </c>
      <c r="BG90" s="161">
        <f t="shared" si="6"/>
        <v>1.5</v>
      </c>
      <c r="BH90" s="167">
        <f t="shared" si="7"/>
        <v>6</v>
      </c>
      <c r="BI90" s="162">
        <f t="shared" si="8"/>
        <v>0</v>
      </c>
      <c r="BJ90" s="162">
        <f t="shared" si="9"/>
        <v>0</v>
      </c>
      <c r="BK90" s="162">
        <f t="shared" si="10"/>
        <v>6</v>
      </c>
      <c r="BL90" s="162">
        <f t="shared" si="11"/>
        <v>0</v>
      </c>
      <c r="BM90" s="162">
        <f t="shared" si="12"/>
        <v>0</v>
      </c>
      <c r="BN90" s="162">
        <f t="shared" si="13"/>
        <v>0</v>
      </c>
      <c r="BO90" s="167">
        <f t="shared" si="14"/>
        <v>6</v>
      </c>
      <c r="BP90" s="162">
        <f t="shared" si="15"/>
        <v>0</v>
      </c>
      <c r="BQ90" s="168">
        <f t="shared" si="16"/>
        <v>1</v>
      </c>
      <c r="BT90" s="169">
        <f t="shared" si="17"/>
        <v>0</v>
      </c>
      <c r="BU90" s="169">
        <f t="shared" si="18"/>
        <v>0</v>
      </c>
      <c r="BV90" s="169">
        <f t="shared" si="19"/>
        <v>9</v>
      </c>
      <c r="BW90" s="169">
        <f t="shared" si="20"/>
        <v>6</v>
      </c>
      <c r="BX90" s="170">
        <f t="shared" si="21"/>
        <v>0</v>
      </c>
      <c r="BY90" s="170">
        <f t="shared" si="22"/>
        <v>0</v>
      </c>
      <c r="BZ90" s="170">
        <f t="shared" si="23"/>
        <v>0</v>
      </c>
      <c r="CA90" s="170">
        <f t="shared" si="24"/>
        <v>0</v>
      </c>
      <c r="CB90" s="216"/>
    </row>
    <row r="91" spans="1:80" s="172" customFormat="1" ht="15.75" customHeight="1">
      <c r="A91" s="163" t="s">
        <v>291</v>
      </c>
      <c r="B91" s="163"/>
      <c r="D91" s="163">
        <v>15</v>
      </c>
      <c r="AA91" s="165" t="s">
        <v>83</v>
      </c>
      <c r="AB91" s="166" t="s">
        <v>640</v>
      </c>
      <c r="AC91" s="94" t="s">
        <v>108</v>
      </c>
      <c r="AD91" s="95" t="s">
        <v>314</v>
      </c>
      <c r="AE91" s="94" t="s">
        <v>7232</v>
      </c>
      <c r="AF91" s="96" t="s">
        <v>7233</v>
      </c>
      <c r="AG91" s="22" t="s">
        <v>7234</v>
      </c>
      <c r="AH91" s="22" t="s">
        <v>7235</v>
      </c>
      <c r="AI91" s="97" t="s">
        <v>298</v>
      </c>
      <c r="AJ91" s="98">
        <v>1</v>
      </c>
      <c r="AK91" s="95" t="s">
        <v>7236</v>
      </c>
      <c r="AL91" s="94"/>
      <c r="AM91" s="94"/>
      <c r="AN91" s="167">
        <f t="shared" si="1"/>
        <v>3</v>
      </c>
      <c r="AO91" s="49">
        <v>0</v>
      </c>
      <c r="AP91" s="49">
        <v>0</v>
      </c>
      <c r="AQ91" s="49">
        <v>3</v>
      </c>
      <c r="AR91" s="49">
        <v>0</v>
      </c>
      <c r="AS91" s="49">
        <v>0</v>
      </c>
      <c r="AT91" s="49">
        <v>0</v>
      </c>
      <c r="AU91" s="167">
        <f t="shared" si="2"/>
        <v>3</v>
      </c>
      <c r="AV91" s="49">
        <v>0</v>
      </c>
      <c r="AW91" s="99">
        <v>1</v>
      </c>
      <c r="AX91" s="94"/>
      <c r="AY91" s="94" t="s">
        <v>7237</v>
      </c>
      <c r="AZ91" s="100"/>
      <c r="BA91" s="100"/>
      <c r="BB91" s="49">
        <v>1</v>
      </c>
      <c r="BC91" s="159"/>
      <c r="BD91" s="153" t="str">
        <f t="shared" si="3"/>
        <v>13, 45, 2022.02.01</v>
      </c>
      <c r="BE91" s="153" t="str">
        <f t="shared" si="4"/>
        <v>14, 45, 2022.02.01</v>
      </c>
      <c r="BF91" s="160" t="str">
        <f t="shared" si="5"/>
        <v>П</v>
      </c>
      <c r="BG91" s="161">
        <f t="shared" si="6"/>
        <v>1</v>
      </c>
      <c r="BH91" s="167">
        <f t="shared" si="7"/>
        <v>3</v>
      </c>
      <c r="BI91" s="162">
        <f t="shared" si="8"/>
        <v>0</v>
      </c>
      <c r="BJ91" s="162">
        <f t="shared" si="9"/>
        <v>0</v>
      </c>
      <c r="BK91" s="162">
        <f t="shared" si="10"/>
        <v>3</v>
      </c>
      <c r="BL91" s="162">
        <f t="shared" si="11"/>
        <v>0</v>
      </c>
      <c r="BM91" s="162">
        <f t="shared" si="12"/>
        <v>0</v>
      </c>
      <c r="BN91" s="162">
        <f t="shared" si="13"/>
        <v>0</v>
      </c>
      <c r="BO91" s="167">
        <f t="shared" si="14"/>
        <v>3</v>
      </c>
      <c r="BP91" s="162">
        <f t="shared" si="15"/>
        <v>0</v>
      </c>
      <c r="BQ91" s="168">
        <f t="shared" si="16"/>
        <v>1</v>
      </c>
      <c r="BT91" s="169">
        <f t="shared" si="17"/>
        <v>0</v>
      </c>
      <c r="BU91" s="169">
        <f t="shared" si="18"/>
        <v>0</v>
      </c>
      <c r="BV91" s="169">
        <f t="shared" si="19"/>
        <v>3</v>
      </c>
      <c r="BW91" s="169">
        <f t="shared" si="20"/>
        <v>3</v>
      </c>
      <c r="BX91" s="170">
        <f t="shared" si="21"/>
        <v>0</v>
      </c>
      <c r="BY91" s="170">
        <f t="shared" si="22"/>
        <v>0</v>
      </c>
      <c r="BZ91" s="170">
        <f t="shared" si="23"/>
        <v>0</v>
      </c>
      <c r="CA91" s="170">
        <f t="shared" si="24"/>
        <v>0</v>
      </c>
      <c r="CB91" s="216"/>
    </row>
    <row r="92" spans="1:80" s="172" customFormat="1" ht="15.75" customHeight="1">
      <c r="A92" s="163" t="s">
        <v>291</v>
      </c>
      <c r="B92" s="163"/>
      <c r="D92" s="163">
        <v>15</v>
      </c>
      <c r="AA92" s="165" t="s">
        <v>83</v>
      </c>
      <c r="AB92" s="166" t="s">
        <v>647</v>
      </c>
      <c r="AC92" s="94" t="s">
        <v>110</v>
      </c>
      <c r="AD92" s="95" t="s">
        <v>314</v>
      </c>
      <c r="AE92" s="94" t="s">
        <v>7238</v>
      </c>
      <c r="AF92" s="96" t="s">
        <v>295</v>
      </c>
      <c r="AG92" s="22" t="s">
        <v>7239</v>
      </c>
      <c r="AH92" s="22" t="s">
        <v>7240</v>
      </c>
      <c r="AI92" s="97" t="s">
        <v>298</v>
      </c>
      <c r="AJ92" s="98">
        <v>3</v>
      </c>
      <c r="AK92" s="95" t="s">
        <v>7241</v>
      </c>
      <c r="AL92" s="94"/>
      <c r="AM92" s="94" t="s">
        <v>779</v>
      </c>
      <c r="AN92" s="167">
        <f t="shared" si="1"/>
        <v>7</v>
      </c>
      <c r="AO92" s="49">
        <v>0</v>
      </c>
      <c r="AP92" s="49">
        <v>1</v>
      </c>
      <c r="AQ92" s="49">
        <v>6</v>
      </c>
      <c r="AR92" s="49">
        <v>0</v>
      </c>
      <c r="AS92" s="49">
        <v>0</v>
      </c>
      <c r="AT92" s="49">
        <v>7</v>
      </c>
      <c r="AU92" s="167">
        <f t="shared" si="2"/>
        <v>0</v>
      </c>
      <c r="AV92" s="49">
        <v>0</v>
      </c>
      <c r="AW92" s="99">
        <v>20.309999999999999</v>
      </c>
      <c r="AX92" s="94"/>
      <c r="AY92" s="94" t="s">
        <v>7242</v>
      </c>
      <c r="AZ92" s="100"/>
      <c r="BA92" s="100"/>
      <c r="BB92" s="49">
        <v>1</v>
      </c>
      <c r="BC92" s="159"/>
      <c r="BD92" s="153" t="str">
        <f t="shared" si="3"/>
        <v>09, 00, 2022.02.02</v>
      </c>
      <c r="BE92" s="153" t="str">
        <f t="shared" si="4"/>
        <v>12, 00, 2022.02.02</v>
      </c>
      <c r="BF92" s="160" t="str">
        <f t="shared" si="5"/>
        <v>П</v>
      </c>
      <c r="BG92" s="161">
        <f t="shared" si="6"/>
        <v>3</v>
      </c>
      <c r="BH92" s="167">
        <f t="shared" si="7"/>
        <v>7</v>
      </c>
      <c r="BI92" s="162">
        <f t="shared" si="8"/>
        <v>0</v>
      </c>
      <c r="BJ92" s="162">
        <f t="shared" si="9"/>
        <v>1</v>
      </c>
      <c r="BK92" s="162">
        <f t="shared" si="10"/>
        <v>6</v>
      </c>
      <c r="BL92" s="162">
        <f t="shared" si="11"/>
        <v>0</v>
      </c>
      <c r="BM92" s="162">
        <f t="shared" si="12"/>
        <v>0</v>
      </c>
      <c r="BN92" s="162">
        <f t="shared" si="13"/>
        <v>7</v>
      </c>
      <c r="BO92" s="167">
        <f t="shared" si="14"/>
        <v>0</v>
      </c>
      <c r="BP92" s="162">
        <f t="shared" si="15"/>
        <v>0</v>
      </c>
      <c r="BQ92" s="168">
        <f t="shared" si="16"/>
        <v>1</v>
      </c>
      <c r="BT92" s="169">
        <f t="shared" si="17"/>
        <v>0</v>
      </c>
      <c r="BU92" s="169">
        <f t="shared" si="18"/>
        <v>0</v>
      </c>
      <c r="BV92" s="169">
        <f t="shared" si="19"/>
        <v>21</v>
      </c>
      <c r="BW92" s="169">
        <f t="shared" si="20"/>
        <v>7</v>
      </c>
      <c r="BX92" s="170">
        <f t="shared" si="21"/>
        <v>0</v>
      </c>
      <c r="BY92" s="170">
        <f t="shared" si="22"/>
        <v>0</v>
      </c>
      <c r="BZ92" s="170">
        <f t="shared" si="23"/>
        <v>0</v>
      </c>
      <c r="CA92" s="170">
        <f t="shared" si="24"/>
        <v>0</v>
      </c>
      <c r="CB92" s="216"/>
    </row>
    <row r="93" spans="1:80" s="172" customFormat="1" ht="15.75" customHeight="1">
      <c r="A93" s="163" t="s">
        <v>291</v>
      </c>
      <c r="B93" s="163"/>
      <c r="D93" s="163">
        <v>15</v>
      </c>
      <c r="AA93" s="165" t="s">
        <v>83</v>
      </c>
      <c r="AB93" s="166" t="s">
        <v>648</v>
      </c>
      <c r="AC93" s="94" t="s">
        <v>108</v>
      </c>
      <c r="AD93" s="95" t="s">
        <v>293</v>
      </c>
      <c r="AE93" s="94" t="s">
        <v>7243</v>
      </c>
      <c r="AF93" s="96" t="s">
        <v>295</v>
      </c>
      <c r="AG93" s="22" t="s">
        <v>7239</v>
      </c>
      <c r="AH93" s="22" t="s">
        <v>7244</v>
      </c>
      <c r="AI93" s="97" t="s">
        <v>298</v>
      </c>
      <c r="AJ93" s="98">
        <v>8</v>
      </c>
      <c r="AK93" s="95" t="s">
        <v>7245</v>
      </c>
      <c r="AL93" s="94"/>
      <c r="AM93" s="94"/>
      <c r="AN93" s="167">
        <f t="shared" ref="AN93:AN156" si="25">SUM(AO93:AQ93,AV93)</f>
        <v>2</v>
      </c>
      <c r="AO93" s="49">
        <v>0</v>
      </c>
      <c r="AP93" s="49">
        <v>0</v>
      </c>
      <c r="AQ93" s="49">
        <v>2</v>
      </c>
      <c r="AR93" s="49">
        <v>0</v>
      </c>
      <c r="AS93" s="49">
        <v>0</v>
      </c>
      <c r="AT93" s="49">
        <v>0</v>
      </c>
      <c r="AU93" s="167">
        <f t="shared" ref="AU93:AU156" si="26">AN93-AR93-AS93-AT93-AV93</f>
        <v>2</v>
      </c>
      <c r="AV93" s="49">
        <v>0</v>
      </c>
      <c r="AW93" s="99">
        <v>4.55</v>
      </c>
      <c r="AX93" s="94"/>
      <c r="AY93" s="94" t="s">
        <v>7246</v>
      </c>
      <c r="AZ93" s="100"/>
      <c r="BA93" s="100"/>
      <c r="BB93" s="49">
        <v>1</v>
      </c>
      <c r="BC93" s="159"/>
      <c r="BD93" s="153" t="str">
        <f t="shared" ref="BD93:BD156" si="27">""&amp;AG93</f>
        <v>09, 00, 2022.02.02</v>
      </c>
      <c r="BE93" s="153" t="str">
        <f t="shared" ref="BE93:BE156" si="28">""&amp;AH93</f>
        <v>17, 00, 2022.02.02</v>
      </c>
      <c r="BF93" s="160" t="str">
        <f t="shared" ref="BF93:BF156" si="29">""&amp;AI93</f>
        <v>П</v>
      </c>
      <c r="BG93" s="161">
        <f t="shared" ref="BG93:BG156" si="30">AJ93</f>
        <v>8</v>
      </c>
      <c r="BH93" s="167">
        <f t="shared" ref="BH93:BH156" si="31">SUM(BI93:BK93,BP93)</f>
        <v>2</v>
      </c>
      <c r="BI93" s="162">
        <f t="shared" ref="BI93:BI156" si="32">AO93</f>
        <v>0</v>
      </c>
      <c r="BJ93" s="162">
        <f t="shared" ref="BJ93:BJ156" si="33">AP93</f>
        <v>0</v>
      </c>
      <c r="BK93" s="162">
        <f t="shared" ref="BK93:BK156" si="34">AQ93</f>
        <v>2</v>
      </c>
      <c r="BL93" s="162">
        <f t="shared" ref="BL93:BL156" si="35">AR93</f>
        <v>0</v>
      </c>
      <c r="BM93" s="162">
        <f t="shared" ref="BM93:BM156" si="36">AS93</f>
        <v>0</v>
      </c>
      <c r="BN93" s="162">
        <f t="shared" ref="BN93:BN156" si="37">AT93</f>
        <v>0</v>
      </c>
      <c r="BO93" s="167">
        <f t="shared" ref="BO93:BO156" si="38">BH93-BL93-BM93-BN93-BP93</f>
        <v>2</v>
      </c>
      <c r="BP93" s="162">
        <f t="shared" ref="BP93:BP156" si="39">AV93</f>
        <v>0</v>
      </c>
      <c r="BQ93" s="168">
        <f t="shared" ref="BQ93:BQ156" si="40">BB93</f>
        <v>1</v>
      </c>
      <c r="BT93" s="169">
        <f t="shared" ref="BT93:BT156" si="41">IF(AND(AI93="В",BB93=1),SUMPRODUCT(AN93,AJ93),0)</f>
        <v>0</v>
      </c>
      <c r="BU93" s="169">
        <f t="shared" ref="BU93:BU156" si="42">IF(AND(AI93="В",BB93=1),AN93,0)</f>
        <v>0</v>
      </c>
      <c r="BV93" s="169">
        <f t="shared" ref="BV93:BV156" si="43">IF(AI93="П",SUMPRODUCT(AN93,AJ93),0)</f>
        <v>16</v>
      </c>
      <c r="BW93" s="169">
        <f t="shared" ref="BW93:BW156" si="44">IF(AI93="П",AN93,0)</f>
        <v>2</v>
      </c>
      <c r="BX93" s="170">
        <f t="shared" ref="BX93:BX156" si="45">IF(AND(BE93="В",BP93=1),SUMPRODUCT(BF93,BG93),0)</f>
        <v>0</v>
      </c>
      <c r="BY93" s="170">
        <f t="shared" ref="BY93:BY156" si="46">IF(AND(BE93="В",BP93=1),BG93,0)</f>
        <v>0</v>
      </c>
      <c r="BZ93" s="170">
        <f t="shared" ref="BZ93:BZ156" si="47">IF(BE93="П",SUMPRODUCT(BF93,BG93),0)</f>
        <v>0</v>
      </c>
      <c r="CA93" s="170">
        <f t="shared" ref="CA93:CA156" si="48">IF(BE93="П",BG93,0)</f>
        <v>0</v>
      </c>
      <c r="CB93" s="216"/>
    </row>
    <row r="94" spans="1:80" s="172" customFormat="1" ht="15.75" customHeight="1">
      <c r="A94" s="163" t="s">
        <v>291</v>
      </c>
      <c r="B94" s="163"/>
      <c r="D94" s="163">
        <v>15</v>
      </c>
      <c r="AA94" s="165" t="s">
        <v>83</v>
      </c>
      <c r="AB94" s="166" t="s">
        <v>654</v>
      </c>
      <c r="AC94" s="94" t="s">
        <v>92</v>
      </c>
      <c r="AD94" s="95" t="s">
        <v>314</v>
      </c>
      <c r="AE94" s="94" t="s">
        <v>7247</v>
      </c>
      <c r="AF94" s="96" t="s">
        <v>295</v>
      </c>
      <c r="AG94" s="22" t="s">
        <v>7239</v>
      </c>
      <c r="AH94" s="22" t="s">
        <v>7248</v>
      </c>
      <c r="AI94" s="97" t="s">
        <v>298</v>
      </c>
      <c r="AJ94" s="98">
        <v>2</v>
      </c>
      <c r="AK94" s="95" t="s">
        <v>7249</v>
      </c>
      <c r="AL94" s="94"/>
      <c r="AM94" s="94" t="s">
        <v>1120</v>
      </c>
      <c r="AN94" s="167">
        <f t="shared" si="25"/>
        <v>38</v>
      </c>
      <c r="AO94" s="49">
        <v>0</v>
      </c>
      <c r="AP94" s="49">
        <v>1</v>
      </c>
      <c r="AQ94" s="49">
        <v>37</v>
      </c>
      <c r="AR94" s="49">
        <v>0</v>
      </c>
      <c r="AS94" s="49">
        <v>0</v>
      </c>
      <c r="AT94" s="49">
        <v>10</v>
      </c>
      <c r="AU94" s="167">
        <f t="shared" si="26"/>
        <v>28</v>
      </c>
      <c r="AV94" s="49">
        <v>0</v>
      </c>
      <c r="AW94" s="99">
        <v>44.69</v>
      </c>
      <c r="AX94" s="94"/>
      <c r="AY94" s="94" t="s">
        <v>7250</v>
      </c>
      <c r="AZ94" s="100"/>
      <c r="BA94" s="100"/>
      <c r="BB94" s="49">
        <v>1</v>
      </c>
      <c r="BC94" s="159"/>
      <c r="BD94" s="153" t="str">
        <f t="shared" si="27"/>
        <v>09, 00, 2022.02.02</v>
      </c>
      <c r="BE94" s="153" t="str">
        <f t="shared" si="28"/>
        <v>11, 00, 2022.02.02</v>
      </c>
      <c r="BF94" s="160" t="str">
        <f t="shared" si="29"/>
        <v>П</v>
      </c>
      <c r="BG94" s="161">
        <f t="shared" si="30"/>
        <v>2</v>
      </c>
      <c r="BH94" s="167">
        <f t="shared" si="31"/>
        <v>38</v>
      </c>
      <c r="BI94" s="162">
        <f t="shared" si="32"/>
        <v>0</v>
      </c>
      <c r="BJ94" s="162">
        <f t="shared" si="33"/>
        <v>1</v>
      </c>
      <c r="BK94" s="162">
        <f t="shared" si="34"/>
        <v>37</v>
      </c>
      <c r="BL94" s="162">
        <f t="shared" si="35"/>
        <v>0</v>
      </c>
      <c r="BM94" s="162">
        <f t="shared" si="36"/>
        <v>0</v>
      </c>
      <c r="BN94" s="162">
        <f t="shared" si="37"/>
        <v>10</v>
      </c>
      <c r="BO94" s="167">
        <f t="shared" si="38"/>
        <v>28</v>
      </c>
      <c r="BP94" s="162">
        <f t="shared" si="39"/>
        <v>0</v>
      </c>
      <c r="BQ94" s="168">
        <f t="shared" si="40"/>
        <v>1</v>
      </c>
      <c r="BT94" s="169">
        <f t="shared" si="41"/>
        <v>0</v>
      </c>
      <c r="BU94" s="169">
        <f t="shared" si="42"/>
        <v>0</v>
      </c>
      <c r="BV94" s="169">
        <f t="shared" si="43"/>
        <v>76</v>
      </c>
      <c r="BW94" s="169">
        <f t="shared" si="44"/>
        <v>38</v>
      </c>
      <c r="BX94" s="170">
        <f t="shared" si="45"/>
        <v>0</v>
      </c>
      <c r="BY94" s="170">
        <f t="shared" si="46"/>
        <v>0</v>
      </c>
      <c r="BZ94" s="170">
        <f t="shared" si="47"/>
        <v>0</v>
      </c>
      <c r="CA94" s="170">
        <f t="shared" si="48"/>
        <v>0</v>
      </c>
      <c r="CB94" s="216"/>
    </row>
    <row r="95" spans="1:80" s="172" customFormat="1" ht="15.75" customHeight="1">
      <c r="A95" s="163" t="s">
        <v>291</v>
      </c>
      <c r="B95" s="163"/>
      <c r="D95" s="163">
        <v>15</v>
      </c>
      <c r="AA95" s="165" t="s">
        <v>83</v>
      </c>
      <c r="AB95" s="166" t="s">
        <v>660</v>
      </c>
      <c r="AC95" s="94" t="s">
        <v>92</v>
      </c>
      <c r="AD95" s="95" t="s">
        <v>305</v>
      </c>
      <c r="AE95" s="94" t="s">
        <v>7251</v>
      </c>
      <c r="AF95" s="96" t="s">
        <v>295</v>
      </c>
      <c r="AG95" s="22" t="s">
        <v>7252</v>
      </c>
      <c r="AH95" s="22" t="s">
        <v>7253</v>
      </c>
      <c r="AI95" s="97" t="s">
        <v>298</v>
      </c>
      <c r="AJ95" s="98">
        <v>6.5</v>
      </c>
      <c r="AK95" s="95" t="s">
        <v>7254</v>
      </c>
      <c r="AL95" s="94"/>
      <c r="AM95" s="94"/>
      <c r="AN95" s="167">
        <f t="shared" si="25"/>
        <v>2</v>
      </c>
      <c r="AO95" s="49">
        <v>0</v>
      </c>
      <c r="AP95" s="49">
        <v>0</v>
      </c>
      <c r="AQ95" s="49">
        <v>2</v>
      </c>
      <c r="AR95" s="49">
        <v>0</v>
      </c>
      <c r="AS95" s="49">
        <v>0</v>
      </c>
      <c r="AT95" s="49">
        <v>2</v>
      </c>
      <c r="AU95" s="167">
        <f t="shared" si="26"/>
        <v>0</v>
      </c>
      <c r="AV95" s="49">
        <v>0</v>
      </c>
      <c r="AW95" s="99">
        <v>8.24</v>
      </c>
      <c r="AX95" s="94"/>
      <c r="AY95" s="94" t="s">
        <v>7255</v>
      </c>
      <c r="AZ95" s="100"/>
      <c r="BA95" s="100"/>
      <c r="BB95" s="49">
        <v>1</v>
      </c>
      <c r="BC95" s="159"/>
      <c r="BD95" s="153" t="str">
        <f t="shared" si="27"/>
        <v>09, 30, 2022.02.02</v>
      </c>
      <c r="BE95" s="153" t="str">
        <f t="shared" si="28"/>
        <v>16, 00, 2022.02.02</v>
      </c>
      <c r="BF95" s="160" t="str">
        <f t="shared" si="29"/>
        <v>П</v>
      </c>
      <c r="BG95" s="161">
        <f t="shared" si="30"/>
        <v>6.5</v>
      </c>
      <c r="BH95" s="167">
        <f t="shared" si="31"/>
        <v>2</v>
      </c>
      <c r="BI95" s="162">
        <f t="shared" si="32"/>
        <v>0</v>
      </c>
      <c r="BJ95" s="162">
        <f t="shared" si="33"/>
        <v>0</v>
      </c>
      <c r="BK95" s="162">
        <f t="shared" si="34"/>
        <v>2</v>
      </c>
      <c r="BL95" s="162">
        <f t="shared" si="35"/>
        <v>0</v>
      </c>
      <c r="BM95" s="162">
        <f t="shared" si="36"/>
        <v>0</v>
      </c>
      <c r="BN95" s="162">
        <f t="shared" si="37"/>
        <v>2</v>
      </c>
      <c r="BO95" s="167">
        <f t="shared" si="38"/>
        <v>0</v>
      </c>
      <c r="BP95" s="162">
        <f t="shared" si="39"/>
        <v>0</v>
      </c>
      <c r="BQ95" s="168">
        <f t="shared" si="40"/>
        <v>1</v>
      </c>
      <c r="BT95" s="169">
        <f t="shared" si="41"/>
        <v>0</v>
      </c>
      <c r="BU95" s="169">
        <f t="shared" si="42"/>
        <v>0</v>
      </c>
      <c r="BV95" s="169">
        <f t="shared" si="43"/>
        <v>13</v>
      </c>
      <c r="BW95" s="169">
        <f t="shared" si="44"/>
        <v>2</v>
      </c>
      <c r="BX95" s="170">
        <f t="shared" si="45"/>
        <v>0</v>
      </c>
      <c r="BY95" s="170">
        <f t="shared" si="46"/>
        <v>0</v>
      </c>
      <c r="BZ95" s="170">
        <f t="shared" si="47"/>
        <v>0</v>
      </c>
      <c r="CA95" s="170">
        <f t="shared" si="48"/>
        <v>0</v>
      </c>
      <c r="CB95" s="216"/>
    </row>
    <row r="96" spans="1:80" s="172" customFormat="1" ht="15.75" customHeight="1">
      <c r="A96" s="163" t="s">
        <v>291</v>
      </c>
      <c r="B96" s="163"/>
      <c r="D96" s="163">
        <v>15</v>
      </c>
      <c r="AA96" s="165" t="s">
        <v>83</v>
      </c>
      <c r="AB96" s="166" t="s">
        <v>667</v>
      </c>
      <c r="AC96" s="94" t="s">
        <v>108</v>
      </c>
      <c r="AD96" s="95" t="s">
        <v>305</v>
      </c>
      <c r="AE96" s="94" t="s">
        <v>7021</v>
      </c>
      <c r="AF96" s="96" t="s">
        <v>408</v>
      </c>
      <c r="AG96" s="22" t="s">
        <v>7252</v>
      </c>
      <c r="AH96" s="22" t="s">
        <v>7256</v>
      </c>
      <c r="AI96" s="97" t="s">
        <v>298</v>
      </c>
      <c r="AJ96" s="98">
        <v>6</v>
      </c>
      <c r="AK96" s="95" t="s">
        <v>7023</v>
      </c>
      <c r="AL96" s="94"/>
      <c r="AM96" s="94"/>
      <c r="AN96" s="167">
        <f t="shared" si="25"/>
        <v>1</v>
      </c>
      <c r="AO96" s="49">
        <v>0</v>
      </c>
      <c r="AP96" s="49">
        <v>0</v>
      </c>
      <c r="AQ96" s="49">
        <v>1</v>
      </c>
      <c r="AR96" s="49">
        <v>0</v>
      </c>
      <c r="AS96" s="49">
        <v>0</v>
      </c>
      <c r="AT96" s="49">
        <v>1</v>
      </c>
      <c r="AU96" s="167">
        <f t="shared" si="26"/>
        <v>0</v>
      </c>
      <c r="AV96" s="49">
        <v>0</v>
      </c>
      <c r="AW96" s="99">
        <v>1.69</v>
      </c>
      <c r="AX96" s="94"/>
      <c r="AY96" s="94" t="s">
        <v>7257</v>
      </c>
      <c r="AZ96" s="100"/>
      <c r="BA96" s="100"/>
      <c r="BB96" s="49">
        <v>1</v>
      </c>
      <c r="BC96" s="159"/>
      <c r="BD96" s="153" t="str">
        <f t="shared" si="27"/>
        <v>09, 30, 2022.02.02</v>
      </c>
      <c r="BE96" s="153" t="str">
        <f t="shared" si="28"/>
        <v>15, 30, 2022.02.02</v>
      </c>
      <c r="BF96" s="160" t="str">
        <f t="shared" si="29"/>
        <v>П</v>
      </c>
      <c r="BG96" s="161">
        <f t="shared" si="30"/>
        <v>6</v>
      </c>
      <c r="BH96" s="167">
        <f t="shared" si="31"/>
        <v>1</v>
      </c>
      <c r="BI96" s="162">
        <f t="shared" si="32"/>
        <v>0</v>
      </c>
      <c r="BJ96" s="162">
        <f t="shared" si="33"/>
        <v>0</v>
      </c>
      <c r="BK96" s="162">
        <f t="shared" si="34"/>
        <v>1</v>
      </c>
      <c r="BL96" s="162">
        <f t="shared" si="35"/>
        <v>0</v>
      </c>
      <c r="BM96" s="162">
        <f t="shared" si="36"/>
        <v>0</v>
      </c>
      <c r="BN96" s="162">
        <f t="shared" si="37"/>
        <v>1</v>
      </c>
      <c r="BO96" s="167">
        <f t="shared" si="38"/>
        <v>0</v>
      </c>
      <c r="BP96" s="162">
        <f t="shared" si="39"/>
        <v>0</v>
      </c>
      <c r="BQ96" s="168">
        <f t="shared" si="40"/>
        <v>1</v>
      </c>
      <c r="BT96" s="169">
        <f t="shared" si="41"/>
        <v>0</v>
      </c>
      <c r="BU96" s="169">
        <f t="shared" si="42"/>
        <v>0</v>
      </c>
      <c r="BV96" s="169">
        <f t="shared" si="43"/>
        <v>6</v>
      </c>
      <c r="BW96" s="169">
        <f t="shared" si="44"/>
        <v>1</v>
      </c>
      <c r="BX96" s="170">
        <f t="shared" si="45"/>
        <v>0</v>
      </c>
      <c r="BY96" s="170">
        <f t="shared" si="46"/>
        <v>0</v>
      </c>
      <c r="BZ96" s="170">
        <f t="shared" si="47"/>
        <v>0</v>
      </c>
      <c r="CA96" s="170">
        <f t="shared" si="48"/>
        <v>0</v>
      </c>
      <c r="CB96" s="216"/>
    </row>
    <row r="97" spans="1:80" s="172" customFormat="1" ht="15.75" customHeight="1">
      <c r="A97" s="163" t="s">
        <v>291</v>
      </c>
      <c r="B97" s="163"/>
      <c r="D97" s="163">
        <v>15</v>
      </c>
      <c r="AA97" s="165" t="s">
        <v>83</v>
      </c>
      <c r="AB97" s="166" t="s">
        <v>673</v>
      </c>
      <c r="AC97" s="94" t="s">
        <v>92</v>
      </c>
      <c r="AD97" s="95" t="s">
        <v>314</v>
      </c>
      <c r="AE97" s="94" t="s">
        <v>7258</v>
      </c>
      <c r="AF97" s="96" t="s">
        <v>295</v>
      </c>
      <c r="AG97" s="22" t="s">
        <v>7259</v>
      </c>
      <c r="AH97" s="22" t="s">
        <v>7253</v>
      </c>
      <c r="AI97" s="97" t="s">
        <v>298</v>
      </c>
      <c r="AJ97" s="98">
        <v>2</v>
      </c>
      <c r="AK97" s="95" t="s">
        <v>7260</v>
      </c>
      <c r="AL97" s="94"/>
      <c r="AM97" s="94" t="s">
        <v>3628</v>
      </c>
      <c r="AN97" s="167">
        <f t="shared" si="25"/>
        <v>29</v>
      </c>
      <c r="AO97" s="49">
        <v>0</v>
      </c>
      <c r="AP97" s="49">
        <v>1</v>
      </c>
      <c r="AQ97" s="49">
        <v>28</v>
      </c>
      <c r="AR97" s="49">
        <v>0</v>
      </c>
      <c r="AS97" s="49">
        <v>0</v>
      </c>
      <c r="AT97" s="49">
        <v>5</v>
      </c>
      <c r="AU97" s="167">
        <f t="shared" si="26"/>
        <v>24</v>
      </c>
      <c r="AV97" s="49">
        <v>0</v>
      </c>
      <c r="AW97" s="99">
        <v>130.13999999999999</v>
      </c>
      <c r="AX97" s="94"/>
      <c r="AY97" s="94" t="s">
        <v>7261</v>
      </c>
      <c r="AZ97" s="100"/>
      <c r="BA97" s="100"/>
      <c r="BB97" s="49">
        <v>1</v>
      </c>
      <c r="BC97" s="159"/>
      <c r="BD97" s="153" t="str">
        <f t="shared" si="27"/>
        <v>14, 00, 2022.02.02</v>
      </c>
      <c r="BE97" s="153" t="str">
        <f t="shared" si="28"/>
        <v>16, 00, 2022.02.02</v>
      </c>
      <c r="BF97" s="160" t="str">
        <f t="shared" si="29"/>
        <v>П</v>
      </c>
      <c r="BG97" s="161">
        <f t="shared" si="30"/>
        <v>2</v>
      </c>
      <c r="BH97" s="167">
        <f t="shared" si="31"/>
        <v>29</v>
      </c>
      <c r="BI97" s="162">
        <f t="shared" si="32"/>
        <v>0</v>
      </c>
      <c r="BJ97" s="162">
        <f t="shared" si="33"/>
        <v>1</v>
      </c>
      <c r="BK97" s="162">
        <f t="shared" si="34"/>
        <v>28</v>
      </c>
      <c r="BL97" s="162">
        <f t="shared" si="35"/>
        <v>0</v>
      </c>
      <c r="BM97" s="162">
        <f t="shared" si="36"/>
        <v>0</v>
      </c>
      <c r="BN97" s="162">
        <f t="shared" si="37"/>
        <v>5</v>
      </c>
      <c r="BO97" s="167">
        <f t="shared" si="38"/>
        <v>24</v>
      </c>
      <c r="BP97" s="162">
        <f t="shared" si="39"/>
        <v>0</v>
      </c>
      <c r="BQ97" s="168">
        <f t="shared" si="40"/>
        <v>1</v>
      </c>
      <c r="BT97" s="169">
        <f t="shared" si="41"/>
        <v>0</v>
      </c>
      <c r="BU97" s="169">
        <f t="shared" si="42"/>
        <v>0</v>
      </c>
      <c r="BV97" s="169">
        <f t="shared" si="43"/>
        <v>58</v>
      </c>
      <c r="BW97" s="169">
        <f t="shared" si="44"/>
        <v>29</v>
      </c>
      <c r="BX97" s="170">
        <f t="shared" si="45"/>
        <v>0</v>
      </c>
      <c r="BY97" s="170">
        <f t="shared" si="46"/>
        <v>0</v>
      </c>
      <c r="BZ97" s="170">
        <f t="shared" si="47"/>
        <v>0</v>
      </c>
      <c r="CA97" s="170">
        <f t="shared" si="48"/>
        <v>0</v>
      </c>
      <c r="CB97" s="216"/>
    </row>
    <row r="98" spans="1:80" s="172" customFormat="1" ht="15.75" customHeight="1">
      <c r="A98" s="163" t="s">
        <v>291</v>
      </c>
      <c r="B98" s="163"/>
      <c r="D98" s="163">
        <v>15</v>
      </c>
      <c r="AA98" s="165" t="s">
        <v>83</v>
      </c>
      <c r="AB98" s="166" t="s">
        <v>680</v>
      </c>
      <c r="AC98" s="94" t="s">
        <v>92</v>
      </c>
      <c r="AD98" s="95" t="s">
        <v>314</v>
      </c>
      <c r="AE98" s="94" t="s">
        <v>7262</v>
      </c>
      <c r="AF98" s="96" t="s">
        <v>295</v>
      </c>
      <c r="AG98" s="22" t="s">
        <v>7259</v>
      </c>
      <c r="AH98" s="22" t="s">
        <v>7253</v>
      </c>
      <c r="AI98" s="97" t="s">
        <v>298</v>
      </c>
      <c r="AJ98" s="98">
        <v>2</v>
      </c>
      <c r="AK98" s="95" t="s">
        <v>7263</v>
      </c>
      <c r="AL98" s="94"/>
      <c r="AM98" s="94"/>
      <c r="AN98" s="167">
        <f t="shared" si="25"/>
        <v>5</v>
      </c>
      <c r="AO98" s="49">
        <v>0</v>
      </c>
      <c r="AP98" s="49">
        <v>0</v>
      </c>
      <c r="AQ98" s="49">
        <v>5</v>
      </c>
      <c r="AR98" s="49">
        <v>0</v>
      </c>
      <c r="AS98" s="49">
        <v>0</v>
      </c>
      <c r="AT98" s="49">
        <v>1</v>
      </c>
      <c r="AU98" s="167">
        <f t="shared" si="26"/>
        <v>4</v>
      </c>
      <c r="AV98" s="49">
        <v>0</v>
      </c>
      <c r="AW98" s="99">
        <v>12.07</v>
      </c>
      <c r="AX98" s="94"/>
      <c r="AY98" s="94" t="s">
        <v>7264</v>
      </c>
      <c r="AZ98" s="100"/>
      <c r="BA98" s="100"/>
      <c r="BB98" s="49">
        <v>1</v>
      </c>
      <c r="BC98" s="159"/>
      <c r="BD98" s="153" t="str">
        <f t="shared" si="27"/>
        <v>14, 00, 2022.02.02</v>
      </c>
      <c r="BE98" s="153" t="str">
        <f t="shared" si="28"/>
        <v>16, 00, 2022.02.02</v>
      </c>
      <c r="BF98" s="160" t="str">
        <f t="shared" si="29"/>
        <v>П</v>
      </c>
      <c r="BG98" s="161">
        <f t="shared" si="30"/>
        <v>2</v>
      </c>
      <c r="BH98" s="167">
        <f t="shared" si="31"/>
        <v>5</v>
      </c>
      <c r="BI98" s="162">
        <f t="shared" si="32"/>
        <v>0</v>
      </c>
      <c r="BJ98" s="162">
        <f t="shared" si="33"/>
        <v>0</v>
      </c>
      <c r="BK98" s="162">
        <f t="shared" si="34"/>
        <v>5</v>
      </c>
      <c r="BL98" s="162">
        <f t="shared" si="35"/>
        <v>0</v>
      </c>
      <c r="BM98" s="162">
        <f t="shared" si="36"/>
        <v>0</v>
      </c>
      <c r="BN98" s="162">
        <f t="shared" si="37"/>
        <v>1</v>
      </c>
      <c r="BO98" s="167">
        <f t="shared" si="38"/>
        <v>4</v>
      </c>
      <c r="BP98" s="162">
        <f t="shared" si="39"/>
        <v>0</v>
      </c>
      <c r="BQ98" s="168">
        <f t="shared" si="40"/>
        <v>1</v>
      </c>
      <c r="BT98" s="169">
        <f t="shared" si="41"/>
        <v>0</v>
      </c>
      <c r="BU98" s="169">
        <f t="shared" si="42"/>
        <v>0</v>
      </c>
      <c r="BV98" s="169">
        <f t="shared" si="43"/>
        <v>10</v>
      </c>
      <c r="BW98" s="169">
        <f t="shared" si="44"/>
        <v>5</v>
      </c>
      <c r="BX98" s="170">
        <f t="shared" si="45"/>
        <v>0</v>
      </c>
      <c r="BY98" s="170">
        <f t="shared" si="46"/>
        <v>0</v>
      </c>
      <c r="BZ98" s="170">
        <f t="shared" si="47"/>
        <v>0</v>
      </c>
      <c r="CA98" s="170">
        <f t="shared" si="48"/>
        <v>0</v>
      </c>
      <c r="CB98" s="216"/>
    </row>
    <row r="99" spans="1:80" s="172" customFormat="1" ht="15.75" customHeight="1">
      <c r="A99" s="163" t="s">
        <v>291</v>
      </c>
      <c r="B99" s="163"/>
      <c r="D99" s="163">
        <v>15</v>
      </c>
      <c r="AA99" s="165" t="s">
        <v>83</v>
      </c>
      <c r="AB99" s="166" t="s">
        <v>681</v>
      </c>
      <c r="AC99" s="94" t="s">
        <v>92</v>
      </c>
      <c r="AD99" s="95" t="s">
        <v>314</v>
      </c>
      <c r="AE99" s="94" t="s">
        <v>7265</v>
      </c>
      <c r="AF99" s="96" t="s">
        <v>295</v>
      </c>
      <c r="AG99" s="22" t="s">
        <v>7259</v>
      </c>
      <c r="AH99" s="22" t="s">
        <v>7266</v>
      </c>
      <c r="AI99" s="97" t="s">
        <v>298</v>
      </c>
      <c r="AJ99" s="98">
        <v>2.5</v>
      </c>
      <c r="AK99" s="95" t="s">
        <v>7267</v>
      </c>
      <c r="AL99" s="94"/>
      <c r="AM99" s="94"/>
      <c r="AN99" s="167">
        <f t="shared" si="25"/>
        <v>14</v>
      </c>
      <c r="AO99" s="49">
        <v>0</v>
      </c>
      <c r="AP99" s="49">
        <v>0</v>
      </c>
      <c r="AQ99" s="49">
        <v>14</v>
      </c>
      <c r="AR99" s="49">
        <v>0</v>
      </c>
      <c r="AS99" s="49">
        <v>0</v>
      </c>
      <c r="AT99" s="49">
        <v>4</v>
      </c>
      <c r="AU99" s="167">
        <f t="shared" si="26"/>
        <v>10</v>
      </c>
      <c r="AV99" s="49">
        <v>0</v>
      </c>
      <c r="AW99" s="99">
        <v>48.43</v>
      </c>
      <c r="AX99" s="94"/>
      <c r="AY99" s="94" t="s">
        <v>7268</v>
      </c>
      <c r="AZ99" s="100"/>
      <c r="BA99" s="100"/>
      <c r="BB99" s="49">
        <v>1</v>
      </c>
      <c r="BC99" s="159"/>
      <c r="BD99" s="153" t="str">
        <f t="shared" si="27"/>
        <v>14, 00, 2022.02.02</v>
      </c>
      <c r="BE99" s="153" t="str">
        <f t="shared" si="28"/>
        <v>16, 30, 2022.02.02</v>
      </c>
      <c r="BF99" s="160" t="str">
        <f t="shared" si="29"/>
        <v>П</v>
      </c>
      <c r="BG99" s="161">
        <f t="shared" si="30"/>
        <v>2.5</v>
      </c>
      <c r="BH99" s="167">
        <f t="shared" si="31"/>
        <v>14</v>
      </c>
      <c r="BI99" s="162">
        <f t="shared" si="32"/>
        <v>0</v>
      </c>
      <c r="BJ99" s="162">
        <f t="shared" si="33"/>
        <v>0</v>
      </c>
      <c r="BK99" s="162">
        <f t="shared" si="34"/>
        <v>14</v>
      </c>
      <c r="BL99" s="162">
        <f t="shared" si="35"/>
        <v>0</v>
      </c>
      <c r="BM99" s="162">
        <f t="shared" si="36"/>
        <v>0</v>
      </c>
      <c r="BN99" s="162">
        <f t="shared" si="37"/>
        <v>4</v>
      </c>
      <c r="BO99" s="167">
        <f t="shared" si="38"/>
        <v>10</v>
      </c>
      <c r="BP99" s="162">
        <f t="shared" si="39"/>
        <v>0</v>
      </c>
      <c r="BQ99" s="168">
        <f t="shared" si="40"/>
        <v>1</v>
      </c>
      <c r="BT99" s="169">
        <f t="shared" si="41"/>
        <v>0</v>
      </c>
      <c r="BU99" s="169">
        <f t="shared" si="42"/>
        <v>0</v>
      </c>
      <c r="BV99" s="169">
        <f t="shared" si="43"/>
        <v>35</v>
      </c>
      <c r="BW99" s="169">
        <f t="shared" si="44"/>
        <v>14</v>
      </c>
      <c r="BX99" s="170">
        <f t="shared" si="45"/>
        <v>0</v>
      </c>
      <c r="BY99" s="170">
        <f t="shared" si="46"/>
        <v>0</v>
      </c>
      <c r="BZ99" s="170">
        <f t="shared" si="47"/>
        <v>0</v>
      </c>
      <c r="CA99" s="170">
        <f t="shared" si="48"/>
        <v>0</v>
      </c>
      <c r="CB99" s="216"/>
    </row>
    <row r="100" spans="1:80" s="172" customFormat="1" ht="15.75" customHeight="1">
      <c r="A100" s="163" t="s">
        <v>291</v>
      </c>
      <c r="B100" s="163"/>
      <c r="D100" s="163">
        <v>15</v>
      </c>
      <c r="AA100" s="165" t="s">
        <v>83</v>
      </c>
      <c r="AB100" s="166" t="s">
        <v>685</v>
      </c>
      <c r="AC100" s="94" t="s">
        <v>108</v>
      </c>
      <c r="AD100" s="95" t="s">
        <v>293</v>
      </c>
      <c r="AE100" s="94" t="s">
        <v>7243</v>
      </c>
      <c r="AF100" s="96" t="s">
        <v>295</v>
      </c>
      <c r="AG100" s="22" t="s">
        <v>7269</v>
      </c>
      <c r="AH100" s="22" t="s">
        <v>7270</v>
      </c>
      <c r="AI100" s="97" t="s">
        <v>298</v>
      </c>
      <c r="AJ100" s="98">
        <v>8</v>
      </c>
      <c r="AK100" s="95" t="s">
        <v>7245</v>
      </c>
      <c r="AL100" s="94"/>
      <c r="AM100" s="94"/>
      <c r="AN100" s="167">
        <f t="shared" si="25"/>
        <v>2</v>
      </c>
      <c r="AO100" s="49">
        <v>0</v>
      </c>
      <c r="AP100" s="49">
        <v>0</v>
      </c>
      <c r="AQ100" s="49">
        <v>2</v>
      </c>
      <c r="AR100" s="49">
        <v>0</v>
      </c>
      <c r="AS100" s="49">
        <v>0</v>
      </c>
      <c r="AT100" s="49">
        <v>0</v>
      </c>
      <c r="AU100" s="167">
        <f t="shared" si="26"/>
        <v>2</v>
      </c>
      <c r="AV100" s="49">
        <v>0</v>
      </c>
      <c r="AW100" s="99">
        <v>4.55</v>
      </c>
      <c r="AX100" s="94"/>
      <c r="AY100" s="94" t="s">
        <v>7246</v>
      </c>
      <c r="AZ100" s="100"/>
      <c r="BA100" s="100"/>
      <c r="BB100" s="49">
        <v>1</v>
      </c>
      <c r="BC100" s="159"/>
      <c r="BD100" s="153" t="str">
        <f t="shared" si="27"/>
        <v>09, 00, 2022.02.03</v>
      </c>
      <c r="BE100" s="153" t="str">
        <f t="shared" si="28"/>
        <v>17, 00, 2022.02.03</v>
      </c>
      <c r="BF100" s="160" t="str">
        <f t="shared" si="29"/>
        <v>П</v>
      </c>
      <c r="BG100" s="161">
        <f t="shared" si="30"/>
        <v>8</v>
      </c>
      <c r="BH100" s="167">
        <f t="shared" si="31"/>
        <v>2</v>
      </c>
      <c r="BI100" s="162">
        <f t="shared" si="32"/>
        <v>0</v>
      </c>
      <c r="BJ100" s="162">
        <f t="shared" si="33"/>
        <v>0</v>
      </c>
      <c r="BK100" s="162">
        <f t="shared" si="34"/>
        <v>2</v>
      </c>
      <c r="BL100" s="162">
        <f t="shared" si="35"/>
        <v>0</v>
      </c>
      <c r="BM100" s="162">
        <f t="shared" si="36"/>
        <v>0</v>
      </c>
      <c r="BN100" s="162">
        <f t="shared" si="37"/>
        <v>0</v>
      </c>
      <c r="BO100" s="167">
        <f t="shared" si="38"/>
        <v>2</v>
      </c>
      <c r="BP100" s="162">
        <f t="shared" si="39"/>
        <v>0</v>
      </c>
      <c r="BQ100" s="168">
        <f t="shared" si="40"/>
        <v>1</v>
      </c>
      <c r="BT100" s="169">
        <f t="shared" si="41"/>
        <v>0</v>
      </c>
      <c r="BU100" s="169">
        <f t="shared" si="42"/>
        <v>0</v>
      </c>
      <c r="BV100" s="169">
        <f t="shared" si="43"/>
        <v>16</v>
      </c>
      <c r="BW100" s="169">
        <f t="shared" si="44"/>
        <v>2</v>
      </c>
      <c r="BX100" s="170">
        <f t="shared" si="45"/>
        <v>0</v>
      </c>
      <c r="BY100" s="170">
        <f t="shared" si="46"/>
        <v>0</v>
      </c>
      <c r="BZ100" s="170">
        <f t="shared" si="47"/>
        <v>0</v>
      </c>
      <c r="CA100" s="170">
        <f t="shared" si="48"/>
        <v>0</v>
      </c>
      <c r="CB100" s="216"/>
    </row>
    <row r="101" spans="1:80" s="172" customFormat="1" ht="15.75" customHeight="1">
      <c r="A101" s="163" t="s">
        <v>291</v>
      </c>
      <c r="B101" s="163"/>
      <c r="D101" s="163">
        <v>15</v>
      </c>
      <c r="AA101" s="165" t="s">
        <v>83</v>
      </c>
      <c r="AB101" s="166" t="s">
        <v>694</v>
      </c>
      <c r="AC101" s="94" t="s">
        <v>92</v>
      </c>
      <c r="AD101" s="95" t="s">
        <v>305</v>
      </c>
      <c r="AE101" s="94" t="s">
        <v>7271</v>
      </c>
      <c r="AF101" s="96" t="s">
        <v>408</v>
      </c>
      <c r="AG101" s="22" t="s">
        <v>7269</v>
      </c>
      <c r="AH101" s="22" t="s">
        <v>7272</v>
      </c>
      <c r="AI101" s="97" t="s">
        <v>298</v>
      </c>
      <c r="AJ101" s="98">
        <v>7.5</v>
      </c>
      <c r="AK101" s="95" t="s">
        <v>5121</v>
      </c>
      <c r="AL101" s="94"/>
      <c r="AM101" s="94"/>
      <c r="AN101" s="167">
        <f t="shared" si="25"/>
        <v>6</v>
      </c>
      <c r="AO101" s="49">
        <v>0</v>
      </c>
      <c r="AP101" s="49">
        <v>0</v>
      </c>
      <c r="AQ101" s="49">
        <v>5</v>
      </c>
      <c r="AR101" s="49">
        <v>0</v>
      </c>
      <c r="AS101" s="49">
        <v>0</v>
      </c>
      <c r="AT101" s="49">
        <v>5</v>
      </c>
      <c r="AU101" s="167">
        <f t="shared" si="26"/>
        <v>0</v>
      </c>
      <c r="AV101" s="49">
        <v>1</v>
      </c>
      <c r="AW101" s="99">
        <v>5.99</v>
      </c>
      <c r="AX101" s="94" t="s">
        <v>7273</v>
      </c>
      <c r="AY101" s="94" t="s">
        <v>7274</v>
      </c>
      <c r="AZ101" s="100"/>
      <c r="BA101" s="100"/>
      <c r="BB101" s="49">
        <v>1</v>
      </c>
      <c r="BC101" s="159"/>
      <c r="BD101" s="153" t="str">
        <f t="shared" si="27"/>
        <v>09, 00, 2022.02.03</v>
      </c>
      <c r="BE101" s="153" t="str">
        <f t="shared" si="28"/>
        <v>16, 30, 2022.02.03</v>
      </c>
      <c r="BF101" s="160" t="str">
        <f t="shared" si="29"/>
        <v>П</v>
      </c>
      <c r="BG101" s="161">
        <f t="shared" si="30"/>
        <v>7.5</v>
      </c>
      <c r="BH101" s="167">
        <f t="shared" si="31"/>
        <v>6</v>
      </c>
      <c r="BI101" s="162">
        <f t="shared" si="32"/>
        <v>0</v>
      </c>
      <c r="BJ101" s="162">
        <f t="shared" si="33"/>
        <v>0</v>
      </c>
      <c r="BK101" s="162">
        <f t="shared" si="34"/>
        <v>5</v>
      </c>
      <c r="BL101" s="162">
        <f t="shared" si="35"/>
        <v>0</v>
      </c>
      <c r="BM101" s="162">
        <f t="shared" si="36"/>
        <v>0</v>
      </c>
      <c r="BN101" s="162">
        <f t="shared" si="37"/>
        <v>5</v>
      </c>
      <c r="BO101" s="167">
        <f t="shared" si="38"/>
        <v>0</v>
      </c>
      <c r="BP101" s="162">
        <f t="shared" si="39"/>
        <v>1</v>
      </c>
      <c r="BQ101" s="168">
        <f t="shared" si="40"/>
        <v>1</v>
      </c>
      <c r="BT101" s="169">
        <f t="shared" si="41"/>
        <v>0</v>
      </c>
      <c r="BU101" s="169">
        <f t="shared" si="42"/>
        <v>0</v>
      </c>
      <c r="BV101" s="169">
        <f t="shared" si="43"/>
        <v>45</v>
      </c>
      <c r="BW101" s="169">
        <f t="shared" si="44"/>
        <v>6</v>
      </c>
      <c r="BX101" s="170">
        <f t="shared" si="45"/>
        <v>0</v>
      </c>
      <c r="BY101" s="170">
        <f t="shared" si="46"/>
        <v>0</v>
      </c>
      <c r="BZ101" s="170">
        <f t="shared" si="47"/>
        <v>0</v>
      </c>
      <c r="CA101" s="170">
        <f t="shared" si="48"/>
        <v>0</v>
      </c>
      <c r="CB101" s="216"/>
    </row>
    <row r="102" spans="1:80" s="172" customFormat="1" ht="15.75" customHeight="1">
      <c r="A102" s="163" t="s">
        <v>291</v>
      </c>
      <c r="B102" s="163"/>
      <c r="D102" s="163">
        <v>15</v>
      </c>
      <c r="AA102" s="165" t="s">
        <v>83</v>
      </c>
      <c r="AB102" s="166" t="s">
        <v>700</v>
      </c>
      <c r="AC102" s="94" t="s">
        <v>92</v>
      </c>
      <c r="AD102" s="95" t="s">
        <v>305</v>
      </c>
      <c r="AE102" s="94" t="s">
        <v>7251</v>
      </c>
      <c r="AF102" s="96" t="s">
        <v>295</v>
      </c>
      <c r="AG102" s="22" t="s">
        <v>7275</v>
      </c>
      <c r="AH102" s="22" t="s">
        <v>7276</v>
      </c>
      <c r="AI102" s="97" t="s">
        <v>298</v>
      </c>
      <c r="AJ102" s="98">
        <v>6.5</v>
      </c>
      <c r="AK102" s="95" t="s">
        <v>7254</v>
      </c>
      <c r="AL102" s="94"/>
      <c r="AM102" s="94"/>
      <c r="AN102" s="167">
        <f t="shared" si="25"/>
        <v>2</v>
      </c>
      <c r="AO102" s="49">
        <v>0</v>
      </c>
      <c r="AP102" s="49">
        <v>0</v>
      </c>
      <c r="AQ102" s="49">
        <v>2</v>
      </c>
      <c r="AR102" s="49">
        <v>0</v>
      </c>
      <c r="AS102" s="49">
        <v>0</v>
      </c>
      <c r="AT102" s="49">
        <v>2</v>
      </c>
      <c r="AU102" s="167">
        <f t="shared" si="26"/>
        <v>0</v>
      </c>
      <c r="AV102" s="49">
        <v>0</v>
      </c>
      <c r="AW102" s="99">
        <v>1.24</v>
      </c>
      <c r="AX102" s="94"/>
      <c r="AY102" s="94" t="s">
        <v>7255</v>
      </c>
      <c r="AZ102" s="100"/>
      <c r="BA102" s="100"/>
      <c r="BB102" s="49">
        <v>1</v>
      </c>
      <c r="BC102" s="159"/>
      <c r="BD102" s="153" t="str">
        <f t="shared" si="27"/>
        <v>09, 30, 2022.02.03</v>
      </c>
      <c r="BE102" s="153" t="str">
        <f t="shared" si="28"/>
        <v>16, 00, 2022.02.03</v>
      </c>
      <c r="BF102" s="160" t="str">
        <f t="shared" si="29"/>
        <v>П</v>
      </c>
      <c r="BG102" s="161">
        <f t="shared" si="30"/>
        <v>6.5</v>
      </c>
      <c r="BH102" s="167">
        <f t="shared" si="31"/>
        <v>2</v>
      </c>
      <c r="BI102" s="162">
        <f t="shared" si="32"/>
        <v>0</v>
      </c>
      <c r="BJ102" s="162">
        <f t="shared" si="33"/>
        <v>0</v>
      </c>
      <c r="BK102" s="162">
        <f t="shared" si="34"/>
        <v>2</v>
      </c>
      <c r="BL102" s="162">
        <f t="shared" si="35"/>
        <v>0</v>
      </c>
      <c r="BM102" s="162">
        <f t="shared" si="36"/>
        <v>0</v>
      </c>
      <c r="BN102" s="162">
        <f t="shared" si="37"/>
        <v>2</v>
      </c>
      <c r="BO102" s="167">
        <f t="shared" si="38"/>
        <v>0</v>
      </c>
      <c r="BP102" s="162">
        <f t="shared" si="39"/>
        <v>0</v>
      </c>
      <c r="BQ102" s="168">
        <f t="shared" si="40"/>
        <v>1</v>
      </c>
      <c r="BT102" s="169">
        <f t="shared" si="41"/>
        <v>0</v>
      </c>
      <c r="BU102" s="169">
        <f t="shared" si="42"/>
        <v>0</v>
      </c>
      <c r="BV102" s="169">
        <f t="shared" si="43"/>
        <v>13</v>
      </c>
      <c r="BW102" s="169">
        <f t="shared" si="44"/>
        <v>2</v>
      </c>
      <c r="BX102" s="170">
        <f t="shared" si="45"/>
        <v>0</v>
      </c>
      <c r="BY102" s="170">
        <f t="shared" si="46"/>
        <v>0</v>
      </c>
      <c r="BZ102" s="170">
        <f t="shared" si="47"/>
        <v>0</v>
      </c>
      <c r="CA102" s="170">
        <f t="shared" si="48"/>
        <v>0</v>
      </c>
      <c r="CB102" s="216"/>
    </row>
    <row r="103" spans="1:80" s="172" customFormat="1" ht="15.75" customHeight="1">
      <c r="A103" s="163" t="s">
        <v>291</v>
      </c>
      <c r="B103" s="163"/>
      <c r="D103" s="163">
        <v>15</v>
      </c>
      <c r="AA103" s="165" t="s">
        <v>83</v>
      </c>
      <c r="AB103" s="166" t="s">
        <v>706</v>
      </c>
      <c r="AC103" s="94" t="s">
        <v>92</v>
      </c>
      <c r="AD103" s="95" t="s">
        <v>305</v>
      </c>
      <c r="AE103" s="94" t="s">
        <v>7277</v>
      </c>
      <c r="AF103" s="96" t="s">
        <v>295</v>
      </c>
      <c r="AG103" s="22" t="s">
        <v>7275</v>
      </c>
      <c r="AH103" s="22" t="s">
        <v>7276</v>
      </c>
      <c r="AI103" s="97" t="s">
        <v>298</v>
      </c>
      <c r="AJ103" s="98">
        <v>6.5</v>
      </c>
      <c r="AK103" s="95" t="s">
        <v>7278</v>
      </c>
      <c r="AL103" s="94"/>
      <c r="AM103" s="94"/>
      <c r="AN103" s="167">
        <f t="shared" si="25"/>
        <v>9</v>
      </c>
      <c r="AO103" s="49">
        <v>0</v>
      </c>
      <c r="AP103" s="49">
        <v>0</v>
      </c>
      <c r="AQ103" s="49">
        <v>7</v>
      </c>
      <c r="AR103" s="49">
        <v>0</v>
      </c>
      <c r="AS103" s="49">
        <v>0</v>
      </c>
      <c r="AT103" s="49">
        <v>0</v>
      </c>
      <c r="AU103" s="167">
        <f t="shared" si="26"/>
        <v>7</v>
      </c>
      <c r="AV103" s="49">
        <v>2</v>
      </c>
      <c r="AW103" s="99">
        <v>32.950000000000003</v>
      </c>
      <c r="AX103" s="94" t="s">
        <v>427</v>
      </c>
      <c r="AY103" s="94" t="s">
        <v>7279</v>
      </c>
      <c r="AZ103" s="100"/>
      <c r="BA103" s="100"/>
      <c r="BB103" s="49">
        <v>1</v>
      </c>
      <c r="BC103" s="159"/>
      <c r="BD103" s="153" t="str">
        <f t="shared" si="27"/>
        <v>09, 30, 2022.02.03</v>
      </c>
      <c r="BE103" s="153" t="str">
        <f t="shared" si="28"/>
        <v>16, 00, 2022.02.03</v>
      </c>
      <c r="BF103" s="160" t="str">
        <f t="shared" si="29"/>
        <v>П</v>
      </c>
      <c r="BG103" s="161">
        <f t="shared" si="30"/>
        <v>6.5</v>
      </c>
      <c r="BH103" s="167">
        <f t="shared" si="31"/>
        <v>9</v>
      </c>
      <c r="BI103" s="162">
        <f t="shared" si="32"/>
        <v>0</v>
      </c>
      <c r="BJ103" s="162">
        <f t="shared" si="33"/>
        <v>0</v>
      </c>
      <c r="BK103" s="162">
        <f t="shared" si="34"/>
        <v>7</v>
      </c>
      <c r="BL103" s="162">
        <f t="shared" si="35"/>
        <v>0</v>
      </c>
      <c r="BM103" s="162">
        <f t="shared" si="36"/>
        <v>0</v>
      </c>
      <c r="BN103" s="162">
        <f t="shared" si="37"/>
        <v>0</v>
      </c>
      <c r="BO103" s="167">
        <f t="shared" si="38"/>
        <v>7</v>
      </c>
      <c r="BP103" s="162">
        <f t="shared" si="39"/>
        <v>2</v>
      </c>
      <c r="BQ103" s="168">
        <f t="shared" si="40"/>
        <v>1</v>
      </c>
      <c r="BT103" s="169">
        <f t="shared" si="41"/>
        <v>0</v>
      </c>
      <c r="BU103" s="169">
        <f t="shared" si="42"/>
        <v>0</v>
      </c>
      <c r="BV103" s="169">
        <f t="shared" si="43"/>
        <v>58.5</v>
      </c>
      <c r="BW103" s="169">
        <f t="shared" si="44"/>
        <v>9</v>
      </c>
      <c r="BX103" s="170">
        <f t="shared" si="45"/>
        <v>0</v>
      </c>
      <c r="BY103" s="170">
        <f t="shared" si="46"/>
        <v>0</v>
      </c>
      <c r="BZ103" s="170">
        <f t="shared" si="47"/>
        <v>0</v>
      </c>
      <c r="CA103" s="170">
        <f t="shared" si="48"/>
        <v>0</v>
      </c>
      <c r="CB103" s="216"/>
    </row>
    <row r="104" spans="1:80" s="172" customFormat="1" ht="15.75" customHeight="1">
      <c r="A104" s="163" t="s">
        <v>291</v>
      </c>
      <c r="B104" s="163"/>
      <c r="D104" s="163">
        <v>15</v>
      </c>
      <c r="AA104" s="165" t="s">
        <v>83</v>
      </c>
      <c r="AB104" s="166" t="s">
        <v>712</v>
      </c>
      <c r="AC104" s="94" t="s">
        <v>110</v>
      </c>
      <c r="AD104" s="95" t="s">
        <v>314</v>
      </c>
      <c r="AE104" s="94" t="s">
        <v>7280</v>
      </c>
      <c r="AF104" s="96" t="s">
        <v>295</v>
      </c>
      <c r="AG104" s="22" t="s">
        <v>7281</v>
      </c>
      <c r="AH104" s="22" t="s">
        <v>7276</v>
      </c>
      <c r="AI104" s="97" t="s">
        <v>298</v>
      </c>
      <c r="AJ104" s="98">
        <v>2.5</v>
      </c>
      <c r="AK104" s="95" t="s">
        <v>7282</v>
      </c>
      <c r="AL104" s="94"/>
      <c r="AM104" s="94"/>
      <c r="AN104" s="167">
        <f t="shared" si="25"/>
        <v>1</v>
      </c>
      <c r="AO104" s="49">
        <v>0</v>
      </c>
      <c r="AP104" s="49">
        <v>0</v>
      </c>
      <c r="AQ104" s="49">
        <v>1</v>
      </c>
      <c r="AR104" s="49">
        <v>0</v>
      </c>
      <c r="AS104" s="49">
        <v>0</v>
      </c>
      <c r="AT104" s="49">
        <v>0</v>
      </c>
      <c r="AU104" s="167">
        <f t="shared" si="26"/>
        <v>1</v>
      </c>
      <c r="AV104" s="49">
        <v>0</v>
      </c>
      <c r="AW104" s="99">
        <v>1.01</v>
      </c>
      <c r="AX104" s="94"/>
      <c r="AY104" s="94" t="s">
        <v>7283</v>
      </c>
      <c r="AZ104" s="100"/>
      <c r="BA104" s="100"/>
      <c r="BB104" s="49">
        <v>1</v>
      </c>
      <c r="BC104" s="159"/>
      <c r="BD104" s="153" t="str">
        <f t="shared" si="27"/>
        <v>13, 30, 2022.02.03</v>
      </c>
      <c r="BE104" s="153" t="str">
        <f t="shared" si="28"/>
        <v>16, 00, 2022.02.03</v>
      </c>
      <c r="BF104" s="160" t="str">
        <f t="shared" si="29"/>
        <v>П</v>
      </c>
      <c r="BG104" s="161">
        <f t="shared" si="30"/>
        <v>2.5</v>
      </c>
      <c r="BH104" s="167">
        <f t="shared" si="31"/>
        <v>1</v>
      </c>
      <c r="BI104" s="162">
        <f t="shared" si="32"/>
        <v>0</v>
      </c>
      <c r="BJ104" s="162">
        <f t="shared" si="33"/>
        <v>0</v>
      </c>
      <c r="BK104" s="162">
        <f t="shared" si="34"/>
        <v>1</v>
      </c>
      <c r="BL104" s="162">
        <f t="shared" si="35"/>
        <v>0</v>
      </c>
      <c r="BM104" s="162">
        <f t="shared" si="36"/>
        <v>0</v>
      </c>
      <c r="BN104" s="162">
        <f t="shared" si="37"/>
        <v>0</v>
      </c>
      <c r="BO104" s="167">
        <f t="shared" si="38"/>
        <v>1</v>
      </c>
      <c r="BP104" s="162">
        <f t="shared" si="39"/>
        <v>0</v>
      </c>
      <c r="BQ104" s="168">
        <f t="shared" si="40"/>
        <v>1</v>
      </c>
      <c r="BT104" s="169">
        <f t="shared" si="41"/>
        <v>0</v>
      </c>
      <c r="BU104" s="169">
        <f t="shared" si="42"/>
        <v>0</v>
      </c>
      <c r="BV104" s="169">
        <f t="shared" si="43"/>
        <v>2.5</v>
      </c>
      <c r="BW104" s="169">
        <f t="shared" si="44"/>
        <v>1</v>
      </c>
      <c r="BX104" s="170">
        <f t="shared" si="45"/>
        <v>0</v>
      </c>
      <c r="BY104" s="170">
        <f t="shared" si="46"/>
        <v>0</v>
      </c>
      <c r="BZ104" s="170">
        <f t="shared" si="47"/>
        <v>0</v>
      </c>
      <c r="CA104" s="170">
        <f t="shared" si="48"/>
        <v>0</v>
      </c>
      <c r="CB104" s="216"/>
    </row>
    <row r="105" spans="1:80" s="172" customFormat="1" ht="15.75" customHeight="1">
      <c r="A105" s="163" t="s">
        <v>291</v>
      </c>
      <c r="B105" s="163"/>
      <c r="D105" s="163">
        <v>15</v>
      </c>
      <c r="AA105" s="165" t="s">
        <v>83</v>
      </c>
      <c r="AB105" s="166" t="s">
        <v>717</v>
      </c>
      <c r="AC105" s="94" t="s">
        <v>110</v>
      </c>
      <c r="AD105" s="95" t="s">
        <v>314</v>
      </c>
      <c r="AE105" s="94" t="s">
        <v>7284</v>
      </c>
      <c r="AF105" s="96" t="s">
        <v>295</v>
      </c>
      <c r="AG105" s="22" t="s">
        <v>7285</v>
      </c>
      <c r="AH105" s="22" t="s">
        <v>7286</v>
      </c>
      <c r="AI105" s="97" t="s">
        <v>298</v>
      </c>
      <c r="AJ105" s="98">
        <v>3.5</v>
      </c>
      <c r="AK105" s="95" t="s">
        <v>7287</v>
      </c>
      <c r="AL105" s="94"/>
      <c r="AM105" s="94"/>
      <c r="AN105" s="167">
        <f t="shared" si="25"/>
        <v>2</v>
      </c>
      <c r="AO105" s="49">
        <v>0</v>
      </c>
      <c r="AP105" s="49">
        <v>0</v>
      </c>
      <c r="AQ105" s="49">
        <v>2</v>
      </c>
      <c r="AR105" s="49">
        <v>0</v>
      </c>
      <c r="AS105" s="49">
        <v>0</v>
      </c>
      <c r="AT105" s="49">
        <v>2</v>
      </c>
      <c r="AU105" s="167">
        <f t="shared" si="26"/>
        <v>0</v>
      </c>
      <c r="AV105" s="49">
        <v>0</v>
      </c>
      <c r="AW105" s="99">
        <v>3.77</v>
      </c>
      <c r="AX105" s="94"/>
      <c r="AY105" s="94" t="s">
        <v>7288</v>
      </c>
      <c r="AZ105" s="100"/>
      <c r="BA105" s="100"/>
      <c r="BB105" s="49">
        <v>1</v>
      </c>
      <c r="BC105" s="159"/>
      <c r="BD105" s="153" t="str">
        <f t="shared" si="27"/>
        <v>08, 30, 2022.02.04</v>
      </c>
      <c r="BE105" s="153" t="str">
        <f t="shared" si="28"/>
        <v>12, 00, 2022.02.04</v>
      </c>
      <c r="BF105" s="160" t="str">
        <f t="shared" si="29"/>
        <v>П</v>
      </c>
      <c r="BG105" s="161">
        <f t="shared" si="30"/>
        <v>3.5</v>
      </c>
      <c r="BH105" s="167">
        <f t="shared" si="31"/>
        <v>2</v>
      </c>
      <c r="BI105" s="162">
        <f t="shared" si="32"/>
        <v>0</v>
      </c>
      <c r="BJ105" s="162">
        <f t="shared" si="33"/>
        <v>0</v>
      </c>
      <c r="BK105" s="162">
        <f t="shared" si="34"/>
        <v>2</v>
      </c>
      <c r="BL105" s="162">
        <f t="shared" si="35"/>
        <v>0</v>
      </c>
      <c r="BM105" s="162">
        <f t="shared" si="36"/>
        <v>0</v>
      </c>
      <c r="BN105" s="162">
        <f t="shared" si="37"/>
        <v>2</v>
      </c>
      <c r="BO105" s="167">
        <f t="shared" si="38"/>
        <v>0</v>
      </c>
      <c r="BP105" s="162">
        <f t="shared" si="39"/>
        <v>0</v>
      </c>
      <c r="BQ105" s="168">
        <f t="shared" si="40"/>
        <v>1</v>
      </c>
      <c r="BT105" s="169">
        <f t="shared" si="41"/>
        <v>0</v>
      </c>
      <c r="BU105" s="169">
        <f t="shared" si="42"/>
        <v>0</v>
      </c>
      <c r="BV105" s="169">
        <f t="shared" si="43"/>
        <v>7</v>
      </c>
      <c r="BW105" s="169">
        <f t="shared" si="44"/>
        <v>2</v>
      </c>
      <c r="BX105" s="170">
        <f t="shared" si="45"/>
        <v>0</v>
      </c>
      <c r="BY105" s="170">
        <f t="shared" si="46"/>
        <v>0</v>
      </c>
      <c r="BZ105" s="170">
        <f t="shared" si="47"/>
        <v>0</v>
      </c>
      <c r="CA105" s="170">
        <f t="shared" si="48"/>
        <v>0</v>
      </c>
      <c r="CB105" s="216"/>
    </row>
    <row r="106" spans="1:80" s="172" customFormat="1" ht="15.75" customHeight="1">
      <c r="A106" s="163" t="s">
        <v>291</v>
      </c>
      <c r="B106" s="163"/>
      <c r="D106" s="163">
        <v>15</v>
      </c>
      <c r="AA106" s="165" t="s">
        <v>83</v>
      </c>
      <c r="AB106" s="166" t="s">
        <v>724</v>
      </c>
      <c r="AC106" s="94" t="s">
        <v>108</v>
      </c>
      <c r="AD106" s="95" t="s">
        <v>293</v>
      </c>
      <c r="AE106" s="94" t="s">
        <v>7289</v>
      </c>
      <c r="AF106" s="96" t="s">
        <v>295</v>
      </c>
      <c r="AG106" s="22" t="s">
        <v>7290</v>
      </c>
      <c r="AH106" s="22" t="s">
        <v>7291</v>
      </c>
      <c r="AI106" s="97" t="s">
        <v>298</v>
      </c>
      <c r="AJ106" s="98">
        <v>1</v>
      </c>
      <c r="AK106" s="95" t="s">
        <v>7292</v>
      </c>
      <c r="AL106" s="94"/>
      <c r="AM106" s="94"/>
      <c r="AN106" s="167">
        <f t="shared" si="25"/>
        <v>3</v>
      </c>
      <c r="AO106" s="49">
        <v>0</v>
      </c>
      <c r="AP106" s="49">
        <v>0</v>
      </c>
      <c r="AQ106" s="49">
        <v>3</v>
      </c>
      <c r="AR106" s="49">
        <v>0</v>
      </c>
      <c r="AS106" s="49">
        <v>0</v>
      </c>
      <c r="AT106" s="49">
        <v>0</v>
      </c>
      <c r="AU106" s="167">
        <f t="shared" si="26"/>
        <v>3</v>
      </c>
      <c r="AV106" s="49">
        <v>0</v>
      </c>
      <c r="AW106" s="99">
        <v>3.82</v>
      </c>
      <c r="AX106" s="94"/>
      <c r="AY106" s="94" t="s">
        <v>7293</v>
      </c>
      <c r="AZ106" s="100"/>
      <c r="BA106" s="100"/>
      <c r="BB106" s="49">
        <v>1</v>
      </c>
      <c r="BC106" s="159"/>
      <c r="BD106" s="153" t="str">
        <f t="shared" si="27"/>
        <v>09, 00, 2022.02.04</v>
      </c>
      <c r="BE106" s="153" t="str">
        <f t="shared" si="28"/>
        <v>10, 00, 2022.02.04</v>
      </c>
      <c r="BF106" s="160" t="str">
        <f t="shared" si="29"/>
        <v>П</v>
      </c>
      <c r="BG106" s="161">
        <f t="shared" si="30"/>
        <v>1</v>
      </c>
      <c r="BH106" s="167">
        <f t="shared" si="31"/>
        <v>3</v>
      </c>
      <c r="BI106" s="162">
        <f t="shared" si="32"/>
        <v>0</v>
      </c>
      <c r="BJ106" s="162">
        <f t="shared" si="33"/>
        <v>0</v>
      </c>
      <c r="BK106" s="162">
        <f t="shared" si="34"/>
        <v>3</v>
      </c>
      <c r="BL106" s="162">
        <f t="shared" si="35"/>
        <v>0</v>
      </c>
      <c r="BM106" s="162">
        <f t="shared" si="36"/>
        <v>0</v>
      </c>
      <c r="BN106" s="162">
        <f t="shared" si="37"/>
        <v>0</v>
      </c>
      <c r="BO106" s="167">
        <f t="shared" si="38"/>
        <v>3</v>
      </c>
      <c r="BP106" s="162">
        <f t="shared" si="39"/>
        <v>0</v>
      </c>
      <c r="BQ106" s="168">
        <f t="shared" si="40"/>
        <v>1</v>
      </c>
      <c r="BT106" s="169">
        <f t="shared" si="41"/>
        <v>0</v>
      </c>
      <c r="BU106" s="169">
        <f t="shared" si="42"/>
        <v>0</v>
      </c>
      <c r="BV106" s="169">
        <f t="shared" si="43"/>
        <v>3</v>
      </c>
      <c r="BW106" s="169">
        <f t="shared" si="44"/>
        <v>3</v>
      </c>
      <c r="BX106" s="170">
        <f t="shared" si="45"/>
        <v>0</v>
      </c>
      <c r="BY106" s="170">
        <f t="shared" si="46"/>
        <v>0</v>
      </c>
      <c r="BZ106" s="170">
        <f t="shared" si="47"/>
        <v>0</v>
      </c>
      <c r="CA106" s="170">
        <f t="shared" si="48"/>
        <v>0</v>
      </c>
      <c r="CB106" s="216"/>
    </row>
    <row r="107" spans="1:80" s="172" customFormat="1" ht="15.75" customHeight="1">
      <c r="A107" s="163" t="s">
        <v>291</v>
      </c>
      <c r="B107" s="163"/>
      <c r="D107" s="163">
        <v>15</v>
      </c>
      <c r="AA107" s="165" t="s">
        <v>83</v>
      </c>
      <c r="AB107" s="166" t="s">
        <v>731</v>
      </c>
      <c r="AC107" s="94" t="s">
        <v>108</v>
      </c>
      <c r="AD107" s="95" t="s">
        <v>293</v>
      </c>
      <c r="AE107" s="94" t="s">
        <v>7294</v>
      </c>
      <c r="AF107" s="96" t="s">
        <v>295</v>
      </c>
      <c r="AG107" s="22" t="s">
        <v>7291</v>
      </c>
      <c r="AH107" s="22" t="s">
        <v>7295</v>
      </c>
      <c r="AI107" s="97" t="s">
        <v>298</v>
      </c>
      <c r="AJ107" s="98">
        <v>1</v>
      </c>
      <c r="AK107" s="95" t="s">
        <v>7296</v>
      </c>
      <c r="AL107" s="94"/>
      <c r="AM107" s="94"/>
      <c r="AN107" s="167">
        <f t="shared" si="25"/>
        <v>3</v>
      </c>
      <c r="AO107" s="49">
        <v>0</v>
      </c>
      <c r="AP107" s="49">
        <v>0</v>
      </c>
      <c r="AQ107" s="49">
        <v>3</v>
      </c>
      <c r="AR107" s="49">
        <v>0</v>
      </c>
      <c r="AS107" s="49">
        <v>0</v>
      </c>
      <c r="AT107" s="49">
        <v>0</v>
      </c>
      <c r="AU107" s="167">
        <f t="shared" si="26"/>
        <v>3</v>
      </c>
      <c r="AV107" s="49">
        <v>0</v>
      </c>
      <c r="AW107" s="99">
        <v>3.73</v>
      </c>
      <c r="AX107" s="94"/>
      <c r="AY107" s="94" t="s">
        <v>7297</v>
      </c>
      <c r="AZ107" s="100"/>
      <c r="BA107" s="100"/>
      <c r="BB107" s="49">
        <v>1</v>
      </c>
      <c r="BC107" s="159"/>
      <c r="BD107" s="153" t="str">
        <f t="shared" si="27"/>
        <v>10, 00, 2022.02.04</v>
      </c>
      <c r="BE107" s="153" t="str">
        <f t="shared" si="28"/>
        <v>11, 00, 2022.02.04</v>
      </c>
      <c r="BF107" s="160" t="str">
        <f t="shared" si="29"/>
        <v>П</v>
      </c>
      <c r="BG107" s="161">
        <f t="shared" si="30"/>
        <v>1</v>
      </c>
      <c r="BH107" s="167">
        <f t="shared" si="31"/>
        <v>3</v>
      </c>
      <c r="BI107" s="162">
        <f t="shared" si="32"/>
        <v>0</v>
      </c>
      <c r="BJ107" s="162">
        <f t="shared" si="33"/>
        <v>0</v>
      </c>
      <c r="BK107" s="162">
        <f t="shared" si="34"/>
        <v>3</v>
      </c>
      <c r="BL107" s="162">
        <f t="shared" si="35"/>
        <v>0</v>
      </c>
      <c r="BM107" s="162">
        <f t="shared" si="36"/>
        <v>0</v>
      </c>
      <c r="BN107" s="162">
        <f t="shared" si="37"/>
        <v>0</v>
      </c>
      <c r="BO107" s="167">
        <f t="shared" si="38"/>
        <v>3</v>
      </c>
      <c r="BP107" s="162">
        <f t="shared" si="39"/>
        <v>0</v>
      </c>
      <c r="BQ107" s="168">
        <f t="shared" si="40"/>
        <v>1</v>
      </c>
      <c r="BT107" s="169">
        <f t="shared" si="41"/>
        <v>0</v>
      </c>
      <c r="BU107" s="169">
        <f t="shared" si="42"/>
        <v>0</v>
      </c>
      <c r="BV107" s="169">
        <f t="shared" si="43"/>
        <v>3</v>
      </c>
      <c r="BW107" s="169">
        <f t="shared" si="44"/>
        <v>3</v>
      </c>
      <c r="BX107" s="170">
        <f t="shared" si="45"/>
        <v>0</v>
      </c>
      <c r="BY107" s="170">
        <f t="shared" si="46"/>
        <v>0</v>
      </c>
      <c r="BZ107" s="170">
        <f t="shared" si="47"/>
        <v>0</v>
      </c>
      <c r="CA107" s="170">
        <f t="shared" si="48"/>
        <v>0</v>
      </c>
      <c r="CB107" s="216"/>
    </row>
    <row r="108" spans="1:80" s="172" customFormat="1" ht="15.75" customHeight="1">
      <c r="A108" s="163" t="s">
        <v>291</v>
      </c>
      <c r="B108" s="163"/>
      <c r="D108" s="163">
        <v>15</v>
      </c>
      <c r="AA108" s="165" t="s">
        <v>83</v>
      </c>
      <c r="AB108" s="166" t="s">
        <v>737</v>
      </c>
      <c r="AC108" s="94" t="s">
        <v>108</v>
      </c>
      <c r="AD108" s="95" t="s">
        <v>314</v>
      </c>
      <c r="AE108" s="94" t="s">
        <v>7298</v>
      </c>
      <c r="AF108" s="96" t="s">
        <v>295</v>
      </c>
      <c r="AG108" s="22" t="s">
        <v>7299</v>
      </c>
      <c r="AH108" s="22" t="s">
        <v>7300</v>
      </c>
      <c r="AI108" s="97" t="s">
        <v>309</v>
      </c>
      <c r="AJ108" s="98">
        <v>0.87</v>
      </c>
      <c r="AK108" s="95" t="s">
        <v>7301</v>
      </c>
      <c r="AL108" s="94"/>
      <c r="AM108" s="94"/>
      <c r="AN108" s="167">
        <f t="shared" si="25"/>
        <v>24</v>
      </c>
      <c r="AO108" s="49">
        <v>0</v>
      </c>
      <c r="AP108" s="49">
        <v>0</v>
      </c>
      <c r="AQ108" s="49">
        <v>24</v>
      </c>
      <c r="AR108" s="49">
        <v>0</v>
      </c>
      <c r="AS108" s="49">
        <v>0</v>
      </c>
      <c r="AT108" s="49">
        <v>0</v>
      </c>
      <c r="AU108" s="167">
        <f t="shared" si="26"/>
        <v>24</v>
      </c>
      <c r="AV108" s="49">
        <v>0</v>
      </c>
      <c r="AW108" s="99">
        <v>7.9</v>
      </c>
      <c r="AX108" s="94"/>
      <c r="AY108" s="94" t="s">
        <v>7302</v>
      </c>
      <c r="AZ108" s="100" t="s">
        <v>312</v>
      </c>
      <c r="BA108" s="100" t="s">
        <v>313</v>
      </c>
      <c r="BB108" s="49">
        <v>0</v>
      </c>
      <c r="BC108" s="159"/>
      <c r="BD108" s="153" t="str">
        <f t="shared" si="27"/>
        <v>11, 11, 2022.02.04</v>
      </c>
      <c r="BE108" s="153" t="str">
        <f t="shared" si="28"/>
        <v>12, 03, 2022.02.04</v>
      </c>
      <c r="BF108" s="160" t="str">
        <f t="shared" si="29"/>
        <v>В</v>
      </c>
      <c r="BG108" s="161">
        <f t="shared" si="30"/>
        <v>0.87</v>
      </c>
      <c r="BH108" s="167">
        <f t="shared" si="31"/>
        <v>24</v>
      </c>
      <c r="BI108" s="162">
        <f t="shared" si="32"/>
        <v>0</v>
      </c>
      <c r="BJ108" s="162">
        <f t="shared" si="33"/>
        <v>0</v>
      </c>
      <c r="BK108" s="162">
        <f t="shared" si="34"/>
        <v>24</v>
      </c>
      <c r="BL108" s="162">
        <f t="shared" si="35"/>
        <v>0</v>
      </c>
      <c r="BM108" s="162">
        <f t="shared" si="36"/>
        <v>0</v>
      </c>
      <c r="BN108" s="162">
        <f t="shared" si="37"/>
        <v>0</v>
      </c>
      <c r="BO108" s="167">
        <f t="shared" si="38"/>
        <v>24</v>
      </c>
      <c r="BP108" s="162">
        <f t="shared" si="39"/>
        <v>0</v>
      </c>
      <c r="BQ108" s="168">
        <f t="shared" si="40"/>
        <v>0</v>
      </c>
      <c r="BT108" s="169">
        <f t="shared" si="41"/>
        <v>0</v>
      </c>
      <c r="BU108" s="169">
        <f t="shared" si="42"/>
        <v>0</v>
      </c>
      <c r="BV108" s="169">
        <f t="shared" si="43"/>
        <v>0</v>
      </c>
      <c r="BW108" s="169">
        <f t="shared" si="44"/>
        <v>0</v>
      </c>
      <c r="BX108" s="170">
        <f t="shared" si="45"/>
        <v>0</v>
      </c>
      <c r="BY108" s="170">
        <f t="shared" si="46"/>
        <v>0</v>
      </c>
      <c r="BZ108" s="170">
        <f t="shared" si="47"/>
        <v>0</v>
      </c>
      <c r="CA108" s="170">
        <f t="shared" si="48"/>
        <v>0</v>
      </c>
      <c r="CB108" s="216"/>
    </row>
    <row r="109" spans="1:80" s="172" customFormat="1" ht="15.75" customHeight="1">
      <c r="A109" s="163" t="s">
        <v>291</v>
      </c>
      <c r="B109" s="163"/>
      <c r="D109" s="163">
        <v>15</v>
      </c>
      <c r="AA109" s="165" t="s">
        <v>83</v>
      </c>
      <c r="AB109" s="166" t="s">
        <v>742</v>
      </c>
      <c r="AC109" s="94" t="s">
        <v>110</v>
      </c>
      <c r="AD109" s="95" t="s">
        <v>314</v>
      </c>
      <c r="AE109" s="94" t="s">
        <v>7303</v>
      </c>
      <c r="AF109" s="96" t="s">
        <v>295</v>
      </c>
      <c r="AG109" s="22" t="s">
        <v>7304</v>
      </c>
      <c r="AH109" s="22" t="s">
        <v>7305</v>
      </c>
      <c r="AI109" s="97" t="s">
        <v>298</v>
      </c>
      <c r="AJ109" s="98">
        <v>2.5</v>
      </c>
      <c r="AK109" s="95" t="s">
        <v>7306</v>
      </c>
      <c r="AL109" s="94"/>
      <c r="AM109" s="94" t="s">
        <v>1481</v>
      </c>
      <c r="AN109" s="167">
        <f t="shared" si="25"/>
        <v>148</v>
      </c>
      <c r="AO109" s="49">
        <v>0</v>
      </c>
      <c r="AP109" s="49">
        <v>2</v>
      </c>
      <c r="AQ109" s="49">
        <v>146</v>
      </c>
      <c r="AR109" s="49">
        <v>0</v>
      </c>
      <c r="AS109" s="49">
        <v>0</v>
      </c>
      <c r="AT109" s="49">
        <v>4</v>
      </c>
      <c r="AU109" s="167">
        <f t="shared" si="26"/>
        <v>144</v>
      </c>
      <c r="AV109" s="49">
        <v>0</v>
      </c>
      <c r="AW109" s="99">
        <v>177.16</v>
      </c>
      <c r="AX109" s="94"/>
      <c r="AY109" s="94" t="s">
        <v>7307</v>
      </c>
      <c r="AZ109" s="100"/>
      <c r="BA109" s="100"/>
      <c r="BB109" s="49">
        <v>1</v>
      </c>
      <c r="BC109" s="159"/>
      <c r="BD109" s="153" t="str">
        <f t="shared" si="27"/>
        <v>13, 30, 2022.02.04</v>
      </c>
      <c r="BE109" s="153" t="str">
        <f t="shared" si="28"/>
        <v>16, 00, 2022.02.04</v>
      </c>
      <c r="BF109" s="160" t="str">
        <f t="shared" si="29"/>
        <v>П</v>
      </c>
      <c r="BG109" s="161">
        <f t="shared" si="30"/>
        <v>2.5</v>
      </c>
      <c r="BH109" s="167">
        <f t="shared" si="31"/>
        <v>148</v>
      </c>
      <c r="BI109" s="162">
        <f t="shared" si="32"/>
        <v>0</v>
      </c>
      <c r="BJ109" s="162">
        <f t="shared" si="33"/>
        <v>2</v>
      </c>
      <c r="BK109" s="162">
        <f t="shared" si="34"/>
        <v>146</v>
      </c>
      <c r="BL109" s="162">
        <f t="shared" si="35"/>
        <v>0</v>
      </c>
      <c r="BM109" s="162">
        <f t="shared" si="36"/>
        <v>0</v>
      </c>
      <c r="BN109" s="162">
        <f t="shared" si="37"/>
        <v>4</v>
      </c>
      <c r="BO109" s="167">
        <f t="shared" si="38"/>
        <v>144</v>
      </c>
      <c r="BP109" s="162">
        <f t="shared" si="39"/>
        <v>0</v>
      </c>
      <c r="BQ109" s="168">
        <f t="shared" si="40"/>
        <v>1</v>
      </c>
      <c r="BT109" s="169">
        <f t="shared" si="41"/>
        <v>0</v>
      </c>
      <c r="BU109" s="169">
        <f t="shared" si="42"/>
        <v>0</v>
      </c>
      <c r="BV109" s="169">
        <f t="shared" si="43"/>
        <v>370</v>
      </c>
      <c r="BW109" s="169">
        <f t="shared" si="44"/>
        <v>148</v>
      </c>
      <c r="BX109" s="170">
        <f t="shared" si="45"/>
        <v>0</v>
      </c>
      <c r="BY109" s="170">
        <f t="shared" si="46"/>
        <v>0</v>
      </c>
      <c r="BZ109" s="170">
        <f t="shared" si="47"/>
        <v>0</v>
      </c>
      <c r="CA109" s="170">
        <f t="shared" si="48"/>
        <v>0</v>
      </c>
      <c r="CB109" s="216"/>
    </row>
    <row r="110" spans="1:80" s="172" customFormat="1" ht="15.75" customHeight="1">
      <c r="A110" s="163" t="s">
        <v>291</v>
      </c>
      <c r="B110" s="163"/>
      <c r="D110" s="163">
        <v>15</v>
      </c>
      <c r="AA110" s="165" t="s">
        <v>83</v>
      </c>
      <c r="AB110" s="166" t="s">
        <v>749</v>
      </c>
      <c r="AC110" s="94" t="s">
        <v>92</v>
      </c>
      <c r="AD110" s="95" t="s">
        <v>305</v>
      </c>
      <c r="AE110" s="94" t="s">
        <v>7308</v>
      </c>
      <c r="AF110" s="96" t="s">
        <v>295</v>
      </c>
      <c r="AG110" s="22" t="s">
        <v>7309</v>
      </c>
      <c r="AH110" s="22" t="s">
        <v>7310</v>
      </c>
      <c r="AI110" s="97" t="s">
        <v>309</v>
      </c>
      <c r="AJ110" s="98">
        <v>1.55</v>
      </c>
      <c r="AK110" s="95" t="s">
        <v>7311</v>
      </c>
      <c r="AL110" s="94"/>
      <c r="AM110" s="94"/>
      <c r="AN110" s="167">
        <f t="shared" si="25"/>
        <v>1</v>
      </c>
      <c r="AO110" s="49">
        <v>0</v>
      </c>
      <c r="AP110" s="49">
        <v>0</v>
      </c>
      <c r="AQ110" s="49">
        <v>1</v>
      </c>
      <c r="AR110" s="49">
        <v>0</v>
      </c>
      <c r="AS110" s="49">
        <v>0</v>
      </c>
      <c r="AT110" s="49">
        <v>0</v>
      </c>
      <c r="AU110" s="167">
        <f t="shared" si="26"/>
        <v>1</v>
      </c>
      <c r="AV110" s="49">
        <v>0</v>
      </c>
      <c r="AW110" s="99">
        <v>1.79</v>
      </c>
      <c r="AX110" s="94"/>
      <c r="AY110" s="94" t="s">
        <v>7312</v>
      </c>
      <c r="AZ110" s="100" t="s">
        <v>312</v>
      </c>
      <c r="BA110" s="100" t="s">
        <v>313</v>
      </c>
      <c r="BB110" s="49">
        <v>0</v>
      </c>
      <c r="BC110" s="159"/>
      <c r="BD110" s="153" t="str">
        <f t="shared" si="27"/>
        <v>17, 10, 2022.02.04</v>
      </c>
      <c r="BE110" s="153" t="str">
        <f t="shared" si="28"/>
        <v>18, 43, 2022.02.04</v>
      </c>
      <c r="BF110" s="160" t="str">
        <f t="shared" si="29"/>
        <v>В</v>
      </c>
      <c r="BG110" s="161">
        <f t="shared" si="30"/>
        <v>1.55</v>
      </c>
      <c r="BH110" s="167">
        <f t="shared" si="31"/>
        <v>1</v>
      </c>
      <c r="BI110" s="162">
        <f t="shared" si="32"/>
        <v>0</v>
      </c>
      <c r="BJ110" s="162">
        <f t="shared" si="33"/>
        <v>0</v>
      </c>
      <c r="BK110" s="162">
        <f t="shared" si="34"/>
        <v>1</v>
      </c>
      <c r="BL110" s="162">
        <f t="shared" si="35"/>
        <v>0</v>
      </c>
      <c r="BM110" s="162">
        <f t="shared" si="36"/>
        <v>0</v>
      </c>
      <c r="BN110" s="162">
        <f t="shared" si="37"/>
        <v>0</v>
      </c>
      <c r="BO110" s="167">
        <f t="shared" si="38"/>
        <v>1</v>
      </c>
      <c r="BP110" s="162">
        <f t="shared" si="39"/>
        <v>0</v>
      </c>
      <c r="BQ110" s="168">
        <f t="shared" si="40"/>
        <v>0</v>
      </c>
      <c r="BT110" s="169">
        <f t="shared" si="41"/>
        <v>0</v>
      </c>
      <c r="BU110" s="169">
        <f t="shared" si="42"/>
        <v>0</v>
      </c>
      <c r="BV110" s="169">
        <f t="shared" si="43"/>
        <v>0</v>
      </c>
      <c r="BW110" s="169">
        <f t="shared" si="44"/>
        <v>0</v>
      </c>
      <c r="BX110" s="170">
        <f t="shared" si="45"/>
        <v>0</v>
      </c>
      <c r="BY110" s="170">
        <f t="shared" si="46"/>
        <v>0</v>
      </c>
      <c r="BZ110" s="170">
        <f t="shared" si="47"/>
        <v>0</v>
      </c>
      <c r="CA110" s="170">
        <f t="shared" si="48"/>
        <v>0</v>
      </c>
      <c r="CB110" s="216"/>
    </row>
    <row r="111" spans="1:80" s="172" customFormat="1" ht="15.75" customHeight="1">
      <c r="A111" s="163" t="s">
        <v>291</v>
      </c>
      <c r="B111" s="163"/>
      <c r="D111" s="163">
        <v>15</v>
      </c>
      <c r="AA111" s="165" t="s">
        <v>83</v>
      </c>
      <c r="AB111" s="166" t="s">
        <v>751</v>
      </c>
      <c r="AC111" s="94" t="s">
        <v>108</v>
      </c>
      <c r="AD111" s="95" t="s">
        <v>293</v>
      </c>
      <c r="AE111" s="94" t="s">
        <v>7313</v>
      </c>
      <c r="AF111" s="96" t="s">
        <v>408</v>
      </c>
      <c r="AG111" s="22" t="s">
        <v>7314</v>
      </c>
      <c r="AH111" s="22" t="s">
        <v>7315</v>
      </c>
      <c r="AI111" s="97" t="s">
        <v>309</v>
      </c>
      <c r="AJ111" s="98">
        <v>1.2</v>
      </c>
      <c r="AK111" s="95" t="s">
        <v>7316</v>
      </c>
      <c r="AL111" s="94"/>
      <c r="AM111" s="94"/>
      <c r="AN111" s="167">
        <f t="shared" si="25"/>
        <v>38</v>
      </c>
      <c r="AO111" s="49">
        <v>0</v>
      </c>
      <c r="AP111" s="49">
        <v>1</v>
      </c>
      <c r="AQ111" s="49">
        <v>37</v>
      </c>
      <c r="AR111" s="49">
        <v>0</v>
      </c>
      <c r="AS111" s="49">
        <v>0</v>
      </c>
      <c r="AT111" s="49">
        <v>11</v>
      </c>
      <c r="AU111" s="167">
        <f t="shared" si="26"/>
        <v>27</v>
      </c>
      <c r="AV111" s="49">
        <v>0</v>
      </c>
      <c r="AW111" s="99">
        <v>239.44</v>
      </c>
      <c r="AX111" s="94"/>
      <c r="AY111" s="94" t="s">
        <v>7317</v>
      </c>
      <c r="AZ111" s="100" t="s">
        <v>501</v>
      </c>
      <c r="BA111" s="100" t="s">
        <v>639</v>
      </c>
      <c r="BB111" s="49">
        <v>1</v>
      </c>
      <c r="BC111" s="159"/>
      <c r="BD111" s="153" t="str">
        <f t="shared" si="27"/>
        <v>04, 44, 2022.02.05</v>
      </c>
      <c r="BE111" s="153" t="str">
        <f t="shared" si="28"/>
        <v>05, 56, 2022.02.05</v>
      </c>
      <c r="BF111" s="160" t="str">
        <f t="shared" si="29"/>
        <v>В</v>
      </c>
      <c r="BG111" s="161">
        <f t="shared" si="30"/>
        <v>1.2</v>
      </c>
      <c r="BH111" s="167">
        <f t="shared" si="31"/>
        <v>38</v>
      </c>
      <c r="BI111" s="162">
        <f t="shared" si="32"/>
        <v>0</v>
      </c>
      <c r="BJ111" s="162">
        <f t="shared" si="33"/>
        <v>1</v>
      </c>
      <c r="BK111" s="162">
        <f t="shared" si="34"/>
        <v>37</v>
      </c>
      <c r="BL111" s="162">
        <f t="shared" si="35"/>
        <v>0</v>
      </c>
      <c r="BM111" s="162">
        <f t="shared" si="36"/>
        <v>0</v>
      </c>
      <c r="BN111" s="162">
        <f t="shared" si="37"/>
        <v>11</v>
      </c>
      <c r="BO111" s="167">
        <f t="shared" si="38"/>
        <v>27</v>
      </c>
      <c r="BP111" s="162">
        <f t="shared" si="39"/>
        <v>0</v>
      </c>
      <c r="BQ111" s="168">
        <f t="shared" si="40"/>
        <v>1</v>
      </c>
      <c r="BT111" s="169">
        <f t="shared" si="41"/>
        <v>45.6</v>
      </c>
      <c r="BU111" s="169">
        <f t="shared" si="42"/>
        <v>38</v>
      </c>
      <c r="BV111" s="169">
        <f t="shared" si="43"/>
        <v>0</v>
      </c>
      <c r="BW111" s="169">
        <f t="shared" si="44"/>
        <v>0</v>
      </c>
      <c r="BX111" s="170">
        <f t="shared" si="45"/>
        <v>0</v>
      </c>
      <c r="BY111" s="170">
        <f t="shared" si="46"/>
        <v>0</v>
      </c>
      <c r="BZ111" s="170">
        <f t="shared" si="47"/>
        <v>0</v>
      </c>
      <c r="CA111" s="170">
        <f t="shared" si="48"/>
        <v>0</v>
      </c>
      <c r="CB111" s="216"/>
    </row>
    <row r="112" spans="1:80" s="172" customFormat="1" ht="15.75" customHeight="1">
      <c r="A112" s="163" t="s">
        <v>291</v>
      </c>
      <c r="B112" s="163"/>
      <c r="D112" s="163">
        <v>15</v>
      </c>
      <c r="AA112" s="165" t="s">
        <v>83</v>
      </c>
      <c r="AB112" s="166" t="s">
        <v>758</v>
      </c>
      <c r="AC112" s="94" t="s">
        <v>110</v>
      </c>
      <c r="AD112" s="95" t="s">
        <v>293</v>
      </c>
      <c r="AE112" s="94" t="s">
        <v>7318</v>
      </c>
      <c r="AF112" s="96" t="s">
        <v>345</v>
      </c>
      <c r="AG112" s="22" t="s">
        <v>7319</v>
      </c>
      <c r="AH112" s="22" t="s">
        <v>7320</v>
      </c>
      <c r="AI112" s="97" t="s">
        <v>309</v>
      </c>
      <c r="AJ112" s="98">
        <v>0.83</v>
      </c>
      <c r="AK112" s="95" t="s">
        <v>7321</v>
      </c>
      <c r="AL112" s="94"/>
      <c r="AM112" s="94" t="s">
        <v>7322</v>
      </c>
      <c r="AN112" s="167">
        <f t="shared" si="25"/>
        <v>46</v>
      </c>
      <c r="AO112" s="49">
        <v>0</v>
      </c>
      <c r="AP112" s="49">
        <v>15</v>
      </c>
      <c r="AQ112" s="49">
        <v>30</v>
      </c>
      <c r="AR112" s="49">
        <v>0</v>
      </c>
      <c r="AS112" s="49">
        <v>0</v>
      </c>
      <c r="AT112" s="49">
        <v>15</v>
      </c>
      <c r="AU112" s="167">
        <f t="shared" si="26"/>
        <v>30</v>
      </c>
      <c r="AV112" s="49">
        <v>1</v>
      </c>
      <c r="AW112" s="99">
        <v>124.24</v>
      </c>
      <c r="AX112" s="94" t="s">
        <v>1668</v>
      </c>
      <c r="AY112" s="94" t="s">
        <v>7323</v>
      </c>
      <c r="AZ112" s="100" t="s">
        <v>501</v>
      </c>
      <c r="BA112" s="100" t="s">
        <v>639</v>
      </c>
      <c r="BB112" s="49">
        <v>1</v>
      </c>
      <c r="BC112" s="159"/>
      <c r="BD112" s="153" t="str">
        <f t="shared" si="27"/>
        <v>06, 50, 2022.02.05</v>
      </c>
      <c r="BE112" s="153" t="str">
        <f t="shared" si="28"/>
        <v>07, 40, 2022.02.05</v>
      </c>
      <c r="BF112" s="160" t="str">
        <f t="shared" si="29"/>
        <v>В</v>
      </c>
      <c r="BG112" s="161">
        <f t="shared" si="30"/>
        <v>0.83</v>
      </c>
      <c r="BH112" s="167">
        <f t="shared" si="31"/>
        <v>46</v>
      </c>
      <c r="BI112" s="162">
        <f t="shared" si="32"/>
        <v>0</v>
      </c>
      <c r="BJ112" s="162">
        <f t="shared" si="33"/>
        <v>15</v>
      </c>
      <c r="BK112" s="162">
        <f t="shared" si="34"/>
        <v>30</v>
      </c>
      <c r="BL112" s="162">
        <f t="shared" si="35"/>
        <v>0</v>
      </c>
      <c r="BM112" s="162">
        <f t="shared" si="36"/>
        <v>0</v>
      </c>
      <c r="BN112" s="162">
        <f t="shared" si="37"/>
        <v>15</v>
      </c>
      <c r="BO112" s="167">
        <f t="shared" si="38"/>
        <v>30</v>
      </c>
      <c r="BP112" s="162">
        <f t="shared" si="39"/>
        <v>1</v>
      </c>
      <c r="BQ112" s="168">
        <f t="shared" si="40"/>
        <v>1</v>
      </c>
      <c r="BT112" s="169">
        <f t="shared" si="41"/>
        <v>38.18</v>
      </c>
      <c r="BU112" s="169">
        <f t="shared" si="42"/>
        <v>46</v>
      </c>
      <c r="BV112" s="169">
        <f t="shared" si="43"/>
        <v>0</v>
      </c>
      <c r="BW112" s="169">
        <f t="shared" si="44"/>
        <v>0</v>
      </c>
      <c r="BX112" s="170">
        <f t="shared" si="45"/>
        <v>0</v>
      </c>
      <c r="BY112" s="170">
        <f t="shared" si="46"/>
        <v>0</v>
      </c>
      <c r="BZ112" s="170">
        <f t="shared" si="47"/>
        <v>0</v>
      </c>
      <c r="CA112" s="170">
        <f t="shared" si="48"/>
        <v>0</v>
      </c>
      <c r="CB112" s="216"/>
    </row>
    <row r="113" spans="1:80" s="172" customFormat="1" ht="15.75" customHeight="1">
      <c r="A113" s="163" t="s">
        <v>291</v>
      </c>
      <c r="B113" s="163"/>
      <c r="D113" s="163">
        <v>15</v>
      </c>
      <c r="AA113" s="165" t="s">
        <v>83</v>
      </c>
      <c r="AB113" s="166" t="s">
        <v>766</v>
      </c>
      <c r="AC113" s="94" t="s">
        <v>90</v>
      </c>
      <c r="AD113" s="95" t="s">
        <v>305</v>
      </c>
      <c r="AE113" s="94" t="s">
        <v>6788</v>
      </c>
      <c r="AF113" s="96" t="s">
        <v>295</v>
      </c>
      <c r="AG113" s="22" t="s">
        <v>7324</v>
      </c>
      <c r="AH113" s="22" t="s">
        <v>7325</v>
      </c>
      <c r="AI113" s="97" t="s">
        <v>309</v>
      </c>
      <c r="AJ113" s="98">
        <v>0.68</v>
      </c>
      <c r="AK113" s="95" t="s">
        <v>6790</v>
      </c>
      <c r="AL113" s="94"/>
      <c r="AM113" s="94"/>
      <c r="AN113" s="167">
        <f t="shared" si="25"/>
        <v>1</v>
      </c>
      <c r="AO113" s="49">
        <v>0</v>
      </c>
      <c r="AP113" s="49">
        <v>0</v>
      </c>
      <c r="AQ113" s="49">
        <v>1</v>
      </c>
      <c r="AR113" s="49">
        <v>0</v>
      </c>
      <c r="AS113" s="49">
        <v>0</v>
      </c>
      <c r="AT113" s="49">
        <v>0</v>
      </c>
      <c r="AU113" s="167">
        <f t="shared" si="26"/>
        <v>1</v>
      </c>
      <c r="AV113" s="49">
        <v>0</v>
      </c>
      <c r="AW113" s="99">
        <v>1</v>
      </c>
      <c r="AX113" s="94"/>
      <c r="AY113" s="94" t="s">
        <v>7326</v>
      </c>
      <c r="AZ113" s="100" t="s">
        <v>312</v>
      </c>
      <c r="BA113" s="100" t="s">
        <v>313</v>
      </c>
      <c r="BB113" s="49">
        <v>0</v>
      </c>
      <c r="BC113" s="159"/>
      <c r="BD113" s="153" t="str">
        <f t="shared" si="27"/>
        <v>17, 45, 2022.02.06</v>
      </c>
      <c r="BE113" s="153" t="str">
        <f t="shared" si="28"/>
        <v>18, 26, 2022.02.06</v>
      </c>
      <c r="BF113" s="160" t="str">
        <f t="shared" si="29"/>
        <v>В</v>
      </c>
      <c r="BG113" s="161">
        <f t="shared" si="30"/>
        <v>0.68</v>
      </c>
      <c r="BH113" s="167">
        <f t="shared" si="31"/>
        <v>1</v>
      </c>
      <c r="BI113" s="162">
        <f t="shared" si="32"/>
        <v>0</v>
      </c>
      <c r="BJ113" s="162">
        <f t="shared" si="33"/>
        <v>0</v>
      </c>
      <c r="BK113" s="162">
        <f t="shared" si="34"/>
        <v>1</v>
      </c>
      <c r="BL113" s="162">
        <f t="shared" si="35"/>
        <v>0</v>
      </c>
      <c r="BM113" s="162">
        <f t="shared" si="36"/>
        <v>0</v>
      </c>
      <c r="BN113" s="162">
        <f t="shared" si="37"/>
        <v>0</v>
      </c>
      <c r="BO113" s="167">
        <f t="shared" si="38"/>
        <v>1</v>
      </c>
      <c r="BP113" s="162">
        <f t="shared" si="39"/>
        <v>0</v>
      </c>
      <c r="BQ113" s="168">
        <f t="shared" si="40"/>
        <v>0</v>
      </c>
      <c r="BT113" s="169">
        <f t="shared" si="41"/>
        <v>0</v>
      </c>
      <c r="BU113" s="169">
        <f t="shared" si="42"/>
        <v>0</v>
      </c>
      <c r="BV113" s="169">
        <f t="shared" si="43"/>
        <v>0</v>
      </c>
      <c r="BW113" s="169">
        <f t="shared" si="44"/>
        <v>0</v>
      </c>
      <c r="BX113" s="170">
        <f t="shared" si="45"/>
        <v>0</v>
      </c>
      <c r="BY113" s="170">
        <f t="shared" si="46"/>
        <v>0</v>
      </c>
      <c r="BZ113" s="170">
        <f t="shared" si="47"/>
        <v>0</v>
      </c>
      <c r="CA113" s="170">
        <f t="shared" si="48"/>
        <v>0</v>
      </c>
      <c r="CB113" s="216"/>
    </row>
    <row r="114" spans="1:80" s="172" customFormat="1" ht="15.75" customHeight="1">
      <c r="A114" s="163" t="s">
        <v>291</v>
      </c>
      <c r="B114" s="163"/>
      <c r="D114" s="163">
        <v>15</v>
      </c>
      <c r="AA114" s="165" t="s">
        <v>83</v>
      </c>
      <c r="AB114" s="166" t="s">
        <v>774</v>
      </c>
      <c r="AC114" s="94" t="s">
        <v>90</v>
      </c>
      <c r="AD114" s="95" t="s">
        <v>305</v>
      </c>
      <c r="AE114" s="94" t="s">
        <v>7327</v>
      </c>
      <c r="AF114" s="96" t="s">
        <v>295</v>
      </c>
      <c r="AG114" s="22" t="s">
        <v>7328</v>
      </c>
      <c r="AH114" s="22" t="s">
        <v>7329</v>
      </c>
      <c r="AI114" s="97" t="s">
        <v>309</v>
      </c>
      <c r="AJ114" s="98">
        <v>1.03</v>
      </c>
      <c r="AK114" s="95" t="s">
        <v>7330</v>
      </c>
      <c r="AL114" s="94"/>
      <c r="AM114" s="94"/>
      <c r="AN114" s="167">
        <f t="shared" si="25"/>
        <v>1</v>
      </c>
      <c r="AO114" s="49">
        <v>0</v>
      </c>
      <c r="AP114" s="49">
        <v>0</v>
      </c>
      <c r="AQ114" s="49">
        <v>1</v>
      </c>
      <c r="AR114" s="49">
        <v>0</v>
      </c>
      <c r="AS114" s="49">
        <v>0</v>
      </c>
      <c r="AT114" s="49">
        <v>0</v>
      </c>
      <c r="AU114" s="167">
        <f t="shared" si="26"/>
        <v>1</v>
      </c>
      <c r="AV114" s="49">
        <v>0</v>
      </c>
      <c r="AW114" s="99">
        <v>0.13</v>
      </c>
      <c r="AX114" s="94"/>
      <c r="AY114" s="94" t="s">
        <v>7331</v>
      </c>
      <c r="AZ114" s="100" t="s">
        <v>312</v>
      </c>
      <c r="BA114" s="100" t="s">
        <v>313</v>
      </c>
      <c r="BB114" s="49">
        <v>0</v>
      </c>
      <c r="BC114" s="159"/>
      <c r="BD114" s="153" t="str">
        <f t="shared" si="27"/>
        <v>18, 30, 2022.02.06</v>
      </c>
      <c r="BE114" s="153" t="str">
        <f t="shared" si="28"/>
        <v>19, 32, 2022.02.06</v>
      </c>
      <c r="BF114" s="160" t="str">
        <f t="shared" si="29"/>
        <v>В</v>
      </c>
      <c r="BG114" s="161">
        <f t="shared" si="30"/>
        <v>1.03</v>
      </c>
      <c r="BH114" s="167">
        <f t="shared" si="31"/>
        <v>1</v>
      </c>
      <c r="BI114" s="162">
        <f t="shared" si="32"/>
        <v>0</v>
      </c>
      <c r="BJ114" s="162">
        <f t="shared" si="33"/>
        <v>0</v>
      </c>
      <c r="BK114" s="162">
        <f t="shared" si="34"/>
        <v>1</v>
      </c>
      <c r="BL114" s="162">
        <f t="shared" si="35"/>
        <v>0</v>
      </c>
      <c r="BM114" s="162">
        <f t="shared" si="36"/>
        <v>0</v>
      </c>
      <c r="BN114" s="162">
        <f t="shared" si="37"/>
        <v>0</v>
      </c>
      <c r="BO114" s="167">
        <f t="shared" si="38"/>
        <v>1</v>
      </c>
      <c r="BP114" s="162">
        <f t="shared" si="39"/>
        <v>0</v>
      </c>
      <c r="BQ114" s="168">
        <f t="shared" si="40"/>
        <v>0</v>
      </c>
      <c r="BT114" s="169">
        <f t="shared" si="41"/>
        <v>0</v>
      </c>
      <c r="BU114" s="169">
        <f t="shared" si="42"/>
        <v>0</v>
      </c>
      <c r="BV114" s="169">
        <f t="shared" si="43"/>
        <v>0</v>
      </c>
      <c r="BW114" s="169">
        <f t="shared" si="44"/>
        <v>0</v>
      </c>
      <c r="BX114" s="170">
        <f t="shared" si="45"/>
        <v>0</v>
      </c>
      <c r="BY114" s="170">
        <f t="shared" si="46"/>
        <v>0</v>
      </c>
      <c r="BZ114" s="170">
        <f t="shared" si="47"/>
        <v>0</v>
      </c>
      <c r="CA114" s="170">
        <f t="shared" si="48"/>
        <v>0</v>
      </c>
      <c r="CB114" s="216"/>
    </row>
    <row r="115" spans="1:80" s="172" customFormat="1" ht="15.75" customHeight="1">
      <c r="A115" s="163" t="s">
        <v>291</v>
      </c>
      <c r="B115" s="163"/>
      <c r="D115" s="163">
        <v>15</v>
      </c>
      <c r="AA115" s="165" t="s">
        <v>83</v>
      </c>
      <c r="AB115" s="166" t="s">
        <v>781</v>
      </c>
      <c r="AC115" s="94" t="s">
        <v>110</v>
      </c>
      <c r="AD115" s="95" t="s">
        <v>314</v>
      </c>
      <c r="AE115" s="94" t="s">
        <v>7332</v>
      </c>
      <c r="AF115" s="96" t="s">
        <v>295</v>
      </c>
      <c r="AG115" s="22" t="s">
        <v>7333</v>
      </c>
      <c r="AH115" s="22" t="s">
        <v>7334</v>
      </c>
      <c r="AI115" s="97" t="s">
        <v>298</v>
      </c>
      <c r="AJ115" s="98">
        <v>3</v>
      </c>
      <c r="AK115" s="95" t="s">
        <v>7335</v>
      </c>
      <c r="AL115" s="94"/>
      <c r="AM115" s="94" t="s">
        <v>7336</v>
      </c>
      <c r="AN115" s="167">
        <f t="shared" si="25"/>
        <v>21</v>
      </c>
      <c r="AO115" s="49">
        <v>0</v>
      </c>
      <c r="AP115" s="49">
        <v>8</v>
      </c>
      <c r="AQ115" s="49">
        <v>13</v>
      </c>
      <c r="AR115" s="49">
        <v>0</v>
      </c>
      <c r="AS115" s="49">
        <v>0</v>
      </c>
      <c r="AT115" s="49">
        <v>8</v>
      </c>
      <c r="AU115" s="167">
        <f t="shared" si="26"/>
        <v>13</v>
      </c>
      <c r="AV115" s="49">
        <v>0</v>
      </c>
      <c r="AW115" s="99">
        <v>60.3</v>
      </c>
      <c r="AX115" s="94"/>
      <c r="AY115" s="94" t="s">
        <v>7337</v>
      </c>
      <c r="AZ115" s="100"/>
      <c r="BA115" s="100"/>
      <c r="BB115" s="49">
        <v>1</v>
      </c>
      <c r="BC115" s="159"/>
      <c r="BD115" s="153" t="str">
        <f t="shared" si="27"/>
        <v>09, 00, 2022.02.07</v>
      </c>
      <c r="BE115" s="153" t="str">
        <f t="shared" si="28"/>
        <v>12, 00, 2022.02.07</v>
      </c>
      <c r="BF115" s="160" t="str">
        <f t="shared" si="29"/>
        <v>П</v>
      </c>
      <c r="BG115" s="161">
        <f t="shared" si="30"/>
        <v>3</v>
      </c>
      <c r="BH115" s="167">
        <f t="shared" si="31"/>
        <v>21</v>
      </c>
      <c r="BI115" s="162">
        <f t="shared" si="32"/>
        <v>0</v>
      </c>
      <c r="BJ115" s="162">
        <f t="shared" si="33"/>
        <v>8</v>
      </c>
      <c r="BK115" s="162">
        <f t="shared" si="34"/>
        <v>13</v>
      </c>
      <c r="BL115" s="162">
        <f t="shared" si="35"/>
        <v>0</v>
      </c>
      <c r="BM115" s="162">
        <f t="shared" si="36"/>
        <v>0</v>
      </c>
      <c r="BN115" s="162">
        <f t="shared" si="37"/>
        <v>8</v>
      </c>
      <c r="BO115" s="167">
        <f t="shared" si="38"/>
        <v>13</v>
      </c>
      <c r="BP115" s="162">
        <f t="shared" si="39"/>
        <v>0</v>
      </c>
      <c r="BQ115" s="168">
        <f t="shared" si="40"/>
        <v>1</v>
      </c>
      <c r="BT115" s="169">
        <f t="shared" si="41"/>
        <v>0</v>
      </c>
      <c r="BU115" s="169">
        <f t="shared" si="42"/>
        <v>0</v>
      </c>
      <c r="BV115" s="169">
        <f t="shared" si="43"/>
        <v>63</v>
      </c>
      <c r="BW115" s="169">
        <f t="shared" si="44"/>
        <v>21</v>
      </c>
      <c r="BX115" s="170">
        <f t="shared" si="45"/>
        <v>0</v>
      </c>
      <c r="BY115" s="170">
        <f t="shared" si="46"/>
        <v>0</v>
      </c>
      <c r="BZ115" s="170">
        <f t="shared" si="47"/>
        <v>0</v>
      </c>
      <c r="CA115" s="170">
        <f t="shared" si="48"/>
        <v>0</v>
      </c>
      <c r="CB115" s="216"/>
    </row>
    <row r="116" spans="1:80" s="172" customFormat="1" ht="15.75" customHeight="1">
      <c r="A116" s="163" t="s">
        <v>291</v>
      </c>
      <c r="B116" s="163"/>
      <c r="D116" s="163">
        <v>15</v>
      </c>
      <c r="AA116" s="165" t="s">
        <v>83</v>
      </c>
      <c r="AB116" s="166" t="s">
        <v>787</v>
      </c>
      <c r="AC116" s="94" t="s">
        <v>90</v>
      </c>
      <c r="AD116" s="95" t="s">
        <v>314</v>
      </c>
      <c r="AE116" s="94" t="s">
        <v>7338</v>
      </c>
      <c r="AF116" s="96" t="s">
        <v>295</v>
      </c>
      <c r="AG116" s="22" t="s">
        <v>7333</v>
      </c>
      <c r="AH116" s="22" t="s">
        <v>7334</v>
      </c>
      <c r="AI116" s="97" t="s">
        <v>298</v>
      </c>
      <c r="AJ116" s="98">
        <v>3</v>
      </c>
      <c r="AK116" s="95" t="s">
        <v>7339</v>
      </c>
      <c r="AL116" s="94"/>
      <c r="AM116" s="94"/>
      <c r="AN116" s="167">
        <f t="shared" si="25"/>
        <v>4</v>
      </c>
      <c r="AO116" s="49">
        <v>0</v>
      </c>
      <c r="AP116" s="49">
        <v>0</v>
      </c>
      <c r="AQ116" s="49">
        <v>4</v>
      </c>
      <c r="AR116" s="49">
        <v>0</v>
      </c>
      <c r="AS116" s="49">
        <v>0</v>
      </c>
      <c r="AT116" s="49">
        <v>0</v>
      </c>
      <c r="AU116" s="167">
        <f t="shared" si="26"/>
        <v>4</v>
      </c>
      <c r="AV116" s="49">
        <v>0</v>
      </c>
      <c r="AW116" s="99">
        <v>4.2</v>
      </c>
      <c r="AX116" s="94"/>
      <c r="AY116" s="94" t="s">
        <v>7340</v>
      </c>
      <c r="AZ116" s="100"/>
      <c r="BA116" s="100"/>
      <c r="BB116" s="49">
        <v>1</v>
      </c>
      <c r="BC116" s="159"/>
      <c r="BD116" s="153" t="str">
        <f t="shared" si="27"/>
        <v>09, 00, 2022.02.07</v>
      </c>
      <c r="BE116" s="153" t="str">
        <f t="shared" si="28"/>
        <v>12, 00, 2022.02.07</v>
      </c>
      <c r="BF116" s="160" t="str">
        <f t="shared" si="29"/>
        <v>П</v>
      </c>
      <c r="BG116" s="161">
        <f t="shared" si="30"/>
        <v>3</v>
      </c>
      <c r="BH116" s="167">
        <f t="shared" si="31"/>
        <v>4</v>
      </c>
      <c r="BI116" s="162">
        <f t="shared" si="32"/>
        <v>0</v>
      </c>
      <c r="BJ116" s="162">
        <f t="shared" si="33"/>
        <v>0</v>
      </c>
      <c r="BK116" s="162">
        <f t="shared" si="34"/>
        <v>4</v>
      </c>
      <c r="BL116" s="162">
        <f t="shared" si="35"/>
        <v>0</v>
      </c>
      <c r="BM116" s="162">
        <f t="shared" si="36"/>
        <v>0</v>
      </c>
      <c r="BN116" s="162">
        <f t="shared" si="37"/>
        <v>0</v>
      </c>
      <c r="BO116" s="167">
        <f t="shared" si="38"/>
        <v>4</v>
      </c>
      <c r="BP116" s="162">
        <f t="shared" si="39"/>
        <v>0</v>
      </c>
      <c r="BQ116" s="168">
        <f t="shared" si="40"/>
        <v>1</v>
      </c>
      <c r="BT116" s="169">
        <f t="shared" si="41"/>
        <v>0</v>
      </c>
      <c r="BU116" s="169">
        <f t="shared" si="42"/>
        <v>0</v>
      </c>
      <c r="BV116" s="169">
        <f t="shared" si="43"/>
        <v>12</v>
      </c>
      <c r="BW116" s="169">
        <f t="shared" si="44"/>
        <v>4</v>
      </c>
      <c r="BX116" s="170">
        <f t="shared" si="45"/>
        <v>0</v>
      </c>
      <c r="BY116" s="170">
        <f t="shared" si="46"/>
        <v>0</v>
      </c>
      <c r="BZ116" s="170">
        <f t="shared" si="47"/>
        <v>0</v>
      </c>
      <c r="CA116" s="170">
        <f t="shared" si="48"/>
        <v>0</v>
      </c>
      <c r="CB116" s="216"/>
    </row>
    <row r="117" spans="1:80" s="172" customFormat="1" ht="15.75" customHeight="1">
      <c r="A117" s="163" t="s">
        <v>291</v>
      </c>
      <c r="B117" s="163"/>
      <c r="D117" s="163">
        <v>15</v>
      </c>
      <c r="AA117" s="165" t="s">
        <v>83</v>
      </c>
      <c r="AB117" s="166" t="s">
        <v>793</v>
      </c>
      <c r="AC117" s="94" t="s">
        <v>108</v>
      </c>
      <c r="AD117" s="95" t="s">
        <v>293</v>
      </c>
      <c r="AE117" s="94" t="s">
        <v>7341</v>
      </c>
      <c r="AF117" s="96" t="s">
        <v>295</v>
      </c>
      <c r="AG117" s="22" t="s">
        <v>7342</v>
      </c>
      <c r="AH117" s="22" t="s">
        <v>7343</v>
      </c>
      <c r="AI117" s="97" t="s">
        <v>298</v>
      </c>
      <c r="AJ117" s="98">
        <v>1</v>
      </c>
      <c r="AK117" s="95" t="s">
        <v>7344</v>
      </c>
      <c r="AL117" s="94"/>
      <c r="AM117" s="94"/>
      <c r="AN117" s="167">
        <f t="shared" si="25"/>
        <v>1</v>
      </c>
      <c r="AO117" s="49">
        <v>0</v>
      </c>
      <c r="AP117" s="49">
        <v>0</v>
      </c>
      <c r="AQ117" s="49">
        <v>1</v>
      </c>
      <c r="AR117" s="49">
        <v>0</v>
      </c>
      <c r="AS117" s="49">
        <v>0</v>
      </c>
      <c r="AT117" s="49">
        <v>1</v>
      </c>
      <c r="AU117" s="167">
        <f t="shared" si="26"/>
        <v>0</v>
      </c>
      <c r="AV117" s="49">
        <v>0</v>
      </c>
      <c r="AW117" s="99">
        <v>1.68</v>
      </c>
      <c r="AX117" s="94"/>
      <c r="AY117" s="94" t="s">
        <v>7345</v>
      </c>
      <c r="AZ117" s="100"/>
      <c r="BA117" s="100"/>
      <c r="BB117" s="49">
        <v>1</v>
      </c>
      <c r="BC117" s="159"/>
      <c r="BD117" s="153" t="str">
        <f t="shared" si="27"/>
        <v>13, 45, 2022.02.07</v>
      </c>
      <c r="BE117" s="153" t="str">
        <f t="shared" si="28"/>
        <v>14, 45, 2022.02.07</v>
      </c>
      <c r="BF117" s="160" t="str">
        <f t="shared" si="29"/>
        <v>П</v>
      </c>
      <c r="BG117" s="161">
        <f t="shared" si="30"/>
        <v>1</v>
      </c>
      <c r="BH117" s="167">
        <f t="shared" si="31"/>
        <v>1</v>
      </c>
      <c r="BI117" s="162">
        <f t="shared" si="32"/>
        <v>0</v>
      </c>
      <c r="BJ117" s="162">
        <f t="shared" si="33"/>
        <v>0</v>
      </c>
      <c r="BK117" s="162">
        <f t="shared" si="34"/>
        <v>1</v>
      </c>
      <c r="BL117" s="162">
        <f t="shared" si="35"/>
        <v>0</v>
      </c>
      <c r="BM117" s="162">
        <f t="shared" si="36"/>
        <v>0</v>
      </c>
      <c r="BN117" s="162">
        <f t="shared" si="37"/>
        <v>1</v>
      </c>
      <c r="BO117" s="167">
        <f t="shared" si="38"/>
        <v>0</v>
      </c>
      <c r="BP117" s="162">
        <f t="shared" si="39"/>
        <v>0</v>
      </c>
      <c r="BQ117" s="168">
        <f t="shared" si="40"/>
        <v>1</v>
      </c>
      <c r="BT117" s="169">
        <f t="shared" si="41"/>
        <v>0</v>
      </c>
      <c r="BU117" s="169">
        <f t="shared" si="42"/>
        <v>0</v>
      </c>
      <c r="BV117" s="169">
        <f t="shared" si="43"/>
        <v>1</v>
      </c>
      <c r="BW117" s="169">
        <f t="shared" si="44"/>
        <v>1</v>
      </c>
      <c r="BX117" s="170">
        <f t="shared" si="45"/>
        <v>0</v>
      </c>
      <c r="BY117" s="170">
        <f t="shared" si="46"/>
        <v>0</v>
      </c>
      <c r="BZ117" s="170">
        <f t="shared" si="47"/>
        <v>0</v>
      </c>
      <c r="CA117" s="170">
        <f t="shared" si="48"/>
        <v>0</v>
      </c>
      <c r="CB117" s="216"/>
    </row>
    <row r="118" spans="1:80" s="172" customFormat="1" ht="15.75" customHeight="1">
      <c r="A118" s="163" t="s">
        <v>291</v>
      </c>
      <c r="B118" s="163"/>
      <c r="D118" s="163">
        <v>15</v>
      </c>
      <c r="AA118" s="165" t="s">
        <v>83</v>
      </c>
      <c r="AB118" s="166" t="s">
        <v>800</v>
      </c>
      <c r="AC118" s="94" t="s">
        <v>92</v>
      </c>
      <c r="AD118" s="95" t="s">
        <v>314</v>
      </c>
      <c r="AE118" s="94" t="s">
        <v>7346</v>
      </c>
      <c r="AF118" s="96" t="s">
        <v>295</v>
      </c>
      <c r="AG118" s="22" t="s">
        <v>7347</v>
      </c>
      <c r="AH118" s="22" t="s">
        <v>7348</v>
      </c>
      <c r="AI118" s="97" t="s">
        <v>309</v>
      </c>
      <c r="AJ118" s="98">
        <v>1.63</v>
      </c>
      <c r="AK118" s="95" t="s">
        <v>7349</v>
      </c>
      <c r="AL118" s="94"/>
      <c r="AM118" s="94"/>
      <c r="AN118" s="167">
        <f t="shared" si="25"/>
        <v>3</v>
      </c>
      <c r="AO118" s="49">
        <v>0</v>
      </c>
      <c r="AP118" s="49">
        <v>0</v>
      </c>
      <c r="AQ118" s="49">
        <v>3</v>
      </c>
      <c r="AR118" s="49">
        <v>0</v>
      </c>
      <c r="AS118" s="49">
        <v>0</v>
      </c>
      <c r="AT118" s="49">
        <v>0</v>
      </c>
      <c r="AU118" s="167">
        <f t="shared" si="26"/>
        <v>3</v>
      </c>
      <c r="AV118" s="49">
        <v>0</v>
      </c>
      <c r="AW118" s="99">
        <v>12.59</v>
      </c>
      <c r="AX118" s="94"/>
      <c r="AY118" s="94" t="s">
        <v>7350</v>
      </c>
      <c r="AZ118" s="100" t="s">
        <v>312</v>
      </c>
      <c r="BA118" s="100" t="s">
        <v>313</v>
      </c>
      <c r="BB118" s="49">
        <v>0</v>
      </c>
      <c r="BC118" s="159"/>
      <c r="BD118" s="153" t="str">
        <f t="shared" si="27"/>
        <v>07, 23, 2022.02.08</v>
      </c>
      <c r="BE118" s="153" t="str">
        <f t="shared" si="28"/>
        <v>09, 01, 2022.02.08</v>
      </c>
      <c r="BF118" s="160" t="str">
        <f t="shared" si="29"/>
        <v>В</v>
      </c>
      <c r="BG118" s="161">
        <f t="shared" si="30"/>
        <v>1.63</v>
      </c>
      <c r="BH118" s="167">
        <f t="shared" si="31"/>
        <v>3</v>
      </c>
      <c r="BI118" s="162">
        <f t="shared" si="32"/>
        <v>0</v>
      </c>
      <c r="BJ118" s="162">
        <f t="shared" si="33"/>
        <v>0</v>
      </c>
      <c r="BK118" s="162">
        <f t="shared" si="34"/>
        <v>3</v>
      </c>
      <c r="BL118" s="162">
        <f t="shared" si="35"/>
        <v>0</v>
      </c>
      <c r="BM118" s="162">
        <f t="shared" si="36"/>
        <v>0</v>
      </c>
      <c r="BN118" s="162">
        <f t="shared" si="37"/>
        <v>0</v>
      </c>
      <c r="BO118" s="167">
        <f t="shared" si="38"/>
        <v>3</v>
      </c>
      <c r="BP118" s="162">
        <f t="shared" si="39"/>
        <v>0</v>
      </c>
      <c r="BQ118" s="168">
        <f t="shared" si="40"/>
        <v>0</v>
      </c>
      <c r="BT118" s="169">
        <f t="shared" si="41"/>
        <v>0</v>
      </c>
      <c r="BU118" s="169">
        <f t="shared" si="42"/>
        <v>0</v>
      </c>
      <c r="BV118" s="169">
        <f t="shared" si="43"/>
        <v>0</v>
      </c>
      <c r="BW118" s="169">
        <f t="shared" si="44"/>
        <v>0</v>
      </c>
      <c r="BX118" s="170">
        <f t="shared" si="45"/>
        <v>0</v>
      </c>
      <c r="BY118" s="170">
        <f t="shared" si="46"/>
        <v>0</v>
      </c>
      <c r="BZ118" s="170">
        <f t="shared" si="47"/>
        <v>0</v>
      </c>
      <c r="CA118" s="170">
        <f t="shared" si="48"/>
        <v>0</v>
      </c>
      <c r="CB118" s="216"/>
    </row>
    <row r="119" spans="1:80" s="172" customFormat="1" ht="15.75" customHeight="1">
      <c r="A119" s="163" t="s">
        <v>291</v>
      </c>
      <c r="B119" s="163"/>
      <c r="D119" s="163">
        <v>15</v>
      </c>
      <c r="AA119" s="165" t="s">
        <v>83</v>
      </c>
      <c r="AB119" s="166" t="s">
        <v>806</v>
      </c>
      <c r="AC119" s="94" t="s">
        <v>110</v>
      </c>
      <c r="AD119" s="95" t="s">
        <v>314</v>
      </c>
      <c r="AE119" s="94" t="s">
        <v>7351</v>
      </c>
      <c r="AF119" s="96" t="s">
        <v>295</v>
      </c>
      <c r="AG119" s="22" t="s">
        <v>7352</v>
      </c>
      <c r="AH119" s="22" t="s">
        <v>7353</v>
      </c>
      <c r="AI119" s="97" t="s">
        <v>298</v>
      </c>
      <c r="AJ119" s="98">
        <v>5</v>
      </c>
      <c r="AK119" s="95" t="s">
        <v>7354</v>
      </c>
      <c r="AL119" s="94"/>
      <c r="AM119" s="94" t="s">
        <v>7355</v>
      </c>
      <c r="AN119" s="167">
        <f t="shared" si="25"/>
        <v>10</v>
      </c>
      <c r="AO119" s="49">
        <v>0</v>
      </c>
      <c r="AP119" s="49">
        <v>1</v>
      </c>
      <c r="AQ119" s="49">
        <v>9</v>
      </c>
      <c r="AR119" s="49">
        <v>0</v>
      </c>
      <c r="AS119" s="49">
        <v>0</v>
      </c>
      <c r="AT119" s="49">
        <v>7</v>
      </c>
      <c r="AU119" s="167">
        <f t="shared" si="26"/>
        <v>3</v>
      </c>
      <c r="AV119" s="49">
        <v>0</v>
      </c>
      <c r="AW119" s="99">
        <v>15.11</v>
      </c>
      <c r="AX119" s="94"/>
      <c r="AY119" s="94" t="s">
        <v>7356</v>
      </c>
      <c r="AZ119" s="100"/>
      <c r="BA119" s="100"/>
      <c r="BB119" s="49">
        <v>1</v>
      </c>
      <c r="BC119" s="159"/>
      <c r="BD119" s="153" t="str">
        <f t="shared" si="27"/>
        <v>09, 00, 2022.02.08</v>
      </c>
      <c r="BE119" s="153" t="str">
        <f t="shared" si="28"/>
        <v>14, 00, 2022.02.08</v>
      </c>
      <c r="BF119" s="160" t="str">
        <f t="shared" si="29"/>
        <v>П</v>
      </c>
      <c r="BG119" s="161">
        <f t="shared" si="30"/>
        <v>5</v>
      </c>
      <c r="BH119" s="167">
        <f t="shared" si="31"/>
        <v>10</v>
      </c>
      <c r="BI119" s="162">
        <f t="shared" si="32"/>
        <v>0</v>
      </c>
      <c r="BJ119" s="162">
        <f t="shared" si="33"/>
        <v>1</v>
      </c>
      <c r="BK119" s="162">
        <f t="shared" si="34"/>
        <v>9</v>
      </c>
      <c r="BL119" s="162">
        <f t="shared" si="35"/>
        <v>0</v>
      </c>
      <c r="BM119" s="162">
        <f t="shared" si="36"/>
        <v>0</v>
      </c>
      <c r="BN119" s="162">
        <f t="shared" si="37"/>
        <v>7</v>
      </c>
      <c r="BO119" s="167">
        <f t="shared" si="38"/>
        <v>3</v>
      </c>
      <c r="BP119" s="162">
        <f t="shared" si="39"/>
        <v>0</v>
      </c>
      <c r="BQ119" s="168">
        <f t="shared" si="40"/>
        <v>1</v>
      </c>
      <c r="BT119" s="169">
        <f t="shared" si="41"/>
        <v>0</v>
      </c>
      <c r="BU119" s="169">
        <f t="shared" si="42"/>
        <v>0</v>
      </c>
      <c r="BV119" s="169">
        <f t="shared" si="43"/>
        <v>50</v>
      </c>
      <c r="BW119" s="169">
        <f t="shared" si="44"/>
        <v>10</v>
      </c>
      <c r="BX119" s="170">
        <f t="shared" si="45"/>
        <v>0</v>
      </c>
      <c r="BY119" s="170">
        <f t="shared" si="46"/>
        <v>0</v>
      </c>
      <c r="BZ119" s="170">
        <f t="shared" si="47"/>
        <v>0</v>
      </c>
      <c r="CA119" s="170">
        <f t="shared" si="48"/>
        <v>0</v>
      </c>
      <c r="CB119" s="216"/>
    </row>
    <row r="120" spans="1:80" s="172" customFormat="1" ht="15.75" customHeight="1">
      <c r="A120" s="163" t="s">
        <v>291</v>
      </c>
      <c r="B120" s="163"/>
      <c r="D120" s="163">
        <v>15</v>
      </c>
      <c r="AA120" s="165" t="s">
        <v>83</v>
      </c>
      <c r="AB120" s="166" t="s">
        <v>814</v>
      </c>
      <c r="AC120" s="94" t="s">
        <v>90</v>
      </c>
      <c r="AD120" s="95" t="s">
        <v>293</v>
      </c>
      <c r="AE120" s="94" t="s">
        <v>7357</v>
      </c>
      <c r="AF120" s="96" t="s">
        <v>295</v>
      </c>
      <c r="AG120" s="22" t="s">
        <v>7358</v>
      </c>
      <c r="AH120" s="22" t="s">
        <v>7359</v>
      </c>
      <c r="AI120" s="97" t="s">
        <v>298</v>
      </c>
      <c r="AJ120" s="98">
        <v>8</v>
      </c>
      <c r="AK120" s="95" t="s">
        <v>7360</v>
      </c>
      <c r="AL120" s="94"/>
      <c r="AM120" s="94"/>
      <c r="AN120" s="167">
        <f t="shared" si="25"/>
        <v>1</v>
      </c>
      <c r="AO120" s="49">
        <v>0</v>
      </c>
      <c r="AP120" s="49">
        <v>0</v>
      </c>
      <c r="AQ120" s="49">
        <v>1</v>
      </c>
      <c r="AR120" s="49">
        <v>0</v>
      </c>
      <c r="AS120" s="49">
        <v>0</v>
      </c>
      <c r="AT120" s="49">
        <v>0</v>
      </c>
      <c r="AU120" s="167">
        <f t="shared" si="26"/>
        <v>1</v>
      </c>
      <c r="AV120" s="49">
        <v>0</v>
      </c>
      <c r="AW120" s="99">
        <v>3.41</v>
      </c>
      <c r="AX120" s="94"/>
      <c r="AY120" s="94" t="s">
        <v>7361</v>
      </c>
      <c r="AZ120" s="100"/>
      <c r="BA120" s="100"/>
      <c r="BB120" s="49">
        <v>1</v>
      </c>
      <c r="BC120" s="159"/>
      <c r="BD120" s="153" t="str">
        <f t="shared" si="27"/>
        <v>08, 30, 2022.02.09</v>
      </c>
      <c r="BE120" s="153" t="str">
        <f t="shared" si="28"/>
        <v>16, 30, 2022.02.09</v>
      </c>
      <c r="BF120" s="160" t="str">
        <f t="shared" si="29"/>
        <v>П</v>
      </c>
      <c r="BG120" s="161">
        <f t="shared" si="30"/>
        <v>8</v>
      </c>
      <c r="BH120" s="167">
        <f t="shared" si="31"/>
        <v>1</v>
      </c>
      <c r="BI120" s="162">
        <f t="shared" si="32"/>
        <v>0</v>
      </c>
      <c r="BJ120" s="162">
        <f t="shared" si="33"/>
        <v>0</v>
      </c>
      <c r="BK120" s="162">
        <f t="shared" si="34"/>
        <v>1</v>
      </c>
      <c r="BL120" s="162">
        <f t="shared" si="35"/>
        <v>0</v>
      </c>
      <c r="BM120" s="162">
        <f t="shared" si="36"/>
        <v>0</v>
      </c>
      <c r="BN120" s="162">
        <f t="shared" si="37"/>
        <v>0</v>
      </c>
      <c r="BO120" s="167">
        <f t="shared" si="38"/>
        <v>1</v>
      </c>
      <c r="BP120" s="162">
        <f t="shared" si="39"/>
        <v>0</v>
      </c>
      <c r="BQ120" s="168">
        <f t="shared" si="40"/>
        <v>1</v>
      </c>
      <c r="BT120" s="169">
        <f t="shared" si="41"/>
        <v>0</v>
      </c>
      <c r="BU120" s="169">
        <f t="shared" si="42"/>
        <v>0</v>
      </c>
      <c r="BV120" s="169">
        <f t="shared" si="43"/>
        <v>8</v>
      </c>
      <c r="BW120" s="169">
        <f t="shared" si="44"/>
        <v>1</v>
      </c>
      <c r="BX120" s="170">
        <f t="shared" si="45"/>
        <v>0</v>
      </c>
      <c r="BY120" s="170">
        <f t="shared" si="46"/>
        <v>0</v>
      </c>
      <c r="BZ120" s="170">
        <f t="shared" si="47"/>
        <v>0</v>
      </c>
      <c r="CA120" s="170">
        <f t="shared" si="48"/>
        <v>0</v>
      </c>
      <c r="CB120" s="216"/>
    </row>
    <row r="121" spans="1:80" s="172" customFormat="1" ht="15.75" customHeight="1">
      <c r="A121" s="163" t="s">
        <v>291</v>
      </c>
      <c r="B121" s="163"/>
      <c r="D121" s="163">
        <v>15</v>
      </c>
      <c r="AA121" s="165" t="s">
        <v>83</v>
      </c>
      <c r="AB121" s="166" t="s">
        <v>816</v>
      </c>
      <c r="AC121" s="94" t="s">
        <v>108</v>
      </c>
      <c r="AD121" s="95" t="s">
        <v>293</v>
      </c>
      <c r="AE121" s="94" t="s">
        <v>7362</v>
      </c>
      <c r="AF121" s="96" t="s">
        <v>295</v>
      </c>
      <c r="AG121" s="22" t="s">
        <v>7363</v>
      </c>
      <c r="AH121" s="22" t="s">
        <v>7364</v>
      </c>
      <c r="AI121" s="97" t="s">
        <v>298</v>
      </c>
      <c r="AJ121" s="98">
        <v>2</v>
      </c>
      <c r="AK121" s="95" t="s">
        <v>7365</v>
      </c>
      <c r="AL121" s="94"/>
      <c r="AM121" s="94"/>
      <c r="AN121" s="167">
        <f t="shared" si="25"/>
        <v>5</v>
      </c>
      <c r="AO121" s="49">
        <v>0</v>
      </c>
      <c r="AP121" s="49">
        <v>0</v>
      </c>
      <c r="AQ121" s="49">
        <v>5</v>
      </c>
      <c r="AR121" s="49">
        <v>0</v>
      </c>
      <c r="AS121" s="49">
        <v>0</v>
      </c>
      <c r="AT121" s="49">
        <v>0</v>
      </c>
      <c r="AU121" s="167">
        <f t="shared" si="26"/>
        <v>5</v>
      </c>
      <c r="AV121" s="49">
        <v>0</v>
      </c>
      <c r="AW121" s="99">
        <v>8.11</v>
      </c>
      <c r="AX121" s="94"/>
      <c r="AY121" s="94" t="s">
        <v>7366</v>
      </c>
      <c r="AZ121" s="100"/>
      <c r="BA121" s="100"/>
      <c r="BB121" s="49">
        <v>1</v>
      </c>
      <c r="BC121" s="159"/>
      <c r="BD121" s="153" t="str">
        <f t="shared" si="27"/>
        <v>09, 00, 2022.02.09</v>
      </c>
      <c r="BE121" s="153" t="str">
        <f t="shared" si="28"/>
        <v>11, 00, 2022.02.09</v>
      </c>
      <c r="BF121" s="160" t="str">
        <f t="shared" si="29"/>
        <v>П</v>
      </c>
      <c r="BG121" s="161">
        <f t="shared" si="30"/>
        <v>2</v>
      </c>
      <c r="BH121" s="167">
        <f t="shared" si="31"/>
        <v>5</v>
      </c>
      <c r="BI121" s="162">
        <f t="shared" si="32"/>
        <v>0</v>
      </c>
      <c r="BJ121" s="162">
        <f t="shared" si="33"/>
        <v>0</v>
      </c>
      <c r="BK121" s="162">
        <f t="shared" si="34"/>
        <v>5</v>
      </c>
      <c r="BL121" s="162">
        <f t="shared" si="35"/>
        <v>0</v>
      </c>
      <c r="BM121" s="162">
        <f t="shared" si="36"/>
        <v>0</v>
      </c>
      <c r="BN121" s="162">
        <f t="shared" si="37"/>
        <v>0</v>
      </c>
      <c r="BO121" s="167">
        <f t="shared" si="38"/>
        <v>5</v>
      </c>
      <c r="BP121" s="162">
        <f t="shared" si="39"/>
        <v>0</v>
      </c>
      <c r="BQ121" s="168">
        <f t="shared" si="40"/>
        <v>1</v>
      </c>
      <c r="BT121" s="169">
        <f t="shared" si="41"/>
        <v>0</v>
      </c>
      <c r="BU121" s="169">
        <f t="shared" si="42"/>
        <v>0</v>
      </c>
      <c r="BV121" s="169">
        <f t="shared" si="43"/>
        <v>10</v>
      </c>
      <c r="BW121" s="169">
        <f t="shared" si="44"/>
        <v>5</v>
      </c>
      <c r="BX121" s="170">
        <f t="shared" si="45"/>
        <v>0</v>
      </c>
      <c r="BY121" s="170">
        <f t="shared" si="46"/>
        <v>0</v>
      </c>
      <c r="BZ121" s="170">
        <f t="shared" si="47"/>
        <v>0</v>
      </c>
      <c r="CA121" s="170">
        <f t="shared" si="48"/>
        <v>0</v>
      </c>
      <c r="CB121" s="216"/>
    </row>
    <row r="122" spans="1:80" s="172" customFormat="1" ht="15.75" customHeight="1">
      <c r="A122" s="163" t="s">
        <v>291</v>
      </c>
      <c r="B122" s="163"/>
      <c r="D122" s="163">
        <v>15</v>
      </c>
      <c r="AA122" s="165" t="s">
        <v>83</v>
      </c>
      <c r="AB122" s="166" t="s">
        <v>822</v>
      </c>
      <c r="AC122" s="94" t="s">
        <v>108</v>
      </c>
      <c r="AD122" s="95" t="s">
        <v>293</v>
      </c>
      <c r="AE122" s="94" t="s">
        <v>7367</v>
      </c>
      <c r="AF122" s="96" t="s">
        <v>295</v>
      </c>
      <c r="AG122" s="22" t="s">
        <v>7363</v>
      </c>
      <c r="AH122" s="22" t="s">
        <v>7364</v>
      </c>
      <c r="AI122" s="97" t="s">
        <v>298</v>
      </c>
      <c r="AJ122" s="98">
        <v>2</v>
      </c>
      <c r="AK122" s="95" t="s">
        <v>7368</v>
      </c>
      <c r="AL122" s="94"/>
      <c r="AM122" s="94"/>
      <c r="AN122" s="167">
        <f t="shared" si="25"/>
        <v>4</v>
      </c>
      <c r="AO122" s="49">
        <v>0</v>
      </c>
      <c r="AP122" s="49">
        <v>0</v>
      </c>
      <c r="AQ122" s="49">
        <v>4</v>
      </c>
      <c r="AR122" s="49">
        <v>0</v>
      </c>
      <c r="AS122" s="49">
        <v>0</v>
      </c>
      <c r="AT122" s="49">
        <v>0</v>
      </c>
      <c r="AU122" s="167">
        <f t="shared" si="26"/>
        <v>4</v>
      </c>
      <c r="AV122" s="49">
        <v>0</v>
      </c>
      <c r="AW122" s="99">
        <v>4.29</v>
      </c>
      <c r="AX122" s="94"/>
      <c r="AY122" s="94" t="s">
        <v>7369</v>
      </c>
      <c r="AZ122" s="100"/>
      <c r="BA122" s="100"/>
      <c r="BB122" s="49">
        <v>1</v>
      </c>
      <c r="BC122" s="159"/>
      <c r="BD122" s="153" t="str">
        <f t="shared" si="27"/>
        <v>09, 00, 2022.02.09</v>
      </c>
      <c r="BE122" s="153" t="str">
        <f t="shared" si="28"/>
        <v>11, 00, 2022.02.09</v>
      </c>
      <c r="BF122" s="160" t="str">
        <f t="shared" si="29"/>
        <v>П</v>
      </c>
      <c r="BG122" s="161">
        <f t="shared" si="30"/>
        <v>2</v>
      </c>
      <c r="BH122" s="167">
        <f t="shared" si="31"/>
        <v>4</v>
      </c>
      <c r="BI122" s="162">
        <f t="shared" si="32"/>
        <v>0</v>
      </c>
      <c r="BJ122" s="162">
        <f t="shared" si="33"/>
        <v>0</v>
      </c>
      <c r="BK122" s="162">
        <f t="shared" si="34"/>
        <v>4</v>
      </c>
      <c r="BL122" s="162">
        <f t="shared" si="35"/>
        <v>0</v>
      </c>
      <c r="BM122" s="162">
        <f t="shared" si="36"/>
        <v>0</v>
      </c>
      <c r="BN122" s="162">
        <f t="shared" si="37"/>
        <v>0</v>
      </c>
      <c r="BO122" s="167">
        <f t="shared" si="38"/>
        <v>4</v>
      </c>
      <c r="BP122" s="162">
        <f t="shared" si="39"/>
        <v>0</v>
      </c>
      <c r="BQ122" s="168">
        <f t="shared" si="40"/>
        <v>1</v>
      </c>
      <c r="BT122" s="169">
        <f t="shared" si="41"/>
        <v>0</v>
      </c>
      <c r="BU122" s="169">
        <f t="shared" si="42"/>
        <v>0</v>
      </c>
      <c r="BV122" s="169">
        <f t="shared" si="43"/>
        <v>8</v>
      </c>
      <c r="BW122" s="169">
        <f t="shared" si="44"/>
        <v>4</v>
      </c>
      <c r="BX122" s="170">
        <f t="shared" si="45"/>
        <v>0</v>
      </c>
      <c r="BY122" s="170">
        <f t="shared" si="46"/>
        <v>0</v>
      </c>
      <c r="BZ122" s="170">
        <f t="shared" si="47"/>
        <v>0</v>
      </c>
      <c r="CA122" s="170">
        <f t="shared" si="48"/>
        <v>0</v>
      </c>
      <c r="CB122" s="216"/>
    </row>
    <row r="123" spans="1:80" s="172" customFormat="1" ht="15.75" customHeight="1">
      <c r="A123" s="163" t="s">
        <v>291</v>
      </c>
      <c r="B123" s="163"/>
      <c r="D123" s="163">
        <v>15</v>
      </c>
      <c r="AA123" s="165" t="s">
        <v>83</v>
      </c>
      <c r="AB123" s="166" t="s">
        <v>827</v>
      </c>
      <c r="AC123" s="94" t="s">
        <v>90</v>
      </c>
      <c r="AD123" s="95" t="s">
        <v>314</v>
      </c>
      <c r="AE123" s="94" t="s">
        <v>7370</v>
      </c>
      <c r="AF123" s="96" t="s">
        <v>295</v>
      </c>
      <c r="AG123" s="22" t="s">
        <v>7371</v>
      </c>
      <c r="AH123" s="22" t="s">
        <v>7364</v>
      </c>
      <c r="AI123" s="97" t="s">
        <v>298</v>
      </c>
      <c r="AJ123" s="98">
        <v>1</v>
      </c>
      <c r="AK123" s="95" t="s">
        <v>7372</v>
      </c>
      <c r="AL123" s="94"/>
      <c r="AM123" s="94"/>
      <c r="AN123" s="167">
        <f t="shared" si="25"/>
        <v>11</v>
      </c>
      <c r="AO123" s="49">
        <v>0</v>
      </c>
      <c r="AP123" s="49">
        <v>0</v>
      </c>
      <c r="AQ123" s="49">
        <v>11</v>
      </c>
      <c r="AR123" s="49">
        <v>0</v>
      </c>
      <c r="AS123" s="49">
        <v>0</v>
      </c>
      <c r="AT123" s="49">
        <v>0</v>
      </c>
      <c r="AU123" s="167">
        <f t="shared" si="26"/>
        <v>11</v>
      </c>
      <c r="AV123" s="49">
        <v>0</v>
      </c>
      <c r="AW123" s="99">
        <v>5.17</v>
      </c>
      <c r="AX123" s="94"/>
      <c r="AY123" s="94" t="s">
        <v>7373</v>
      </c>
      <c r="AZ123" s="100"/>
      <c r="BA123" s="100"/>
      <c r="BB123" s="49">
        <v>1</v>
      </c>
      <c r="BC123" s="159"/>
      <c r="BD123" s="153" t="str">
        <f t="shared" si="27"/>
        <v>10, 00, 2022.02.09</v>
      </c>
      <c r="BE123" s="153" t="str">
        <f t="shared" si="28"/>
        <v>11, 00, 2022.02.09</v>
      </c>
      <c r="BF123" s="160" t="str">
        <f t="shared" si="29"/>
        <v>П</v>
      </c>
      <c r="BG123" s="161">
        <f t="shared" si="30"/>
        <v>1</v>
      </c>
      <c r="BH123" s="167">
        <f t="shared" si="31"/>
        <v>11</v>
      </c>
      <c r="BI123" s="162">
        <f t="shared" si="32"/>
        <v>0</v>
      </c>
      <c r="BJ123" s="162">
        <f t="shared" si="33"/>
        <v>0</v>
      </c>
      <c r="BK123" s="162">
        <f t="shared" si="34"/>
        <v>11</v>
      </c>
      <c r="BL123" s="162">
        <f t="shared" si="35"/>
        <v>0</v>
      </c>
      <c r="BM123" s="162">
        <f t="shared" si="36"/>
        <v>0</v>
      </c>
      <c r="BN123" s="162">
        <f t="shared" si="37"/>
        <v>0</v>
      </c>
      <c r="BO123" s="167">
        <f t="shared" si="38"/>
        <v>11</v>
      </c>
      <c r="BP123" s="162">
        <f t="shared" si="39"/>
        <v>0</v>
      </c>
      <c r="BQ123" s="168">
        <f t="shared" si="40"/>
        <v>1</v>
      </c>
      <c r="BT123" s="169">
        <f t="shared" si="41"/>
        <v>0</v>
      </c>
      <c r="BU123" s="169">
        <f t="shared" si="42"/>
        <v>0</v>
      </c>
      <c r="BV123" s="169">
        <f t="shared" si="43"/>
        <v>11</v>
      </c>
      <c r="BW123" s="169">
        <f t="shared" si="44"/>
        <v>11</v>
      </c>
      <c r="BX123" s="170">
        <f t="shared" si="45"/>
        <v>0</v>
      </c>
      <c r="BY123" s="170">
        <f t="shared" si="46"/>
        <v>0</v>
      </c>
      <c r="BZ123" s="170">
        <f t="shared" si="47"/>
        <v>0</v>
      </c>
      <c r="CA123" s="170">
        <f t="shared" si="48"/>
        <v>0</v>
      </c>
      <c r="CB123" s="216"/>
    </row>
    <row r="124" spans="1:80" s="172" customFormat="1" ht="15.75" customHeight="1">
      <c r="A124" s="163" t="s">
        <v>291</v>
      </c>
      <c r="B124" s="163"/>
      <c r="D124" s="163">
        <v>15</v>
      </c>
      <c r="AA124" s="165" t="s">
        <v>83</v>
      </c>
      <c r="AB124" s="166" t="s">
        <v>832</v>
      </c>
      <c r="AC124" s="94" t="s">
        <v>108</v>
      </c>
      <c r="AD124" s="95" t="s">
        <v>314</v>
      </c>
      <c r="AE124" s="94" t="s">
        <v>7374</v>
      </c>
      <c r="AF124" s="96" t="s">
        <v>295</v>
      </c>
      <c r="AG124" s="22" t="s">
        <v>7375</v>
      </c>
      <c r="AH124" s="22" t="s">
        <v>7376</v>
      </c>
      <c r="AI124" s="97" t="s">
        <v>298</v>
      </c>
      <c r="AJ124" s="98">
        <v>2</v>
      </c>
      <c r="AK124" s="95" t="s">
        <v>7377</v>
      </c>
      <c r="AL124" s="94"/>
      <c r="AM124" s="94" t="s">
        <v>1481</v>
      </c>
      <c r="AN124" s="167">
        <f t="shared" si="25"/>
        <v>24</v>
      </c>
      <c r="AO124" s="49">
        <v>0</v>
      </c>
      <c r="AP124" s="49">
        <v>1</v>
      </c>
      <c r="AQ124" s="49">
        <v>23</v>
      </c>
      <c r="AR124" s="49">
        <v>0</v>
      </c>
      <c r="AS124" s="49">
        <v>0</v>
      </c>
      <c r="AT124" s="49">
        <v>7</v>
      </c>
      <c r="AU124" s="167">
        <f t="shared" si="26"/>
        <v>17</v>
      </c>
      <c r="AV124" s="49">
        <v>0</v>
      </c>
      <c r="AW124" s="99">
        <v>37.56</v>
      </c>
      <c r="AX124" s="94"/>
      <c r="AY124" s="94" t="s">
        <v>7378</v>
      </c>
      <c r="AZ124" s="100"/>
      <c r="BA124" s="100"/>
      <c r="BB124" s="49">
        <v>1</v>
      </c>
      <c r="BC124" s="159"/>
      <c r="BD124" s="153" t="str">
        <f t="shared" si="27"/>
        <v>13, 45, 2022.02.09</v>
      </c>
      <c r="BE124" s="153" t="str">
        <f t="shared" si="28"/>
        <v>15, 45, 2022.02.09</v>
      </c>
      <c r="BF124" s="160" t="str">
        <f t="shared" si="29"/>
        <v>П</v>
      </c>
      <c r="BG124" s="161">
        <f t="shared" si="30"/>
        <v>2</v>
      </c>
      <c r="BH124" s="167">
        <f t="shared" si="31"/>
        <v>24</v>
      </c>
      <c r="BI124" s="162">
        <f t="shared" si="32"/>
        <v>0</v>
      </c>
      <c r="BJ124" s="162">
        <f t="shared" si="33"/>
        <v>1</v>
      </c>
      <c r="BK124" s="162">
        <f t="shared" si="34"/>
        <v>23</v>
      </c>
      <c r="BL124" s="162">
        <f t="shared" si="35"/>
        <v>0</v>
      </c>
      <c r="BM124" s="162">
        <f t="shared" si="36"/>
        <v>0</v>
      </c>
      <c r="BN124" s="162">
        <f t="shared" si="37"/>
        <v>7</v>
      </c>
      <c r="BO124" s="167">
        <f t="shared" si="38"/>
        <v>17</v>
      </c>
      <c r="BP124" s="162">
        <f t="shared" si="39"/>
        <v>0</v>
      </c>
      <c r="BQ124" s="168">
        <f t="shared" si="40"/>
        <v>1</v>
      </c>
      <c r="BT124" s="169">
        <f t="shared" si="41"/>
        <v>0</v>
      </c>
      <c r="BU124" s="169">
        <f t="shared" si="42"/>
        <v>0</v>
      </c>
      <c r="BV124" s="169">
        <f t="shared" si="43"/>
        <v>48</v>
      </c>
      <c r="BW124" s="169">
        <f t="shared" si="44"/>
        <v>24</v>
      </c>
      <c r="BX124" s="170">
        <f t="shared" si="45"/>
        <v>0</v>
      </c>
      <c r="BY124" s="170">
        <f t="shared" si="46"/>
        <v>0</v>
      </c>
      <c r="BZ124" s="170">
        <f t="shared" si="47"/>
        <v>0</v>
      </c>
      <c r="CA124" s="170">
        <f t="shared" si="48"/>
        <v>0</v>
      </c>
      <c r="CB124" s="216"/>
    </row>
    <row r="125" spans="1:80" s="172" customFormat="1" ht="15.75" customHeight="1">
      <c r="A125" s="163" t="s">
        <v>291</v>
      </c>
      <c r="B125" s="163"/>
      <c r="D125" s="163">
        <v>15</v>
      </c>
      <c r="AA125" s="165" t="s">
        <v>83</v>
      </c>
      <c r="AB125" s="166" t="s">
        <v>838</v>
      </c>
      <c r="AC125" s="94" t="s">
        <v>108</v>
      </c>
      <c r="AD125" s="95" t="s">
        <v>314</v>
      </c>
      <c r="AE125" s="94" t="s">
        <v>7379</v>
      </c>
      <c r="AF125" s="96" t="s">
        <v>295</v>
      </c>
      <c r="AG125" s="22" t="s">
        <v>7380</v>
      </c>
      <c r="AH125" s="22" t="s">
        <v>7381</v>
      </c>
      <c r="AI125" s="97" t="s">
        <v>298</v>
      </c>
      <c r="AJ125" s="98">
        <v>1.75</v>
      </c>
      <c r="AK125" s="95" t="s">
        <v>7382</v>
      </c>
      <c r="AL125" s="94"/>
      <c r="AM125" s="94" t="s">
        <v>7383</v>
      </c>
      <c r="AN125" s="167">
        <f t="shared" si="25"/>
        <v>13</v>
      </c>
      <c r="AO125" s="49">
        <v>0</v>
      </c>
      <c r="AP125" s="49">
        <v>1</v>
      </c>
      <c r="AQ125" s="49">
        <v>12</v>
      </c>
      <c r="AR125" s="49">
        <v>0</v>
      </c>
      <c r="AS125" s="49">
        <v>0</v>
      </c>
      <c r="AT125" s="49">
        <v>7</v>
      </c>
      <c r="AU125" s="167">
        <f t="shared" si="26"/>
        <v>6</v>
      </c>
      <c r="AV125" s="49">
        <v>0</v>
      </c>
      <c r="AW125" s="99">
        <v>27.19</v>
      </c>
      <c r="AX125" s="94"/>
      <c r="AY125" s="94" t="s">
        <v>7384</v>
      </c>
      <c r="AZ125" s="100"/>
      <c r="BA125" s="100"/>
      <c r="BB125" s="49">
        <v>1</v>
      </c>
      <c r="BC125" s="159"/>
      <c r="BD125" s="153" t="str">
        <f t="shared" si="27"/>
        <v>08, 45, 2022.02.10</v>
      </c>
      <c r="BE125" s="153" t="str">
        <f t="shared" si="28"/>
        <v>10, 30, 2022.02.10</v>
      </c>
      <c r="BF125" s="160" t="str">
        <f t="shared" si="29"/>
        <v>П</v>
      </c>
      <c r="BG125" s="161">
        <f t="shared" si="30"/>
        <v>1.75</v>
      </c>
      <c r="BH125" s="167">
        <f t="shared" si="31"/>
        <v>13</v>
      </c>
      <c r="BI125" s="162">
        <f t="shared" si="32"/>
        <v>0</v>
      </c>
      <c r="BJ125" s="162">
        <f t="shared" si="33"/>
        <v>1</v>
      </c>
      <c r="BK125" s="162">
        <f t="shared" si="34"/>
        <v>12</v>
      </c>
      <c r="BL125" s="162">
        <f t="shared" si="35"/>
        <v>0</v>
      </c>
      <c r="BM125" s="162">
        <f t="shared" si="36"/>
        <v>0</v>
      </c>
      <c r="BN125" s="162">
        <f t="shared" si="37"/>
        <v>7</v>
      </c>
      <c r="BO125" s="167">
        <f t="shared" si="38"/>
        <v>6</v>
      </c>
      <c r="BP125" s="162">
        <f t="shared" si="39"/>
        <v>0</v>
      </c>
      <c r="BQ125" s="168">
        <f t="shared" si="40"/>
        <v>1</v>
      </c>
      <c r="BT125" s="169">
        <f t="shared" si="41"/>
        <v>0</v>
      </c>
      <c r="BU125" s="169">
        <f t="shared" si="42"/>
        <v>0</v>
      </c>
      <c r="BV125" s="169">
        <f t="shared" si="43"/>
        <v>22.75</v>
      </c>
      <c r="BW125" s="169">
        <f t="shared" si="44"/>
        <v>13</v>
      </c>
      <c r="BX125" s="170">
        <f t="shared" si="45"/>
        <v>0</v>
      </c>
      <c r="BY125" s="170">
        <f t="shared" si="46"/>
        <v>0</v>
      </c>
      <c r="BZ125" s="170">
        <f t="shared" si="47"/>
        <v>0</v>
      </c>
      <c r="CA125" s="170">
        <f t="shared" si="48"/>
        <v>0</v>
      </c>
      <c r="CB125" s="216"/>
    </row>
    <row r="126" spans="1:80" s="172" customFormat="1" ht="15.75" customHeight="1">
      <c r="A126" s="163" t="s">
        <v>291</v>
      </c>
      <c r="B126" s="163"/>
      <c r="D126" s="163">
        <v>15</v>
      </c>
      <c r="AA126" s="165" t="s">
        <v>83</v>
      </c>
      <c r="AB126" s="166" t="s">
        <v>847</v>
      </c>
      <c r="AC126" s="94" t="s">
        <v>110</v>
      </c>
      <c r="AD126" s="95" t="s">
        <v>494</v>
      </c>
      <c r="AE126" s="94" t="s">
        <v>7385</v>
      </c>
      <c r="AF126" s="96" t="s">
        <v>295</v>
      </c>
      <c r="AG126" s="22" t="s">
        <v>7386</v>
      </c>
      <c r="AH126" s="22" t="s">
        <v>7387</v>
      </c>
      <c r="AI126" s="97" t="s">
        <v>298</v>
      </c>
      <c r="AJ126" s="98">
        <v>7</v>
      </c>
      <c r="AK126" s="95" t="s">
        <v>7388</v>
      </c>
      <c r="AL126" s="94"/>
      <c r="AM126" s="94" t="s">
        <v>7389</v>
      </c>
      <c r="AN126" s="167">
        <f t="shared" si="25"/>
        <v>16</v>
      </c>
      <c r="AO126" s="49">
        <v>0</v>
      </c>
      <c r="AP126" s="49">
        <v>14</v>
      </c>
      <c r="AQ126" s="49">
        <v>2</v>
      </c>
      <c r="AR126" s="49">
        <v>0</v>
      </c>
      <c r="AS126" s="49">
        <v>0</v>
      </c>
      <c r="AT126" s="49">
        <v>1</v>
      </c>
      <c r="AU126" s="167">
        <f t="shared" si="26"/>
        <v>15</v>
      </c>
      <c r="AV126" s="49">
        <v>0</v>
      </c>
      <c r="AW126" s="99">
        <v>42.36</v>
      </c>
      <c r="AX126" s="94"/>
      <c r="AY126" s="94" t="s">
        <v>7390</v>
      </c>
      <c r="AZ126" s="100"/>
      <c r="BA126" s="100"/>
      <c r="BB126" s="49">
        <v>1</v>
      </c>
      <c r="BC126" s="159"/>
      <c r="BD126" s="153" t="str">
        <f t="shared" si="27"/>
        <v>09, 00, 2022.02.10</v>
      </c>
      <c r="BE126" s="153" t="str">
        <f t="shared" si="28"/>
        <v>16, 00, 2022.02.10</v>
      </c>
      <c r="BF126" s="160" t="str">
        <f t="shared" si="29"/>
        <v>П</v>
      </c>
      <c r="BG126" s="161">
        <f t="shared" si="30"/>
        <v>7</v>
      </c>
      <c r="BH126" s="167">
        <f t="shared" si="31"/>
        <v>16</v>
      </c>
      <c r="BI126" s="162">
        <f t="shared" si="32"/>
        <v>0</v>
      </c>
      <c r="BJ126" s="162">
        <f t="shared" si="33"/>
        <v>14</v>
      </c>
      <c r="BK126" s="162">
        <f t="shared" si="34"/>
        <v>2</v>
      </c>
      <c r="BL126" s="162">
        <f t="shared" si="35"/>
        <v>0</v>
      </c>
      <c r="BM126" s="162">
        <f t="shared" si="36"/>
        <v>0</v>
      </c>
      <c r="BN126" s="162">
        <f t="shared" si="37"/>
        <v>1</v>
      </c>
      <c r="BO126" s="167">
        <f t="shared" si="38"/>
        <v>15</v>
      </c>
      <c r="BP126" s="162">
        <f t="shared" si="39"/>
        <v>0</v>
      </c>
      <c r="BQ126" s="168">
        <f t="shared" si="40"/>
        <v>1</v>
      </c>
      <c r="BT126" s="169">
        <f t="shared" si="41"/>
        <v>0</v>
      </c>
      <c r="BU126" s="169">
        <f t="shared" si="42"/>
        <v>0</v>
      </c>
      <c r="BV126" s="169">
        <f t="shared" si="43"/>
        <v>112</v>
      </c>
      <c r="BW126" s="169">
        <f t="shared" si="44"/>
        <v>16</v>
      </c>
      <c r="BX126" s="170">
        <f t="shared" si="45"/>
        <v>0</v>
      </c>
      <c r="BY126" s="170">
        <f t="shared" si="46"/>
        <v>0</v>
      </c>
      <c r="BZ126" s="170">
        <f t="shared" si="47"/>
        <v>0</v>
      </c>
      <c r="CA126" s="170">
        <f t="shared" si="48"/>
        <v>0</v>
      </c>
      <c r="CB126" s="216"/>
    </row>
    <row r="127" spans="1:80" s="172" customFormat="1" ht="15.75" customHeight="1">
      <c r="A127" s="163" t="s">
        <v>291</v>
      </c>
      <c r="B127" s="163"/>
      <c r="D127" s="163">
        <v>15</v>
      </c>
      <c r="AA127" s="165" t="s">
        <v>83</v>
      </c>
      <c r="AB127" s="166" t="s">
        <v>850</v>
      </c>
      <c r="AC127" s="94" t="s">
        <v>92</v>
      </c>
      <c r="AD127" s="95" t="s">
        <v>305</v>
      </c>
      <c r="AE127" s="94" t="s">
        <v>7391</v>
      </c>
      <c r="AF127" s="96" t="s">
        <v>408</v>
      </c>
      <c r="AG127" s="22" t="s">
        <v>7392</v>
      </c>
      <c r="AH127" s="22" t="s">
        <v>7393</v>
      </c>
      <c r="AI127" s="97" t="s">
        <v>298</v>
      </c>
      <c r="AJ127" s="98">
        <v>0.5</v>
      </c>
      <c r="AK127" s="95" t="s">
        <v>7394</v>
      </c>
      <c r="AL127" s="94"/>
      <c r="AM127" s="94"/>
      <c r="AN127" s="167">
        <f t="shared" si="25"/>
        <v>11</v>
      </c>
      <c r="AO127" s="49">
        <v>0</v>
      </c>
      <c r="AP127" s="49">
        <v>0</v>
      </c>
      <c r="AQ127" s="49">
        <v>8</v>
      </c>
      <c r="AR127" s="49">
        <v>0</v>
      </c>
      <c r="AS127" s="49">
        <v>0</v>
      </c>
      <c r="AT127" s="49">
        <v>8</v>
      </c>
      <c r="AU127" s="167">
        <f t="shared" si="26"/>
        <v>0</v>
      </c>
      <c r="AV127" s="49">
        <v>3</v>
      </c>
      <c r="AW127" s="99">
        <v>8.14</v>
      </c>
      <c r="AX127" s="94" t="s">
        <v>7395</v>
      </c>
      <c r="AY127" s="94" t="s">
        <v>7396</v>
      </c>
      <c r="AZ127" s="100"/>
      <c r="BA127" s="100"/>
      <c r="BB127" s="49">
        <v>1</v>
      </c>
      <c r="BC127" s="159"/>
      <c r="BD127" s="153" t="str">
        <f t="shared" si="27"/>
        <v>09, 30, 2022.02.10</v>
      </c>
      <c r="BE127" s="153" t="str">
        <f t="shared" si="28"/>
        <v>10, 00, 2022.02.10</v>
      </c>
      <c r="BF127" s="160" t="str">
        <f t="shared" si="29"/>
        <v>П</v>
      </c>
      <c r="BG127" s="161">
        <f t="shared" si="30"/>
        <v>0.5</v>
      </c>
      <c r="BH127" s="167">
        <f t="shared" si="31"/>
        <v>11</v>
      </c>
      <c r="BI127" s="162">
        <f t="shared" si="32"/>
        <v>0</v>
      </c>
      <c r="BJ127" s="162">
        <f t="shared" si="33"/>
        <v>0</v>
      </c>
      <c r="BK127" s="162">
        <f t="shared" si="34"/>
        <v>8</v>
      </c>
      <c r="BL127" s="162">
        <f t="shared" si="35"/>
        <v>0</v>
      </c>
      <c r="BM127" s="162">
        <f t="shared" si="36"/>
        <v>0</v>
      </c>
      <c r="BN127" s="162">
        <f t="shared" si="37"/>
        <v>8</v>
      </c>
      <c r="BO127" s="167">
        <f t="shared" si="38"/>
        <v>0</v>
      </c>
      <c r="BP127" s="162">
        <f t="shared" si="39"/>
        <v>3</v>
      </c>
      <c r="BQ127" s="168">
        <f t="shared" si="40"/>
        <v>1</v>
      </c>
      <c r="BT127" s="169">
        <f t="shared" si="41"/>
        <v>0</v>
      </c>
      <c r="BU127" s="169">
        <f t="shared" si="42"/>
        <v>0</v>
      </c>
      <c r="BV127" s="169">
        <f t="shared" si="43"/>
        <v>5.5</v>
      </c>
      <c r="BW127" s="169">
        <f t="shared" si="44"/>
        <v>11</v>
      </c>
      <c r="BX127" s="170">
        <f t="shared" si="45"/>
        <v>0</v>
      </c>
      <c r="BY127" s="170">
        <f t="shared" si="46"/>
        <v>0</v>
      </c>
      <c r="BZ127" s="170">
        <f t="shared" si="47"/>
        <v>0</v>
      </c>
      <c r="CA127" s="170">
        <f t="shared" si="48"/>
        <v>0</v>
      </c>
      <c r="CB127" s="216"/>
    </row>
    <row r="128" spans="1:80" s="172" customFormat="1" ht="15.75" customHeight="1">
      <c r="A128" s="163" t="s">
        <v>291</v>
      </c>
      <c r="B128" s="163"/>
      <c r="D128" s="163">
        <v>15</v>
      </c>
      <c r="AA128" s="165" t="s">
        <v>83</v>
      </c>
      <c r="AB128" s="166" t="s">
        <v>857</v>
      </c>
      <c r="AC128" s="94" t="s">
        <v>92</v>
      </c>
      <c r="AD128" s="95" t="s">
        <v>305</v>
      </c>
      <c r="AE128" s="94" t="s">
        <v>7397</v>
      </c>
      <c r="AF128" s="96" t="s">
        <v>408</v>
      </c>
      <c r="AG128" s="22" t="s">
        <v>7392</v>
      </c>
      <c r="AH128" s="22" t="s">
        <v>7398</v>
      </c>
      <c r="AI128" s="97" t="s">
        <v>298</v>
      </c>
      <c r="AJ128" s="98">
        <v>4.5</v>
      </c>
      <c r="AK128" s="95" t="s">
        <v>7399</v>
      </c>
      <c r="AL128" s="94"/>
      <c r="AM128" s="94"/>
      <c r="AN128" s="167">
        <f t="shared" si="25"/>
        <v>9</v>
      </c>
      <c r="AO128" s="49">
        <v>0</v>
      </c>
      <c r="AP128" s="49">
        <v>0</v>
      </c>
      <c r="AQ128" s="49">
        <v>1</v>
      </c>
      <c r="AR128" s="49">
        <v>0</v>
      </c>
      <c r="AS128" s="49">
        <v>0</v>
      </c>
      <c r="AT128" s="49">
        <v>1</v>
      </c>
      <c r="AU128" s="167">
        <f t="shared" si="26"/>
        <v>0</v>
      </c>
      <c r="AV128" s="49">
        <v>8</v>
      </c>
      <c r="AW128" s="99">
        <v>12.42</v>
      </c>
      <c r="AX128" s="94" t="s">
        <v>729</v>
      </c>
      <c r="AY128" s="94" t="s">
        <v>7400</v>
      </c>
      <c r="AZ128" s="100"/>
      <c r="BA128" s="100"/>
      <c r="BB128" s="49">
        <v>1</v>
      </c>
      <c r="BC128" s="159"/>
      <c r="BD128" s="153" t="str">
        <f t="shared" si="27"/>
        <v>09, 30, 2022.02.10</v>
      </c>
      <c r="BE128" s="153" t="str">
        <f t="shared" si="28"/>
        <v>14, 00, 2022.02.10</v>
      </c>
      <c r="BF128" s="160" t="str">
        <f t="shared" si="29"/>
        <v>П</v>
      </c>
      <c r="BG128" s="161">
        <f t="shared" si="30"/>
        <v>4.5</v>
      </c>
      <c r="BH128" s="167">
        <f t="shared" si="31"/>
        <v>9</v>
      </c>
      <c r="BI128" s="162">
        <f t="shared" si="32"/>
        <v>0</v>
      </c>
      <c r="BJ128" s="162">
        <f t="shared" si="33"/>
        <v>0</v>
      </c>
      <c r="BK128" s="162">
        <f t="shared" si="34"/>
        <v>1</v>
      </c>
      <c r="BL128" s="162">
        <f t="shared" si="35"/>
        <v>0</v>
      </c>
      <c r="BM128" s="162">
        <f t="shared" si="36"/>
        <v>0</v>
      </c>
      <c r="BN128" s="162">
        <f t="shared" si="37"/>
        <v>1</v>
      </c>
      <c r="BO128" s="167">
        <f t="shared" si="38"/>
        <v>0</v>
      </c>
      <c r="BP128" s="162">
        <f t="shared" si="39"/>
        <v>8</v>
      </c>
      <c r="BQ128" s="168">
        <f t="shared" si="40"/>
        <v>1</v>
      </c>
      <c r="BT128" s="169">
        <f t="shared" si="41"/>
        <v>0</v>
      </c>
      <c r="BU128" s="169">
        <f t="shared" si="42"/>
        <v>0</v>
      </c>
      <c r="BV128" s="169">
        <f t="shared" si="43"/>
        <v>40.5</v>
      </c>
      <c r="BW128" s="169">
        <f t="shared" si="44"/>
        <v>9</v>
      </c>
      <c r="BX128" s="170">
        <f t="shared" si="45"/>
        <v>0</v>
      </c>
      <c r="BY128" s="170">
        <f t="shared" si="46"/>
        <v>0</v>
      </c>
      <c r="BZ128" s="170">
        <f t="shared" si="47"/>
        <v>0</v>
      </c>
      <c r="CA128" s="170">
        <f t="shared" si="48"/>
        <v>0</v>
      </c>
      <c r="CB128" s="216"/>
    </row>
    <row r="129" spans="1:80" s="172" customFormat="1" ht="15.75" customHeight="1">
      <c r="A129" s="163" t="s">
        <v>291</v>
      </c>
      <c r="B129" s="163"/>
      <c r="D129" s="163">
        <v>15</v>
      </c>
      <c r="AA129" s="165" t="s">
        <v>83</v>
      </c>
      <c r="AB129" s="166" t="s">
        <v>863</v>
      </c>
      <c r="AC129" s="94" t="s">
        <v>90</v>
      </c>
      <c r="AD129" s="95" t="s">
        <v>305</v>
      </c>
      <c r="AE129" s="94" t="s">
        <v>2013</v>
      </c>
      <c r="AF129" s="96" t="s">
        <v>295</v>
      </c>
      <c r="AG129" s="22" t="s">
        <v>7401</v>
      </c>
      <c r="AH129" s="22" t="s">
        <v>7402</v>
      </c>
      <c r="AI129" s="97" t="s">
        <v>309</v>
      </c>
      <c r="AJ129" s="98">
        <v>2.63</v>
      </c>
      <c r="AK129" s="95" t="s">
        <v>2016</v>
      </c>
      <c r="AL129" s="94"/>
      <c r="AM129" s="94"/>
      <c r="AN129" s="167">
        <f t="shared" si="25"/>
        <v>1</v>
      </c>
      <c r="AO129" s="49">
        <v>0</v>
      </c>
      <c r="AP129" s="49">
        <v>0</v>
      </c>
      <c r="AQ129" s="49">
        <v>1</v>
      </c>
      <c r="AR129" s="49">
        <v>0</v>
      </c>
      <c r="AS129" s="49">
        <v>0</v>
      </c>
      <c r="AT129" s="49">
        <v>0</v>
      </c>
      <c r="AU129" s="167">
        <f t="shared" si="26"/>
        <v>1</v>
      </c>
      <c r="AV129" s="49">
        <v>0</v>
      </c>
      <c r="AW129" s="99">
        <v>1.85</v>
      </c>
      <c r="AX129" s="94"/>
      <c r="AY129" s="94" t="s">
        <v>7403</v>
      </c>
      <c r="AZ129" s="100" t="s">
        <v>501</v>
      </c>
      <c r="BA129" s="100" t="s">
        <v>313</v>
      </c>
      <c r="BB129" s="49">
        <v>1</v>
      </c>
      <c r="BC129" s="159"/>
      <c r="BD129" s="153" t="str">
        <f t="shared" si="27"/>
        <v>11, 50, 2022.02.10</v>
      </c>
      <c r="BE129" s="153" t="str">
        <f t="shared" si="28"/>
        <v>14, 28, 2022.02.10</v>
      </c>
      <c r="BF129" s="160" t="str">
        <f t="shared" si="29"/>
        <v>В</v>
      </c>
      <c r="BG129" s="161">
        <f t="shared" si="30"/>
        <v>2.63</v>
      </c>
      <c r="BH129" s="167">
        <f t="shared" si="31"/>
        <v>1</v>
      </c>
      <c r="BI129" s="162">
        <f t="shared" si="32"/>
        <v>0</v>
      </c>
      <c r="BJ129" s="162">
        <f t="shared" si="33"/>
        <v>0</v>
      </c>
      <c r="BK129" s="162">
        <f t="shared" si="34"/>
        <v>1</v>
      </c>
      <c r="BL129" s="162">
        <f t="shared" si="35"/>
        <v>0</v>
      </c>
      <c r="BM129" s="162">
        <f t="shared" si="36"/>
        <v>0</v>
      </c>
      <c r="BN129" s="162">
        <f t="shared" si="37"/>
        <v>0</v>
      </c>
      <c r="BO129" s="167">
        <f t="shared" si="38"/>
        <v>1</v>
      </c>
      <c r="BP129" s="162">
        <f t="shared" si="39"/>
        <v>0</v>
      </c>
      <c r="BQ129" s="168">
        <f t="shared" si="40"/>
        <v>1</v>
      </c>
      <c r="BT129" s="169">
        <f t="shared" si="41"/>
        <v>2.63</v>
      </c>
      <c r="BU129" s="169">
        <f t="shared" si="42"/>
        <v>1</v>
      </c>
      <c r="BV129" s="169">
        <f t="shared" si="43"/>
        <v>0</v>
      </c>
      <c r="BW129" s="169">
        <f t="shared" si="44"/>
        <v>0</v>
      </c>
      <c r="BX129" s="170">
        <f t="shared" si="45"/>
        <v>0</v>
      </c>
      <c r="BY129" s="170">
        <f t="shared" si="46"/>
        <v>0</v>
      </c>
      <c r="BZ129" s="170">
        <f t="shared" si="47"/>
        <v>0</v>
      </c>
      <c r="CA129" s="170">
        <f t="shared" si="48"/>
        <v>0</v>
      </c>
      <c r="CB129" s="216"/>
    </row>
    <row r="130" spans="1:80" s="172" customFormat="1" ht="15.75" customHeight="1">
      <c r="A130" s="163" t="s">
        <v>291</v>
      </c>
      <c r="B130" s="163"/>
      <c r="D130" s="163">
        <v>15</v>
      </c>
      <c r="AA130" s="165" t="s">
        <v>83</v>
      </c>
      <c r="AB130" s="166" t="s">
        <v>869</v>
      </c>
      <c r="AC130" s="94" t="s">
        <v>92</v>
      </c>
      <c r="AD130" s="95" t="s">
        <v>305</v>
      </c>
      <c r="AE130" s="94" t="s">
        <v>7391</v>
      </c>
      <c r="AF130" s="96" t="s">
        <v>408</v>
      </c>
      <c r="AG130" s="22" t="s">
        <v>7398</v>
      </c>
      <c r="AH130" s="22" t="s">
        <v>7404</v>
      </c>
      <c r="AI130" s="97" t="s">
        <v>298</v>
      </c>
      <c r="AJ130" s="98">
        <v>0.5</v>
      </c>
      <c r="AK130" s="95" t="s">
        <v>7394</v>
      </c>
      <c r="AL130" s="94"/>
      <c r="AM130" s="94"/>
      <c r="AN130" s="167">
        <f t="shared" si="25"/>
        <v>11</v>
      </c>
      <c r="AO130" s="49">
        <v>0</v>
      </c>
      <c r="AP130" s="49">
        <v>0</v>
      </c>
      <c r="AQ130" s="49">
        <v>8</v>
      </c>
      <c r="AR130" s="49">
        <v>0</v>
      </c>
      <c r="AS130" s="49">
        <v>0</v>
      </c>
      <c r="AT130" s="49">
        <v>8</v>
      </c>
      <c r="AU130" s="167">
        <f t="shared" si="26"/>
        <v>0</v>
      </c>
      <c r="AV130" s="49">
        <v>3</v>
      </c>
      <c r="AW130" s="99">
        <v>8.14</v>
      </c>
      <c r="AX130" s="94" t="s">
        <v>7395</v>
      </c>
      <c r="AY130" s="94" t="s">
        <v>7396</v>
      </c>
      <c r="AZ130" s="100"/>
      <c r="BA130" s="100"/>
      <c r="BB130" s="49">
        <v>1</v>
      </c>
      <c r="BC130" s="159"/>
      <c r="BD130" s="153" t="str">
        <f t="shared" si="27"/>
        <v>14, 00, 2022.02.10</v>
      </c>
      <c r="BE130" s="153" t="str">
        <f t="shared" si="28"/>
        <v>14, 30, 2022.02.10</v>
      </c>
      <c r="BF130" s="160" t="str">
        <f t="shared" si="29"/>
        <v>П</v>
      </c>
      <c r="BG130" s="161">
        <f t="shared" si="30"/>
        <v>0.5</v>
      </c>
      <c r="BH130" s="167">
        <f t="shared" si="31"/>
        <v>11</v>
      </c>
      <c r="BI130" s="162">
        <f t="shared" si="32"/>
        <v>0</v>
      </c>
      <c r="BJ130" s="162">
        <f t="shared" si="33"/>
        <v>0</v>
      </c>
      <c r="BK130" s="162">
        <f t="shared" si="34"/>
        <v>8</v>
      </c>
      <c r="BL130" s="162">
        <f t="shared" si="35"/>
        <v>0</v>
      </c>
      <c r="BM130" s="162">
        <f t="shared" si="36"/>
        <v>0</v>
      </c>
      <c r="BN130" s="162">
        <f t="shared" si="37"/>
        <v>8</v>
      </c>
      <c r="BO130" s="167">
        <f t="shared" si="38"/>
        <v>0</v>
      </c>
      <c r="BP130" s="162">
        <f t="shared" si="39"/>
        <v>3</v>
      </c>
      <c r="BQ130" s="168">
        <f t="shared" si="40"/>
        <v>1</v>
      </c>
      <c r="BT130" s="169">
        <f t="shared" si="41"/>
        <v>0</v>
      </c>
      <c r="BU130" s="169">
        <f t="shared" si="42"/>
        <v>0</v>
      </c>
      <c r="BV130" s="169">
        <f t="shared" si="43"/>
        <v>5.5</v>
      </c>
      <c r="BW130" s="169">
        <f t="shared" si="44"/>
        <v>11</v>
      </c>
      <c r="BX130" s="170">
        <f t="shared" si="45"/>
        <v>0</v>
      </c>
      <c r="BY130" s="170">
        <f t="shared" si="46"/>
        <v>0</v>
      </c>
      <c r="BZ130" s="170">
        <f t="shared" si="47"/>
        <v>0</v>
      </c>
      <c r="CA130" s="170">
        <f t="shared" si="48"/>
        <v>0</v>
      </c>
      <c r="CB130" s="216"/>
    </row>
    <row r="131" spans="1:80" s="172" customFormat="1" ht="15.75" customHeight="1">
      <c r="A131" s="163" t="s">
        <v>291</v>
      </c>
      <c r="B131" s="163"/>
      <c r="D131" s="163">
        <v>15</v>
      </c>
      <c r="AA131" s="165" t="s">
        <v>83</v>
      </c>
      <c r="AB131" s="166" t="s">
        <v>874</v>
      </c>
      <c r="AC131" s="94" t="s">
        <v>110</v>
      </c>
      <c r="AD131" s="95" t="s">
        <v>494</v>
      </c>
      <c r="AE131" s="94" t="s">
        <v>7405</v>
      </c>
      <c r="AF131" s="96" t="s">
        <v>295</v>
      </c>
      <c r="AG131" s="22" t="s">
        <v>7406</v>
      </c>
      <c r="AH131" s="22" t="s">
        <v>7407</v>
      </c>
      <c r="AI131" s="97" t="s">
        <v>298</v>
      </c>
      <c r="AJ131" s="98">
        <v>7</v>
      </c>
      <c r="AK131" s="95" t="s">
        <v>7408</v>
      </c>
      <c r="AL131" s="94"/>
      <c r="AM131" s="94" t="s">
        <v>7389</v>
      </c>
      <c r="AN131" s="167">
        <f t="shared" si="25"/>
        <v>18</v>
      </c>
      <c r="AO131" s="49">
        <v>0</v>
      </c>
      <c r="AP131" s="49">
        <v>14</v>
      </c>
      <c r="AQ131" s="49">
        <v>4</v>
      </c>
      <c r="AR131" s="49">
        <v>0</v>
      </c>
      <c r="AS131" s="49">
        <v>0</v>
      </c>
      <c r="AT131" s="49">
        <v>2</v>
      </c>
      <c r="AU131" s="167">
        <f t="shared" si="26"/>
        <v>16</v>
      </c>
      <c r="AV131" s="49">
        <v>0</v>
      </c>
      <c r="AW131" s="99">
        <v>40.869999999999997</v>
      </c>
      <c r="AX131" s="94"/>
      <c r="AY131" s="94" t="s">
        <v>7409</v>
      </c>
      <c r="AZ131" s="100"/>
      <c r="BA131" s="100"/>
      <c r="BB131" s="49">
        <v>1</v>
      </c>
      <c r="BC131" s="159"/>
      <c r="BD131" s="153" t="str">
        <f t="shared" si="27"/>
        <v>09, 00, 2022.02.11</v>
      </c>
      <c r="BE131" s="153" t="str">
        <f t="shared" si="28"/>
        <v>16, 00, 2022.02.11</v>
      </c>
      <c r="BF131" s="160" t="str">
        <f t="shared" si="29"/>
        <v>П</v>
      </c>
      <c r="BG131" s="161">
        <f t="shared" si="30"/>
        <v>7</v>
      </c>
      <c r="BH131" s="167">
        <f t="shared" si="31"/>
        <v>18</v>
      </c>
      <c r="BI131" s="162">
        <f t="shared" si="32"/>
        <v>0</v>
      </c>
      <c r="BJ131" s="162">
        <f t="shared" si="33"/>
        <v>14</v>
      </c>
      <c r="BK131" s="162">
        <f t="shared" si="34"/>
        <v>4</v>
      </c>
      <c r="BL131" s="162">
        <f t="shared" si="35"/>
        <v>0</v>
      </c>
      <c r="BM131" s="162">
        <f t="shared" si="36"/>
        <v>0</v>
      </c>
      <c r="BN131" s="162">
        <f t="shared" si="37"/>
        <v>2</v>
      </c>
      <c r="BO131" s="167">
        <f t="shared" si="38"/>
        <v>16</v>
      </c>
      <c r="BP131" s="162">
        <f t="shared" si="39"/>
        <v>0</v>
      </c>
      <c r="BQ131" s="168">
        <f t="shared" si="40"/>
        <v>1</v>
      </c>
      <c r="BT131" s="169">
        <f t="shared" si="41"/>
        <v>0</v>
      </c>
      <c r="BU131" s="169">
        <f t="shared" si="42"/>
        <v>0</v>
      </c>
      <c r="BV131" s="169">
        <f t="shared" si="43"/>
        <v>126</v>
      </c>
      <c r="BW131" s="169">
        <f t="shared" si="44"/>
        <v>18</v>
      </c>
      <c r="BX131" s="170">
        <f t="shared" si="45"/>
        <v>0</v>
      </c>
      <c r="BY131" s="170">
        <f t="shared" si="46"/>
        <v>0</v>
      </c>
      <c r="BZ131" s="170">
        <f t="shared" si="47"/>
        <v>0</v>
      </c>
      <c r="CA131" s="170">
        <f t="shared" si="48"/>
        <v>0</v>
      </c>
      <c r="CB131" s="216"/>
    </row>
    <row r="132" spans="1:80" s="172" customFormat="1" ht="15.75" customHeight="1">
      <c r="A132" s="163" t="s">
        <v>291</v>
      </c>
      <c r="B132" s="163"/>
      <c r="D132" s="163">
        <v>15</v>
      </c>
      <c r="AA132" s="165" t="s">
        <v>83</v>
      </c>
      <c r="AB132" s="166" t="s">
        <v>880</v>
      </c>
      <c r="AC132" s="94" t="s">
        <v>90</v>
      </c>
      <c r="AD132" s="95" t="s">
        <v>305</v>
      </c>
      <c r="AE132" s="94" t="s">
        <v>7410</v>
      </c>
      <c r="AF132" s="96" t="s">
        <v>295</v>
      </c>
      <c r="AG132" s="22" t="s">
        <v>7411</v>
      </c>
      <c r="AH132" s="22" t="s">
        <v>7412</v>
      </c>
      <c r="AI132" s="97" t="s">
        <v>309</v>
      </c>
      <c r="AJ132" s="98">
        <v>3.77</v>
      </c>
      <c r="AK132" s="95" t="s">
        <v>7413</v>
      </c>
      <c r="AL132" s="94"/>
      <c r="AM132" s="94"/>
      <c r="AN132" s="167">
        <f t="shared" si="25"/>
        <v>1</v>
      </c>
      <c r="AO132" s="49">
        <v>0</v>
      </c>
      <c r="AP132" s="49">
        <v>0</v>
      </c>
      <c r="AQ132" s="49">
        <v>1</v>
      </c>
      <c r="AR132" s="49">
        <v>0</v>
      </c>
      <c r="AS132" s="49">
        <v>0</v>
      </c>
      <c r="AT132" s="49">
        <v>0</v>
      </c>
      <c r="AU132" s="167">
        <f t="shared" si="26"/>
        <v>1</v>
      </c>
      <c r="AV132" s="49">
        <v>0</v>
      </c>
      <c r="AW132" s="99">
        <v>0.13</v>
      </c>
      <c r="AX132" s="94"/>
      <c r="AY132" s="94" t="s">
        <v>7414</v>
      </c>
      <c r="AZ132" s="100" t="s">
        <v>501</v>
      </c>
      <c r="BA132" s="100" t="s">
        <v>313</v>
      </c>
      <c r="BB132" s="49">
        <v>1</v>
      </c>
      <c r="BC132" s="159"/>
      <c r="BD132" s="153" t="str">
        <f t="shared" si="27"/>
        <v>18, 43, 2022.02.11</v>
      </c>
      <c r="BE132" s="153" t="str">
        <f t="shared" si="28"/>
        <v>22, 29, 2022.02.11</v>
      </c>
      <c r="BF132" s="160" t="str">
        <f t="shared" si="29"/>
        <v>В</v>
      </c>
      <c r="BG132" s="161">
        <f t="shared" si="30"/>
        <v>3.77</v>
      </c>
      <c r="BH132" s="167">
        <f t="shared" si="31"/>
        <v>1</v>
      </c>
      <c r="BI132" s="162">
        <f t="shared" si="32"/>
        <v>0</v>
      </c>
      <c r="BJ132" s="162">
        <f t="shared" si="33"/>
        <v>0</v>
      </c>
      <c r="BK132" s="162">
        <f t="shared" si="34"/>
        <v>1</v>
      </c>
      <c r="BL132" s="162">
        <f t="shared" si="35"/>
        <v>0</v>
      </c>
      <c r="BM132" s="162">
        <f t="shared" si="36"/>
        <v>0</v>
      </c>
      <c r="BN132" s="162">
        <f t="shared" si="37"/>
        <v>0</v>
      </c>
      <c r="BO132" s="167">
        <f t="shared" si="38"/>
        <v>1</v>
      </c>
      <c r="BP132" s="162">
        <f t="shared" si="39"/>
        <v>0</v>
      </c>
      <c r="BQ132" s="168">
        <f t="shared" si="40"/>
        <v>1</v>
      </c>
      <c r="BT132" s="169">
        <f t="shared" si="41"/>
        <v>3.77</v>
      </c>
      <c r="BU132" s="169">
        <f t="shared" si="42"/>
        <v>1</v>
      </c>
      <c r="BV132" s="169">
        <f t="shared" si="43"/>
        <v>0</v>
      </c>
      <c r="BW132" s="169">
        <f t="shared" si="44"/>
        <v>0</v>
      </c>
      <c r="BX132" s="170">
        <f t="shared" si="45"/>
        <v>0</v>
      </c>
      <c r="BY132" s="170">
        <f t="shared" si="46"/>
        <v>0</v>
      </c>
      <c r="BZ132" s="170">
        <f t="shared" si="47"/>
        <v>0</v>
      </c>
      <c r="CA132" s="170">
        <f t="shared" si="48"/>
        <v>0</v>
      </c>
      <c r="CB132" s="216"/>
    </row>
    <row r="133" spans="1:80" s="172" customFormat="1" ht="15.75" customHeight="1">
      <c r="A133" s="163" t="s">
        <v>291</v>
      </c>
      <c r="B133" s="163"/>
      <c r="D133" s="163">
        <v>15</v>
      </c>
      <c r="AA133" s="165" t="s">
        <v>83</v>
      </c>
      <c r="AB133" s="166" t="s">
        <v>886</v>
      </c>
      <c r="AC133" s="94" t="s">
        <v>110</v>
      </c>
      <c r="AD133" s="95" t="s">
        <v>293</v>
      </c>
      <c r="AE133" s="94" t="s">
        <v>4629</v>
      </c>
      <c r="AF133" s="96" t="s">
        <v>345</v>
      </c>
      <c r="AG133" s="22" t="s">
        <v>7415</v>
      </c>
      <c r="AH133" s="22" t="s">
        <v>7416</v>
      </c>
      <c r="AI133" s="97" t="s">
        <v>309</v>
      </c>
      <c r="AJ133" s="98">
        <v>0.73</v>
      </c>
      <c r="AK133" s="95" t="s">
        <v>7417</v>
      </c>
      <c r="AL133" s="94"/>
      <c r="AM133" s="94" t="s">
        <v>1595</v>
      </c>
      <c r="AN133" s="167">
        <f t="shared" si="25"/>
        <v>173</v>
      </c>
      <c r="AO133" s="49">
        <v>2</v>
      </c>
      <c r="AP133" s="49">
        <v>0</v>
      </c>
      <c r="AQ133" s="49">
        <v>171</v>
      </c>
      <c r="AR133" s="49">
        <v>0</v>
      </c>
      <c r="AS133" s="49">
        <v>0</v>
      </c>
      <c r="AT133" s="49">
        <v>2</v>
      </c>
      <c r="AU133" s="167">
        <f t="shared" si="26"/>
        <v>171</v>
      </c>
      <c r="AV133" s="49">
        <v>0</v>
      </c>
      <c r="AW133" s="99">
        <v>87.3</v>
      </c>
      <c r="AX133" s="94"/>
      <c r="AY133" s="94" t="s">
        <v>7418</v>
      </c>
      <c r="AZ133" s="100" t="s">
        <v>501</v>
      </c>
      <c r="BA133" s="100" t="s">
        <v>639</v>
      </c>
      <c r="BB133" s="49">
        <v>1</v>
      </c>
      <c r="BC133" s="159"/>
      <c r="BD133" s="153" t="str">
        <f t="shared" si="27"/>
        <v>22, 44, 2022.02.11</v>
      </c>
      <c r="BE133" s="153" t="str">
        <f t="shared" si="28"/>
        <v>23, 28, 2022.02.11</v>
      </c>
      <c r="BF133" s="160" t="str">
        <f t="shared" si="29"/>
        <v>В</v>
      </c>
      <c r="BG133" s="161">
        <f t="shared" si="30"/>
        <v>0.73</v>
      </c>
      <c r="BH133" s="167">
        <f t="shared" si="31"/>
        <v>173</v>
      </c>
      <c r="BI133" s="162">
        <f t="shared" si="32"/>
        <v>2</v>
      </c>
      <c r="BJ133" s="162">
        <f t="shared" si="33"/>
        <v>0</v>
      </c>
      <c r="BK133" s="162">
        <f t="shared" si="34"/>
        <v>171</v>
      </c>
      <c r="BL133" s="162">
        <f t="shared" si="35"/>
        <v>0</v>
      </c>
      <c r="BM133" s="162">
        <f t="shared" si="36"/>
        <v>0</v>
      </c>
      <c r="BN133" s="162">
        <f t="shared" si="37"/>
        <v>2</v>
      </c>
      <c r="BO133" s="167">
        <f t="shared" si="38"/>
        <v>171</v>
      </c>
      <c r="BP133" s="162">
        <f t="shared" si="39"/>
        <v>0</v>
      </c>
      <c r="BQ133" s="168">
        <f t="shared" si="40"/>
        <v>1</v>
      </c>
      <c r="BT133" s="169">
        <f t="shared" si="41"/>
        <v>126.28999999999999</v>
      </c>
      <c r="BU133" s="169">
        <f t="shared" si="42"/>
        <v>173</v>
      </c>
      <c r="BV133" s="169">
        <f t="shared" si="43"/>
        <v>0</v>
      </c>
      <c r="BW133" s="169">
        <f t="shared" si="44"/>
        <v>0</v>
      </c>
      <c r="BX133" s="170">
        <f t="shared" si="45"/>
        <v>0</v>
      </c>
      <c r="BY133" s="170">
        <f t="shared" si="46"/>
        <v>0</v>
      </c>
      <c r="BZ133" s="170">
        <f t="shared" si="47"/>
        <v>0</v>
      </c>
      <c r="CA133" s="170">
        <f t="shared" si="48"/>
        <v>0</v>
      </c>
      <c r="CB133" s="216"/>
    </row>
    <row r="134" spans="1:80" s="172" customFormat="1" ht="15.75" customHeight="1">
      <c r="A134" s="163" t="s">
        <v>291</v>
      </c>
      <c r="B134" s="163"/>
      <c r="D134" s="163">
        <v>15</v>
      </c>
      <c r="AA134" s="165" t="s">
        <v>83</v>
      </c>
      <c r="AB134" s="166" t="s">
        <v>891</v>
      </c>
      <c r="AC134" s="94" t="s">
        <v>108</v>
      </c>
      <c r="AD134" s="95" t="s">
        <v>314</v>
      </c>
      <c r="AE134" s="94" t="s">
        <v>7419</v>
      </c>
      <c r="AF134" s="96" t="s">
        <v>295</v>
      </c>
      <c r="AG134" s="22" t="s">
        <v>7420</v>
      </c>
      <c r="AH134" s="22" t="s">
        <v>7421</v>
      </c>
      <c r="AI134" s="97" t="s">
        <v>298</v>
      </c>
      <c r="AJ134" s="98">
        <v>2</v>
      </c>
      <c r="AK134" s="95" t="s">
        <v>7422</v>
      </c>
      <c r="AL134" s="94"/>
      <c r="AM134" s="94" t="s">
        <v>354</v>
      </c>
      <c r="AN134" s="167">
        <f t="shared" si="25"/>
        <v>21</v>
      </c>
      <c r="AO134" s="49">
        <v>0</v>
      </c>
      <c r="AP134" s="49">
        <v>1</v>
      </c>
      <c r="AQ134" s="49">
        <v>20</v>
      </c>
      <c r="AR134" s="49">
        <v>0</v>
      </c>
      <c r="AS134" s="49">
        <v>0</v>
      </c>
      <c r="AT134" s="49">
        <v>5</v>
      </c>
      <c r="AU134" s="167">
        <f t="shared" si="26"/>
        <v>16</v>
      </c>
      <c r="AV134" s="49">
        <v>0</v>
      </c>
      <c r="AW134" s="99">
        <v>66.89</v>
      </c>
      <c r="AX134" s="94"/>
      <c r="AY134" s="94" t="s">
        <v>7423</v>
      </c>
      <c r="AZ134" s="100"/>
      <c r="BA134" s="100"/>
      <c r="BB134" s="49">
        <v>1</v>
      </c>
      <c r="BC134" s="159"/>
      <c r="BD134" s="153" t="str">
        <f t="shared" si="27"/>
        <v>13, 30, 2022.02.14</v>
      </c>
      <c r="BE134" s="153" t="str">
        <f t="shared" si="28"/>
        <v>15, 30, 2022.02.14</v>
      </c>
      <c r="BF134" s="160" t="str">
        <f t="shared" si="29"/>
        <v>П</v>
      </c>
      <c r="BG134" s="161">
        <f t="shared" si="30"/>
        <v>2</v>
      </c>
      <c r="BH134" s="167">
        <f t="shared" si="31"/>
        <v>21</v>
      </c>
      <c r="BI134" s="162">
        <f t="shared" si="32"/>
        <v>0</v>
      </c>
      <c r="BJ134" s="162">
        <f t="shared" si="33"/>
        <v>1</v>
      </c>
      <c r="BK134" s="162">
        <f t="shared" si="34"/>
        <v>20</v>
      </c>
      <c r="BL134" s="162">
        <f t="shared" si="35"/>
        <v>0</v>
      </c>
      <c r="BM134" s="162">
        <f t="shared" si="36"/>
        <v>0</v>
      </c>
      <c r="BN134" s="162">
        <f t="shared" si="37"/>
        <v>5</v>
      </c>
      <c r="BO134" s="167">
        <f t="shared" si="38"/>
        <v>16</v>
      </c>
      <c r="BP134" s="162">
        <f t="shared" si="39"/>
        <v>0</v>
      </c>
      <c r="BQ134" s="168">
        <f t="shared" si="40"/>
        <v>1</v>
      </c>
      <c r="BT134" s="169">
        <f t="shared" si="41"/>
        <v>0</v>
      </c>
      <c r="BU134" s="169">
        <f t="shared" si="42"/>
        <v>0</v>
      </c>
      <c r="BV134" s="169">
        <f t="shared" si="43"/>
        <v>42</v>
      </c>
      <c r="BW134" s="169">
        <f t="shared" si="44"/>
        <v>21</v>
      </c>
      <c r="BX134" s="170">
        <f t="shared" si="45"/>
        <v>0</v>
      </c>
      <c r="BY134" s="170">
        <f t="shared" si="46"/>
        <v>0</v>
      </c>
      <c r="BZ134" s="170">
        <f t="shared" si="47"/>
        <v>0</v>
      </c>
      <c r="CA134" s="170">
        <f t="shared" si="48"/>
        <v>0</v>
      </c>
      <c r="CB134" s="216"/>
    </row>
    <row r="135" spans="1:80" s="172" customFormat="1" ht="15.75" customHeight="1">
      <c r="A135" s="163" t="s">
        <v>291</v>
      </c>
      <c r="B135" s="163"/>
      <c r="D135" s="163">
        <v>15</v>
      </c>
      <c r="AA135" s="165" t="s">
        <v>83</v>
      </c>
      <c r="AB135" s="166" t="s">
        <v>895</v>
      </c>
      <c r="AC135" s="94" t="s">
        <v>108</v>
      </c>
      <c r="AD135" s="95" t="s">
        <v>305</v>
      </c>
      <c r="AE135" s="94" t="s">
        <v>7424</v>
      </c>
      <c r="AF135" s="96" t="s">
        <v>295</v>
      </c>
      <c r="AG135" s="22" t="s">
        <v>7425</v>
      </c>
      <c r="AH135" s="22" t="s">
        <v>7426</v>
      </c>
      <c r="AI135" s="97" t="s">
        <v>309</v>
      </c>
      <c r="AJ135" s="98">
        <v>0.93</v>
      </c>
      <c r="AK135" s="95" t="s">
        <v>7427</v>
      </c>
      <c r="AL135" s="94"/>
      <c r="AM135" s="94"/>
      <c r="AN135" s="167">
        <f t="shared" si="25"/>
        <v>1</v>
      </c>
      <c r="AO135" s="49">
        <v>0</v>
      </c>
      <c r="AP135" s="49">
        <v>0</v>
      </c>
      <c r="AQ135" s="49">
        <v>1</v>
      </c>
      <c r="AR135" s="49">
        <v>0</v>
      </c>
      <c r="AS135" s="49">
        <v>0</v>
      </c>
      <c r="AT135" s="49">
        <v>0</v>
      </c>
      <c r="AU135" s="167">
        <f t="shared" si="26"/>
        <v>1</v>
      </c>
      <c r="AV135" s="49">
        <v>0</v>
      </c>
      <c r="AW135" s="99">
        <v>0.15</v>
      </c>
      <c r="AX135" s="94"/>
      <c r="AY135" s="94" t="s">
        <v>7428</v>
      </c>
      <c r="AZ135" s="100" t="s">
        <v>312</v>
      </c>
      <c r="BA135" s="100" t="s">
        <v>313</v>
      </c>
      <c r="BB135" s="49">
        <v>0</v>
      </c>
      <c r="BC135" s="159"/>
      <c r="BD135" s="153" t="str">
        <f t="shared" si="27"/>
        <v>16, 50, 2022.02.14</v>
      </c>
      <c r="BE135" s="153" t="str">
        <f t="shared" si="28"/>
        <v>17, 46, 2022.02.14</v>
      </c>
      <c r="BF135" s="160" t="str">
        <f t="shared" si="29"/>
        <v>В</v>
      </c>
      <c r="BG135" s="161">
        <f t="shared" si="30"/>
        <v>0.93</v>
      </c>
      <c r="BH135" s="167">
        <f t="shared" si="31"/>
        <v>1</v>
      </c>
      <c r="BI135" s="162">
        <f t="shared" si="32"/>
        <v>0</v>
      </c>
      <c r="BJ135" s="162">
        <f t="shared" si="33"/>
        <v>0</v>
      </c>
      <c r="BK135" s="162">
        <f t="shared" si="34"/>
        <v>1</v>
      </c>
      <c r="BL135" s="162">
        <f t="shared" si="35"/>
        <v>0</v>
      </c>
      <c r="BM135" s="162">
        <f t="shared" si="36"/>
        <v>0</v>
      </c>
      <c r="BN135" s="162">
        <f t="shared" si="37"/>
        <v>0</v>
      </c>
      <c r="BO135" s="167">
        <f t="shared" si="38"/>
        <v>1</v>
      </c>
      <c r="BP135" s="162">
        <f t="shared" si="39"/>
        <v>0</v>
      </c>
      <c r="BQ135" s="168">
        <f t="shared" si="40"/>
        <v>0</v>
      </c>
      <c r="BT135" s="169">
        <f t="shared" si="41"/>
        <v>0</v>
      </c>
      <c r="BU135" s="169">
        <f t="shared" si="42"/>
        <v>0</v>
      </c>
      <c r="BV135" s="169">
        <f t="shared" si="43"/>
        <v>0</v>
      </c>
      <c r="BW135" s="169">
        <f t="shared" si="44"/>
        <v>0</v>
      </c>
      <c r="BX135" s="170">
        <f t="shared" si="45"/>
        <v>0</v>
      </c>
      <c r="BY135" s="170">
        <f t="shared" si="46"/>
        <v>0</v>
      </c>
      <c r="BZ135" s="170">
        <f t="shared" si="47"/>
        <v>0</v>
      </c>
      <c r="CA135" s="170">
        <f t="shared" si="48"/>
        <v>0</v>
      </c>
      <c r="CB135" s="216"/>
    </row>
    <row r="136" spans="1:80" s="172" customFormat="1" ht="15.75" customHeight="1">
      <c r="A136" s="163" t="s">
        <v>291</v>
      </c>
      <c r="B136" s="163"/>
      <c r="D136" s="163">
        <v>15</v>
      </c>
      <c r="AA136" s="165" t="s">
        <v>83</v>
      </c>
      <c r="AB136" s="166" t="s">
        <v>901</v>
      </c>
      <c r="AC136" s="94" t="s">
        <v>108</v>
      </c>
      <c r="AD136" s="95" t="s">
        <v>305</v>
      </c>
      <c r="AE136" s="94" t="s">
        <v>7429</v>
      </c>
      <c r="AF136" s="96" t="s">
        <v>295</v>
      </c>
      <c r="AG136" s="22" t="s">
        <v>7430</v>
      </c>
      <c r="AH136" s="22" t="s">
        <v>7431</v>
      </c>
      <c r="AI136" s="97" t="s">
        <v>309</v>
      </c>
      <c r="AJ136" s="98">
        <v>1.43</v>
      </c>
      <c r="AK136" s="95" t="s">
        <v>7432</v>
      </c>
      <c r="AL136" s="94"/>
      <c r="AM136" s="94"/>
      <c r="AN136" s="167">
        <f t="shared" si="25"/>
        <v>2</v>
      </c>
      <c r="AO136" s="49">
        <v>0</v>
      </c>
      <c r="AP136" s="49">
        <v>0</v>
      </c>
      <c r="AQ136" s="49">
        <v>2</v>
      </c>
      <c r="AR136" s="49">
        <v>0</v>
      </c>
      <c r="AS136" s="49">
        <v>0</v>
      </c>
      <c r="AT136" s="49">
        <v>0</v>
      </c>
      <c r="AU136" s="167">
        <f t="shared" si="26"/>
        <v>2</v>
      </c>
      <c r="AV136" s="49">
        <v>0</v>
      </c>
      <c r="AW136" s="99">
        <v>0.25</v>
      </c>
      <c r="AX136" s="94"/>
      <c r="AY136" s="94" t="s">
        <v>7433</v>
      </c>
      <c r="AZ136" s="100" t="s">
        <v>501</v>
      </c>
      <c r="BA136" s="100" t="s">
        <v>313</v>
      </c>
      <c r="BB136" s="49">
        <v>1</v>
      </c>
      <c r="BC136" s="159"/>
      <c r="BD136" s="153" t="str">
        <f t="shared" si="27"/>
        <v>17, 00, 2022.02.14</v>
      </c>
      <c r="BE136" s="153" t="str">
        <f t="shared" si="28"/>
        <v>18, 26, 2022.02.14</v>
      </c>
      <c r="BF136" s="160" t="str">
        <f t="shared" si="29"/>
        <v>В</v>
      </c>
      <c r="BG136" s="161">
        <f t="shared" si="30"/>
        <v>1.43</v>
      </c>
      <c r="BH136" s="167">
        <f t="shared" si="31"/>
        <v>2</v>
      </c>
      <c r="BI136" s="162">
        <f t="shared" si="32"/>
        <v>0</v>
      </c>
      <c r="BJ136" s="162">
        <f t="shared" si="33"/>
        <v>0</v>
      </c>
      <c r="BK136" s="162">
        <f t="shared" si="34"/>
        <v>2</v>
      </c>
      <c r="BL136" s="162">
        <f t="shared" si="35"/>
        <v>0</v>
      </c>
      <c r="BM136" s="162">
        <f t="shared" si="36"/>
        <v>0</v>
      </c>
      <c r="BN136" s="162">
        <f t="shared" si="37"/>
        <v>0</v>
      </c>
      <c r="BO136" s="167">
        <f t="shared" si="38"/>
        <v>2</v>
      </c>
      <c r="BP136" s="162">
        <f t="shared" si="39"/>
        <v>0</v>
      </c>
      <c r="BQ136" s="168">
        <f t="shared" si="40"/>
        <v>1</v>
      </c>
      <c r="BT136" s="169">
        <f t="shared" si="41"/>
        <v>2.86</v>
      </c>
      <c r="BU136" s="169">
        <f t="shared" si="42"/>
        <v>2</v>
      </c>
      <c r="BV136" s="169">
        <f t="shared" si="43"/>
        <v>0</v>
      </c>
      <c r="BW136" s="169">
        <f t="shared" si="44"/>
        <v>0</v>
      </c>
      <c r="BX136" s="170">
        <f t="shared" si="45"/>
        <v>0</v>
      </c>
      <c r="BY136" s="170">
        <f t="shared" si="46"/>
        <v>0</v>
      </c>
      <c r="BZ136" s="170">
        <f t="shared" si="47"/>
        <v>0</v>
      </c>
      <c r="CA136" s="170">
        <f t="shared" si="48"/>
        <v>0</v>
      </c>
      <c r="CB136" s="216"/>
    </row>
    <row r="137" spans="1:80" s="172" customFormat="1" ht="15.75" customHeight="1">
      <c r="A137" s="163" t="s">
        <v>291</v>
      </c>
      <c r="B137" s="163"/>
      <c r="D137" s="163">
        <v>15</v>
      </c>
      <c r="AA137" s="165" t="s">
        <v>83</v>
      </c>
      <c r="AB137" s="166" t="s">
        <v>907</v>
      </c>
      <c r="AC137" s="94" t="s">
        <v>92</v>
      </c>
      <c r="AD137" s="95" t="s">
        <v>314</v>
      </c>
      <c r="AE137" s="94" t="s">
        <v>7434</v>
      </c>
      <c r="AF137" s="96" t="s">
        <v>408</v>
      </c>
      <c r="AG137" s="22" t="s">
        <v>7435</v>
      </c>
      <c r="AH137" s="22" t="s">
        <v>7436</v>
      </c>
      <c r="AI137" s="97" t="s">
        <v>298</v>
      </c>
      <c r="AJ137" s="98">
        <v>8.5</v>
      </c>
      <c r="AK137" s="95" t="s">
        <v>7437</v>
      </c>
      <c r="AL137" s="94"/>
      <c r="AM137" s="94" t="s">
        <v>7438</v>
      </c>
      <c r="AN137" s="167">
        <f t="shared" si="25"/>
        <v>48</v>
      </c>
      <c r="AO137" s="49">
        <v>0</v>
      </c>
      <c r="AP137" s="49">
        <v>24</v>
      </c>
      <c r="AQ137" s="49">
        <v>23</v>
      </c>
      <c r="AR137" s="49">
        <v>0</v>
      </c>
      <c r="AS137" s="49">
        <v>0</v>
      </c>
      <c r="AT137" s="49">
        <v>1</v>
      </c>
      <c r="AU137" s="167">
        <f t="shared" si="26"/>
        <v>46</v>
      </c>
      <c r="AV137" s="49">
        <v>1</v>
      </c>
      <c r="AW137" s="99">
        <v>122.78</v>
      </c>
      <c r="AX137" s="94" t="s">
        <v>3853</v>
      </c>
      <c r="AY137" s="94" t="s">
        <v>7439</v>
      </c>
      <c r="AZ137" s="100"/>
      <c r="BA137" s="100"/>
      <c r="BB137" s="49">
        <v>1</v>
      </c>
      <c r="BC137" s="159"/>
      <c r="BD137" s="153" t="str">
        <f t="shared" si="27"/>
        <v>08, 30, 2022.02.15</v>
      </c>
      <c r="BE137" s="153" t="str">
        <f t="shared" si="28"/>
        <v>17, 00, 2022.02.15</v>
      </c>
      <c r="BF137" s="160" t="str">
        <f t="shared" si="29"/>
        <v>П</v>
      </c>
      <c r="BG137" s="161">
        <f t="shared" si="30"/>
        <v>8.5</v>
      </c>
      <c r="BH137" s="167">
        <f t="shared" si="31"/>
        <v>48</v>
      </c>
      <c r="BI137" s="162">
        <f t="shared" si="32"/>
        <v>0</v>
      </c>
      <c r="BJ137" s="162">
        <f t="shared" si="33"/>
        <v>24</v>
      </c>
      <c r="BK137" s="162">
        <f t="shared" si="34"/>
        <v>23</v>
      </c>
      <c r="BL137" s="162">
        <f t="shared" si="35"/>
        <v>0</v>
      </c>
      <c r="BM137" s="162">
        <f t="shared" si="36"/>
        <v>0</v>
      </c>
      <c r="BN137" s="162">
        <f t="shared" si="37"/>
        <v>1</v>
      </c>
      <c r="BO137" s="167">
        <f t="shared" si="38"/>
        <v>46</v>
      </c>
      <c r="BP137" s="162">
        <f t="shared" si="39"/>
        <v>1</v>
      </c>
      <c r="BQ137" s="168">
        <f t="shared" si="40"/>
        <v>1</v>
      </c>
      <c r="BT137" s="169">
        <f t="shared" si="41"/>
        <v>0</v>
      </c>
      <c r="BU137" s="169">
        <f t="shared" si="42"/>
        <v>0</v>
      </c>
      <c r="BV137" s="169">
        <f t="shared" si="43"/>
        <v>408</v>
      </c>
      <c r="BW137" s="169">
        <f t="shared" si="44"/>
        <v>48</v>
      </c>
      <c r="BX137" s="170">
        <f t="shared" si="45"/>
        <v>0</v>
      </c>
      <c r="BY137" s="170">
        <f t="shared" si="46"/>
        <v>0</v>
      </c>
      <c r="BZ137" s="170">
        <f t="shared" si="47"/>
        <v>0</v>
      </c>
      <c r="CA137" s="170">
        <f t="shared" si="48"/>
        <v>0</v>
      </c>
      <c r="CB137" s="216"/>
    </row>
    <row r="138" spans="1:80" s="172" customFormat="1" ht="15.75" customHeight="1">
      <c r="A138" s="163" t="s">
        <v>291</v>
      </c>
      <c r="B138" s="163"/>
      <c r="D138" s="163">
        <v>15</v>
      </c>
      <c r="AA138" s="165" t="s">
        <v>83</v>
      </c>
      <c r="AB138" s="166" t="s">
        <v>911</v>
      </c>
      <c r="AC138" s="94" t="s">
        <v>92</v>
      </c>
      <c r="AD138" s="95" t="s">
        <v>314</v>
      </c>
      <c r="AE138" s="94" t="s">
        <v>7440</v>
      </c>
      <c r="AF138" s="96" t="s">
        <v>295</v>
      </c>
      <c r="AG138" s="22" t="s">
        <v>7441</v>
      </c>
      <c r="AH138" s="22" t="s">
        <v>7442</v>
      </c>
      <c r="AI138" s="97" t="s">
        <v>298</v>
      </c>
      <c r="AJ138" s="98">
        <v>3</v>
      </c>
      <c r="AK138" s="95" t="s">
        <v>2080</v>
      </c>
      <c r="AL138" s="94"/>
      <c r="AM138" s="94"/>
      <c r="AN138" s="167">
        <f t="shared" si="25"/>
        <v>2</v>
      </c>
      <c r="AO138" s="49">
        <v>0</v>
      </c>
      <c r="AP138" s="49">
        <v>0</v>
      </c>
      <c r="AQ138" s="49">
        <v>2</v>
      </c>
      <c r="AR138" s="49">
        <v>0</v>
      </c>
      <c r="AS138" s="49">
        <v>0</v>
      </c>
      <c r="AT138" s="49">
        <v>0</v>
      </c>
      <c r="AU138" s="167">
        <f t="shared" si="26"/>
        <v>2</v>
      </c>
      <c r="AV138" s="49">
        <v>0</v>
      </c>
      <c r="AW138" s="99">
        <v>2.27</v>
      </c>
      <c r="AX138" s="94"/>
      <c r="AY138" s="94" t="s">
        <v>7443</v>
      </c>
      <c r="AZ138" s="100"/>
      <c r="BA138" s="100"/>
      <c r="BB138" s="49">
        <v>1</v>
      </c>
      <c r="BC138" s="159"/>
      <c r="BD138" s="153" t="str">
        <f t="shared" si="27"/>
        <v>10, 00, 2022.02.15</v>
      </c>
      <c r="BE138" s="153" t="str">
        <f t="shared" si="28"/>
        <v>13, 00, 2022.02.15</v>
      </c>
      <c r="BF138" s="160" t="str">
        <f t="shared" si="29"/>
        <v>П</v>
      </c>
      <c r="BG138" s="161">
        <f t="shared" si="30"/>
        <v>3</v>
      </c>
      <c r="BH138" s="167">
        <f t="shared" si="31"/>
        <v>2</v>
      </c>
      <c r="BI138" s="162">
        <f t="shared" si="32"/>
        <v>0</v>
      </c>
      <c r="BJ138" s="162">
        <f t="shared" si="33"/>
        <v>0</v>
      </c>
      <c r="BK138" s="162">
        <f t="shared" si="34"/>
        <v>2</v>
      </c>
      <c r="BL138" s="162">
        <f t="shared" si="35"/>
        <v>0</v>
      </c>
      <c r="BM138" s="162">
        <f t="shared" si="36"/>
        <v>0</v>
      </c>
      <c r="BN138" s="162">
        <f t="shared" si="37"/>
        <v>0</v>
      </c>
      <c r="BO138" s="167">
        <f t="shared" si="38"/>
        <v>2</v>
      </c>
      <c r="BP138" s="162">
        <f t="shared" si="39"/>
        <v>0</v>
      </c>
      <c r="BQ138" s="168">
        <f t="shared" si="40"/>
        <v>1</v>
      </c>
      <c r="BT138" s="169">
        <f t="shared" si="41"/>
        <v>0</v>
      </c>
      <c r="BU138" s="169">
        <f t="shared" si="42"/>
        <v>0</v>
      </c>
      <c r="BV138" s="169">
        <f t="shared" si="43"/>
        <v>6</v>
      </c>
      <c r="BW138" s="169">
        <f t="shared" si="44"/>
        <v>2</v>
      </c>
      <c r="BX138" s="170">
        <f t="shared" si="45"/>
        <v>0</v>
      </c>
      <c r="BY138" s="170">
        <f t="shared" si="46"/>
        <v>0</v>
      </c>
      <c r="BZ138" s="170">
        <f t="shared" si="47"/>
        <v>0</v>
      </c>
      <c r="CA138" s="170">
        <f t="shared" si="48"/>
        <v>0</v>
      </c>
      <c r="CB138" s="216"/>
    </row>
    <row r="139" spans="1:80" s="172" customFormat="1" ht="15.75" customHeight="1">
      <c r="A139" s="163" t="s">
        <v>291</v>
      </c>
      <c r="B139" s="163"/>
      <c r="D139" s="163">
        <v>15</v>
      </c>
      <c r="AA139" s="165" t="s">
        <v>83</v>
      </c>
      <c r="AB139" s="166" t="s">
        <v>916</v>
      </c>
      <c r="AC139" s="94" t="s">
        <v>110</v>
      </c>
      <c r="AD139" s="95" t="s">
        <v>314</v>
      </c>
      <c r="AE139" s="94" t="s">
        <v>7444</v>
      </c>
      <c r="AF139" s="96" t="s">
        <v>295</v>
      </c>
      <c r="AG139" s="22" t="s">
        <v>7445</v>
      </c>
      <c r="AH139" s="22" t="s">
        <v>7446</v>
      </c>
      <c r="AI139" s="97" t="s">
        <v>298</v>
      </c>
      <c r="AJ139" s="98">
        <v>1.5</v>
      </c>
      <c r="AK139" s="95" t="s">
        <v>7447</v>
      </c>
      <c r="AL139" s="94"/>
      <c r="AM139" s="94"/>
      <c r="AN139" s="167">
        <f t="shared" si="25"/>
        <v>12</v>
      </c>
      <c r="AO139" s="49">
        <v>0</v>
      </c>
      <c r="AP139" s="49">
        <v>0</v>
      </c>
      <c r="AQ139" s="49">
        <v>12</v>
      </c>
      <c r="AR139" s="49">
        <v>0</v>
      </c>
      <c r="AS139" s="49">
        <v>0</v>
      </c>
      <c r="AT139" s="49">
        <v>9</v>
      </c>
      <c r="AU139" s="167">
        <f t="shared" si="26"/>
        <v>3</v>
      </c>
      <c r="AV139" s="49">
        <v>0</v>
      </c>
      <c r="AW139" s="99">
        <v>6.79</v>
      </c>
      <c r="AX139" s="94"/>
      <c r="AY139" s="94" t="s">
        <v>7448</v>
      </c>
      <c r="AZ139" s="100"/>
      <c r="BA139" s="100"/>
      <c r="BB139" s="49">
        <v>1</v>
      </c>
      <c r="BC139" s="159"/>
      <c r="BD139" s="153" t="str">
        <f t="shared" si="27"/>
        <v>13, 30, 2022.02.15</v>
      </c>
      <c r="BE139" s="153" t="str">
        <f t="shared" si="28"/>
        <v>15, 00, 2022.02.15</v>
      </c>
      <c r="BF139" s="160" t="str">
        <f t="shared" si="29"/>
        <v>П</v>
      </c>
      <c r="BG139" s="161">
        <f t="shared" si="30"/>
        <v>1.5</v>
      </c>
      <c r="BH139" s="167">
        <f t="shared" si="31"/>
        <v>12</v>
      </c>
      <c r="BI139" s="162">
        <f t="shared" si="32"/>
        <v>0</v>
      </c>
      <c r="BJ139" s="162">
        <f t="shared" si="33"/>
        <v>0</v>
      </c>
      <c r="BK139" s="162">
        <f t="shared" si="34"/>
        <v>12</v>
      </c>
      <c r="BL139" s="162">
        <f t="shared" si="35"/>
        <v>0</v>
      </c>
      <c r="BM139" s="162">
        <f t="shared" si="36"/>
        <v>0</v>
      </c>
      <c r="BN139" s="162">
        <f t="shared" si="37"/>
        <v>9</v>
      </c>
      <c r="BO139" s="167">
        <f t="shared" si="38"/>
        <v>3</v>
      </c>
      <c r="BP139" s="162">
        <f t="shared" si="39"/>
        <v>0</v>
      </c>
      <c r="BQ139" s="168">
        <f t="shared" si="40"/>
        <v>1</v>
      </c>
      <c r="BT139" s="169">
        <f t="shared" si="41"/>
        <v>0</v>
      </c>
      <c r="BU139" s="169">
        <f t="shared" si="42"/>
        <v>0</v>
      </c>
      <c r="BV139" s="169">
        <f t="shared" si="43"/>
        <v>18</v>
      </c>
      <c r="BW139" s="169">
        <f t="shared" si="44"/>
        <v>12</v>
      </c>
      <c r="BX139" s="170">
        <f t="shared" si="45"/>
        <v>0</v>
      </c>
      <c r="BY139" s="170">
        <f t="shared" si="46"/>
        <v>0</v>
      </c>
      <c r="BZ139" s="170">
        <f t="shared" si="47"/>
        <v>0</v>
      </c>
      <c r="CA139" s="170">
        <f t="shared" si="48"/>
        <v>0</v>
      </c>
      <c r="CB139" s="216"/>
    </row>
    <row r="140" spans="1:80" s="172" customFormat="1" ht="15.75" customHeight="1">
      <c r="A140" s="163" t="s">
        <v>291</v>
      </c>
      <c r="B140" s="163"/>
      <c r="D140" s="163">
        <v>15</v>
      </c>
      <c r="AA140" s="165" t="s">
        <v>83</v>
      </c>
      <c r="AB140" s="166" t="s">
        <v>922</v>
      </c>
      <c r="AC140" s="94" t="s">
        <v>108</v>
      </c>
      <c r="AD140" s="95" t="s">
        <v>314</v>
      </c>
      <c r="AE140" s="94" t="s">
        <v>7449</v>
      </c>
      <c r="AF140" s="96" t="s">
        <v>295</v>
      </c>
      <c r="AG140" s="22" t="s">
        <v>7450</v>
      </c>
      <c r="AH140" s="22" t="s">
        <v>7446</v>
      </c>
      <c r="AI140" s="97" t="s">
        <v>298</v>
      </c>
      <c r="AJ140" s="98">
        <v>1.25</v>
      </c>
      <c r="AK140" s="95" t="s">
        <v>7451</v>
      </c>
      <c r="AL140" s="94"/>
      <c r="AM140" s="94"/>
      <c r="AN140" s="167">
        <f t="shared" si="25"/>
        <v>39</v>
      </c>
      <c r="AO140" s="49">
        <v>0</v>
      </c>
      <c r="AP140" s="49">
        <v>0</v>
      </c>
      <c r="AQ140" s="49">
        <v>39</v>
      </c>
      <c r="AR140" s="49">
        <v>0</v>
      </c>
      <c r="AS140" s="49">
        <v>0</v>
      </c>
      <c r="AT140" s="49">
        <v>8</v>
      </c>
      <c r="AU140" s="167">
        <f t="shared" si="26"/>
        <v>31</v>
      </c>
      <c r="AV140" s="49">
        <v>0</v>
      </c>
      <c r="AW140" s="99">
        <v>103.53</v>
      </c>
      <c r="AX140" s="94"/>
      <c r="AY140" s="94" t="s">
        <v>7452</v>
      </c>
      <c r="AZ140" s="100"/>
      <c r="BA140" s="100"/>
      <c r="BB140" s="49">
        <v>1</v>
      </c>
      <c r="BC140" s="159"/>
      <c r="BD140" s="153" t="str">
        <f t="shared" si="27"/>
        <v>13, 45, 2022.02.15</v>
      </c>
      <c r="BE140" s="153" t="str">
        <f t="shared" si="28"/>
        <v>15, 00, 2022.02.15</v>
      </c>
      <c r="BF140" s="160" t="str">
        <f t="shared" si="29"/>
        <v>П</v>
      </c>
      <c r="BG140" s="161">
        <f t="shared" si="30"/>
        <v>1.25</v>
      </c>
      <c r="BH140" s="167">
        <f t="shared" si="31"/>
        <v>39</v>
      </c>
      <c r="BI140" s="162">
        <f t="shared" si="32"/>
        <v>0</v>
      </c>
      <c r="BJ140" s="162">
        <f t="shared" si="33"/>
        <v>0</v>
      </c>
      <c r="BK140" s="162">
        <f t="shared" si="34"/>
        <v>39</v>
      </c>
      <c r="BL140" s="162">
        <f t="shared" si="35"/>
        <v>0</v>
      </c>
      <c r="BM140" s="162">
        <f t="shared" si="36"/>
        <v>0</v>
      </c>
      <c r="BN140" s="162">
        <f t="shared" si="37"/>
        <v>8</v>
      </c>
      <c r="BO140" s="167">
        <f t="shared" si="38"/>
        <v>31</v>
      </c>
      <c r="BP140" s="162">
        <f t="shared" si="39"/>
        <v>0</v>
      </c>
      <c r="BQ140" s="168">
        <f t="shared" si="40"/>
        <v>1</v>
      </c>
      <c r="BT140" s="169">
        <f t="shared" si="41"/>
        <v>0</v>
      </c>
      <c r="BU140" s="169">
        <f t="shared" si="42"/>
        <v>0</v>
      </c>
      <c r="BV140" s="169">
        <f t="shared" si="43"/>
        <v>48.75</v>
      </c>
      <c r="BW140" s="169">
        <f t="shared" si="44"/>
        <v>39</v>
      </c>
      <c r="BX140" s="170">
        <f t="shared" si="45"/>
        <v>0</v>
      </c>
      <c r="BY140" s="170">
        <f t="shared" si="46"/>
        <v>0</v>
      </c>
      <c r="BZ140" s="170">
        <f t="shared" si="47"/>
        <v>0</v>
      </c>
      <c r="CA140" s="170">
        <f t="shared" si="48"/>
        <v>0</v>
      </c>
      <c r="CB140" s="216"/>
    </row>
    <row r="141" spans="1:80" s="172" customFormat="1" ht="15.75" customHeight="1">
      <c r="A141" s="163" t="s">
        <v>291</v>
      </c>
      <c r="B141" s="163"/>
      <c r="D141" s="163">
        <v>15</v>
      </c>
      <c r="AA141" s="165" t="s">
        <v>83</v>
      </c>
      <c r="AB141" s="166" t="s">
        <v>927</v>
      </c>
      <c r="AC141" s="94" t="s">
        <v>92</v>
      </c>
      <c r="AD141" s="95" t="s">
        <v>314</v>
      </c>
      <c r="AE141" s="94" t="s">
        <v>7453</v>
      </c>
      <c r="AF141" s="96" t="s">
        <v>408</v>
      </c>
      <c r="AG141" s="22" t="s">
        <v>7454</v>
      </c>
      <c r="AH141" s="22" t="s">
        <v>7455</v>
      </c>
      <c r="AI141" s="97" t="s">
        <v>298</v>
      </c>
      <c r="AJ141" s="98">
        <v>8.5</v>
      </c>
      <c r="AK141" s="95" t="s">
        <v>7456</v>
      </c>
      <c r="AL141" s="94"/>
      <c r="AM141" s="94" t="s">
        <v>7457</v>
      </c>
      <c r="AN141" s="167">
        <f t="shared" si="25"/>
        <v>27</v>
      </c>
      <c r="AO141" s="49">
        <v>0</v>
      </c>
      <c r="AP141" s="49">
        <v>6</v>
      </c>
      <c r="AQ141" s="49">
        <v>20</v>
      </c>
      <c r="AR141" s="49">
        <v>0</v>
      </c>
      <c r="AS141" s="49">
        <v>0</v>
      </c>
      <c r="AT141" s="49">
        <v>0</v>
      </c>
      <c r="AU141" s="167">
        <f t="shared" si="26"/>
        <v>26</v>
      </c>
      <c r="AV141" s="49">
        <v>1</v>
      </c>
      <c r="AW141" s="99">
        <v>39.9</v>
      </c>
      <c r="AX141" s="94" t="s">
        <v>3853</v>
      </c>
      <c r="AY141" s="94" t="s">
        <v>7458</v>
      </c>
      <c r="AZ141" s="100"/>
      <c r="BA141" s="100"/>
      <c r="BB141" s="49">
        <v>1</v>
      </c>
      <c r="BC141" s="159"/>
      <c r="BD141" s="153" t="str">
        <f t="shared" si="27"/>
        <v>08, 30, 2022.02.16</v>
      </c>
      <c r="BE141" s="153" t="str">
        <f t="shared" si="28"/>
        <v>17, 00, 2022.02.16</v>
      </c>
      <c r="BF141" s="160" t="str">
        <f t="shared" si="29"/>
        <v>П</v>
      </c>
      <c r="BG141" s="161">
        <f t="shared" si="30"/>
        <v>8.5</v>
      </c>
      <c r="BH141" s="167">
        <f t="shared" si="31"/>
        <v>27</v>
      </c>
      <c r="BI141" s="162">
        <f t="shared" si="32"/>
        <v>0</v>
      </c>
      <c r="BJ141" s="162">
        <f t="shared" si="33"/>
        <v>6</v>
      </c>
      <c r="BK141" s="162">
        <f t="shared" si="34"/>
        <v>20</v>
      </c>
      <c r="BL141" s="162">
        <f t="shared" si="35"/>
        <v>0</v>
      </c>
      <c r="BM141" s="162">
        <f t="shared" si="36"/>
        <v>0</v>
      </c>
      <c r="BN141" s="162">
        <f t="shared" si="37"/>
        <v>0</v>
      </c>
      <c r="BO141" s="167">
        <f t="shared" si="38"/>
        <v>26</v>
      </c>
      <c r="BP141" s="162">
        <f t="shared" si="39"/>
        <v>1</v>
      </c>
      <c r="BQ141" s="168">
        <f t="shared" si="40"/>
        <v>1</v>
      </c>
      <c r="BT141" s="169">
        <f t="shared" si="41"/>
        <v>0</v>
      </c>
      <c r="BU141" s="169">
        <f t="shared" si="42"/>
        <v>0</v>
      </c>
      <c r="BV141" s="169">
        <f t="shared" si="43"/>
        <v>229.5</v>
      </c>
      <c r="BW141" s="169">
        <f t="shared" si="44"/>
        <v>27</v>
      </c>
      <c r="BX141" s="170">
        <f t="shared" si="45"/>
        <v>0</v>
      </c>
      <c r="BY141" s="170">
        <f t="shared" si="46"/>
        <v>0</v>
      </c>
      <c r="BZ141" s="170">
        <f t="shared" si="47"/>
        <v>0</v>
      </c>
      <c r="CA141" s="170">
        <f t="shared" si="48"/>
        <v>0</v>
      </c>
      <c r="CB141" s="216"/>
    </row>
    <row r="142" spans="1:80" s="172" customFormat="1" ht="15.75" customHeight="1">
      <c r="A142" s="163" t="s">
        <v>291</v>
      </c>
      <c r="B142" s="163"/>
      <c r="D142" s="163">
        <v>15</v>
      </c>
      <c r="AA142" s="165" t="s">
        <v>83</v>
      </c>
      <c r="AB142" s="166" t="s">
        <v>935</v>
      </c>
      <c r="AC142" s="94" t="s">
        <v>90</v>
      </c>
      <c r="AD142" s="95" t="s">
        <v>314</v>
      </c>
      <c r="AE142" s="94" t="s">
        <v>7459</v>
      </c>
      <c r="AF142" s="96" t="s">
        <v>295</v>
      </c>
      <c r="AG142" s="22" t="s">
        <v>7460</v>
      </c>
      <c r="AH142" s="22" t="s">
        <v>7461</v>
      </c>
      <c r="AI142" s="97" t="s">
        <v>298</v>
      </c>
      <c r="AJ142" s="98">
        <v>3</v>
      </c>
      <c r="AK142" s="95" t="s">
        <v>7462</v>
      </c>
      <c r="AL142" s="94"/>
      <c r="AM142" s="94"/>
      <c r="AN142" s="167">
        <f t="shared" si="25"/>
        <v>48</v>
      </c>
      <c r="AO142" s="49">
        <v>0</v>
      </c>
      <c r="AP142" s="49">
        <v>0</v>
      </c>
      <c r="AQ142" s="49">
        <v>48</v>
      </c>
      <c r="AR142" s="49">
        <v>0</v>
      </c>
      <c r="AS142" s="49">
        <v>0</v>
      </c>
      <c r="AT142" s="49">
        <v>9</v>
      </c>
      <c r="AU142" s="167">
        <f t="shared" si="26"/>
        <v>39</v>
      </c>
      <c r="AV142" s="49">
        <v>0</v>
      </c>
      <c r="AW142" s="99">
        <v>69.430000000000007</v>
      </c>
      <c r="AX142" s="94"/>
      <c r="AY142" s="94" t="s">
        <v>7463</v>
      </c>
      <c r="AZ142" s="100"/>
      <c r="BA142" s="100"/>
      <c r="BB142" s="49">
        <v>1</v>
      </c>
      <c r="BC142" s="159"/>
      <c r="BD142" s="153" t="str">
        <f t="shared" si="27"/>
        <v>09, 00, 2022.02.16</v>
      </c>
      <c r="BE142" s="153" t="str">
        <f t="shared" si="28"/>
        <v>12, 00, 2022.02.16</v>
      </c>
      <c r="BF142" s="160" t="str">
        <f t="shared" si="29"/>
        <v>П</v>
      </c>
      <c r="BG142" s="161">
        <f t="shared" si="30"/>
        <v>3</v>
      </c>
      <c r="BH142" s="167">
        <f t="shared" si="31"/>
        <v>48</v>
      </c>
      <c r="BI142" s="162">
        <f t="shared" si="32"/>
        <v>0</v>
      </c>
      <c r="BJ142" s="162">
        <f t="shared" si="33"/>
        <v>0</v>
      </c>
      <c r="BK142" s="162">
        <f t="shared" si="34"/>
        <v>48</v>
      </c>
      <c r="BL142" s="162">
        <f t="shared" si="35"/>
        <v>0</v>
      </c>
      <c r="BM142" s="162">
        <f t="shared" si="36"/>
        <v>0</v>
      </c>
      <c r="BN142" s="162">
        <f t="shared" si="37"/>
        <v>9</v>
      </c>
      <c r="BO142" s="167">
        <f t="shared" si="38"/>
        <v>39</v>
      </c>
      <c r="BP142" s="162">
        <f t="shared" si="39"/>
        <v>0</v>
      </c>
      <c r="BQ142" s="168">
        <f t="shared" si="40"/>
        <v>1</v>
      </c>
      <c r="BT142" s="169">
        <f t="shared" si="41"/>
        <v>0</v>
      </c>
      <c r="BU142" s="169">
        <f t="shared" si="42"/>
        <v>0</v>
      </c>
      <c r="BV142" s="169">
        <f t="shared" si="43"/>
        <v>144</v>
      </c>
      <c r="BW142" s="169">
        <f t="shared" si="44"/>
        <v>48</v>
      </c>
      <c r="BX142" s="170">
        <f t="shared" si="45"/>
        <v>0</v>
      </c>
      <c r="BY142" s="170">
        <f t="shared" si="46"/>
        <v>0</v>
      </c>
      <c r="BZ142" s="170">
        <f t="shared" si="47"/>
        <v>0</v>
      </c>
      <c r="CA142" s="170">
        <f t="shared" si="48"/>
        <v>0</v>
      </c>
      <c r="CB142" s="216"/>
    </row>
    <row r="143" spans="1:80" s="172" customFormat="1" ht="15.75" customHeight="1">
      <c r="A143" s="163" t="s">
        <v>291</v>
      </c>
      <c r="B143" s="163"/>
      <c r="D143" s="163">
        <v>15</v>
      </c>
      <c r="AA143" s="165" t="s">
        <v>83</v>
      </c>
      <c r="AB143" s="166" t="s">
        <v>943</v>
      </c>
      <c r="AC143" s="94" t="s">
        <v>108</v>
      </c>
      <c r="AD143" s="95" t="s">
        <v>305</v>
      </c>
      <c r="AE143" s="94" t="s">
        <v>7464</v>
      </c>
      <c r="AF143" s="96" t="s">
        <v>295</v>
      </c>
      <c r="AG143" s="22" t="s">
        <v>7465</v>
      </c>
      <c r="AH143" s="22" t="s">
        <v>7466</v>
      </c>
      <c r="AI143" s="97" t="s">
        <v>309</v>
      </c>
      <c r="AJ143" s="98">
        <v>1.67</v>
      </c>
      <c r="AK143" s="95" t="s">
        <v>7467</v>
      </c>
      <c r="AL143" s="94"/>
      <c r="AM143" s="94"/>
      <c r="AN143" s="167">
        <f t="shared" si="25"/>
        <v>1</v>
      </c>
      <c r="AO143" s="49">
        <v>0</v>
      </c>
      <c r="AP143" s="49">
        <v>0</v>
      </c>
      <c r="AQ143" s="49">
        <v>1</v>
      </c>
      <c r="AR143" s="49">
        <v>0</v>
      </c>
      <c r="AS143" s="49">
        <v>0</v>
      </c>
      <c r="AT143" s="49">
        <v>0</v>
      </c>
      <c r="AU143" s="167">
        <f t="shared" si="26"/>
        <v>1</v>
      </c>
      <c r="AV143" s="49">
        <v>0</v>
      </c>
      <c r="AW143" s="99">
        <v>0.74</v>
      </c>
      <c r="AX143" s="94"/>
      <c r="AY143" s="94" t="s">
        <v>7468</v>
      </c>
      <c r="AZ143" s="100" t="s">
        <v>501</v>
      </c>
      <c r="BA143" s="100" t="s">
        <v>313</v>
      </c>
      <c r="BB143" s="49">
        <v>1</v>
      </c>
      <c r="BC143" s="159"/>
      <c r="BD143" s="153" t="str">
        <f t="shared" si="27"/>
        <v>10, 40, 2022.02.16</v>
      </c>
      <c r="BE143" s="153" t="str">
        <f t="shared" si="28"/>
        <v>12, 20, 2022.02.16</v>
      </c>
      <c r="BF143" s="160" t="str">
        <f t="shared" si="29"/>
        <v>В</v>
      </c>
      <c r="BG143" s="161">
        <f t="shared" si="30"/>
        <v>1.67</v>
      </c>
      <c r="BH143" s="167">
        <f t="shared" si="31"/>
        <v>1</v>
      </c>
      <c r="BI143" s="162">
        <f t="shared" si="32"/>
        <v>0</v>
      </c>
      <c r="BJ143" s="162">
        <f t="shared" si="33"/>
        <v>0</v>
      </c>
      <c r="BK143" s="162">
        <f t="shared" si="34"/>
        <v>1</v>
      </c>
      <c r="BL143" s="162">
        <f t="shared" si="35"/>
        <v>0</v>
      </c>
      <c r="BM143" s="162">
        <f t="shared" si="36"/>
        <v>0</v>
      </c>
      <c r="BN143" s="162">
        <f t="shared" si="37"/>
        <v>0</v>
      </c>
      <c r="BO143" s="167">
        <f t="shared" si="38"/>
        <v>1</v>
      </c>
      <c r="BP143" s="162">
        <f t="shared" si="39"/>
        <v>0</v>
      </c>
      <c r="BQ143" s="168">
        <f t="shared" si="40"/>
        <v>1</v>
      </c>
      <c r="BT143" s="169">
        <f t="shared" si="41"/>
        <v>1.67</v>
      </c>
      <c r="BU143" s="169">
        <f t="shared" si="42"/>
        <v>1</v>
      </c>
      <c r="BV143" s="169">
        <f t="shared" si="43"/>
        <v>0</v>
      </c>
      <c r="BW143" s="169">
        <f t="shared" si="44"/>
        <v>0</v>
      </c>
      <c r="BX143" s="170">
        <f t="shared" si="45"/>
        <v>0</v>
      </c>
      <c r="BY143" s="170">
        <f t="shared" si="46"/>
        <v>0</v>
      </c>
      <c r="BZ143" s="170">
        <f t="shared" si="47"/>
        <v>0</v>
      </c>
      <c r="CA143" s="170">
        <f t="shared" si="48"/>
        <v>0</v>
      </c>
      <c r="CB143" s="216"/>
    </row>
    <row r="144" spans="1:80" s="172" customFormat="1" ht="15.75" customHeight="1">
      <c r="A144" s="163" t="s">
        <v>291</v>
      </c>
      <c r="B144" s="163"/>
      <c r="D144" s="163">
        <v>15</v>
      </c>
      <c r="AA144" s="165" t="s">
        <v>83</v>
      </c>
      <c r="AB144" s="166" t="s">
        <v>950</v>
      </c>
      <c r="AC144" s="94" t="s">
        <v>92</v>
      </c>
      <c r="AD144" s="95" t="s">
        <v>314</v>
      </c>
      <c r="AE144" s="94" t="s">
        <v>7469</v>
      </c>
      <c r="AF144" s="96" t="s">
        <v>295</v>
      </c>
      <c r="AG144" s="22" t="s">
        <v>7470</v>
      </c>
      <c r="AH144" s="22" t="s">
        <v>7471</v>
      </c>
      <c r="AI144" s="97" t="s">
        <v>298</v>
      </c>
      <c r="AJ144" s="98">
        <v>1.5</v>
      </c>
      <c r="AK144" s="95" t="s">
        <v>7472</v>
      </c>
      <c r="AL144" s="94"/>
      <c r="AM144" s="94" t="s">
        <v>7438</v>
      </c>
      <c r="AN144" s="167">
        <f t="shared" si="25"/>
        <v>74</v>
      </c>
      <c r="AO144" s="49">
        <v>0</v>
      </c>
      <c r="AP144" s="49">
        <v>30</v>
      </c>
      <c r="AQ144" s="49">
        <v>43</v>
      </c>
      <c r="AR144" s="49">
        <v>0</v>
      </c>
      <c r="AS144" s="49">
        <v>0</v>
      </c>
      <c r="AT144" s="49">
        <v>1</v>
      </c>
      <c r="AU144" s="167">
        <f t="shared" si="26"/>
        <v>72</v>
      </c>
      <c r="AV144" s="49">
        <v>1</v>
      </c>
      <c r="AW144" s="99">
        <v>132.68</v>
      </c>
      <c r="AX144" s="94" t="s">
        <v>3853</v>
      </c>
      <c r="AY144" s="94" t="s">
        <v>7473</v>
      </c>
      <c r="AZ144" s="100"/>
      <c r="BA144" s="100"/>
      <c r="BB144" s="49">
        <v>1</v>
      </c>
      <c r="BC144" s="159"/>
      <c r="BD144" s="153" t="str">
        <f t="shared" si="27"/>
        <v>11, 00, 2022.02.16</v>
      </c>
      <c r="BE144" s="153" t="str">
        <f t="shared" si="28"/>
        <v>12, 30, 2022.02.16</v>
      </c>
      <c r="BF144" s="160" t="str">
        <f t="shared" si="29"/>
        <v>П</v>
      </c>
      <c r="BG144" s="161">
        <f t="shared" si="30"/>
        <v>1.5</v>
      </c>
      <c r="BH144" s="167">
        <f t="shared" si="31"/>
        <v>74</v>
      </c>
      <c r="BI144" s="162">
        <f t="shared" si="32"/>
        <v>0</v>
      </c>
      <c r="BJ144" s="162">
        <f t="shared" si="33"/>
        <v>30</v>
      </c>
      <c r="BK144" s="162">
        <f t="shared" si="34"/>
        <v>43</v>
      </c>
      <c r="BL144" s="162">
        <f t="shared" si="35"/>
        <v>0</v>
      </c>
      <c r="BM144" s="162">
        <f t="shared" si="36"/>
        <v>0</v>
      </c>
      <c r="BN144" s="162">
        <f t="shared" si="37"/>
        <v>1</v>
      </c>
      <c r="BO144" s="167">
        <f t="shared" si="38"/>
        <v>72</v>
      </c>
      <c r="BP144" s="162">
        <f t="shared" si="39"/>
        <v>1</v>
      </c>
      <c r="BQ144" s="168">
        <f t="shared" si="40"/>
        <v>1</v>
      </c>
      <c r="BT144" s="169">
        <f t="shared" si="41"/>
        <v>0</v>
      </c>
      <c r="BU144" s="169">
        <f t="shared" si="42"/>
        <v>0</v>
      </c>
      <c r="BV144" s="169">
        <f t="shared" si="43"/>
        <v>111</v>
      </c>
      <c r="BW144" s="169">
        <f t="shared" si="44"/>
        <v>74</v>
      </c>
      <c r="BX144" s="170">
        <f t="shared" si="45"/>
        <v>0</v>
      </c>
      <c r="BY144" s="170">
        <f t="shared" si="46"/>
        <v>0</v>
      </c>
      <c r="BZ144" s="170">
        <f t="shared" si="47"/>
        <v>0</v>
      </c>
      <c r="CA144" s="170">
        <f t="shared" si="48"/>
        <v>0</v>
      </c>
      <c r="CB144" s="216"/>
    </row>
    <row r="145" spans="1:80" s="172" customFormat="1" ht="15.75" customHeight="1">
      <c r="A145" s="163" t="s">
        <v>291</v>
      </c>
      <c r="B145" s="163"/>
      <c r="D145" s="163">
        <v>15</v>
      </c>
      <c r="AA145" s="165" t="s">
        <v>83</v>
      </c>
      <c r="AB145" s="166" t="s">
        <v>956</v>
      </c>
      <c r="AC145" s="94" t="s">
        <v>92</v>
      </c>
      <c r="AD145" s="95" t="s">
        <v>314</v>
      </c>
      <c r="AE145" s="94" t="s">
        <v>7474</v>
      </c>
      <c r="AF145" s="96" t="s">
        <v>295</v>
      </c>
      <c r="AG145" s="22" t="s">
        <v>7475</v>
      </c>
      <c r="AH145" s="22" t="s">
        <v>7476</v>
      </c>
      <c r="AI145" s="97" t="s">
        <v>298</v>
      </c>
      <c r="AJ145" s="98">
        <v>2.5</v>
      </c>
      <c r="AK145" s="95" t="s">
        <v>6464</v>
      </c>
      <c r="AL145" s="94"/>
      <c r="AM145" s="94" t="s">
        <v>3628</v>
      </c>
      <c r="AN145" s="167">
        <f t="shared" si="25"/>
        <v>32</v>
      </c>
      <c r="AO145" s="49">
        <v>0</v>
      </c>
      <c r="AP145" s="49">
        <v>1</v>
      </c>
      <c r="AQ145" s="49">
        <v>31</v>
      </c>
      <c r="AR145" s="49">
        <v>0</v>
      </c>
      <c r="AS145" s="49">
        <v>0</v>
      </c>
      <c r="AT145" s="49">
        <v>8</v>
      </c>
      <c r="AU145" s="167">
        <f t="shared" si="26"/>
        <v>24</v>
      </c>
      <c r="AV145" s="49">
        <v>0</v>
      </c>
      <c r="AW145" s="99">
        <v>57.99</v>
      </c>
      <c r="AX145" s="94"/>
      <c r="AY145" s="94" t="s">
        <v>7477</v>
      </c>
      <c r="AZ145" s="100"/>
      <c r="BA145" s="100"/>
      <c r="BB145" s="49">
        <v>1</v>
      </c>
      <c r="BC145" s="159"/>
      <c r="BD145" s="153" t="str">
        <f t="shared" si="27"/>
        <v>14, 00, 2022.02.16</v>
      </c>
      <c r="BE145" s="153" t="str">
        <f t="shared" si="28"/>
        <v>16, 30, 2022.02.16</v>
      </c>
      <c r="BF145" s="160" t="str">
        <f t="shared" si="29"/>
        <v>П</v>
      </c>
      <c r="BG145" s="161">
        <f t="shared" si="30"/>
        <v>2.5</v>
      </c>
      <c r="BH145" s="167">
        <f t="shared" si="31"/>
        <v>32</v>
      </c>
      <c r="BI145" s="162">
        <f t="shared" si="32"/>
        <v>0</v>
      </c>
      <c r="BJ145" s="162">
        <f t="shared" si="33"/>
        <v>1</v>
      </c>
      <c r="BK145" s="162">
        <f t="shared" si="34"/>
        <v>31</v>
      </c>
      <c r="BL145" s="162">
        <f t="shared" si="35"/>
        <v>0</v>
      </c>
      <c r="BM145" s="162">
        <f t="shared" si="36"/>
        <v>0</v>
      </c>
      <c r="BN145" s="162">
        <f t="shared" si="37"/>
        <v>8</v>
      </c>
      <c r="BO145" s="167">
        <f t="shared" si="38"/>
        <v>24</v>
      </c>
      <c r="BP145" s="162">
        <f t="shared" si="39"/>
        <v>0</v>
      </c>
      <c r="BQ145" s="168">
        <f t="shared" si="40"/>
        <v>1</v>
      </c>
      <c r="BT145" s="169">
        <f t="shared" si="41"/>
        <v>0</v>
      </c>
      <c r="BU145" s="169">
        <f t="shared" si="42"/>
        <v>0</v>
      </c>
      <c r="BV145" s="169">
        <f t="shared" si="43"/>
        <v>80</v>
      </c>
      <c r="BW145" s="169">
        <f t="shared" si="44"/>
        <v>32</v>
      </c>
      <c r="BX145" s="170">
        <f t="shared" si="45"/>
        <v>0</v>
      </c>
      <c r="BY145" s="170">
        <f t="shared" si="46"/>
        <v>0</v>
      </c>
      <c r="BZ145" s="170">
        <f t="shared" si="47"/>
        <v>0</v>
      </c>
      <c r="CA145" s="170">
        <f t="shared" si="48"/>
        <v>0</v>
      </c>
      <c r="CB145" s="216"/>
    </row>
    <row r="146" spans="1:80" s="172" customFormat="1" ht="15.75" customHeight="1">
      <c r="A146" s="163" t="s">
        <v>291</v>
      </c>
      <c r="B146" s="163"/>
      <c r="D146" s="163">
        <v>15</v>
      </c>
      <c r="AA146" s="165" t="s">
        <v>83</v>
      </c>
      <c r="AB146" s="166" t="s">
        <v>963</v>
      </c>
      <c r="AC146" s="94" t="s">
        <v>92</v>
      </c>
      <c r="AD146" s="95" t="s">
        <v>293</v>
      </c>
      <c r="AE146" s="94" t="s">
        <v>7478</v>
      </c>
      <c r="AF146" s="96" t="s">
        <v>408</v>
      </c>
      <c r="AG146" s="22" t="s">
        <v>7479</v>
      </c>
      <c r="AH146" s="22" t="s">
        <v>7480</v>
      </c>
      <c r="AI146" s="97" t="s">
        <v>309</v>
      </c>
      <c r="AJ146" s="98">
        <v>1.1299999999999999</v>
      </c>
      <c r="AK146" s="95" t="s">
        <v>7481</v>
      </c>
      <c r="AL146" s="94"/>
      <c r="AM146" s="94" t="s">
        <v>7482</v>
      </c>
      <c r="AN146" s="167">
        <f t="shared" si="25"/>
        <v>63</v>
      </c>
      <c r="AO146" s="49">
        <v>0</v>
      </c>
      <c r="AP146" s="49">
        <v>5</v>
      </c>
      <c r="AQ146" s="49">
        <v>57</v>
      </c>
      <c r="AR146" s="49">
        <v>0</v>
      </c>
      <c r="AS146" s="49">
        <v>0</v>
      </c>
      <c r="AT146" s="49">
        <v>10</v>
      </c>
      <c r="AU146" s="167">
        <f t="shared" si="26"/>
        <v>52</v>
      </c>
      <c r="AV146" s="49">
        <v>1</v>
      </c>
      <c r="AW146" s="99">
        <v>169.37</v>
      </c>
      <c r="AX146" s="94" t="s">
        <v>7273</v>
      </c>
      <c r="AY146" s="94" t="s">
        <v>7483</v>
      </c>
      <c r="AZ146" s="100" t="s">
        <v>501</v>
      </c>
      <c r="BA146" s="100" t="s">
        <v>639</v>
      </c>
      <c r="BB146" s="49">
        <v>1</v>
      </c>
      <c r="BC146" s="159"/>
      <c r="BD146" s="153" t="str">
        <f t="shared" si="27"/>
        <v>21, 03, 2022.02.16</v>
      </c>
      <c r="BE146" s="153" t="str">
        <f t="shared" si="28"/>
        <v>22, 11, 2022.02.16</v>
      </c>
      <c r="BF146" s="160" t="str">
        <f t="shared" si="29"/>
        <v>В</v>
      </c>
      <c r="BG146" s="161">
        <f t="shared" si="30"/>
        <v>1.1299999999999999</v>
      </c>
      <c r="BH146" s="167">
        <f t="shared" si="31"/>
        <v>63</v>
      </c>
      <c r="BI146" s="162">
        <f t="shared" si="32"/>
        <v>0</v>
      </c>
      <c r="BJ146" s="162">
        <f t="shared" si="33"/>
        <v>5</v>
      </c>
      <c r="BK146" s="162">
        <f t="shared" si="34"/>
        <v>57</v>
      </c>
      <c r="BL146" s="162">
        <f t="shared" si="35"/>
        <v>0</v>
      </c>
      <c r="BM146" s="162">
        <f t="shared" si="36"/>
        <v>0</v>
      </c>
      <c r="BN146" s="162">
        <f t="shared" si="37"/>
        <v>10</v>
      </c>
      <c r="BO146" s="167">
        <f t="shared" si="38"/>
        <v>52</v>
      </c>
      <c r="BP146" s="162">
        <f t="shared" si="39"/>
        <v>1</v>
      </c>
      <c r="BQ146" s="168">
        <f t="shared" si="40"/>
        <v>1</v>
      </c>
      <c r="BT146" s="169">
        <f t="shared" si="41"/>
        <v>71.19</v>
      </c>
      <c r="BU146" s="169">
        <f t="shared" si="42"/>
        <v>63</v>
      </c>
      <c r="BV146" s="169">
        <f t="shared" si="43"/>
        <v>0</v>
      </c>
      <c r="BW146" s="169">
        <f t="shared" si="44"/>
        <v>0</v>
      </c>
      <c r="BX146" s="170">
        <f t="shared" si="45"/>
        <v>0</v>
      </c>
      <c r="BY146" s="170">
        <f t="shared" si="46"/>
        <v>0</v>
      </c>
      <c r="BZ146" s="170">
        <f t="shared" si="47"/>
        <v>0</v>
      </c>
      <c r="CA146" s="170">
        <f t="shared" si="48"/>
        <v>0</v>
      </c>
      <c r="CB146" s="216"/>
    </row>
    <row r="147" spans="1:80" s="172" customFormat="1" ht="15.75" customHeight="1">
      <c r="A147" s="163" t="s">
        <v>291</v>
      </c>
      <c r="B147" s="163"/>
      <c r="D147" s="163">
        <v>15</v>
      </c>
      <c r="AA147" s="165" t="s">
        <v>83</v>
      </c>
      <c r="AB147" s="166" t="s">
        <v>968</v>
      </c>
      <c r="AC147" s="94" t="s">
        <v>92</v>
      </c>
      <c r="AD147" s="95" t="s">
        <v>314</v>
      </c>
      <c r="AE147" s="94" t="s">
        <v>7484</v>
      </c>
      <c r="AF147" s="96" t="s">
        <v>408</v>
      </c>
      <c r="AG147" s="22" t="s">
        <v>7485</v>
      </c>
      <c r="AH147" s="22" t="s">
        <v>7486</v>
      </c>
      <c r="AI147" s="97" t="s">
        <v>298</v>
      </c>
      <c r="AJ147" s="98">
        <v>7.5</v>
      </c>
      <c r="AK147" s="95" t="s">
        <v>7487</v>
      </c>
      <c r="AL147" s="94"/>
      <c r="AM147" s="94"/>
      <c r="AN147" s="167">
        <f t="shared" si="25"/>
        <v>11</v>
      </c>
      <c r="AO147" s="49">
        <v>0</v>
      </c>
      <c r="AP147" s="49">
        <v>0</v>
      </c>
      <c r="AQ147" s="49">
        <v>11</v>
      </c>
      <c r="AR147" s="49">
        <v>0</v>
      </c>
      <c r="AS147" s="49">
        <v>0</v>
      </c>
      <c r="AT147" s="49">
        <v>1</v>
      </c>
      <c r="AU147" s="167">
        <f t="shared" si="26"/>
        <v>10</v>
      </c>
      <c r="AV147" s="49">
        <v>0</v>
      </c>
      <c r="AW147" s="99">
        <v>36.92</v>
      </c>
      <c r="AX147" s="94"/>
      <c r="AY147" s="94" t="s">
        <v>7488</v>
      </c>
      <c r="AZ147" s="100"/>
      <c r="BA147" s="100"/>
      <c r="BB147" s="49">
        <v>1</v>
      </c>
      <c r="BC147" s="159"/>
      <c r="BD147" s="153" t="str">
        <f t="shared" si="27"/>
        <v>08, 30, 2022.02.17</v>
      </c>
      <c r="BE147" s="153" t="str">
        <f t="shared" si="28"/>
        <v>16, 00, 2022.02.17</v>
      </c>
      <c r="BF147" s="160" t="str">
        <f t="shared" si="29"/>
        <v>П</v>
      </c>
      <c r="BG147" s="161">
        <f t="shared" si="30"/>
        <v>7.5</v>
      </c>
      <c r="BH147" s="167">
        <f t="shared" si="31"/>
        <v>11</v>
      </c>
      <c r="BI147" s="162">
        <f t="shared" si="32"/>
        <v>0</v>
      </c>
      <c r="BJ147" s="162">
        <f t="shared" si="33"/>
        <v>0</v>
      </c>
      <c r="BK147" s="162">
        <f t="shared" si="34"/>
        <v>11</v>
      </c>
      <c r="BL147" s="162">
        <f t="shared" si="35"/>
        <v>0</v>
      </c>
      <c r="BM147" s="162">
        <f t="shared" si="36"/>
        <v>0</v>
      </c>
      <c r="BN147" s="162">
        <f t="shared" si="37"/>
        <v>1</v>
      </c>
      <c r="BO147" s="167">
        <f t="shared" si="38"/>
        <v>10</v>
      </c>
      <c r="BP147" s="162">
        <f t="shared" si="39"/>
        <v>0</v>
      </c>
      <c r="BQ147" s="168">
        <f t="shared" si="40"/>
        <v>1</v>
      </c>
      <c r="BT147" s="169">
        <f t="shared" si="41"/>
        <v>0</v>
      </c>
      <c r="BU147" s="169">
        <f t="shared" si="42"/>
        <v>0</v>
      </c>
      <c r="BV147" s="169">
        <f t="shared" si="43"/>
        <v>82.5</v>
      </c>
      <c r="BW147" s="169">
        <f t="shared" si="44"/>
        <v>11</v>
      </c>
      <c r="BX147" s="170">
        <f t="shared" si="45"/>
        <v>0</v>
      </c>
      <c r="BY147" s="170">
        <f t="shared" si="46"/>
        <v>0</v>
      </c>
      <c r="BZ147" s="170">
        <f t="shared" si="47"/>
        <v>0</v>
      </c>
      <c r="CA147" s="170">
        <f t="shared" si="48"/>
        <v>0</v>
      </c>
      <c r="CB147" s="216"/>
    </row>
    <row r="148" spans="1:80" s="172" customFormat="1" ht="15.75" customHeight="1">
      <c r="A148" s="163" t="s">
        <v>291</v>
      </c>
      <c r="B148" s="163"/>
      <c r="D148" s="163">
        <v>15</v>
      </c>
      <c r="AA148" s="165" t="s">
        <v>83</v>
      </c>
      <c r="AB148" s="166" t="s">
        <v>974</v>
      </c>
      <c r="AC148" s="94" t="s">
        <v>90</v>
      </c>
      <c r="AD148" s="95" t="s">
        <v>314</v>
      </c>
      <c r="AE148" s="94" t="s">
        <v>7489</v>
      </c>
      <c r="AF148" s="96" t="s">
        <v>295</v>
      </c>
      <c r="AG148" s="22" t="s">
        <v>7485</v>
      </c>
      <c r="AH148" s="22" t="s">
        <v>7486</v>
      </c>
      <c r="AI148" s="97" t="s">
        <v>298</v>
      </c>
      <c r="AJ148" s="98">
        <v>7.5</v>
      </c>
      <c r="AK148" s="95" t="s">
        <v>7490</v>
      </c>
      <c r="AL148" s="94"/>
      <c r="AM148" s="94" t="s">
        <v>7491</v>
      </c>
      <c r="AN148" s="167">
        <f t="shared" si="25"/>
        <v>17</v>
      </c>
      <c r="AO148" s="49">
        <v>1</v>
      </c>
      <c r="AP148" s="49">
        <v>0</v>
      </c>
      <c r="AQ148" s="49">
        <v>16</v>
      </c>
      <c r="AR148" s="49">
        <v>0</v>
      </c>
      <c r="AS148" s="49">
        <v>0</v>
      </c>
      <c r="AT148" s="49">
        <v>10</v>
      </c>
      <c r="AU148" s="167">
        <f t="shared" si="26"/>
        <v>7</v>
      </c>
      <c r="AV148" s="49">
        <v>0</v>
      </c>
      <c r="AW148" s="99">
        <v>40.090000000000003</v>
      </c>
      <c r="AX148" s="94"/>
      <c r="AY148" s="94" t="s">
        <v>7492</v>
      </c>
      <c r="AZ148" s="100"/>
      <c r="BA148" s="100"/>
      <c r="BB148" s="49">
        <v>1</v>
      </c>
      <c r="BC148" s="159"/>
      <c r="BD148" s="153" t="str">
        <f t="shared" si="27"/>
        <v>08, 30, 2022.02.17</v>
      </c>
      <c r="BE148" s="153" t="str">
        <f t="shared" si="28"/>
        <v>16, 00, 2022.02.17</v>
      </c>
      <c r="BF148" s="160" t="str">
        <f t="shared" si="29"/>
        <v>П</v>
      </c>
      <c r="BG148" s="161">
        <f t="shared" si="30"/>
        <v>7.5</v>
      </c>
      <c r="BH148" s="167">
        <f t="shared" si="31"/>
        <v>17</v>
      </c>
      <c r="BI148" s="162">
        <f t="shared" si="32"/>
        <v>1</v>
      </c>
      <c r="BJ148" s="162">
        <f t="shared" si="33"/>
        <v>0</v>
      </c>
      <c r="BK148" s="162">
        <f t="shared" si="34"/>
        <v>16</v>
      </c>
      <c r="BL148" s="162">
        <f t="shared" si="35"/>
        <v>0</v>
      </c>
      <c r="BM148" s="162">
        <f t="shared" si="36"/>
        <v>0</v>
      </c>
      <c r="BN148" s="162">
        <f t="shared" si="37"/>
        <v>10</v>
      </c>
      <c r="BO148" s="167">
        <f t="shared" si="38"/>
        <v>7</v>
      </c>
      <c r="BP148" s="162">
        <f t="shared" si="39"/>
        <v>0</v>
      </c>
      <c r="BQ148" s="168">
        <f t="shared" si="40"/>
        <v>1</v>
      </c>
      <c r="BT148" s="169">
        <f t="shared" si="41"/>
        <v>0</v>
      </c>
      <c r="BU148" s="169">
        <f t="shared" si="42"/>
        <v>0</v>
      </c>
      <c r="BV148" s="169">
        <f t="shared" si="43"/>
        <v>127.5</v>
      </c>
      <c r="BW148" s="169">
        <f t="shared" si="44"/>
        <v>17</v>
      </c>
      <c r="BX148" s="170">
        <f t="shared" si="45"/>
        <v>0</v>
      </c>
      <c r="BY148" s="170">
        <f t="shared" si="46"/>
        <v>0</v>
      </c>
      <c r="BZ148" s="170">
        <f t="shared" si="47"/>
        <v>0</v>
      </c>
      <c r="CA148" s="170">
        <f t="shared" si="48"/>
        <v>0</v>
      </c>
      <c r="CB148" s="216"/>
    </row>
    <row r="149" spans="1:80" s="172" customFormat="1" ht="15.75" customHeight="1">
      <c r="A149" s="163" t="s">
        <v>291</v>
      </c>
      <c r="B149" s="163"/>
      <c r="D149" s="163">
        <v>15</v>
      </c>
      <c r="AA149" s="165" t="s">
        <v>83</v>
      </c>
      <c r="AB149" s="166" t="s">
        <v>980</v>
      </c>
      <c r="AC149" s="94" t="s">
        <v>108</v>
      </c>
      <c r="AD149" s="95" t="s">
        <v>314</v>
      </c>
      <c r="AE149" s="94" t="s">
        <v>7493</v>
      </c>
      <c r="AF149" s="96" t="s">
        <v>345</v>
      </c>
      <c r="AG149" s="22" t="s">
        <v>7494</v>
      </c>
      <c r="AH149" s="22" t="s">
        <v>7495</v>
      </c>
      <c r="AI149" s="97" t="s">
        <v>298</v>
      </c>
      <c r="AJ149" s="98">
        <v>5.25</v>
      </c>
      <c r="AK149" s="95" t="s">
        <v>7496</v>
      </c>
      <c r="AL149" s="94"/>
      <c r="AM149" s="94"/>
      <c r="AN149" s="167">
        <f t="shared" si="25"/>
        <v>436</v>
      </c>
      <c r="AO149" s="49">
        <v>0</v>
      </c>
      <c r="AP149" s="49">
        <v>0</v>
      </c>
      <c r="AQ149" s="49">
        <v>434</v>
      </c>
      <c r="AR149" s="49">
        <v>0</v>
      </c>
      <c r="AS149" s="49">
        <v>0</v>
      </c>
      <c r="AT149" s="49">
        <v>1</v>
      </c>
      <c r="AU149" s="167">
        <f t="shared" si="26"/>
        <v>433</v>
      </c>
      <c r="AV149" s="49">
        <v>2</v>
      </c>
      <c r="AW149" s="99">
        <v>151.68</v>
      </c>
      <c r="AX149" s="94"/>
      <c r="AY149" s="94" t="s">
        <v>7497</v>
      </c>
      <c r="AZ149" s="100"/>
      <c r="BA149" s="100"/>
      <c r="BB149" s="49">
        <v>1</v>
      </c>
      <c r="BC149" s="159"/>
      <c r="BD149" s="153" t="str">
        <f t="shared" si="27"/>
        <v>08, 45, 2022.02.17</v>
      </c>
      <c r="BE149" s="153" t="str">
        <f t="shared" si="28"/>
        <v>14, 00, 2022.02.17</v>
      </c>
      <c r="BF149" s="160" t="str">
        <f t="shared" si="29"/>
        <v>П</v>
      </c>
      <c r="BG149" s="161">
        <f t="shared" si="30"/>
        <v>5.25</v>
      </c>
      <c r="BH149" s="167">
        <f t="shared" si="31"/>
        <v>436</v>
      </c>
      <c r="BI149" s="162">
        <f t="shared" si="32"/>
        <v>0</v>
      </c>
      <c r="BJ149" s="162">
        <f t="shared" si="33"/>
        <v>0</v>
      </c>
      <c r="BK149" s="162">
        <f t="shared" si="34"/>
        <v>434</v>
      </c>
      <c r="BL149" s="162">
        <f t="shared" si="35"/>
        <v>0</v>
      </c>
      <c r="BM149" s="162">
        <f t="shared" si="36"/>
        <v>0</v>
      </c>
      <c r="BN149" s="162">
        <f t="shared" si="37"/>
        <v>1</v>
      </c>
      <c r="BO149" s="167">
        <f t="shared" si="38"/>
        <v>433</v>
      </c>
      <c r="BP149" s="162">
        <f t="shared" si="39"/>
        <v>2</v>
      </c>
      <c r="BQ149" s="168">
        <f t="shared" si="40"/>
        <v>1</v>
      </c>
      <c r="BT149" s="169">
        <f t="shared" si="41"/>
        <v>0</v>
      </c>
      <c r="BU149" s="169">
        <f t="shared" si="42"/>
        <v>0</v>
      </c>
      <c r="BV149" s="169">
        <f t="shared" si="43"/>
        <v>2289</v>
      </c>
      <c r="BW149" s="169">
        <f t="shared" si="44"/>
        <v>436</v>
      </c>
      <c r="BX149" s="170">
        <f t="shared" si="45"/>
        <v>0</v>
      </c>
      <c r="BY149" s="170">
        <f t="shared" si="46"/>
        <v>0</v>
      </c>
      <c r="BZ149" s="170">
        <f t="shared" si="47"/>
        <v>0</v>
      </c>
      <c r="CA149" s="170">
        <f t="shared" si="48"/>
        <v>0</v>
      </c>
      <c r="CB149" s="216"/>
    </row>
    <row r="150" spans="1:80" s="172" customFormat="1" ht="15.75" customHeight="1">
      <c r="A150" s="163" t="s">
        <v>291</v>
      </c>
      <c r="B150" s="163"/>
      <c r="D150" s="163">
        <v>15</v>
      </c>
      <c r="AA150" s="165" t="s">
        <v>83</v>
      </c>
      <c r="AB150" s="166" t="s">
        <v>986</v>
      </c>
      <c r="AC150" s="94" t="s">
        <v>110</v>
      </c>
      <c r="AD150" s="95" t="s">
        <v>314</v>
      </c>
      <c r="AE150" s="94" t="s">
        <v>7498</v>
      </c>
      <c r="AF150" s="96" t="s">
        <v>345</v>
      </c>
      <c r="AG150" s="22" t="s">
        <v>7499</v>
      </c>
      <c r="AH150" s="22" t="s">
        <v>7486</v>
      </c>
      <c r="AI150" s="97" t="s">
        <v>298</v>
      </c>
      <c r="AJ150" s="98">
        <v>7</v>
      </c>
      <c r="AK150" s="95" t="s">
        <v>7500</v>
      </c>
      <c r="AL150" s="94"/>
      <c r="AM150" s="94" t="s">
        <v>7501</v>
      </c>
      <c r="AN150" s="167">
        <f t="shared" si="25"/>
        <v>18</v>
      </c>
      <c r="AO150" s="49">
        <v>0</v>
      </c>
      <c r="AP150" s="49">
        <v>14</v>
      </c>
      <c r="AQ150" s="49">
        <v>4</v>
      </c>
      <c r="AR150" s="49">
        <v>0</v>
      </c>
      <c r="AS150" s="49">
        <v>0</v>
      </c>
      <c r="AT150" s="49">
        <v>2</v>
      </c>
      <c r="AU150" s="167">
        <f t="shared" si="26"/>
        <v>16</v>
      </c>
      <c r="AV150" s="49">
        <v>0</v>
      </c>
      <c r="AW150" s="99">
        <v>21.37</v>
      </c>
      <c r="AX150" s="94"/>
      <c r="AY150" s="94" t="s">
        <v>7502</v>
      </c>
      <c r="AZ150" s="100"/>
      <c r="BA150" s="100"/>
      <c r="BB150" s="49">
        <v>1</v>
      </c>
      <c r="BC150" s="159"/>
      <c r="BD150" s="153" t="str">
        <f t="shared" si="27"/>
        <v>09, 00, 2022.02.17</v>
      </c>
      <c r="BE150" s="153" t="str">
        <f t="shared" si="28"/>
        <v>16, 00, 2022.02.17</v>
      </c>
      <c r="BF150" s="160" t="str">
        <f t="shared" si="29"/>
        <v>П</v>
      </c>
      <c r="BG150" s="161">
        <f t="shared" si="30"/>
        <v>7</v>
      </c>
      <c r="BH150" s="167">
        <f t="shared" si="31"/>
        <v>18</v>
      </c>
      <c r="BI150" s="162">
        <f t="shared" si="32"/>
        <v>0</v>
      </c>
      <c r="BJ150" s="162">
        <f t="shared" si="33"/>
        <v>14</v>
      </c>
      <c r="BK150" s="162">
        <f t="shared" si="34"/>
        <v>4</v>
      </c>
      <c r="BL150" s="162">
        <f t="shared" si="35"/>
        <v>0</v>
      </c>
      <c r="BM150" s="162">
        <f t="shared" si="36"/>
        <v>0</v>
      </c>
      <c r="BN150" s="162">
        <f t="shared" si="37"/>
        <v>2</v>
      </c>
      <c r="BO150" s="167">
        <f t="shared" si="38"/>
        <v>16</v>
      </c>
      <c r="BP150" s="162">
        <f t="shared" si="39"/>
        <v>0</v>
      </c>
      <c r="BQ150" s="168">
        <f t="shared" si="40"/>
        <v>1</v>
      </c>
      <c r="BT150" s="169">
        <f t="shared" si="41"/>
        <v>0</v>
      </c>
      <c r="BU150" s="169">
        <f t="shared" si="42"/>
        <v>0</v>
      </c>
      <c r="BV150" s="169">
        <f t="shared" si="43"/>
        <v>126</v>
      </c>
      <c r="BW150" s="169">
        <f t="shared" si="44"/>
        <v>18</v>
      </c>
      <c r="BX150" s="170">
        <f t="shared" si="45"/>
        <v>0</v>
      </c>
      <c r="BY150" s="170">
        <f t="shared" si="46"/>
        <v>0</v>
      </c>
      <c r="BZ150" s="170">
        <f t="shared" si="47"/>
        <v>0</v>
      </c>
      <c r="CA150" s="170">
        <f t="shared" si="48"/>
        <v>0</v>
      </c>
      <c r="CB150" s="216"/>
    </row>
    <row r="151" spans="1:80" s="172" customFormat="1" ht="15.75" customHeight="1">
      <c r="A151" s="163" t="s">
        <v>291</v>
      </c>
      <c r="B151" s="163"/>
      <c r="D151" s="163">
        <v>15</v>
      </c>
      <c r="AA151" s="165" t="s">
        <v>83</v>
      </c>
      <c r="AB151" s="166" t="s">
        <v>991</v>
      </c>
      <c r="AC151" s="94" t="s">
        <v>92</v>
      </c>
      <c r="AD151" s="95" t="s">
        <v>314</v>
      </c>
      <c r="AE151" s="94" t="s">
        <v>7503</v>
      </c>
      <c r="AF151" s="96" t="s">
        <v>408</v>
      </c>
      <c r="AG151" s="22" t="s">
        <v>7504</v>
      </c>
      <c r="AH151" s="22" t="s">
        <v>7505</v>
      </c>
      <c r="AI151" s="97" t="s">
        <v>309</v>
      </c>
      <c r="AJ151" s="98">
        <v>3.32</v>
      </c>
      <c r="AK151" s="95" t="s">
        <v>7506</v>
      </c>
      <c r="AL151" s="94"/>
      <c r="AM151" s="94" t="s">
        <v>7507</v>
      </c>
      <c r="AN151" s="167">
        <f t="shared" si="25"/>
        <v>77</v>
      </c>
      <c r="AO151" s="49">
        <v>0</v>
      </c>
      <c r="AP151" s="49">
        <v>5</v>
      </c>
      <c r="AQ151" s="49">
        <v>71</v>
      </c>
      <c r="AR151" s="49">
        <v>0</v>
      </c>
      <c r="AS151" s="49">
        <v>0</v>
      </c>
      <c r="AT151" s="49">
        <v>21</v>
      </c>
      <c r="AU151" s="167">
        <f t="shared" si="26"/>
        <v>55</v>
      </c>
      <c r="AV151" s="49">
        <v>1</v>
      </c>
      <c r="AW151" s="99">
        <v>191.11</v>
      </c>
      <c r="AX151" s="94" t="s">
        <v>427</v>
      </c>
      <c r="AY151" s="94" t="s">
        <v>7508</v>
      </c>
      <c r="AZ151" s="100" t="s">
        <v>693</v>
      </c>
      <c r="BA151" s="100" t="s">
        <v>313</v>
      </c>
      <c r="BB151" s="49">
        <v>0</v>
      </c>
      <c r="BC151" s="159"/>
      <c r="BD151" s="153" t="str">
        <f t="shared" si="27"/>
        <v>23, 09, 2022.02.17</v>
      </c>
      <c r="BE151" s="153" t="str">
        <f t="shared" si="28"/>
        <v>02, 28, 2022.02.18</v>
      </c>
      <c r="BF151" s="160" t="str">
        <f t="shared" si="29"/>
        <v>В</v>
      </c>
      <c r="BG151" s="161">
        <f t="shared" si="30"/>
        <v>3.32</v>
      </c>
      <c r="BH151" s="167">
        <f t="shared" si="31"/>
        <v>77</v>
      </c>
      <c r="BI151" s="162">
        <f t="shared" si="32"/>
        <v>0</v>
      </c>
      <c r="BJ151" s="162">
        <f t="shared" si="33"/>
        <v>5</v>
      </c>
      <c r="BK151" s="162">
        <f t="shared" si="34"/>
        <v>71</v>
      </c>
      <c r="BL151" s="162">
        <f t="shared" si="35"/>
        <v>0</v>
      </c>
      <c r="BM151" s="162">
        <f t="shared" si="36"/>
        <v>0</v>
      </c>
      <c r="BN151" s="162">
        <f t="shared" si="37"/>
        <v>21</v>
      </c>
      <c r="BO151" s="167">
        <f t="shared" si="38"/>
        <v>55</v>
      </c>
      <c r="BP151" s="162">
        <f t="shared" si="39"/>
        <v>1</v>
      </c>
      <c r="BQ151" s="168">
        <f t="shared" si="40"/>
        <v>0</v>
      </c>
      <c r="BT151" s="169">
        <f t="shared" si="41"/>
        <v>0</v>
      </c>
      <c r="BU151" s="169">
        <f t="shared" si="42"/>
        <v>0</v>
      </c>
      <c r="BV151" s="169">
        <f t="shared" si="43"/>
        <v>0</v>
      </c>
      <c r="BW151" s="169">
        <f t="shared" si="44"/>
        <v>0</v>
      </c>
      <c r="BX151" s="170">
        <f t="shared" si="45"/>
        <v>0</v>
      </c>
      <c r="BY151" s="170">
        <f t="shared" si="46"/>
        <v>0</v>
      </c>
      <c r="BZ151" s="170">
        <f t="shared" si="47"/>
        <v>0</v>
      </c>
      <c r="CA151" s="170">
        <f t="shared" si="48"/>
        <v>0</v>
      </c>
      <c r="CB151" s="216"/>
    </row>
    <row r="152" spans="1:80" s="172" customFormat="1" ht="15.75" customHeight="1">
      <c r="A152" s="163" t="s">
        <v>291</v>
      </c>
      <c r="B152" s="163"/>
      <c r="D152" s="163">
        <v>15</v>
      </c>
      <c r="AA152" s="165" t="s">
        <v>83</v>
      </c>
      <c r="AB152" s="166" t="s">
        <v>995</v>
      </c>
      <c r="AC152" s="94" t="s">
        <v>90</v>
      </c>
      <c r="AD152" s="95" t="s">
        <v>314</v>
      </c>
      <c r="AE152" s="94" t="s">
        <v>7509</v>
      </c>
      <c r="AF152" s="96" t="s">
        <v>295</v>
      </c>
      <c r="AG152" s="22" t="s">
        <v>7510</v>
      </c>
      <c r="AH152" s="22" t="s">
        <v>7511</v>
      </c>
      <c r="AI152" s="97" t="s">
        <v>298</v>
      </c>
      <c r="AJ152" s="98">
        <v>7.5</v>
      </c>
      <c r="AK152" s="95" t="s">
        <v>7512</v>
      </c>
      <c r="AL152" s="94"/>
      <c r="AM152" s="94"/>
      <c r="AN152" s="167">
        <f t="shared" si="25"/>
        <v>26</v>
      </c>
      <c r="AO152" s="49">
        <v>0</v>
      </c>
      <c r="AP152" s="49">
        <v>0</v>
      </c>
      <c r="AQ152" s="49">
        <v>26</v>
      </c>
      <c r="AR152" s="49">
        <v>0</v>
      </c>
      <c r="AS152" s="49">
        <v>0</v>
      </c>
      <c r="AT152" s="49">
        <v>8</v>
      </c>
      <c r="AU152" s="167">
        <f t="shared" si="26"/>
        <v>18</v>
      </c>
      <c r="AV152" s="49">
        <v>0</v>
      </c>
      <c r="AW152" s="99">
        <v>431.76</v>
      </c>
      <c r="AX152" s="94"/>
      <c r="AY152" s="94" t="s">
        <v>7513</v>
      </c>
      <c r="AZ152" s="100"/>
      <c r="BA152" s="100"/>
      <c r="BB152" s="49">
        <v>1</v>
      </c>
      <c r="BC152" s="159"/>
      <c r="BD152" s="153" t="str">
        <f t="shared" si="27"/>
        <v>08, 30, 2022.02.18</v>
      </c>
      <c r="BE152" s="153" t="str">
        <f t="shared" si="28"/>
        <v>16, 00, 2022.02.18</v>
      </c>
      <c r="BF152" s="160" t="str">
        <f t="shared" si="29"/>
        <v>П</v>
      </c>
      <c r="BG152" s="161">
        <f t="shared" si="30"/>
        <v>7.5</v>
      </c>
      <c r="BH152" s="167">
        <f t="shared" si="31"/>
        <v>26</v>
      </c>
      <c r="BI152" s="162">
        <f t="shared" si="32"/>
        <v>0</v>
      </c>
      <c r="BJ152" s="162">
        <f t="shared" si="33"/>
        <v>0</v>
      </c>
      <c r="BK152" s="162">
        <f t="shared" si="34"/>
        <v>26</v>
      </c>
      <c r="BL152" s="162">
        <f t="shared" si="35"/>
        <v>0</v>
      </c>
      <c r="BM152" s="162">
        <f t="shared" si="36"/>
        <v>0</v>
      </c>
      <c r="BN152" s="162">
        <f t="shared" si="37"/>
        <v>8</v>
      </c>
      <c r="BO152" s="167">
        <f t="shared" si="38"/>
        <v>18</v>
      </c>
      <c r="BP152" s="162">
        <f t="shared" si="39"/>
        <v>0</v>
      </c>
      <c r="BQ152" s="168">
        <f t="shared" si="40"/>
        <v>1</v>
      </c>
      <c r="BT152" s="169">
        <f t="shared" si="41"/>
        <v>0</v>
      </c>
      <c r="BU152" s="169">
        <f t="shared" si="42"/>
        <v>0</v>
      </c>
      <c r="BV152" s="169">
        <f t="shared" si="43"/>
        <v>195</v>
      </c>
      <c r="BW152" s="169">
        <f t="shared" si="44"/>
        <v>26</v>
      </c>
      <c r="BX152" s="170">
        <f t="shared" si="45"/>
        <v>0</v>
      </c>
      <c r="BY152" s="170">
        <f t="shared" si="46"/>
        <v>0</v>
      </c>
      <c r="BZ152" s="170">
        <f t="shared" si="47"/>
        <v>0</v>
      </c>
      <c r="CA152" s="170">
        <f t="shared" si="48"/>
        <v>0</v>
      </c>
      <c r="CB152" s="216"/>
    </row>
    <row r="153" spans="1:80" s="172" customFormat="1" ht="15.75" customHeight="1">
      <c r="A153" s="163" t="s">
        <v>291</v>
      </c>
      <c r="B153" s="163"/>
      <c r="D153" s="163">
        <v>15</v>
      </c>
      <c r="AA153" s="165" t="s">
        <v>83</v>
      </c>
      <c r="AB153" s="166" t="s">
        <v>1001</v>
      </c>
      <c r="AC153" s="94" t="s">
        <v>92</v>
      </c>
      <c r="AD153" s="95" t="s">
        <v>314</v>
      </c>
      <c r="AE153" s="94" t="s">
        <v>7514</v>
      </c>
      <c r="AF153" s="96" t="s">
        <v>408</v>
      </c>
      <c r="AG153" s="22" t="s">
        <v>7510</v>
      </c>
      <c r="AH153" s="22" t="s">
        <v>7511</v>
      </c>
      <c r="AI153" s="97" t="s">
        <v>298</v>
      </c>
      <c r="AJ153" s="98">
        <v>7.5</v>
      </c>
      <c r="AK153" s="95" t="s">
        <v>7515</v>
      </c>
      <c r="AL153" s="94"/>
      <c r="AM153" s="94"/>
      <c r="AN153" s="167">
        <f t="shared" si="25"/>
        <v>15</v>
      </c>
      <c r="AO153" s="49">
        <v>0</v>
      </c>
      <c r="AP153" s="49">
        <v>0</v>
      </c>
      <c r="AQ153" s="49">
        <v>15</v>
      </c>
      <c r="AR153" s="49">
        <v>0</v>
      </c>
      <c r="AS153" s="49">
        <v>0</v>
      </c>
      <c r="AT153" s="49">
        <v>0</v>
      </c>
      <c r="AU153" s="167">
        <f t="shared" si="26"/>
        <v>15</v>
      </c>
      <c r="AV153" s="49">
        <v>0</v>
      </c>
      <c r="AW153" s="99">
        <v>16.600000000000001</v>
      </c>
      <c r="AX153" s="94"/>
      <c r="AY153" s="94" t="s">
        <v>7516</v>
      </c>
      <c r="AZ153" s="100"/>
      <c r="BA153" s="100"/>
      <c r="BB153" s="49">
        <v>1</v>
      </c>
      <c r="BC153" s="159"/>
      <c r="BD153" s="153" t="str">
        <f t="shared" si="27"/>
        <v>08, 30, 2022.02.18</v>
      </c>
      <c r="BE153" s="153" t="str">
        <f t="shared" si="28"/>
        <v>16, 00, 2022.02.18</v>
      </c>
      <c r="BF153" s="160" t="str">
        <f t="shared" si="29"/>
        <v>П</v>
      </c>
      <c r="BG153" s="161">
        <f t="shared" si="30"/>
        <v>7.5</v>
      </c>
      <c r="BH153" s="167">
        <f t="shared" si="31"/>
        <v>15</v>
      </c>
      <c r="BI153" s="162">
        <f t="shared" si="32"/>
        <v>0</v>
      </c>
      <c r="BJ153" s="162">
        <f t="shared" si="33"/>
        <v>0</v>
      </c>
      <c r="BK153" s="162">
        <f t="shared" si="34"/>
        <v>15</v>
      </c>
      <c r="BL153" s="162">
        <f t="shared" si="35"/>
        <v>0</v>
      </c>
      <c r="BM153" s="162">
        <f t="shared" si="36"/>
        <v>0</v>
      </c>
      <c r="BN153" s="162">
        <f t="shared" si="37"/>
        <v>0</v>
      </c>
      <c r="BO153" s="167">
        <f t="shared" si="38"/>
        <v>15</v>
      </c>
      <c r="BP153" s="162">
        <f t="shared" si="39"/>
        <v>0</v>
      </c>
      <c r="BQ153" s="168">
        <f t="shared" si="40"/>
        <v>1</v>
      </c>
      <c r="BT153" s="169">
        <f t="shared" si="41"/>
        <v>0</v>
      </c>
      <c r="BU153" s="169">
        <f t="shared" si="42"/>
        <v>0</v>
      </c>
      <c r="BV153" s="169">
        <f t="shared" si="43"/>
        <v>112.5</v>
      </c>
      <c r="BW153" s="169">
        <f t="shared" si="44"/>
        <v>15</v>
      </c>
      <c r="BX153" s="170">
        <f t="shared" si="45"/>
        <v>0</v>
      </c>
      <c r="BY153" s="170">
        <f t="shared" si="46"/>
        <v>0</v>
      </c>
      <c r="BZ153" s="170">
        <f t="shared" si="47"/>
        <v>0</v>
      </c>
      <c r="CA153" s="170">
        <f t="shared" si="48"/>
        <v>0</v>
      </c>
      <c r="CB153" s="216"/>
    </row>
    <row r="154" spans="1:80" s="172" customFormat="1" ht="15.75" customHeight="1">
      <c r="A154" s="163" t="s">
        <v>291</v>
      </c>
      <c r="B154" s="163"/>
      <c r="D154" s="163">
        <v>15</v>
      </c>
      <c r="AA154" s="165" t="s">
        <v>83</v>
      </c>
      <c r="AB154" s="166" t="s">
        <v>1004</v>
      </c>
      <c r="AC154" s="94" t="s">
        <v>108</v>
      </c>
      <c r="AD154" s="95" t="s">
        <v>314</v>
      </c>
      <c r="AE154" s="94" t="s">
        <v>7517</v>
      </c>
      <c r="AF154" s="96" t="s">
        <v>345</v>
      </c>
      <c r="AG154" s="22" t="s">
        <v>7518</v>
      </c>
      <c r="AH154" s="22" t="s">
        <v>7519</v>
      </c>
      <c r="AI154" s="97" t="s">
        <v>298</v>
      </c>
      <c r="AJ154" s="98">
        <v>5.25</v>
      </c>
      <c r="AK154" s="95" t="s">
        <v>7520</v>
      </c>
      <c r="AL154" s="94"/>
      <c r="AM154" s="94"/>
      <c r="AN154" s="167">
        <f t="shared" si="25"/>
        <v>44</v>
      </c>
      <c r="AO154" s="49">
        <v>0</v>
      </c>
      <c r="AP154" s="49">
        <v>0</v>
      </c>
      <c r="AQ154" s="49">
        <v>43</v>
      </c>
      <c r="AR154" s="49">
        <v>0</v>
      </c>
      <c r="AS154" s="49">
        <v>0</v>
      </c>
      <c r="AT154" s="49">
        <v>4</v>
      </c>
      <c r="AU154" s="167">
        <f t="shared" si="26"/>
        <v>39</v>
      </c>
      <c r="AV154" s="49">
        <v>1</v>
      </c>
      <c r="AW154" s="99">
        <v>14.35</v>
      </c>
      <c r="AX154" s="94" t="s">
        <v>587</v>
      </c>
      <c r="AY154" s="94" t="s">
        <v>7521</v>
      </c>
      <c r="AZ154" s="100"/>
      <c r="BA154" s="100"/>
      <c r="BB154" s="49">
        <v>1</v>
      </c>
      <c r="BC154" s="159"/>
      <c r="BD154" s="153" t="str">
        <f t="shared" si="27"/>
        <v>08, 45, 2022.02.18</v>
      </c>
      <c r="BE154" s="153" t="str">
        <f t="shared" si="28"/>
        <v>14, 00, 2022.02.18</v>
      </c>
      <c r="BF154" s="160" t="str">
        <f t="shared" si="29"/>
        <v>П</v>
      </c>
      <c r="BG154" s="161">
        <f t="shared" si="30"/>
        <v>5.25</v>
      </c>
      <c r="BH154" s="167">
        <f t="shared" si="31"/>
        <v>44</v>
      </c>
      <c r="BI154" s="162">
        <f t="shared" si="32"/>
        <v>0</v>
      </c>
      <c r="BJ154" s="162">
        <f t="shared" si="33"/>
        <v>0</v>
      </c>
      <c r="BK154" s="162">
        <f t="shared" si="34"/>
        <v>43</v>
      </c>
      <c r="BL154" s="162">
        <f t="shared" si="35"/>
        <v>0</v>
      </c>
      <c r="BM154" s="162">
        <f t="shared" si="36"/>
        <v>0</v>
      </c>
      <c r="BN154" s="162">
        <f t="shared" si="37"/>
        <v>4</v>
      </c>
      <c r="BO154" s="167">
        <f t="shared" si="38"/>
        <v>39</v>
      </c>
      <c r="BP154" s="162">
        <f t="shared" si="39"/>
        <v>1</v>
      </c>
      <c r="BQ154" s="168">
        <f t="shared" si="40"/>
        <v>1</v>
      </c>
      <c r="BT154" s="169">
        <f t="shared" si="41"/>
        <v>0</v>
      </c>
      <c r="BU154" s="169">
        <f t="shared" si="42"/>
        <v>0</v>
      </c>
      <c r="BV154" s="169">
        <f t="shared" si="43"/>
        <v>231</v>
      </c>
      <c r="BW154" s="169">
        <f t="shared" si="44"/>
        <v>44</v>
      </c>
      <c r="BX154" s="170">
        <f t="shared" si="45"/>
        <v>0</v>
      </c>
      <c r="BY154" s="170">
        <f t="shared" si="46"/>
        <v>0</v>
      </c>
      <c r="BZ154" s="170">
        <f t="shared" si="47"/>
        <v>0</v>
      </c>
      <c r="CA154" s="170">
        <f t="shared" si="48"/>
        <v>0</v>
      </c>
      <c r="CB154" s="216"/>
    </row>
    <row r="155" spans="1:80" s="172" customFormat="1" ht="15.75" customHeight="1">
      <c r="A155" s="163" t="s">
        <v>291</v>
      </c>
      <c r="B155" s="163"/>
      <c r="D155" s="163">
        <v>15</v>
      </c>
      <c r="AA155" s="165" t="s">
        <v>83</v>
      </c>
      <c r="AB155" s="166" t="s">
        <v>1010</v>
      </c>
      <c r="AC155" s="94" t="s">
        <v>110</v>
      </c>
      <c r="AD155" s="95" t="s">
        <v>314</v>
      </c>
      <c r="AE155" s="94" t="s">
        <v>7522</v>
      </c>
      <c r="AF155" s="96" t="s">
        <v>345</v>
      </c>
      <c r="AG155" s="22" t="s">
        <v>7523</v>
      </c>
      <c r="AH155" s="22" t="s">
        <v>7511</v>
      </c>
      <c r="AI155" s="97" t="s">
        <v>298</v>
      </c>
      <c r="AJ155" s="98">
        <v>7</v>
      </c>
      <c r="AK155" s="95" t="s">
        <v>7524</v>
      </c>
      <c r="AL155" s="94"/>
      <c r="AM155" s="94" t="s">
        <v>7525</v>
      </c>
      <c r="AN155" s="167">
        <f t="shared" si="25"/>
        <v>14</v>
      </c>
      <c r="AO155" s="49">
        <v>0</v>
      </c>
      <c r="AP155" s="49">
        <v>13</v>
      </c>
      <c r="AQ155" s="49">
        <v>1</v>
      </c>
      <c r="AR155" s="49">
        <v>0</v>
      </c>
      <c r="AS155" s="49">
        <v>0</v>
      </c>
      <c r="AT155" s="49">
        <v>1</v>
      </c>
      <c r="AU155" s="167">
        <f t="shared" si="26"/>
        <v>13</v>
      </c>
      <c r="AV155" s="49">
        <v>0</v>
      </c>
      <c r="AW155" s="99">
        <v>17.96</v>
      </c>
      <c r="AX155" s="94"/>
      <c r="AY155" s="94" t="s">
        <v>7526</v>
      </c>
      <c r="AZ155" s="100"/>
      <c r="BA155" s="100"/>
      <c r="BB155" s="49">
        <v>1</v>
      </c>
      <c r="BC155" s="159"/>
      <c r="BD155" s="153" t="str">
        <f t="shared" si="27"/>
        <v>09, 00, 2022.02.18</v>
      </c>
      <c r="BE155" s="153" t="str">
        <f t="shared" si="28"/>
        <v>16, 00, 2022.02.18</v>
      </c>
      <c r="BF155" s="160" t="str">
        <f t="shared" si="29"/>
        <v>П</v>
      </c>
      <c r="BG155" s="161">
        <f t="shared" si="30"/>
        <v>7</v>
      </c>
      <c r="BH155" s="167">
        <f t="shared" si="31"/>
        <v>14</v>
      </c>
      <c r="BI155" s="162">
        <f t="shared" si="32"/>
        <v>0</v>
      </c>
      <c r="BJ155" s="162">
        <f t="shared" si="33"/>
        <v>13</v>
      </c>
      <c r="BK155" s="162">
        <f t="shared" si="34"/>
        <v>1</v>
      </c>
      <c r="BL155" s="162">
        <f t="shared" si="35"/>
        <v>0</v>
      </c>
      <c r="BM155" s="162">
        <f t="shared" si="36"/>
        <v>0</v>
      </c>
      <c r="BN155" s="162">
        <f t="shared" si="37"/>
        <v>1</v>
      </c>
      <c r="BO155" s="167">
        <f t="shared" si="38"/>
        <v>13</v>
      </c>
      <c r="BP155" s="162">
        <f t="shared" si="39"/>
        <v>0</v>
      </c>
      <c r="BQ155" s="168">
        <f t="shared" si="40"/>
        <v>1</v>
      </c>
      <c r="BT155" s="169">
        <f t="shared" si="41"/>
        <v>0</v>
      </c>
      <c r="BU155" s="169">
        <f t="shared" si="42"/>
        <v>0</v>
      </c>
      <c r="BV155" s="169">
        <f t="shared" si="43"/>
        <v>98</v>
      </c>
      <c r="BW155" s="169">
        <f t="shared" si="44"/>
        <v>14</v>
      </c>
      <c r="BX155" s="170">
        <f t="shared" si="45"/>
        <v>0</v>
      </c>
      <c r="BY155" s="170">
        <f t="shared" si="46"/>
        <v>0</v>
      </c>
      <c r="BZ155" s="170">
        <f t="shared" si="47"/>
        <v>0</v>
      </c>
      <c r="CA155" s="170">
        <f t="shared" si="48"/>
        <v>0</v>
      </c>
      <c r="CB155" s="216"/>
    </row>
    <row r="156" spans="1:80" s="172" customFormat="1" ht="15.75" customHeight="1">
      <c r="A156" s="163" t="s">
        <v>291</v>
      </c>
      <c r="B156" s="163"/>
      <c r="D156" s="163">
        <v>15</v>
      </c>
      <c r="AA156" s="165" t="s">
        <v>83</v>
      </c>
      <c r="AB156" s="166" t="s">
        <v>1015</v>
      </c>
      <c r="AC156" s="94" t="s">
        <v>90</v>
      </c>
      <c r="AD156" s="95" t="s">
        <v>305</v>
      </c>
      <c r="AE156" s="94" t="s">
        <v>7527</v>
      </c>
      <c r="AF156" s="96" t="s">
        <v>295</v>
      </c>
      <c r="AG156" s="22" t="s">
        <v>7528</v>
      </c>
      <c r="AH156" s="22" t="s">
        <v>7529</v>
      </c>
      <c r="AI156" s="97" t="s">
        <v>309</v>
      </c>
      <c r="AJ156" s="98">
        <v>5.65</v>
      </c>
      <c r="AK156" s="95" t="s">
        <v>7530</v>
      </c>
      <c r="AL156" s="94"/>
      <c r="AM156" s="94"/>
      <c r="AN156" s="167">
        <f t="shared" si="25"/>
        <v>1</v>
      </c>
      <c r="AO156" s="49">
        <v>0</v>
      </c>
      <c r="AP156" s="49">
        <v>0</v>
      </c>
      <c r="AQ156" s="49">
        <v>1</v>
      </c>
      <c r="AR156" s="49">
        <v>0</v>
      </c>
      <c r="AS156" s="49">
        <v>0</v>
      </c>
      <c r="AT156" s="49">
        <v>0</v>
      </c>
      <c r="AU156" s="167">
        <f t="shared" si="26"/>
        <v>1</v>
      </c>
      <c r="AV156" s="49">
        <v>0</v>
      </c>
      <c r="AW156" s="99">
        <v>2.6</v>
      </c>
      <c r="AX156" s="94"/>
      <c r="AY156" s="94" t="s">
        <v>7531</v>
      </c>
      <c r="AZ156" s="100" t="s">
        <v>312</v>
      </c>
      <c r="BA156" s="100" t="s">
        <v>313</v>
      </c>
      <c r="BB156" s="49">
        <v>0</v>
      </c>
      <c r="BC156" s="159"/>
      <c r="BD156" s="153" t="str">
        <f t="shared" si="27"/>
        <v>09, 40, 2022.02.18</v>
      </c>
      <c r="BE156" s="153" t="str">
        <f t="shared" si="28"/>
        <v>15, 19, 2022.02.18</v>
      </c>
      <c r="BF156" s="160" t="str">
        <f t="shared" si="29"/>
        <v>В</v>
      </c>
      <c r="BG156" s="161">
        <f t="shared" si="30"/>
        <v>5.65</v>
      </c>
      <c r="BH156" s="167">
        <f t="shared" si="31"/>
        <v>1</v>
      </c>
      <c r="BI156" s="162">
        <f t="shared" si="32"/>
        <v>0</v>
      </c>
      <c r="BJ156" s="162">
        <f t="shared" si="33"/>
        <v>0</v>
      </c>
      <c r="BK156" s="162">
        <f t="shared" si="34"/>
        <v>1</v>
      </c>
      <c r="BL156" s="162">
        <f t="shared" si="35"/>
        <v>0</v>
      </c>
      <c r="BM156" s="162">
        <f t="shared" si="36"/>
        <v>0</v>
      </c>
      <c r="BN156" s="162">
        <f t="shared" si="37"/>
        <v>0</v>
      </c>
      <c r="BO156" s="167">
        <f t="shared" si="38"/>
        <v>1</v>
      </c>
      <c r="BP156" s="162">
        <f t="shared" si="39"/>
        <v>0</v>
      </c>
      <c r="BQ156" s="168">
        <f t="shared" si="40"/>
        <v>0</v>
      </c>
      <c r="BT156" s="169">
        <f t="shared" si="41"/>
        <v>0</v>
      </c>
      <c r="BU156" s="169">
        <f t="shared" si="42"/>
        <v>0</v>
      </c>
      <c r="BV156" s="169">
        <f t="shared" si="43"/>
        <v>0</v>
      </c>
      <c r="BW156" s="169">
        <f t="shared" si="44"/>
        <v>0</v>
      </c>
      <c r="BX156" s="170">
        <f t="shared" si="45"/>
        <v>0</v>
      </c>
      <c r="BY156" s="170">
        <f t="shared" si="46"/>
        <v>0</v>
      </c>
      <c r="BZ156" s="170">
        <f t="shared" si="47"/>
        <v>0</v>
      </c>
      <c r="CA156" s="170">
        <f t="shared" si="48"/>
        <v>0</v>
      </c>
      <c r="CB156" s="216"/>
    </row>
    <row r="157" spans="1:80" s="172" customFormat="1" ht="15.75" customHeight="1">
      <c r="A157" s="163" t="s">
        <v>291</v>
      </c>
      <c r="B157" s="163"/>
      <c r="D157" s="163">
        <v>15</v>
      </c>
      <c r="AA157" s="165" t="s">
        <v>83</v>
      </c>
      <c r="AB157" s="166" t="s">
        <v>1021</v>
      </c>
      <c r="AC157" s="94" t="s">
        <v>92</v>
      </c>
      <c r="AD157" s="95" t="s">
        <v>314</v>
      </c>
      <c r="AE157" s="94" t="s">
        <v>7532</v>
      </c>
      <c r="AF157" s="96" t="s">
        <v>295</v>
      </c>
      <c r="AG157" s="22" t="s">
        <v>7533</v>
      </c>
      <c r="AH157" s="22" t="s">
        <v>7534</v>
      </c>
      <c r="AI157" s="97" t="s">
        <v>298</v>
      </c>
      <c r="AJ157" s="98">
        <v>1.5</v>
      </c>
      <c r="AK157" s="95" t="s">
        <v>7535</v>
      </c>
      <c r="AL157" s="94"/>
      <c r="AM157" s="94"/>
      <c r="AN157" s="167">
        <f t="shared" ref="AN157:AN220" si="49">SUM(AO157:AQ157,AV157)</f>
        <v>26</v>
      </c>
      <c r="AO157" s="49">
        <v>0</v>
      </c>
      <c r="AP157" s="49">
        <v>0</v>
      </c>
      <c r="AQ157" s="49">
        <v>26</v>
      </c>
      <c r="AR157" s="49">
        <v>0</v>
      </c>
      <c r="AS157" s="49">
        <v>0</v>
      </c>
      <c r="AT157" s="49">
        <v>1</v>
      </c>
      <c r="AU157" s="167">
        <f t="shared" ref="AU157:AU220" si="50">AN157-AR157-AS157-AT157-AV157</f>
        <v>25</v>
      </c>
      <c r="AV157" s="49">
        <v>0</v>
      </c>
      <c r="AW157" s="99">
        <v>43.52</v>
      </c>
      <c r="AX157" s="94"/>
      <c r="AY157" s="94" t="s">
        <v>7536</v>
      </c>
      <c r="AZ157" s="100"/>
      <c r="BA157" s="100"/>
      <c r="BB157" s="49">
        <v>1</v>
      </c>
      <c r="BC157" s="159"/>
      <c r="BD157" s="153" t="str">
        <f t="shared" ref="BD157:BD220" si="51">""&amp;AG157</f>
        <v>11, 00, 2022.02.18</v>
      </c>
      <c r="BE157" s="153" t="str">
        <f t="shared" ref="BE157:BE220" si="52">""&amp;AH157</f>
        <v>12, 30, 2022.02.18</v>
      </c>
      <c r="BF157" s="160" t="str">
        <f t="shared" ref="BF157:BF220" si="53">""&amp;AI157</f>
        <v>П</v>
      </c>
      <c r="BG157" s="161">
        <f t="shared" ref="BG157:BG220" si="54">AJ157</f>
        <v>1.5</v>
      </c>
      <c r="BH157" s="167">
        <f t="shared" ref="BH157:BH220" si="55">SUM(BI157:BK157,BP157)</f>
        <v>26</v>
      </c>
      <c r="BI157" s="162">
        <f t="shared" ref="BI157:BI220" si="56">AO157</f>
        <v>0</v>
      </c>
      <c r="BJ157" s="162">
        <f t="shared" ref="BJ157:BJ220" si="57">AP157</f>
        <v>0</v>
      </c>
      <c r="BK157" s="162">
        <f t="shared" ref="BK157:BK220" si="58">AQ157</f>
        <v>26</v>
      </c>
      <c r="BL157" s="162">
        <f t="shared" ref="BL157:BL220" si="59">AR157</f>
        <v>0</v>
      </c>
      <c r="BM157" s="162">
        <f t="shared" ref="BM157:BM220" si="60">AS157</f>
        <v>0</v>
      </c>
      <c r="BN157" s="162">
        <f t="shared" ref="BN157:BN220" si="61">AT157</f>
        <v>1</v>
      </c>
      <c r="BO157" s="167">
        <f t="shared" ref="BO157:BO220" si="62">BH157-BL157-BM157-BN157-BP157</f>
        <v>25</v>
      </c>
      <c r="BP157" s="162">
        <f t="shared" ref="BP157:BP220" si="63">AV157</f>
        <v>0</v>
      </c>
      <c r="BQ157" s="168">
        <f t="shared" ref="BQ157:BQ220" si="64">BB157</f>
        <v>1</v>
      </c>
      <c r="BT157" s="169">
        <f t="shared" ref="BT157:BT220" si="65">IF(AND(AI157="В",BB157=1),SUMPRODUCT(AN157,AJ157),0)</f>
        <v>0</v>
      </c>
      <c r="BU157" s="169">
        <f t="shared" ref="BU157:BU220" si="66">IF(AND(AI157="В",BB157=1),AN157,0)</f>
        <v>0</v>
      </c>
      <c r="BV157" s="169">
        <f t="shared" ref="BV157:BV220" si="67">IF(AI157="П",SUMPRODUCT(AN157,AJ157),0)</f>
        <v>39</v>
      </c>
      <c r="BW157" s="169">
        <f t="shared" ref="BW157:BW220" si="68">IF(AI157="П",AN157,0)</f>
        <v>26</v>
      </c>
      <c r="BX157" s="170">
        <f t="shared" ref="BX157:BX220" si="69">IF(AND(BE157="В",BP157=1),SUMPRODUCT(BF157,BG157),0)</f>
        <v>0</v>
      </c>
      <c r="BY157" s="170">
        <f t="shared" ref="BY157:BY220" si="70">IF(AND(BE157="В",BP157=1),BG157,0)</f>
        <v>0</v>
      </c>
      <c r="BZ157" s="170">
        <f t="shared" ref="BZ157:BZ220" si="71">IF(BE157="П",SUMPRODUCT(BF157,BG157),0)</f>
        <v>0</v>
      </c>
      <c r="CA157" s="170">
        <f t="shared" ref="CA157:CA220" si="72">IF(BE157="П",BG157,0)</f>
        <v>0</v>
      </c>
      <c r="CB157" s="216"/>
    </row>
    <row r="158" spans="1:80" s="172" customFormat="1" ht="15.75" customHeight="1">
      <c r="A158" s="163" t="s">
        <v>291</v>
      </c>
      <c r="B158" s="163"/>
      <c r="D158" s="163">
        <v>15</v>
      </c>
      <c r="AA158" s="165" t="s">
        <v>83</v>
      </c>
      <c r="AB158" s="166" t="s">
        <v>1023</v>
      </c>
      <c r="AC158" s="94" t="s">
        <v>92</v>
      </c>
      <c r="AD158" s="95" t="s">
        <v>314</v>
      </c>
      <c r="AE158" s="94" t="s">
        <v>7197</v>
      </c>
      <c r="AF158" s="96" t="s">
        <v>408</v>
      </c>
      <c r="AG158" s="22" t="s">
        <v>7537</v>
      </c>
      <c r="AH158" s="22" t="s">
        <v>7511</v>
      </c>
      <c r="AI158" s="97" t="s">
        <v>298</v>
      </c>
      <c r="AJ158" s="98">
        <v>2.5</v>
      </c>
      <c r="AK158" s="95" t="s">
        <v>7200</v>
      </c>
      <c r="AL158" s="94"/>
      <c r="AM158" s="94"/>
      <c r="AN158" s="167">
        <f t="shared" si="49"/>
        <v>2</v>
      </c>
      <c r="AO158" s="49">
        <v>0</v>
      </c>
      <c r="AP158" s="49">
        <v>0</v>
      </c>
      <c r="AQ158" s="49">
        <v>2</v>
      </c>
      <c r="AR158" s="49">
        <v>0</v>
      </c>
      <c r="AS158" s="49">
        <v>0</v>
      </c>
      <c r="AT158" s="49">
        <v>2</v>
      </c>
      <c r="AU158" s="167">
        <f t="shared" si="50"/>
        <v>0</v>
      </c>
      <c r="AV158" s="49">
        <v>0</v>
      </c>
      <c r="AW158" s="99">
        <v>47.45</v>
      </c>
      <c r="AX158" s="94"/>
      <c r="AY158" s="94" t="s">
        <v>7538</v>
      </c>
      <c r="AZ158" s="100"/>
      <c r="BA158" s="100"/>
      <c r="BB158" s="49">
        <v>1</v>
      </c>
      <c r="BC158" s="159"/>
      <c r="BD158" s="153" t="str">
        <f t="shared" si="51"/>
        <v>13, 30, 2022.02.18</v>
      </c>
      <c r="BE158" s="153" t="str">
        <f t="shared" si="52"/>
        <v>16, 00, 2022.02.18</v>
      </c>
      <c r="BF158" s="160" t="str">
        <f t="shared" si="53"/>
        <v>П</v>
      </c>
      <c r="BG158" s="161">
        <f t="shared" si="54"/>
        <v>2.5</v>
      </c>
      <c r="BH158" s="167">
        <f t="shared" si="55"/>
        <v>2</v>
      </c>
      <c r="BI158" s="162">
        <f t="shared" si="56"/>
        <v>0</v>
      </c>
      <c r="BJ158" s="162">
        <f t="shared" si="57"/>
        <v>0</v>
      </c>
      <c r="BK158" s="162">
        <f t="shared" si="58"/>
        <v>2</v>
      </c>
      <c r="BL158" s="162">
        <f t="shared" si="59"/>
        <v>0</v>
      </c>
      <c r="BM158" s="162">
        <f t="shared" si="60"/>
        <v>0</v>
      </c>
      <c r="BN158" s="162">
        <f t="shared" si="61"/>
        <v>2</v>
      </c>
      <c r="BO158" s="167">
        <f t="shared" si="62"/>
        <v>0</v>
      </c>
      <c r="BP158" s="162">
        <f t="shared" si="63"/>
        <v>0</v>
      </c>
      <c r="BQ158" s="168">
        <f t="shared" si="64"/>
        <v>1</v>
      </c>
      <c r="BT158" s="169">
        <f t="shared" si="65"/>
        <v>0</v>
      </c>
      <c r="BU158" s="169">
        <f t="shared" si="66"/>
        <v>0</v>
      </c>
      <c r="BV158" s="169">
        <f t="shared" si="67"/>
        <v>5</v>
      </c>
      <c r="BW158" s="169">
        <f t="shared" si="68"/>
        <v>2</v>
      </c>
      <c r="BX158" s="170">
        <f t="shared" si="69"/>
        <v>0</v>
      </c>
      <c r="BY158" s="170">
        <f t="shared" si="70"/>
        <v>0</v>
      </c>
      <c r="BZ158" s="170">
        <f t="shared" si="71"/>
        <v>0</v>
      </c>
      <c r="CA158" s="170">
        <f t="shared" si="72"/>
        <v>0</v>
      </c>
      <c r="CB158" s="216"/>
    </row>
    <row r="159" spans="1:80" s="172" customFormat="1" ht="15.75" customHeight="1">
      <c r="A159" s="163" t="s">
        <v>291</v>
      </c>
      <c r="B159" s="163"/>
      <c r="D159" s="163">
        <v>15</v>
      </c>
      <c r="AA159" s="165" t="s">
        <v>83</v>
      </c>
      <c r="AB159" s="166" t="s">
        <v>1029</v>
      </c>
      <c r="AC159" s="94" t="s">
        <v>108</v>
      </c>
      <c r="AD159" s="95" t="s">
        <v>293</v>
      </c>
      <c r="AE159" s="94" t="s">
        <v>7539</v>
      </c>
      <c r="AF159" s="96" t="s">
        <v>295</v>
      </c>
      <c r="AG159" s="22" t="s">
        <v>7540</v>
      </c>
      <c r="AH159" s="22" t="s">
        <v>7541</v>
      </c>
      <c r="AI159" s="97" t="s">
        <v>298</v>
      </c>
      <c r="AJ159" s="98">
        <v>1.75</v>
      </c>
      <c r="AK159" s="95" t="s">
        <v>7542</v>
      </c>
      <c r="AL159" s="94"/>
      <c r="AM159" s="94"/>
      <c r="AN159" s="167">
        <f t="shared" si="49"/>
        <v>4</v>
      </c>
      <c r="AO159" s="49">
        <v>0</v>
      </c>
      <c r="AP159" s="49">
        <v>0</v>
      </c>
      <c r="AQ159" s="49">
        <v>4</v>
      </c>
      <c r="AR159" s="49">
        <v>0</v>
      </c>
      <c r="AS159" s="49">
        <v>0</v>
      </c>
      <c r="AT159" s="49">
        <v>0</v>
      </c>
      <c r="AU159" s="167">
        <f t="shared" si="50"/>
        <v>4</v>
      </c>
      <c r="AV159" s="49">
        <v>0</v>
      </c>
      <c r="AW159" s="99">
        <v>27.48</v>
      </c>
      <c r="AX159" s="94"/>
      <c r="AY159" s="94" t="s">
        <v>7543</v>
      </c>
      <c r="AZ159" s="100"/>
      <c r="BA159" s="100"/>
      <c r="BB159" s="49">
        <v>1</v>
      </c>
      <c r="BC159" s="159"/>
      <c r="BD159" s="153" t="str">
        <f t="shared" si="51"/>
        <v>13, 45, 2022.02.18</v>
      </c>
      <c r="BE159" s="153" t="str">
        <f t="shared" si="52"/>
        <v>15, 30, 2022.02.18</v>
      </c>
      <c r="BF159" s="160" t="str">
        <f t="shared" si="53"/>
        <v>П</v>
      </c>
      <c r="BG159" s="161">
        <f t="shared" si="54"/>
        <v>1.75</v>
      </c>
      <c r="BH159" s="167">
        <f t="shared" si="55"/>
        <v>4</v>
      </c>
      <c r="BI159" s="162">
        <f t="shared" si="56"/>
        <v>0</v>
      </c>
      <c r="BJ159" s="162">
        <f t="shared" si="57"/>
        <v>0</v>
      </c>
      <c r="BK159" s="162">
        <f t="shared" si="58"/>
        <v>4</v>
      </c>
      <c r="BL159" s="162">
        <f t="shared" si="59"/>
        <v>0</v>
      </c>
      <c r="BM159" s="162">
        <f t="shared" si="60"/>
        <v>0</v>
      </c>
      <c r="BN159" s="162">
        <f t="shared" si="61"/>
        <v>0</v>
      </c>
      <c r="BO159" s="167">
        <f t="shared" si="62"/>
        <v>4</v>
      </c>
      <c r="BP159" s="162">
        <f t="shared" si="63"/>
        <v>0</v>
      </c>
      <c r="BQ159" s="168">
        <f t="shared" si="64"/>
        <v>1</v>
      </c>
      <c r="BT159" s="169">
        <f t="shared" si="65"/>
        <v>0</v>
      </c>
      <c r="BU159" s="169">
        <f t="shared" si="66"/>
        <v>0</v>
      </c>
      <c r="BV159" s="169">
        <f t="shared" si="67"/>
        <v>7</v>
      </c>
      <c r="BW159" s="169">
        <f t="shared" si="68"/>
        <v>4</v>
      </c>
      <c r="BX159" s="170">
        <f t="shared" si="69"/>
        <v>0</v>
      </c>
      <c r="BY159" s="170">
        <f t="shared" si="70"/>
        <v>0</v>
      </c>
      <c r="BZ159" s="170">
        <f t="shared" si="71"/>
        <v>0</v>
      </c>
      <c r="CA159" s="170">
        <f t="shared" si="72"/>
        <v>0</v>
      </c>
      <c r="CB159" s="216"/>
    </row>
    <row r="160" spans="1:80" s="172" customFormat="1" ht="15.75" customHeight="1">
      <c r="A160" s="163" t="s">
        <v>291</v>
      </c>
      <c r="B160" s="163"/>
      <c r="D160" s="163">
        <v>15</v>
      </c>
      <c r="AA160" s="165" t="s">
        <v>83</v>
      </c>
      <c r="AB160" s="166" t="s">
        <v>1034</v>
      </c>
      <c r="AC160" s="94" t="s">
        <v>108</v>
      </c>
      <c r="AD160" s="95" t="s">
        <v>314</v>
      </c>
      <c r="AE160" s="94" t="s">
        <v>7544</v>
      </c>
      <c r="AF160" s="96" t="s">
        <v>295</v>
      </c>
      <c r="AG160" s="22" t="s">
        <v>7540</v>
      </c>
      <c r="AH160" s="22" t="s">
        <v>7545</v>
      </c>
      <c r="AI160" s="97" t="s">
        <v>298</v>
      </c>
      <c r="AJ160" s="98">
        <v>1.5</v>
      </c>
      <c r="AK160" s="95" t="s">
        <v>7546</v>
      </c>
      <c r="AL160" s="94"/>
      <c r="AM160" s="94" t="s">
        <v>354</v>
      </c>
      <c r="AN160" s="167">
        <f t="shared" si="49"/>
        <v>17</v>
      </c>
      <c r="AO160" s="49">
        <v>0</v>
      </c>
      <c r="AP160" s="49">
        <v>1</v>
      </c>
      <c r="AQ160" s="49">
        <v>16</v>
      </c>
      <c r="AR160" s="49">
        <v>0</v>
      </c>
      <c r="AS160" s="49">
        <v>0</v>
      </c>
      <c r="AT160" s="49">
        <v>1</v>
      </c>
      <c r="AU160" s="167">
        <f t="shared" si="50"/>
        <v>16</v>
      </c>
      <c r="AV160" s="49">
        <v>0</v>
      </c>
      <c r="AW160" s="99">
        <v>867.39</v>
      </c>
      <c r="AX160" s="94"/>
      <c r="AY160" s="94" t="s">
        <v>7547</v>
      </c>
      <c r="AZ160" s="100"/>
      <c r="BA160" s="100"/>
      <c r="BB160" s="49">
        <v>1</v>
      </c>
      <c r="BC160" s="159"/>
      <c r="BD160" s="153" t="str">
        <f t="shared" si="51"/>
        <v>13, 45, 2022.02.18</v>
      </c>
      <c r="BE160" s="153" t="str">
        <f t="shared" si="52"/>
        <v>15, 15, 2022.02.18</v>
      </c>
      <c r="BF160" s="160" t="str">
        <f t="shared" si="53"/>
        <v>П</v>
      </c>
      <c r="BG160" s="161">
        <f t="shared" si="54"/>
        <v>1.5</v>
      </c>
      <c r="BH160" s="167">
        <f t="shared" si="55"/>
        <v>17</v>
      </c>
      <c r="BI160" s="162">
        <f t="shared" si="56"/>
        <v>0</v>
      </c>
      <c r="BJ160" s="162">
        <f t="shared" si="57"/>
        <v>1</v>
      </c>
      <c r="BK160" s="162">
        <f t="shared" si="58"/>
        <v>16</v>
      </c>
      <c r="BL160" s="162">
        <f t="shared" si="59"/>
        <v>0</v>
      </c>
      <c r="BM160" s="162">
        <f t="shared" si="60"/>
        <v>0</v>
      </c>
      <c r="BN160" s="162">
        <f t="shared" si="61"/>
        <v>1</v>
      </c>
      <c r="BO160" s="167">
        <f t="shared" si="62"/>
        <v>16</v>
      </c>
      <c r="BP160" s="162">
        <f t="shared" si="63"/>
        <v>0</v>
      </c>
      <c r="BQ160" s="168">
        <f t="shared" si="64"/>
        <v>1</v>
      </c>
      <c r="BT160" s="169">
        <f t="shared" si="65"/>
        <v>0</v>
      </c>
      <c r="BU160" s="169">
        <f t="shared" si="66"/>
        <v>0</v>
      </c>
      <c r="BV160" s="169">
        <f t="shared" si="67"/>
        <v>25.5</v>
      </c>
      <c r="BW160" s="169">
        <f t="shared" si="68"/>
        <v>17</v>
      </c>
      <c r="BX160" s="170">
        <f t="shared" si="69"/>
        <v>0</v>
      </c>
      <c r="BY160" s="170">
        <f t="shared" si="70"/>
        <v>0</v>
      </c>
      <c r="BZ160" s="170">
        <f t="shared" si="71"/>
        <v>0</v>
      </c>
      <c r="CA160" s="170">
        <f t="shared" si="72"/>
        <v>0</v>
      </c>
      <c r="CB160" s="216"/>
    </row>
    <row r="161" spans="1:80" s="172" customFormat="1" ht="15.75" customHeight="1">
      <c r="A161" s="163" t="s">
        <v>291</v>
      </c>
      <c r="B161" s="163"/>
      <c r="D161" s="163">
        <v>15</v>
      </c>
      <c r="AA161" s="165" t="s">
        <v>83</v>
      </c>
      <c r="AB161" s="166" t="s">
        <v>1038</v>
      </c>
      <c r="AC161" s="94" t="s">
        <v>90</v>
      </c>
      <c r="AD161" s="95" t="s">
        <v>305</v>
      </c>
      <c r="AE161" s="94" t="s">
        <v>7548</v>
      </c>
      <c r="AF161" s="96" t="s">
        <v>295</v>
      </c>
      <c r="AG161" s="22" t="s">
        <v>7549</v>
      </c>
      <c r="AH161" s="22" t="s">
        <v>7550</v>
      </c>
      <c r="AI161" s="97" t="s">
        <v>309</v>
      </c>
      <c r="AJ161" s="98">
        <v>1.77</v>
      </c>
      <c r="AK161" s="95" t="s">
        <v>7551</v>
      </c>
      <c r="AL161" s="94"/>
      <c r="AM161" s="94"/>
      <c r="AN161" s="167">
        <f t="shared" si="49"/>
        <v>2</v>
      </c>
      <c r="AO161" s="49">
        <v>0</v>
      </c>
      <c r="AP161" s="49">
        <v>0</v>
      </c>
      <c r="AQ161" s="49">
        <v>2</v>
      </c>
      <c r="AR161" s="49">
        <v>0</v>
      </c>
      <c r="AS161" s="49">
        <v>0</v>
      </c>
      <c r="AT161" s="49">
        <v>0</v>
      </c>
      <c r="AU161" s="167">
        <f t="shared" si="50"/>
        <v>2</v>
      </c>
      <c r="AV161" s="49">
        <v>0</v>
      </c>
      <c r="AW161" s="99">
        <v>0.62</v>
      </c>
      <c r="AX161" s="94"/>
      <c r="AY161" s="94" t="s">
        <v>7552</v>
      </c>
      <c r="AZ161" s="100" t="s">
        <v>312</v>
      </c>
      <c r="BA161" s="100" t="s">
        <v>313</v>
      </c>
      <c r="BB161" s="49">
        <v>0</v>
      </c>
      <c r="BC161" s="159"/>
      <c r="BD161" s="153" t="str">
        <f t="shared" si="51"/>
        <v>18, 57, 2022.02.19</v>
      </c>
      <c r="BE161" s="153" t="str">
        <f t="shared" si="52"/>
        <v>20, 43, 2022.02.19</v>
      </c>
      <c r="BF161" s="160" t="str">
        <f t="shared" si="53"/>
        <v>В</v>
      </c>
      <c r="BG161" s="161">
        <f t="shared" si="54"/>
        <v>1.77</v>
      </c>
      <c r="BH161" s="167">
        <f t="shared" si="55"/>
        <v>2</v>
      </c>
      <c r="BI161" s="162">
        <f t="shared" si="56"/>
        <v>0</v>
      </c>
      <c r="BJ161" s="162">
        <f t="shared" si="57"/>
        <v>0</v>
      </c>
      <c r="BK161" s="162">
        <f t="shared" si="58"/>
        <v>2</v>
      </c>
      <c r="BL161" s="162">
        <f t="shared" si="59"/>
        <v>0</v>
      </c>
      <c r="BM161" s="162">
        <f t="shared" si="60"/>
        <v>0</v>
      </c>
      <c r="BN161" s="162">
        <f t="shared" si="61"/>
        <v>0</v>
      </c>
      <c r="BO161" s="167">
        <f t="shared" si="62"/>
        <v>2</v>
      </c>
      <c r="BP161" s="162">
        <f t="shared" si="63"/>
        <v>0</v>
      </c>
      <c r="BQ161" s="168">
        <f t="shared" si="64"/>
        <v>0</v>
      </c>
      <c r="BT161" s="169">
        <f t="shared" si="65"/>
        <v>0</v>
      </c>
      <c r="BU161" s="169">
        <f t="shared" si="66"/>
        <v>0</v>
      </c>
      <c r="BV161" s="169">
        <f t="shared" si="67"/>
        <v>0</v>
      </c>
      <c r="BW161" s="169">
        <f t="shared" si="68"/>
        <v>0</v>
      </c>
      <c r="BX161" s="170">
        <f t="shared" si="69"/>
        <v>0</v>
      </c>
      <c r="BY161" s="170">
        <f t="shared" si="70"/>
        <v>0</v>
      </c>
      <c r="BZ161" s="170">
        <f t="shared" si="71"/>
        <v>0</v>
      </c>
      <c r="CA161" s="170">
        <f t="shared" si="72"/>
        <v>0</v>
      </c>
      <c r="CB161" s="216"/>
    </row>
    <row r="162" spans="1:80" s="172" customFormat="1" ht="15.75" customHeight="1">
      <c r="A162" s="163" t="s">
        <v>291</v>
      </c>
      <c r="B162" s="163"/>
      <c r="D162" s="163">
        <v>15</v>
      </c>
      <c r="AA162" s="165" t="s">
        <v>83</v>
      </c>
      <c r="AB162" s="166" t="s">
        <v>1043</v>
      </c>
      <c r="AC162" s="94" t="s">
        <v>108</v>
      </c>
      <c r="AD162" s="95" t="s">
        <v>305</v>
      </c>
      <c r="AE162" s="94" t="s">
        <v>7553</v>
      </c>
      <c r="AF162" s="96" t="s">
        <v>295</v>
      </c>
      <c r="AG162" s="22" t="s">
        <v>7554</v>
      </c>
      <c r="AH162" s="22" t="s">
        <v>7555</v>
      </c>
      <c r="AI162" s="97" t="s">
        <v>309</v>
      </c>
      <c r="AJ162" s="98">
        <v>1.98</v>
      </c>
      <c r="AK162" s="95" t="s">
        <v>7556</v>
      </c>
      <c r="AL162" s="94"/>
      <c r="AM162" s="94"/>
      <c r="AN162" s="167">
        <f t="shared" si="49"/>
        <v>2</v>
      </c>
      <c r="AO162" s="49">
        <v>0</v>
      </c>
      <c r="AP162" s="49">
        <v>0</v>
      </c>
      <c r="AQ162" s="49">
        <v>2</v>
      </c>
      <c r="AR162" s="49">
        <v>0</v>
      </c>
      <c r="AS162" s="49">
        <v>0</v>
      </c>
      <c r="AT162" s="49">
        <v>0</v>
      </c>
      <c r="AU162" s="167">
        <f t="shared" si="50"/>
        <v>2</v>
      </c>
      <c r="AV162" s="49">
        <v>0</v>
      </c>
      <c r="AW162" s="99">
        <v>1.07</v>
      </c>
      <c r="AX162" s="94"/>
      <c r="AY162" s="94" t="s">
        <v>7557</v>
      </c>
      <c r="AZ162" s="100" t="s">
        <v>312</v>
      </c>
      <c r="BA162" s="100" t="s">
        <v>313</v>
      </c>
      <c r="BB162" s="49">
        <v>0</v>
      </c>
      <c r="BC162" s="159"/>
      <c r="BD162" s="153" t="str">
        <f t="shared" si="51"/>
        <v>10, 33, 2022.02.20</v>
      </c>
      <c r="BE162" s="153" t="str">
        <f t="shared" si="52"/>
        <v>12, 32, 2022.02.20</v>
      </c>
      <c r="BF162" s="160" t="str">
        <f t="shared" si="53"/>
        <v>В</v>
      </c>
      <c r="BG162" s="161">
        <f t="shared" si="54"/>
        <v>1.98</v>
      </c>
      <c r="BH162" s="167">
        <f t="shared" si="55"/>
        <v>2</v>
      </c>
      <c r="BI162" s="162">
        <f t="shared" si="56"/>
        <v>0</v>
      </c>
      <c r="BJ162" s="162">
        <f t="shared" si="57"/>
        <v>0</v>
      </c>
      <c r="BK162" s="162">
        <f t="shared" si="58"/>
        <v>2</v>
      </c>
      <c r="BL162" s="162">
        <f t="shared" si="59"/>
        <v>0</v>
      </c>
      <c r="BM162" s="162">
        <f t="shared" si="60"/>
        <v>0</v>
      </c>
      <c r="BN162" s="162">
        <f t="shared" si="61"/>
        <v>0</v>
      </c>
      <c r="BO162" s="167">
        <f t="shared" si="62"/>
        <v>2</v>
      </c>
      <c r="BP162" s="162">
        <f t="shared" si="63"/>
        <v>0</v>
      </c>
      <c r="BQ162" s="168">
        <f t="shared" si="64"/>
        <v>0</v>
      </c>
      <c r="BT162" s="169">
        <f t="shared" si="65"/>
        <v>0</v>
      </c>
      <c r="BU162" s="169">
        <f t="shared" si="66"/>
        <v>0</v>
      </c>
      <c r="BV162" s="169">
        <f t="shared" si="67"/>
        <v>0</v>
      </c>
      <c r="BW162" s="169">
        <f t="shared" si="68"/>
        <v>0</v>
      </c>
      <c r="BX162" s="170">
        <f t="shared" si="69"/>
        <v>0</v>
      </c>
      <c r="BY162" s="170">
        <f t="shared" si="70"/>
        <v>0</v>
      </c>
      <c r="BZ162" s="170">
        <f t="shared" si="71"/>
        <v>0</v>
      </c>
      <c r="CA162" s="170">
        <f t="shared" si="72"/>
        <v>0</v>
      </c>
      <c r="CB162" s="216"/>
    </row>
    <row r="163" spans="1:80" s="172" customFormat="1" ht="15.75" customHeight="1">
      <c r="A163" s="163" t="s">
        <v>291</v>
      </c>
      <c r="B163" s="163"/>
      <c r="D163" s="163">
        <v>15</v>
      </c>
      <c r="AA163" s="165" t="s">
        <v>83</v>
      </c>
      <c r="AB163" s="166" t="s">
        <v>1049</v>
      </c>
      <c r="AC163" s="94" t="s">
        <v>90</v>
      </c>
      <c r="AD163" s="95" t="s">
        <v>305</v>
      </c>
      <c r="AE163" s="94" t="s">
        <v>7558</v>
      </c>
      <c r="AF163" s="96" t="s">
        <v>295</v>
      </c>
      <c r="AG163" s="22" t="s">
        <v>7559</v>
      </c>
      <c r="AH163" s="22" t="s">
        <v>7560</v>
      </c>
      <c r="AI163" s="97" t="s">
        <v>309</v>
      </c>
      <c r="AJ163" s="98">
        <v>0.78</v>
      </c>
      <c r="AK163" s="95" t="s">
        <v>7561</v>
      </c>
      <c r="AL163" s="94"/>
      <c r="AM163" s="94"/>
      <c r="AN163" s="167">
        <f t="shared" si="49"/>
        <v>1</v>
      </c>
      <c r="AO163" s="49">
        <v>0</v>
      </c>
      <c r="AP163" s="49">
        <v>0</v>
      </c>
      <c r="AQ163" s="49">
        <v>1</v>
      </c>
      <c r="AR163" s="49">
        <v>0</v>
      </c>
      <c r="AS163" s="49">
        <v>0</v>
      </c>
      <c r="AT163" s="49">
        <v>0</v>
      </c>
      <c r="AU163" s="167">
        <f t="shared" si="50"/>
        <v>1</v>
      </c>
      <c r="AV163" s="49">
        <v>0</v>
      </c>
      <c r="AW163" s="99">
        <v>1</v>
      </c>
      <c r="AX163" s="94"/>
      <c r="AY163" s="94" t="s">
        <v>7562</v>
      </c>
      <c r="AZ163" s="100" t="s">
        <v>312</v>
      </c>
      <c r="BA163" s="100" t="s">
        <v>313</v>
      </c>
      <c r="BB163" s="49">
        <v>0</v>
      </c>
      <c r="BC163" s="159"/>
      <c r="BD163" s="153" t="str">
        <f t="shared" si="51"/>
        <v>14, 33, 2022.02.20</v>
      </c>
      <c r="BE163" s="153" t="str">
        <f t="shared" si="52"/>
        <v>15, 20, 2022.02.20</v>
      </c>
      <c r="BF163" s="160" t="str">
        <f t="shared" si="53"/>
        <v>В</v>
      </c>
      <c r="BG163" s="161">
        <f t="shared" si="54"/>
        <v>0.78</v>
      </c>
      <c r="BH163" s="167">
        <f t="shared" si="55"/>
        <v>1</v>
      </c>
      <c r="BI163" s="162">
        <f t="shared" si="56"/>
        <v>0</v>
      </c>
      <c r="BJ163" s="162">
        <f t="shared" si="57"/>
        <v>0</v>
      </c>
      <c r="BK163" s="162">
        <f t="shared" si="58"/>
        <v>1</v>
      </c>
      <c r="BL163" s="162">
        <f t="shared" si="59"/>
        <v>0</v>
      </c>
      <c r="BM163" s="162">
        <f t="shared" si="60"/>
        <v>0</v>
      </c>
      <c r="BN163" s="162">
        <f t="shared" si="61"/>
        <v>0</v>
      </c>
      <c r="BO163" s="167">
        <f t="shared" si="62"/>
        <v>1</v>
      </c>
      <c r="BP163" s="162">
        <f t="shared" si="63"/>
        <v>0</v>
      </c>
      <c r="BQ163" s="168">
        <f t="shared" si="64"/>
        <v>0</v>
      </c>
      <c r="BT163" s="169">
        <f t="shared" si="65"/>
        <v>0</v>
      </c>
      <c r="BU163" s="169">
        <f t="shared" si="66"/>
        <v>0</v>
      </c>
      <c r="BV163" s="169">
        <f t="shared" si="67"/>
        <v>0</v>
      </c>
      <c r="BW163" s="169">
        <f t="shared" si="68"/>
        <v>0</v>
      </c>
      <c r="BX163" s="170">
        <f t="shared" si="69"/>
        <v>0</v>
      </c>
      <c r="BY163" s="170">
        <f t="shared" si="70"/>
        <v>0</v>
      </c>
      <c r="BZ163" s="170">
        <f t="shared" si="71"/>
        <v>0</v>
      </c>
      <c r="CA163" s="170">
        <f t="shared" si="72"/>
        <v>0</v>
      </c>
      <c r="CB163" s="216"/>
    </row>
    <row r="164" spans="1:80" s="172" customFormat="1" ht="15.75" customHeight="1">
      <c r="A164" s="163" t="s">
        <v>291</v>
      </c>
      <c r="B164" s="163"/>
      <c r="D164" s="163">
        <v>15</v>
      </c>
      <c r="AA164" s="165" t="s">
        <v>83</v>
      </c>
      <c r="AB164" s="166" t="s">
        <v>1055</v>
      </c>
      <c r="AC164" s="94" t="s">
        <v>90</v>
      </c>
      <c r="AD164" s="95" t="s">
        <v>305</v>
      </c>
      <c r="AE164" s="94" t="s">
        <v>7563</v>
      </c>
      <c r="AF164" s="96" t="s">
        <v>295</v>
      </c>
      <c r="AG164" s="22" t="s">
        <v>7564</v>
      </c>
      <c r="AH164" s="22" t="s">
        <v>7565</v>
      </c>
      <c r="AI164" s="97" t="s">
        <v>309</v>
      </c>
      <c r="AJ164" s="98">
        <v>3.37</v>
      </c>
      <c r="AK164" s="95" t="s">
        <v>7566</v>
      </c>
      <c r="AL164" s="94"/>
      <c r="AM164" s="94"/>
      <c r="AN164" s="167">
        <f t="shared" si="49"/>
        <v>1</v>
      </c>
      <c r="AO164" s="49">
        <v>0</v>
      </c>
      <c r="AP164" s="49">
        <v>0</v>
      </c>
      <c r="AQ164" s="49">
        <v>1</v>
      </c>
      <c r="AR164" s="49">
        <v>0</v>
      </c>
      <c r="AS164" s="49">
        <v>0</v>
      </c>
      <c r="AT164" s="49">
        <v>0</v>
      </c>
      <c r="AU164" s="167">
        <f t="shared" si="50"/>
        <v>1</v>
      </c>
      <c r="AV164" s="49">
        <v>0</v>
      </c>
      <c r="AW164" s="99">
        <v>2.2799999999999998</v>
      </c>
      <c r="AX164" s="94"/>
      <c r="AY164" s="94" t="s">
        <v>7567</v>
      </c>
      <c r="AZ164" s="100" t="s">
        <v>312</v>
      </c>
      <c r="BA164" s="100" t="s">
        <v>313</v>
      </c>
      <c r="BB164" s="49">
        <v>0</v>
      </c>
      <c r="BC164" s="159"/>
      <c r="BD164" s="153" t="str">
        <f t="shared" si="51"/>
        <v>15, 46, 2022.02.20</v>
      </c>
      <c r="BE164" s="153" t="str">
        <f t="shared" si="52"/>
        <v>19, 08, 2022.02.20</v>
      </c>
      <c r="BF164" s="160" t="str">
        <f t="shared" si="53"/>
        <v>В</v>
      </c>
      <c r="BG164" s="161">
        <f t="shared" si="54"/>
        <v>3.37</v>
      </c>
      <c r="BH164" s="167">
        <f t="shared" si="55"/>
        <v>1</v>
      </c>
      <c r="BI164" s="162">
        <f t="shared" si="56"/>
        <v>0</v>
      </c>
      <c r="BJ164" s="162">
        <f t="shared" si="57"/>
        <v>0</v>
      </c>
      <c r="BK164" s="162">
        <f t="shared" si="58"/>
        <v>1</v>
      </c>
      <c r="BL164" s="162">
        <f t="shared" si="59"/>
        <v>0</v>
      </c>
      <c r="BM164" s="162">
        <f t="shared" si="60"/>
        <v>0</v>
      </c>
      <c r="BN164" s="162">
        <f t="shared" si="61"/>
        <v>0</v>
      </c>
      <c r="BO164" s="167">
        <f t="shared" si="62"/>
        <v>1</v>
      </c>
      <c r="BP164" s="162">
        <f t="shared" si="63"/>
        <v>0</v>
      </c>
      <c r="BQ164" s="168">
        <f t="shared" si="64"/>
        <v>0</v>
      </c>
      <c r="BT164" s="169">
        <f t="shared" si="65"/>
        <v>0</v>
      </c>
      <c r="BU164" s="169">
        <f t="shared" si="66"/>
        <v>0</v>
      </c>
      <c r="BV164" s="169">
        <f t="shared" si="67"/>
        <v>0</v>
      </c>
      <c r="BW164" s="169">
        <f t="shared" si="68"/>
        <v>0</v>
      </c>
      <c r="BX164" s="170">
        <f t="shared" si="69"/>
        <v>0</v>
      </c>
      <c r="BY164" s="170">
        <f t="shared" si="70"/>
        <v>0</v>
      </c>
      <c r="BZ164" s="170">
        <f t="shared" si="71"/>
        <v>0</v>
      </c>
      <c r="CA164" s="170">
        <f t="shared" si="72"/>
        <v>0</v>
      </c>
      <c r="CB164" s="216"/>
    </row>
    <row r="165" spans="1:80" s="172" customFormat="1" ht="15.75" customHeight="1">
      <c r="A165" s="163" t="s">
        <v>291</v>
      </c>
      <c r="B165" s="163"/>
      <c r="D165" s="163">
        <v>15</v>
      </c>
      <c r="AA165" s="165" t="s">
        <v>83</v>
      </c>
      <c r="AB165" s="166" t="s">
        <v>1059</v>
      </c>
      <c r="AC165" s="94" t="s">
        <v>90</v>
      </c>
      <c r="AD165" s="95" t="s">
        <v>305</v>
      </c>
      <c r="AE165" s="94" t="s">
        <v>7568</v>
      </c>
      <c r="AF165" s="96" t="s">
        <v>295</v>
      </c>
      <c r="AG165" s="22" t="s">
        <v>7569</v>
      </c>
      <c r="AH165" s="22" t="s">
        <v>7570</v>
      </c>
      <c r="AI165" s="97" t="s">
        <v>309</v>
      </c>
      <c r="AJ165" s="98">
        <v>1.37</v>
      </c>
      <c r="AK165" s="95" t="s">
        <v>7571</v>
      </c>
      <c r="AL165" s="94"/>
      <c r="AM165" s="94"/>
      <c r="AN165" s="167">
        <f t="shared" si="49"/>
        <v>5</v>
      </c>
      <c r="AO165" s="49">
        <v>0</v>
      </c>
      <c r="AP165" s="49">
        <v>0</v>
      </c>
      <c r="AQ165" s="49">
        <v>5</v>
      </c>
      <c r="AR165" s="49">
        <v>0</v>
      </c>
      <c r="AS165" s="49">
        <v>0</v>
      </c>
      <c r="AT165" s="49">
        <v>0</v>
      </c>
      <c r="AU165" s="167">
        <f t="shared" si="50"/>
        <v>5</v>
      </c>
      <c r="AV165" s="49">
        <v>0</v>
      </c>
      <c r="AW165" s="99">
        <v>1.05</v>
      </c>
      <c r="AX165" s="94"/>
      <c r="AY165" s="94" t="s">
        <v>7572</v>
      </c>
      <c r="AZ165" s="100" t="s">
        <v>312</v>
      </c>
      <c r="BA165" s="100" t="s">
        <v>313</v>
      </c>
      <c r="BB165" s="49">
        <v>0</v>
      </c>
      <c r="BC165" s="159"/>
      <c r="BD165" s="153" t="str">
        <f t="shared" si="51"/>
        <v>16, 05, 2022.02.20</v>
      </c>
      <c r="BE165" s="153" t="str">
        <f t="shared" si="52"/>
        <v>17, 27, 2022.02.20</v>
      </c>
      <c r="BF165" s="160" t="str">
        <f t="shared" si="53"/>
        <v>В</v>
      </c>
      <c r="BG165" s="161">
        <f t="shared" si="54"/>
        <v>1.37</v>
      </c>
      <c r="BH165" s="167">
        <f t="shared" si="55"/>
        <v>5</v>
      </c>
      <c r="BI165" s="162">
        <f t="shared" si="56"/>
        <v>0</v>
      </c>
      <c r="BJ165" s="162">
        <f t="shared" si="57"/>
        <v>0</v>
      </c>
      <c r="BK165" s="162">
        <f t="shared" si="58"/>
        <v>5</v>
      </c>
      <c r="BL165" s="162">
        <f t="shared" si="59"/>
        <v>0</v>
      </c>
      <c r="BM165" s="162">
        <f t="shared" si="60"/>
        <v>0</v>
      </c>
      <c r="BN165" s="162">
        <f t="shared" si="61"/>
        <v>0</v>
      </c>
      <c r="BO165" s="167">
        <f t="shared" si="62"/>
        <v>5</v>
      </c>
      <c r="BP165" s="162">
        <f t="shared" si="63"/>
        <v>0</v>
      </c>
      <c r="BQ165" s="168">
        <f t="shared" si="64"/>
        <v>0</v>
      </c>
      <c r="BT165" s="169">
        <f t="shared" si="65"/>
        <v>0</v>
      </c>
      <c r="BU165" s="169">
        <f t="shared" si="66"/>
        <v>0</v>
      </c>
      <c r="BV165" s="169">
        <f t="shared" si="67"/>
        <v>0</v>
      </c>
      <c r="BW165" s="169">
        <f t="shared" si="68"/>
        <v>0</v>
      </c>
      <c r="BX165" s="170">
        <f t="shared" si="69"/>
        <v>0</v>
      </c>
      <c r="BY165" s="170">
        <f t="shared" si="70"/>
        <v>0</v>
      </c>
      <c r="BZ165" s="170">
        <f t="shared" si="71"/>
        <v>0</v>
      </c>
      <c r="CA165" s="170">
        <f t="shared" si="72"/>
        <v>0</v>
      </c>
      <c r="CB165" s="216"/>
    </row>
    <row r="166" spans="1:80" s="172" customFormat="1" ht="15.75" customHeight="1">
      <c r="A166" s="163" t="s">
        <v>291</v>
      </c>
      <c r="B166" s="163"/>
      <c r="D166" s="163">
        <v>15</v>
      </c>
      <c r="AA166" s="165" t="s">
        <v>83</v>
      </c>
      <c r="AB166" s="166" t="s">
        <v>1065</v>
      </c>
      <c r="AC166" s="94" t="s">
        <v>92</v>
      </c>
      <c r="AD166" s="95" t="s">
        <v>305</v>
      </c>
      <c r="AE166" s="94" t="s">
        <v>7573</v>
      </c>
      <c r="AF166" s="96" t="s">
        <v>295</v>
      </c>
      <c r="AG166" s="22" t="s">
        <v>7574</v>
      </c>
      <c r="AH166" s="22" t="s">
        <v>7575</v>
      </c>
      <c r="AI166" s="97" t="s">
        <v>309</v>
      </c>
      <c r="AJ166" s="98">
        <v>1.37</v>
      </c>
      <c r="AK166" s="95" t="s">
        <v>7576</v>
      </c>
      <c r="AL166" s="94"/>
      <c r="AM166" s="94"/>
      <c r="AN166" s="167">
        <f t="shared" si="49"/>
        <v>1</v>
      </c>
      <c r="AO166" s="49">
        <v>0</v>
      </c>
      <c r="AP166" s="49">
        <v>0</v>
      </c>
      <c r="AQ166" s="49">
        <v>1</v>
      </c>
      <c r="AR166" s="49">
        <v>0</v>
      </c>
      <c r="AS166" s="49">
        <v>0</v>
      </c>
      <c r="AT166" s="49">
        <v>0</v>
      </c>
      <c r="AU166" s="167">
        <f t="shared" si="50"/>
        <v>1</v>
      </c>
      <c r="AV166" s="49">
        <v>0</v>
      </c>
      <c r="AW166" s="99">
        <v>1.39</v>
      </c>
      <c r="AX166" s="94"/>
      <c r="AY166" s="94" t="s">
        <v>7577</v>
      </c>
      <c r="AZ166" s="100" t="s">
        <v>312</v>
      </c>
      <c r="BA166" s="100" t="s">
        <v>313</v>
      </c>
      <c r="BB166" s="49">
        <v>0</v>
      </c>
      <c r="BC166" s="159"/>
      <c r="BD166" s="153" t="str">
        <f t="shared" si="51"/>
        <v>16, 08, 2022.02.20</v>
      </c>
      <c r="BE166" s="153" t="str">
        <f t="shared" si="52"/>
        <v>17, 30, 2022.02.20</v>
      </c>
      <c r="BF166" s="160" t="str">
        <f t="shared" si="53"/>
        <v>В</v>
      </c>
      <c r="BG166" s="161">
        <f t="shared" si="54"/>
        <v>1.37</v>
      </c>
      <c r="BH166" s="167">
        <f t="shared" si="55"/>
        <v>1</v>
      </c>
      <c r="BI166" s="162">
        <f t="shared" si="56"/>
        <v>0</v>
      </c>
      <c r="BJ166" s="162">
        <f t="shared" si="57"/>
        <v>0</v>
      </c>
      <c r="BK166" s="162">
        <f t="shared" si="58"/>
        <v>1</v>
      </c>
      <c r="BL166" s="162">
        <f t="shared" si="59"/>
        <v>0</v>
      </c>
      <c r="BM166" s="162">
        <f t="shared" si="60"/>
        <v>0</v>
      </c>
      <c r="BN166" s="162">
        <f t="shared" si="61"/>
        <v>0</v>
      </c>
      <c r="BO166" s="167">
        <f t="shared" si="62"/>
        <v>1</v>
      </c>
      <c r="BP166" s="162">
        <f t="shared" si="63"/>
        <v>0</v>
      </c>
      <c r="BQ166" s="168">
        <f t="shared" si="64"/>
        <v>0</v>
      </c>
      <c r="BT166" s="169">
        <f t="shared" si="65"/>
        <v>0</v>
      </c>
      <c r="BU166" s="169">
        <f t="shared" si="66"/>
        <v>0</v>
      </c>
      <c r="BV166" s="169">
        <f t="shared" si="67"/>
        <v>0</v>
      </c>
      <c r="BW166" s="169">
        <f t="shared" si="68"/>
        <v>0</v>
      </c>
      <c r="BX166" s="170">
        <f t="shared" si="69"/>
        <v>0</v>
      </c>
      <c r="BY166" s="170">
        <f t="shared" si="70"/>
        <v>0</v>
      </c>
      <c r="BZ166" s="170">
        <f t="shared" si="71"/>
        <v>0</v>
      </c>
      <c r="CA166" s="170">
        <f t="shared" si="72"/>
        <v>0</v>
      </c>
      <c r="CB166" s="216"/>
    </row>
    <row r="167" spans="1:80" s="172" customFormat="1" ht="15.75" customHeight="1">
      <c r="A167" s="163" t="s">
        <v>291</v>
      </c>
      <c r="B167" s="163"/>
      <c r="D167" s="163">
        <v>15</v>
      </c>
      <c r="AA167" s="165" t="s">
        <v>83</v>
      </c>
      <c r="AB167" s="166" t="s">
        <v>1071</v>
      </c>
      <c r="AC167" s="94" t="s">
        <v>92</v>
      </c>
      <c r="AD167" s="95" t="s">
        <v>314</v>
      </c>
      <c r="AE167" s="94" t="s">
        <v>7578</v>
      </c>
      <c r="AF167" s="96" t="s">
        <v>408</v>
      </c>
      <c r="AG167" s="22" t="s">
        <v>7579</v>
      </c>
      <c r="AH167" s="22" t="s">
        <v>7580</v>
      </c>
      <c r="AI167" s="97" t="s">
        <v>298</v>
      </c>
      <c r="AJ167" s="98">
        <v>7.5</v>
      </c>
      <c r="AK167" s="95" t="s">
        <v>3763</v>
      </c>
      <c r="AL167" s="94"/>
      <c r="AM167" s="94" t="s">
        <v>3764</v>
      </c>
      <c r="AN167" s="167">
        <f t="shared" si="49"/>
        <v>21</v>
      </c>
      <c r="AO167" s="49">
        <v>0</v>
      </c>
      <c r="AP167" s="49">
        <v>1</v>
      </c>
      <c r="AQ167" s="49">
        <v>19</v>
      </c>
      <c r="AR167" s="49">
        <v>0</v>
      </c>
      <c r="AS167" s="49">
        <v>0</v>
      </c>
      <c r="AT167" s="49">
        <v>8</v>
      </c>
      <c r="AU167" s="167">
        <f t="shared" si="50"/>
        <v>12</v>
      </c>
      <c r="AV167" s="49">
        <v>1</v>
      </c>
      <c r="AW167" s="99">
        <v>53.8</v>
      </c>
      <c r="AX167" s="94" t="s">
        <v>587</v>
      </c>
      <c r="AY167" s="94" t="s">
        <v>7581</v>
      </c>
      <c r="AZ167" s="100"/>
      <c r="BA167" s="100"/>
      <c r="BB167" s="49">
        <v>1</v>
      </c>
      <c r="BC167" s="159"/>
      <c r="BD167" s="153" t="str">
        <f t="shared" si="51"/>
        <v>08, 30, 2022.02.21</v>
      </c>
      <c r="BE167" s="153" t="str">
        <f t="shared" si="52"/>
        <v>16, 00, 2022.02.21</v>
      </c>
      <c r="BF167" s="160" t="str">
        <f t="shared" si="53"/>
        <v>П</v>
      </c>
      <c r="BG167" s="161">
        <f t="shared" si="54"/>
        <v>7.5</v>
      </c>
      <c r="BH167" s="167">
        <f t="shared" si="55"/>
        <v>21</v>
      </c>
      <c r="BI167" s="162">
        <f t="shared" si="56"/>
        <v>0</v>
      </c>
      <c r="BJ167" s="162">
        <f t="shared" si="57"/>
        <v>1</v>
      </c>
      <c r="BK167" s="162">
        <f t="shared" si="58"/>
        <v>19</v>
      </c>
      <c r="BL167" s="162">
        <f t="shared" si="59"/>
        <v>0</v>
      </c>
      <c r="BM167" s="162">
        <f t="shared" si="60"/>
        <v>0</v>
      </c>
      <c r="BN167" s="162">
        <f t="shared" si="61"/>
        <v>8</v>
      </c>
      <c r="BO167" s="167">
        <f t="shared" si="62"/>
        <v>12</v>
      </c>
      <c r="BP167" s="162">
        <f t="shared" si="63"/>
        <v>1</v>
      </c>
      <c r="BQ167" s="168">
        <f t="shared" si="64"/>
        <v>1</v>
      </c>
      <c r="BT167" s="169">
        <f t="shared" si="65"/>
        <v>0</v>
      </c>
      <c r="BU167" s="169">
        <f t="shared" si="66"/>
        <v>0</v>
      </c>
      <c r="BV167" s="169">
        <f t="shared" si="67"/>
        <v>157.5</v>
      </c>
      <c r="BW167" s="169">
        <f t="shared" si="68"/>
        <v>21</v>
      </c>
      <c r="BX167" s="170">
        <f t="shared" si="69"/>
        <v>0</v>
      </c>
      <c r="BY167" s="170">
        <f t="shared" si="70"/>
        <v>0</v>
      </c>
      <c r="BZ167" s="170">
        <f t="shared" si="71"/>
        <v>0</v>
      </c>
      <c r="CA167" s="170">
        <f t="shared" si="72"/>
        <v>0</v>
      </c>
      <c r="CB167" s="216"/>
    </row>
    <row r="168" spans="1:80" s="172" customFormat="1" ht="15.75" customHeight="1">
      <c r="A168" s="163" t="s">
        <v>291</v>
      </c>
      <c r="B168" s="163"/>
      <c r="D168" s="163">
        <v>15</v>
      </c>
      <c r="AA168" s="165" t="s">
        <v>83</v>
      </c>
      <c r="AB168" s="166" t="s">
        <v>1075</v>
      </c>
      <c r="AC168" s="94" t="s">
        <v>92</v>
      </c>
      <c r="AD168" s="95" t="s">
        <v>314</v>
      </c>
      <c r="AE168" s="94" t="s">
        <v>7582</v>
      </c>
      <c r="AF168" s="96" t="s">
        <v>408</v>
      </c>
      <c r="AG168" s="22" t="s">
        <v>7583</v>
      </c>
      <c r="AH168" s="22" t="s">
        <v>7584</v>
      </c>
      <c r="AI168" s="97" t="s">
        <v>298</v>
      </c>
      <c r="AJ168" s="98">
        <v>7.5</v>
      </c>
      <c r="AK168" s="95" t="s">
        <v>7585</v>
      </c>
      <c r="AL168" s="94"/>
      <c r="AM168" s="94" t="s">
        <v>3764</v>
      </c>
      <c r="AN168" s="167">
        <f t="shared" si="49"/>
        <v>23</v>
      </c>
      <c r="AO168" s="49">
        <v>0</v>
      </c>
      <c r="AP168" s="49">
        <v>1</v>
      </c>
      <c r="AQ168" s="49">
        <v>21</v>
      </c>
      <c r="AR168" s="49">
        <v>0</v>
      </c>
      <c r="AS168" s="49">
        <v>0</v>
      </c>
      <c r="AT168" s="49">
        <v>7</v>
      </c>
      <c r="AU168" s="167">
        <f t="shared" si="50"/>
        <v>15</v>
      </c>
      <c r="AV168" s="49">
        <v>1</v>
      </c>
      <c r="AW168" s="99">
        <v>36.76</v>
      </c>
      <c r="AX168" s="94" t="s">
        <v>587</v>
      </c>
      <c r="AY168" s="94" t="s">
        <v>7586</v>
      </c>
      <c r="AZ168" s="100"/>
      <c r="BA168" s="100"/>
      <c r="BB168" s="49">
        <v>1</v>
      </c>
      <c r="BC168" s="159"/>
      <c r="BD168" s="153" t="str">
        <f t="shared" si="51"/>
        <v>08, 30, 2022.02.22</v>
      </c>
      <c r="BE168" s="153" t="str">
        <f t="shared" si="52"/>
        <v>16, 00, 2022.02.22</v>
      </c>
      <c r="BF168" s="160" t="str">
        <f t="shared" si="53"/>
        <v>П</v>
      </c>
      <c r="BG168" s="161">
        <f t="shared" si="54"/>
        <v>7.5</v>
      </c>
      <c r="BH168" s="167">
        <f t="shared" si="55"/>
        <v>23</v>
      </c>
      <c r="BI168" s="162">
        <f t="shared" si="56"/>
        <v>0</v>
      </c>
      <c r="BJ168" s="162">
        <f t="shared" si="57"/>
        <v>1</v>
      </c>
      <c r="BK168" s="162">
        <f t="shared" si="58"/>
        <v>21</v>
      </c>
      <c r="BL168" s="162">
        <f t="shared" si="59"/>
        <v>0</v>
      </c>
      <c r="BM168" s="162">
        <f t="shared" si="60"/>
        <v>0</v>
      </c>
      <c r="BN168" s="162">
        <f t="shared" si="61"/>
        <v>7</v>
      </c>
      <c r="BO168" s="167">
        <f t="shared" si="62"/>
        <v>15</v>
      </c>
      <c r="BP168" s="162">
        <f t="shared" si="63"/>
        <v>1</v>
      </c>
      <c r="BQ168" s="168">
        <f t="shared" si="64"/>
        <v>1</v>
      </c>
      <c r="BT168" s="169">
        <f t="shared" si="65"/>
        <v>0</v>
      </c>
      <c r="BU168" s="169">
        <f t="shared" si="66"/>
        <v>0</v>
      </c>
      <c r="BV168" s="169">
        <f t="shared" si="67"/>
        <v>172.5</v>
      </c>
      <c r="BW168" s="169">
        <f t="shared" si="68"/>
        <v>23</v>
      </c>
      <c r="BX168" s="170">
        <f t="shared" si="69"/>
        <v>0</v>
      </c>
      <c r="BY168" s="170">
        <f t="shared" si="70"/>
        <v>0</v>
      </c>
      <c r="BZ168" s="170">
        <f t="shared" si="71"/>
        <v>0</v>
      </c>
      <c r="CA168" s="170">
        <f t="shared" si="72"/>
        <v>0</v>
      </c>
      <c r="CB168" s="216"/>
    </row>
    <row r="169" spans="1:80" s="172" customFormat="1" ht="15.75" customHeight="1">
      <c r="A169" s="163" t="s">
        <v>291</v>
      </c>
      <c r="B169" s="163"/>
      <c r="D169" s="163">
        <v>15</v>
      </c>
      <c r="AA169" s="165" t="s">
        <v>83</v>
      </c>
      <c r="AB169" s="166" t="s">
        <v>1082</v>
      </c>
      <c r="AC169" s="94" t="s">
        <v>90</v>
      </c>
      <c r="AD169" s="95" t="s">
        <v>305</v>
      </c>
      <c r="AE169" s="94" t="s">
        <v>315</v>
      </c>
      <c r="AF169" s="96" t="s">
        <v>295</v>
      </c>
      <c r="AG169" s="22" t="s">
        <v>7587</v>
      </c>
      <c r="AH169" s="22" t="s">
        <v>7588</v>
      </c>
      <c r="AI169" s="97" t="s">
        <v>309</v>
      </c>
      <c r="AJ169" s="98">
        <v>2.25</v>
      </c>
      <c r="AK169" s="95" t="s">
        <v>318</v>
      </c>
      <c r="AL169" s="94"/>
      <c r="AM169" s="94"/>
      <c r="AN169" s="167">
        <f t="shared" si="49"/>
        <v>1</v>
      </c>
      <c r="AO169" s="49">
        <v>0</v>
      </c>
      <c r="AP169" s="49">
        <v>0</v>
      </c>
      <c r="AQ169" s="49">
        <v>1</v>
      </c>
      <c r="AR169" s="49">
        <v>0</v>
      </c>
      <c r="AS169" s="49">
        <v>0</v>
      </c>
      <c r="AT169" s="49">
        <v>0</v>
      </c>
      <c r="AU169" s="167">
        <f t="shared" si="50"/>
        <v>1</v>
      </c>
      <c r="AV169" s="49">
        <v>0</v>
      </c>
      <c r="AW169" s="99">
        <v>0.08</v>
      </c>
      <c r="AX169" s="94"/>
      <c r="AY169" s="94" t="s">
        <v>7589</v>
      </c>
      <c r="AZ169" s="100" t="s">
        <v>501</v>
      </c>
      <c r="BA169" s="100" t="s">
        <v>313</v>
      </c>
      <c r="BB169" s="49">
        <v>1</v>
      </c>
      <c r="BC169" s="159"/>
      <c r="BD169" s="153" t="str">
        <f t="shared" si="51"/>
        <v>09, 00, 2022.02.22</v>
      </c>
      <c r="BE169" s="153" t="str">
        <f t="shared" si="52"/>
        <v>11, 15, 2022.02.22</v>
      </c>
      <c r="BF169" s="160" t="str">
        <f t="shared" si="53"/>
        <v>В</v>
      </c>
      <c r="BG169" s="161">
        <f t="shared" si="54"/>
        <v>2.25</v>
      </c>
      <c r="BH169" s="167">
        <f t="shared" si="55"/>
        <v>1</v>
      </c>
      <c r="BI169" s="162">
        <f t="shared" si="56"/>
        <v>0</v>
      </c>
      <c r="BJ169" s="162">
        <f t="shared" si="57"/>
        <v>0</v>
      </c>
      <c r="BK169" s="162">
        <f t="shared" si="58"/>
        <v>1</v>
      </c>
      <c r="BL169" s="162">
        <f t="shared" si="59"/>
        <v>0</v>
      </c>
      <c r="BM169" s="162">
        <f t="shared" si="60"/>
        <v>0</v>
      </c>
      <c r="BN169" s="162">
        <f t="shared" si="61"/>
        <v>0</v>
      </c>
      <c r="BO169" s="167">
        <f t="shared" si="62"/>
        <v>1</v>
      </c>
      <c r="BP169" s="162">
        <f t="shared" si="63"/>
        <v>0</v>
      </c>
      <c r="BQ169" s="168">
        <f t="shared" si="64"/>
        <v>1</v>
      </c>
      <c r="BT169" s="169">
        <f t="shared" si="65"/>
        <v>2.25</v>
      </c>
      <c r="BU169" s="169">
        <f t="shared" si="66"/>
        <v>1</v>
      </c>
      <c r="BV169" s="169">
        <f t="shared" si="67"/>
        <v>0</v>
      </c>
      <c r="BW169" s="169">
        <f t="shared" si="68"/>
        <v>0</v>
      </c>
      <c r="BX169" s="170">
        <f t="shared" si="69"/>
        <v>0</v>
      </c>
      <c r="BY169" s="170">
        <f t="shared" si="70"/>
        <v>0</v>
      </c>
      <c r="BZ169" s="170">
        <f t="shared" si="71"/>
        <v>0</v>
      </c>
      <c r="CA169" s="170">
        <f t="shared" si="72"/>
        <v>0</v>
      </c>
      <c r="CB169" s="216"/>
    </row>
    <row r="170" spans="1:80" s="172" customFormat="1" ht="15.75" customHeight="1">
      <c r="A170" s="163" t="s">
        <v>291</v>
      </c>
      <c r="B170" s="163"/>
      <c r="D170" s="163">
        <v>15</v>
      </c>
      <c r="AA170" s="165" t="s">
        <v>83</v>
      </c>
      <c r="AB170" s="166" t="s">
        <v>1088</v>
      </c>
      <c r="AC170" s="94" t="s">
        <v>92</v>
      </c>
      <c r="AD170" s="95" t="s">
        <v>314</v>
      </c>
      <c r="AE170" s="94" t="s">
        <v>7590</v>
      </c>
      <c r="AF170" s="96" t="s">
        <v>295</v>
      </c>
      <c r="AG170" s="22" t="s">
        <v>7591</v>
      </c>
      <c r="AH170" s="22" t="s">
        <v>7592</v>
      </c>
      <c r="AI170" s="97" t="s">
        <v>298</v>
      </c>
      <c r="AJ170" s="98">
        <v>1.5</v>
      </c>
      <c r="AK170" s="95" t="s">
        <v>7593</v>
      </c>
      <c r="AL170" s="94"/>
      <c r="AM170" s="94" t="s">
        <v>3764</v>
      </c>
      <c r="AN170" s="167">
        <f t="shared" si="49"/>
        <v>43</v>
      </c>
      <c r="AO170" s="49">
        <v>0</v>
      </c>
      <c r="AP170" s="49">
        <v>2</v>
      </c>
      <c r="AQ170" s="49">
        <v>40</v>
      </c>
      <c r="AR170" s="49">
        <v>0</v>
      </c>
      <c r="AS170" s="49">
        <v>0</v>
      </c>
      <c r="AT170" s="49">
        <v>15</v>
      </c>
      <c r="AU170" s="167">
        <f t="shared" si="50"/>
        <v>27</v>
      </c>
      <c r="AV170" s="49">
        <v>1</v>
      </c>
      <c r="AW170" s="99">
        <v>90.56</v>
      </c>
      <c r="AX170" s="94" t="s">
        <v>587</v>
      </c>
      <c r="AY170" s="94" t="s">
        <v>7594</v>
      </c>
      <c r="AZ170" s="100"/>
      <c r="BA170" s="100"/>
      <c r="BB170" s="49">
        <v>1</v>
      </c>
      <c r="BC170" s="159"/>
      <c r="BD170" s="153" t="str">
        <f t="shared" si="51"/>
        <v>11, 00, 2022.02.22</v>
      </c>
      <c r="BE170" s="153" t="str">
        <f t="shared" si="52"/>
        <v>12, 30, 2022.02.22</v>
      </c>
      <c r="BF170" s="160" t="str">
        <f t="shared" si="53"/>
        <v>П</v>
      </c>
      <c r="BG170" s="161">
        <f t="shared" si="54"/>
        <v>1.5</v>
      </c>
      <c r="BH170" s="167">
        <f t="shared" si="55"/>
        <v>43</v>
      </c>
      <c r="BI170" s="162">
        <f t="shared" si="56"/>
        <v>0</v>
      </c>
      <c r="BJ170" s="162">
        <f t="shared" si="57"/>
        <v>2</v>
      </c>
      <c r="BK170" s="162">
        <f t="shared" si="58"/>
        <v>40</v>
      </c>
      <c r="BL170" s="162">
        <f t="shared" si="59"/>
        <v>0</v>
      </c>
      <c r="BM170" s="162">
        <f t="shared" si="60"/>
        <v>0</v>
      </c>
      <c r="BN170" s="162">
        <f t="shared" si="61"/>
        <v>15</v>
      </c>
      <c r="BO170" s="167">
        <f t="shared" si="62"/>
        <v>27</v>
      </c>
      <c r="BP170" s="162">
        <f t="shared" si="63"/>
        <v>1</v>
      </c>
      <c r="BQ170" s="168">
        <f t="shared" si="64"/>
        <v>1</v>
      </c>
      <c r="BT170" s="169">
        <f t="shared" si="65"/>
        <v>0</v>
      </c>
      <c r="BU170" s="169">
        <f t="shared" si="66"/>
        <v>0</v>
      </c>
      <c r="BV170" s="169">
        <f t="shared" si="67"/>
        <v>64.5</v>
      </c>
      <c r="BW170" s="169">
        <f t="shared" si="68"/>
        <v>43</v>
      </c>
      <c r="BX170" s="170">
        <f t="shared" si="69"/>
        <v>0</v>
      </c>
      <c r="BY170" s="170">
        <f t="shared" si="70"/>
        <v>0</v>
      </c>
      <c r="BZ170" s="170">
        <f t="shared" si="71"/>
        <v>0</v>
      </c>
      <c r="CA170" s="170">
        <f t="shared" si="72"/>
        <v>0</v>
      </c>
      <c r="CB170" s="216"/>
    </row>
    <row r="171" spans="1:80" s="172" customFormat="1" ht="15.75" customHeight="1">
      <c r="A171" s="163" t="s">
        <v>291</v>
      </c>
      <c r="B171" s="163"/>
      <c r="D171" s="163">
        <v>15</v>
      </c>
      <c r="AA171" s="165" t="s">
        <v>83</v>
      </c>
      <c r="AB171" s="166" t="s">
        <v>1094</v>
      </c>
      <c r="AC171" s="94" t="s">
        <v>90</v>
      </c>
      <c r="AD171" s="95" t="s">
        <v>305</v>
      </c>
      <c r="AE171" s="94" t="s">
        <v>7595</v>
      </c>
      <c r="AF171" s="96" t="s">
        <v>295</v>
      </c>
      <c r="AG171" s="22" t="s">
        <v>7596</v>
      </c>
      <c r="AH171" s="22" t="s">
        <v>7597</v>
      </c>
      <c r="AI171" s="97" t="s">
        <v>309</v>
      </c>
      <c r="AJ171" s="98">
        <v>1.2</v>
      </c>
      <c r="AK171" s="95" t="s">
        <v>7598</v>
      </c>
      <c r="AL171" s="94"/>
      <c r="AM171" s="94"/>
      <c r="AN171" s="167">
        <f t="shared" si="49"/>
        <v>1</v>
      </c>
      <c r="AO171" s="49">
        <v>0</v>
      </c>
      <c r="AP171" s="49">
        <v>0</v>
      </c>
      <c r="AQ171" s="49">
        <v>1</v>
      </c>
      <c r="AR171" s="49">
        <v>0</v>
      </c>
      <c r="AS171" s="49">
        <v>0</v>
      </c>
      <c r="AT171" s="49">
        <v>0</v>
      </c>
      <c r="AU171" s="167">
        <f t="shared" si="50"/>
        <v>1</v>
      </c>
      <c r="AV171" s="49">
        <v>0</v>
      </c>
      <c r="AW171" s="99">
        <v>1.79</v>
      </c>
      <c r="AX171" s="94"/>
      <c r="AY171" s="94" t="s">
        <v>7599</v>
      </c>
      <c r="AZ171" s="100" t="s">
        <v>501</v>
      </c>
      <c r="BA171" s="100" t="s">
        <v>313</v>
      </c>
      <c r="BB171" s="49">
        <v>1</v>
      </c>
      <c r="BC171" s="159"/>
      <c r="BD171" s="153" t="str">
        <f t="shared" si="51"/>
        <v>23, 40, 2022.02.23</v>
      </c>
      <c r="BE171" s="153" t="str">
        <f t="shared" si="52"/>
        <v>00, 52, 2022.02.24</v>
      </c>
      <c r="BF171" s="160" t="str">
        <f t="shared" si="53"/>
        <v>В</v>
      </c>
      <c r="BG171" s="161">
        <f t="shared" si="54"/>
        <v>1.2</v>
      </c>
      <c r="BH171" s="167">
        <f t="shared" si="55"/>
        <v>1</v>
      </c>
      <c r="BI171" s="162">
        <f t="shared" si="56"/>
        <v>0</v>
      </c>
      <c r="BJ171" s="162">
        <f t="shared" si="57"/>
        <v>0</v>
      </c>
      <c r="BK171" s="162">
        <f t="shared" si="58"/>
        <v>1</v>
      </c>
      <c r="BL171" s="162">
        <f t="shared" si="59"/>
        <v>0</v>
      </c>
      <c r="BM171" s="162">
        <f t="shared" si="60"/>
        <v>0</v>
      </c>
      <c r="BN171" s="162">
        <f t="shared" si="61"/>
        <v>0</v>
      </c>
      <c r="BO171" s="167">
        <f t="shared" si="62"/>
        <v>1</v>
      </c>
      <c r="BP171" s="162">
        <f t="shared" si="63"/>
        <v>0</v>
      </c>
      <c r="BQ171" s="168">
        <f t="shared" si="64"/>
        <v>1</v>
      </c>
      <c r="BT171" s="169">
        <f t="shared" si="65"/>
        <v>1.2</v>
      </c>
      <c r="BU171" s="169">
        <f t="shared" si="66"/>
        <v>1</v>
      </c>
      <c r="BV171" s="169">
        <f t="shared" si="67"/>
        <v>0</v>
      </c>
      <c r="BW171" s="169">
        <f t="shared" si="68"/>
        <v>0</v>
      </c>
      <c r="BX171" s="170">
        <f t="shared" si="69"/>
        <v>0</v>
      </c>
      <c r="BY171" s="170">
        <f t="shared" si="70"/>
        <v>0</v>
      </c>
      <c r="BZ171" s="170">
        <f t="shared" si="71"/>
        <v>0</v>
      </c>
      <c r="CA171" s="170">
        <f t="shared" si="72"/>
        <v>0</v>
      </c>
      <c r="CB171" s="216"/>
    </row>
    <row r="172" spans="1:80" s="172" customFormat="1" ht="15.75" customHeight="1">
      <c r="A172" s="163" t="s">
        <v>291</v>
      </c>
      <c r="B172" s="163"/>
      <c r="D172" s="163">
        <v>15</v>
      </c>
      <c r="AA172" s="165" t="s">
        <v>83</v>
      </c>
      <c r="AB172" s="166" t="s">
        <v>1100</v>
      </c>
      <c r="AC172" s="94" t="s">
        <v>92</v>
      </c>
      <c r="AD172" s="95" t="s">
        <v>293</v>
      </c>
      <c r="AE172" s="94" t="s">
        <v>7600</v>
      </c>
      <c r="AF172" s="96" t="s">
        <v>408</v>
      </c>
      <c r="AG172" s="22" t="s">
        <v>7601</v>
      </c>
      <c r="AH172" s="22" t="s">
        <v>7602</v>
      </c>
      <c r="AI172" s="97" t="s">
        <v>309</v>
      </c>
      <c r="AJ172" s="98">
        <v>3.17</v>
      </c>
      <c r="AK172" s="95" t="s">
        <v>7603</v>
      </c>
      <c r="AL172" s="94"/>
      <c r="AM172" s="94" t="s">
        <v>2354</v>
      </c>
      <c r="AN172" s="167">
        <f t="shared" si="49"/>
        <v>3</v>
      </c>
      <c r="AO172" s="49">
        <v>1</v>
      </c>
      <c r="AP172" s="49">
        <v>2</v>
      </c>
      <c r="AQ172" s="49">
        <v>0</v>
      </c>
      <c r="AR172" s="49">
        <v>0</v>
      </c>
      <c r="AS172" s="49">
        <v>0</v>
      </c>
      <c r="AT172" s="49">
        <v>3</v>
      </c>
      <c r="AU172" s="167">
        <f t="shared" si="50"/>
        <v>0</v>
      </c>
      <c r="AV172" s="49">
        <v>0</v>
      </c>
      <c r="AW172" s="99">
        <v>52.38</v>
      </c>
      <c r="AX172" s="94"/>
      <c r="AY172" s="94" t="s">
        <v>7604</v>
      </c>
      <c r="AZ172" s="100" t="s">
        <v>501</v>
      </c>
      <c r="BA172" s="100" t="s">
        <v>639</v>
      </c>
      <c r="BB172" s="49">
        <v>1</v>
      </c>
      <c r="BC172" s="159"/>
      <c r="BD172" s="153" t="str">
        <f t="shared" si="51"/>
        <v>06, 20, 2022.02.24</v>
      </c>
      <c r="BE172" s="153" t="str">
        <f t="shared" si="52"/>
        <v>09, 30, 2022.02.24</v>
      </c>
      <c r="BF172" s="160" t="str">
        <f t="shared" si="53"/>
        <v>В</v>
      </c>
      <c r="BG172" s="161">
        <f t="shared" si="54"/>
        <v>3.17</v>
      </c>
      <c r="BH172" s="167">
        <f t="shared" si="55"/>
        <v>3</v>
      </c>
      <c r="BI172" s="162">
        <f t="shared" si="56"/>
        <v>1</v>
      </c>
      <c r="BJ172" s="162">
        <f t="shared" si="57"/>
        <v>2</v>
      </c>
      <c r="BK172" s="162">
        <f t="shared" si="58"/>
        <v>0</v>
      </c>
      <c r="BL172" s="162">
        <f t="shared" si="59"/>
        <v>0</v>
      </c>
      <c r="BM172" s="162">
        <f t="shared" si="60"/>
        <v>0</v>
      </c>
      <c r="BN172" s="162">
        <f t="shared" si="61"/>
        <v>3</v>
      </c>
      <c r="BO172" s="167">
        <f t="shared" si="62"/>
        <v>0</v>
      </c>
      <c r="BP172" s="162">
        <f t="shared" si="63"/>
        <v>0</v>
      </c>
      <c r="BQ172" s="168">
        <f t="shared" si="64"/>
        <v>1</v>
      </c>
      <c r="BT172" s="169">
        <f t="shared" si="65"/>
        <v>9.51</v>
      </c>
      <c r="BU172" s="169">
        <f t="shared" si="66"/>
        <v>3</v>
      </c>
      <c r="BV172" s="169">
        <f t="shared" si="67"/>
        <v>0</v>
      </c>
      <c r="BW172" s="169">
        <f t="shared" si="68"/>
        <v>0</v>
      </c>
      <c r="BX172" s="170">
        <f t="shared" si="69"/>
        <v>0</v>
      </c>
      <c r="BY172" s="170">
        <f t="shared" si="70"/>
        <v>0</v>
      </c>
      <c r="BZ172" s="170">
        <f t="shared" si="71"/>
        <v>0</v>
      </c>
      <c r="CA172" s="170">
        <f t="shared" si="72"/>
        <v>0</v>
      </c>
      <c r="CB172" s="216"/>
    </row>
    <row r="173" spans="1:80" s="172" customFormat="1" ht="15.75" customHeight="1">
      <c r="A173" s="163" t="s">
        <v>291</v>
      </c>
      <c r="B173" s="163"/>
      <c r="D173" s="163">
        <v>15</v>
      </c>
      <c r="AA173" s="165" t="s">
        <v>83</v>
      </c>
      <c r="AB173" s="166" t="s">
        <v>1106</v>
      </c>
      <c r="AC173" s="94" t="s">
        <v>108</v>
      </c>
      <c r="AD173" s="95" t="s">
        <v>314</v>
      </c>
      <c r="AE173" s="94" t="s">
        <v>7605</v>
      </c>
      <c r="AF173" s="96" t="s">
        <v>295</v>
      </c>
      <c r="AG173" s="22" t="s">
        <v>7606</v>
      </c>
      <c r="AH173" s="22" t="s">
        <v>7607</v>
      </c>
      <c r="AI173" s="97" t="s">
        <v>309</v>
      </c>
      <c r="AJ173" s="98">
        <v>2.97</v>
      </c>
      <c r="AK173" s="95" t="s">
        <v>7608</v>
      </c>
      <c r="AL173" s="94"/>
      <c r="AM173" s="94"/>
      <c r="AN173" s="167">
        <f t="shared" si="49"/>
        <v>1</v>
      </c>
      <c r="AO173" s="49">
        <v>0</v>
      </c>
      <c r="AP173" s="49">
        <v>0</v>
      </c>
      <c r="AQ173" s="49">
        <v>1</v>
      </c>
      <c r="AR173" s="49">
        <v>0</v>
      </c>
      <c r="AS173" s="49">
        <v>0</v>
      </c>
      <c r="AT173" s="49">
        <v>0</v>
      </c>
      <c r="AU173" s="167">
        <f t="shared" si="50"/>
        <v>1</v>
      </c>
      <c r="AV173" s="49">
        <v>0</v>
      </c>
      <c r="AW173" s="99">
        <v>0.21</v>
      </c>
      <c r="AX173" s="94"/>
      <c r="AY173" s="94" t="s">
        <v>7609</v>
      </c>
      <c r="AZ173" s="100" t="s">
        <v>501</v>
      </c>
      <c r="BA173" s="100" t="s">
        <v>1081</v>
      </c>
      <c r="BB173" s="49">
        <v>1</v>
      </c>
      <c r="BC173" s="159"/>
      <c r="BD173" s="153" t="str">
        <f t="shared" si="51"/>
        <v>07, 03, 2022.02.24</v>
      </c>
      <c r="BE173" s="153" t="str">
        <f t="shared" si="52"/>
        <v>10, 01, 2022.02.24</v>
      </c>
      <c r="BF173" s="160" t="str">
        <f t="shared" si="53"/>
        <v>В</v>
      </c>
      <c r="BG173" s="161">
        <f t="shared" si="54"/>
        <v>2.97</v>
      </c>
      <c r="BH173" s="167">
        <f t="shared" si="55"/>
        <v>1</v>
      </c>
      <c r="BI173" s="162">
        <f t="shared" si="56"/>
        <v>0</v>
      </c>
      <c r="BJ173" s="162">
        <f t="shared" si="57"/>
        <v>0</v>
      </c>
      <c r="BK173" s="162">
        <f t="shared" si="58"/>
        <v>1</v>
      </c>
      <c r="BL173" s="162">
        <f t="shared" si="59"/>
        <v>0</v>
      </c>
      <c r="BM173" s="162">
        <f t="shared" si="60"/>
        <v>0</v>
      </c>
      <c r="BN173" s="162">
        <f t="shared" si="61"/>
        <v>0</v>
      </c>
      <c r="BO173" s="167">
        <f t="shared" si="62"/>
        <v>1</v>
      </c>
      <c r="BP173" s="162">
        <f t="shared" si="63"/>
        <v>0</v>
      </c>
      <c r="BQ173" s="168">
        <f t="shared" si="64"/>
        <v>1</v>
      </c>
      <c r="BT173" s="169">
        <f t="shared" si="65"/>
        <v>2.97</v>
      </c>
      <c r="BU173" s="169">
        <f t="shared" si="66"/>
        <v>1</v>
      </c>
      <c r="BV173" s="169">
        <f t="shared" si="67"/>
        <v>0</v>
      </c>
      <c r="BW173" s="169">
        <f t="shared" si="68"/>
        <v>0</v>
      </c>
      <c r="BX173" s="170">
        <f t="shared" si="69"/>
        <v>0</v>
      </c>
      <c r="BY173" s="170">
        <f t="shared" si="70"/>
        <v>0</v>
      </c>
      <c r="BZ173" s="170">
        <f t="shared" si="71"/>
        <v>0</v>
      </c>
      <c r="CA173" s="170">
        <f t="shared" si="72"/>
        <v>0</v>
      </c>
      <c r="CB173" s="216"/>
    </row>
    <row r="174" spans="1:80" s="172" customFormat="1" ht="15.75" customHeight="1">
      <c r="A174" s="163" t="s">
        <v>291</v>
      </c>
      <c r="B174" s="163"/>
      <c r="D174" s="163">
        <v>15</v>
      </c>
      <c r="AA174" s="165" t="s">
        <v>83</v>
      </c>
      <c r="AB174" s="166" t="s">
        <v>1111</v>
      </c>
      <c r="AC174" s="94" t="s">
        <v>90</v>
      </c>
      <c r="AD174" s="95" t="s">
        <v>314</v>
      </c>
      <c r="AE174" s="94" t="s">
        <v>7610</v>
      </c>
      <c r="AF174" s="96" t="s">
        <v>295</v>
      </c>
      <c r="AG174" s="22" t="s">
        <v>7611</v>
      </c>
      <c r="AH174" s="22" t="s">
        <v>7612</v>
      </c>
      <c r="AI174" s="97" t="s">
        <v>298</v>
      </c>
      <c r="AJ174" s="98">
        <v>7.5</v>
      </c>
      <c r="AK174" s="95" t="s">
        <v>7613</v>
      </c>
      <c r="AL174" s="94"/>
      <c r="AM174" s="94" t="s">
        <v>7614</v>
      </c>
      <c r="AN174" s="167">
        <f t="shared" si="49"/>
        <v>9</v>
      </c>
      <c r="AO174" s="49">
        <v>0</v>
      </c>
      <c r="AP174" s="49">
        <v>3</v>
      </c>
      <c r="AQ174" s="49">
        <v>6</v>
      </c>
      <c r="AR174" s="49">
        <v>0</v>
      </c>
      <c r="AS174" s="49">
        <v>0</v>
      </c>
      <c r="AT174" s="49">
        <v>9</v>
      </c>
      <c r="AU174" s="167">
        <f t="shared" si="50"/>
        <v>0</v>
      </c>
      <c r="AV174" s="49">
        <v>0</v>
      </c>
      <c r="AW174" s="99">
        <v>14.21</v>
      </c>
      <c r="AX174" s="94"/>
      <c r="AY174" s="94" t="s">
        <v>7615</v>
      </c>
      <c r="AZ174" s="100"/>
      <c r="BA174" s="100"/>
      <c r="BB174" s="49">
        <v>1</v>
      </c>
      <c r="BC174" s="159"/>
      <c r="BD174" s="153" t="str">
        <f t="shared" si="51"/>
        <v>08, 30, 2022.02.24</v>
      </c>
      <c r="BE174" s="153" t="str">
        <f t="shared" si="52"/>
        <v>16, 00, 2022.02.24</v>
      </c>
      <c r="BF174" s="160" t="str">
        <f t="shared" si="53"/>
        <v>П</v>
      </c>
      <c r="BG174" s="161">
        <f t="shared" si="54"/>
        <v>7.5</v>
      </c>
      <c r="BH174" s="167">
        <f t="shared" si="55"/>
        <v>9</v>
      </c>
      <c r="BI174" s="162">
        <f t="shared" si="56"/>
        <v>0</v>
      </c>
      <c r="BJ174" s="162">
        <f t="shared" si="57"/>
        <v>3</v>
      </c>
      <c r="BK174" s="162">
        <f t="shared" si="58"/>
        <v>6</v>
      </c>
      <c r="BL174" s="162">
        <f t="shared" si="59"/>
        <v>0</v>
      </c>
      <c r="BM174" s="162">
        <f t="shared" si="60"/>
        <v>0</v>
      </c>
      <c r="BN174" s="162">
        <f t="shared" si="61"/>
        <v>9</v>
      </c>
      <c r="BO174" s="167">
        <f t="shared" si="62"/>
        <v>0</v>
      </c>
      <c r="BP174" s="162">
        <f t="shared" si="63"/>
        <v>0</v>
      </c>
      <c r="BQ174" s="168">
        <f t="shared" si="64"/>
        <v>1</v>
      </c>
      <c r="BT174" s="169">
        <f t="shared" si="65"/>
        <v>0</v>
      </c>
      <c r="BU174" s="169">
        <f t="shared" si="66"/>
        <v>0</v>
      </c>
      <c r="BV174" s="169">
        <f t="shared" si="67"/>
        <v>67.5</v>
      </c>
      <c r="BW174" s="169">
        <f t="shared" si="68"/>
        <v>9</v>
      </c>
      <c r="BX174" s="170">
        <f t="shared" si="69"/>
        <v>0</v>
      </c>
      <c r="BY174" s="170">
        <f t="shared" si="70"/>
        <v>0</v>
      </c>
      <c r="BZ174" s="170">
        <f t="shared" si="71"/>
        <v>0</v>
      </c>
      <c r="CA174" s="170">
        <f t="shared" si="72"/>
        <v>0</v>
      </c>
      <c r="CB174" s="216"/>
    </row>
    <row r="175" spans="1:80" s="172" customFormat="1" ht="15.75" customHeight="1">
      <c r="A175" s="163" t="s">
        <v>291</v>
      </c>
      <c r="B175" s="163"/>
      <c r="D175" s="163">
        <v>15</v>
      </c>
      <c r="AA175" s="165" t="s">
        <v>83</v>
      </c>
      <c r="AB175" s="166" t="s">
        <v>1117</v>
      </c>
      <c r="AC175" s="94" t="s">
        <v>110</v>
      </c>
      <c r="AD175" s="95" t="s">
        <v>314</v>
      </c>
      <c r="AE175" s="94" t="s">
        <v>7616</v>
      </c>
      <c r="AF175" s="96" t="s">
        <v>295</v>
      </c>
      <c r="AG175" s="22" t="s">
        <v>7611</v>
      </c>
      <c r="AH175" s="22" t="s">
        <v>7617</v>
      </c>
      <c r="AI175" s="97" t="s">
        <v>298</v>
      </c>
      <c r="AJ175" s="98">
        <v>8</v>
      </c>
      <c r="AK175" s="95" t="s">
        <v>7618</v>
      </c>
      <c r="AL175" s="94"/>
      <c r="AM175" s="94"/>
      <c r="AN175" s="167">
        <f t="shared" si="49"/>
        <v>40</v>
      </c>
      <c r="AO175" s="49">
        <v>0</v>
      </c>
      <c r="AP175" s="49">
        <v>0</v>
      </c>
      <c r="AQ175" s="49">
        <v>38</v>
      </c>
      <c r="AR175" s="49">
        <v>0</v>
      </c>
      <c r="AS175" s="49">
        <v>0</v>
      </c>
      <c r="AT175" s="49">
        <v>0</v>
      </c>
      <c r="AU175" s="167">
        <f t="shared" si="50"/>
        <v>38</v>
      </c>
      <c r="AV175" s="49">
        <v>2</v>
      </c>
      <c r="AW175" s="99">
        <v>32.01</v>
      </c>
      <c r="AX175" s="94" t="s">
        <v>7619</v>
      </c>
      <c r="AY175" s="94" t="s">
        <v>7620</v>
      </c>
      <c r="AZ175" s="100"/>
      <c r="BA175" s="100"/>
      <c r="BB175" s="49">
        <v>1</v>
      </c>
      <c r="BC175" s="159"/>
      <c r="BD175" s="153" t="str">
        <f t="shared" si="51"/>
        <v>08, 30, 2022.02.24</v>
      </c>
      <c r="BE175" s="153" t="str">
        <f t="shared" si="52"/>
        <v>16, 30, 2022.02.24</v>
      </c>
      <c r="BF175" s="160" t="str">
        <f t="shared" si="53"/>
        <v>П</v>
      </c>
      <c r="BG175" s="161">
        <f t="shared" si="54"/>
        <v>8</v>
      </c>
      <c r="BH175" s="167">
        <f t="shared" si="55"/>
        <v>40</v>
      </c>
      <c r="BI175" s="162">
        <f t="shared" si="56"/>
        <v>0</v>
      </c>
      <c r="BJ175" s="162">
        <f t="shared" si="57"/>
        <v>0</v>
      </c>
      <c r="BK175" s="162">
        <f t="shared" si="58"/>
        <v>38</v>
      </c>
      <c r="BL175" s="162">
        <f t="shared" si="59"/>
        <v>0</v>
      </c>
      <c r="BM175" s="162">
        <f t="shared" si="60"/>
        <v>0</v>
      </c>
      <c r="BN175" s="162">
        <f t="shared" si="61"/>
        <v>0</v>
      </c>
      <c r="BO175" s="167">
        <f t="shared" si="62"/>
        <v>38</v>
      </c>
      <c r="BP175" s="162">
        <f t="shared" si="63"/>
        <v>2</v>
      </c>
      <c r="BQ175" s="168">
        <f t="shared" si="64"/>
        <v>1</v>
      </c>
      <c r="BT175" s="169">
        <f t="shared" si="65"/>
        <v>0</v>
      </c>
      <c r="BU175" s="169">
        <f t="shared" si="66"/>
        <v>0</v>
      </c>
      <c r="BV175" s="169">
        <f t="shared" si="67"/>
        <v>320</v>
      </c>
      <c r="BW175" s="169">
        <f t="shared" si="68"/>
        <v>40</v>
      </c>
      <c r="BX175" s="170">
        <f t="shared" si="69"/>
        <v>0</v>
      </c>
      <c r="BY175" s="170">
        <f t="shared" si="70"/>
        <v>0</v>
      </c>
      <c r="BZ175" s="170">
        <f t="shared" si="71"/>
        <v>0</v>
      </c>
      <c r="CA175" s="170">
        <f t="shared" si="72"/>
        <v>0</v>
      </c>
      <c r="CB175" s="216"/>
    </row>
    <row r="176" spans="1:80" s="172" customFormat="1" ht="15.75" customHeight="1">
      <c r="A176" s="163" t="s">
        <v>291</v>
      </c>
      <c r="B176" s="163"/>
      <c r="D176" s="163">
        <v>15</v>
      </c>
      <c r="AA176" s="165" t="s">
        <v>83</v>
      </c>
      <c r="AB176" s="166" t="s">
        <v>1122</v>
      </c>
      <c r="AC176" s="94" t="s">
        <v>92</v>
      </c>
      <c r="AD176" s="95" t="s">
        <v>314</v>
      </c>
      <c r="AE176" s="94" t="s">
        <v>7621</v>
      </c>
      <c r="AF176" s="96" t="s">
        <v>408</v>
      </c>
      <c r="AG176" s="22" t="s">
        <v>7611</v>
      </c>
      <c r="AH176" s="22" t="s">
        <v>7612</v>
      </c>
      <c r="AI176" s="97" t="s">
        <v>298</v>
      </c>
      <c r="AJ176" s="98">
        <v>7.5</v>
      </c>
      <c r="AK176" s="95" t="s">
        <v>7622</v>
      </c>
      <c r="AL176" s="94"/>
      <c r="AM176" s="94" t="s">
        <v>7623</v>
      </c>
      <c r="AN176" s="167">
        <f t="shared" si="49"/>
        <v>10</v>
      </c>
      <c r="AO176" s="49">
        <v>0</v>
      </c>
      <c r="AP176" s="49">
        <v>3</v>
      </c>
      <c r="AQ176" s="49">
        <v>6</v>
      </c>
      <c r="AR176" s="49">
        <v>0</v>
      </c>
      <c r="AS176" s="49">
        <v>0</v>
      </c>
      <c r="AT176" s="49">
        <v>4</v>
      </c>
      <c r="AU176" s="167">
        <f t="shared" si="50"/>
        <v>5</v>
      </c>
      <c r="AV176" s="49">
        <v>1</v>
      </c>
      <c r="AW176" s="99">
        <v>32.68</v>
      </c>
      <c r="AX176" s="94" t="s">
        <v>587</v>
      </c>
      <c r="AY176" s="94" t="s">
        <v>7624</v>
      </c>
      <c r="AZ176" s="100"/>
      <c r="BA176" s="100"/>
      <c r="BB176" s="49">
        <v>1</v>
      </c>
      <c r="BC176" s="159"/>
      <c r="BD176" s="153" t="str">
        <f t="shared" si="51"/>
        <v>08, 30, 2022.02.24</v>
      </c>
      <c r="BE176" s="153" t="str">
        <f t="shared" si="52"/>
        <v>16, 00, 2022.02.24</v>
      </c>
      <c r="BF176" s="160" t="str">
        <f t="shared" si="53"/>
        <v>П</v>
      </c>
      <c r="BG176" s="161">
        <f t="shared" si="54"/>
        <v>7.5</v>
      </c>
      <c r="BH176" s="167">
        <f t="shared" si="55"/>
        <v>10</v>
      </c>
      <c r="BI176" s="162">
        <f t="shared" si="56"/>
        <v>0</v>
      </c>
      <c r="BJ176" s="162">
        <f t="shared" si="57"/>
        <v>3</v>
      </c>
      <c r="BK176" s="162">
        <f t="shared" si="58"/>
        <v>6</v>
      </c>
      <c r="BL176" s="162">
        <f t="shared" si="59"/>
        <v>0</v>
      </c>
      <c r="BM176" s="162">
        <f t="shared" si="60"/>
        <v>0</v>
      </c>
      <c r="BN176" s="162">
        <f t="shared" si="61"/>
        <v>4</v>
      </c>
      <c r="BO176" s="167">
        <f t="shared" si="62"/>
        <v>5</v>
      </c>
      <c r="BP176" s="162">
        <f t="shared" si="63"/>
        <v>1</v>
      </c>
      <c r="BQ176" s="168">
        <f t="shared" si="64"/>
        <v>1</v>
      </c>
      <c r="BT176" s="169">
        <f t="shared" si="65"/>
        <v>0</v>
      </c>
      <c r="BU176" s="169">
        <f t="shared" si="66"/>
        <v>0</v>
      </c>
      <c r="BV176" s="169">
        <f t="shared" si="67"/>
        <v>75</v>
      </c>
      <c r="BW176" s="169">
        <f t="shared" si="68"/>
        <v>10</v>
      </c>
      <c r="BX176" s="170">
        <f t="shared" si="69"/>
        <v>0</v>
      </c>
      <c r="BY176" s="170">
        <f t="shared" si="70"/>
        <v>0</v>
      </c>
      <c r="BZ176" s="170">
        <f t="shared" si="71"/>
        <v>0</v>
      </c>
      <c r="CA176" s="170">
        <f t="shared" si="72"/>
        <v>0</v>
      </c>
      <c r="CB176" s="216"/>
    </row>
    <row r="177" spans="1:80" s="172" customFormat="1" ht="15.75" customHeight="1">
      <c r="A177" s="163" t="s">
        <v>291</v>
      </c>
      <c r="B177" s="163"/>
      <c r="D177" s="163">
        <v>15</v>
      </c>
      <c r="AA177" s="165" t="s">
        <v>83</v>
      </c>
      <c r="AB177" s="166" t="s">
        <v>1126</v>
      </c>
      <c r="AC177" s="94" t="s">
        <v>110</v>
      </c>
      <c r="AD177" s="95" t="s">
        <v>314</v>
      </c>
      <c r="AE177" s="94" t="s">
        <v>7625</v>
      </c>
      <c r="AF177" s="96" t="s">
        <v>345</v>
      </c>
      <c r="AG177" s="22" t="s">
        <v>7626</v>
      </c>
      <c r="AH177" s="22" t="s">
        <v>7612</v>
      </c>
      <c r="AI177" s="97" t="s">
        <v>298</v>
      </c>
      <c r="AJ177" s="98">
        <v>7</v>
      </c>
      <c r="AK177" s="95" t="s">
        <v>7627</v>
      </c>
      <c r="AL177" s="94"/>
      <c r="AM177" s="94" t="s">
        <v>7628</v>
      </c>
      <c r="AN177" s="167">
        <f t="shared" si="49"/>
        <v>26</v>
      </c>
      <c r="AO177" s="49">
        <v>0</v>
      </c>
      <c r="AP177" s="49">
        <v>5</v>
      </c>
      <c r="AQ177" s="49">
        <v>21</v>
      </c>
      <c r="AR177" s="49">
        <v>0</v>
      </c>
      <c r="AS177" s="49">
        <v>0</v>
      </c>
      <c r="AT177" s="49">
        <v>14</v>
      </c>
      <c r="AU177" s="167">
        <f t="shared" si="50"/>
        <v>12</v>
      </c>
      <c r="AV177" s="49">
        <v>0</v>
      </c>
      <c r="AW177" s="99">
        <v>45.53</v>
      </c>
      <c r="AX177" s="94"/>
      <c r="AY177" s="94" t="s">
        <v>7629</v>
      </c>
      <c r="AZ177" s="100"/>
      <c r="BA177" s="100"/>
      <c r="BB177" s="49">
        <v>1</v>
      </c>
      <c r="BC177" s="159"/>
      <c r="BD177" s="153" t="str">
        <f t="shared" si="51"/>
        <v>09, 00, 2022.02.24</v>
      </c>
      <c r="BE177" s="153" t="str">
        <f t="shared" si="52"/>
        <v>16, 00, 2022.02.24</v>
      </c>
      <c r="BF177" s="160" t="str">
        <f t="shared" si="53"/>
        <v>П</v>
      </c>
      <c r="BG177" s="161">
        <f t="shared" si="54"/>
        <v>7</v>
      </c>
      <c r="BH177" s="167">
        <f t="shared" si="55"/>
        <v>26</v>
      </c>
      <c r="BI177" s="162">
        <f t="shared" si="56"/>
        <v>0</v>
      </c>
      <c r="BJ177" s="162">
        <f t="shared" si="57"/>
        <v>5</v>
      </c>
      <c r="BK177" s="162">
        <f t="shared" si="58"/>
        <v>21</v>
      </c>
      <c r="BL177" s="162">
        <f t="shared" si="59"/>
        <v>0</v>
      </c>
      <c r="BM177" s="162">
        <f t="shared" si="60"/>
        <v>0</v>
      </c>
      <c r="BN177" s="162">
        <f t="shared" si="61"/>
        <v>14</v>
      </c>
      <c r="BO177" s="167">
        <f t="shared" si="62"/>
        <v>12</v>
      </c>
      <c r="BP177" s="162">
        <f t="shared" si="63"/>
        <v>0</v>
      </c>
      <c r="BQ177" s="168">
        <f t="shared" si="64"/>
        <v>1</v>
      </c>
      <c r="BT177" s="169">
        <f t="shared" si="65"/>
        <v>0</v>
      </c>
      <c r="BU177" s="169">
        <f t="shared" si="66"/>
        <v>0</v>
      </c>
      <c r="BV177" s="169">
        <f t="shared" si="67"/>
        <v>182</v>
      </c>
      <c r="BW177" s="169">
        <f t="shared" si="68"/>
        <v>26</v>
      </c>
      <c r="BX177" s="170">
        <f t="shared" si="69"/>
        <v>0</v>
      </c>
      <c r="BY177" s="170">
        <f t="shared" si="70"/>
        <v>0</v>
      </c>
      <c r="BZ177" s="170">
        <f t="shared" si="71"/>
        <v>0</v>
      </c>
      <c r="CA177" s="170">
        <f t="shared" si="72"/>
        <v>0</v>
      </c>
      <c r="CB177" s="216"/>
    </row>
    <row r="178" spans="1:80" s="172" customFormat="1" ht="15.75" customHeight="1">
      <c r="A178" s="163" t="s">
        <v>291</v>
      </c>
      <c r="B178" s="163"/>
      <c r="D178" s="163">
        <v>15</v>
      </c>
      <c r="AA178" s="165" t="s">
        <v>83</v>
      </c>
      <c r="AB178" s="166" t="s">
        <v>1133</v>
      </c>
      <c r="AC178" s="94" t="s">
        <v>108</v>
      </c>
      <c r="AD178" s="95" t="s">
        <v>314</v>
      </c>
      <c r="AE178" s="94" t="s">
        <v>7630</v>
      </c>
      <c r="AF178" s="96" t="s">
        <v>295</v>
      </c>
      <c r="AG178" s="22" t="s">
        <v>7626</v>
      </c>
      <c r="AH178" s="22" t="s">
        <v>7631</v>
      </c>
      <c r="AI178" s="97" t="s">
        <v>298</v>
      </c>
      <c r="AJ178" s="98">
        <v>4</v>
      </c>
      <c r="AK178" s="95" t="s">
        <v>7632</v>
      </c>
      <c r="AL178" s="94"/>
      <c r="AM178" s="94"/>
      <c r="AN178" s="167">
        <f t="shared" si="49"/>
        <v>2</v>
      </c>
      <c r="AO178" s="49">
        <v>0</v>
      </c>
      <c r="AP178" s="49">
        <v>0</v>
      </c>
      <c r="AQ178" s="49">
        <v>2</v>
      </c>
      <c r="AR178" s="49">
        <v>0</v>
      </c>
      <c r="AS178" s="49">
        <v>0</v>
      </c>
      <c r="AT178" s="49">
        <v>0</v>
      </c>
      <c r="AU178" s="167">
        <f t="shared" si="50"/>
        <v>2</v>
      </c>
      <c r="AV178" s="49">
        <v>0</v>
      </c>
      <c r="AW178" s="99">
        <v>5.72</v>
      </c>
      <c r="AX178" s="94"/>
      <c r="AY178" s="94" t="s">
        <v>7633</v>
      </c>
      <c r="AZ178" s="100"/>
      <c r="BA178" s="100"/>
      <c r="BB178" s="49">
        <v>1</v>
      </c>
      <c r="BC178" s="159"/>
      <c r="BD178" s="153" t="str">
        <f t="shared" si="51"/>
        <v>09, 00, 2022.02.24</v>
      </c>
      <c r="BE178" s="153" t="str">
        <f t="shared" si="52"/>
        <v>13, 00, 2022.02.24</v>
      </c>
      <c r="BF178" s="160" t="str">
        <f t="shared" si="53"/>
        <v>П</v>
      </c>
      <c r="BG178" s="161">
        <f t="shared" si="54"/>
        <v>4</v>
      </c>
      <c r="BH178" s="167">
        <f t="shared" si="55"/>
        <v>2</v>
      </c>
      <c r="BI178" s="162">
        <f t="shared" si="56"/>
        <v>0</v>
      </c>
      <c r="BJ178" s="162">
        <f t="shared" si="57"/>
        <v>0</v>
      </c>
      <c r="BK178" s="162">
        <f t="shared" si="58"/>
        <v>2</v>
      </c>
      <c r="BL178" s="162">
        <f t="shared" si="59"/>
        <v>0</v>
      </c>
      <c r="BM178" s="162">
        <f t="shared" si="60"/>
        <v>0</v>
      </c>
      <c r="BN178" s="162">
        <f t="shared" si="61"/>
        <v>0</v>
      </c>
      <c r="BO178" s="167">
        <f t="shared" si="62"/>
        <v>2</v>
      </c>
      <c r="BP178" s="162">
        <f t="shared" si="63"/>
        <v>0</v>
      </c>
      <c r="BQ178" s="168">
        <f t="shared" si="64"/>
        <v>1</v>
      </c>
      <c r="BT178" s="169">
        <f t="shared" si="65"/>
        <v>0</v>
      </c>
      <c r="BU178" s="169">
        <f t="shared" si="66"/>
        <v>0</v>
      </c>
      <c r="BV178" s="169">
        <f t="shared" si="67"/>
        <v>8</v>
      </c>
      <c r="BW178" s="169">
        <f t="shared" si="68"/>
        <v>2</v>
      </c>
      <c r="BX178" s="170">
        <f t="shared" si="69"/>
        <v>0</v>
      </c>
      <c r="BY178" s="170">
        <f t="shared" si="70"/>
        <v>0</v>
      </c>
      <c r="BZ178" s="170">
        <f t="shared" si="71"/>
        <v>0</v>
      </c>
      <c r="CA178" s="170">
        <f t="shared" si="72"/>
        <v>0</v>
      </c>
      <c r="CB178" s="216"/>
    </row>
    <row r="179" spans="1:80" s="172" customFormat="1" ht="15.75" customHeight="1">
      <c r="A179" s="163" t="s">
        <v>291</v>
      </c>
      <c r="B179" s="163"/>
      <c r="D179" s="163">
        <v>15</v>
      </c>
      <c r="AA179" s="165" t="s">
        <v>83</v>
      </c>
      <c r="AB179" s="166" t="s">
        <v>1140</v>
      </c>
      <c r="AC179" s="94" t="s">
        <v>108</v>
      </c>
      <c r="AD179" s="95" t="s">
        <v>314</v>
      </c>
      <c r="AE179" s="94" t="s">
        <v>7634</v>
      </c>
      <c r="AF179" s="96" t="s">
        <v>295</v>
      </c>
      <c r="AG179" s="22" t="s">
        <v>7635</v>
      </c>
      <c r="AH179" s="22" t="s">
        <v>7612</v>
      </c>
      <c r="AI179" s="97" t="s">
        <v>298</v>
      </c>
      <c r="AJ179" s="98">
        <v>6</v>
      </c>
      <c r="AK179" s="95" t="s">
        <v>7636</v>
      </c>
      <c r="AL179" s="94"/>
      <c r="AM179" s="94" t="s">
        <v>7637</v>
      </c>
      <c r="AN179" s="167">
        <f t="shared" si="49"/>
        <v>50</v>
      </c>
      <c r="AO179" s="49">
        <v>0</v>
      </c>
      <c r="AP179" s="49">
        <v>2</v>
      </c>
      <c r="AQ179" s="49">
        <v>48</v>
      </c>
      <c r="AR179" s="49">
        <v>0</v>
      </c>
      <c r="AS179" s="49">
        <v>0</v>
      </c>
      <c r="AT179" s="49">
        <v>10</v>
      </c>
      <c r="AU179" s="167">
        <f t="shared" si="50"/>
        <v>40</v>
      </c>
      <c r="AV179" s="49">
        <v>0</v>
      </c>
      <c r="AW179" s="99">
        <v>206.91</v>
      </c>
      <c r="AX179" s="94"/>
      <c r="AY179" s="94" t="s">
        <v>7638</v>
      </c>
      <c r="AZ179" s="100"/>
      <c r="BA179" s="100"/>
      <c r="BB179" s="49">
        <v>1</v>
      </c>
      <c r="BC179" s="159"/>
      <c r="BD179" s="153" t="str">
        <f t="shared" si="51"/>
        <v>10, 00, 2022.02.24</v>
      </c>
      <c r="BE179" s="153" t="str">
        <f t="shared" si="52"/>
        <v>16, 00, 2022.02.24</v>
      </c>
      <c r="BF179" s="160" t="str">
        <f t="shared" si="53"/>
        <v>П</v>
      </c>
      <c r="BG179" s="161">
        <f t="shared" si="54"/>
        <v>6</v>
      </c>
      <c r="BH179" s="167">
        <f t="shared" si="55"/>
        <v>50</v>
      </c>
      <c r="BI179" s="162">
        <f t="shared" si="56"/>
        <v>0</v>
      </c>
      <c r="BJ179" s="162">
        <f t="shared" si="57"/>
        <v>2</v>
      </c>
      <c r="BK179" s="162">
        <f t="shared" si="58"/>
        <v>48</v>
      </c>
      <c r="BL179" s="162">
        <f t="shared" si="59"/>
        <v>0</v>
      </c>
      <c r="BM179" s="162">
        <f t="shared" si="60"/>
        <v>0</v>
      </c>
      <c r="BN179" s="162">
        <f t="shared" si="61"/>
        <v>10</v>
      </c>
      <c r="BO179" s="167">
        <f t="shared" si="62"/>
        <v>40</v>
      </c>
      <c r="BP179" s="162">
        <f t="shared" si="63"/>
        <v>0</v>
      </c>
      <c r="BQ179" s="168">
        <f t="shared" si="64"/>
        <v>1</v>
      </c>
      <c r="BT179" s="169">
        <f t="shared" si="65"/>
        <v>0</v>
      </c>
      <c r="BU179" s="169">
        <f t="shared" si="66"/>
        <v>0</v>
      </c>
      <c r="BV179" s="169">
        <f t="shared" si="67"/>
        <v>300</v>
      </c>
      <c r="BW179" s="169">
        <f t="shared" si="68"/>
        <v>50</v>
      </c>
      <c r="BX179" s="170">
        <f t="shared" si="69"/>
        <v>0</v>
      </c>
      <c r="BY179" s="170">
        <f t="shared" si="70"/>
        <v>0</v>
      </c>
      <c r="BZ179" s="170">
        <f t="shared" si="71"/>
        <v>0</v>
      </c>
      <c r="CA179" s="170">
        <f t="shared" si="72"/>
        <v>0</v>
      </c>
      <c r="CB179" s="216"/>
    </row>
    <row r="180" spans="1:80" s="172" customFormat="1" ht="15.75" customHeight="1">
      <c r="A180" s="163" t="s">
        <v>291</v>
      </c>
      <c r="B180" s="163"/>
      <c r="D180" s="163">
        <v>15</v>
      </c>
      <c r="AA180" s="165" t="s">
        <v>83</v>
      </c>
      <c r="AB180" s="166" t="s">
        <v>1146</v>
      </c>
      <c r="AC180" s="94" t="s">
        <v>108</v>
      </c>
      <c r="AD180" s="95" t="s">
        <v>305</v>
      </c>
      <c r="AE180" s="94" t="s">
        <v>1344</v>
      </c>
      <c r="AF180" s="96" t="s">
        <v>345</v>
      </c>
      <c r="AG180" s="22" t="s">
        <v>7639</v>
      </c>
      <c r="AH180" s="22" t="s">
        <v>7640</v>
      </c>
      <c r="AI180" s="97" t="s">
        <v>309</v>
      </c>
      <c r="AJ180" s="98">
        <v>0.13</v>
      </c>
      <c r="AK180" s="95" t="s">
        <v>7641</v>
      </c>
      <c r="AL180" s="94"/>
      <c r="AM180" s="94" t="s">
        <v>1348</v>
      </c>
      <c r="AN180" s="167">
        <f t="shared" si="49"/>
        <v>77</v>
      </c>
      <c r="AO180" s="49">
        <v>0</v>
      </c>
      <c r="AP180" s="49">
        <v>5</v>
      </c>
      <c r="AQ180" s="49">
        <v>70</v>
      </c>
      <c r="AR180" s="49">
        <v>0</v>
      </c>
      <c r="AS180" s="49">
        <v>0</v>
      </c>
      <c r="AT180" s="49">
        <v>9</v>
      </c>
      <c r="AU180" s="167">
        <f t="shared" si="50"/>
        <v>66</v>
      </c>
      <c r="AV180" s="49">
        <v>2</v>
      </c>
      <c r="AW180" s="99">
        <v>111.77</v>
      </c>
      <c r="AX180" s="94" t="s">
        <v>5688</v>
      </c>
      <c r="AY180" s="94" t="s">
        <v>7642</v>
      </c>
      <c r="AZ180" s="100" t="s">
        <v>501</v>
      </c>
      <c r="BA180" s="100" t="s">
        <v>313</v>
      </c>
      <c r="BB180" s="49">
        <v>1</v>
      </c>
      <c r="BC180" s="159"/>
      <c r="BD180" s="153" t="str">
        <f t="shared" si="51"/>
        <v>10, 08, 2022.02.24</v>
      </c>
      <c r="BE180" s="153" t="str">
        <f t="shared" si="52"/>
        <v>10, 16, 2022.02.24</v>
      </c>
      <c r="BF180" s="160" t="str">
        <f t="shared" si="53"/>
        <v>В</v>
      </c>
      <c r="BG180" s="161">
        <f t="shared" si="54"/>
        <v>0.13</v>
      </c>
      <c r="BH180" s="167">
        <f t="shared" si="55"/>
        <v>77</v>
      </c>
      <c r="BI180" s="162">
        <f t="shared" si="56"/>
        <v>0</v>
      </c>
      <c r="BJ180" s="162">
        <f t="shared" si="57"/>
        <v>5</v>
      </c>
      <c r="BK180" s="162">
        <f t="shared" si="58"/>
        <v>70</v>
      </c>
      <c r="BL180" s="162">
        <f t="shared" si="59"/>
        <v>0</v>
      </c>
      <c r="BM180" s="162">
        <f t="shared" si="60"/>
        <v>0</v>
      </c>
      <c r="BN180" s="162">
        <f t="shared" si="61"/>
        <v>9</v>
      </c>
      <c r="BO180" s="167">
        <f t="shared" si="62"/>
        <v>66</v>
      </c>
      <c r="BP180" s="162">
        <f t="shared" si="63"/>
        <v>2</v>
      </c>
      <c r="BQ180" s="168">
        <f t="shared" si="64"/>
        <v>1</v>
      </c>
      <c r="BT180" s="169">
        <f t="shared" si="65"/>
        <v>10.01</v>
      </c>
      <c r="BU180" s="169">
        <f t="shared" si="66"/>
        <v>77</v>
      </c>
      <c r="BV180" s="169">
        <f t="shared" si="67"/>
        <v>0</v>
      </c>
      <c r="BW180" s="169">
        <f t="shared" si="68"/>
        <v>0</v>
      </c>
      <c r="BX180" s="170">
        <f t="shared" si="69"/>
        <v>0</v>
      </c>
      <c r="BY180" s="170">
        <f t="shared" si="70"/>
        <v>0</v>
      </c>
      <c r="BZ180" s="170">
        <f t="shared" si="71"/>
        <v>0</v>
      </c>
      <c r="CA180" s="170">
        <f t="shared" si="72"/>
        <v>0</v>
      </c>
      <c r="CB180" s="216"/>
    </row>
    <row r="181" spans="1:80" s="172" customFormat="1" ht="15.75" customHeight="1">
      <c r="A181" s="163" t="s">
        <v>291</v>
      </c>
      <c r="B181" s="163"/>
      <c r="D181" s="163">
        <v>15</v>
      </c>
      <c r="AA181" s="165" t="s">
        <v>83</v>
      </c>
      <c r="AB181" s="166" t="s">
        <v>1152</v>
      </c>
      <c r="AC181" s="94" t="s">
        <v>92</v>
      </c>
      <c r="AD181" s="95" t="s">
        <v>314</v>
      </c>
      <c r="AE181" s="94" t="s">
        <v>7643</v>
      </c>
      <c r="AF181" s="96" t="s">
        <v>295</v>
      </c>
      <c r="AG181" s="22" t="s">
        <v>7644</v>
      </c>
      <c r="AH181" s="22" t="s">
        <v>7645</v>
      </c>
      <c r="AI181" s="97" t="s">
        <v>298</v>
      </c>
      <c r="AJ181" s="98">
        <v>1.5</v>
      </c>
      <c r="AK181" s="95" t="s">
        <v>7646</v>
      </c>
      <c r="AL181" s="94"/>
      <c r="AM181" s="94" t="s">
        <v>7647</v>
      </c>
      <c r="AN181" s="167">
        <f t="shared" si="49"/>
        <v>23</v>
      </c>
      <c r="AO181" s="49">
        <v>0</v>
      </c>
      <c r="AP181" s="49">
        <v>7</v>
      </c>
      <c r="AQ181" s="49">
        <v>15</v>
      </c>
      <c r="AR181" s="49">
        <v>0</v>
      </c>
      <c r="AS181" s="49">
        <v>0</v>
      </c>
      <c r="AT181" s="49">
        <v>9</v>
      </c>
      <c r="AU181" s="167">
        <f t="shared" si="50"/>
        <v>13</v>
      </c>
      <c r="AV181" s="49">
        <v>1</v>
      </c>
      <c r="AW181" s="99">
        <v>23.72</v>
      </c>
      <c r="AX181" s="94" t="s">
        <v>587</v>
      </c>
      <c r="AY181" s="94" t="s">
        <v>7648</v>
      </c>
      <c r="AZ181" s="100"/>
      <c r="BA181" s="100"/>
      <c r="BB181" s="49">
        <v>1</v>
      </c>
      <c r="BC181" s="159"/>
      <c r="BD181" s="153" t="str">
        <f t="shared" si="51"/>
        <v>11, 00, 2022.02.24</v>
      </c>
      <c r="BE181" s="153" t="str">
        <f t="shared" si="52"/>
        <v>12, 30, 2022.02.24</v>
      </c>
      <c r="BF181" s="160" t="str">
        <f t="shared" si="53"/>
        <v>П</v>
      </c>
      <c r="BG181" s="161">
        <f t="shared" si="54"/>
        <v>1.5</v>
      </c>
      <c r="BH181" s="167">
        <f t="shared" si="55"/>
        <v>23</v>
      </c>
      <c r="BI181" s="162">
        <f t="shared" si="56"/>
        <v>0</v>
      </c>
      <c r="BJ181" s="162">
        <f t="shared" si="57"/>
        <v>7</v>
      </c>
      <c r="BK181" s="162">
        <f t="shared" si="58"/>
        <v>15</v>
      </c>
      <c r="BL181" s="162">
        <f t="shared" si="59"/>
        <v>0</v>
      </c>
      <c r="BM181" s="162">
        <f t="shared" si="60"/>
        <v>0</v>
      </c>
      <c r="BN181" s="162">
        <f t="shared" si="61"/>
        <v>9</v>
      </c>
      <c r="BO181" s="167">
        <f t="shared" si="62"/>
        <v>13</v>
      </c>
      <c r="BP181" s="162">
        <f t="shared" si="63"/>
        <v>1</v>
      </c>
      <c r="BQ181" s="168">
        <f t="shared" si="64"/>
        <v>1</v>
      </c>
      <c r="BT181" s="169">
        <f t="shared" si="65"/>
        <v>0</v>
      </c>
      <c r="BU181" s="169">
        <f t="shared" si="66"/>
        <v>0</v>
      </c>
      <c r="BV181" s="169">
        <f t="shared" si="67"/>
        <v>34.5</v>
      </c>
      <c r="BW181" s="169">
        <f t="shared" si="68"/>
        <v>23</v>
      </c>
      <c r="BX181" s="170">
        <f t="shared" si="69"/>
        <v>0</v>
      </c>
      <c r="BY181" s="170">
        <f t="shared" si="70"/>
        <v>0</v>
      </c>
      <c r="BZ181" s="170">
        <f t="shared" si="71"/>
        <v>0</v>
      </c>
      <c r="CA181" s="170">
        <f t="shared" si="72"/>
        <v>0</v>
      </c>
      <c r="CB181" s="216"/>
    </row>
    <row r="182" spans="1:80" s="172" customFormat="1" ht="15.75" customHeight="1">
      <c r="A182" s="163" t="s">
        <v>291</v>
      </c>
      <c r="B182" s="163"/>
      <c r="D182" s="163">
        <v>15</v>
      </c>
      <c r="AA182" s="165" t="s">
        <v>83</v>
      </c>
      <c r="AB182" s="166" t="s">
        <v>1159</v>
      </c>
      <c r="AC182" s="94" t="s">
        <v>108</v>
      </c>
      <c r="AD182" s="95" t="s">
        <v>314</v>
      </c>
      <c r="AE182" s="94" t="s">
        <v>7649</v>
      </c>
      <c r="AF182" s="96" t="s">
        <v>295</v>
      </c>
      <c r="AG182" s="22" t="s">
        <v>7650</v>
      </c>
      <c r="AH182" s="22" t="s">
        <v>7651</v>
      </c>
      <c r="AI182" s="97" t="s">
        <v>298</v>
      </c>
      <c r="AJ182" s="98">
        <v>1.25</v>
      </c>
      <c r="AK182" s="95" t="s">
        <v>7652</v>
      </c>
      <c r="AL182" s="94"/>
      <c r="AM182" s="94"/>
      <c r="AN182" s="167">
        <f t="shared" si="49"/>
        <v>10</v>
      </c>
      <c r="AO182" s="49">
        <v>0</v>
      </c>
      <c r="AP182" s="49">
        <v>0</v>
      </c>
      <c r="AQ182" s="49">
        <v>10</v>
      </c>
      <c r="AR182" s="49">
        <v>0</v>
      </c>
      <c r="AS182" s="49">
        <v>0</v>
      </c>
      <c r="AT182" s="49">
        <v>7</v>
      </c>
      <c r="AU182" s="167">
        <f t="shared" si="50"/>
        <v>3</v>
      </c>
      <c r="AV182" s="49">
        <v>0</v>
      </c>
      <c r="AW182" s="99">
        <v>17.829999999999998</v>
      </c>
      <c r="AX182" s="94"/>
      <c r="AY182" s="94" t="s">
        <v>7653</v>
      </c>
      <c r="AZ182" s="100"/>
      <c r="BA182" s="100"/>
      <c r="BB182" s="49">
        <v>1</v>
      </c>
      <c r="BC182" s="159"/>
      <c r="BD182" s="153" t="str">
        <f t="shared" si="51"/>
        <v>13, 45, 2022.02.24</v>
      </c>
      <c r="BE182" s="153" t="str">
        <f t="shared" si="52"/>
        <v>15, 00, 2022.02.24</v>
      </c>
      <c r="BF182" s="160" t="str">
        <f t="shared" si="53"/>
        <v>П</v>
      </c>
      <c r="BG182" s="161">
        <f t="shared" si="54"/>
        <v>1.25</v>
      </c>
      <c r="BH182" s="167">
        <f t="shared" si="55"/>
        <v>10</v>
      </c>
      <c r="BI182" s="162">
        <f t="shared" si="56"/>
        <v>0</v>
      </c>
      <c r="BJ182" s="162">
        <f t="shared" si="57"/>
        <v>0</v>
      </c>
      <c r="BK182" s="162">
        <f t="shared" si="58"/>
        <v>10</v>
      </c>
      <c r="BL182" s="162">
        <f t="shared" si="59"/>
        <v>0</v>
      </c>
      <c r="BM182" s="162">
        <f t="shared" si="60"/>
        <v>0</v>
      </c>
      <c r="BN182" s="162">
        <f t="shared" si="61"/>
        <v>7</v>
      </c>
      <c r="BO182" s="167">
        <f t="shared" si="62"/>
        <v>3</v>
      </c>
      <c r="BP182" s="162">
        <f t="shared" si="63"/>
        <v>0</v>
      </c>
      <c r="BQ182" s="168">
        <f t="shared" si="64"/>
        <v>1</v>
      </c>
      <c r="BT182" s="169">
        <f t="shared" si="65"/>
        <v>0</v>
      </c>
      <c r="BU182" s="169">
        <f t="shared" si="66"/>
        <v>0</v>
      </c>
      <c r="BV182" s="169">
        <f t="shared" si="67"/>
        <v>12.5</v>
      </c>
      <c r="BW182" s="169">
        <f t="shared" si="68"/>
        <v>10</v>
      </c>
      <c r="BX182" s="170">
        <f t="shared" si="69"/>
        <v>0</v>
      </c>
      <c r="BY182" s="170">
        <f t="shared" si="70"/>
        <v>0</v>
      </c>
      <c r="BZ182" s="170">
        <f t="shared" si="71"/>
        <v>0</v>
      </c>
      <c r="CA182" s="170">
        <f t="shared" si="72"/>
        <v>0</v>
      </c>
      <c r="CB182" s="216"/>
    </row>
    <row r="183" spans="1:80" s="172" customFormat="1" ht="15.75" customHeight="1">
      <c r="A183" s="163" t="s">
        <v>291</v>
      </c>
      <c r="B183" s="163"/>
      <c r="D183" s="163">
        <v>15</v>
      </c>
      <c r="AA183" s="165" t="s">
        <v>83</v>
      </c>
      <c r="AB183" s="166" t="s">
        <v>1165</v>
      </c>
      <c r="AC183" s="94" t="s">
        <v>110</v>
      </c>
      <c r="AD183" s="95" t="s">
        <v>314</v>
      </c>
      <c r="AE183" s="94" t="s">
        <v>7654</v>
      </c>
      <c r="AF183" s="96" t="s">
        <v>295</v>
      </c>
      <c r="AG183" s="22" t="s">
        <v>7655</v>
      </c>
      <c r="AH183" s="22" t="s">
        <v>7656</v>
      </c>
      <c r="AI183" s="97" t="s">
        <v>298</v>
      </c>
      <c r="AJ183" s="98">
        <v>8</v>
      </c>
      <c r="AK183" s="95" t="s">
        <v>7657</v>
      </c>
      <c r="AL183" s="94"/>
      <c r="AM183" s="94"/>
      <c r="AN183" s="167">
        <f t="shared" si="49"/>
        <v>65</v>
      </c>
      <c r="AO183" s="49">
        <v>0</v>
      </c>
      <c r="AP183" s="49">
        <v>0</v>
      </c>
      <c r="AQ183" s="49">
        <v>65</v>
      </c>
      <c r="AR183" s="49">
        <v>0</v>
      </c>
      <c r="AS183" s="49">
        <v>0</v>
      </c>
      <c r="AT183" s="49">
        <v>3</v>
      </c>
      <c r="AU183" s="167">
        <f t="shared" si="50"/>
        <v>62</v>
      </c>
      <c r="AV183" s="49">
        <v>0</v>
      </c>
      <c r="AW183" s="99">
        <v>75.02</v>
      </c>
      <c r="AX183" s="94"/>
      <c r="AY183" s="94" t="s">
        <v>7658</v>
      </c>
      <c r="AZ183" s="100"/>
      <c r="BA183" s="100"/>
      <c r="BB183" s="49">
        <v>1</v>
      </c>
      <c r="BC183" s="159"/>
      <c r="BD183" s="153" t="str">
        <f t="shared" si="51"/>
        <v>08, 30, 2022.02.25</v>
      </c>
      <c r="BE183" s="153" t="str">
        <f t="shared" si="52"/>
        <v>16, 30, 2022.02.25</v>
      </c>
      <c r="BF183" s="160" t="str">
        <f t="shared" si="53"/>
        <v>П</v>
      </c>
      <c r="BG183" s="161">
        <f t="shared" si="54"/>
        <v>8</v>
      </c>
      <c r="BH183" s="167">
        <f t="shared" si="55"/>
        <v>65</v>
      </c>
      <c r="BI183" s="162">
        <f t="shared" si="56"/>
        <v>0</v>
      </c>
      <c r="BJ183" s="162">
        <f t="shared" si="57"/>
        <v>0</v>
      </c>
      <c r="BK183" s="162">
        <f t="shared" si="58"/>
        <v>65</v>
      </c>
      <c r="BL183" s="162">
        <f t="shared" si="59"/>
        <v>0</v>
      </c>
      <c r="BM183" s="162">
        <f t="shared" si="60"/>
        <v>0</v>
      </c>
      <c r="BN183" s="162">
        <f t="shared" si="61"/>
        <v>3</v>
      </c>
      <c r="BO183" s="167">
        <f t="shared" si="62"/>
        <v>62</v>
      </c>
      <c r="BP183" s="162">
        <f t="shared" si="63"/>
        <v>0</v>
      </c>
      <c r="BQ183" s="168">
        <f t="shared" si="64"/>
        <v>1</v>
      </c>
      <c r="BT183" s="169">
        <f t="shared" si="65"/>
        <v>0</v>
      </c>
      <c r="BU183" s="169">
        <f t="shared" si="66"/>
        <v>0</v>
      </c>
      <c r="BV183" s="169">
        <f t="shared" si="67"/>
        <v>520</v>
      </c>
      <c r="BW183" s="169">
        <f t="shared" si="68"/>
        <v>65</v>
      </c>
      <c r="BX183" s="170">
        <f t="shared" si="69"/>
        <v>0</v>
      </c>
      <c r="BY183" s="170">
        <f t="shared" si="70"/>
        <v>0</v>
      </c>
      <c r="BZ183" s="170">
        <f t="shared" si="71"/>
        <v>0</v>
      </c>
      <c r="CA183" s="170">
        <f t="shared" si="72"/>
        <v>0</v>
      </c>
      <c r="CB183" s="216"/>
    </row>
    <row r="184" spans="1:80" s="172" customFormat="1" ht="15.75" customHeight="1">
      <c r="A184" s="163" t="s">
        <v>291</v>
      </c>
      <c r="B184" s="163"/>
      <c r="D184" s="163">
        <v>15</v>
      </c>
      <c r="AA184" s="165" t="s">
        <v>83</v>
      </c>
      <c r="AB184" s="166" t="s">
        <v>1170</v>
      </c>
      <c r="AC184" s="94" t="s">
        <v>90</v>
      </c>
      <c r="AD184" s="95" t="s">
        <v>314</v>
      </c>
      <c r="AE184" s="94" t="s">
        <v>7659</v>
      </c>
      <c r="AF184" s="96" t="s">
        <v>295</v>
      </c>
      <c r="AG184" s="22" t="s">
        <v>7655</v>
      </c>
      <c r="AH184" s="22" t="s">
        <v>7660</v>
      </c>
      <c r="AI184" s="97" t="s">
        <v>298</v>
      </c>
      <c r="AJ184" s="98">
        <v>7.5</v>
      </c>
      <c r="AK184" s="95" t="s">
        <v>7661</v>
      </c>
      <c r="AL184" s="94"/>
      <c r="AM184" s="94" t="s">
        <v>7662</v>
      </c>
      <c r="AN184" s="167">
        <f t="shared" si="49"/>
        <v>45</v>
      </c>
      <c r="AO184" s="49">
        <v>0</v>
      </c>
      <c r="AP184" s="49">
        <v>1</v>
      </c>
      <c r="AQ184" s="49">
        <v>44</v>
      </c>
      <c r="AR184" s="49">
        <v>0</v>
      </c>
      <c r="AS184" s="49">
        <v>0</v>
      </c>
      <c r="AT184" s="49">
        <v>7</v>
      </c>
      <c r="AU184" s="167">
        <f t="shared" si="50"/>
        <v>38</v>
      </c>
      <c r="AV184" s="49">
        <v>0</v>
      </c>
      <c r="AW184" s="99">
        <v>45.8</v>
      </c>
      <c r="AX184" s="94"/>
      <c r="AY184" s="94" t="s">
        <v>7663</v>
      </c>
      <c r="AZ184" s="100"/>
      <c r="BA184" s="100"/>
      <c r="BB184" s="49">
        <v>1</v>
      </c>
      <c r="BC184" s="159"/>
      <c r="BD184" s="153" t="str">
        <f t="shared" si="51"/>
        <v>08, 30, 2022.02.25</v>
      </c>
      <c r="BE184" s="153" t="str">
        <f t="shared" si="52"/>
        <v>16, 00, 2022.02.25</v>
      </c>
      <c r="BF184" s="160" t="str">
        <f t="shared" si="53"/>
        <v>П</v>
      </c>
      <c r="BG184" s="161">
        <f t="shared" si="54"/>
        <v>7.5</v>
      </c>
      <c r="BH184" s="167">
        <f t="shared" si="55"/>
        <v>45</v>
      </c>
      <c r="BI184" s="162">
        <f t="shared" si="56"/>
        <v>0</v>
      </c>
      <c r="BJ184" s="162">
        <f t="shared" si="57"/>
        <v>1</v>
      </c>
      <c r="BK184" s="162">
        <f t="shared" si="58"/>
        <v>44</v>
      </c>
      <c r="BL184" s="162">
        <f t="shared" si="59"/>
        <v>0</v>
      </c>
      <c r="BM184" s="162">
        <f t="shared" si="60"/>
        <v>0</v>
      </c>
      <c r="BN184" s="162">
        <f t="shared" si="61"/>
        <v>7</v>
      </c>
      <c r="BO184" s="167">
        <f t="shared" si="62"/>
        <v>38</v>
      </c>
      <c r="BP184" s="162">
        <f t="shared" si="63"/>
        <v>0</v>
      </c>
      <c r="BQ184" s="168">
        <f t="shared" si="64"/>
        <v>1</v>
      </c>
      <c r="BT184" s="169">
        <f t="shared" si="65"/>
        <v>0</v>
      </c>
      <c r="BU184" s="169">
        <f t="shared" si="66"/>
        <v>0</v>
      </c>
      <c r="BV184" s="169">
        <f t="shared" si="67"/>
        <v>337.5</v>
      </c>
      <c r="BW184" s="169">
        <f t="shared" si="68"/>
        <v>45</v>
      </c>
      <c r="BX184" s="170">
        <f t="shared" si="69"/>
        <v>0</v>
      </c>
      <c r="BY184" s="170">
        <f t="shared" si="70"/>
        <v>0</v>
      </c>
      <c r="BZ184" s="170">
        <f t="shared" si="71"/>
        <v>0</v>
      </c>
      <c r="CA184" s="170">
        <f t="shared" si="72"/>
        <v>0</v>
      </c>
      <c r="CB184" s="216"/>
    </row>
    <row r="185" spans="1:80" s="172" customFormat="1" ht="15.75" customHeight="1">
      <c r="A185" s="163" t="s">
        <v>291</v>
      </c>
      <c r="B185" s="163"/>
      <c r="D185" s="163">
        <v>15</v>
      </c>
      <c r="AA185" s="165" t="s">
        <v>83</v>
      </c>
      <c r="AB185" s="166" t="s">
        <v>1175</v>
      </c>
      <c r="AC185" s="94" t="s">
        <v>92</v>
      </c>
      <c r="AD185" s="95" t="s">
        <v>314</v>
      </c>
      <c r="AE185" s="94" t="s">
        <v>7664</v>
      </c>
      <c r="AF185" s="96" t="s">
        <v>408</v>
      </c>
      <c r="AG185" s="22" t="s">
        <v>7655</v>
      </c>
      <c r="AH185" s="22" t="s">
        <v>7665</v>
      </c>
      <c r="AI185" s="97" t="s">
        <v>298</v>
      </c>
      <c r="AJ185" s="98">
        <v>7.52</v>
      </c>
      <c r="AK185" s="95" t="s">
        <v>7666</v>
      </c>
      <c r="AL185" s="94"/>
      <c r="AM185" s="94" t="s">
        <v>7647</v>
      </c>
      <c r="AN185" s="167">
        <f t="shared" si="49"/>
        <v>14</v>
      </c>
      <c r="AO185" s="49">
        <v>0</v>
      </c>
      <c r="AP185" s="49">
        <v>4</v>
      </c>
      <c r="AQ185" s="49">
        <v>9</v>
      </c>
      <c r="AR185" s="49">
        <v>0</v>
      </c>
      <c r="AS185" s="49">
        <v>0</v>
      </c>
      <c r="AT185" s="49">
        <v>5</v>
      </c>
      <c r="AU185" s="167">
        <f t="shared" si="50"/>
        <v>8</v>
      </c>
      <c r="AV185" s="49">
        <v>1</v>
      </c>
      <c r="AW185" s="99">
        <v>33.04</v>
      </c>
      <c r="AX185" s="94" t="s">
        <v>587</v>
      </c>
      <c r="AY185" s="94" t="s">
        <v>7667</v>
      </c>
      <c r="AZ185" s="100"/>
      <c r="BA185" s="100"/>
      <c r="BB185" s="49">
        <v>1</v>
      </c>
      <c r="BC185" s="159"/>
      <c r="BD185" s="153" t="str">
        <f t="shared" si="51"/>
        <v>08, 30, 2022.02.25</v>
      </c>
      <c r="BE185" s="153" t="str">
        <f t="shared" si="52"/>
        <v>16, 01, 2022.02.25</v>
      </c>
      <c r="BF185" s="160" t="str">
        <f t="shared" si="53"/>
        <v>П</v>
      </c>
      <c r="BG185" s="161">
        <f t="shared" si="54"/>
        <v>7.52</v>
      </c>
      <c r="BH185" s="167">
        <f t="shared" si="55"/>
        <v>14</v>
      </c>
      <c r="BI185" s="162">
        <f t="shared" si="56"/>
        <v>0</v>
      </c>
      <c r="BJ185" s="162">
        <f t="shared" si="57"/>
        <v>4</v>
      </c>
      <c r="BK185" s="162">
        <f t="shared" si="58"/>
        <v>9</v>
      </c>
      <c r="BL185" s="162">
        <f t="shared" si="59"/>
        <v>0</v>
      </c>
      <c r="BM185" s="162">
        <f t="shared" si="60"/>
        <v>0</v>
      </c>
      <c r="BN185" s="162">
        <f t="shared" si="61"/>
        <v>5</v>
      </c>
      <c r="BO185" s="167">
        <f t="shared" si="62"/>
        <v>8</v>
      </c>
      <c r="BP185" s="162">
        <f t="shared" si="63"/>
        <v>1</v>
      </c>
      <c r="BQ185" s="168">
        <f t="shared" si="64"/>
        <v>1</v>
      </c>
      <c r="BT185" s="169">
        <f t="shared" si="65"/>
        <v>0</v>
      </c>
      <c r="BU185" s="169">
        <f t="shared" si="66"/>
        <v>0</v>
      </c>
      <c r="BV185" s="169">
        <f t="shared" si="67"/>
        <v>105.28</v>
      </c>
      <c r="BW185" s="169">
        <f t="shared" si="68"/>
        <v>14</v>
      </c>
      <c r="BX185" s="170">
        <f t="shared" si="69"/>
        <v>0</v>
      </c>
      <c r="BY185" s="170">
        <f t="shared" si="70"/>
        <v>0</v>
      </c>
      <c r="BZ185" s="170">
        <f t="shared" si="71"/>
        <v>0</v>
      </c>
      <c r="CA185" s="170">
        <f t="shared" si="72"/>
        <v>0</v>
      </c>
      <c r="CB185" s="216"/>
    </row>
    <row r="186" spans="1:80" s="172" customFormat="1" ht="15.75" customHeight="1">
      <c r="A186" s="163" t="s">
        <v>291</v>
      </c>
      <c r="B186" s="163"/>
      <c r="D186" s="163">
        <v>15</v>
      </c>
      <c r="AA186" s="165" t="s">
        <v>83</v>
      </c>
      <c r="AB186" s="166" t="s">
        <v>1182</v>
      </c>
      <c r="AC186" s="94" t="s">
        <v>110</v>
      </c>
      <c r="AD186" s="95" t="s">
        <v>314</v>
      </c>
      <c r="AE186" s="94" t="s">
        <v>7668</v>
      </c>
      <c r="AF186" s="96" t="s">
        <v>345</v>
      </c>
      <c r="AG186" s="22" t="s">
        <v>7669</v>
      </c>
      <c r="AH186" s="22" t="s">
        <v>7660</v>
      </c>
      <c r="AI186" s="97" t="s">
        <v>298</v>
      </c>
      <c r="AJ186" s="98">
        <v>7</v>
      </c>
      <c r="AK186" s="95" t="s">
        <v>5162</v>
      </c>
      <c r="AL186" s="94"/>
      <c r="AM186" s="94" t="s">
        <v>7670</v>
      </c>
      <c r="AN186" s="167">
        <f t="shared" si="49"/>
        <v>32</v>
      </c>
      <c r="AO186" s="49">
        <v>0</v>
      </c>
      <c r="AP186" s="49">
        <v>6</v>
      </c>
      <c r="AQ186" s="49">
        <v>26</v>
      </c>
      <c r="AR186" s="49">
        <v>0</v>
      </c>
      <c r="AS186" s="49">
        <v>0</v>
      </c>
      <c r="AT186" s="49">
        <v>14</v>
      </c>
      <c r="AU186" s="167">
        <f t="shared" si="50"/>
        <v>18</v>
      </c>
      <c r="AV186" s="49">
        <v>0</v>
      </c>
      <c r="AW186" s="99">
        <v>47.5</v>
      </c>
      <c r="AX186" s="94"/>
      <c r="AY186" s="94" t="s">
        <v>7671</v>
      </c>
      <c r="AZ186" s="100"/>
      <c r="BA186" s="100"/>
      <c r="BB186" s="49">
        <v>1</v>
      </c>
      <c r="BC186" s="159"/>
      <c r="BD186" s="153" t="str">
        <f t="shared" si="51"/>
        <v>09, 00, 2022.02.25</v>
      </c>
      <c r="BE186" s="153" t="str">
        <f t="shared" si="52"/>
        <v>16, 00, 2022.02.25</v>
      </c>
      <c r="BF186" s="160" t="str">
        <f t="shared" si="53"/>
        <v>П</v>
      </c>
      <c r="BG186" s="161">
        <f t="shared" si="54"/>
        <v>7</v>
      </c>
      <c r="BH186" s="167">
        <f t="shared" si="55"/>
        <v>32</v>
      </c>
      <c r="BI186" s="162">
        <f t="shared" si="56"/>
        <v>0</v>
      </c>
      <c r="BJ186" s="162">
        <f t="shared" si="57"/>
        <v>6</v>
      </c>
      <c r="BK186" s="162">
        <f t="shared" si="58"/>
        <v>26</v>
      </c>
      <c r="BL186" s="162">
        <f t="shared" si="59"/>
        <v>0</v>
      </c>
      <c r="BM186" s="162">
        <f t="shared" si="60"/>
        <v>0</v>
      </c>
      <c r="BN186" s="162">
        <f t="shared" si="61"/>
        <v>14</v>
      </c>
      <c r="BO186" s="167">
        <f t="shared" si="62"/>
        <v>18</v>
      </c>
      <c r="BP186" s="162">
        <f t="shared" si="63"/>
        <v>0</v>
      </c>
      <c r="BQ186" s="168">
        <f t="shared" si="64"/>
        <v>1</v>
      </c>
      <c r="BT186" s="169">
        <f t="shared" si="65"/>
        <v>0</v>
      </c>
      <c r="BU186" s="169">
        <f t="shared" si="66"/>
        <v>0</v>
      </c>
      <c r="BV186" s="169">
        <f t="shared" si="67"/>
        <v>224</v>
      </c>
      <c r="BW186" s="169">
        <f t="shared" si="68"/>
        <v>32</v>
      </c>
      <c r="BX186" s="170">
        <f t="shared" si="69"/>
        <v>0</v>
      </c>
      <c r="BY186" s="170">
        <f t="shared" si="70"/>
        <v>0</v>
      </c>
      <c r="BZ186" s="170">
        <f t="shared" si="71"/>
        <v>0</v>
      </c>
      <c r="CA186" s="170">
        <f t="shared" si="72"/>
        <v>0</v>
      </c>
      <c r="CB186" s="216"/>
    </row>
    <row r="187" spans="1:80" s="172" customFormat="1" ht="15.75" customHeight="1">
      <c r="A187" s="163" t="s">
        <v>291</v>
      </c>
      <c r="B187" s="163"/>
      <c r="D187" s="163">
        <v>15</v>
      </c>
      <c r="AA187" s="165" t="s">
        <v>83</v>
      </c>
      <c r="AB187" s="166" t="s">
        <v>1188</v>
      </c>
      <c r="AC187" s="94" t="s">
        <v>92</v>
      </c>
      <c r="AD187" s="95" t="s">
        <v>305</v>
      </c>
      <c r="AE187" s="94" t="s">
        <v>7672</v>
      </c>
      <c r="AF187" s="96" t="s">
        <v>295</v>
      </c>
      <c r="AG187" s="22" t="s">
        <v>7673</v>
      </c>
      <c r="AH187" s="22" t="s">
        <v>7674</v>
      </c>
      <c r="AI187" s="97" t="s">
        <v>298</v>
      </c>
      <c r="AJ187" s="98">
        <v>2.5</v>
      </c>
      <c r="AK187" s="95" t="s">
        <v>7675</v>
      </c>
      <c r="AL187" s="94"/>
      <c r="AM187" s="94"/>
      <c r="AN187" s="167">
        <f t="shared" si="49"/>
        <v>2</v>
      </c>
      <c r="AO187" s="49">
        <v>0</v>
      </c>
      <c r="AP187" s="49">
        <v>0</v>
      </c>
      <c r="AQ187" s="49">
        <v>2</v>
      </c>
      <c r="AR187" s="49">
        <v>0</v>
      </c>
      <c r="AS187" s="49">
        <v>0</v>
      </c>
      <c r="AT187" s="49">
        <v>0</v>
      </c>
      <c r="AU187" s="167">
        <f t="shared" si="50"/>
        <v>2</v>
      </c>
      <c r="AV187" s="49">
        <v>0</v>
      </c>
      <c r="AW187" s="99">
        <v>7.9</v>
      </c>
      <c r="AX187" s="94"/>
      <c r="AY187" s="94" t="s">
        <v>7676</v>
      </c>
      <c r="AZ187" s="100"/>
      <c r="BA187" s="100"/>
      <c r="BB187" s="49">
        <v>1</v>
      </c>
      <c r="BC187" s="159"/>
      <c r="BD187" s="153" t="str">
        <f t="shared" si="51"/>
        <v>13, 00, 2022.02.25</v>
      </c>
      <c r="BE187" s="153" t="str">
        <f t="shared" si="52"/>
        <v>15, 30, 2022.02.25</v>
      </c>
      <c r="BF187" s="160" t="str">
        <f t="shared" si="53"/>
        <v>П</v>
      </c>
      <c r="BG187" s="161">
        <f t="shared" si="54"/>
        <v>2.5</v>
      </c>
      <c r="BH187" s="167">
        <f t="shared" si="55"/>
        <v>2</v>
      </c>
      <c r="BI187" s="162">
        <f t="shared" si="56"/>
        <v>0</v>
      </c>
      <c r="BJ187" s="162">
        <f t="shared" si="57"/>
        <v>0</v>
      </c>
      <c r="BK187" s="162">
        <f t="shared" si="58"/>
        <v>2</v>
      </c>
      <c r="BL187" s="162">
        <f t="shared" si="59"/>
        <v>0</v>
      </c>
      <c r="BM187" s="162">
        <f t="shared" si="60"/>
        <v>0</v>
      </c>
      <c r="BN187" s="162">
        <f t="shared" si="61"/>
        <v>0</v>
      </c>
      <c r="BO187" s="167">
        <f t="shared" si="62"/>
        <v>2</v>
      </c>
      <c r="BP187" s="162">
        <f t="shared" si="63"/>
        <v>0</v>
      </c>
      <c r="BQ187" s="168">
        <f t="shared" si="64"/>
        <v>1</v>
      </c>
      <c r="BT187" s="169">
        <f t="shared" si="65"/>
        <v>0</v>
      </c>
      <c r="BU187" s="169">
        <f t="shared" si="66"/>
        <v>0</v>
      </c>
      <c r="BV187" s="169">
        <f t="shared" si="67"/>
        <v>5</v>
      </c>
      <c r="BW187" s="169">
        <f t="shared" si="68"/>
        <v>2</v>
      </c>
      <c r="BX187" s="170">
        <f t="shared" si="69"/>
        <v>0</v>
      </c>
      <c r="BY187" s="170">
        <f t="shared" si="70"/>
        <v>0</v>
      </c>
      <c r="BZ187" s="170">
        <f t="shared" si="71"/>
        <v>0</v>
      </c>
      <c r="CA187" s="170">
        <f t="shared" si="72"/>
        <v>0</v>
      </c>
      <c r="CB187" s="216"/>
    </row>
    <row r="188" spans="1:80" s="172" customFormat="1" ht="15.75" customHeight="1">
      <c r="A188" s="163" t="s">
        <v>291</v>
      </c>
      <c r="B188" s="163"/>
      <c r="D188" s="163">
        <v>15</v>
      </c>
      <c r="AA188" s="165" t="s">
        <v>83</v>
      </c>
      <c r="AB188" s="166" t="s">
        <v>1196</v>
      </c>
      <c r="AC188" s="94" t="s">
        <v>92</v>
      </c>
      <c r="AD188" s="95" t="s">
        <v>314</v>
      </c>
      <c r="AE188" s="94" t="s">
        <v>7197</v>
      </c>
      <c r="AF188" s="96" t="s">
        <v>408</v>
      </c>
      <c r="AG188" s="22" t="s">
        <v>7677</v>
      </c>
      <c r="AH188" s="22" t="s">
        <v>7660</v>
      </c>
      <c r="AI188" s="97" t="s">
        <v>298</v>
      </c>
      <c r="AJ188" s="98">
        <v>2.5</v>
      </c>
      <c r="AK188" s="95" t="s">
        <v>7200</v>
      </c>
      <c r="AL188" s="94"/>
      <c r="AM188" s="94"/>
      <c r="AN188" s="167">
        <f t="shared" si="49"/>
        <v>2</v>
      </c>
      <c r="AO188" s="49">
        <v>0</v>
      </c>
      <c r="AP188" s="49">
        <v>0</v>
      </c>
      <c r="AQ188" s="49">
        <v>2</v>
      </c>
      <c r="AR188" s="49">
        <v>0</v>
      </c>
      <c r="AS188" s="49">
        <v>0</v>
      </c>
      <c r="AT188" s="49">
        <v>2</v>
      </c>
      <c r="AU188" s="167">
        <f t="shared" si="50"/>
        <v>0</v>
      </c>
      <c r="AV188" s="49">
        <v>0</v>
      </c>
      <c r="AW188" s="99">
        <v>7.45</v>
      </c>
      <c r="AX188" s="94"/>
      <c r="AY188" s="94" t="s">
        <v>7678</v>
      </c>
      <c r="AZ188" s="100"/>
      <c r="BA188" s="100"/>
      <c r="BB188" s="49">
        <v>1</v>
      </c>
      <c r="BC188" s="159"/>
      <c r="BD188" s="153" t="str">
        <f t="shared" si="51"/>
        <v>13, 30, 2022.02.25</v>
      </c>
      <c r="BE188" s="153" t="str">
        <f t="shared" si="52"/>
        <v>16, 00, 2022.02.25</v>
      </c>
      <c r="BF188" s="160" t="str">
        <f t="shared" si="53"/>
        <v>П</v>
      </c>
      <c r="BG188" s="161">
        <f t="shared" si="54"/>
        <v>2.5</v>
      </c>
      <c r="BH188" s="167">
        <f t="shared" si="55"/>
        <v>2</v>
      </c>
      <c r="BI188" s="162">
        <f t="shared" si="56"/>
        <v>0</v>
      </c>
      <c r="BJ188" s="162">
        <f t="shared" si="57"/>
        <v>0</v>
      </c>
      <c r="BK188" s="162">
        <f t="shared" si="58"/>
        <v>2</v>
      </c>
      <c r="BL188" s="162">
        <f t="shared" si="59"/>
        <v>0</v>
      </c>
      <c r="BM188" s="162">
        <f t="shared" si="60"/>
        <v>0</v>
      </c>
      <c r="BN188" s="162">
        <f t="shared" si="61"/>
        <v>2</v>
      </c>
      <c r="BO188" s="167">
        <f t="shared" si="62"/>
        <v>0</v>
      </c>
      <c r="BP188" s="162">
        <f t="shared" si="63"/>
        <v>0</v>
      </c>
      <c r="BQ188" s="168">
        <f t="shared" si="64"/>
        <v>1</v>
      </c>
      <c r="BT188" s="169">
        <f t="shared" si="65"/>
        <v>0</v>
      </c>
      <c r="BU188" s="169">
        <f t="shared" si="66"/>
        <v>0</v>
      </c>
      <c r="BV188" s="169">
        <f t="shared" si="67"/>
        <v>5</v>
      </c>
      <c r="BW188" s="169">
        <f t="shared" si="68"/>
        <v>2</v>
      </c>
      <c r="BX188" s="170">
        <f t="shared" si="69"/>
        <v>0</v>
      </c>
      <c r="BY188" s="170">
        <f t="shared" si="70"/>
        <v>0</v>
      </c>
      <c r="BZ188" s="170">
        <f t="shared" si="71"/>
        <v>0</v>
      </c>
      <c r="CA188" s="170">
        <f t="shared" si="72"/>
        <v>0</v>
      </c>
      <c r="CB188" s="216"/>
    </row>
    <row r="189" spans="1:80" s="172" customFormat="1" ht="15.75" customHeight="1">
      <c r="A189" s="163" t="s">
        <v>291</v>
      </c>
      <c r="B189" s="163"/>
      <c r="D189" s="163">
        <v>15</v>
      </c>
      <c r="AA189" s="165" t="s">
        <v>83</v>
      </c>
      <c r="AB189" s="166" t="s">
        <v>1202</v>
      </c>
      <c r="AC189" s="94" t="s">
        <v>108</v>
      </c>
      <c r="AD189" s="95" t="s">
        <v>293</v>
      </c>
      <c r="AE189" s="94" t="s">
        <v>7679</v>
      </c>
      <c r="AF189" s="96" t="s">
        <v>345</v>
      </c>
      <c r="AG189" s="22" t="s">
        <v>7680</v>
      </c>
      <c r="AH189" s="22" t="s">
        <v>7681</v>
      </c>
      <c r="AI189" s="97" t="s">
        <v>309</v>
      </c>
      <c r="AJ189" s="98">
        <v>1.1200000000000001</v>
      </c>
      <c r="AK189" s="95" t="s">
        <v>7682</v>
      </c>
      <c r="AL189" s="94"/>
      <c r="AM189" s="94"/>
      <c r="AN189" s="167">
        <f t="shared" si="49"/>
        <v>18</v>
      </c>
      <c r="AO189" s="49">
        <v>0</v>
      </c>
      <c r="AP189" s="49">
        <v>0</v>
      </c>
      <c r="AQ189" s="49">
        <v>18</v>
      </c>
      <c r="AR189" s="49">
        <v>0</v>
      </c>
      <c r="AS189" s="49">
        <v>0</v>
      </c>
      <c r="AT189" s="49">
        <v>3</v>
      </c>
      <c r="AU189" s="167">
        <f t="shared" si="50"/>
        <v>15</v>
      </c>
      <c r="AV189" s="49">
        <v>0</v>
      </c>
      <c r="AW189" s="99">
        <v>24.47</v>
      </c>
      <c r="AX189" s="94"/>
      <c r="AY189" s="94" t="s">
        <v>7683</v>
      </c>
      <c r="AZ189" s="100" t="s">
        <v>501</v>
      </c>
      <c r="BA189" s="100" t="s">
        <v>639</v>
      </c>
      <c r="BB189" s="49">
        <v>1</v>
      </c>
      <c r="BC189" s="159"/>
      <c r="BD189" s="153" t="str">
        <f t="shared" si="51"/>
        <v>07, 42, 2022.02.26</v>
      </c>
      <c r="BE189" s="153" t="str">
        <f t="shared" si="52"/>
        <v>08, 49, 2022.02.26</v>
      </c>
      <c r="BF189" s="160" t="str">
        <f t="shared" si="53"/>
        <v>В</v>
      </c>
      <c r="BG189" s="161">
        <f t="shared" si="54"/>
        <v>1.1200000000000001</v>
      </c>
      <c r="BH189" s="167">
        <f t="shared" si="55"/>
        <v>18</v>
      </c>
      <c r="BI189" s="162">
        <f t="shared" si="56"/>
        <v>0</v>
      </c>
      <c r="BJ189" s="162">
        <f t="shared" si="57"/>
        <v>0</v>
      </c>
      <c r="BK189" s="162">
        <f t="shared" si="58"/>
        <v>18</v>
      </c>
      <c r="BL189" s="162">
        <f t="shared" si="59"/>
        <v>0</v>
      </c>
      <c r="BM189" s="162">
        <f t="shared" si="60"/>
        <v>0</v>
      </c>
      <c r="BN189" s="162">
        <f t="shared" si="61"/>
        <v>3</v>
      </c>
      <c r="BO189" s="167">
        <f t="shared" si="62"/>
        <v>15</v>
      </c>
      <c r="BP189" s="162">
        <f t="shared" si="63"/>
        <v>0</v>
      </c>
      <c r="BQ189" s="168">
        <f t="shared" si="64"/>
        <v>1</v>
      </c>
      <c r="BT189" s="169">
        <f t="shared" si="65"/>
        <v>20.160000000000004</v>
      </c>
      <c r="BU189" s="169">
        <f t="shared" si="66"/>
        <v>18</v>
      </c>
      <c r="BV189" s="169">
        <f t="shared" si="67"/>
        <v>0</v>
      </c>
      <c r="BW189" s="169">
        <f t="shared" si="68"/>
        <v>0</v>
      </c>
      <c r="BX189" s="170">
        <f t="shared" si="69"/>
        <v>0</v>
      </c>
      <c r="BY189" s="170">
        <f t="shared" si="70"/>
        <v>0</v>
      </c>
      <c r="BZ189" s="170">
        <f t="shared" si="71"/>
        <v>0</v>
      </c>
      <c r="CA189" s="170">
        <f t="shared" si="72"/>
        <v>0</v>
      </c>
      <c r="CB189" s="216"/>
    </row>
    <row r="190" spans="1:80" s="172" customFormat="1" ht="15.75" customHeight="1">
      <c r="A190" s="163" t="s">
        <v>291</v>
      </c>
      <c r="B190" s="163"/>
      <c r="D190" s="163">
        <v>15</v>
      </c>
      <c r="AA190" s="165" t="s">
        <v>83</v>
      </c>
      <c r="AB190" s="166" t="s">
        <v>1208</v>
      </c>
      <c r="AC190" s="94" t="s">
        <v>110</v>
      </c>
      <c r="AD190" s="95" t="s">
        <v>293</v>
      </c>
      <c r="AE190" s="94" t="s">
        <v>7684</v>
      </c>
      <c r="AF190" s="96" t="s">
        <v>408</v>
      </c>
      <c r="AG190" s="22" t="s">
        <v>7685</v>
      </c>
      <c r="AH190" s="22" t="s">
        <v>7686</v>
      </c>
      <c r="AI190" s="97" t="s">
        <v>309</v>
      </c>
      <c r="AJ190" s="98">
        <v>1</v>
      </c>
      <c r="AK190" s="95" t="s">
        <v>7687</v>
      </c>
      <c r="AL190" s="94"/>
      <c r="AM190" s="94" t="s">
        <v>7688</v>
      </c>
      <c r="AN190" s="167">
        <f t="shared" si="49"/>
        <v>63</v>
      </c>
      <c r="AO190" s="49">
        <v>0</v>
      </c>
      <c r="AP190" s="49">
        <v>5</v>
      </c>
      <c r="AQ190" s="49">
        <v>57</v>
      </c>
      <c r="AR190" s="49">
        <v>0</v>
      </c>
      <c r="AS190" s="49">
        <v>0</v>
      </c>
      <c r="AT190" s="49">
        <v>25</v>
      </c>
      <c r="AU190" s="167">
        <f t="shared" si="50"/>
        <v>37</v>
      </c>
      <c r="AV190" s="49">
        <v>1</v>
      </c>
      <c r="AW190" s="99">
        <v>108.81</v>
      </c>
      <c r="AX190" s="94" t="s">
        <v>427</v>
      </c>
      <c r="AY190" s="94" t="s">
        <v>7689</v>
      </c>
      <c r="AZ190" s="100" t="s">
        <v>501</v>
      </c>
      <c r="BA190" s="100" t="s">
        <v>639</v>
      </c>
      <c r="BB190" s="49">
        <v>1</v>
      </c>
      <c r="BC190" s="159"/>
      <c r="BD190" s="153" t="str">
        <f t="shared" si="51"/>
        <v>15, 12, 2022.02.26</v>
      </c>
      <c r="BE190" s="153" t="str">
        <f t="shared" si="52"/>
        <v>16, 12, 2022.02.26</v>
      </c>
      <c r="BF190" s="160" t="str">
        <f t="shared" si="53"/>
        <v>В</v>
      </c>
      <c r="BG190" s="161">
        <f t="shared" si="54"/>
        <v>1</v>
      </c>
      <c r="BH190" s="167">
        <f t="shared" si="55"/>
        <v>63</v>
      </c>
      <c r="BI190" s="162">
        <f t="shared" si="56"/>
        <v>0</v>
      </c>
      <c r="BJ190" s="162">
        <f t="shared" si="57"/>
        <v>5</v>
      </c>
      <c r="BK190" s="162">
        <f t="shared" si="58"/>
        <v>57</v>
      </c>
      <c r="BL190" s="162">
        <f t="shared" si="59"/>
        <v>0</v>
      </c>
      <c r="BM190" s="162">
        <f t="shared" si="60"/>
        <v>0</v>
      </c>
      <c r="BN190" s="162">
        <f t="shared" si="61"/>
        <v>25</v>
      </c>
      <c r="BO190" s="167">
        <f t="shared" si="62"/>
        <v>37</v>
      </c>
      <c r="BP190" s="162">
        <f t="shared" si="63"/>
        <v>1</v>
      </c>
      <c r="BQ190" s="168">
        <f t="shared" si="64"/>
        <v>1</v>
      </c>
      <c r="BT190" s="169">
        <f t="shared" si="65"/>
        <v>63</v>
      </c>
      <c r="BU190" s="169">
        <f t="shared" si="66"/>
        <v>63</v>
      </c>
      <c r="BV190" s="169">
        <f t="shared" si="67"/>
        <v>0</v>
      </c>
      <c r="BW190" s="169">
        <f t="shared" si="68"/>
        <v>0</v>
      </c>
      <c r="BX190" s="170">
        <f t="shared" si="69"/>
        <v>0</v>
      </c>
      <c r="BY190" s="170">
        <f t="shared" si="70"/>
        <v>0</v>
      </c>
      <c r="BZ190" s="170">
        <f t="shared" si="71"/>
        <v>0</v>
      </c>
      <c r="CA190" s="170">
        <f t="shared" si="72"/>
        <v>0</v>
      </c>
      <c r="CB190" s="216"/>
    </row>
    <row r="191" spans="1:80" s="172" customFormat="1" ht="15.75" customHeight="1">
      <c r="A191" s="163" t="s">
        <v>291</v>
      </c>
      <c r="B191" s="163"/>
      <c r="D191" s="163">
        <v>15</v>
      </c>
      <c r="AA191" s="165" t="s">
        <v>83</v>
      </c>
      <c r="AB191" s="166" t="s">
        <v>1214</v>
      </c>
      <c r="AC191" s="94" t="s">
        <v>92</v>
      </c>
      <c r="AD191" s="95" t="s">
        <v>314</v>
      </c>
      <c r="AE191" s="94" t="s">
        <v>1437</v>
      </c>
      <c r="AF191" s="96" t="s">
        <v>408</v>
      </c>
      <c r="AG191" s="22" t="s">
        <v>7690</v>
      </c>
      <c r="AH191" s="22" t="s">
        <v>7691</v>
      </c>
      <c r="AI191" s="97" t="s">
        <v>309</v>
      </c>
      <c r="AJ191" s="98">
        <v>1.9</v>
      </c>
      <c r="AK191" s="95" t="s">
        <v>7692</v>
      </c>
      <c r="AL191" s="94"/>
      <c r="AM191" s="94" t="s">
        <v>7693</v>
      </c>
      <c r="AN191" s="167">
        <f t="shared" si="49"/>
        <v>43</v>
      </c>
      <c r="AO191" s="49">
        <v>0</v>
      </c>
      <c r="AP191" s="49">
        <v>3</v>
      </c>
      <c r="AQ191" s="49">
        <v>40</v>
      </c>
      <c r="AR191" s="49">
        <v>0</v>
      </c>
      <c r="AS191" s="49">
        <v>0</v>
      </c>
      <c r="AT191" s="49">
        <v>9</v>
      </c>
      <c r="AU191" s="167">
        <f t="shared" si="50"/>
        <v>34</v>
      </c>
      <c r="AV191" s="49">
        <v>0</v>
      </c>
      <c r="AW191" s="99">
        <v>136.71</v>
      </c>
      <c r="AX191" s="94"/>
      <c r="AY191" s="94" t="s">
        <v>7694</v>
      </c>
      <c r="AZ191" s="100" t="s">
        <v>501</v>
      </c>
      <c r="BA191" s="100" t="s">
        <v>1081</v>
      </c>
      <c r="BB191" s="49">
        <v>1</v>
      </c>
      <c r="BC191" s="159"/>
      <c r="BD191" s="153" t="str">
        <f t="shared" si="51"/>
        <v>13, 13, 2022.02.27</v>
      </c>
      <c r="BE191" s="153" t="str">
        <f t="shared" si="52"/>
        <v>15, 07, 2022.02.27</v>
      </c>
      <c r="BF191" s="160" t="str">
        <f t="shared" si="53"/>
        <v>В</v>
      </c>
      <c r="BG191" s="161">
        <f t="shared" si="54"/>
        <v>1.9</v>
      </c>
      <c r="BH191" s="167">
        <f t="shared" si="55"/>
        <v>43</v>
      </c>
      <c r="BI191" s="162">
        <f t="shared" si="56"/>
        <v>0</v>
      </c>
      <c r="BJ191" s="162">
        <f t="shared" si="57"/>
        <v>3</v>
      </c>
      <c r="BK191" s="162">
        <f t="shared" si="58"/>
        <v>40</v>
      </c>
      <c r="BL191" s="162">
        <f t="shared" si="59"/>
        <v>0</v>
      </c>
      <c r="BM191" s="162">
        <f t="shared" si="60"/>
        <v>0</v>
      </c>
      <c r="BN191" s="162">
        <f t="shared" si="61"/>
        <v>9</v>
      </c>
      <c r="BO191" s="167">
        <f t="shared" si="62"/>
        <v>34</v>
      </c>
      <c r="BP191" s="162">
        <f t="shared" si="63"/>
        <v>0</v>
      </c>
      <c r="BQ191" s="168">
        <f t="shared" si="64"/>
        <v>1</v>
      </c>
      <c r="BT191" s="169">
        <f t="shared" si="65"/>
        <v>81.7</v>
      </c>
      <c r="BU191" s="169">
        <f t="shared" si="66"/>
        <v>43</v>
      </c>
      <c r="BV191" s="169">
        <f t="shared" si="67"/>
        <v>0</v>
      </c>
      <c r="BW191" s="169">
        <f t="shared" si="68"/>
        <v>0</v>
      </c>
      <c r="BX191" s="170">
        <f t="shared" si="69"/>
        <v>0</v>
      </c>
      <c r="BY191" s="170">
        <f t="shared" si="70"/>
        <v>0</v>
      </c>
      <c r="BZ191" s="170">
        <f t="shared" si="71"/>
        <v>0</v>
      </c>
      <c r="CA191" s="170">
        <f t="shared" si="72"/>
        <v>0</v>
      </c>
      <c r="CB191" s="216"/>
    </row>
    <row r="192" spans="1:80" s="172" customFormat="1" ht="15.75" customHeight="1">
      <c r="A192" s="163" t="s">
        <v>291</v>
      </c>
      <c r="B192" s="163"/>
      <c r="D192" s="163">
        <v>15</v>
      </c>
      <c r="AA192" s="165" t="s">
        <v>83</v>
      </c>
      <c r="AB192" s="166" t="s">
        <v>1219</v>
      </c>
      <c r="AC192" s="94" t="s">
        <v>92</v>
      </c>
      <c r="AD192" s="95" t="s">
        <v>768</v>
      </c>
      <c r="AE192" s="94" t="s">
        <v>5809</v>
      </c>
      <c r="AF192" s="96" t="s">
        <v>408</v>
      </c>
      <c r="AG192" s="22" t="s">
        <v>7695</v>
      </c>
      <c r="AH192" s="22" t="s">
        <v>7696</v>
      </c>
      <c r="AI192" s="97" t="s">
        <v>309</v>
      </c>
      <c r="AJ192" s="98">
        <v>0.83</v>
      </c>
      <c r="AK192" s="95" t="s">
        <v>7697</v>
      </c>
      <c r="AL192" s="94"/>
      <c r="AM192" s="94"/>
      <c r="AN192" s="167">
        <f t="shared" si="49"/>
        <v>492</v>
      </c>
      <c r="AO192" s="49">
        <v>0</v>
      </c>
      <c r="AP192" s="49">
        <v>0</v>
      </c>
      <c r="AQ192" s="49">
        <v>492</v>
      </c>
      <c r="AR192" s="49">
        <v>0</v>
      </c>
      <c r="AS192" s="49">
        <v>0</v>
      </c>
      <c r="AT192" s="49">
        <v>4</v>
      </c>
      <c r="AU192" s="167">
        <f t="shared" si="50"/>
        <v>488</v>
      </c>
      <c r="AV192" s="49">
        <v>0</v>
      </c>
      <c r="AW192" s="99">
        <v>374.12</v>
      </c>
      <c r="AX192" s="94"/>
      <c r="AY192" s="94" t="s">
        <v>7698</v>
      </c>
      <c r="AZ192" s="100" t="s">
        <v>693</v>
      </c>
      <c r="BA192" s="100" t="s">
        <v>313</v>
      </c>
      <c r="BB192" s="49">
        <v>0</v>
      </c>
      <c r="BC192" s="159"/>
      <c r="BD192" s="153" t="str">
        <f t="shared" si="51"/>
        <v>13, 44, 2022.02.27</v>
      </c>
      <c r="BE192" s="153" t="str">
        <f t="shared" si="52"/>
        <v>14, 34, 2022.02.27</v>
      </c>
      <c r="BF192" s="160" t="str">
        <f t="shared" si="53"/>
        <v>В</v>
      </c>
      <c r="BG192" s="161">
        <f t="shared" si="54"/>
        <v>0.83</v>
      </c>
      <c r="BH192" s="167">
        <f t="shared" si="55"/>
        <v>492</v>
      </c>
      <c r="BI192" s="162">
        <f t="shared" si="56"/>
        <v>0</v>
      </c>
      <c r="BJ192" s="162">
        <f t="shared" si="57"/>
        <v>0</v>
      </c>
      <c r="BK192" s="162">
        <f t="shared" si="58"/>
        <v>492</v>
      </c>
      <c r="BL192" s="162">
        <f t="shared" si="59"/>
        <v>0</v>
      </c>
      <c r="BM192" s="162">
        <f t="shared" si="60"/>
        <v>0</v>
      </c>
      <c r="BN192" s="162">
        <f t="shared" si="61"/>
        <v>4</v>
      </c>
      <c r="BO192" s="167">
        <f t="shared" si="62"/>
        <v>488</v>
      </c>
      <c r="BP192" s="162">
        <f t="shared" si="63"/>
        <v>0</v>
      </c>
      <c r="BQ192" s="168">
        <f t="shared" si="64"/>
        <v>0</v>
      </c>
      <c r="BT192" s="169">
        <f t="shared" si="65"/>
        <v>0</v>
      </c>
      <c r="BU192" s="169">
        <f t="shared" si="66"/>
        <v>0</v>
      </c>
      <c r="BV192" s="169">
        <f t="shared" si="67"/>
        <v>0</v>
      </c>
      <c r="BW192" s="169">
        <f t="shared" si="68"/>
        <v>0</v>
      </c>
      <c r="BX192" s="170">
        <f t="shared" si="69"/>
        <v>0</v>
      </c>
      <c r="BY192" s="170">
        <f t="shared" si="70"/>
        <v>0</v>
      </c>
      <c r="BZ192" s="170">
        <f t="shared" si="71"/>
        <v>0</v>
      </c>
      <c r="CA192" s="170">
        <f t="shared" si="72"/>
        <v>0</v>
      </c>
      <c r="CB192" s="216"/>
    </row>
    <row r="193" spans="1:80" s="172" customFormat="1" ht="15.75" customHeight="1">
      <c r="A193" s="163" t="s">
        <v>291</v>
      </c>
      <c r="B193" s="163"/>
      <c r="D193" s="163">
        <v>15</v>
      </c>
      <c r="AA193" s="165" t="s">
        <v>83</v>
      </c>
      <c r="AB193" s="166" t="s">
        <v>1226</v>
      </c>
      <c r="AC193" s="94" t="s">
        <v>110</v>
      </c>
      <c r="AD193" s="95" t="s">
        <v>314</v>
      </c>
      <c r="AE193" s="94" t="s">
        <v>7699</v>
      </c>
      <c r="AF193" s="96" t="s">
        <v>295</v>
      </c>
      <c r="AG193" s="22" t="s">
        <v>7700</v>
      </c>
      <c r="AH193" s="22" t="s">
        <v>7701</v>
      </c>
      <c r="AI193" s="97" t="s">
        <v>298</v>
      </c>
      <c r="AJ193" s="98">
        <v>8</v>
      </c>
      <c r="AK193" s="95" t="s">
        <v>7702</v>
      </c>
      <c r="AL193" s="94"/>
      <c r="AM193" s="94"/>
      <c r="AN193" s="167">
        <f t="shared" si="49"/>
        <v>49</v>
      </c>
      <c r="AO193" s="49">
        <v>0</v>
      </c>
      <c r="AP193" s="49">
        <v>0</v>
      </c>
      <c r="AQ193" s="49">
        <v>49</v>
      </c>
      <c r="AR193" s="49">
        <v>0</v>
      </c>
      <c r="AS193" s="49">
        <v>0</v>
      </c>
      <c r="AT193" s="49">
        <v>2</v>
      </c>
      <c r="AU193" s="167">
        <f t="shared" si="50"/>
        <v>47</v>
      </c>
      <c r="AV193" s="49">
        <v>0</v>
      </c>
      <c r="AW193" s="99">
        <v>48.13</v>
      </c>
      <c r="AX193" s="94"/>
      <c r="AY193" s="94" t="s">
        <v>7703</v>
      </c>
      <c r="AZ193" s="100"/>
      <c r="BA193" s="100"/>
      <c r="BB193" s="49">
        <v>1</v>
      </c>
      <c r="BC193" s="159"/>
      <c r="BD193" s="153" t="str">
        <f t="shared" si="51"/>
        <v>08, 30, 2022.02.28</v>
      </c>
      <c r="BE193" s="153" t="str">
        <f t="shared" si="52"/>
        <v>16, 30, 2022.02.28</v>
      </c>
      <c r="BF193" s="160" t="str">
        <f t="shared" si="53"/>
        <v>П</v>
      </c>
      <c r="BG193" s="161">
        <f t="shared" si="54"/>
        <v>8</v>
      </c>
      <c r="BH193" s="167">
        <f t="shared" si="55"/>
        <v>49</v>
      </c>
      <c r="BI193" s="162">
        <f t="shared" si="56"/>
        <v>0</v>
      </c>
      <c r="BJ193" s="162">
        <f t="shared" si="57"/>
        <v>0</v>
      </c>
      <c r="BK193" s="162">
        <f t="shared" si="58"/>
        <v>49</v>
      </c>
      <c r="BL193" s="162">
        <f t="shared" si="59"/>
        <v>0</v>
      </c>
      <c r="BM193" s="162">
        <f t="shared" si="60"/>
        <v>0</v>
      </c>
      <c r="BN193" s="162">
        <f t="shared" si="61"/>
        <v>2</v>
      </c>
      <c r="BO193" s="167">
        <f t="shared" si="62"/>
        <v>47</v>
      </c>
      <c r="BP193" s="162">
        <f t="shared" si="63"/>
        <v>0</v>
      </c>
      <c r="BQ193" s="168">
        <f t="shared" si="64"/>
        <v>1</v>
      </c>
      <c r="BT193" s="169">
        <f t="shared" si="65"/>
        <v>0</v>
      </c>
      <c r="BU193" s="169">
        <f t="shared" si="66"/>
        <v>0</v>
      </c>
      <c r="BV193" s="169">
        <f t="shared" si="67"/>
        <v>392</v>
      </c>
      <c r="BW193" s="169">
        <f t="shared" si="68"/>
        <v>49</v>
      </c>
      <c r="BX193" s="170">
        <f t="shared" si="69"/>
        <v>0</v>
      </c>
      <c r="BY193" s="170">
        <f t="shared" si="70"/>
        <v>0</v>
      </c>
      <c r="BZ193" s="170">
        <f t="shared" si="71"/>
        <v>0</v>
      </c>
      <c r="CA193" s="170">
        <f t="shared" si="72"/>
        <v>0</v>
      </c>
      <c r="CB193" s="216"/>
    </row>
    <row r="194" spans="1:80" s="172" customFormat="1" ht="15.75" customHeight="1">
      <c r="A194" s="163" t="s">
        <v>291</v>
      </c>
      <c r="B194" s="163"/>
      <c r="D194" s="163">
        <v>15</v>
      </c>
      <c r="AA194" s="165" t="s">
        <v>83</v>
      </c>
      <c r="AB194" s="166" t="s">
        <v>1231</v>
      </c>
      <c r="AC194" s="94" t="s">
        <v>92</v>
      </c>
      <c r="AD194" s="95" t="s">
        <v>494</v>
      </c>
      <c r="AE194" s="94" t="s">
        <v>2100</v>
      </c>
      <c r="AF194" s="96" t="s">
        <v>408</v>
      </c>
      <c r="AG194" s="22" t="s">
        <v>7704</v>
      </c>
      <c r="AH194" s="22" t="s">
        <v>7705</v>
      </c>
      <c r="AI194" s="97" t="s">
        <v>309</v>
      </c>
      <c r="AJ194" s="98">
        <v>0.95</v>
      </c>
      <c r="AK194" s="95" t="s">
        <v>7706</v>
      </c>
      <c r="AL194" s="94"/>
      <c r="AM194" s="94" t="s">
        <v>7707</v>
      </c>
      <c r="AN194" s="167">
        <f t="shared" si="49"/>
        <v>78</v>
      </c>
      <c r="AO194" s="49">
        <v>0</v>
      </c>
      <c r="AP194" s="49">
        <v>4</v>
      </c>
      <c r="AQ194" s="49">
        <v>74</v>
      </c>
      <c r="AR194" s="49">
        <v>0</v>
      </c>
      <c r="AS194" s="49">
        <v>0</v>
      </c>
      <c r="AT194" s="49">
        <v>16</v>
      </c>
      <c r="AU194" s="167">
        <f t="shared" si="50"/>
        <v>62</v>
      </c>
      <c r="AV194" s="49">
        <v>0</v>
      </c>
      <c r="AW194" s="99">
        <v>131.25</v>
      </c>
      <c r="AX194" s="94"/>
      <c r="AY194" s="94" t="s">
        <v>7708</v>
      </c>
      <c r="AZ194" s="100" t="s">
        <v>501</v>
      </c>
      <c r="BA194" s="100" t="s">
        <v>313</v>
      </c>
      <c r="BB194" s="49">
        <v>1</v>
      </c>
      <c r="BC194" s="159"/>
      <c r="BD194" s="153" t="str">
        <f t="shared" si="51"/>
        <v>04, 57, 2022.03.01</v>
      </c>
      <c r="BE194" s="153" t="str">
        <f t="shared" si="52"/>
        <v>05, 54, 2022.03.01</v>
      </c>
      <c r="BF194" s="160" t="str">
        <f t="shared" si="53"/>
        <v>В</v>
      </c>
      <c r="BG194" s="161">
        <f t="shared" si="54"/>
        <v>0.95</v>
      </c>
      <c r="BH194" s="167">
        <f t="shared" si="55"/>
        <v>78</v>
      </c>
      <c r="BI194" s="162">
        <f t="shared" si="56"/>
        <v>0</v>
      </c>
      <c r="BJ194" s="162">
        <f t="shared" si="57"/>
        <v>4</v>
      </c>
      <c r="BK194" s="162">
        <f t="shared" si="58"/>
        <v>74</v>
      </c>
      <c r="BL194" s="162">
        <f t="shared" si="59"/>
        <v>0</v>
      </c>
      <c r="BM194" s="162">
        <f t="shared" si="60"/>
        <v>0</v>
      </c>
      <c r="BN194" s="162">
        <f t="shared" si="61"/>
        <v>16</v>
      </c>
      <c r="BO194" s="167">
        <f t="shared" si="62"/>
        <v>62</v>
      </c>
      <c r="BP194" s="162">
        <f t="shared" si="63"/>
        <v>0</v>
      </c>
      <c r="BQ194" s="168">
        <f t="shared" si="64"/>
        <v>1</v>
      </c>
      <c r="BT194" s="169">
        <f t="shared" si="65"/>
        <v>74.099999999999994</v>
      </c>
      <c r="BU194" s="169">
        <f t="shared" si="66"/>
        <v>78</v>
      </c>
      <c r="BV194" s="169">
        <f t="shared" si="67"/>
        <v>0</v>
      </c>
      <c r="BW194" s="169">
        <f t="shared" si="68"/>
        <v>0</v>
      </c>
      <c r="BX194" s="170">
        <f t="shared" si="69"/>
        <v>0</v>
      </c>
      <c r="BY194" s="170">
        <f t="shared" si="70"/>
        <v>0</v>
      </c>
      <c r="BZ194" s="170">
        <f t="shared" si="71"/>
        <v>0</v>
      </c>
      <c r="CA194" s="170">
        <f t="shared" si="72"/>
        <v>0</v>
      </c>
      <c r="CB194" s="216"/>
    </row>
    <row r="195" spans="1:80" s="172" customFormat="1" ht="15.75" customHeight="1">
      <c r="A195" s="163" t="s">
        <v>291</v>
      </c>
      <c r="B195" s="163"/>
      <c r="D195" s="163">
        <v>15</v>
      </c>
      <c r="AA195" s="165" t="s">
        <v>83</v>
      </c>
      <c r="AB195" s="166" t="s">
        <v>1236</v>
      </c>
      <c r="AC195" s="94" t="s">
        <v>92</v>
      </c>
      <c r="AD195" s="95" t="s">
        <v>293</v>
      </c>
      <c r="AE195" s="94" t="s">
        <v>7709</v>
      </c>
      <c r="AF195" s="96" t="s">
        <v>295</v>
      </c>
      <c r="AG195" s="22" t="s">
        <v>7710</v>
      </c>
      <c r="AH195" s="22" t="s">
        <v>7711</v>
      </c>
      <c r="AI195" s="97" t="s">
        <v>298</v>
      </c>
      <c r="AJ195" s="98">
        <v>2</v>
      </c>
      <c r="AK195" s="95" t="s">
        <v>7712</v>
      </c>
      <c r="AL195" s="94"/>
      <c r="AM195" s="94"/>
      <c r="AN195" s="167">
        <f t="shared" si="49"/>
        <v>2</v>
      </c>
      <c r="AO195" s="49">
        <v>0</v>
      </c>
      <c r="AP195" s="49">
        <v>0</v>
      </c>
      <c r="AQ195" s="49">
        <v>2</v>
      </c>
      <c r="AR195" s="49">
        <v>0</v>
      </c>
      <c r="AS195" s="49">
        <v>0</v>
      </c>
      <c r="AT195" s="49">
        <v>2</v>
      </c>
      <c r="AU195" s="167">
        <f t="shared" si="50"/>
        <v>0</v>
      </c>
      <c r="AV195" s="49">
        <v>0</v>
      </c>
      <c r="AW195" s="99">
        <v>0.54</v>
      </c>
      <c r="AX195" s="94"/>
      <c r="AY195" s="94" t="s">
        <v>7713</v>
      </c>
      <c r="AZ195" s="100"/>
      <c r="BA195" s="100"/>
      <c r="BB195" s="49">
        <v>1</v>
      </c>
      <c r="BC195" s="159"/>
      <c r="BD195" s="153" t="str">
        <f t="shared" si="51"/>
        <v>14, 00, 2022.03.01</v>
      </c>
      <c r="BE195" s="153" t="str">
        <f t="shared" si="52"/>
        <v>16, 00, 2022.03.01</v>
      </c>
      <c r="BF195" s="160" t="str">
        <f t="shared" si="53"/>
        <v>П</v>
      </c>
      <c r="BG195" s="161">
        <f t="shared" si="54"/>
        <v>2</v>
      </c>
      <c r="BH195" s="167">
        <f t="shared" si="55"/>
        <v>2</v>
      </c>
      <c r="BI195" s="162">
        <f t="shared" si="56"/>
        <v>0</v>
      </c>
      <c r="BJ195" s="162">
        <f t="shared" si="57"/>
        <v>0</v>
      </c>
      <c r="BK195" s="162">
        <f t="shared" si="58"/>
        <v>2</v>
      </c>
      <c r="BL195" s="162">
        <f t="shared" si="59"/>
        <v>0</v>
      </c>
      <c r="BM195" s="162">
        <f t="shared" si="60"/>
        <v>0</v>
      </c>
      <c r="BN195" s="162">
        <f t="shared" si="61"/>
        <v>2</v>
      </c>
      <c r="BO195" s="167">
        <f t="shared" si="62"/>
        <v>0</v>
      </c>
      <c r="BP195" s="162">
        <f t="shared" si="63"/>
        <v>0</v>
      </c>
      <c r="BQ195" s="168">
        <f t="shared" si="64"/>
        <v>1</v>
      </c>
      <c r="BT195" s="169">
        <f t="shared" si="65"/>
        <v>0</v>
      </c>
      <c r="BU195" s="169">
        <f t="shared" si="66"/>
        <v>0</v>
      </c>
      <c r="BV195" s="169">
        <f t="shared" si="67"/>
        <v>4</v>
      </c>
      <c r="BW195" s="169">
        <f t="shared" si="68"/>
        <v>2</v>
      </c>
      <c r="BX195" s="170">
        <f t="shared" si="69"/>
        <v>0</v>
      </c>
      <c r="BY195" s="170">
        <f t="shared" si="70"/>
        <v>0</v>
      </c>
      <c r="BZ195" s="170">
        <f t="shared" si="71"/>
        <v>0</v>
      </c>
      <c r="CA195" s="170">
        <f t="shared" si="72"/>
        <v>0</v>
      </c>
      <c r="CB195" s="216"/>
    </row>
    <row r="196" spans="1:80" s="172" customFormat="1" ht="15.75" customHeight="1">
      <c r="A196" s="163" t="s">
        <v>291</v>
      </c>
      <c r="B196" s="163"/>
      <c r="D196" s="163">
        <v>15</v>
      </c>
      <c r="AA196" s="165" t="s">
        <v>83</v>
      </c>
      <c r="AB196" s="166" t="s">
        <v>1241</v>
      </c>
      <c r="AC196" s="94" t="s">
        <v>92</v>
      </c>
      <c r="AD196" s="95" t="s">
        <v>494</v>
      </c>
      <c r="AE196" s="94" t="s">
        <v>7714</v>
      </c>
      <c r="AF196" s="96" t="s">
        <v>408</v>
      </c>
      <c r="AG196" s="22" t="s">
        <v>7715</v>
      </c>
      <c r="AH196" s="22" t="s">
        <v>7716</v>
      </c>
      <c r="AI196" s="97" t="s">
        <v>309</v>
      </c>
      <c r="AJ196" s="98">
        <v>1.52</v>
      </c>
      <c r="AK196" s="95" t="s">
        <v>7717</v>
      </c>
      <c r="AL196" s="94"/>
      <c r="AM196" s="94"/>
      <c r="AN196" s="167">
        <f t="shared" si="49"/>
        <v>1</v>
      </c>
      <c r="AO196" s="49">
        <v>0</v>
      </c>
      <c r="AP196" s="49">
        <v>0</v>
      </c>
      <c r="AQ196" s="49">
        <v>0</v>
      </c>
      <c r="AR196" s="49">
        <v>0</v>
      </c>
      <c r="AS196" s="49">
        <v>0</v>
      </c>
      <c r="AT196" s="49">
        <v>0</v>
      </c>
      <c r="AU196" s="167">
        <f t="shared" si="50"/>
        <v>0</v>
      </c>
      <c r="AV196" s="49">
        <v>1</v>
      </c>
      <c r="AW196" s="99">
        <v>29.93</v>
      </c>
      <c r="AX196" s="94" t="s">
        <v>7273</v>
      </c>
      <c r="AY196" s="94" t="s">
        <v>7718</v>
      </c>
      <c r="AZ196" s="100" t="s">
        <v>7069</v>
      </c>
      <c r="BA196" s="100" t="s">
        <v>313</v>
      </c>
      <c r="BB196" s="49">
        <v>1</v>
      </c>
      <c r="BC196" s="159"/>
      <c r="BD196" s="153" t="str">
        <f t="shared" si="51"/>
        <v>14, 36, 2022.03.01</v>
      </c>
      <c r="BE196" s="153" t="str">
        <f t="shared" si="52"/>
        <v>16, 07, 2022.03.01</v>
      </c>
      <c r="BF196" s="160" t="str">
        <f t="shared" si="53"/>
        <v>В</v>
      </c>
      <c r="BG196" s="161">
        <f t="shared" si="54"/>
        <v>1.52</v>
      </c>
      <c r="BH196" s="167">
        <f t="shared" si="55"/>
        <v>1</v>
      </c>
      <c r="BI196" s="162">
        <f t="shared" si="56"/>
        <v>0</v>
      </c>
      <c r="BJ196" s="162">
        <f t="shared" si="57"/>
        <v>0</v>
      </c>
      <c r="BK196" s="162">
        <f t="shared" si="58"/>
        <v>0</v>
      </c>
      <c r="BL196" s="162">
        <f t="shared" si="59"/>
        <v>0</v>
      </c>
      <c r="BM196" s="162">
        <f t="shared" si="60"/>
        <v>0</v>
      </c>
      <c r="BN196" s="162">
        <f t="shared" si="61"/>
        <v>0</v>
      </c>
      <c r="BO196" s="167">
        <f t="shared" si="62"/>
        <v>0</v>
      </c>
      <c r="BP196" s="162">
        <f t="shared" si="63"/>
        <v>1</v>
      </c>
      <c r="BQ196" s="168">
        <f t="shared" si="64"/>
        <v>1</v>
      </c>
      <c r="BT196" s="169">
        <f t="shared" si="65"/>
        <v>1.52</v>
      </c>
      <c r="BU196" s="169">
        <f t="shared" si="66"/>
        <v>1</v>
      </c>
      <c r="BV196" s="169">
        <f t="shared" si="67"/>
        <v>0</v>
      </c>
      <c r="BW196" s="169">
        <f t="shared" si="68"/>
        <v>0</v>
      </c>
      <c r="BX196" s="170">
        <f t="shared" si="69"/>
        <v>0</v>
      </c>
      <c r="BY196" s="170">
        <f t="shared" si="70"/>
        <v>0</v>
      </c>
      <c r="BZ196" s="170">
        <f t="shared" si="71"/>
        <v>0</v>
      </c>
      <c r="CA196" s="170">
        <f t="shared" si="72"/>
        <v>0</v>
      </c>
      <c r="CB196" s="216"/>
    </row>
    <row r="197" spans="1:80" s="172" customFormat="1" ht="15.75" customHeight="1">
      <c r="A197" s="163" t="s">
        <v>291</v>
      </c>
      <c r="B197" s="163"/>
      <c r="D197" s="163">
        <v>15</v>
      </c>
      <c r="AA197" s="165" t="s">
        <v>83</v>
      </c>
      <c r="AB197" s="166" t="s">
        <v>1248</v>
      </c>
      <c r="AC197" s="94" t="s">
        <v>92</v>
      </c>
      <c r="AD197" s="95" t="s">
        <v>293</v>
      </c>
      <c r="AE197" s="94" t="s">
        <v>2100</v>
      </c>
      <c r="AF197" s="96" t="s">
        <v>408</v>
      </c>
      <c r="AG197" s="22" t="s">
        <v>7719</v>
      </c>
      <c r="AH197" s="22" t="s">
        <v>7720</v>
      </c>
      <c r="AI197" s="97" t="s">
        <v>309</v>
      </c>
      <c r="AJ197" s="98">
        <v>0.72</v>
      </c>
      <c r="AK197" s="95" t="s">
        <v>7706</v>
      </c>
      <c r="AL197" s="94"/>
      <c r="AM197" s="94" t="s">
        <v>7707</v>
      </c>
      <c r="AN197" s="167">
        <f t="shared" si="49"/>
        <v>81</v>
      </c>
      <c r="AO197" s="49">
        <v>0</v>
      </c>
      <c r="AP197" s="49">
        <v>4</v>
      </c>
      <c r="AQ197" s="49">
        <v>77</v>
      </c>
      <c r="AR197" s="49">
        <v>0</v>
      </c>
      <c r="AS197" s="49">
        <v>0</v>
      </c>
      <c r="AT197" s="49">
        <v>19</v>
      </c>
      <c r="AU197" s="167">
        <f t="shared" si="50"/>
        <v>62</v>
      </c>
      <c r="AV197" s="49">
        <v>0</v>
      </c>
      <c r="AW197" s="99">
        <v>131.25</v>
      </c>
      <c r="AX197" s="94"/>
      <c r="AY197" s="94" t="s">
        <v>7721</v>
      </c>
      <c r="AZ197" s="100" t="s">
        <v>501</v>
      </c>
      <c r="BA197" s="100" t="s">
        <v>639</v>
      </c>
      <c r="BB197" s="49">
        <v>1</v>
      </c>
      <c r="BC197" s="159"/>
      <c r="BD197" s="153" t="str">
        <f t="shared" si="51"/>
        <v>23, 00, 2022.03.01</v>
      </c>
      <c r="BE197" s="153" t="str">
        <f t="shared" si="52"/>
        <v>23, 43, 2022.03.01</v>
      </c>
      <c r="BF197" s="160" t="str">
        <f t="shared" si="53"/>
        <v>В</v>
      </c>
      <c r="BG197" s="161">
        <f t="shared" si="54"/>
        <v>0.72</v>
      </c>
      <c r="BH197" s="167">
        <f t="shared" si="55"/>
        <v>81</v>
      </c>
      <c r="BI197" s="162">
        <f t="shared" si="56"/>
        <v>0</v>
      </c>
      <c r="BJ197" s="162">
        <f t="shared" si="57"/>
        <v>4</v>
      </c>
      <c r="BK197" s="162">
        <f t="shared" si="58"/>
        <v>77</v>
      </c>
      <c r="BL197" s="162">
        <f t="shared" si="59"/>
        <v>0</v>
      </c>
      <c r="BM197" s="162">
        <f t="shared" si="60"/>
        <v>0</v>
      </c>
      <c r="BN197" s="162">
        <f t="shared" si="61"/>
        <v>19</v>
      </c>
      <c r="BO197" s="167">
        <f t="shared" si="62"/>
        <v>62</v>
      </c>
      <c r="BP197" s="162">
        <f t="shared" si="63"/>
        <v>0</v>
      </c>
      <c r="BQ197" s="168">
        <f t="shared" si="64"/>
        <v>1</v>
      </c>
      <c r="BT197" s="169">
        <f t="shared" si="65"/>
        <v>58.32</v>
      </c>
      <c r="BU197" s="169">
        <f t="shared" si="66"/>
        <v>81</v>
      </c>
      <c r="BV197" s="169">
        <f t="shared" si="67"/>
        <v>0</v>
      </c>
      <c r="BW197" s="169">
        <f t="shared" si="68"/>
        <v>0</v>
      </c>
      <c r="BX197" s="170">
        <f t="shared" si="69"/>
        <v>0</v>
      </c>
      <c r="BY197" s="170">
        <f t="shared" si="70"/>
        <v>0</v>
      </c>
      <c r="BZ197" s="170">
        <f t="shared" si="71"/>
        <v>0</v>
      </c>
      <c r="CA197" s="170">
        <f t="shared" si="72"/>
        <v>0</v>
      </c>
      <c r="CB197" s="216"/>
    </row>
    <row r="198" spans="1:80" s="172" customFormat="1" ht="15.75" customHeight="1">
      <c r="A198" s="163" t="s">
        <v>291</v>
      </c>
      <c r="B198" s="163"/>
      <c r="D198" s="163">
        <v>15</v>
      </c>
      <c r="AA198" s="165" t="s">
        <v>83</v>
      </c>
      <c r="AB198" s="166" t="s">
        <v>1255</v>
      </c>
      <c r="AC198" s="94" t="s">
        <v>92</v>
      </c>
      <c r="AD198" s="95" t="s">
        <v>494</v>
      </c>
      <c r="AE198" s="94" t="s">
        <v>583</v>
      </c>
      <c r="AF198" s="96" t="s">
        <v>408</v>
      </c>
      <c r="AG198" s="22" t="s">
        <v>7719</v>
      </c>
      <c r="AH198" s="22" t="s">
        <v>7722</v>
      </c>
      <c r="AI198" s="97" t="s">
        <v>309</v>
      </c>
      <c r="AJ198" s="98">
        <v>2.13</v>
      </c>
      <c r="AK198" s="95" t="s">
        <v>586</v>
      </c>
      <c r="AL198" s="94"/>
      <c r="AM198" s="94"/>
      <c r="AN198" s="167">
        <f t="shared" si="49"/>
        <v>15</v>
      </c>
      <c r="AO198" s="49">
        <v>0</v>
      </c>
      <c r="AP198" s="49">
        <v>0</v>
      </c>
      <c r="AQ198" s="49">
        <v>14</v>
      </c>
      <c r="AR198" s="49">
        <v>0</v>
      </c>
      <c r="AS198" s="49">
        <v>0</v>
      </c>
      <c r="AT198" s="49">
        <v>7</v>
      </c>
      <c r="AU198" s="167">
        <f t="shared" si="50"/>
        <v>7</v>
      </c>
      <c r="AV198" s="49">
        <v>1</v>
      </c>
      <c r="AW198" s="99">
        <v>29.79</v>
      </c>
      <c r="AX198" s="94" t="s">
        <v>587</v>
      </c>
      <c r="AY198" s="94" t="s">
        <v>7723</v>
      </c>
      <c r="AZ198" s="100" t="s">
        <v>501</v>
      </c>
      <c r="BA198" s="100" t="s">
        <v>313</v>
      </c>
      <c r="BB198" s="49">
        <v>1</v>
      </c>
      <c r="BC198" s="159"/>
      <c r="BD198" s="153" t="str">
        <f t="shared" si="51"/>
        <v>23, 00, 2022.03.01</v>
      </c>
      <c r="BE198" s="153" t="str">
        <f t="shared" si="52"/>
        <v>01, 08, 2022.03.02</v>
      </c>
      <c r="BF198" s="160" t="str">
        <f t="shared" si="53"/>
        <v>В</v>
      </c>
      <c r="BG198" s="161">
        <f t="shared" si="54"/>
        <v>2.13</v>
      </c>
      <c r="BH198" s="167">
        <f t="shared" si="55"/>
        <v>15</v>
      </c>
      <c r="BI198" s="162">
        <f t="shared" si="56"/>
        <v>0</v>
      </c>
      <c r="BJ198" s="162">
        <f t="shared" si="57"/>
        <v>0</v>
      </c>
      <c r="BK198" s="162">
        <f t="shared" si="58"/>
        <v>14</v>
      </c>
      <c r="BL198" s="162">
        <f t="shared" si="59"/>
        <v>0</v>
      </c>
      <c r="BM198" s="162">
        <f t="shared" si="60"/>
        <v>0</v>
      </c>
      <c r="BN198" s="162">
        <f t="shared" si="61"/>
        <v>7</v>
      </c>
      <c r="BO198" s="167">
        <f t="shared" si="62"/>
        <v>7</v>
      </c>
      <c r="BP198" s="162">
        <f t="shared" si="63"/>
        <v>1</v>
      </c>
      <c r="BQ198" s="168">
        <f t="shared" si="64"/>
        <v>1</v>
      </c>
      <c r="BT198" s="169">
        <f t="shared" si="65"/>
        <v>31.95</v>
      </c>
      <c r="BU198" s="169">
        <f t="shared" si="66"/>
        <v>15</v>
      </c>
      <c r="BV198" s="169">
        <f t="shared" si="67"/>
        <v>0</v>
      </c>
      <c r="BW198" s="169">
        <f t="shared" si="68"/>
        <v>0</v>
      </c>
      <c r="BX198" s="170">
        <f t="shared" si="69"/>
        <v>0</v>
      </c>
      <c r="BY198" s="170">
        <f t="shared" si="70"/>
        <v>0</v>
      </c>
      <c r="BZ198" s="170">
        <f t="shared" si="71"/>
        <v>0</v>
      </c>
      <c r="CA198" s="170">
        <f t="shared" si="72"/>
        <v>0</v>
      </c>
      <c r="CB198" s="216"/>
    </row>
    <row r="199" spans="1:80" s="172" customFormat="1" ht="15.75" customHeight="1">
      <c r="A199" s="163" t="s">
        <v>291</v>
      </c>
      <c r="B199" s="163"/>
      <c r="D199" s="163">
        <v>15</v>
      </c>
      <c r="AA199" s="165" t="s">
        <v>83</v>
      </c>
      <c r="AB199" s="166" t="s">
        <v>1260</v>
      </c>
      <c r="AC199" s="94" t="s">
        <v>90</v>
      </c>
      <c r="AD199" s="95" t="s">
        <v>293</v>
      </c>
      <c r="AE199" s="94" t="s">
        <v>1306</v>
      </c>
      <c r="AF199" s="96" t="s">
        <v>345</v>
      </c>
      <c r="AG199" s="22" t="s">
        <v>7719</v>
      </c>
      <c r="AH199" s="22" t="s">
        <v>7724</v>
      </c>
      <c r="AI199" s="97" t="s">
        <v>309</v>
      </c>
      <c r="AJ199" s="98">
        <v>3.62</v>
      </c>
      <c r="AK199" s="95" t="s">
        <v>1309</v>
      </c>
      <c r="AL199" s="94"/>
      <c r="AM199" s="94" t="s">
        <v>7725</v>
      </c>
      <c r="AN199" s="167">
        <f t="shared" si="49"/>
        <v>716</v>
      </c>
      <c r="AO199" s="49">
        <v>0</v>
      </c>
      <c r="AP199" s="49">
        <v>5</v>
      </c>
      <c r="AQ199" s="49">
        <v>711</v>
      </c>
      <c r="AR199" s="49">
        <v>0</v>
      </c>
      <c r="AS199" s="49">
        <v>0</v>
      </c>
      <c r="AT199" s="49">
        <v>32</v>
      </c>
      <c r="AU199" s="167">
        <f t="shared" si="50"/>
        <v>684</v>
      </c>
      <c r="AV199" s="49">
        <v>0</v>
      </c>
      <c r="AW199" s="99">
        <v>810.6</v>
      </c>
      <c r="AX199" s="94"/>
      <c r="AY199" s="94" t="s">
        <v>7726</v>
      </c>
      <c r="AZ199" s="100" t="s">
        <v>501</v>
      </c>
      <c r="BA199" s="100" t="s">
        <v>639</v>
      </c>
      <c r="BB199" s="49">
        <v>1</v>
      </c>
      <c r="BC199" s="159"/>
      <c r="BD199" s="153" t="str">
        <f t="shared" si="51"/>
        <v>23, 00, 2022.03.01</v>
      </c>
      <c r="BE199" s="153" t="str">
        <f t="shared" si="52"/>
        <v>02, 37, 2022.03.02</v>
      </c>
      <c r="BF199" s="160" t="str">
        <f t="shared" si="53"/>
        <v>В</v>
      </c>
      <c r="BG199" s="161">
        <f t="shared" si="54"/>
        <v>3.62</v>
      </c>
      <c r="BH199" s="167">
        <f t="shared" si="55"/>
        <v>716</v>
      </c>
      <c r="BI199" s="162">
        <f t="shared" si="56"/>
        <v>0</v>
      </c>
      <c r="BJ199" s="162">
        <f t="shared" si="57"/>
        <v>5</v>
      </c>
      <c r="BK199" s="162">
        <f t="shared" si="58"/>
        <v>711</v>
      </c>
      <c r="BL199" s="162">
        <f t="shared" si="59"/>
        <v>0</v>
      </c>
      <c r="BM199" s="162">
        <f t="shared" si="60"/>
        <v>0</v>
      </c>
      <c r="BN199" s="162">
        <f t="shared" si="61"/>
        <v>32</v>
      </c>
      <c r="BO199" s="167">
        <f t="shared" si="62"/>
        <v>684</v>
      </c>
      <c r="BP199" s="162">
        <f t="shared" si="63"/>
        <v>0</v>
      </c>
      <c r="BQ199" s="168">
        <f t="shared" si="64"/>
        <v>1</v>
      </c>
      <c r="BT199" s="169">
        <f t="shared" si="65"/>
        <v>2591.92</v>
      </c>
      <c r="BU199" s="169">
        <f t="shared" si="66"/>
        <v>716</v>
      </c>
      <c r="BV199" s="169">
        <f t="shared" si="67"/>
        <v>0</v>
      </c>
      <c r="BW199" s="169">
        <f t="shared" si="68"/>
        <v>0</v>
      </c>
      <c r="BX199" s="170">
        <f t="shared" si="69"/>
        <v>0</v>
      </c>
      <c r="BY199" s="170">
        <f t="shared" si="70"/>
        <v>0</v>
      </c>
      <c r="BZ199" s="170">
        <f t="shared" si="71"/>
        <v>0</v>
      </c>
      <c r="CA199" s="170">
        <f t="shared" si="72"/>
        <v>0</v>
      </c>
      <c r="CB199" s="216"/>
    </row>
    <row r="200" spans="1:80" s="172" customFormat="1" ht="15.75" customHeight="1">
      <c r="A200" s="163" t="s">
        <v>291</v>
      </c>
      <c r="B200" s="163"/>
      <c r="D200" s="163">
        <v>15</v>
      </c>
      <c r="AA200" s="165" t="s">
        <v>83</v>
      </c>
      <c r="AB200" s="166" t="s">
        <v>1265</v>
      </c>
      <c r="AC200" s="94" t="s">
        <v>90</v>
      </c>
      <c r="AD200" s="95" t="s">
        <v>768</v>
      </c>
      <c r="AE200" s="94" t="s">
        <v>7727</v>
      </c>
      <c r="AF200" s="96" t="s">
        <v>345</v>
      </c>
      <c r="AG200" s="22" t="s">
        <v>7719</v>
      </c>
      <c r="AH200" s="22" t="s">
        <v>7728</v>
      </c>
      <c r="AI200" s="97" t="s">
        <v>309</v>
      </c>
      <c r="AJ200" s="98">
        <v>0.83</v>
      </c>
      <c r="AK200" s="95" t="s">
        <v>7729</v>
      </c>
      <c r="AL200" s="94"/>
      <c r="AM200" s="94" t="s">
        <v>7730</v>
      </c>
      <c r="AN200" s="167">
        <f t="shared" si="49"/>
        <v>183</v>
      </c>
      <c r="AO200" s="49">
        <v>0</v>
      </c>
      <c r="AP200" s="49">
        <v>8</v>
      </c>
      <c r="AQ200" s="49">
        <v>173</v>
      </c>
      <c r="AR200" s="49">
        <v>0</v>
      </c>
      <c r="AS200" s="49">
        <v>0</v>
      </c>
      <c r="AT200" s="49">
        <v>13</v>
      </c>
      <c r="AU200" s="167">
        <f t="shared" si="50"/>
        <v>168</v>
      </c>
      <c r="AV200" s="49">
        <v>2</v>
      </c>
      <c r="AW200" s="99">
        <v>324.24</v>
      </c>
      <c r="AX200" s="94" t="s">
        <v>7731</v>
      </c>
      <c r="AY200" s="94" t="s">
        <v>7732</v>
      </c>
      <c r="AZ200" s="100" t="s">
        <v>501</v>
      </c>
      <c r="BA200" s="100" t="s">
        <v>313</v>
      </c>
      <c r="BB200" s="49">
        <v>1</v>
      </c>
      <c r="BC200" s="159"/>
      <c r="BD200" s="153" t="str">
        <f t="shared" si="51"/>
        <v>23, 00, 2022.03.01</v>
      </c>
      <c r="BE200" s="153" t="str">
        <f t="shared" si="52"/>
        <v>23, 50, 2022.03.01</v>
      </c>
      <c r="BF200" s="160" t="str">
        <f t="shared" si="53"/>
        <v>В</v>
      </c>
      <c r="BG200" s="161">
        <f t="shared" si="54"/>
        <v>0.83</v>
      </c>
      <c r="BH200" s="167">
        <f t="shared" si="55"/>
        <v>183</v>
      </c>
      <c r="BI200" s="162">
        <f t="shared" si="56"/>
        <v>0</v>
      </c>
      <c r="BJ200" s="162">
        <f t="shared" si="57"/>
        <v>8</v>
      </c>
      <c r="BK200" s="162">
        <f t="shared" si="58"/>
        <v>173</v>
      </c>
      <c r="BL200" s="162">
        <f t="shared" si="59"/>
        <v>0</v>
      </c>
      <c r="BM200" s="162">
        <f t="shared" si="60"/>
        <v>0</v>
      </c>
      <c r="BN200" s="162">
        <f t="shared" si="61"/>
        <v>13</v>
      </c>
      <c r="BO200" s="167">
        <f t="shared" si="62"/>
        <v>168</v>
      </c>
      <c r="BP200" s="162">
        <f t="shared" si="63"/>
        <v>2</v>
      </c>
      <c r="BQ200" s="168">
        <f t="shared" si="64"/>
        <v>1</v>
      </c>
      <c r="BT200" s="169">
        <f t="shared" si="65"/>
        <v>151.88999999999999</v>
      </c>
      <c r="BU200" s="169">
        <f t="shared" si="66"/>
        <v>183</v>
      </c>
      <c r="BV200" s="169">
        <f t="shared" si="67"/>
        <v>0</v>
      </c>
      <c r="BW200" s="169">
        <f t="shared" si="68"/>
        <v>0</v>
      </c>
      <c r="BX200" s="170">
        <f t="shared" si="69"/>
        <v>0</v>
      </c>
      <c r="BY200" s="170">
        <f t="shared" si="70"/>
        <v>0</v>
      </c>
      <c r="BZ200" s="170">
        <f t="shared" si="71"/>
        <v>0</v>
      </c>
      <c r="CA200" s="170">
        <f t="shared" si="72"/>
        <v>0</v>
      </c>
      <c r="CB200" s="216"/>
    </row>
    <row r="201" spans="1:80" s="172" customFormat="1" ht="15.75" customHeight="1">
      <c r="A201" s="163" t="s">
        <v>291</v>
      </c>
      <c r="B201" s="163"/>
      <c r="D201" s="163">
        <v>15</v>
      </c>
      <c r="AA201" s="165" t="s">
        <v>83</v>
      </c>
      <c r="AB201" s="166" t="s">
        <v>1269</v>
      </c>
      <c r="AC201" s="94" t="s">
        <v>92</v>
      </c>
      <c r="AD201" s="95" t="s">
        <v>293</v>
      </c>
      <c r="AE201" s="94" t="s">
        <v>2100</v>
      </c>
      <c r="AF201" s="96" t="s">
        <v>408</v>
      </c>
      <c r="AG201" s="22" t="s">
        <v>7728</v>
      </c>
      <c r="AH201" s="22" t="s">
        <v>7733</v>
      </c>
      <c r="AI201" s="97" t="s">
        <v>309</v>
      </c>
      <c r="AJ201" s="98">
        <v>1.03</v>
      </c>
      <c r="AK201" s="95" t="s">
        <v>7706</v>
      </c>
      <c r="AL201" s="94"/>
      <c r="AM201" s="94" t="s">
        <v>7707</v>
      </c>
      <c r="AN201" s="167">
        <f t="shared" si="49"/>
        <v>77</v>
      </c>
      <c r="AO201" s="49">
        <v>0</v>
      </c>
      <c r="AP201" s="49">
        <v>4</v>
      </c>
      <c r="AQ201" s="49">
        <v>73</v>
      </c>
      <c r="AR201" s="49">
        <v>0</v>
      </c>
      <c r="AS201" s="49">
        <v>0</v>
      </c>
      <c r="AT201" s="49">
        <v>17</v>
      </c>
      <c r="AU201" s="167">
        <f t="shared" si="50"/>
        <v>60</v>
      </c>
      <c r="AV201" s="49">
        <v>0</v>
      </c>
      <c r="AW201" s="99">
        <v>131.25</v>
      </c>
      <c r="AX201" s="94"/>
      <c r="AY201" s="94" t="s">
        <v>7734</v>
      </c>
      <c r="AZ201" s="100" t="s">
        <v>501</v>
      </c>
      <c r="BA201" s="100" t="s">
        <v>639</v>
      </c>
      <c r="BB201" s="49">
        <v>1</v>
      </c>
      <c r="BC201" s="159"/>
      <c r="BD201" s="153" t="str">
        <f t="shared" si="51"/>
        <v>23, 50, 2022.03.01</v>
      </c>
      <c r="BE201" s="153" t="str">
        <f t="shared" si="52"/>
        <v>00, 52, 2022.03.02</v>
      </c>
      <c r="BF201" s="160" t="str">
        <f t="shared" si="53"/>
        <v>В</v>
      </c>
      <c r="BG201" s="161">
        <f t="shared" si="54"/>
        <v>1.03</v>
      </c>
      <c r="BH201" s="167">
        <f t="shared" si="55"/>
        <v>77</v>
      </c>
      <c r="BI201" s="162">
        <f t="shared" si="56"/>
        <v>0</v>
      </c>
      <c r="BJ201" s="162">
        <f t="shared" si="57"/>
        <v>4</v>
      </c>
      <c r="BK201" s="162">
        <f t="shared" si="58"/>
        <v>73</v>
      </c>
      <c r="BL201" s="162">
        <f t="shared" si="59"/>
        <v>0</v>
      </c>
      <c r="BM201" s="162">
        <f t="shared" si="60"/>
        <v>0</v>
      </c>
      <c r="BN201" s="162">
        <f t="shared" si="61"/>
        <v>17</v>
      </c>
      <c r="BO201" s="167">
        <f t="shared" si="62"/>
        <v>60</v>
      </c>
      <c r="BP201" s="162">
        <f t="shared" si="63"/>
        <v>0</v>
      </c>
      <c r="BQ201" s="168">
        <f t="shared" si="64"/>
        <v>1</v>
      </c>
      <c r="BT201" s="169">
        <f t="shared" si="65"/>
        <v>79.31</v>
      </c>
      <c r="BU201" s="169">
        <f t="shared" si="66"/>
        <v>77</v>
      </c>
      <c r="BV201" s="169">
        <f t="shared" si="67"/>
        <v>0</v>
      </c>
      <c r="BW201" s="169">
        <f t="shared" si="68"/>
        <v>0</v>
      </c>
      <c r="BX201" s="170">
        <f t="shared" si="69"/>
        <v>0</v>
      </c>
      <c r="BY201" s="170">
        <f t="shared" si="70"/>
        <v>0</v>
      </c>
      <c r="BZ201" s="170">
        <f t="shared" si="71"/>
        <v>0</v>
      </c>
      <c r="CA201" s="170">
        <f t="shared" si="72"/>
        <v>0</v>
      </c>
      <c r="CB201" s="216"/>
    </row>
    <row r="202" spans="1:80" s="172" customFormat="1" ht="15.75" customHeight="1">
      <c r="A202" s="163" t="s">
        <v>291</v>
      </c>
      <c r="B202" s="163"/>
      <c r="D202" s="163">
        <v>15</v>
      </c>
      <c r="AA202" s="165" t="s">
        <v>83</v>
      </c>
      <c r="AB202" s="166" t="s">
        <v>1273</v>
      </c>
      <c r="AC202" s="94" t="s">
        <v>90</v>
      </c>
      <c r="AD202" s="95" t="s">
        <v>293</v>
      </c>
      <c r="AE202" s="94" t="s">
        <v>7735</v>
      </c>
      <c r="AF202" s="96" t="s">
        <v>345</v>
      </c>
      <c r="AG202" s="22" t="s">
        <v>7728</v>
      </c>
      <c r="AH202" s="22" t="s">
        <v>7736</v>
      </c>
      <c r="AI202" s="97" t="s">
        <v>309</v>
      </c>
      <c r="AJ202" s="98">
        <v>1.52</v>
      </c>
      <c r="AK202" s="95" t="s">
        <v>7737</v>
      </c>
      <c r="AL202" s="94"/>
      <c r="AM202" s="94" t="s">
        <v>7738</v>
      </c>
      <c r="AN202" s="167">
        <f t="shared" si="49"/>
        <v>384</v>
      </c>
      <c r="AO202" s="49">
        <v>2</v>
      </c>
      <c r="AP202" s="49">
        <v>10</v>
      </c>
      <c r="AQ202" s="49">
        <v>368</v>
      </c>
      <c r="AR202" s="49">
        <v>0</v>
      </c>
      <c r="AS202" s="49">
        <v>0</v>
      </c>
      <c r="AT202" s="49">
        <v>66</v>
      </c>
      <c r="AU202" s="167">
        <f t="shared" si="50"/>
        <v>314</v>
      </c>
      <c r="AV202" s="49">
        <v>4</v>
      </c>
      <c r="AW202" s="99">
        <v>584.96</v>
      </c>
      <c r="AX202" s="94" t="s">
        <v>7739</v>
      </c>
      <c r="AY202" s="94" t="s">
        <v>7740</v>
      </c>
      <c r="AZ202" s="100" t="s">
        <v>7069</v>
      </c>
      <c r="BA202" s="100" t="s">
        <v>639</v>
      </c>
      <c r="BB202" s="49">
        <v>1</v>
      </c>
      <c r="BC202" s="159"/>
      <c r="BD202" s="153" t="str">
        <f t="shared" si="51"/>
        <v>23, 50, 2022.03.01</v>
      </c>
      <c r="BE202" s="153" t="str">
        <f t="shared" si="52"/>
        <v>01, 21, 2022.03.02</v>
      </c>
      <c r="BF202" s="160" t="str">
        <f t="shared" si="53"/>
        <v>В</v>
      </c>
      <c r="BG202" s="161">
        <f t="shared" si="54"/>
        <v>1.52</v>
      </c>
      <c r="BH202" s="167">
        <f t="shared" si="55"/>
        <v>384</v>
      </c>
      <c r="BI202" s="162">
        <f t="shared" si="56"/>
        <v>2</v>
      </c>
      <c r="BJ202" s="162">
        <f t="shared" si="57"/>
        <v>10</v>
      </c>
      <c r="BK202" s="162">
        <f t="shared" si="58"/>
        <v>368</v>
      </c>
      <c r="BL202" s="162">
        <f t="shared" si="59"/>
        <v>0</v>
      </c>
      <c r="BM202" s="162">
        <f t="shared" si="60"/>
        <v>0</v>
      </c>
      <c r="BN202" s="162">
        <f t="shared" si="61"/>
        <v>66</v>
      </c>
      <c r="BO202" s="167">
        <f t="shared" si="62"/>
        <v>314</v>
      </c>
      <c r="BP202" s="162">
        <f t="shared" si="63"/>
        <v>4</v>
      </c>
      <c r="BQ202" s="168">
        <f t="shared" si="64"/>
        <v>1</v>
      </c>
      <c r="BT202" s="169">
        <f t="shared" si="65"/>
        <v>583.68000000000006</v>
      </c>
      <c r="BU202" s="169">
        <f t="shared" si="66"/>
        <v>384</v>
      </c>
      <c r="BV202" s="169">
        <f t="shared" si="67"/>
        <v>0</v>
      </c>
      <c r="BW202" s="169">
        <f t="shared" si="68"/>
        <v>0</v>
      </c>
      <c r="BX202" s="170">
        <f t="shared" si="69"/>
        <v>0</v>
      </c>
      <c r="BY202" s="170">
        <f t="shared" si="70"/>
        <v>0</v>
      </c>
      <c r="BZ202" s="170">
        <f t="shared" si="71"/>
        <v>0</v>
      </c>
      <c r="CA202" s="170">
        <f t="shared" si="72"/>
        <v>0</v>
      </c>
      <c r="CB202" s="216"/>
    </row>
    <row r="203" spans="1:80" s="172" customFormat="1" ht="15.75" customHeight="1">
      <c r="A203" s="163" t="s">
        <v>291</v>
      </c>
      <c r="B203" s="163"/>
      <c r="D203" s="163">
        <v>15</v>
      </c>
      <c r="AA203" s="165" t="s">
        <v>83</v>
      </c>
      <c r="AB203" s="166" t="s">
        <v>1277</v>
      </c>
      <c r="AC203" s="94" t="s">
        <v>90</v>
      </c>
      <c r="AD203" s="95" t="s">
        <v>293</v>
      </c>
      <c r="AE203" s="94" t="s">
        <v>3591</v>
      </c>
      <c r="AF203" s="96" t="s">
        <v>345</v>
      </c>
      <c r="AG203" s="22" t="s">
        <v>7741</v>
      </c>
      <c r="AH203" s="22" t="s">
        <v>7742</v>
      </c>
      <c r="AI203" s="97" t="s">
        <v>309</v>
      </c>
      <c r="AJ203" s="98">
        <v>2.12</v>
      </c>
      <c r="AK203" s="95" t="s">
        <v>3594</v>
      </c>
      <c r="AL203" s="94"/>
      <c r="AM203" s="94" t="s">
        <v>3595</v>
      </c>
      <c r="AN203" s="167">
        <f t="shared" si="49"/>
        <v>337</v>
      </c>
      <c r="AO203" s="49">
        <v>0</v>
      </c>
      <c r="AP203" s="49">
        <v>4</v>
      </c>
      <c r="AQ203" s="49">
        <v>331</v>
      </c>
      <c r="AR203" s="49">
        <v>0</v>
      </c>
      <c r="AS203" s="49">
        <v>0</v>
      </c>
      <c r="AT203" s="49">
        <v>33</v>
      </c>
      <c r="AU203" s="167">
        <f t="shared" si="50"/>
        <v>302</v>
      </c>
      <c r="AV203" s="49">
        <v>2</v>
      </c>
      <c r="AW203" s="99">
        <v>435.78</v>
      </c>
      <c r="AX203" s="94" t="s">
        <v>7743</v>
      </c>
      <c r="AY203" s="94" t="s">
        <v>7744</v>
      </c>
      <c r="AZ203" s="100" t="s">
        <v>501</v>
      </c>
      <c r="BA203" s="100" t="s">
        <v>639</v>
      </c>
      <c r="BB203" s="49">
        <v>1</v>
      </c>
      <c r="BC203" s="159"/>
      <c r="BD203" s="153" t="str">
        <f t="shared" si="51"/>
        <v>23, 56, 2022.03.01</v>
      </c>
      <c r="BE203" s="153" t="str">
        <f t="shared" si="52"/>
        <v>02, 03, 2022.03.02</v>
      </c>
      <c r="BF203" s="160" t="str">
        <f t="shared" si="53"/>
        <v>В</v>
      </c>
      <c r="BG203" s="161">
        <f t="shared" si="54"/>
        <v>2.12</v>
      </c>
      <c r="BH203" s="167">
        <f t="shared" si="55"/>
        <v>337</v>
      </c>
      <c r="BI203" s="162">
        <f t="shared" si="56"/>
        <v>0</v>
      </c>
      <c r="BJ203" s="162">
        <f t="shared" si="57"/>
        <v>4</v>
      </c>
      <c r="BK203" s="162">
        <f t="shared" si="58"/>
        <v>331</v>
      </c>
      <c r="BL203" s="162">
        <f t="shared" si="59"/>
        <v>0</v>
      </c>
      <c r="BM203" s="162">
        <f t="shared" si="60"/>
        <v>0</v>
      </c>
      <c r="BN203" s="162">
        <f t="shared" si="61"/>
        <v>33</v>
      </c>
      <c r="BO203" s="167">
        <f t="shared" si="62"/>
        <v>302</v>
      </c>
      <c r="BP203" s="162">
        <f t="shared" si="63"/>
        <v>2</v>
      </c>
      <c r="BQ203" s="168">
        <f t="shared" si="64"/>
        <v>1</v>
      </c>
      <c r="BT203" s="169">
        <f t="shared" si="65"/>
        <v>714.44</v>
      </c>
      <c r="BU203" s="169">
        <f t="shared" si="66"/>
        <v>337</v>
      </c>
      <c r="BV203" s="169">
        <f t="shared" si="67"/>
        <v>0</v>
      </c>
      <c r="BW203" s="169">
        <f t="shared" si="68"/>
        <v>0</v>
      </c>
      <c r="BX203" s="170">
        <f t="shared" si="69"/>
        <v>0</v>
      </c>
      <c r="BY203" s="170">
        <f t="shared" si="70"/>
        <v>0</v>
      </c>
      <c r="BZ203" s="170">
        <f t="shared" si="71"/>
        <v>0</v>
      </c>
      <c r="CA203" s="170">
        <f t="shared" si="72"/>
        <v>0</v>
      </c>
      <c r="CB203" s="216"/>
    </row>
    <row r="204" spans="1:80" s="172" customFormat="1" ht="15.75" customHeight="1">
      <c r="A204" s="163" t="s">
        <v>291</v>
      </c>
      <c r="B204" s="163"/>
      <c r="D204" s="163">
        <v>15</v>
      </c>
      <c r="AA204" s="165" t="s">
        <v>83</v>
      </c>
      <c r="AB204" s="166" t="s">
        <v>1282</v>
      </c>
      <c r="AC204" s="94" t="s">
        <v>92</v>
      </c>
      <c r="AD204" s="95" t="s">
        <v>314</v>
      </c>
      <c r="AE204" s="94" t="s">
        <v>7745</v>
      </c>
      <c r="AF204" s="96" t="s">
        <v>295</v>
      </c>
      <c r="AG204" s="22" t="s">
        <v>7746</v>
      </c>
      <c r="AH204" s="22" t="s">
        <v>7747</v>
      </c>
      <c r="AI204" s="97" t="s">
        <v>298</v>
      </c>
      <c r="AJ204" s="98">
        <v>1</v>
      </c>
      <c r="AK204" s="95" t="s">
        <v>7748</v>
      </c>
      <c r="AL204" s="94"/>
      <c r="AM204" s="94"/>
      <c r="AN204" s="167">
        <f t="shared" si="49"/>
        <v>4</v>
      </c>
      <c r="AO204" s="49">
        <v>0</v>
      </c>
      <c r="AP204" s="49">
        <v>0</v>
      </c>
      <c r="AQ204" s="49">
        <v>4</v>
      </c>
      <c r="AR204" s="49">
        <v>0</v>
      </c>
      <c r="AS204" s="49">
        <v>0</v>
      </c>
      <c r="AT204" s="49">
        <v>0</v>
      </c>
      <c r="AU204" s="167">
        <f t="shared" si="50"/>
        <v>4</v>
      </c>
      <c r="AV204" s="49">
        <v>0</v>
      </c>
      <c r="AW204" s="99">
        <v>12.03</v>
      </c>
      <c r="AX204" s="94"/>
      <c r="AY204" s="94" t="s">
        <v>7749</v>
      </c>
      <c r="AZ204" s="100"/>
      <c r="BA204" s="100"/>
      <c r="BB204" s="49">
        <v>1</v>
      </c>
      <c r="BC204" s="159"/>
      <c r="BD204" s="153" t="str">
        <f t="shared" si="51"/>
        <v>13, 30, 2022.03.02</v>
      </c>
      <c r="BE204" s="153" t="str">
        <f t="shared" si="52"/>
        <v>14, 30, 2022.03.02</v>
      </c>
      <c r="BF204" s="160" t="str">
        <f t="shared" si="53"/>
        <v>П</v>
      </c>
      <c r="BG204" s="161">
        <f t="shared" si="54"/>
        <v>1</v>
      </c>
      <c r="BH204" s="167">
        <f t="shared" si="55"/>
        <v>4</v>
      </c>
      <c r="BI204" s="162">
        <f t="shared" si="56"/>
        <v>0</v>
      </c>
      <c r="BJ204" s="162">
        <f t="shared" si="57"/>
        <v>0</v>
      </c>
      <c r="BK204" s="162">
        <f t="shared" si="58"/>
        <v>4</v>
      </c>
      <c r="BL204" s="162">
        <f t="shared" si="59"/>
        <v>0</v>
      </c>
      <c r="BM204" s="162">
        <f t="shared" si="60"/>
        <v>0</v>
      </c>
      <c r="BN204" s="162">
        <f t="shared" si="61"/>
        <v>0</v>
      </c>
      <c r="BO204" s="167">
        <f t="shared" si="62"/>
        <v>4</v>
      </c>
      <c r="BP204" s="162">
        <f t="shared" si="63"/>
        <v>0</v>
      </c>
      <c r="BQ204" s="168">
        <f t="shared" si="64"/>
        <v>1</v>
      </c>
      <c r="BT204" s="169">
        <f t="shared" si="65"/>
        <v>0</v>
      </c>
      <c r="BU204" s="169">
        <f t="shared" si="66"/>
        <v>0</v>
      </c>
      <c r="BV204" s="169">
        <f t="shared" si="67"/>
        <v>4</v>
      </c>
      <c r="BW204" s="169">
        <f t="shared" si="68"/>
        <v>4</v>
      </c>
      <c r="BX204" s="170">
        <f t="shared" si="69"/>
        <v>0</v>
      </c>
      <c r="BY204" s="170">
        <f t="shared" si="70"/>
        <v>0</v>
      </c>
      <c r="BZ204" s="170">
        <f t="shared" si="71"/>
        <v>0</v>
      </c>
      <c r="CA204" s="170">
        <f t="shared" si="72"/>
        <v>0</v>
      </c>
      <c r="CB204" s="216"/>
    </row>
    <row r="205" spans="1:80" s="172" customFormat="1" ht="15.75" customHeight="1">
      <c r="A205" s="163" t="s">
        <v>291</v>
      </c>
      <c r="B205" s="163"/>
      <c r="D205" s="163">
        <v>15</v>
      </c>
      <c r="AA205" s="165" t="s">
        <v>83</v>
      </c>
      <c r="AB205" s="166" t="s">
        <v>1287</v>
      </c>
      <c r="AC205" s="94" t="s">
        <v>92</v>
      </c>
      <c r="AD205" s="95" t="s">
        <v>305</v>
      </c>
      <c r="AE205" s="94" t="s">
        <v>7750</v>
      </c>
      <c r="AF205" s="96" t="s">
        <v>295</v>
      </c>
      <c r="AG205" s="22" t="s">
        <v>7747</v>
      </c>
      <c r="AH205" s="22" t="s">
        <v>7751</v>
      </c>
      <c r="AI205" s="97" t="s">
        <v>298</v>
      </c>
      <c r="AJ205" s="98">
        <v>1</v>
      </c>
      <c r="AK205" s="95" t="s">
        <v>7752</v>
      </c>
      <c r="AL205" s="94"/>
      <c r="AM205" s="94"/>
      <c r="AN205" s="167">
        <f t="shared" si="49"/>
        <v>2</v>
      </c>
      <c r="AO205" s="49">
        <v>0</v>
      </c>
      <c r="AP205" s="49">
        <v>0</v>
      </c>
      <c r="AQ205" s="49">
        <v>2</v>
      </c>
      <c r="AR205" s="49">
        <v>0</v>
      </c>
      <c r="AS205" s="49">
        <v>0</v>
      </c>
      <c r="AT205" s="49">
        <v>0</v>
      </c>
      <c r="AU205" s="167">
        <f t="shared" si="50"/>
        <v>2</v>
      </c>
      <c r="AV205" s="49">
        <v>0</v>
      </c>
      <c r="AW205" s="99">
        <v>4.34</v>
      </c>
      <c r="AX205" s="94"/>
      <c r="AY205" s="94" t="s">
        <v>7753</v>
      </c>
      <c r="AZ205" s="100"/>
      <c r="BA205" s="100"/>
      <c r="BB205" s="49">
        <v>1</v>
      </c>
      <c r="BC205" s="159"/>
      <c r="BD205" s="153" t="str">
        <f t="shared" si="51"/>
        <v>14, 30, 2022.03.02</v>
      </c>
      <c r="BE205" s="153" t="str">
        <f t="shared" si="52"/>
        <v>15, 30, 2022.03.02</v>
      </c>
      <c r="BF205" s="160" t="str">
        <f t="shared" si="53"/>
        <v>П</v>
      </c>
      <c r="BG205" s="161">
        <f t="shared" si="54"/>
        <v>1</v>
      </c>
      <c r="BH205" s="167">
        <f t="shared" si="55"/>
        <v>2</v>
      </c>
      <c r="BI205" s="162">
        <f t="shared" si="56"/>
        <v>0</v>
      </c>
      <c r="BJ205" s="162">
        <f t="shared" si="57"/>
        <v>0</v>
      </c>
      <c r="BK205" s="162">
        <f t="shared" si="58"/>
        <v>2</v>
      </c>
      <c r="BL205" s="162">
        <f t="shared" si="59"/>
        <v>0</v>
      </c>
      <c r="BM205" s="162">
        <f t="shared" si="60"/>
        <v>0</v>
      </c>
      <c r="BN205" s="162">
        <f t="shared" si="61"/>
        <v>0</v>
      </c>
      <c r="BO205" s="167">
        <f t="shared" si="62"/>
        <v>2</v>
      </c>
      <c r="BP205" s="162">
        <f t="shared" si="63"/>
        <v>0</v>
      </c>
      <c r="BQ205" s="168">
        <f t="shared" si="64"/>
        <v>1</v>
      </c>
      <c r="BT205" s="169">
        <f t="shared" si="65"/>
        <v>0</v>
      </c>
      <c r="BU205" s="169">
        <f t="shared" si="66"/>
        <v>0</v>
      </c>
      <c r="BV205" s="169">
        <f t="shared" si="67"/>
        <v>2</v>
      </c>
      <c r="BW205" s="169">
        <f t="shared" si="68"/>
        <v>2</v>
      </c>
      <c r="BX205" s="170">
        <f t="shared" si="69"/>
        <v>0</v>
      </c>
      <c r="BY205" s="170">
        <f t="shared" si="70"/>
        <v>0</v>
      </c>
      <c r="BZ205" s="170">
        <f t="shared" si="71"/>
        <v>0</v>
      </c>
      <c r="CA205" s="170">
        <f t="shared" si="72"/>
        <v>0</v>
      </c>
      <c r="CB205" s="216"/>
    </row>
    <row r="206" spans="1:80" s="172" customFormat="1" ht="15.75" customHeight="1">
      <c r="A206" s="163" t="s">
        <v>291</v>
      </c>
      <c r="B206" s="163"/>
      <c r="D206" s="163">
        <v>15</v>
      </c>
      <c r="AA206" s="165" t="s">
        <v>83</v>
      </c>
      <c r="AB206" s="166" t="s">
        <v>1295</v>
      </c>
      <c r="AC206" s="94" t="s">
        <v>92</v>
      </c>
      <c r="AD206" s="95" t="s">
        <v>314</v>
      </c>
      <c r="AE206" s="94" t="s">
        <v>7754</v>
      </c>
      <c r="AF206" s="96" t="s">
        <v>295</v>
      </c>
      <c r="AG206" s="22" t="s">
        <v>7755</v>
      </c>
      <c r="AH206" s="22" t="s">
        <v>7756</v>
      </c>
      <c r="AI206" s="97" t="s">
        <v>298</v>
      </c>
      <c r="AJ206" s="98">
        <v>3</v>
      </c>
      <c r="AK206" s="95" t="s">
        <v>7757</v>
      </c>
      <c r="AL206" s="94"/>
      <c r="AM206" s="94" t="s">
        <v>7758</v>
      </c>
      <c r="AN206" s="167">
        <f t="shared" si="49"/>
        <v>11</v>
      </c>
      <c r="AO206" s="49">
        <v>0</v>
      </c>
      <c r="AP206" s="49">
        <v>2</v>
      </c>
      <c r="AQ206" s="49">
        <v>9</v>
      </c>
      <c r="AR206" s="49">
        <v>0</v>
      </c>
      <c r="AS206" s="49">
        <v>0</v>
      </c>
      <c r="AT206" s="49">
        <v>1</v>
      </c>
      <c r="AU206" s="167">
        <f t="shared" si="50"/>
        <v>10</v>
      </c>
      <c r="AV206" s="49">
        <v>0</v>
      </c>
      <c r="AW206" s="99">
        <v>30.57</v>
      </c>
      <c r="AX206" s="94"/>
      <c r="AY206" s="94" t="s">
        <v>7759</v>
      </c>
      <c r="AZ206" s="100"/>
      <c r="BA206" s="100"/>
      <c r="BB206" s="49">
        <v>1</v>
      </c>
      <c r="BC206" s="159"/>
      <c r="BD206" s="153" t="str">
        <f t="shared" si="51"/>
        <v>09, 00, 2022.03.03</v>
      </c>
      <c r="BE206" s="153" t="str">
        <f t="shared" si="52"/>
        <v>12, 00, 2022.03.03</v>
      </c>
      <c r="BF206" s="160" t="str">
        <f t="shared" si="53"/>
        <v>П</v>
      </c>
      <c r="BG206" s="161">
        <f t="shared" si="54"/>
        <v>3</v>
      </c>
      <c r="BH206" s="167">
        <f t="shared" si="55"/>
        <v>11</v>
      </c>
      <c r="BI206" s="162">
        <f t="shared" si="56"/>
        <v>0</v>
      </c>
      <c r="BJ206" s="162">
        <f t="shared" si="57"/>
        <v>2</v>
      </c>
      <c r="BK206" s="162">
        <f t="shared" si="58"/>
        <v>9</v>
      </c>
      <c r="BL206" s="162">
        <f t="shared" si="59"/>
        <v>0</v>
      </c>
      <c r="BM206" s="162">
        <f t="shared" si="60"/>
        <v>0</v>
      </c>
      <c r="BN206" s="162">
        <f t="shared" si="61"/>
        <v>1</v>
      </c>
      <c r="BO206" s="167">
        <f t="shared" si="62"/>
        <v>10</v>
      </c>
      <c r="BP206" s="162">
        <f t="shared" si="63"/>
        <v>0</v>
      </c>
      <c r="BQ206" s="168">
        <f t="shared" si="64"/>
        <v>1</v>
      </c>
      <c r="BT206" s="169">
        <f t="shared" si="65"/>
        <v>0</v>
      </c>
      <c r="BU206" s="169">
        <f t="shared" si="66"/>
        <v>0</v>
      </c>
      <c r="BV206" s="169">
        <f t="shared" si="67"/>
        <v>33</v>
      </c>
      <c r="BW206" s="169">
        <f t="shared" si="68"/>
        <v>11</v>
      </c>
      <c r="BX206" s="170">
        <f t="shared" si="69"/>
        <v>0</v>
      </c>
      <c r="BY206" s="170">
        <f t="shared" si="70"/>
        <v>0</v>
      </c>
      <c r="BZ206" s="170">
        <f t="shared" si="71"/>
        <v>0</v>
      </c>
      <c r="CA206" s="170">
        <f t="shared" si="72"/>
        <v>0</v>
      </c>
      <c r="CB206" s="216"/>
    </row>
    <row r="207" spans="1:80" s="172" customFormat="1" ht="15.75" customHeight="1">
      <c r="A207" s="163" t="s">
        <v>291</v>
      </c>
      <c r="B207" s="163"/>
      <c r="D207" s="163">
        <v>15</v>
      </c>
      <c r="AA207" s="165" t="s">
        <v>83</v>
      </c>
      <c r="AB207" s="166" t="s">
        <v>1298</v>
      </c>
      <c r="AC207" s="94" t="s">
        <v>108</v>
      </c>
      <c r="AD207" s="95" t="s">
        <v>314</v>
      </c>
      <c r="AE207" s="94" t="s">
        <v>1544</v>
      </c>
      <c r="AF207" s="96" t="s">
        <v>345</v>
      </c>
      <c r="AG207" s="22" t="s">
        <v>7760</v>
      </c>
      <c r="AH207" s="22" t="s">
        <v>7761</v>
      </c>
      <c r="AI207" s="97" t="s">
        <v>309</v>
      </c>
      <c r="AJ207" s="98">
        <v>0.87</v>
      </c>
      <c r="AK207" s="95" t="s">
        <v>5892</v>
      </c>
      <c r="AL207" s="94"/>
      <c r="AM207" s="94" t="s">
        <v>5893</v>
      </c>
      <c r="AN207" s="167">
        <f t="shared" si="49"/>
        <v>55</v>
      </c>
      <c r="AO207" s="49">
        <v>0</v>
      </c>
      <c r="AP207" s="49">
        <v>2</v>
      </c>
      <c r="AQ207" s="49">
        <v>52</v>
      </c>
      <c r="AR207" s="49">
        <v>0</v>
      </c>
      <c r="AS207" s="49">
        <v>0</v>
      </c>
      <c r="AT207" s="49">
        <v>12</v>
      </c>
      <c r="AU207" s="167">
        <f t="shared" si="50"/>
        <v>42</v>
      </c>
      <c r="AV207" s="49">
        <v>1</v>
      </c>
      <c r="AW207" s="99">
        <v>98.83</v>
      </c>
      <c r="AX207" s="94" t="s">
        <v>7762</v>
      </c>
      <c r="AY207" s="94" t="s">
        <v>7763</v>
      </c>
      <c r="AZ207" s="100" t="s">
        <v>501</v>
      </c>
      <c r="BA207" s="100" t="s">
        <v>313</v>
      </c>
      <c r="BB207" s="49">
        <v>1</v>
      </c>
      <c r="BC207" s="159"/>
      <c r="BD207" s="153" t="str">
        <f t="shared" si="51"/>
        <v>08, 06, 2022.03.04</v>
      </c>
      <c r="BE207" s="153" t="str">
        <f t="shared" si="52"/>
        <v>08, 58, 2022.03.04</v>
      </c>
      <c r="BF207" s="160" t="str">
        <f t="shared" si="53"/>
        <v>В</v>
      </c>
      <c r="BG207" s="161">
        <f t="shared" si="54"/>
        <v>0.87</v>
      </c>
      <c r="BH207" s="167">
        <f t="shared" si="55"/>
        <v>55</v>
      </c>
      <c r="BI207" s="162">
        <f t="shared" si="56"/>
        <v>0</v>
      </c>
      <c r="BJ207" s="162">
        <f t="shared" si="57"/>
        <v>2</v>
      </c>
      <c r="BK207" s="162">
        <f t="shared" si="58"/>
        <v>52</v>
      </c>
      <c r="BL207" s="162">
        <f t="shared" si="59"/>
        <v>0</v>
      </c>
      <c r="BM207" s="162">
        <f t="shared" si="60"/>
        <v>0</v>
      </c>
      <c r="BN207" s="162">
        <f t="shared" si="61"/>
        <v>12</v>
      </c>
      <c r="BO207" s="167">
        <f t="shared" si="62"/>
        <v>42</v>
      </c>
      <c r="BP207" s="162">
        <f t="shared" si="63"/>
        <v>1</v>
      </c>
      <c r="BQ207" s="168">
        <f t="shared" si="64"/>
        <v>1</v>
      </c>
      <c r="BT207" s="169">
        <f t="shared" si="65"/>
        <v>47.85</v>
      </c>
      <c r="BU207" s="169">
        <f t="shared" si="66"/>
        <v>55</v>
      </c>
      <c r="BV207" s="169">
        <f t="shared" si="67"/>
        <v>0</v>
      </c>
      <c r="BW207" s="169">
        <f t="shared" si="68"/>
        <v>0</v>
      </c>
      <c r="BX207" s="170">
        <f t="shared" si="69"/>
        <v>0</v>
      </c>
      <c r="BY207" s="170">
        <f t="shared" si="70"/>
        <v>0</v>
      </c>
      <c r="BZ207" s="170">
        <f t="shared" si="71"/>
        <v>0</v>
      </c>
      <c r="CA207" s="170">
        <f t="shared" si="72"/>
        <v>0</v>
      </c>
      <c r="CB207" s="216"/>
    </row>
    <row r="208" spans="1:80" s="172" customFormat="1" ht="15.75" customHeight="1">
      <c r="A208" s="163" t="s">
        <v>291</v>
      </c>
      <c r="B208" s="163"/>
      <c r="D208" s="163">
        <v>15</v>
      </c>
      <c r="AA208" s="165" t="s">
        <v>83</v>
      </c>
      <c r="AB208" s="166" t="s">
        <v>1305</v>
      </c>
      <c r="AC208" s="94" t="s">
        <v>110</v>
      </c>
      <c r="AD208" s="95" t="s">
        <v>768</v>
      </c>
      <c r="AE208" s="94" t="s">
        <v>7764</v>
      </c>
      <c r="AF208" s="96" t="s">
        <v>345</v>
      </c>
      <c r="AG208" s="22" t="s">
        <v>7765</v>
      </c>
      <c r="AH208" s="22" t="s">
        <v>7766</v>
      </c>
      <c r="AI208" s="97" t="s">
        <v>309</v>
      </c>
      <c r="AJ208" s="98">
        <v>1.05</v>
      </c>
      <c r="AK208" s="95" t="s">
        <v>7767</v>
      </c>
      <c r="AL208" s="94"/>
      <c r="AM208" s="94" t="s">
        <v>7768</v>
      </c>
      <c r="AN208" s="167">
        <f t="shared" si="49"/>
        <v>261</v>
      </c>
      <c r="AO208" s="49">
        <v>1</v>
      </c>
      <c r="AP208" s="49">
        <v>82</v>
      </c>
      <c r="AQ208" s="49">
        <v>175</v>
      </c>
      <c r="AR208" s="49">
        <v>0</v>
      </c>
      <c r="AS208" s="49">
        <v>0</v>
      </c>
      <c r="AT208" s="49">
        <v>97</v>
      </c>
      <c r="AU208" s="167">
        <f t="shared" si="50"/>
        <v>161</v>
      </c>
      <c r="AV208" s="49">
        <v>3</v>
      </c>
      <c r="AW208" s="99">
        <v>2045.2</v>
      </c>
      <c r="AX208" s="94" t="s">
        <v>7769</v>
      </c>
      <c r="AY208" s="94" t="s">
        <v>7770</v>
      </c>
      <c r="AZ208" s="100" t="s">
        <v>312</v>
      </c>
      <c r="BA208" s="100" t="s">
        <v>313</v>
      </c>
      <c r="BB208" s="49">
        <v>0</v>
      </c>
      <c r="BC208" s="159"/>
      <c r="BD208" s="153" t="str">
        <f t="shared" si="51"/>
        <v>08, 54, 2022.03.04</v>
      </c>
      <c r="BE208" s="153" t="str">
        <f t="shared" si="52"/>
        <v>09, 57, 2022.03.04</v>
      </c>
      <c r="BF208" s="160" t="str">
        <f t="shared" si="53"/>
        <v>В</v>
      </c>
      <c r="BG208" s="161">
        <f t="shared" si="54"/>
        <v>1.05</v>
      </c>
      <c r="BH208" s="167">
        <f t="shared" si="55"/>
        <v>261</v>
      </c>
      <c r="BI208" s="162">
        <f t="shared" si="56"/>
        <v>1</v>
      </c>
      <c r="BJ208" s="162">
        <f t="shared" si="57"/>
        <v>82</v>
      </c>
      <c r="BK208" s="162">
        <f t="shared" si="58"/>
        <v>175</v>
      </c>
      <c r="BL208" s="162">
        <f t="shared" si="59"/>
        <v>0</v>
      </c>
      <c r="BM208" s="162">
        <f t="shared" si="60"/>
        <v>0</v>
      </c>
      <c r="BN208" s="162">
        <f t="shared" si="61"/>
        <v>97</v>
      </c>
      <c r="BO208" s="167">
        <f t="shared" si="62"/>
        <v>161</v>
      </c>
      <c r="BP208" s="162">
        <f t="shared" si="63"/>
        <v>3</v>
      </c>
      <c r="BQ208" s="168">
        <f t="shared" si="64"/>
        <v>0</v>
      </c>
      <c r="BT208" s="169">
        <f t="shared" si="65"/>
        <v>0</v>
      </c>
      <c r="BU208" s="169">
        <f t="shared" si="66"/>
        <v>0</v>
      </c>
      <c r="BV208" s="169">
        <f t="shared" si="67"/>
        <v>0</v>
      </c>
      <c r="BW208" s="169">
        <f t="shared" si="68"/>
        <v>0</v>
      </c>
      <c r="BX208" s="170">
        <f t="shared" si="69"/>
        <v>0</v>
      </c>
      <c r="BY208" s="170">
        <f t="shared" si="70"/>
        <v>0</v>
      </c>
      <c r="BZ208" s="170">
        <f t="shared" si="71"/>
        <v>0</v>
      </c>
      <c r="CA208" s="170">
        <f t="shared" si="72"/>
        <v>0</v>
      </c>
      <c r="CB208" s="216"/>
    </row>
    <row r="209" spans="1:80" s="172" customFormat="1" ht="15.75" customHeight="1">
      <c r="A209" s="163" t="s">
        <v>291</v>
      </c>
      <c r="B209" s="163"/>
      <c r="D209" s="163">
        <v>15</v>
      </c>
      <c r="AA209" s="165" t="s">
        <v>83</v>
      </c>
      <c r="AB209" s="166" t="s">
        <v>1312</v>
      </c>
      <c r="AC209" s="94" t="s">
        <v>110</v>
      </c>
      <c r="AD209" s="95" t="s">
        <v>768</v>
      </c>
      <c r="AE209" s="94" t="s">
        <v>7764</v>
      </c>
      <c r="AF209" s="96" t="s">
        <v>345</v>
      </c>
      <c r="AG209" s="22" t="s">
        <v>7765</v>
      </c>
      <c r="AH209" s="22" t="s">
        <v>7766</v>
      </c>
      <c r="AI209" s="97" t="s">
        <v>309</v>
      </c>
      <c r="AJ209" s="98">
        <v>1.05</v>
      </c>
      <c r="AK209" s="95" t="s">
        <v>7767</v>
      </c>
      <c r="AL209" s="94"/>
      <c r="AM209" s="94" t="s">
        <v>7768</v>
      </c>
      <c r="AN209" s="167">
        <f t="shared" si="49"/>
        <v>258</v>
      </c>
      <c r="AO209" s="49">
        <v>1</v>
      </c>
      <c r="AP209" s="49">
        <v>79</v>
      </c>
      <c r="AQ209" s="49">
        <v>175</v>
      </c>
      <c r="AR209" s="49">
        <v>0</v>
      </c>
      <c r="AS209" s="49">
        <v>0</v>
      </c>
      <c r="AT209" s="49">
        <v>101</v>
      </c>
      <c r="AU209" s="167">
        <f t="shared" si="50"/>
        <v>154</v>
      </c>
      <c r="AV209" s="49">
        <v>3</v>
      </c>
      <c r="AW209" s="99">
        <v>245.21</v>
      </c>
      <c r="AX209" s="94" t="s">
        <v>7769</v>
      </c>
      <c r="AY209" s="94" t="s">
        <v>7771</v>
      </c>
      <c r="AZ209" s="100" t="s">
        <v>312</v>
      </c>
      <c r="BA209" s="100" t="s">
        <v>313</v>
      </c>
      <c r="BB209" s="49">
        <v>0</v>
      </c>
      <c r="BC209" s="159"/>
      <c r="BD209" s="153" t="str">
        <f t="shared" si="51"/>
        <v>08, 54, 2022.03.04</v>
      </c>
      <c r="BE209" s="153" t="str">
        <f t="shared" si="52"/>
        <v>09, 57, 2022.03.04</v>
      </c>
      <c r="BF209" s="160" t="str">
        <f t="shared" si="53"/>
        <v>В</v>
      </c>
      <c r="BG209" s="161">
        <f t="shared" si="54"/>
        <v>1.05</v>
      </c>
      <c r="BH209" s="167">
        <f t="shared" si="55"/>
        <v>258</v>
      </c>
      <c r="BI209" s="162">
        <f t="shared" si="56"/>
        <v>1</v>
      </c>
      <c r="BJ209" s="162">
        <f t="shared" si="57"/>
        <v>79</v>
      </c>
      <c r="BK209" s="162">
        <f t="shared" si="58"/>
        <v>175</v>
      </c>
      <c r="BL209" s="162">
        <f t="shared" si="59"/>
        <v>0</v>
      </c>
      <c r="BM209" s="162">
        <f t="shared" si="60"/>
        <v>0</v>
      </c>
      <c r="BN209" s="162">
        <f t="shared" si="61"/>
        <v>101</v>
      </c>
      <c r="BO209" s="167">
        <f t="shared" si="62"/>
        <v>154</v>
      </c>
      <c r="BP209" s="162">
        <f t="shared" si="63"/>
        <v>3</v>
      </c>
      <c r="BQ209" s="168">
        <f t="shared" si="64"/>
        <v>0</v>
      </c>
      <c r="BT209" s="169">
        <f t="shared" si="65"/>
        <v>0</v>
      </c>
      <c r="BU209" s="169">
        <f t="shared" si="66"/>
        <v>0</v>
      </c>
      <c r="BV209" s="169">
        <f t="shared" si="67"/>
        <v>0</v>
      </c>
      <c r="BW209" s="169">
        <f t="shared" si="68"/>
        <v>0</v>
      </c>
      <c r="BX209" s="170">
        <f t="shared" si="69"/>
        <v>0</v>
      </c>
      <c r="BY209" s="170">
        <f t="shared" si="70"/>
        <v>0</v>
      </c>
      <c r="BZ209" s="170">
        <f t="shared" si="71"/>
        <v>0</v>
      </c>
      <c r="CA209" s="170">
        <f t="shared" si="72"/>
        <v>0</v>
      </c>
      <c r="CB209" s="216"/>
    </row>
    <row r="210" spans="1:80" s="172" customFormat="1" ht="15.75" customHeight="1">
      <c r="A210" s="163" t="s">
        <v>291</v>
      </c>
      <c r="B210" s="163"/>
      <c r="D210" s="163">
        <v>15</v>
      </c>
      <c r="AA210" s="165" t="s">
        <v>83</v>
      </c>
      <c r="AB210" s="166" t="s">
        <v>1318</v>
      </c>
      <c r="AC210" s="94" t="s">
        <v>92</v>
      </c>
      <c r="AD210" s="95" t="s">
        <v>305</v>
      </c>
      <c r="AE210" s="94" t="s">
        <v>7772</v>
      </c>
      <c r="AF210" s="96" t="s">
        <v>295</v>
      </c>
      <c r="AG210" s="22" t="s">
        <v>7773</v>
      </c>
      <c r="AH210" s="22" t="s">
        <v>7774</v>
      </c>
      <c r="AI210" s="97" t="s">
        <v>309</v>
      </c>
      <c r="AJ210" s="98">
        <v>1.05</v>
      </c>
      <c r="AK210" s="95" t="s">
        <v>7775</v>
      </c>
      <c r="AL210" s="94"/>
      <c r="AM210" s="94"/>
      <c r="AN210" s="167">
        <f t="shared" si="49"/>
        <v>1</v>
      </c>
      <c r="AO210" s="49">
        <v>0</v>
      </c>
      <c r="AP210" s="49">
        <v>0</v>
      </c>
      <c r="AQ210" s="49">
        <v>1</v>
      </c>
      <c r="AR210" s="49">
        <v>0</v>
      </c>
      <c r="AS210" s="49">
        <v>0</v>
      </c>
      <c r="AT210" s="49">
        <v>0</v>
      </c>
      <c r="AU210" s="167">
        <f t="shared" si="50"/>
        <v>1</v>
      </c>
      <c r="AV210" s="49">
        <v>0</v>
      </c>
      <c r="AW210" s="99">
        <v>0.36</v>
      </c>
      <c r="AX210" s="94"/>
      <c r="AY210" s="94" t="s">
        <v>7776</v>
      </c>
      <c r="AZ210" s="100" t="s">
        <v>312</v>
      </c>
      <c r="BA210" s="100" t="s">
        <v>313</v>
      </c>
      <c r="BB210" s="49">
        <v>0</v>
      </c>
      <c r="BC210" s="159"/>
      <c r="BD210" s="153" t="str">
        <f t="shared" si="51"/>
        <v>09, 30, 2022.03.06</v>
      </c>
      <c r="BE210" s="153" t="str">
        <f t="shared" si="52"/>
        <v>10, 33, 2022.03.06</v>
      </c>
      <c r="BF210" s="160" t="str">
        <f t="shared" si="53"/>
        <v>В</v>
      </c>
      <c r="BG210" s="161">
        <f t="shared" si="54"/>
        <v>1.05</v>
      </c>
      <c r="BH210" s="167">
        <f t="shared" si="55"/>
        <v>1</v>
      </c>
      <c r="BI210" s="162">
        <f t="shared" si="56"/>
        <v>0</v>
      </c>
      <c r="BJ210" s="162">
        <f t="shared" si="57"/>
        <v>0</v>
      </c>
      <c r="BK210" s="162">
        <f t="shared" si="58"/>
        <v>1</v>
      </c>
      <c r="BL210" s="162">
        <f t="shared" si="59"/>
        <v>0</v>
      </c>
      <c r="BM210" s="162">
        <f t="shared" si="60"/>
        <v>0</v>
      </c>
      <c r="BN210" s="162">
        <f t="shared" si="61"/>
        <v>0</v>
      </c>
      <c r="BO210" s="167">
        <f t="shared" si="62"/>
        <v>1</v>
      </c>
      <c r="BP210" s="162">
        <f t="shared" si="63"/>
        <v>0</v>
      </c>
      <c r="BQ210" s="168">
        <f t="shared" si="64"/>
        <v>0</v>
      </c>
      <c r="BT210" s="169">
        <f t="shared" si="65"/>
        <v>0</v>
      </c>
      <c r="BU210" s="169">
        <f t="shared" si="66"/>
        <v>0</v>
      </c>
      <c r="BV210" s="169">
        <f t="shared" si="67"/>
        <v>0</v>
      </c>
      <c r="BW210" s="169">
        <f t="shared" si="68"/>
        <v>0</v>
      </c>
      <c r="BX210" s="170">
        <f t="shared" si="69"/>
        <v>0</v>
      </c>
      <c r="BY210" s="170">
        <f t="shared" si="70"/>
        <v>0</v>
      </c>
      <c r="BZ210" s="170">
        <f t="shared" si="71"/>
        <v>0</v>
      </c>
      <c r="CA210" s="170">
        <f t="shared" si="72"/>
        <v>0</v>
      </c>
      <c r="CB210" s="216"/>
    </row>
    <row r="211" spans="1:80" s="172" customFormat="1" ht="15.75" customHeight="1">
      <c r="A211" s="163" t="s">
        <v>291</v>
      </c>
      <c r="B211" s="163"/>
      <c r="D211" s="163">
        <v>15</v>
      </c>
      <c r="AA211" s="165" t="s">
        <v>83</v>
      </c>
      <c r="AB211" s="166" t="s">
        <v>1324</v>
      </c>
      <c r="AC211" s="94" t="s">
        <v>110</v>
      </c>
      <c r="AD211" s="95" t="s">
        <v>293</v>
      </c>
      <c r="AE211" s="94" t="s">
        <v>7777</v>
      </c>
      <c r="AF211" s="96" t="s">
        <v>345</v>
      </c>
      <c r="AG211" s="22" t="s">
        <v>7778</v>
      </c>
      <c r="AH211" s="22" t="s">
        <v>7779</v>
      </c>
      <c r="AI211" s="97" t="s">
        <v>309</v>
      </c>
      <c r="AJ211" s="98">
        <v>0.95</v>
      </c>
      <c r="AK211" s="95" t="s">
        <v>7780</v>
      </c>
      <c r="AL211" s="94"/>
      <c r="AM211" s="94" t="s">
        <v>7781</v>
      </c>
      <c r="AN211" s="167">
        <f t="shared" si="49"/>
        <v>63</v>
      </c>
      <c r="AO211" s="49">
        <v>0</v>
      </c>
      <c r="AP211" s="49">
        <v>20</v>
      </c>
      <c r="AQ211" s="49">
        <v>42</v>
      </c>
      <c r="AR211" s="49">
        <v>0</v>
      </c>
      <c r="AS211" s="49">
        <v>0</v>
      </c>
      <c r="AT211" s="49">
        <v>37</v>
      </c>
      <c r="AU211" s="167">
        <f t="shared" si="50"/>
        <v>25</v>
      </c>
      <c r="AV211" s="49">
        <v>1</v>
      </c>
      <c r="AW211" s="99">
        <v>124.24</v>
      </c>
      <c r="AX211" s="94" t="s">
        <v>587</v>
      </c>
      <c r="AY211" s="94" t="s">
        <v>7782</v>
      </c>
      <c r="AZ211" s="100" t="s">
        <v>501</v>
      </c>
      <c r="BA211" s="100" t="s">
        <v>639</v>
      </c>
      <c r="BB211" s="49">
        <v>1</v>
      </c>
      <c r="BC211" s="159"/>
      <c r="BD211" s="153" t="str">
        <f t="shared" si="51"/>
        <v>16, 06, 2022.03.06</v>
      </c>
      <c r="BE211" s="153" t="str">
        <f t="shared" si="52"/>
        <v>17, 03, 2022.03.06</v>
      </c>
      <c r="BF211" s="160" t="str">
        <f t="shared" si="53"/>
        <v>В</v>
      </c>
      <c r="BG211" s="161">
        <f t="shared" si="54"/>
        <v>0.95</v>
      </c>
      <c r="BH211" s="167">
        <f t="shared" si="55"/>
        <v>63</v>
      </c>
      <c r="BI211" s="162">
        <f t="shared" si="56"/>
        <v>0</v>
      </c>
      <c r="BJ211" s="162">
        <f t="shared" si="57"/>
        <v>20</v>
      </c>
      <c r="BK211" s="162">
        <f t="shared" si="58"/>
        <v>42</v>
      </c>
      <c r="BL211" s="162">
        <f t="shared" si="59"/>
        <v>0</v>
      </c>
      <c r="BM211" s="162">
        <f t="shared" si="60"/>
        <v>0</v>
      </c>
      <c r="BN211" s="162">
        <f t="shared" si="61"/>
        <v>37</v>
      </c>
      <c r="BO211" s="167">
        <f t="shared" si="62"/>
        <v>25</v>
      </c>
      <c r="BP211" s="162">
        <f t="shared" si="63"/>
        <v>1</v>
      </c>
      <c r="BQ211" s="168">
        <f t="shared" si="64"/>
        <v>1</v>
      </c>
      <c r="BT211" s="169">
        <f t="shared" si="65"/>
        <v>59.849999999999994</v>
      </c>
      <c r="BU211" s="169">
        <f t="shared" si="66"/>
        <v>63</v>
      </c>
      <c r="BV211" s="169">
        <f t="shared" si="67"/>
        <v>0</v>
      </c>
      <c r="BW211" s="169">
        <f t="shared" si="68"/>
        <v>0</v>
      </c>
      <c r="BX211" s="170">
        <f t="shared" si="69"/>
        <v>0</v>
      </c>
      <c r="BY211" s="170">
        <f t="shared" si="70"/>
        <v>0</v>
      </c>
      <c r="BZ211" s="170">
        <f t="shared" si="71"/>
        <v>0</v>
      </c>
      <c r="CA211" s="170">
        <f t="shared" si="72"/>
        <v>0</v>
      </c>
      <c r="CB211" s="216"/>
    </row>
    <row r="212" spans="1:80" s="172" customFormat="1" ht="15.75" customHeight="1">
      <c r="A212" s="163" t="s">
        <v>291</v>
      </c>
      <c r="B212" s="163"/>
      <c r="D212" s="163">
        <v>15</v>
      </c>
      <c r="AA212" s="165" t="s">
        <v>83</v>
      </c>
      <c r="AB212" s="166" t="s">
        <v>1330</v>
      </c>
      <c r="AC212" s="94" t="s">
        <v>90</v>
      </c>
      <c r="AD212" s="95" t="s">
        <v>293</v>
      </c>
      <c r="AE212" s="94" t="s">
        <v>7783</v>
      </c>
      <c r="AF212" s="96" t="s">
        <v>345</v>
      </c>
      <c r="AG212" s="22" t="s">
        <v>7784</v>
      </c>
      <c r="AH212" s="22" t="s">
        <v>7785</v>
      </c>
      <c r="AI212" s="97" t="s">
        <v>309</v>
      </c>
      <c r="AJ212" s="98">
        <v>1.03</v>
      </c>
      <c r="AK212" s="95" t="s">
        <v>7786</v>
      </c>
      <c r="AL212" s="94"/>
      <c r="AM212" s="94"/>
      <c r="AN212" s="167">
        <f t="shared" si="49"/>
        <v>26</v>
      </c>
      <c r="AO212" s="49">
        <v>0</v>
      </c>
      <c r="AP212" s="49">
        <v>0</v>
      </c>
      <c r="AQ212" s="49">
        <v>24</v>
      </c>
      <c r="AR212" s="49">
        <v>0</v>
      </c>
      <c r="AS212" s="49">
        <v>0</v>
      </c>
      <c r="AT212" s="49">
        <v>2</v>
      </c>
      <c r="AU212" s="167">
        <f t="shared" si="50"/>
        <v>22</v>
      </c>
      <c r="AV212" s="49">
        <v>2</v>
      </c>
      <c r="AW212" s="99">
        <v>87.3</v>
      </c>
      <c r="AX212" s="94" t="s">
        <v>7787</v>
      </c>
      <c r="AY212" s="94" t="s">
        <v>7788</v>
      </c>
      <c r="AZ212" s="100" t="s">
        <v>501</v>
      </c>
      <c r="BA212" s="100" t="s">
        <v>639</v>
      </c>
      <c r="BB212" s="49">
        <v>1</v>
      </c>
      <c r="BC212" s="159"/>
      <c r="BD212" s="153" t="str">
        <f t="shared" si="51"/>
        <v>18, 16, 2022.03.08</v>
      </c>
      <c r="BE212" s="153" t="str">
        <f t="shared" si="52"/>
        <v>19, 18, 2022.03.08</v>
      </c>
      <c r="BF212" s="160" t="str">
        <f t="shared" si="53"/>
        <v>В</v>
      </c>
      <c r="BG212" s="161">
        <f t="shared" si="54"/>
        <v>1.03</v>
      </c>
      <c r="BH212" s="167">
        <f t="shared" si="55"/>
        <v>26</v>
      </c>
      <c r="BI212" s="162">
        <f t="shared" si="56"/>
        <v>0</v>
      </c>
      <c r="BJ212" s="162">
        <f t="shared" si="57"/>
        <v>0</v>
      </c>
      <c r="BK212" s="162">
        <f t="shared" si="58"/>
        <v>24</v>
      </c>
      <c r="BL212" s="162">
        <f t="shared" si="59"/>
        <v>0</v>
      </c>
      <c r="BM212" s="162">
        <f t="shared" si="60"/>
        <v>0</v>
      </c>
      <c r="BN212" s="162">
        <f t="shared" si="61"/>
        <v>2</v>
      </c>
      <c r="BO212" s="167">
        <f t="shared" si="62"/>
        <v>22</v>
      </c>
      <c r="BP212" s="162">
        <f t="shared" si="63"/>
        <v>2</v>
      </c>
      <c r="BQ212" s="168">
        <f t="shared" si="64"/>
        <v>1</v>
      </c>
      <c r="BT212" s="169">
        <f t="shared" si="65"/>
        <v>26.78</v>
      </c>
      <c r="BU212" s="169">
        <f t="shared" si="66"/>
        <v>26</v>
      </c>
      <c r="BV212" s="169">
        <f t="shared" si="67"/>
        <v>0</v>
      </c>
      <c r="BW212" s="169">
        <f t="shared" si="68"/>
        <v>0</v>
      </c>
      <c r="BX212" s="170">
        <f t="shared" si="69"/>
        <v>0</v>
      </c>
      <c r="BY212" s="170">
        <f t="shared" si="70"/>
        <v>0</v>
      </c>
      <c r="BZ212" s="170">
        <f t="shared" si="71"/>
        <v>0</v>
      </c>
      <c r="CA212" s="170">
        <f t="shared" si="72"/>
        <v>0</v>
      </c>
      <c r="CB212" s="216"/>
    </row>
    <row r="213" spans="1:80" s="172" customFormat="1" ht="15.75" customHeight="1">
      <c r="A213" s="163" t="s">
        <v>291</v>
      </c>
      <c r="B213" s="163"/>
      <c r="D213" s="163">
        <v>15</v>
      </c>
      <c r="AA213" s="165" t="s">
        <v>83</v>
      </c>
      <c r="AB213" s="166" t="s">
        <v>1337</v>
      </c>
      <c r="AC213" s="94" t="s">
        <v>90</v>
      </c>
      <c r="AD213" s="95" t="s">
        <v>314</v>
      </c>
      <c r="AE213" s="94" t="s">
        <v>7789</v>
      </c>
      <c r="AF213" s="96" t="s">
        <v>295</v>
      </c>
      <c r="AG213" s="22" t="s">
        <v>7790</v>
      </c>
      <c r="AH213" s="22" t="s">
        <v>7791</v>
      </c>
      <c r="AI213" s="97" t="s">
        <v>298</v>
      </c>
      <c r="AJ213" s="98">
        <v>6</v>
      </c>
      <c r="AK213" s="95" t="s">
        <v>1371</v>
      </c>
      <c r="AL213" s="94"/>
      <c r="AM213" s="94"/>
      <c r="AN213" s="167">
        <f t="shared" si="49"/>
        <v>1</v>
      </c>
      <c r="AO213" s="49">
        <v>0</v>
      </c>
      <c r="AP213" s="49">
        <v>0</v>
      </c>
      <c r="AQ213" s="49">
        <v>1</v>
      </c>
      <c r="AR213" s="49">
        <v>0</v>
      </c>
      <c r="AS213" s="49">
        <v>0</v>
      </c>
      <c r="AT213" s="49">
        <v>1</v>
      </c>
      <c r="AU213" s="167">
        <f t="shared" si="50"/>
        <v>0</v>
      </c>
      <c r="AV213" s="49">
        <v>0</v>
      </c>
      <c r="AW213" s="99">
        <v>1.18</v>
      </c>
      <c r="AX213" s="94"/>
      <c r="AY213" s="94" t="s">
        <v>7792</v>
      </c>
      <c r="AZ213" s="100"/>
      <c r="BA213" s="100"/>
      <c r="BB213" s="49">
        <v>1</v>
      </c>
      <c r="BC213" s="159"/>
      <c r="BD213" s="153" t="str">
        <f t="shared" si="51"/>
        <v>09, 00, 2022.03.09</v>
      </c>
      <c r="BE213" s="153" t="str">
        <f t="shared" si="52"/>
        <v>15, 00, 2022.03.09</v>
      </c>
      <c r="BF213" s="160" t="str">
        <f t="shared" si="53"/>
        <v>П</v>
      </c>
      <c r="BG213" s="161">
        <f t="shared" si="54"/>
        <v>6</v>
      </c>
      <c r="BH213" s="167">
        <f t="shared" si="55"/>
        <v>1</v>
      </c>
      <c r="BI213" s="162">
        <f t="shared" si="56"/>
        <v>0</v>
      </c>
      <c r="BJ213" s="162">
        <f t="shared" si="57"/>
        <v>0</v>
      </c>
      <c r="BK213" s="162">
        <f t="shared" si="58"/>
        <v>1</v>
      </c>
      <c r="BL213" s="162">
        <f t="shared" si="59"/>
        <v>0</v>
      </c>
      <c r="BM213" s="162">
        <f t="shared" si="60"/>
        <v>0</v>
      </c>
      <c r="BN213" s="162">
        <f t="shared" si="61"/>
        <v>1</v>
      </c>
      <c r="BO213" s="167">
        <f t="shared" si="62"/>
        <v>0</v>
      </c>
      <c r="BP213" s="162">
        <f t="shared" si="63"/>
        <v>0</v>
      </c>
      <c r="BQ213" s="168">
        <f t="shared" si="64"/>
        <v>1</v>
      </c>
      <c r="BT213" s="169">
        <f t="shared" si="65"/>
        <v>0</v>
      </c>
      <c r="BU213" s="169">
        <f t="shared" si="66"/>
        <v>0</v>
      </c>
      <c r="BV213" s="169">
        <f t="shared" si="67"/>
        <v>6</v>
      </c>
      <c r="BW213" s="169">
        <f t="shared" si="68"/>
        <v>1</v>
      </c>
      <c r="BX213" s="170">
        <f t="shared" si="69"/>
        <v>0</v>
      </c>
      <c r="BY213" s="170">
        <f t="shared" si="70"/>
        <v>0</v>
      </c>
      <c r="BZ213" s="170">
        <f t="shared" si="71"/>
        <v>0</v>
      </c>
      <c r="CA213" s="170">
        <f t="shared" si="72"/>
        <v>0</v>
      </c>
      <c r="CB213" s="216"/>
    </row>
    <row r="214" spans="1:80" s="172" customFormat="1" ht="15.75" customHeight="1">
      <c r="A214" s="163" t="s">
        <v>291</v>
      </c>
      <c r="B214" s="163"/>
      <c r="D214" s="163">
        <v>15</v>
      </c>
      <c r="AA214" s="165" t="s">
        <v>83</v>
      </c>
      <c r="AB214" s="166" t="s">
        <v>1343</v>
      </c>
      <c r="AC214" s="94" t="s">
        <v>90</v>
      </c>
      <c r="AD214" s="95" t="s">
        <v>314</v>
      </c>
      <c r="AE214" s="94" t="s">
        <v>7793</v>
      </c>
      <c r="AF214" s="96" t="s">
        <v>345</v>
      </c>
      <c r="AG214" s="22" t="s">
        <v>7794</v>
      </c>
      <c r="AH214" s="22" t="s">
        <v>7795</v>
      </c>
      <c r="AI214" s="97" t="s">
        <v>298</v>
      </c>
      <c r="AJ214" s="98">
        <v>7</v>
      </c>
      <c r="AK214" s="95" t="s">
        <v>7796</v>
      </c>
      <c r="AL214" s="94"/>
      <c r="AM214" s="94"/>
      <c r="AN214" s="167">
        <f t="shared" si="49"/>
        <v>25</v>
      </c>
      <c r="AO214" s="49">
        <v>0</v>
      </c>
      <c r="AP214" s="49">
        <v>0</v>
      </c>
      <c r="AQ214" s="49">
        <v>25</v>
      </c>
      <c r="AR214" s="49">
        <v>0</v>
      </c>
      <c r="AS214" s="49">
        <v>0</v>
      </c>
      <c r="AT214" s="49">
        <v>1</v>
      </c>
      <c r="AU214" s="167">
        <f t="shared" si="50"/>
        <v>24</v>
      </c>
      <c r="AV214" s="49">
        <v>0</v>
      </c>
      <c r="AW214" s="99">
        <v>31.17</v>
      </c>
      <c r="AX214" s="94"/>
      <c r="AY214" s="94" t="s">
        <v>7797</v>
      </c>
      <c r="AZ214" s="100"/>
      <c r="BA214" s="100"/>
      <c r="BB214" s="49">
        <v>1</v>
      </c>
      <c r="BC214" s="159"/>
      <c r="BD214" s="153" t="str">
        <f t="shared" si="51"/>
        <v>08, 30, 2022.03.10</v>
      </c>
      <c r="BE214" s="153" t="str">
        <f t="shared" si="52"/>
        <v>15, 30, 2022.03.10</v>
      </c>
      <c r="BF214" s="160" t="str">
        <f t="shared" si="53"/>
        <v>П</v>
      </c>
      <c r="BG214" s="161">
        <f t="shared" si="54"/>
        <v>7</v>
      </c>
      <c r="BH214" s="167">
        <f t="shared" si="55"/>
        <v>25</v>
      </c>
      <c r="BI214" s="162">
        <f t="shared" si="56"/>
        <v>0</v>
      </c>
      <c r="BJ214" s="162">
        <f t="shared" si="57"/>
        <v>0</v>
      </c>
      <c r="BK214" s="162">
        <f t="shared" si="58"/>
        <v>25</v>
      </c>
      <c r="BL214" s="162">
        <f t="shared" si="59"/>
        <v>0</v>
      </c>
      <c r="BM214" s="162">
        <f t="shared" si="60"/>
        <v>0</v>
      </c>
      <c r="BN214" s="162">
        <f t="shared" si="61"/>
        <v>1</v>
      </c>
      <c r="BO214" s="167">
        <f t="shared" si="62"/>
        <v>24</v>
      </c>
      <c r="BP214" s="162">
        <f t="shared" si="63"/>
        <v>0</v>
      </c>
      <c r="BQ214" s="168">
        <f t="shared" si="64"/>
        <v>1</v>
      </c>
      <c r="BT214" s="169">
        <f t="shared" si="65"/>
        <v>0</v>
      </c>
      <c r="BU214" s="169">
        <f t="shared" si="66"/>
        <v>0</v>
      </c>
      <c r="BV214" s="169">
        <f t="shared" si="67"/>
        <v>175</v>
      </c>
      <c r="BW214" s="169">
        <f t="shared" si="68"/>
        <v>25</v>
      </c>
      <c r="BX214" s="170">
        <f t="shared" si="69"/>
        <v>0</v>
      </c>
      <c r="BY214" s="170">
        <f t="shared" si="70"/>
        <v>0</v>
      </c>
      <c r="BZ214" s="170">
        <f t="shared" si="71"/>
        <v>0</v>
      </c>
      <c r="CA214" s="170">
        <f t="shared" si="72"/>
        <v>0</v>
      </c>
      <c r="CB214" s="216"/>
    </row>
    <row r="215" spans="1:80" s="172" customFormat="1" ht="15.75" customHeight="1">
      <c r="A215" s="163" t="s">
        <v>291</v>
      </c>
      <c r="B215" s="163"/>
      <c r="D215" s="163">
        <v>15</v>
      </c>
      <c r="AA215" s="165" t="s">
        <v>83</v>
      </c>
      <c r="AB215" s="166" t="s">
        <v>1351</v>
      </c>
      <c r="AC215" s="94" t="s">
        <v>110</v>
      </c>
      <c r="AD215" s="95" t="s">
        <v>314</v>
      </c>
      <c r="AE215" s="94" t="s">
        <v>7798</v>
      </c>
      <c r="AF215" s="96" t="s">
        <v>345</v>
      </c>
      <c r="AG215" s="22" t="s">
        <v>7799</v>
      </c>
      <c r="AH215" s="22" t="s">
        <v>7800</v>
      </c>
      <c r="AI215" s="97" t="s">
        <v>298</v>
      </c>
      <c r="AJ215" s="98">
        <v>6</v>
      </c>
      <c r="AK215" s="95" t="s">
        <v>7801</v>
      </c>
      <c r="AL215" s="94"/>
      <c r="AM215" s="94" t="s">
        <v>7802</v>
      </c>
      <c r="AN215" s="167">
        <f t="shared" si="49"/>
        <v>25</v>
      </c>
      <c r="AO215" s="49">
        <v>0</v>
      </c>
      <c r="AP215" s="49">
        <v>9</v>
      </c>
      <c r="AQ215" s="49">
        <v>16</v>
      </c>
      <c r="AR215" s="49">
        <v>0</v>
      </c>
      <c r="AS215" s="49">
        <v>0</v>
      </c>
      <c r="AT215" s="49">
        <v>5</v>
      </c>
      <c r="AU215" s="167">
        <f t="shared" si="50"/>
        <v>20</v>
      </c>
      <c r="AV215" s="49">
        <v>0</v>
      </c>
      <c r="AW215" s="99">
        <v>53.07</v>
      </c>
      <c r="AX215" s="94"/>
      <c r="AY215" s="94" t="s">
        <v>7803</v>
      </c>
      <c r="AZ215" s="100"/>
      <c r="BA215" s="100"/>
      <c r="BB215" s="49">
        <v>1</v>
      </c>
      <c r="BC215" s="159"/>
      <c r="BD215" s="153" t="str">
        <f t="shared" si="51"/>
        <v>09, 00, 2022.03.10</v>
      </c>
      <c r="BE215" s="153" t="str">
        <f t="shared" si="52"/>
        <v>15, 00, 2022.03.10</v>
      </c>
      <c r="BF215" s="160" t="str">
        <f t="shared" si="53"/>
        <v>П</v>
      </c>
      <c r="BG215" s="161">
        <f t="shared" si="54"/>
        <v>6</v>
      </c>
      <c r="BH215" s="167">
        <f t="shared" si="55"/>
        <v>25</v>
      </c>
      <c r="BI215" s="162">
        <f t="shared" si="56"/>
        <v>0</v>
      </c>
      <c r="BJ215" s="162">
        <f t="shared" si="57"/>
        <v>9</v>
      </c>
      <c r="BK215" s="162">
        <f t="shared" si="58"/>
        <v>16</v>
      </c>
      <c r="BL215" s="162">
        <f t="shared" si="59"/>
        <v>0</v>
      </c>
      <c r="BM215" s="162">
        <f t="shared" si="60"/>
        <v>0</v>
      </c>
      <c r="BN215" s="162">
        <f t="shared" si="61"/>
        <v>5</v>
      </c>
      <c r="BO215" s="167">
        <f t="shared" si="62"/>
        <v>20</v>
      </c>
      <c r="BP215" s="162">
        <f t="shared" si="63"/>
        <v>0</v>
      </c>
      <c r="BQ215" s="168">
        <f t="shared" si="64"/>
        <v>1</v>
      </c>
      <c r="BT215" s="169">
        <f t="shared" si="65"/>
        <v>0</v>
      </c>
      <c r="BU215" s="169">
        <f t="shared" si="66"/>
        <v>0</v>
      </c>
      <c r="BV215" s="169">
        <f t="shared" si="67"/>
        <v>150</v>
      </c>
      <c r="BW215" s="169">
        <f t="shared" si="68"/>
        <v>25</v>
      </c>
      <c r="BX215" s="170">
        <f t="shared" si="69"/>
        <v>0</v>
      </c>
      <c r="BY215" s="170">
        <f t="shared" si="70"/>
        <v>0</v>
      </c>
      <c r="BZ215" s="170">
        <f t="shared" si="71"/>
        <v>0</v>
      </c>
      <c r="CA215" s="170">
        <f t="shared" si="72"/>
        <v>0</v>
      </c>
      <c r="CB215" s="216"/>
    </row>
    <row r="216" spans="1:80" s="172" customFormat="1" ht="15.75" customHeight="1">
      <c r="A216" s="163" t="s">
        <v>291</v>
      </c>
      <c r="B216" s="163"/>
      <c r="D216" s="163">
        <v>15</v>
      </c>
      <c r="AA216" s="165" t="s">
        <v>83</v>
      </c>
      <c r="AB216" s="166" t="s">
        <v>1357</v>
      </c>
      <c r="AC216" s="94" t="s">
        <v>108</v>
      </c>
      <c r="AD216" s="95" t="s">
        <v>314</v>
      </c>
      <c r="AE216" s="94" t="s">
        <v>7804</v>
      </c>
      <c r="AF216" s="96" t="s">
        <v>295</v>
      </c>
      <c r="AG216" s="22" t="s">
        <v>7805</v>
      </c>
      <c r="AH216" s="22" t="s">
        <v>7806</v>
      </c>
      <c r="AI216" s="97" t="s">
        <v>298</v>
      </c>
      <c r="AJ216" s="98">
        <v>6</v>
      </c>
      <c r="AK216" s="95" t="s">
        <v>7807</v>
      </c>
      <c r="AL216" s="94"/>
      <c r="AM216" s="94"/>
      <c r="AN216" s="167">
        <f t="shared" si="49"/>
        <v>10</v>
      </c>
      <c r="AO216" s="49">
        <v>0</v>
      </c>
      <c r="AP216" s="49">
        <v>0</v>
      </c>
      <c r="AQ216" s="49">
        <v>10</v>
      </c>
      <c r="AR216" s="49">
        <v>0</v>
      </c>
      <c r="AS216" s="49">
        <v>0</v>
      </c>
      <c r="AT216" s="49">
        <v>7</v>
      </c>
      <c r="AU216" s="167">
        <f t="shared" si="50"/>
        <v>3</v>
      </c>
      <c r="AV216" s="49">
        <v>0</v>
      </c>
      <c r="AW216" s="99">
        <v>20.57</v>
      </c>
      <c r="AX216" s="94"/>
      <c r="AY216" s="94" t="s">
        <v>7808</v>
      </c>
      <c r="AZ216" s="100"/>
      <c r="BA216" s="100"/>
      <c r="BB216" s="49">
        <v>1</v>
      </c>
      <c r="BC216" s="159"/>
      <c r="BD216" s="153" t="str">
        <f t="shared" si="51"/>
        <v>10, 00, 2022.03.10</v>
      </c>
      <c r="BE216" s="153" t="str">
        <f t="shared" si="52"/>
        <v>16, 00, 2022.03.10</v>
      </c>
      <c r="BF216" s="160" t="str">
        <f t="shared" si="53"/>
        <v>П</v>
      </c>
      <c r="BG216" s="161">
        <f t="shared" si="54"/>
        <v>6</v>
      </c>
      <c r="BH216" s="167">
        <f t="shared" si="55"/>
        <v>10</v>
      </c>
      <c r="BI216" s="162">
        <f t="shared" si="56"/>
        <v>0</v>
      </c>
      <c r="BJ216" s="162">
        <f t="shared" si="57"/>
        <v>0</v>
      </c>
      <c r="BK216" s="162">
        <f t="shared" si="58"/>
        <v>10</v>
      </c>
      <c r="BL216" s="162">
        <f t="shared" si="59"/>
        <v>0</v>
      </c>
      <c r="BM216" s="162">
        <f t="shared" si="60"/>
        <v>0</v>
      </c>
      <c r="BN216" s="162">
        <f t="shared" si="61"/>
        <v>7</v>
      </c>
      <c r="BO216" s="167">
        <f t="shared" si="62"/>
        <v>3</v>
      </c>
      <c r="BP216" s="162">
        <f t="shared" si="63"/>
        <v>0</v>
      </c>
      <c r="BQ216" s="168">
        <f t="shared" si="64"/>
        <v>1</v>
      </c>
      <c r="BT216" s="169">
        <f t="shared" si="65"/>
        <v>0</v>
      </c>
      <c r="BU216" s="169">
        <f t="shared" si="66"/>
        <v>0</v>
      </c>
      <c r="BV216" s="169">
        <f t="shared" si="67"/>
        <v>60</v>
      </c>
      <c r="BW216" s="169">
        <f t="shared" si="68"/>
        <v>10</v>
      </c>
      <c r="BX216" s="170">
        <f t="shared" si="69"/>
        <v>0</v>
      </c>
      <c r="BY216" s="170">
        <f t="shared" si="70"/>
        <v>0</v>
      </c>
      <c r="BZ216" s="170">
        <f t="shared" si="71"/>
        <v>0</v>
      </c>
      <c r="CA216" s="170">
        <f t="shared" si="72"/>
        <v>0</v>
      </c>
      <c r="CB216" s="216"/>
    </row>
    <row r="217" spans="1:80" s="172" customFormat="1" ht="15.75" customHeight="1">
      <c r="A217" s="163" t="s">
        <v>291</v>
      </c>
      <c r="B217" s="163"/>
      <c r="D217" s="163">
        <v>15</v>
      </c>
      <c r="AA217" s="165" t="s">
        <v>83</v>
      </c>
      <c r="AB217" s="166" t="s">
        <v>1364</v>
      </c>
      <c r="AC217" s="94" t="s">
        <v>90</v>
      </c>
      <c r="AD217" s="95" t="s">
        <v>305</v>
      </c>
      <c r="AE217" s="94" t="s">
        <v>6955</v>
      </c>
      <c r="AF217" s="96" t="s">
        <v>295</v>
      </c>
      <c r="AG217" s="22" t="s">
        <v>7809</v>
      </c>
      <c r="AH217" s="22" t="s">
        <v>7810</v>
      </c>
      <c r="AI217" s="97" t="s">
        <v>309</v>
      </c>
      <c r="AJ217" s="98">
        <v>1.22</v>
      </c>
      <c r="AK217" s="95" t="s">
        <v>6958</v>
      </c>
      <c r="AL217" s="94"/>
      <c r="AM217" s="94"/>
      <c r="AN217" s="167">
        <f t="shared" si="49"/>
        <v>1</v>
      </c>
      <c r="AO217" s="49">
        <v>0</v>
      </c>
      <c r="AP217" s="49">
        <v>0</v>
      </c>
      <c r="AQ217" s="49">
        <v>1</v>
      </c>
      <c r="AR217" s="49">
        <v>0</v>
      </c>
      <c r="AS217" s="49">
        <v>0</v>
      </c>
      <c r="AT217" s="49">
        <v>0</v>
      </c>
      <c r="AU217" s="167">
        <f t="shared" si="50"/>
        <v>1</v>
      </c>
      <c r="AV217" s="49">
        <v>0</v>
      </c>
      <c r="AW217" s="99">
        <v>1.97</v>
      </c>
      <c r="AX217" s="94"/>
      <c r="AY217" s="94" t="s">
        <v>7811</v>
      </c>
      <c r="AZ217" s="100" t="s">
        <v>312</v>
      </c>
      <c r="BA217" s="100" t="s">
        <v>313</v>
      </c>
      <c r="BB217" s="49">
        <v>0</v>
      </c>
      <c r="BC217" s="159"/>
      <c r="BD217" s="153" t="str">
        <f t="shared" si="51"/>
        <v>14, 33, 2022.03.10</v>
      </c>
      <c r="BE217" s="153" t="str">
        <f t="shared" si="52"/>
        <v>15, 46, 2022.03.10</v>
      </c>
      <c r="BF217" s="160" t="str">
        <f t="shared" si="53"/>
        <v>В</v>
      </c>
      <c r="BG217" s="161">
        <f t="shared" si="54"/>
        <v>1.22</v>
      </c>
      <c r="BH217" s="167">
        <f t="shared" si="55"/>
        <v>1</v>
      </c>
      <c r="BI217" s="162">
        <f t="shared" si="56"/>
        <v>0</v>
      </c>
      <c r="BJ217" s="162">
        <f t="shared" si="57"/>
        <v>0</v>
      </c>
      <c r="BK217" s="162">
        <f t="shared" si="58"/>
        <v>1</v>
      </c>
      <c r="BL217" s="162">
        <f t="shared" si="59"/>
        <v>0</v>
      </c>
      <c r="BM217" s="162">
        <f t="shared" si="60"/>
        <v>0</v>
      </c>
      <c r="BN217" s="162">
        <f t="shared" si="61"/>
        <v>0</v>
      </c>
      <c r="BO217" s="167">
        <f t="shared" si="62"/>
        <v>1</v>
      </c>
      <c r="BP217" s="162">
        <f t="shared" si="63"/>
        <v>0</v>
      </c>
      <c r="BQ217" s="168">
        <f t="shared" si="64"/>
        <v>0</v>
      </c>
      <c r="BT217" s="169">
        <f t="shared" si="65"/>
        <v>0</v>
      </c>
      <c r="BU217" s="169">
        <f t="shared" si="66"/>
        <v>0</v>
      </c>
      <c r="BV217" s="169">
        <f t="shared" si="67"/>
        <v>0</v>
      </c>
      <c r="BW217" s="169">
        <f t="shared" si="68"/>
        <v>0</v>
      </c>
      <c r="BX217" s="170">
        <f t="shared" si="69"/>
        <v>0</v>
      </c>
      <c r="BY217" s="170">
        <f t="shared" si="70"/>
        <v>0</v>
      </c>
      <c r="BZ217" s="170">
        <f t="shared" si="71"/>
        <v>0</v>
      </c>
      <c r="CA217" s="170">
        <f t="shared" si="72"/>
        <v>0</v>
      </c>
      <c r="CB217" s="216"/>
    </row>
    <row r="218" spans="1:80" s="172" customFormat="1" ht="15.75" customHeight="1">
      <c r="A218" s="163" t="s">
        <v>291</v>
      </c>
      <c r="B218" s="163"/>
      <c r="D218" s="163">
        <v>15</v>
      </c>
      <c r="AA218" s="165" t="s">
        <v>83</v>
      </c>
      <c r="AB218" s="166" t="s">
        <v>1368</v>
      </c>
      <c r="AC218" s="94" t="s">
        <v>110</v>
      </c>
      <c r="AD218" s="95" t="s">
        <v>314</v>
      </c>
      <c r="AE218" s="94" t="s">
        <v>7812</v>
      </c>
      <c r="AF218" s="96" t="s">
        <v>345</v>
      </c>
      <c r="AG218" s="22" t="s">
        <v>7813</v>
      </c>
      <c r="AH218" s="22" t="s">
        <v>7814</v>
      </c>
      <c r="AI218" s="97" t="s">
        <v>298</v>
      </c>
      <c r="AJ218" s="98">
        <v>6</v>
      </c>
      <c r="AK218" s="95" t="s">
        <v>7815</v>
      </c>
      <c r="AL218" s="94"/>
      <c r="AM218" s="94" t="s">
        <v>7802</v>
      </c>
      <c r="AN218" s="167">
        <f t="shared" si="49"/>
        <v>14</v>
      </c>
      <c r="AO218" s="49">
        <v>0</v>
      </c>
      <c r="AP218" s="49">
        <v>9</v>
      </c>
      <c r="AQ218" s="49">
        <v>5</v>
      </c>
      <c r="AR218" s="49">
        <v>0</v>
      </c>
      <c r="AS218" s="49">
        <v>0</v>
      </c>
      <c r="AT218" s="49">
        <v>2</v>
      </c>
      <c r="AU218" s="167">
        <f t="shared" si="50"/>
        <v>12</v>
      </c>
      <c r="AV218" s="49">
        <v>0</v>
      </c>
      <c r="AW218" s="99">
        <v>23.27</v>
      </c>
      <c r="AX218" s="94"/>
      <c r="AY218" s="94" t="s">
        <v>7816</v>
      </c>
      <c r="AZ218" s="100"/>
      <c r="BA218" s="100"/>
      <c r="BB218" s="49">
        <v>1</v>
      </c>
      <c r="BC218" s="159"/>
      <c r="BD218" s="153" t="str">
        <f t="shared" si="51"/>
        <v>09, 00, 2022.03.11</v>
      </c>
      <c r="BE218" s="153" t="str">
        <f t="shared" si="52"/>
        <v>15, 00, 2022.03.11</v>
      </c>
      <c r="BF218" s="160" t="str">
        <f t="shared" si="53"/>
        <v>П</v>
      </c>
      <c r="BG218" s="161">
        <f t="shared" si="54"/>
        <v>6</v>
      </c>
      <c r="BH218" s="167">
        <f t="shared" si="55"/>
        <v>14</v>
      </c>
      <c r="BI218" s="162">
        <f t="shared" si="56"/>
        <v>0</v>
      </c>
      <c r="BJ218" s="162">
        <f t="shared" si="57"/>
        <v>9</v>
      </c>
      <c r="BK218" s="162">
        <f t="shared" si="58"/>
        <v>5</v>
      </c>
      <c r="BL218" s="162">
        <f t="shared" si="59"/>
        <v>0</v>
      </c>
      <c r="BM218" s="162">
        <f t="shared" si="60"/>
        <v>0</v>
      </c>
      <c r="BN218" s="162">
        <f t="shared" si="61"/>
        <v>2</v>
      </c>
      <c r="BO218" s="167">
        <f t="shared" si="62"/>
        <v>12</v>
      </c>
      <c r="BP218" s="162">
        <f t="shared" si="63"/>
        <v>0</v>
      </c>
      <c r="BQ218" s="168">
        <f t="shared" si="64"/>
        <v>1</v>
      </c>
      <c r="BT218" s="169">
        <f t="shared" si="65"/>
        <v>0</v>
      </c>
      <c r="BU218" s="169">
        <f t="shared" si="66"/>
        <v>0</v>
      </c>
      <c r="BV218" s="169">
        <f t="shared" si="67"/>
        <v>84</v>
      </c>
      <c r="BW218" s="169">
        <f t="shared" si="68"/>
        <v>14</v>
      </c>
      <c r="BX218" s="170">
        <f t="shared" si="69"/>
        <v>0</v>
      </c>
      <c r="BY218" s="170">
        <f t="shared" si="70"/>
        <v>0</v>
      </c>
      <c r="BZ218" s="170">
        <f t="shared" si="71"/>
        <v>0</v>
      </c>
      <c r="CA218" s="170">
        <f t="shared" si="72"/>
        <v>0</v>
      </c>
      <c r="CB218" s="216"/>
    </row>
    <row r="219" spans="1:80" s="172" customFormat="1" ht="15.75" customHeight="1">
      <c r="A219" s="163" t="s">
        <v>291</v>
      </c>
      <c r="B219" s="163"/>
      <c r="D219" s="163">
        <v>15</v>
      </c>
      <c r="AA219" s="165" t="s">
        <v>83</v>
      </c>
      <c r="AB219" s="166" t="s">
        <v>1373</v>
      </c>
      <c r="AC219" s="94" t="s">
        <v>90</v>
      </c>
      <c r="AD219" s="95" t="s">
        <v>314</v>
      </c>
      <c r="AE219" s="94" t="s">
        <v>7817</v>
      </c>
      <c r="AF219" s="96" t="s">
        <v>295</v>
      </c>
      <c r="AG219" s="22" t="s">
        <v>7813</v>
      </c>
      <c r="AH219" s="22" t="s">
        <v>7818</v>
      </c>
      <c r="AI219" s="97" t="s">
        <v>298</v>
      </c>
      <c r="AJ219" s="98">
        <v>2</v>
      </c>
      <c r="AK219" s="95" t="s">
        <v>7819</v>
      </c>
      <c r="AL219" s="94"/>
      <c r="AM219" s="94" t="s">
        <v>7820</v>
      </c>
      <c r="AN219" s="167">
        <f t="shared" si="49"/>
        <v>21</v>
      </c>
      <c r="AO219" s="49">
        <v>0</v>
      </c>
      <c r="AP219" s="49">
        <v>3</v>
      </c>
      <c r="AQ219" s="49">
        <v>18</v>
      </c>
      <c r="AR219" s="49">
        <v>0</v>
      </c>
      <c r="AS219" s="49">
        <v>0</v>
      </c>
      <c r="AT219" s="49">
        <v>6</v>
      </c>
      <c r="AU219" s="167">
        <f t="shared" si="50"/>
        <v>15</v>
      </c>
      <c r="AV219" s="49">
        <v>0</v>
      </c>
      <c r="AW219" s="99">
        <v>41.49</v>
      </c>
      <c r="AX219" s="94"/>
      <c r="AY219" s="94" t="s">
        <v>7821</v>
      </c>
      <c r="AZ219" s="100"/>
      <c r="BA219" s="100"/>
      <c r="BB219" s="49">
        <v>1</v>
      </c>
      <c r="BC219" s="159"/>
      <c r="BD219" s="153" t="str">
        <f t="shared" si="51"/>
        <v>09, 00, 2022.03.11</v>
      </c>
      <c r="BE219" s="153" t="str">
        <f t="shared" si="52"/>
        <v>11, 00, 2022.03.11</v>
      </c>
      <c r="BF219" s="160" t="str">
        <f t="shared" si="53"/>
        <v>П</v>
      </c>
      <c r="BG219" s="161">
        <f t="shared" si="54"/>
        <v>2</v>
      </c>
      <c r="BH219" s="167">
        <f t="shared" si="55"/>
        <v>21</v>
      </c>
      <c r="BI219" s="162">
        <f t="shared" si="56"/>
        <v>0</v>
      </c>
      <c r="BJ219" s="162">
        <f t="shared" si="57"/>
        <v>3</v>
      </c>
      <c r="BK219" s="162">
        <f t="shared" si="58"/>
        <v>18</v>
      </c>
      <c r="BL219" s="162">
        <f t="shared" si="59"/>
        <v>0</v>
      </c>
      <c r="BM219" s="162">
        <f t="shared" si="60"/>
        <v>0</v>
      </c>
      <c r="BN219" s="162">
        <f t="shared" si="61"/>
        <v>6</v>
      </c>
      <c r="BO219" s="167">
        <f t="shared" si="62"/>
        <v>15</v>
      </c>
      <c r="BP219" s="162">
        <f t="shared" si="63"/>
        <v>0</v>
      </c>
      <c r="BQ219" s="168">
        <f t="shared" si="64"/>
        <v>1</v>
      </c>
      <c r="BT219" s="169">
        <f t="shared" si="65"/>
        <v>0</v>
      </c>
      <c r="BU219" s="169">
        <f t="shared" si="66"/>
        <v>0</v>
      </c>
      <c r="BV219" s="169">
        <f t="shared" si="67"/>
        <v>42</v>
      </c>
      <c r="BW219" s="169">
        <f t="shared" si="68"/>
        <v>21</v>
      </c>
      <c r="BX219" s="170">
        <f t="shared" si="69"/>
        <v>0</v>
      </c>
      <c r="BY219" s="170">
        <f t="shared" si="70"/>
        <v>0</v>
      </c>
      <c r="BZ219" s="170">
        <f t="shared" si="71"/>
        <v>0</v>
      </c>
      <c r="CA219" s="170">
        <f t="shared" si="72"/>
        <v>0</v>
      </c>
      <c r="CB219" s="216"/>
    </row>
    <row r="220" spans="1:80" s="172" customFormat="1" ht="15.75" customHeight="1">
      <c r="A220" s="163" t="s">
        <v>291</v>
      </c>
      <c r="B220" s="163"/>
      <c r="D220" s="163">
        <v>15</v>
      </c>
      <c r="AA220" s="165" t="s">
        <v>83</v>
      </c>
      <c r="AB220" s="166" t="s">
        <v>1379</v>
      </c>
      <c r="AC220" s="94" t="s">
        <v>92</v>
      </c>
      <c r="AD220" s="95" t="s">
        <v>293</v>
      </c>
      <c r="AE220" s="94" t="s">
        <v>7822</v>
      </c>
      <c r="AF220" s="96" t="s">
        <v>295</v>
      </c>
      <c r="AG220" s="22" t="s">
        <v>7823</v>
      </c>
      <c r="AH220" s="22" t="s">
        <v>7824</v>
      </c>
      <c r="AI220" s="97" t="s">
        <v>298</v>
      </c>
      <c r="AJ220" s="98">
        <v>2</v>
      </c>
      <c r="AK220" s="95" t="s">
        <v>1608</v>
      </c>
      <c r="AL220" s="94"/>
      <c r="AM220" s="94" t="s">
        <v>722</v>
      </c>
      <c r="AN220" s="167">
        <f t="shared" si="49"/>
        <v>7</v>
      </c>
      <c r="AO220" s="49">
        <v>0</v>
      </c>
      <c r="AP220" s="49">
        <v>4</v>
      </c>
      <c r="AQ220" s="49">
        <v>3</v>
      </c>
      <c r="AR220" s="49">
        <v>0</v>
      </c>
      <c r="AS220" s="49">
        <v>0</v>
      </c>
      <c r="AT220" s="49">
        <v>0</v>
      </c>
      <c r="AU220" s="167">
        <f t="shared" si="50"/>
        <v>7</v>
      </c>
      <c r="AV220" s="49">
        <v>0</v>
      </c>
      <c r="AW220" s="99">
        <v>16.27</v>
      </c>
      <c r="AX220" s="94"/>
      <c r="AY220" s="94" t="s">
        <v>7825</v>
      </c>
      <c r="AZ220" s="100"/>
      <c r="BA220" s="100"/>
      <c r="BB220" s="49">
        <v>1</v>
      </c>
      <c r="BC220" s="159"/>
      <c r="BD220" s="153" t="str">
        <f t="shared" si="51"/>
        <v>13, 30, 2022.03.11</v>
      </c>
      <c r="BE220" s="153" t="str">
        <f t="shared" si="52"/>
        <v>15, 30, 2022.03.11</v>
      </c>
      <c r="BF220" s="160" t="str">
        <f t="shared" si="53"/>
        <v>П</v>
      </c>
      <c r="BG220" s="161">
        <f t="shared" si="54"/>
        <v>2</v>
      </c>
      <c r="BH220" s="167">
        <f t="shared" si="55"/>
        <v>7</v>
      </c>
      <c r="BI220" s="162">
        <f t="shared" si="56"/>
        <v>0</v>
      </c>
      <c r="BJ220" s="162">
        <f t="shared" si="57"/>
        <v>4</v>
      </c>
      <c r="BK220" s="162">
        <f t="shared" si="58"/>
        <v>3</v>
      </c>
      <c r="BL220" s="162">
        <f t="shared" si="59"/>
        <v>0</v>
      </c>
      <c r="BM220" s="162">
        <f t="shared" si="60"/>
        <v>0</v>
      </c>
      <c r="BN220" s="162">
        <f t="shared" si="61"/>
        <v>0</v>
      </c>
      <c r="BO220" s="167">
        <f t="shared" si="62"/>
        <v>7</v>
      </c>
      <c r="BP220" s="162">
        <f t="shared" si="63"/>
        <v>0</v>
      </c>
      <c r="BQ220" s="168">
        <f t="shared" si="64"/>
        <v>1</v>
      </c>
      <c r="BT220" s="169">
        <f t="shared" si="65"/>
        <v>0</v>
      </c>
      <c r="BU220" s="169">
        <f t="shared" si="66"/>
        <v>0</v>
      </c>
      <c r="BV220" s="169">
        <f t="shared" si="67"/>
        <v>14</v>
      </c>
      <c r="BW220" s="169">
        <f t="shared" si="68"/>
        <v>7</v>
      </c>
      <c r="BX220" s="170">
        <f t="shared" si="69"/>
        <v>0</v>
      </c>
      <c r="BY220" s="170">
        <f t="shared" si="70"/>
        <v>0</v>
      </c>
      <c r="BZ220" s="170">
        <f t="shared" si="71"/>
        <v>0</v>
      </c>
      <c r="CA220" s="170">
        <f t="shared" si="72"/>
        <v>0</v>
      </c>
      <c r="CB220" s="216"/>
    </row>
    <row r="221" spans="1:80" s="172" customFormat="1" ht="15.75" customHeight="1">
      <c r="A221" s="163" t="s">
        <v>291</v>
      </c>
      <c r="B221" s="163"/>
      <c r="D221" s="163">
        <v>15</v>
      </c>
      <c r="AA221" s="165" t="s">
        <v>83</v>
      </c>
      <c r="AB221" s="166" t="s">
        <v>1386</v>
      </c>
      <c r="AC221" s="94" t="s">
        <v>92</v>
      </c>
      <c r="AD221" s="95" t="s">
        <v>314</v>
      </c>
      <c r="AE221" s="94" t="s">
        <v>7826</v>
      </c>
      <c r="AF221" s="96" t="s">
        <v>295</v>
      </c>
      <c r="AG221" s="22" t="s">
        <v>7827</v>
      </c>
      <c r="AH221" s="22" t="s">
        <v>7814</v>
      </c>
      <c r="AI221" s="97" t="s">
        <v>298</v>
      </c>
      <c r="AJ221" s="98">
        <v>1</v>
      </c>
      <c r="AK221" s="95" t="s">
        <v>7757</v>
      </c>
      <c r="AL221" s="94"/>
      <c r="AM221" s="94" t="s">
        <v>7758</v>
      </c>
      <c r="AN221" s="167">
        <f t="shared" ref="AN221:AN284" si="73">SUM(AO221:AQ221,AV221)</f>
        <v>11</v>
      </c>
      <c r="AO221" s="49">
        <v>0</v>
      </c>
      <c r="AP221" s="49">
        <v>2</v>
      </c>
      <c r="AQ221" s="49">
        <v>9</v>
      </c>
      <c r="AR221" s="49">
        <v>0</v>
      </c>
      <c r="AS221" s="49">
        <v>0</v>
      </c>
      <c r="AT221" s="49">
        <v>1</v>
      </c>
      <c r="AU221" s="167">
        <f t="shared" ref="AU221:AU284" si="74">AN221-AR221-AS221-AT221-AV221</f>
        <v>10</v>
      </c>
      <c r="AV221" s="49">
        <v>0</v>
      </c>
      <c r="AW221" s="99">
        <v>15.35</v>
      </c>
      <c r="AX221" s="94"/>
      <c r="AY221" s="94" t="s">
        <v>7828</v>
      </c>
      <c r="AZ221" s="100"/>
      <c r="BA221" s="100"/>
      <c r="BB221" s="49">
        <v>1</v>
      </c>
      <c r="BC221" s="159"/>
      <c r="BD221" s="153" t="str">
        <f t="shared" ref="BD221:BD284" si="75">""&amp;AG221</f>
        <v>14, 00, 2022.03.11</v>
      </c>
      <c r="BE221" s="153" t="str">
        <f t="shared" ref="BE221:BE284" si="76">""&amp;AH221</f>
        <v>15, 00, 2022.03.11</v>
      </c>
      <c r="BF221" s="160" t="str">
        <f t="shared" ref="BF221:BF284" si="77">""&amp;AI221</f>
        <v>П</v>
      </c>
      <c r="BG221" s="161">
        <f t="shared" ref="BG221:BG284" si="78">AJ221</f>
        <v>1</v>
      </c>
      <c r="BH221" s="167">
        <f t="shared" ref="BH221:BH284" si="79">SUM(BI221:BK221,BP221)</f>
        <v>11</v>
      </c>
      <c r="BI221" s="162">
        <f t="shared" ref="BI221:BI284" si="80">AO221</f>
        <v>0</v>
      </c>
      <c r="BJ221" s="162">
        <f t="shared" ref="BJ221:BJ284" si="81">AP221</f>
        <v>2</v>
      </c>
      <c r="BK221" s="162">
        <f t="shared" ref="BK221:BK284" si="82">AQ221</f>
        <v>9</v>
      </c>
      <c r="BL221" s="162">
        <f t="shared" ref="BL221:BL284" si="83">AR221</f>
        <v>0</v>
      </c>
      <c r="BM221" s="162">
        <f t="shared" ref="BM221:BM284" si="84">AS221</f>
        <v>0</v>
      </c>
      <c r="BN221" s="162">
        <f t="shared" ref="BN221:BN284" si="85">AT221</f>
        <v>1</v>
      </c>
      <c r="BO221" s="167">
        <f t="shared" ref="BO221:BO284" si="86">BH221-BL221-BM221-BN221-BP221</f>
        <v>10</v>
      </c>
      <c r="BP221" s="162">
        <f t="shared" ref="BP221:BP284" si="87">AV221</f>
        <v>0</v>
      </c>
      <c r="BQ221" s="168">
        <f t="shared" ref="BQ221:BQ284" si="88">BB221</f>
        <v>1</v>
      </c>
      <c r="BT221" s="169">
        <f t="shared" ref="BT221:BT284" si="89">IF(AND(AI221="В",BB221=1),SUMPRODUCT(AN221,AJ221),0)</f>
        <v>0</v>
      </c>
      <c r="BU221" s="169">
        <f t="shared" ref="BU221:BU284" si="90">IF(AND(AI221="В",BB221=1),AN221,0)</f>
        <v>0</v>
      </c>
      <c r="BV221" s="169">
        <f t="shared" ref="BV221:BV284" si="91">IF(AI221="П",SUMPRODUCT(AN221,AJ221),0)</f>
        <v>11</v>
      </c>
      <c r="BW221" s="169">
        <f t="shared" ref="BW221:BW284" si="92">IF(AI221="П",AN221,0)</f>
        <v>11</v>
      </c>
      <c r="BX221" s="170">
        <f t="shared" ref="BX221:BX284" si="93">IF(AND(BE221="В",BP221=1),SUMPRODUCT(BF221,BG221),0)</f>
        <v>0</v>
      </c>
      <c r="BY221" s="170">
        <f t="shared" ref="BY221:BY284" si="94">IF(AND(BE221="В",BP221=1),BG221,0)</f>
        <v>0</v>
      </c>
      <c r="BZ221" s="170">
        <f t="shared" ref="BZ221:BZ284" si="95">IF(BE221="П",SUMPRODUCT(BF221,BG221),0)</f>
        <v>0</v>
      </c>
      <c r="CA221" s="170">
        <f t="shared" ref="CA221:CA284" si="96">IF(BE221="П",BG221,0)</f>
        <v>0</v>
      </c>
      <c r="CB221" s="216"/>
    </row>
    <row r="222" spans="1:80" s="172" customFormat="1" ht="15.75" customHeight="1">
      <c r="A222" s="163" t="s">
        <v>291</v>
      </c>
      <c r="B222" s="163"/>
      <c r="D222" s="163">
        <v>15</v>
      </c>
      <c r="AA222" s="165" t="s">
        <v>83</v>
      </c>
      <c r="AB222" s="166" t="s">
        <v>1391</v>
      </c>
      <c r="AC222" s="94" t="s">
        <v>90</v>
      </c>
      <c r="AD222" s="95" t="s">
        <v>293</v>
      </c>
      <c r="AE222" s="94" t="s">
        <v>2336</v>
      </c>
      <c r="AF222" s="96" t="s">
        <v>345</v>
      </c>
      <c r="AG222" s="22" t="s">
        <v>7829</v>
      </c>
      <c r="AH222" s="22" t="s">
        <v>7830</v>
      </c>
      <c r="AI222" s="97" t="s">
        <v>309</v>
      </c>
      <c r="AJ222" s="98">
        <v>0.85</v>
      </c>
      <c r="AK222" s="95" t="s">
        <v>2339</v>
      </c>
      <c r="AL222" s="94"/>
      <c r="AM222" s="94" t="s">
        <v>7831</v>
      </c>
      <c r="AN222" s="167">
        <f t="shared" si="73"/>
        <v>80</v>
      </c>
      <c r="AO222" s="49">
        <v>1</v>
      </c>
      <c r="AP222" s="49">
        <v>4</v>
      </c>
      <c r="AQ222" s="49">
        <v>75</v>
      </c>
      <c r="AR222" s="49">
        <v>0</v>
      </c>
      <c r="AS222" s="49">
        <v>0</v>
      </c>
      <c r="AT222" s="49">
        <v>24</v>
      </c>
      <c r="AU222" s="167">
        <f t="shared" si="74"/>
        <v>56</v>
      </c>
      <c r="AV222" s="49">
        <v>0</v>
      </c>
      <c r="AW222" s="99">
        <v>111.54</v>
      </c>
      <c r="AX222" s="94"/>
      <c r="AY222" s="94" t="s">
        <v>7832</v>
      </c>
      <c r="AZ222" s="100" t="s">
        <v>501</v>
      </c>
      <c r="BA222" s="100" t="s">
        <v>639</v>
      </c>
      <c r="BB222" s="49">
        <v>1</v>
      </c>
      <c r="BC222" s="159"/>
      <c r="BD222" s="153" t="str">
        <f t="shared" si="75"/>
        <v>08, 42, 2022.03.12</v>
      </c>
      <c r="BE222" s="153" t="str">
        <f t="shared" si="76"/>
        <v>09, 33, 2022.03.12</v>
      </c>
      <c r="BF222" s="160" t="str">
        <f t="shared" si="77"/>
        <v>В</v>
      </c>
      <c r="BG222" s="161">
        <f t="shared" si="78"/>
        <v>0.85</v>
      </c>
      <c r="BH222" s="167">
        <f t="shared" si="79"/>
        <v>80</v>
      </c>
      <c r="BI222" s="162">
        <f t="shared" si="80"/>
        <v>1</v>
      </c>
      <c r="BJ222" s="162">
        <f t="shared" si="81"/>
        <v>4</v>
      </c>
      <c r="BK222" s="162">
        <f t="shared" si="82"/>
        <v>75</v>
      </c>
      <c r="BL222" s="162">
        <f t="shared" si="83"/>
        <v>0</v>
      </c>
      <c r="BM222" s="162">
        <f t="shared" si="84"/>
        <v>0</v>
      </c>
      <c r="BN222" s="162">
        <f t="shared" si="85"/>
        <v>24</v>
      </c>
      <c r="BO222" s="167">
        <f t="shared" si="86"/>
        <v>56</v>
      </c>
      <c r="BP222" s="162">
        <f t="shared" si="87"/>
        <v>0</v>
      </c>
      <c r="BQ222" s="168">
        <f t="shared" si="88"/>
        <v>1</v>
      </c>
      <c r="BT222" s="169">
        <f t="shared" si="89"/>
        <v>68</v>
      </c>
      <c r="BU222" s="169">
        <f t="shared" si="90"/>
        <v>80</v>
      </c>
      <c r="BV222" s="169">
        <f t="shared" si="91"/>
        <v>0</v>
      </c>
      <c r="BW222" s="169">
        <f t="shared" si="92"/>
        <v>0</v>
      </c>
      <c r="BX222" s="170">
        <f t="shared" si="93"/>
        <v>0</v>
      </c>
      <c r="BY222" s="170">
        <f t="shared" si="94"/>
        <v>0</v>
      </c>
      <c r="BZ222" s="170">
        <f t="shared" si="95"/>
        <v>0</v>
      </c>
      <c r="CA222" s="170">
        <f t="shared" si="96"/>
        <v>0</v>
      </c>
      <c r="CB222" s="216"/>
    </row>
    <row r="223" spans="1:80" s="172" customFormat="1" ht="15.75" customHeight="1">
      <c r="A223" s="163" t="s">
        <v>291</v>
      </c>
      <c r="B223" s="163"/>
      <c r="D223" s="163">
        <v>15</v>
      </c>
      <c r="AA223" s="165" t="s">
        <v>83</v>
      </c>
      <c r="AB223" s="166" t="s">
        <v>1395</v>
      </c>
      <c r="AC223" s="94" t="s">
        <v>110</v>
      </c>
      <c r="AD223" s="95" t="s">
        <v>314</v>
      </c>
      <c r="AE223" s="94" t="s">
        <v>7833</v>
      </c>
      <c r="AF223" s="96" t="s">
        <v>295</v>
      </c>
      <c r="AG223" s="22" t="s">
        <v>7834</v>
      </c>
      <c r="AH223" s="22" t="s">
        <v>7835</v>
      </c>
      <c r="AI223" s="97" t="s">
        <v>309</v>
      </c>
      <c r="AJ223" s="98">
        <v>0.42</v>
      </c>
      <c r="AK223" s="95" t="s">
        <v>7836</v>
      </c>
      <c r="AL223" s="94"/>
      <c r="AM223" s="94"/>
      <c r="AN223" s="167">
        <f t="shared" si="73"/>
        <v>17</v>
      </c>
      <c r="AO223" s="49">
        <v>0</v>
      </c>
      <c r="AP223" s="49">
        <v>0</v>
      </c>
      <c r="AQ223" s="49">
        <v>17</v>
      </c>
      <c r="AR223" s="49">
        <v>0</v>
      </c>
      <c r="AS223" s="49">
        <v>0</v>
      </c>
      <c r="AT223" s="49">
        <v>0</v>
      </c>
      <c r="AU223" s="167">
        <f t="shared" si="74"/>
        <v>17</v>
      </c>
      <c r="AV223" s="49">
        <v>0</v>
      </c>
      <c r="AW223" s="99">
        <v>24.34</v>
      </c>
      <c r="AX223" s="94"/>
      <c r="AY223" s="94" t="s">
        <v>7837</v>
      </c>
      <c r="AZ223" s="100" t="s">
        <v>312</v>
      </c>
      <c r="BA223" s="100" t="s">
        <v>313</v>
      </c>
      <c r="BB223" s="49">
        <v>0</v>
      </c>
      <c r="BC223" s="159"/>
      <c r="BD223" s="153" t="str">
        <f t="shared" si="75"/>
        <v>20, 00, 2022.03.12</v>
      </c>
      <c r="BE223" s="153" t="str">
        <f t="shared" si="76"/>
        <v>20, 25, 2022.03.12</v>
      </c>
      <c r="BF223" s="160" t="str">
        <f t="shared" si="77"/>
        <v>В</v>
      </c>
      <c r="BG223" s="161">
        <f t="shared" si="78"/>
        <v>0.42</v>
      </c>
      <c r="BH223" s="167">
        <f t="shared" si="79"/>
        <v>17</v>
      </c>
      <c r="BI223" s="162">
        <f t="shared" si="80"/>
        <v>0</v>
      </c>
      <c r="BJ223" s="162">
        <f t="shared" si="81"/>
        <v>0</v>
      </c>
      <c r="BK223" s="162">
        <f t="shared" si="82"/>
        <v>17</v>
      </c>
      <c r="BL223" s="162">
        <f t="shared" si="83"/>
        <v>0</v>
      </c>
      <c r="BM223" s="162">
        <f t="shared" si="84"/>
        <v>0</v>
      </c>
      <c r="BN223" s="162">
        <f t="shared" si="85"/>
        <v>0</v>
      </c>
      <c r="BO223" s="167">
        <f t="shared" si="86"/>
        <v>17</v>
      </c>
      <c r="BP223" s="162">
        <f t="shared" si="87"/>
        <v>0</v>
      </c>
      <c r="BQ223" s="168">
        <f t="shared" si="88"/>
        <v>0</v>
      </c>
      <c r="BT223" s="169">
        <f t="shared" si="89"/>
        <v>0</v>
      </c>
      <c r="BU223" s="169">
        <f t="shared" si="90"/>
        <v>0</v>
      </c>
      <c r="BV223" s="169">
        <f t="shared" si="91"/>
        <v>0</v>
      </c>
      <c r="BW223" s="169">
        <f t="shared" si="92"/>
        <v>0</v>
      </c>
      <c r="BX223" s="170">
        <f t="shared" si="93"/>
        <v>0</v>
      </c>
      <c r="BY223" s="170">
        <f t="shared" si="94"/>
        <v>0</v>
      </c>
      <c r="BZ223" s="170">
        <f t="shared" si="95"/>
        <v>0</v>
      </c>
      <c r="CA223" s="170">
        <f t="shared" si="96"/>
        <v>0</v>
      </c>
      <c r="CB223" s="216"/>
    </row>
    <row r="224" spans="1:80" s="172" customFormat="1" ht="15.75" customHeight="1">
      <c r="A224" s="163" t="s">
        <v>291</v>
      </c>
      <c r="B224" s="163"/>
      <c r="D224" s="163">
        <v>15</v>
      </c>
      <c r="AA224" s="165" t="s">
        <v>83</v>
      </c>
      <c r="AB224" s="166" t="s">
        <v>1401</v>
      </c>
      <c r="AC224" s="94" t="s">
        <v>92</v>
      </c>
      <c r="AD224" s="95" t="s">
        <v>293</v>
      </c>
      <c r="AE224" s="94" t="s">
        <v>7838</v>
      </c>
      <c r="AF224" s="96" t="s">
        <v>408</v>
      </c>
      <c r="AG224" s="22" t="s">
        <v>7839</v>
      </c>
      <c r="AH224" s="22" t="s">
        <v>7840</v>
      </c>
      <c r="AI224" s="97" t="s">
        <v>309</v>
      </c>
      <c r="AJ224" s="98">
        <v>1.58</v>
      </c>
      <c r="AK224" s="95" t="s">
        <v>7841</v>
      </c>
      <c r="AL224" s="94"/>
      <c r="AM224" s="94" t="s">
        <v>7842</v>
      </c>
      <c r="AN224" s="167">
        <f t="shared" si="73"/>
        <v>68</v>
      </c>
      <c r="AO224" s="49">
        <v>0</v>
      </c>
      <c r="AP224" s="49">
        <v>9</v>
      </c>
      <c r="AQ224" s="49">
        <v>59</v>
      </c>
      <c r="AR224" s="49">
        <v>0</v>
      </c>
      <c r="AS224" s="49">
        <v>0</v>
      </c>
      <c r="AT224" s="49">
        <v>33</v>
      </c>
      <c r="AU224" s="167">
        <f t="shared" si="74"/>
        <v>35</v>
      </c>
      <c r="AV224" s="49">
        <v>0</v>
      </c>
      <c r="AW224" s="99">
        <v>114.26</v>
      </c>
      <c r="AX224" s="94"/>
      <c r="AY224" s="94" t="s">
        <v>7843</v>
      </c>
      <c r="AZ224" s="100" t="s">
        <v>501</v>
      </c>
      <c r="BA224" s="100" t="s">
        <v>639</v>
      </c>
      <c r="BB224" s="49">
        <v>1</v>
      </c>
      <c r="BC224" s="159"/>
      <c r="BD224" s="153" t="str">
        <f t="shared" si="75"/>
        <v>20, 40, 2022.03.12</v>
      </c>
      <c r="BE224" s="153" t="str">
        <f t="shared" si="76"/>
        <v>22, 15, 2022.03.12</v>
      </c>
      <c r="BF224" s="160" t="str">
        <f t="shared" si="77"/>
        <v>В</v>
      </c>
      <c r="BG224" s="161">
        <f t="shared" si="78"/>
        <v>1.58</v>
      </c>
      <c r="BH224" s="167">
        <f t="shared" si="79"/>
        <v>68</v>
      </c>
      <c r="BI224" s="162">
        <f t="shared" si="80"/>
        <v>0</v>
      </c>
      <c r="BJ224" s="162">
        <f t="shared" si="81"/>
        <v>9</v>
      </c>
      <c r="BK224" s="162">
        <f t="shared" si="82"/>
        <v>59</v>
      </c>
      <c r="BL224" s="162">
        <f t="shared" si="83"/>
        <v>0</v>
      </c>
      <c r="BM224" s="162">
        <f t="shared" si="84"/>
        <v>0</v>
      </c>
      <c r="BN224" s="162">
        <f t="shared" si="85"/>
        <v>33</v>
      </c>
      <c r="BO224" s="167">
        <f t="shared" si="86"/>
        <v>35</v>
      </c>
      <c r="BP224" s="162">
        <f t="shared" si="87"/>
        <v>0</v>
      </c>
      <c r="BQ224" s="168">
        <f t="shared" si="88"/>
        <v>1</v>
      </c>
      <c r="BT224" s="169">
        <f t="shared" si="89"/>
        <v>107.44</v>
      </c>
      <c r="BU224" s="169">
        <f t="shared" si="90"/>
        <v>68</v>
      </c>
      <c r="BV224" s="169">
        <f t="shared" si="91"/>
        <v>0</v>
      </c>
      <c r="BW224" s="169">
        <f t="shared" si="92"/>
        <v>0</v>
      </c>
      <c r="BX224" s="170">
        <f t="shared" si="93"/>
        <v>0</v>
      </c>
      <c r="BY224" s="170">
        <f t="shared" si="94"/>
        <v>0</v>
      </c>
      <c r="BZ224" s="170">
        <f t="shared" si="95"/>
        <v>0</v>
      </c>
      <c r="CA224" s="170">
        <f t="shared" si="96"/>
        <v>0</v>
      </c>
      <c r="CB224" s="216"/>
    </row>
    <row r="225" spans="1:80" s="172" customFormat="1" ht="15.75" customHeight="1">
      <c r="A225" s="163" t="s">
        <v>291</v>
      </c>
      <c r="B225" s="163"/>
      <c r="D225" s="163">
        <v>15</v>
      </c>
      <c r="AA225" s="165" t="s">
        <v>83</v>
      </c>
      <c r="AB225" s="166" t="s">
        <v>1404</v>
      </c>
      <c r="AC225" s="94" t="s">
        <v>110</v>
      </c>
      <c r="AD225" s="95" t="s">
        <v>293</v>
      </c>
      <c r="AE225" s="94" t="s">
        <v>7844</v>
      </c>
      <c r="AF225" s="96" t="s">
        <v>345</v>
      </c>
      <c r="AG225" s="22" t="s">
        <v>7845</v>
      </c>
      <c r="AH225" s="22" t="s">
        <v>7846</v>
      </c>
      <c r="AI225" s="97" t="s">
        <v>309</v>
      </c>
      <c r="AJ225" s="98">
        <v>0.8</v>
      </c>
      <c r="AK225" s="95" t="s">
        <v>7847</v>
      </c>
      <c r="AL225" s="94"/>
      <c r="AM225" s="94"/>
      <c r="AN225" s="167">
        <f t="shared" si="73"/>
        <v>106</v>
      </c>
      <c r="AO225" s="49">
        <v>0</v>
      </c>
      <c r="AP225" s="49">
        <v>0</v>
      </c>
      <c r="AQ225" s="49">
        <v>105</v>
      </c>
      <c r="AR225" s="49">
        <v>0</v>
      </c>
      <c r="AS225" s="49">
        <v>0</v>
      </c>
      <c r="AT225" s="49">
        <v>14</v>
      </c>
      <c r="AU225" s="167">
        <f t="shared" si="74"/>
        <v>91</v>
      </c>
      <c r="AV225" s="49">
        <v>1</v>
      </c>
      <c r="AW225" s="99">
        <v>186.83</v>
      </c>
      <c r="AX225" s="94" t="s">
        <v>427</v>
      </c>
      <c r="AY225" s="94" t="s">
        <v>7848</v>
      </c>
      <c r="AZ225" s="100" t="s">
        <v>501</v>
      </c>
      <c r="BA225" s="100" t="s">
        <v>639</v>
      </c>
      <c r="BB225" s="49">
        <v>1</v>
      </c>
      <c r="BC225" s="159"/>
      <c r="BD225" s="153" t="str">
        <f t="shared" si="75"/>
        <v>13, 10, 2022.03.13</v>
      </c>
      <c r="BE225" s="153" t="str">
        <f t="shared" si="76"/>
        <v>13, 58, 2022.03.13</v>
      </c>
      <c r="BF225" s="160" t="str">
        <f t="shared" si="77"/>
        <v>В</v>
      </c>
      <c r="BG225" s="161">
        <f t="shared" si="78"/>
        <v>0.8</v>
      </c>
      <c r="BH225" s="167">
        <f t="shared" si="79"/>
        <v>106</v>
      </c>
      <c r="BI225" s="162">
        <f t="shared" si="80"/>
        <v>0</v>
      </c>
      <c r="BJ225" s="162">
        <f t="shared" si="81"/>
        <v>0</v>
      </c>
      <c r="BK225" s="162">
        <f t="shared" si="82"/>
        <v>105</v>
      </c>
      <c r="BL225" s="162">
        <f t="shared" si="83"/>
        <v>0</v>
      </c>
      <c r="BM225" s="162">
        <f t="shared" si="84"/>
        <v>0</v>
      </c>
      <c r="BN225" s="162">
        <f t="shared" si="85"/>
        <v>14</v>
      </c>
      <c r="BO225" s="167">
        <f t="shared" si="86"/>
        <v>91</v>
      </c>
      <c r="BP225" s="162">
        <f t="shared" si="87"/>
        <v>1</v>
      </c>
      <c r="BQ225" s="168">
        <f t="shared" si="88"/>
        <v>1</v>
      </c>
      <c r="BT225" s="169">
        <f t="shared" si="89"/>
        <v>84.800000000000011</v>
      </c>
      <c r="BU225" s="169">
        <f t="shared" si="90"/>
        <v>106</v>
      </c>
      <c r="BV225" s="169">
        <f t="shared" si="91"/>
        <v>0</v>
      </c>
      <c r="BW225" s="169">
        <f t="shared" si="92"/>
        <v>0</v>
      </c>
      <c r="BX225" s="170">
        <f t="shared" si="93"/>
        <v>0</v>
      </c>
      <c r="BY225" s="170">
        <f t="shared" si="94"/>
        <v>0</v>
      </c>
      <c r="BZ225" s="170">
        <f t="shared" si="95"/>
        <v>0</v>
      </c>
      <c r="CA225" s="170">
        <f t="shared" si="96"/>
        <v>0</v>
      </c>
      <c r="CB225" s="216"/>
    </row>
    <row r="226" spans="1:80" s="172" customFormat="1" ht="15.75" customHeight="1">
      <c r="A226" s="163" t="s">
        <v>291</v>
      </c>
      <c r="B226" s="163"/>
      <c r="D226" s="163">
        <v>15</v>
      </c>
      <c r="AA226" s="165" t="s">
        <v>83</v>
      </c>
      <c r="AB226" s="166" t="s">
        <v>1411</v>
      </c>
      <c r="AC226" s="94" t="s">
        <v>110</v>
      </c>
      <c r="AD226" s="95" t="s">
        <v>293</v>
      </c>
      <c r="AE226" s="94" t="s">
        <v>7849</v>
      </c>
      <c r="AF226" s="96" t="s">
        <v>345</v>
      </c>
      <c r="AG226" s="22" t="s">
        <v>7850</v>
      </c>
      <c r="AH226" s="22" t="s">
        <v>7851</v>
      </c>
      <c r="AI226" s="97" t="s">
        <v>309</v>
      </c>
      <c r="AJ226" s="98">
        <v>0.85</v>
      </c>
      <c r="AK226" s="95" t="s">
        <v>7852</v>
      </c>
      <c r="AL226" s="94"/>
      <c r="AM226" s="94" t="s">
        <v>7853</v>
      </c>
      <c r="AN226" s="167">
        <f t="shared" si="73"/>
        <v>275</v>
      </c>
      <c r="AO226" s="49">
        <v>0</v>
      </c>
      <c r="AP226" s="49">
        <v>14</v>
      </c>
      <c r="AQ226" s="49">
        <v>258</v>
      </c>
      <c r="AR226" s="49">
        <v>0</v>
      </c>
      <c r="AS226" s="49">
        <v>0</v>
      </c>
      <c r="AT226" s="49">
        <v>44</v>
      </c>
      <c r="AU226" s="167">
        <f t="shared" si="74"/>
        <v>228</v>
      </c>
      <c r="AV226" s="49">
        <v>3</v>
      </c>
      <c r="AW226" s="99">
        <v>422.37</v>
      </c>
      <c r="AX226" s="94" t="s">
        <v>7854</v>
      </c>
      <c r="AY226" s="94" t="s">
        <v>7855</v>
      </c>
      <c r="AZ226" s="100" t="s">
        <v>501</v>
      </c>
      <c r="BA226" s="100" t="s">
        <v>639</v>
      </c>
      <c r="BB226" s="49">
        <v>1</v>
      </c>
      <c r="BC226" s="159"/>
      <c r="BD226" s="153" t="str">
        <f t="shared" si="75"/>
        <v>20, 24, 2022.03.14</v>
      </c>
      <c r="BE226" s="153" t="str">
        <f t="shared" si="76"/>
        <v>21, 15, 2022.03.14</v>
      </c>
      <c r="BF226" s="160" t="str">
        <f t="shared" si="77"/>
        <v>В</v>
      </c>
      <c r="BG226" s="161">
        <f t="shared" si="78"/>
        <v>0.85</v>
      </c>
      <c r="BH226" s="167">
        <f t="shared" si="79"/>
        <v>275</v>
      </c>
      <c r="BI226" s="162">
        <f t="shared" si="80"/>
        <v>0</v>
      </c>
      <c r="BJ226" s="162">
        <f t="shared" si="81"/>
        <v>14</v>
      </c>
      <c r="BK226" s="162">
        <f t="shared" si="82"/>
        <v>258</v>
      </c>
      <c r="BL226" s="162">
        <f t="shared" si="83"/>
        <v>0</v>
      </c>
      <c r="BM226" s="162">
        <f t="shared" si="84"/>
        <v>0</v>
      </c>
      <c r="BN226" s="162">
        <f t="shared" si="85"/>
        <v>44</v>
      </c>
      <c r="BO226" s="167">
        <f t="shared" si="86"/>
        <v>228</v>
      </c>
      <c r="BP226" s="162">
        <f t="shared" si="87"/>
        <v>3</v>
      </c>
      <c r="BQ226" s="168">
        <f t="shared" si="88"/>
        <v>1</v>
      </c>
      <c r="BT226" s="169">
        <f t="shared" si="89"/>
        <v>233.75</v>
      </c>
      <c r="BU226" s="169">
        <f t="shared" si="90"/>
        <v>275</v>
      </c>
      <c r="BV226" s="169">
        <f t="shared" si="91"/>
        <v>0</v>
      </c>
      <c r="BW226" s="169">
        <f t="shared" si="92"/>
        <v>0</v>
      </c>
      <c r="BX226" s="170">
        <f t="shared" si="93"/>
        <v>0</v>
      </c>
      <c r="BY226" s="170">
        <f t="shared" si="94"/>
        <v>0</v>
      </c>
      <c r="BZ226" s="170">
        <f t="shared" si="95"/>
        <v>0</v>
      </c>
      <c r="CA226" s="170">
        <f t="shared" si="96"/>
        <v>0</v>
      </c>
      <c r="CB226" s="216"/>
    </row>
    <row r="227" spans="1:80" s="172" customFormat="1" ht="15.75" customHeight="1">
      <c r="A227" s="163" t="s">
        <v>291</v>
      </c>
      <c r="B227" s="163"/>
      <c r="D227" s="163">
        <v>15</v>
      </c>
      <c r="AA227" s="165" t="s">
        <v>83</v>
      </c>
      <c r="AB227" s="166" t="s">
        <v>1418</v>
      </c>
      <c r="AC227" s="94" t="s">
        <v>90</v>
      </c>
      <c r="AD227" s="95" t="s">
        <v>314</v>
      </c>
      <c r="AE227" s="94" t="s">
        <v>7856</v>
      </c>
      <c r="AF227" s="96" t="s">
        <v>345</v>
      </c>
      <c r="AG227" s="22" t="s">
        <v>7857</v>
      </c>
      <c r="AH227" s="22" t="s">
        <v>7858</v>
      </c>
      <c r="AI227" s="97" t="s">
        <v>298</v>
      </c>
      <c r="AJ227" s="98">
        <v>7</v>
      </c>
      <c r="AK227" s="95" t="s">
        <v>7859</v>
      </c>
      <c r="AL227" s="94"/>
      <c r="AM227" s="94"/>
      <c r="AN227" s="167">
        <f t="shared" si="73"/>
        <v>2</v>
      </c>
      <c r="AO227" s="49">
        <v>0</v>
      </c>
      <c r="AP227" s="49">
        <v>0</v>
      </c>
      <c r="AQ227" s="49">
        <v>2</v>
      </c>
      <c r="AR227" s="49">
        <v>0</v>
      </c>
      <c r="AS227" s="49">
        <v>0</v>
      </c>
      <c r="AT227" s="49">
        <v>2</v>
      </c>
      <c r="AU227" s="167">
        <f t="shared" si="74"/>
        <v>0</v>
      </c>
      <c r="AV227" s="49">
        <v>0</v>
      </c>
      <c r="AW227" s="99">
        <v>1.98</v>
      </c>
      <c r="AX227" s="94"/>
      <c r="AY227" s="94" t="s">
        <v>7860</v>
      </c>
      <c r="AZ227" s="100"/>
      <c r="BA227" s="100"/>
      <c r="BB227" s="49">
        <v>1</v>
      </c>
      <c r="BC227" s="159"/>
      <c r="BD227" s="153" t="str">
        <f t="shared" si="75"/>
        <v>08, 30, 2022.03.15</v>
      </c>
      <c r="BE227" s="153" t="str">
        <f t="shared" si="76"/>
        <v>15, 30, 2022.03.15</v>
      </c>
      <c r="BF227" s="160" t="str">
        <f t="shared" si="77"/>
        <v>П</v>
      </c>
      <c r="BG227" s="161">
        <f t="shared" si="78"/>
        <v>7</v>
      </c>
      <c r="BH227" s="167">
        <f t="shared" si="79"/>
        <v>2</v>
      </c>
      <c r="BI227" s="162">
        <f t="shared" si="80"/>
        <v>0</v>
      </c>
      <c r="BJ227" s="162">
        <f t="shared" si="81"/>
        <v>0</v>
      </c>
      <c r="BK227" s="162">
        <f t="shared" si="82"/>
        <v>2</v>
      </c>
      <c r="BL227" s="162">
        <f t="shared" si="83"/>
        <v>0</v>
      </c>
      <c r="BM227" s="162">
        <f t="shared" si="84"/>
        <v>0</v>
      </c>
      <c r="BN227" s="162">
        <f t="shared" si="85"/>
        <v>2</v>
      </c>
      <c r="BO227" s="167">
        <f t="shared" si="86"/>
        <v>0</v>
      </c>
      <c r="BP227" s="162">
        <f t="shared" si="87"/>
        <v>0</v>
      </c>
      <c r="BQ227" s="168">
        <f t="shared" si="88"/>
        <v>1</v>
      </c>
      <c r="BT227" s="169">
        <f t="shared" si="89"/>
        <v>0</v>
      </c>
      <c r="BU227" s="169">
        <f t="shared" si="90"/>
        <v>0</v>
      </c>
      <c r="BV227" s="169">
        <f t="shared" si="91"/>
        <v>14</v>
      </c>
      <c r="BW227" s="169">
        <f t="shared" si="92"/>
        <v>2</v>
      </c>
      <c r="BX227" s="170">
        <f t="shared" si="93"/>
        <v>0</v>
      </c>
      <c r="BY227" s="170">
        <f t="shared" si="94"/>
        <v>0</v>
      </c>
      <c r="BZ227" s="170">
        <f t="shared" si="95"/>
        <v>0</v>
      </c>
      <c r="CA227" s="170">
        <f t="shared" si="96"/>
        <v>0</v>
      </c>
      <c r="CB227" s="216"/>
    </row>
    <row r="228" spans="1:80" s="172" customFormat="1" ht="15.75" customHeight="1">
      <c r="A228" s="163" t="s">
        <v>291</v>
      </c>
      <c r="B228" s="163"/>
      <c r="D228" s="163">
        <v>15</v>
      </c>
      <c r="AA228" s="165" t="s">
        <v>83</v>
      </c>
      <c r="AB228" s="166" t="s">
        <v>1423</v>
      </c>
      <c r="AC228" s="94" t="s">
        <v>108</v>
      </c>
      <c r="AD228" s="95" t="s">
        <v>314</v>
      </c>
      <c r="AE228" s="94" t="s">
        <v>7861</v>
      </c>
      <c r="AF228" s="96" t="s">
        <v>295</v>
      </c>
      <c r="AG228" s="22" t="s">
        <v>7862</v>
      </c>
      <c r="AH228" s="22" t="s">
        <v>7863</v>
      </c>
      <c r="AI228" s="97" t="s">
        <v>298</v>
      </c>
      <c r="AJ228" s="98">
        <v>3</v>
      </c>
      <c r="AK228" s="95" t="s">
        <v>7864</v>
      </c>
      <c r="AL228" s="94"/>
      <c r="AM228" s="94"/>
      <c r="AN228" s="167">
        <f t="shared" si="73"/>
        <v>7</v>
      </c>
      <c r="AO228" s="49">
        <v>0</v>
      </c>
      <c r="AP228" s="49">
        <v>0</v>
      </c>
      <c r="AQ228" s="49">
        <v>7</v>
      </c>
      <c r="AR228" s="49">
        <v>0</v>
      </c>
      <c r="AS228" s="49">
        <v>0</v>
      </c>
      <c r="AT228" s="49">
        <v>0</v>
      </c>
      <c r="AU228" s="167">
        <f t="shared" si="74"/>
        <v>7</v>
      </c>
      <c r="AV228" s="49">
        <v>0</v>
      </c>
      <c r="AW228" s="99">
        <v>7.26</v>
      </c>
      <c r="AX228" s="94"/>
      <c r="AY228" s="94" t="s">
        <v>7865</v>
      </c>
      <c r="AZ228" s="100"/>
      <c r="BA228" s="100"/>
      <c r="BB228" s="49">
        <v>1</v>
      </c>
      <c r="BC228" s="159"/>
      <c r="BD228" s="153" t="str">
        <f t="shared" si="75"/>
        <v>09, 00, 2022.03.15</v>
      </c>
      <c r="BE228" s="153" t="str">
        <f t="shared" si="76"/>
        <v>12, 00, 2022.03.15</v>
      </c>
      <c r="BF228" s="160" t="str">
        <f t="shared" si="77"/>
        <v>П</v>
      </c>
      <c r="BG228" s="161">
        <f t="shared" si="78"/>
        <v>3</v>
      </c>
      <c r="BH228" s="167">
        <f t="shared" si="79"/>
        <v>7</v>
      </c>
      <c r="BI228" s="162">
        <f t="shared" si="80"/>
        <v>0</v>
      </c>
      <c r="BJ228" s="162">
        <f t="shared" si="81"/>
        <v>0</v>
      </c>
      <c r="BK228" s="162">
        <f t="shared" si="82"/>
        <v>7</v>
      </c>
      <c r="BL228" s="162">
        <f t="shared" si="83"/>
        <v>0</v>
      </c>
      <c r="BM228" s="162">
        <f t="shared" si="84"/>
        <v>0</v>
      </c>
      <c r="BN228" s="162">
        <f t="shared" si="85"/>
        <v>0</v>
      </c>
      <c r="BO228" s="167">
        <f t="shared" si="86"/>
        <v>7</v>
      </c>
      <c r="BP228" s="162">
        <f t="shared" si="87"/>
        <v>0</v>
      </c>
      <c r="BQ228" s="168">
        <f t="shared" si="88"/>
        <v>1</v>
      </c>
      <c r="BT228" s="169">
        <f t="shared" si="89"/>
        <v>0</v>
      </c>
      <c r="BU228" s="169">
        <f t="shared" si="90"/>
        <v>0</v>
      </c>
      <c r="BV228" s="169">
        <f t="shared" si="91"/>
        <v>21</v>
      </c>
      <c r="BW228" s="169">
        <f t="shared" si="92"/>
        <v>7</v>
      </c>
      <c r="BX228" s="170">
        <f t="shared" si="93"/>
        <v>0</v>
      </c>
      <c r="BY228" s="170">
        <f t="shared" si="94"/>
        <v>0</v>
      </c>
      <c r="BZ228" s="170">
        <f t="shared" si="95"/>
        <v>0</v>
      </c>
      <c r="CA228" s="170">
        <f t="shared" si="96"/>
        <v>0</v>
      </c>
      <c r="CB228" s="216"/>
    </row>
    <row r="229" spans="1:80" s="172" customFormat="1" ht="15.75" customHeight="1">
      <c r="A229" s="163" t="s">
        <v>291</v>
      </c>
      <c r="B229" s="163"/>
      <c r="D229" s="163">
        <v>15</v>
      </c>
      <c r="AA229" s="165" t="s">
        <v>83</v>
      </c>
      <c r="AB229" s="166" t="s">
        <v>1430</v>
      </c>
      <c r="AC229" s="94" t="s">
        <v>110</v>
      </c>
      <c r="AD229" s="95" t="s">
        <v>314</v>
      </c>
      <c r="AE229" s="94" t="s">
        <v>7866</v>
      </c>
      <c r="AF229" s="96" t="s">
        <v>345</v>
      </c>
      <c r="AG229" s="22" t="s">
        <v>7862</v>
      </c>
      <c r="AH229" s="22" t="s">
        <v>7867</v>
      </c>
      <c r="AI229" s="97" t="s">
        <v>298</v>
      </c>
      <c r="AJ229" s="98">
        <v>6</v>
      </c>
      <c r="AK229" s="95" t="s">
        <v>7868</v>
      </c>
      <c r="AL229" s="94"/>
      <c r="AM229" s="94" t="s">
        <v>7869</v>
      </c>
      <c r="AN229" s="167">
        <f t="shared" si="73"/>
        <v>10</v>
      </c>
      <c r="AO229" s="49">
        <v>0</v>
      </c>
      <c r="AP229" s="49">
        <v>5</v>
      </c>
      <c r="AQ229" s="49">
        <v>5</v>
      </c>
      <c r="AR229" s="49">
        <v>0</v>
      </c>
      <c r="AS229" s="49">
        <v>0</v>
      </c>
      <c r="AT229" s="49">
        <v>4</v>
      </c>
      <c r="AU229" s="167">
        <f t="shared" si="74"/>
        <v>6</v>
      </c>
      <c r="AV229" s="49">
        <v>0</v>
      </c>
      <c r="AW229" s="99">
        <v>25.7</v>
      </c>
      <c r="AX229" s="94"/>
      <c r="AY229" s="94" t="s">
        <v>7870</v>
      </c>
      <c r="AZ229" s="100"/>
      <c r="BA229" s="100"/>
      <c r="BB229" s="49">
        <v>1</v>
      </c>
      <c r="BC229" s="159"/>
      <c r="BD229" s="153" t="str">
        <f t="shared" si="75"/>
        <v>09, 00, 2022.03.15</v>
      </c>
      <c r="BE229" s="153" t="str">
        <f t="shared" si="76"/>
        <v>15, 00, 2022.03.15</v>
      </c>
      <c r="BF229" s="160" t="str">
        <f t="shared" si="77"/>
        <v>П</v>
      </c>
      <c r="BG229" s="161">
        <f t="shared" si="78"/>
        <v>6</v>
      </c>
      <c r="BH229" s="167">
        <f t="shared" si="79"/>
        <v>10</v>
      </c>
      <c r="BI229" s="162">
        <f t="shared" si="80"/>
        <v>0</v>
      </c>
      <c r="BJ229" s="162">
        <f t="shared" si="81"/>
        <v>5</v>
      </c>
      <c r="BK229" s="162">
        <f t="shared" si="82"/>
        <v>5</v>
      </c>
      <c r="BL229" s="162">
        <f t="shared" si="83"/>
        <v>0</v>
      </c>
      <c r="BM229" s="162">
        <f t="shared" si="84"/>
        <v>0</v>
      </c>
      <c r="BN229" s="162">
        <f t="shared" si="85"/>
        <v>4</v>
      </c>
      <c r="BO229" s="167">
        <f t="shared" si="86"/>
        <v>6</v>
      </c>
      <c r="BP229" s="162">
        <f t="shared" si="87"/>
        <v>0</v>
      </c>
      <c r="BQ229" s="168">
        <f t="shared" si="88"/>
        <v>1</v>
      </c>
      <c r="BT229" s="169">
        <f t="shared" si="89"/>
        <v>0</v>
      </c>
      <c r="BU229" s="169">
        <f t="shared" si="90"/>
        <v>0</v>
      </c>
      <c r="BV229" s="169">
        <f t="shared" si="91"/>
        <v>60</v>
      </c>
      <c r="BW229" s="169">
        <f t="shared" si="92"/>
        <v>10</v>
      </c>
      <c r="BX229" s="170">
        <f t="shared" si="93"/>
        <v>0</v>
      </c>
      <c r="BY229" s="170">
        <f t="shared" si="94"/>
        <v>0</v>
      </c>
      <c r="BZ229" s="170">
        <f t="shared" si="95"/>
        <v>0</v>
      </c>
      <c r="CA229" s="170">
        <f t="shared" si="96"/>
        <v>0</v>
      </c>
      <c r="CB229" s="216"/>
    </row>
    <row r="230" spans="1:80" s="172" customFormat="1" ht="15.75" customHeight="1">
      <c r="A230" s="163" t="s">
        <v>291</v>
      </c>
      <c r="B230" s="163"/>
      <c r="D230" s="163">
        <v>15</v>
      </c>
      <c r="AA230" s="165" t="s">
        <v>83</v>
      </c>
      <c r="AB230" s="166" t="s">
        <v>1436</v>
      </c>
      <c r="AC230" s="94" t="s">
        <v>108</v>
      </c>
      <c r="AD230" s="95" t="s">
        <v>314</v>
      </c>
      <c r="AE230" s="94" t="s">
        <v>7871</v>
      </c>
      <c r="AF230" s="96" t="s">
        <v>295</v>
      </c>
      <c r="AG230" s="22" t="s">
        <v>7867</v>
      </c>
      <c r="AH230" s="22" t="s">
        <v>7872</v>
      </c>
      <c r="AI230" s="97" t="s">
        <v>298</v>
      </c>
      <c r="AJ230" s="98">
        <v>1</v>
      </c>
      <c r="AK230" s="95" t="s">
        <v>7873</v>
      </c>
      <c r="AL230" s="94"/>
      <c r="AM230" s="94"/>
      <c r="AN230" s="167">
        <f t="shared" si="73"/>
        <v>10</v>
      </c>
      <c r="AO230" s="49">
        <v>0</v>
      </c>
      <c r="AP230" s="49">
        <v>0</v>
      </c>
      <c r="AQ230" s="49">
        <v>9</v>
      </c>
      <c r="AR230" s="49">
        <v>0</v>
      </c>
      <c r="AS230" s="49">
        <v>0</v>
      </c>
      <c r="AT230" s="49">
        <v>6</v>
      </c>
      <c r="AU230" s="167">
        <f t="shared" si="74"/>
        <v>3</v>
      </c>
      <c r="AV230" s="49">
        <v>1</v>
      </c>
      <c r="AW230" s="99">
        <v>24.94</v>
      </c>
      <c r="AX230" s="94"/>
      <c r="AY230" s="94" t="s">
        <v>7874</v>
      </c>
      <c r="AZ230" s="100"/>
      <c r="BA230" s="100"/>
      <c r="BB230" s="49">
        <v>1</v>
      </c>
      <c r="BC230" s="159"/>
      <c r="BD230" s="153" t="str">
        <f t="shared" si="75"/>
        <v>15, 00, 2022.03.15</v>
      </c>
      <c r="BE230" s="153" t="str">
        <f t="shared" si="76"/>
        <v>16, 00, 2022.03.15</v>
      </c>
      <c r="BF230" s="160" t="str">
        <f t="shared" si="77"/>
        <v>П</v>
      </c>
      <c r="BG230" s="161">
        <f t="shared" si="78"/>
        <v>1</v>
      </c>
      <c r="BH230" s="167">
        <f t="shared" si="79"/>
        <v>10</v>
      </c>
      <c r="BI230" s="162">
        <f t="shared" si="80"/>
        <v>0</v>
      </c>
      <c r="BJ230" s="162">
        <f t="shared" si="81"/>
        <v>0</v>
      </c>
      <c r="BK230" s="162">
        <f t="shared" si="82"/>
        <v>9</v>
      </c>
      <c r="BL230" s="162">
        <f t="shared" si="83"/>
        <v>0</v>
      </c>
      <c r="BM230" s="162">
        <f t="shared" si="84"/>
        <v>0</v>
      </c>
      <c r="BN230" s="162">
        <f t="shared" si="85"/>
        <v>6</v>
      </c>
      <c r="BO230" s="167">
        <f t="shared" si="86"/>
        <v>3</v>
      </c>
      <c r="BP230" s="162">
        <f t="shared" si="87"/>
        <v>1</v>
      </c>
      <c r="BQ230" s="168">
        <f t="shared" si="88"/>
        <v>1</v>
      </c>
      <c r="BT230" s="169">
        <f t="shared" si="89"/>
        <v>0</v>
      </c>
      <c r="BU230" s="169">
        <f t="shared" si="90"/>
        <v>0</v>
      </c>
      <c r="BV230" s="169">
        <f t="shared" si="91"/>
        <v>10</v>
      </c>
      <c r="BW230" s="169">
        <f t="shared" si="92"/>
        <v>10</v>
      </c>
      <c r="BX230" s="170">
        <f t="shared" si="93"/>
        <v>0</v>
      </c>
      <c r="BY230" s="170">
        <f t="shared" si="94"/>
        <v>0</v>
      </c>
      <c r="BZ230" s="170">
        <f t="shared" si="95"/>
        <v>0</v>
      </c>
      <c r="CA230" s="170">
        <f t="shared" si="96"/>
        <v>0</v>
      </c>
      <c r="CB230" s="216"/>
    </row>
    <row r="231" spans="1:80" s="172" customFormat="1" ht="15.75" customHeight="1">
      <c r="A231" s="163" t="s">
        <v>291</v>
      </c>
      <c r="B231" s="163"/>
      <c r="D231" s="163">
        <v>15</v>
      </c>
      <c r="AA231" s="165" t="s">
        <v>83</v>
      </c>
      <c r="AB231" s="166" t="s">
        <v>1443</v>
      </c>
      <c r="AC231" s="94" t="s">
        <v>110</v>
      </c>
      <c r="AD231" s="95" t="s">
        <v>314</v>
      </c>
      <c r="AE231" s="94" t="s">
        <v>7875</v>
      </c>
      <c r="AF231" s="96" t="s">
        <v>345</v>
      </c>
      <c r="AG231" s="22" t="s">
        <v>7876</v>
      </c>
      <c r="AH231" s="22" t="s">
        <v>7877</v>
      </c>
      <c r="AI231" s="97" t="s">
        <v>298</v>
      </c>
      <c r="AJ231" s="98">
        <v>6</v>
      </c>
      <c r="AK231" s="95" t="s">
        <v>7878</v>
      </c>
      <c r="AL231" s="94"/>
      <c r="AM231" s="94" t="s">
        <v>7869</v>
      </c>
      <c r="AN231" s="167">
        <f t="shared" si="73"/>
        <v>9</v>
      </c>
      <c r="AO231" s="49">
        <v>0</v>
      </c>
      <c r="AP231" s="49">
        <v>5</v>
      </c>
      <c r="AQ231" s="49">
        <v>4</v>
      </c>
      <c r="AR231" s="49">
        <v>0</v>
      </c>
      <c r="AS231" s="49">
        <v>0</v>
      </c>
      <c r="AT231" s="49">
        <v>2</v>
      </c>
      <c r="AU231" s="167">
        <f t="shared" si="74"/>
        <v>7</v>
      </c>
      <c r="AV231" s="49">
        <v>0</v>
      </c>
      <c r="AW231" s="99">
        <v>25</v>
      </c>
      <c r="AX231" s="94"/>
      <c r="AY231" s="94" t="s">
        <v>7879</v>
      </c>
      <c r="AZ231" s="100"/>
      <c r="BA231" s="100"/>
      <c r="BB231" s="49">
        <v>1</v>
      </c>
      <c r="BC231" s="159"/>
      <c r="BD231" s="153" t="str">
        <f t="shared" si="75"/>
        <v>09, 00, 2022.03.16</v>
      </c>
      <c r="BE231" s="153" t="str">
        <f t="shared" si="76"/>
        <v>15, 00, 2022.03.16</v>
      </c>
      <c r="BF231" s="160" t="str">
        <f t="shared" si="77"/>
        <v>П</v>
      </c>
      <c r="BG231" s="161">
        <f t="shared" si="78"/>
        <v>6</v>
      </c>
      <c r="BH231" s="167">
        <f t="shared" si="79"/>
        <v>9</v>
      </c>
      <c r="BI231" s="162">
        <f t="shared" si="80"/>
        <v>0</v>
      </c>
      <c r="BJ231" s="162">
        <f t="shared" si="81"/>
        <v>5</v>
      </c>
      <c r="BK231" s="162">
        <f t="shared" si="82"/>
        <v>4</v>
      </c>
      <c r="BL231" s="162">
        <f t="shared" si="83"/>
        <v>0</v>
      </c>
      <c r="BM231" s="162">
        <f t="shared" si="84"/>
        <v>0</v>
      </c>
      <c r="BN231" s="162">
        <f t="shared" si="85"/>
        <v>2</v>
      </c>
      <c r="BO231" s="167">
        <f t="shared" si="86"/>
        <v>7</v>
      </c>
      <c r="BP231" s="162">
        <f t="shared" si="87"/>
        <v>0</v>
      </c>
      <c r="BQ231" s="168">
        <f t="shared" si="88"/>
        <v>1</v>
      </c>
      <c r="BT231" s="169">
        <f t="shared" si="89"/>
        <v>0</v>
      </c>
      <c r="BU231" s="169">
        <f t="shared" si="90"/>
        <v>0</v>
      </c>
      <c r="BV231" s="169">
        <f t="shared" si="91"/>
        <v>54</v>
      </c>
      <c r="BW231" s="169">
        <f t="shared" si="92"/>
        <v>9</v>
      </c>
      <c r="BX231" s="170">
        <f t="shared" si="93"/>
        <v>0</v>
      </c>
      <c r="BY231" s="170">
        <f t="shared" si="94"/>
        <v>0</v>
      </c>
      <c r="BZ231" s="170">
        <f t="shared" si="95"/>
        <v>0</v>
      </c>
      <c r="CA231" s="170">
        <f t="shared" si="96"/>
        <v>0</v>
      </c>
      <c r="CB231" s="216"/>
    </row>
    <row r="232" spans="1:80" s="172" customFormat="1" ht="15.75" customHeight="1">
      <c r="A232" s="163" t="s">
        <v>291</v>
      </c>
      <c r="B232" s="163"/>
      <c r="D232" s="163">
        <v>15</v>
      </c>
      <c r="AA232" s="165" t="s">
        <v>83</v>
      </c>
      <c r="AB232" s="166" t="s">
        <v>1451</v>
      </c>
      <c r="AC232" s="94" t="s">
        <v>90</v>
      </c>
      <c r="AD232" s="95" t="s">
        <v>314</v>
      </c>
      <c r="AE232" s="94" t="s">
        <v>7880</v>
      </c>
      <c r="AF232" s="96" t="s">
        <v>345</v>
      </c>
      <c r="AG232" s="22" t="s">
        <v>7876</v>
      </c>
      <c r="AH232" s="22" t="s">
        <v>7877</v>
      </c>
      <c r="AI232" s="97" t="s">
        <v>298</v>
      </c>
      <c r="AJ232" s="98">
        <v>6</v>
      </c>
      <c r="AK232" s="95" t="s">
        <v>7881</v>
      </c>
      <c r="AL232" s="94"/>
      <c r="AM232" s="94"/>
      <c r="AN232" s="167">
        <f t="shared" si="73"/>
        <v>1</v>
      </c>
      <c r="AO232" s="49">
        <v>0</v>
      </c>
      <c r="AP232" s="49">
        <v>0</v>
      </c>
      <c r="AQ232" s="49">
        <v>1</v>
      </c>
      <c r="AR232" s="49">
        <v>0</v>
      </c>
      <c r="AS232" s="49">
        <v>0</v>
      </c>
      <c r="AT232" s="49">
        <v>1</v>
      </c>
      <c r="AU232" s="167">
        <f t="shared" si="74"/>
        <v>0</v>
      </c>
      <c r="AV232" s="49">
        <v>0</v>
      </c>
      <c r="AW232" s="99">
        <v>1.92</v>
      </c>
      <c r="AX232" s="94"/>
      <c r="AY232" s="94" t="s">
        <v>7882</v>
      </c>
      <c r="AZ232" s="100"/>
      <c r="BA232" s="100"/>
      <c r="BB232" s="49">
        <v>1</v>
      </c>
      <c r="BC232" s="159"/>
      <c r="BD232" s="153" t="str">
        <f t="shared" si="75"/>
        <v>09, 00, 2022.03.16</v>
      </c>
      <c r="BE232" s="153" t="str">
        <f t="shared" si="76"/>
        <v>15, 00, 2022.03.16</v>
      </c>
      <c r="BF232" s="160" t="str">
        <f t="shared" si="77"/>
        <v>П</v>
      </c>
      <c r="BG232" s="161">
        <f t="shared" si="78"/>
        <v>6</v>
      </c>
      <c r="BH232" s="167">
        <f t="shared" si="79"/>
        <v>1</v>
      </c>
      <c r="BI232" s="162">
        <f t="shared" si="80"/>
        <v>0</v>
      </c>
      <c r="BJ232" s="162">
        <f t="shared" si="81"/>
        <v>0</v>
      </c>
      <c r="BK232" s="162">
        <f t="shared" si="82"/>
        <v>1</v>
      </c>
      <c r="BL232" s="162">
        <f t="shared" si="83"/>
        <v>0</v>
      </c>
      <c r="BM232" s="162">
        <f t="shared" si="84"/>
        <v>0</v>
      </c>
      <c r="BN232" s="162">
        <f t="shared" si="85"/>
        <v>1</v>
      </c>
      <c r="BO232" s="167">
        <f t="shared" si="86"/>
        <v>0</v>
      </c>
      <c r="BP232" s="162">
        <f t="shared" si="87"/>
        <v>0</v>
      </c>
      <c r="BQ232" s="168">
        <f t="shared" si="88"/>
        <v>1</v>
      </c>
      <c r="BT232" s="169">
        <f t="shared" si="89"/>
        <v>0</v>
      </c>
      <c r="BU232" s="169">
        <f t="shared" si="90"/>
        <v>0</v>
      </c>
      <c r="BV232" s="169">
        <f t="shared" si="91"/>
        <v>6</v>
      </c>
      <c r="BW232" s="169">
        <f t="shared" si="92"/>
        <v>1</v>
      </c>
      <c r="BX232" s="170">
        <f t="shared" si="93"/>
        <v>0</v>
      </c>
      <c r="BY232" s="170">
        <f t="shared" si="94"/>
        <v>0</v>
      </c>
      <c r="BZ232" s="170">
        <f t="shared" si="95"/>
        <v>0</v>
      </c>
      <c r="CA232" s="170">
        <f t="shared" si="96"/>
        <v>0</v>
      </c>
      <c r="CB232" s="216"/>
    </row>
    <row r="233" spans="1:80" s="172" customFormat="1" ht="15.75" customHeight="1">
      <c r="A233" s="163" t="s">
        <v>291</v>
      </c>
      <c r="B233" s="163"/>
      <c r="D233" s="163">
        <v>15</v>
      </c>
      <c r="AA233" s="165" t="s">
        <v>83</v>
      </c>
      <c r="AB233" s="166" t="s">
        <v>1457</v>
      </c>
      <c r="AC233" s="94" t="s">
        <v>110</v>
      </c>
      <c r="AD233" s="95" t="s">
        <v>293</v>
      </c>
      <c r="AE233" s="94" t="s">
        <v>7883</v>
      </c>
      <c r="AF233" s="96" t="s">
        <v>295</v>
      </c>
      <c r="AG233" s="22" t="s">
        <v>7884</v>
      </c>
      <c r="AH233" s="22" t="s">
        <v>7885</v>
      </c>
      <c r="AI233" s="97" t="s">
        <v>309</v>
      </c>
      <c r="AJ233" s="98">
        <v>2.17</v>
      </c>
      <c r="AK233" s="95" t="s">
        <v>7886</v>
      </c>
      <c r="AL233" s="94"/>
      <c r="AM233" s="94"/>
      <c r="AN233" s="167">
        <f t="shared" si="73"/>
        <v>1</v>
      </c>
      <c r="AO233" s="49">
        <v>0</v>
      </c>
      <c r="AP233" s="49">
        <v>0</v>
      </c>
      <c r="AQ233" s="49">
        <v>1</v>
      </c>
      <c r="AR233" s="49">
        <v>0</v>
      </c>
      <c r="AS233" s="49">
        <v>0</v>
      </c>
      <c r="AT233" s="49">
        <v>0</v>
      </c>
      <c r="AU233" s="167">
        <f t="shared" si="74"/>
        <v>1</v>
      </c>
      <c r="AV233" s="49">
        <v>0</v>
      </c>
      <c r="AW233" s="99">
        <v>1.02</v>
      </c>
      <c r="AX233" s="94"/>
      <c r="AY233" s="94" t="s">
        <v>7887</v>
      </c>
      <c r="AZ233" s="100" t="s">
        <v>501</v>
      </c>
      <c r="BA233" s="100" t="s">
        <v>639</v>
      </c>
      <c r="BB233" s="49">
        <v>1</v>
      </c>
      <c r="BC233" s="159"/>
      <c r="BD233" s="153" t="str">
        <f t="shared" si="75"/>
        <v>21, 00, 2022.03.16</v>
      </c>
      <c r="BE233" s="153" t="str">
        <f t="shared" si="76"/>
        <v>23, 10, 2022.03.16</v>
      </c>
      <c r="BF233" s="160" t="str">
        <f t="shared" si="77"/>
        <v>В</v>
      </c>
      <c r="BG233" s="161">
        <f t="shared" si="78"/>
        <v>2.17</v>
      </c>
      <c r="BH233" s="167">
        <f t="shared" si="79"/>
        <v>1</v>
      </c>
      <c r="BI233" s="162">
        <f t="shared" si="80"/>
        <v>0</v>
      </c>
      <c r="BJ233" s="162">
        <f t="shared" si="81"/>
        <v>0</v>
      </c>
      <c r="BK233" s="162">
        <f t="shared" si="82"/>
        <v>1</v>
      </c>
      <c r="BL233" s="162">
        <f t="shared" si="83"/>
        <v>0</v>
      </c>
      <c r="BM233" s="162">
        <f t="shared" si="84"/>
        <v>0</v>
      </c>
      <c r="BN233" s="162">
        <f t="shared" si="85"/>
        <v>0</v>
      </c>
      <c r="BO233" s="167">
        <f t="shared" si="86"/>
        <v>1</v>
      </c>
      <c r="BP233" s="162">
        <f t="shared" si="87"/>
        <v>0</v>
      </c>
      <c r="BQ233" s="168">
        <f t="shared" si="88"/>
        <v>1</v>
      </c>
      <c r="BT233" s="169">
        <f t="shared" si="89"/>
        <v>2.17</v>
      </c>
      <c r="BU233" s="169">
        <f t="shared" si="90"/>
        <v>1</v>
      </c>
      <c r="BV233" s="169">
        <f t="shared" si="91"/>
        <v>0</v>
      </c>
      <c r="BW233" s="169">
        <f t="shared" si="92"/>
        <v>0</v>
      </c>
      <c r="BX233" s="170">
        <f t="shared" si="93"/>
        <v>0</v>
      </c>
      <c r="BY233" s="170">
        <f t="shared" si="94"/>
        <v>0</v>
      </c>
      <c r="BZ233" s="170">
        <f t="shared" si="95"/>
        <v>0</v>
      </c>
      <c r="CA233" s="170">
        <f t="shared" si="96"/>
        <v>0</v>
      </c>
      <c r="CB233" s="216"/>
    </row>
    <row r="234" spans="1:80" s="172" customFormat="1" ht="15.75" customHeight="1">
      <c r="A234" s="163" t="s">
        <v>291</v>
      </c>
      <c r="B234" s="163"/>
      <c r="D234" s="163">
        <v>15</v>
      </c>
      <c r="AA234" s="165" t="s">
        <v>83</v>
      </c>
      <c r="AB234" s="166" t="s">
        <v>1463</v>
      </c>
      <c r="AC234" s="94" t="s">
        <v>108</v>
      </c>
      <c r="AD234" s="95" t="s">
        <v>314</v>
      </c>
      <c r="AE234" s="94" t="s">
        <v>7888</v>
      </c>
      <c r="AF234" s="96" t="s">
        <v>295</v>
      </c>
      <c r="AG234" s="22" t="s">
        <v>7889</v>
      </c>
      <c r="AH234" s="22" t="s">
        <v>7890</v>
      </c>
      <c r="AI234" s="97" t="s">
        <v>298</v>
      </c>
      <c r="AJ234" s="98">
        <v>2</v>
      </c>
      <c r="AK234" s="95" t="s">
        <v>1316</v>
      </c>
      <c r="AL234" s="94"/>
      <c r="AM234" s="94"/>
      <c r="AN234" s="167">
        <f t="shared" si="73"/>
        <v>40</v>
      </c>
      <c r="AO234" s="49">
        <v>0</v>
      </c>
      <c r="AP234" s="49">
        <v>0</v>
      </c>
      <c r="AQ234" s="49">
        <v>40</v>
      </c>
      <c r="AR234" s="49">
        <v>0</v>
      </c>
      <c r="AS234" s="49">
        <v>0</v>
      </c>
      <c r="AT234" s="49">
        <v>1</v>
      </c>
      <c r="AU234" s="167">
        <f t="shared" si="74"/>
        <v>39</v>
      </c>
      <c r="AV234" s="49">
        <v>0</v>
      </c>
      <c r="AW234" s="99">
        <v>61.3</v>
      </c>
      <c r="AX234" s="94"/>
      <c r="AY234" s="94" t="s">
        <v>7891</v>
      </c>
      <c r="AZ234" s="100"/>
      <c r="BA234" s="100"/>
      <c r="BB234" s="49">
        <v>1</v>
      </c>
      <c r="BC234" s="159"/>
      <c r="BD234" s="153" t="str">
        <f t="shared" si="75"/>
        <v>09, 00, 2022.03.17</v>
      </c>
      <c r="BE234" s="153" t="str">
        <f t="shared" si="76"/>
        <v>11, 00, 2022.03.17</v>
      </c>
      <c r="BF234" s="160" t="str">
        <f t="shared" si="77"/>
        <v>П</v>
      </c>
      <c r="BG234" s="161">
        <f t="shared" si="78"/>
        <v>2</v>
      </c>
      <c r="BH234" s="167">
        <f t="shared" si="79"/>
        <v>40</v>
      </c>
      <c r="BI234" s="162">
        <f t="shared" si="80"/>
        <v>0</v>
      </c>
      <c r="BJ234" s="162">
        <f t="shared" si="81"/>
        <v>0</v>
      </c>
      <c r="BK234" s="162">
        <f t="shared" si="82"/>
        <v>40</v>
      </c>
      <c r="BL234" s="162">
        <f t="shared" si="83"/>
        <v>0</v>
      </c>
      <c r="BM234" s="162">
        <f t="shared" si="84"/>
        <v>0</v>
      </c>
      <c r="BN234" s="162">
        <f t="shared" si="85"/>
        <v>1</v>
      </c>
      <c r="BO234" s="167">
        <f t="shared" si="86"/>
        <v>39</v>
      </c>
      <c r="BP234" s="162">
        <f t="shared" si="87"/>
        <v>0</v>
      </c>
      <c r="BQ234" s="168">
        <f t="shared" si="88"/>
        <v>1</v>
      </c>
      <c r="BT234" s="169">
        <f t="shared" si="89"/>
        <v>0</v>
      </c>
      <c r="BU234" s="169">
        <f t="shared" si="90"/>
        <v>0</v>
      </c>
      <c r="BV234" s="169">
        <f t="shared" si="91"/>
        <v>80</v>
      </c>
      <c r="BW234" s="169">
        <f t="shared" si="92"/>
        <v>40</v>
      </c>
      <c r="BX234" s="170">
        <f t="shared" si="93"/>
        <v>0</v>
      </c>
      <c r="BY234" s="170">
        <f t="shared" si="94"/>
        <v>0</v>
      </c>
      <c r="BZ234" s="170">
        <f t="shared" si="95"/>
        <v>0</v>
      </c>
      <c r="CA234" s="170">
        <f t="shared" si="96"/>
        <v>0</v>
      </c>
      <c r="CB234" s="216"/>
    </row>
    <row r="235" spans="1:80" s="172" customFormat="1" ht="15.75" customHeight="1">
      <c r="A235" s="163" t="s">
        <v>291</v>
      </c>
      <c r="B235" s="163"/>
      <c r="D235" s="163">
        <v>15</v>
      </c>
      <c r="AA235" s="165" t="s">
        <v>83</v>
      </c>
      <c r="AB235" s="166" t="s">
        <v>1468</v>
      </c>
      <c r="AC235" s="94" t="s">
        <v>108</v>
      </c>
      <c r="AD235" s="95" t="s">
        <v>314</v>
      </c>
      <c r="AE235" s="94" t="s">
        <v>7892</v>
      </c>
      <c r="AF235" s="96" t="s">
        <v>295</v>
      </c>
      <c r="AG235" s="22" t="s">
        <v>7893</v>
      </c>
      <c r="AH235" s="22" t="s">
        <v>7894</v>
      </c>
      <c r="AI235" s="97" t="s">
        <v>298</v>
      </c>
      <c r="AJ235" s="98">
        <v>2</v>
      </c>
      <c r="AK235" s="95" t="s">
        <v>7895</v>
      </c>
      <c r="AL235" s="94"/>
      <c r="AM235" s="94"/>
      <c r="AN235" s="167">
        <f t="shared" si="73"/>
        <v>3</v>
      </c>
      <c r="AO235" s="49">
        <v>0</v>
      </c>
      <c r="AP235" s="49">
        <v>0</v>
      </c>
      <c r="AQ235" s="49">
        <v>3</v>
      </c>
      <c r="AR235" s="49">
        <v>0</v>
      </c>
      <c r="AS235" s="49">
        <v>0</v>
      </c>
      <c r="AT235" s="49">
        <v>0</v>
      </c>
      <c r="AU235" s="167">
        <f t="shared" si="74"/>
        <v>3</v>
      </c>
      <c r="AV235" s="49">
        <v>0</v>
      </c>
      <c r="AW235" s="99">
        <v>2.56</v>
      </c>
      <c r="AX235" s="94"/>
      <c r="AY235" s="94" t="s">
        <v>7896</v>
      </c>
      <c r="AZ235" s="100"/>
      <c r="BA235" s="100"/>
      <c r="BB235" s="49">
        <v>1</v>
      </c>
      <c r="BC235" s="159"/>
      <c r="BD235" s="153" t="str">
        <f t="shared" si="75"/>
        <v>14, 00, 2022.03.17</v>
      </c>
      <c r="BE235" s="153" t="str">
        <f t="shared" si="76"/>
        <v>16, 00, 2022.03.17</v>
      </c>
      <c r="BF235" s="160" t="str">
        <f t="shared" si="77"/>
        <v>П</v>
      </c>
      <c r="BG235" s="161">
        <f t="shared" si="78"/>
        <v>2</v>
      </c>
      <c r="BH235" s="167">
        <f t="shared" si="79"/>
        <v>3</v>
      </c>
      <c r="BI235" s="162">
        <f t="shared" si="80"/>
        <v>0</v>
      </c>
      <c r="BJ235" s="162">
        <f t="shared" si="81"/>
        <v>0</v>
      </c>
      <c r="BK235" s="162">
        <f t="shared" si="82"/>
        <v>3</v>
      </c>
      <c r="BL235" s="162">
        <f t="shared" si="83"/>
        <v>0</v>
      </c>
      <c r="BM235" s="162">
        <f t="shared" si="84"/>
        <v>0</v>
      </c>
      <c r="BN235" s="162">
        <f t="shared" si="85"/>
        <v>0</v>
      </c>
      <c r="BO235" s="167">
        <f t="shared" si="86"/>
        <v>3</v>
      </c>
      <c r="BP235" s="162">
        <f t="shared" si="87"/>
        <v>0</v>
      </c>
      <c r="BQ235" s="168">
        <f t="shared" si="88"/>
        <v>1</v>
      </c>
      <c r="BT235" s="169">
        <f t="shared" si="89"/>
        <v>0</v>
      </c>
      <c r="BU235" s="169">
        <f t="shared" si="90"/>
        <v>0</v>
      </c>
      <c r="BV235" s="169">
        <f t="shared" si="91"/>
        <v>6</v>
      </c>
      <c r="BW235" s="169">
        <f t="shared" si="92"/>
        <v>3</v>
      </c>
      <c r="BX235" s="170">
        <f t="shared" si="93"/>
        <v>0</v>
      </c>
      <c r="BY235" s="170">
        <f t="shared" si="94"/>
        <v>0</v>
      </c>
      <c r="BZ235" s="170">
        <f t="shared" si="95"/>
        <v>0</v>
      </c>
      <c r="CA235" s="170">
        <f t="shared" si="96"/>
        <v>0</v>
      </c>
      <c r="CB235" s="216"/>
    </row>
    <row r="236" spans="1:80" s="172" customFormat="1" ht="15.75" customHeight="1">
      <c r="A236" s="163" t="s">
        <v>291</v>
      </c>
      <c r="B236" s="163"/>
      <c r="D236" s="163">
        <v>15</v>
      </c>
      <c r="AA236" s="165" t="s">
        <v>83</v>
      </c>
      <c r="AB236" s="166" t="s">
        <v>1473</v>
      </c>
      <c r="AC236" s="94" t="s">
        <v>90</v>
      </c>
      <c r="AD236" s="95" t="s">
        <v>314</v>
      </c>
      <c r="AE236" s="94" t="s">
        <v>7897</v>
      </c>
      <c r="AF236" s="96" t="s">
        <v>345</v>
      </c>
      <c r="AG236" s="22" t="s">
        <v>7898</v>
      </c>
      <c r="AH236" s="22" t="s">
        <v>7899</v>
      </c>
      <c r="AI236" s="97" t="s">
        <v>298</v>
      </c>
      <c r="AJ236" s="98">
        <v>6</v>
      </c>
      <c r="AK236" s="95" t="s">
        <v>7900</v>
      </c>
      <c r="AL236" s="94"/>
      <c r="AM236" s="94"/>
      <c r="AN236" s="167">
        <f t="shared" si="73"/>
        <v>4</v>
      </c>
      <c r="AO236" s="49">
        <v>0</v>
      </c>
      <c r="AP236" s="49">
        <v>0</v>
      </c>
      <c r="AQ236" s="49">
        <v>4</v>
      </c>
      <c r="AR236" s="49">
        <v>0</v>
      </c>
      <c r="AS236" s="49">
        <v>0</v>
      </c>
      <c r="AT236" s="49">
        <v>2</v>
      </c>
      <c r="AU236" s="167">
        <f t="shared" si="74"/>
        <v>2</v>
      </c>
      <c r="AV236" s="49">
        <v>0</v>
      </c>
      <c r="AW236" s="99">
        <v>12.34</v>
      </c>
      <c r="AX236" s="94"/>
      <c r="AY236" s="94" t="s">
        <v>7901</v>
      </c>
      <c r="AZ236" s="100"/>
      <c r="BA236" s="100"/>
      <c r="BB236" s="49">
        <v>1</v>
      </c>
      <c r="BC236" s="159"/>
      <c r="BD236" s="153" t="str">
        <f t="shared" si="75"/>
        <v>09, 00, 2022.03.18</v>
      </c>
      <c r="BE236" s="153" t="str">
        <f t="shared" si="76"/>
        <v>15, 00, 2022.03.18</v>
      </c>
      <c r="BF236" s="160" t="str">
        <f t="shared" si="77"/>
        <v>П</v>
      </c>
      <c r="BG236" s="161">
        <f t="shared" si="78"/>
        <v>6</v>
      </c>
      <c r="BH236" s="167">
        <f t="shared" si="79"/>
        <v>4</v>
      </c>
      <c r="BI236" s="162">
        <f t="shared" si="80"/>
        <v>0</v>
      </c>
      <c r="BJ236" s="162">
        <f t="shared" si="81"/>
        <v>0</v>
      </c>
      <c r="BK236" s="162">
        <f t="shared" si="82"/>
        <v>4</v>
      </c>
      <c r="BL236" s="162">
        <f t="shared" si="83"/>
        <v>0</v>
      </c>
      <c r="BM236" s="162">
        <f t="shared" si="84"/>
        <v>0</v>
      </c>
      <c r="BN236" s="162">
        <f t="shared" si="85"/>
        <v>2</v>
      </c>
      <c r="BO236" s="167">
        <f t="shared" si="86"/>
        <v>2</v>
      </c>
      <c r="BP236" s="162">
        <f t="shared" si="87"/>
        <v>0</v>
      </c>
      <c r="BQ236" s="168">
        <f t="shared" si="88"/>
        <v>1</v>
      </c>
      <c r="BT236" s="169">
        <f t="shared" si="89"/>
        <v>0</v>
      </c>
      <c r="BU236" s="169">
        <f t="shared" si="90"/>
        <v>0</v>
      </c>
      <c r="BV236" s="169">
        <f t="shared" si="91"/>
        <v>24</v>
      </c>
      <c r="BW236" s="169">
        <f t="shared" si="92"/>
        <v>4</v>
      </c>
      <c r="BX236" s="170">
        <f t="shared" si="93"/>
        <v>0</v>
      </c>
      <c r="BY236" s="170">
        <f t="shared" si="94"/>
        <v>0</v>
      </c>
      <c r="BZ236" s="170">
        <f t="shared" si="95"/>
        <v>0</v>
      </c>
      <c r="CA236" s="170">
        <f t="shared" si="96"/>
        <v>0</v>
      </c>
      <c r="CB236" s="216"/>
    </row>
    <row r="237" spans="1:80" s="172" customFormat="1" ht="15.75" customHeight="1">
      <c r="A237" s="163" t="s">
        <v>291</v>
      </c>
      <c r="B237" s="163"/>
      <c r="D237" s="163">
        <v>15</v>
      </c>
      <c r="AA237" s="165" t="s">
        <v>83</v>
      </c>
      <c r="AB237" s="166" t="s">
        <v>1478</v>
      </c>
      <c r="AC237" s="94" t="s">
        <v>92</v>
      </c>
      <c r="AD237" s="95" t="s">
        <v>314</v>
      </c>
      <c r="AE237" s="94" t="s">
        <v>7902</v>
      </c>
      <c r="AF237" s="96" t="s">
        <v>408</v>
      </c>
      <c r="AG237" s="22" t="s">
        <v>7903</v>
      </c>
      <c r="AH237" s="22" t="s">
        <v>7904</v>
      </c>
      <c r="AI237" s="97" t="s">
        <v>298</v>
      </c>
      <c r="AJ237" s="98">
        <v>6.5</v>
      </c>
      <c r="AK237" s="95" t="s">
        <v>7905</v>
      </c>
      <c r="AL237" s="94"/>
      <c r="AM237" s="94"/>
      <c r="AN237" s="167">
        <f t="shared" si="73"/>
        <v>23</v>
      </c>
      <c r="AO237" s="49">
        <v>0</v>
      </c>
      <c r="AP237" s="49">
        <v>0</v>
      </c>
      <c r="AQ237" s="49">
        <v>23</v>
      </c>
      <c r="AR237" s="49">
        <v>0</v>
      </c>
      <c r="AS237" s="49">
        <v>0</v>
      </c>
      <c r="AT237" s="49">
        <v>14</v>
      </c>
      <c r="AU237" s="167">
        <f t="shared" si="74"/>
        <v>9</v>
      </c>
      <c r="AV237" s="49">
        <v>0</v>
      </c>
      <c r="AW237" s="99">
        <v>44.62</v>
      </c>
      <c r="AX237" s="94"/>
      <c r="AY237" s="94" t="s">
        <v>7906</v>
      </c>
      <c r="AZ237" s="100"/>
      <c r="BA237" s="100"/>
      <c r="BB237" s="49">
        <v>1</v>
      </c>
      <c r="BC237" s="159"/>
      <c r="BD237" s="153" t="str">
        <f t="shared" si="75"/>
        <v>08, 30, 2022.03.21</v>
      </c>
      <c r="BE237" s="153" t="str">
        <f t="shared" si="76"/>
        <v>15, 00, 2022.03.21</v>
      </c>
      <c r="BF237" s="160" t="str">
        <f t="shared" si="77"/>
        <v>П</v>
      </c>
      <c r="BG237" s="161">
        <f t="shared" si="78"/>
        <v>6.5</v>
      </c>
      <c r="BH237" s="167">
        <f t="shared" si="79"/>
        <v>23</v>
      </c>
      <c r="BI237" s="162">
        <f t="shared" si="80"/>
        <v>0</v>
      </c>
      <c r="BJ237" s="162">
        <f t="shared" si="81"/>
        <v>0</v>
      </c>
      <c r="BK237" s="162">
        <f t="shared" si="82"/>
        <v>23</v>
      </c>
      <c r="BL237" s="162">
        <f t="shared" si="83"/>
        <v>0</v>
      </c>
      <c r="BM237" s="162">
        <f t="shared" si="84"/>
        <v>0</v>
      </c>
      <c r="BN237" s="162">
        <f t="shared" si="85"/>
        <v>14</v>
      </c>
      <c r="BO237" s="167">
        <f t="shared" si="86"/>
        <v>9</v>
      </c>
      <c r="BP237" s="162">
        <f t="shared" si="87"/>
        <v>0</v>
      </c>
      <c r="BQ237" s="168">
        <f t="shared" si="88"/>
        <v>1</v>
      </c>
      <c r="BT237" s="169">
        <f t="shared" si="89"/>
        <v>0</v>
      </c>
      <c r="BU237" s="169">
        <f t="shared" si="90"/>
        <v>0</v>
      </c>
      <c r="BV237" s="169">
        <f t="shared" si="91"/>
        <v>149.5</v>
      </c>
      <c r="BW237" s="169">
        <f t="shared" si="92"/>
        <v>23</v>
      </c>
      <c r="BX237" s="170">
        <f t="shared" si="93"/>
        <v>0</v>
      </c>
      <c r="BY237" s="170">
        <f t="shared" si="94"/>
        <v>0</v>
      </c>
      <c r="BZ237" s="170">
        <f t="shared" si="95"/>
        <v>0</v>
      </c>
      <c r="CA237" s="170">
        <f t="shared" si="96"/>
        <v>0</v>
      </c>
      <c r="CB237" s="216"/>
    </row>
    <row r="238" spans="1:80" s="172" customFormat="1" ht="15.75" customHeight="1">
      <c r="A238" s="163" t="s">
        <v>291</v>
      </c>
      <c r="B238" s="163"/>
      <c r="D238" s="163">
        <v>15</v>
      </c>
      <c r="AA238" s="165" t="s">
        <v>83</v>
      </c>
      <c r="AB238" s="166" t="s">
        <v>1483</v>
      </c>
      <c r="AC238" s="94" t="s">
        <v>92</v>
      </c>
      <c r="AD238" s="95" t="s">
        <v>305</v>
      </c>
      <c r="AE238" s="94" t="s">
        <v>7907</v>
      </c>
      <c r="AF238" s="96" t="s">
        <v>408</v>
      </c>
      <c r="AG238" s="22" t="s">
        <v>7908</v>
      </c>
      <c r="AH238" s="22" t="s">
        <v>7909</v>
      </c>
      <c r="AI238" s="97" t="s">
        <v>298</v>
      </c>
      <c r="AJ238" s="98">
        <v>6.5</v>
      </c>
      <c r="AK238" s="95" t="s">
        <v>7910</v>
      </c>
      <c r="AL238" s="94"/>
      <c r="AM238" s="94"/>
      <c r="AN238" s="167">
        <f t="shared" si="73"/>
        <v>11</v>
      </c>
      <c r="AO238" s="49">
        <v>0</v>
      </c>
      <c r="AP238" s="49">
        <v>0</v>
      </c>
      <c r="AQ238" s="49">
        <v>7</v>
      </c>
      <c r="AR238" s="49">
        <v>0</v>
      </c>
      <c r="AS238" s="49">
        <v>0</v>
      </c>
      <c r="AT238" s="49">
        <v>7</v>
      </c>
      <c r="AU238" s="167">
        <f t="shared" si="74"/>
        <v>0</v>
      </c>
      <c r="AV238" s="49">
        <v>4</v>
      </c>
      <c r="AW238" s="99">
        <v>18.579999999999998</v>
      </c>
      <c r="AX238" s="94" t="s">
        <v>7911</v>
      </c>
      <c r="AY238" s="94" t="s">
        <v>7912</v>
      </c>
      <c r="AZ238" s="100"/>
      <c r="BA238" s="100"/>
      <c r="BB238" s="49">
        <v>1</v>
      </c>
      <c r="BC238" s="159"/>
      <c r="BD238" s="153" t="str">
        <f t="shared" si="75"/>
        <v>09, 30, 2022.03.21</v>
      </c>
      <c r="BE238" s="153" t="str">
        <f t="shared" si="76"/>
        <v>16, 00, 2022.03.21</v>
      </c>
      <c r="BF238" s="160" t="str">
        <f t="shared" si="77"/>
        <v>П</v>
      </c>
      <c r="BG238" s="161">
        <f t="shared" si="78"/>
        <v>6.5</v>
      </c>
      <c r="BH238" s="167">
        <f t="shared" si="79"/>
        <v>11</v>
      </c>
      <c r="BI238" s="162">
        <f t="shared" si="80"/>
        <v>0</v>
      </c>
      <c r="BJ238" s="162">
        <f t="shared" si="81"/>
        <v>0</v>
      </c>
      <c r="BK238" s="162">
        <f t="shared" si="82"/>
        <v>7</v>
      </c>
      <c r="BL238" s="162">
        <f t="shared" si="83"/>
        <v>0</v>
      </c>
      <c r="BM238" s="162">
        <f t="shared" si="84"/>
        <v>0</v>
      </c>
      <c r="BN238" s="162">
        <f t="shared" si="85"/>
        <v>7</v>
      </c>
      <c r="BO238" s="167">
        <f t="shared" si="86"/>
        <v>0</v>
      </c>
      <c r="BP238" s="162">
        <f t="shared" si="87"/>
        <v>4</v>
      </c>
      <c r="BQ238" s="168">
        <f t="shared" si="88"/>
        <v>1</v>
      </c>
      <c r="BT238" s="169">
        <f t="shared" si="89"/>
        <v>0</v>
      </c>
      <c r="BU238" s="169">
        <f t="shared" si="90"/>
        <v>0</v>
      </c>
      <c r="BV238" s="169">
        <f t="shared" si="91"/>
        <v>71.5</v>
      </c>
      <c r="BW238" s="169">
        <f t="shared" si="92"/>
        <v>11</v>
      </c>
      <c r="BX238" s="170">
        <f t="shared" si="93"/>
        <v>0</v>
      </c>
      <c r="BY238" s="170">
        <f t="shared" si="94"/>
        <v>0</v>
      </c>
      <c r="BZ238" s="170">
        <f t="shared" si="95"/>
        <v>0</v>
      </c>
      <c r="CA238" s="170">
        <f t="shared" si="96"/>
        <v>0</v>
      </c>
      <c r="CB238" s="216"/>
    </row>
    <row r="239" spans="1:80" s="172" customFormat="1" ht="15.75" customHeight="1">
      <c r="A239" s="163" t="s">
        <v>291</v>
      </c>
      <c r="B239" s="163"/>
      <c r="D239" s="163">
        <v>15</v>
      </c>
      <c r="AA239" s="165" t="s">
        <v>83</v>
      </c>
      <c r="AB239" s="166" t="s">
        <v>1486</v>
      </c>
      <c r="AC239" s="94" t="s">
        <v>110</v>
      </c>
      <c r="AD239" s="95" t="s">
        <v>314</v>
      </c>
      <c r="AE239" s="94" t="s">
        <v>7913</v>
      </c>
      <c r="AF239" s="96" t="s">
        <v>295</v>
      </c>
      <c r="AG239" s="22" t="s">
        <v>7914</v>
      </c>
      <c r="AH239" s="22" t="s">
        <v>7915</v>
      </c>
      <c r="AI239" s="97" t="s">
        <v>309</v>
      </c>
      <c r="AJ239" s="98">
        <v>0.28000000000000003</v>
      </c>
      <c r="AK239" s="95" t="s">
        <v>7916</v>
      </c>
      <c r="AL239" s="94"/>
      <c r="AM239" s="94"/>
      <c r="AN239" s="167">
        <f t="shared" si="73"/>
        <v>11</v>
      </c>
      <c r="AO239" s="49">
        <v>0</v>
      </c>
      <c r="AP239" s="49">
        <v>0</v>
      </c>
      <c r="AQ239" s="49">
        <v>11</v>
      </c>
      <c r="AR239" s="49">
        <v>0</v>
      </c>
      <c r="AS239" s="49">
        <v>0</v>
      </c>
      <c r="AT239" s="49">
        <v>0</v>
      </c>
      <c r="AU239" s="167">
        <f t="shared" si="74"/>
        <v>11</v>
      </c>
      <c r="AV239" s="49">
        <v>0</v>
      </c>
      <c r="AW239" s="99">
        <v>16.32</v>
      </c>
      <c r="AX239" s="94"/>
      <c r="AY239" s="94" t="s">
        <v>7917</v>
      </c>
      <c r="AZ239" s="100" t="s">
        <v>312</v>
      </c>
      <c r="BA239" s="100" t="s">
        <v>313</v>
      </c>
      <c r="BB239" s="49">
        <v>0</v>
      </c>
      <c r="BC239" s="159"/>
      <c r="BD239" s="153" t="str">
        <f t="shared" si="75"/>
        <v>17, 04, 2022.03.21</v>
      </c>
      <c r="BE239" s="153" t="str">
        <f t="shared" si="76"/>
        <v>17, 21, 2022.03.21</v>
      </c>
      <c r="BF239" s="160" t="str">
        <f t="shared" si="77"/>
        <v>В</v>
      </c>
      <c r="BG239" s="161">
        <f t="shared" si="78"/>
        <v>0.28000000000000003</v>
      </c>
      <c r="BH239" s="167">
        <f t="shared" si="79"/>
        <v>11</v>
      </c>
      <c r="BI239" s="162">
        <f t="shared" si="80"/>
        <v>0</v>
      </c>
      <c r="BJ239" s="162">
        <f t="shared" si="81"/>
        <v>0</v>
      </c>
      <c r="BK239" s="162">
        <f t="shared" si="82"/>
        <v>11</v>
      </c>
      <c r="BL239" s="162">
        <f t="shared" si="83"/>
        <v>0</v>
      </c>
      <c r="BM239" s="162">
        <f t="shared" si="84"/>
        <v>0</v>
      </c>
      <c r="BN239" s="162">
        <f t="shared" si="85"/>
        <v>0</v>
      </c>
      <c r="BO239" s="167">
        <f t="shared" si="86"/>
        <v>11</v>
      </c>
      <c r="BP239" s="162">
        <f t="shared" si="87"/>
        <v>0</v>
      </c>
      <c r="BQ239" s="168">
        <f t="shared" si="88"/>
        <v>0</v>
      </c>
      <c r="BT239" s="169">
        <f t="shared" si="89"/>
        <v>0</v>
      </c>
      <c r="BU239" s="169">
        <f t="shared" si="90"/>
        <v>0</v>
      </c>
      <c r="BV239" s="169">
        <f t="shared" si="91"/>
        <v>0</v>
      </c>
      <c r="BW239" s="169">
        <f t="shared" si="92"/>
        <v>0</v>
      </c>
      <c r="BX239" s="170">
        <f t="shared" si="93"/>
        <v>0</v>
      </c>
      <c r="BY239" s="170">
        <f t="shared" si="94"/>
        <v>0</v>
      </c>
      <c r="BZ239" s="170">
        <f t="shared" si="95"/>
        <v>0</v>
      </c>
      <c r="CA239" s="170">
        <f t="shared" si="96"/>
        <v>0</v>
      </c>
      <c r="CB239" s="216"/>
    </row>
    <row r="240" spans="1:80" s="172" customFormat="1" ht="15.75" customHeight="1">
      <c r="A240" s="163" t="s">
        <v>291</v>
      </c>
      <c r="B240" s="163"/>
      <c r="D240" s="163">
        <v>15</v>
      </c>
      <c r="AA240" s="165" t="s">
        <v>83</v>
      </c>
      <c r="AB240" s="166" t="s">
        <v>1493</v>
      </c>
      <c r="AC240" s="94" t="s">
        <v>92</v>
      </c>
      <c r="AD240" s="95" t="s">
        <v>314</v>
      </c>
      <c r="AE240" s="94" t="s">
        <v>7918</v>
      </c>
      <c r="AF240" s="96" t="s">
        <v>408</v>
      </c>
      <c r="AG240" s="22" t="s">
        <v>7919</v>
      </c>
      <c r="AH240" s="22" t="s">
        <v>7920</v>
      </c>
      <c r="AI240" s="97" t="s">
        <v>298</v>
      </c>
      <c r="AJ240" s="98">
        <v>6.5</v>
      </c>
      <c r="AK240" s="95" t="s">
        <v>7921</v>
      </c>
      <c r="AL240" s="94"/>
      <c r="AM240" s="94"/>
      <c r="AN240" s="167">
        <f t="shared" si="73"/>
        <v>31</v>
      </c>
      <c r="AO240" s="49">
        <v>0</v>
      </c>
      <c r="AP240" s="49">
        <v>0</v>
      </c>
      <c r="AQ240" s="49">
        <v>31</v>
      </c>
      <c r="AR240" s="49">
        <v>0</v>
      </c>
      <c r="AS240" s="49">
        <v>0</v>
      </c>
      <c r="AT240" s="49">
        <v>10</v>
      </c>
      <c r="AU240" s="167">
        <f t="shared" si="74"/>
        <v>21</v>
      </c>
      <c r="AV240" s="49">
        <v>0</v>
      </c>
      <c r="AW240" s="99">
        <v>24.07</v>
      </c>
      <c r="AX240" s="94"/>
      <c r="AY240" s="94" t="s">
        <v>7922</v>
      </c>
      <c r="AZ240" s="100"/>
      <c r="BA240" s="100"/>
      <c r="BB240" s="49">
        <v>1</v>
      </c>
      <c r="BC240" s="159"/>
      <c r="BD240" s="153" t="str">
        <f t="shared" si="75"/>
        <v>08, 30, 2022.03.22</v>
      </c>
      <c r="BE240" s="153" t="str">
        <f t="shared" si="76"/>
        <v>15, 00, 2022.03.22</v>
      </c>
      <c r="BF240" s="160" t="str">
        <f t="shared" si="77"/>
        <v>П</v>
      </c>
      <c r="BG240" s="161">
        <f t="shared" si="78"/>
        <v>6.5</v>
      </c>
      <c r="BH240" s="167">
        <f t="shared" si="79"/>
        <v>31</v>
      </c>
      <c r="BI240" s="162">
        <f t="shared" si="80"/>
        <v>0</v>
      </c>
      <c r="BJ240" s="162">
        <f t="shared" si="81"/>
        <v>0</v>
      </c>
      <c r="BK240" s="162">
        <f t="shared" si="82"/>
        <v>31</v>
      </c>
      <c r="BL240" s="162">
        <f t="shared" si="83"/>
        <v>0</v>
      </c>
      <c r="BM240" s="162">
        <f t="shared" si="84"/>
        <v>0</v>
      </c>
      <c r="BN240" s="162">
        <f t="shared" si="85"/>
        <v>10</v>
      </c>
      <c r="BO240" s="167">
        <f t="shared" si="86"/>
        <v>21</v>
      </c>
      <c r="BP240" s="162">
        <f t="shared" si="87"/>
        <v>0</v>
      </c>
      <c r="BQ240" s="168">
        <f t="shared" si="88"/>
        <v>1</v>
      </c>
      <c r="BT240" s="169">
        <f t="shared" si="89"/>
        <v>0</v>
      </c>
      <c r="BU240" s="169">
        <f t="shared" si="90"/>
        <v>0</v>
      </c>
      <c r="BV240" s="169">
        <f t="shared" si="91"/>
        <v>201.5</v>
      </c>
      <c r="BW240" s="169">
        <f t="shared" si="92"/>
        <v>31</v>
      </c>
      <c r="BX240" s="170">
        <f t="shared" si="93"/>
        <v>0</v>
      </c>
      <c r="BY240" s="170">
        <f t="shared" si="94"/>
        <v>0</v>
      </c>
      <c r="BZ240" s="170">
        <f t="shared" si="95"/>
        <v>0</v>
      </c>
      <c r="CA240" s="170">
        <f t="shared" si="96"/>
        <v>0</v>
      </c>
      <c r="CB240" s="216"/>
    </row>
    <row r="241" spans="1:80" s="172" customFormat="1" ht="15.75" customHeight="1">
      <c r="A241" s="163" t="s">
        <v>291</v>
      </c>
      <c r="B241" s="163"/>
      <c r="D241" s="163">
        <v>15</v>
      </c>
      <c r="AA241" s="165" t="s">
        <v>83</v>
      </c>
      <c r="AB241" s="166" t="s">
        <v>1498</v>
      </c>
      <c r="AC241" s="94" t="s">
        <v>108</v>
      </c>
      <c r="AD241" s="95" t="s">
        <v>314</v>
      </c>
      <c r="AE241" s="94" t="s">
        <v>7923</v>
      </c>
      <c r="AF241" s="96" t="s">
        <v>295</v>
      </c>
      <c r="AG241" s="22" t="s">
        <v>7924</v>
      </c>
      <c r="AH241" s="22" t="s">
        <v>7925</v>
      </c>
      <c r="AI241" s="97" t="s">
        <v>298</v>
      </c>
      <c r="AJ241" s="98">
        <v>4</v>
      </c>
      <c r="AK241" s="95" t="s">
        <v>7926</v>
      </c>
      <c r="AL241" s="94"/>
      <c r="AM241" s="94"/>
      <c r="AN241" s="167">
        <f t="shared" si="73"/>
        <v>4</v>
      </c>
      <c r="AO241" s="49">
        <v>0</v>
      </c>
      <c r="AP241" s="49">
        <v>0</v>
      </c>
      <c r="AQ241" s="49">
        <v>4</v>
      </c>
      <c r="AR241" s="49">
        <v>0</v>
      </c>
      <c r="AS241" s="49">
        <v>0</v>
      </c>
      <c r="AT241" s="49">
        <v>4</v>
      </c>
      <c r="AU241" s="167">
        <f t="shared" si="74"/>
        <v>0</v>
      </c>
      <c r="AV241" s="49">
        <v>0</v>
      </c>
      <c r="AW241" s="99">
        <v>12</v>
      </c>
      <c r="AX241" s="94"/>
      <c r="AY241" s="94" t="s">
        <v>7927</v>
      </c>
      <c r="AZ241" s="100"/>
      <c r="BA241" s="100"/>
      <c r="BB241" s="49">
        <v>1</v>
      </c>
      <c r="BC241" s="159"/>
      <c r="BD241" s="153" t="str">
        <f t="shared" si="75"/>
        <v>09, 00, 2022.03.22</v>
      </c>
      <c r="BE241" s="153" t="str">
        <f t="shared" si="76"/>
        <v>13, 00, 2022.03.22</v>
      </c>
      <c r="BF241" s="160" t="str">
        <f t="shared" si="77"/>
        <v>П</v>
      </c>
      <c r="BG241" s="161">
        <f t="shared" si="78"/>
        <v>4</v>
      </c>
      <c r="BH241" s="167">
        <f t="shared" si="79"/>
        <v>4</v>
      </c>
      <c r="BI241" s="162">
        <f t="shared" si="80"/>
        <v>0</v>
      </c>
      <c r="BJ241" s="162">
        <f t="shared" si="81"/>
        <v>0</v>
      </c>
      <c r="BK241" s="162">
        <f t="shared" si="82"/>
        <v>4</v>
      </c>
      <c r="BL241" s="162">
        <f t="shared" si="83"/>
        <v>0</v>
      </c>
      <c r="BM241" s="162">
        <f t="shared" si="84"/>
        <v>0</v>
      </c>
      <c r="BN241" s="162">
        <f t="shared" si="85"/>
        <v>4</v>
      </c>
      <c r="BO241" s="167">
        <f t="shared" si="86"/>
        <v>0</v>
      </c>
      <c r="BP241" s="162">
        <f t="shared" si="87"/>
        <v>0</v>
      </c>
      <c r="BQ241" s="168">
        <f t="shared" si="88"/>
        <v>1</v>
      </c>
      <c r="BT241" s="169">
        <f t="shared" si="89"/>
        <v>0</v>
      </c>
      <c r="BU241" s="169">
        <f t="shared" si="90"/>
        <v>0</v>
      </c>
      <c r="BV241" s="169">
        <f t="shared" si="91"/>
        <v>16</v>
      </c>
      <c r="BW241" s="169">
        <f t="shared" si="92"/>
        <v>4</v>
      </c>
      <c r="BX241" s="170">
        <f t="shared" si="93"/>
        <v>0</v>
      </c>
      <c r="BY241" s="170">
        <f t="shared" si="94"/>
        <v>0</v>
      </c>
      <c r="BZ241" s="170">
        <f t="shared" si="95"/>
        <v>0</v>
      </c>
      <c r="CA241" s="170">
        <f t="shared" si="96"/>
        <v>0</v>
      </c>
      <c r="CB241" s="216"/>
    </row>
    <row r="242" spans="1:80" s="172" customFormat="1" ht="15.75" customHeight="1">
      <c r="A242" s="163" t="s">
        <v>291</v>
      </c>
      <c r="B242" s="163"/>
      <c r="D242" s="163">
        <v>15</v>
      </c>
      <c r="AA242" s="165" t="s">
        <v>83</v>
      </c>
      <c r="AB242" s="166" t="s">
        <v>1503</v>
      </c>
      <c r="AC242" s="94" t="s">
        <v>110</v>
      </c>
      <c r="AD242" s="95" t="s">
        <v>314</v>
      </c>
      <c r="AE242" s="94" t="s">
        <v>7928</v>
      </c>
      <c r="AF242" s="96" t="s">
        <v>345</v>
      </c>
      <c r="AG242" s="22" t="s">
        <v>7924</v>
      </c>
      <c r="AH242" s="22" t="s">
        <v>7920</v>
      </c>
      <c r="AI242" s="97" t="s">
        <v>298</v>
      </c>
      <c r="AJ242" s="98">
        <v>6</v>
      </c>
      <c r="AK242" s="95" t="s">
        <v>7929</v>
      </c>
      <c r="AL242" s="94"/>
      <c r="AM242" s="94" t="s">
        <v>7930</v>
      </c>
      <c r="AN242" s="167">
        <f t="shared" si="73"/>
        <v>19</v>
      </c>
      <c r="AO242" s="49">
        <v>0</v>
      </c>
      <c r="AP242" s="49">
        <v>4</v>
      </c>
      <c r="AQ242" s="49">
        <v>15</v>
      </c>
      <c r="AR242" s="49">
        <v>0</v>
      </c>
      <c r="AS242" s="49">
        <v>0</v>
      </c>
      <c r="AT242" s="49">
        <v>5</v>
      </c>
      <c r="AU242" s="167">
        <f t="shared" si="74"/>
        <v>14</v>
      </c>
      <c r="AV242" s="49">
        <v>0</v>
      </c>
      <c r="AW242" s="99">
        <v>36.869999999999997</v>
      </c>
      <c r="AX242" s="94"/>
      <c r="AY242" s="94" t="s">
        <v>7931</v>
      </c>
      <c r="AZ242" s="100"/>
      <c r="BA242" s="100"/>
      <c r="BB242" s="49">
        <v>1</v>
      </c>
      <c r="BC242" s="159"/>
      <c r="BD242" s="153" t="str">
        <f t="shared" si="75"/>
        <v>09, 00, 2022.03.22</v>
      </c>
      <c r="BE242" s="153" t="str">
        <f t="shared" si="76"/>
        <v>15, 00, 2022.03.22</v>
      </c>
      <c r="BF242" s="160" t="str">
        <f t="shared" si="77"/>
        <v>П</v>
      </c>
      <c r="BG242" s="161">
        <f t="shared" si="78"/>
        <v>6</v>
      </c>
      <c r="BH242" s="167">
        <f t="shared" si="79"/>
        <v>19</v>
      </c>
      <c r="BI242" s="162">
        <f t="shared" si="80"/>
        <v>0</v>
      </c>
      <c r="BJ242" s="162">
        <f t="shared" si="81"/>
        <v>4</v>
      </c>
      <c r="BK242" s="162">
        <f t="shared" si="82"/>
        <v>15</v>
      </c>
      <c r="BL242" s="162">
        <f t="shared" si="83"/>
        <v>0</v>
      </c>
      <c r="BM242" s="162">
        <f t="shared" si="84"/>
        <v>0</v>
      </c>
      <c r="BN242" s="162">
        <f t="shared" si="85"/>
        <v>5</v>
      </c>
      <c r="BO242" s="167">
        <f t="shared" si="86"/>
        <v>14</v>
      </c>
      <c r="BP242" s="162">
        <f t="shared" si="87"/>
        <v>0</v>
      </c>
      <c r="BQ242" s="168">
        <f t="shared" si="88"/>
        <v>1</v>
      </c>
      <c r="BT242" s="169">
        <f t="shared" si="89"/>
        <v>0</v>
      </c>
      <c r="BU242" s="169">
        <f t="shared" si="90"/>
        <v>0</v>
      </c>
      <c r="BV242" s="169">
        <f t="shared" si="91"/>
        <v>114</v>
      </c>
      <c r="BW242" s="169">
        <f t="shared" si="92"/>
        <v>19</v>
      </c>
      <c r="BX242" s="170">
        <f t="shared" si="93"/>
        <v>0</v>
      </c>
      <c r="BY242" s="170">
        <f t="shared" si="94"/>
        <v>0</v>
      </c>
      <c r="BZ242" s="170">
        <f t="shared" si="95"/>
        <v>0</v>
      </c>
      <c r="CA242" s="170">
        <f t="shared" si="96"/>
        <v>0</v>
      </c>
      <c r="CB242" s="216"/>
    </row>
    <row r="243" spans="1:80" s="172" customFormat="1" ht="15.75" customHeight="1">
      <c r="A243" s="163" t="s">
        <v>291</v>
      </c>
      <c r="B243" s="163"/>
      <c r="D243" s="163">
        <v>15</v>
      </c>
      <c r="AA243" s="165" t="s">
        <v>83</v>
      </c>
      <c r="AB243" s="166" t="s">
        <v>1509</v>
      </c>
      <c r="AC243" s="94" t="s">
        <v>108</v>
      </c>
      <c r="AD243" s="95" t="s">
        <v>314</v>
      </c>
      <c r="AE243" s="94" t="s">
        <v>7861</v>
      </c>
      <c r="AF243" s="96" t="s">
        <v>295</v>
      </c>
      <c r="AG243" s="22" t="s">
        <v>7932</v>
      </c>
      <c r="AH243" s="22" t="s">
        <v>7933</v>
      </c>
      <c r="AI243" s="97" t="s">
        <v>298</v>
      </c>
      <c r="AJ243" s="98">
        <v>2</v>
      </c>
      <c r="AK243" s="95" t="s">
        <v>7864</v>
      </c>
      <c r="AL243" s="94"/>
      <c r="AM243" s="94"/>
      <c r="AN243" s="167">
        <f t="shared" si="73"/>
        <v>7</v>
      </c>
      <c r="AO243" s="49">
        <v>0</v>
      </c>
      <c r="AP243" s="49">
        <v>0</v>
      </c>
      <c r="AQ243" s="49">
        <v>7</v>
      </c>
      <c r="AR243" s="49">
        <v>0</v>
      </c>
      <c r="AS243" s="49">
        <v>0</v>
      </c>
      <c r="AT243" s="49">
        <v>0</v>
      </c>
      <c r="AU243" s="167">
        <f t="shared" si="74"/>
        <v>7</v>
      </c>
      <c r="AV243" s="49">
        <v>0</v>
      </c>
      <c r="AW243" s="99">
        <v>5.26</v>
      </c>
      <c r="AX243" s="94"/>
      <c r="AY243" s="94" t="s">
        <v>7934</v>
      </c>
      <c r="AZ243" s="100"/>
      <c r="BA243" s="100"/>
      <c r="BB243" s="49">
        <v>1</v>
      </c>
      <c r="BC243" s="159"/>
      <c r="BD243" s="153" t="str">
        <f t="shared" si="75"/>
        <v>09, 15, 2022.03.22</v>
      </c>
      <c r="BE243" s="153" t="str">
        <f t="shared" si="76"/>
        <v>11, 15, 2022.03.22</v>
      </c>
      <c r="BF243" s="160" t="str">
        <f t="shared" si="77"/>
        <v>П</v>
      </c>
      <c r="BG243" s="161">
        <f t="shared" si="78"/>
        <v>2</v>
      </c>
      <c r="BH243" s="167">
        <f t="shared" si="79"/>
        <v>7</v>
      </c>
      <c r="BI243" s="162">
        <f t="shared" si="80"/>
        <v>0</v>
      </c>
      <c r="BJ243" s="162">
        <f t="shared" si="81"/>
        <v>0</v>
      </c>
      <c r="BK243" s="162">
        <f t="shared" si="82"/>
        <v>7</v>
      </c>
      <c r="BL243" s="162">
        <f t="shared" si="83"/>
        <v>0</v>
      </c>
      <c r="BM243" s="162">
        <f t="shared" si="84"/>
        <v>0</v>
      </c>
      <c r="BN243" s="162">
        <f t="shared" si="85"/>
        <v>0</v>
      </c>
      <c r="BO243" s="167">
        <f t="shared" si="86"/>
        <v>7</v>
      </c>
      <c r="BP243" s="162">
        <f t="shared" si="87"/>
        <v>0</v>
      </c>
      <c r="BQ243" s="168">
        <f t="shared" si="88"/>
        <v>1</v>
      </c>
      <c r="BT243" s="169">
        <f t="shared" si="89"/>
        <v>0</v>
      </c>
      <c r="BU243" s="169">
        <f t="shared" si="90"/>
        <v>0</v>
      </c>
      <c r="BV243" s="169">
        <f t="shared" si="91"/>
        <v>14</v>
      </c>
      <c r="BW243" s="169">
        <f t="shared" si="92"/>
        <v>7</v>
      </c>
      <c r="BX243" s="170">
        <f t="shared" si="93"/>
        <v>0</v>
      </c>
      <c r="BY243" s="170">
        <f t="shared" si="94"/>
        <v>0</v>
      </c>
      <c r="BZ243" s="170">
        <f t="shared" si="95"/>
        <v>0</v>
      </c>
      <c r="CA243" s="170">
        <f t="shared" si="96"/>
        <v>0</v>
      </c>
      <c r="CB243" s="216"/>
    </row>
    <row r="244" spans="1:80" s="172" customFormat="1" ht="15.75" customHeight="1">
      <c r="A244" s="163" t="s">
        <v>291</v>
      </c>
      <c r="B244" s="163"/>
      <c r="D244" s="163">
        <v>15</v>
      </c>
      <c r="AA244" s="165" t="s">
        <v>83</v>
      </c>
      <c r="AB244" s="166" t="s">
        <v>1516</v>
      </c>
      <c r="AC244" s="94" t="s">
        <v>92</v>
      </c>
      <c r="AD244" s="95" t="s">
        <v>305</v>
      </c>
      <c r="AE244" s="94" t="s">
        <v>7907</v>
      </c>
      <c r="AF244" s="96" t="s">
        <v>408</v>
      </c>
      <c r="AG244" s="22" t="s">
        <v>7935</v>
      </c>
      <c r="AH244" s="22" t="s">
        <v>7936</v>
      </c>
      <c r="AI244" s="97" t="s">
        <v>298</v>
      </c>
      <c r="AJ244" s="98">
        <v>6.5</v>
      </c>
      <c r="AK244" s="95" t="s">
        <v>7910</v>
      </c>
      <c r="AL244" s="94"/>
      <c r="AM244" s="94"/>
      <c r="AN244" s="167">
        <f t="shared" si="73"/>
        <v>11</v>
      </c>
      <c r="AO244" s="49">
        <v>0</v>
      </c>
      <c r="AP244" s="49">
        <v>0</v>
      </c>
      <c r="AQ244" s="49">
        <v>7</v>
      </c>
      <c r="AR244" s="49">
        <v>0</v>
      </c>
      <c r="AS244" s="49">
        <v>0</v>
      </c>
      <c r="AT244" s="49">
        <v>7</v>
      </c>
      <c r="AU244" s="167">
        <f t="shared" si="74"/>
        <v>0</v>
      </c>
      <c r="AV244" s="49">
        <v>4</v>
      </c>
      <c r="AW244" s="99">
        <v>18.579999999999998</v>
      </c>
      <c r="AX244" s="94" t="s">
        <v>7911</v>
      </c>
      <c r="AY244" s="94" t="s">
        <v>7912</v>
      </c>
      <c r="AZ244" s="100"/>
      <c r="BA244" s="100"/>
      <c r="BB244" s="49">
        <v>1</v>
      </c>
      <c r="BC244" s="159"/>
      <c r="BD244" s="153" t="str">
        <f t="shared" si="75"/>
        <v>09, 30, 2022.03.22</v>
      </c>
      <c r="BE244" s="153" t="str">
        <f t="shared" si="76"/>
        <v>16, 00, 2022.03.22</v>
      </c>
      <c r="BF244" s="160" t="str">
        <f t="shared" si="77"/>
        <v>П</v>
      </c>
      <c r="BG244" s="161">
        <f t="shared" si="78"/>
        <v>6.5</v>
      </c>
      <c r="BH244" s="167">
        <f t="shared" si="79"/>
        <v>11</v>
      </c>
      <c r="BI244" s="162">
        <f t="shared" si="80"/>
        <v>0</v>
      </c>
      <c r="BJ244" s="162">
        <f t="shared" si="81"/>
        <v>0</v>
      </c>
      <c r="BK244" s="162">
        <f t="shared" si="82"/>
        <v>7</v>
      </c>
      <c r="BL244" s="162">
        <f t="shared" si="83"/>
        <v>0</v>
      </c>
      <c r="BM244" s="162">
        <f t="shared" si="84"/>
        <v>0</v>
      </c>
      <c r="BN244" s="162">
        <f t="shared" si="85"/>
        <v>7</v>
      </c>
      <c r="BO244" s="167">
        <f t="shared" si="86"/>
        <v>0</v>
      </c>
      <c r="BP244" s="162">
        <f t="shared" si="87"/>
        <v>4</v>
      </c>
      <c r="BQ244" s="168">
        <f t="shared" si="88"/>
        <v>1</v>
      </c>
      <c r="BT244" s="169">
        <f t="shared" si="89"/>
        <v>0</v>
      </c>
      <c r="BU244" s="169">
        <f t="shared" si="90"/>
        <v>0</v>
      </c>
      <c r="BV244" s="169">
        <f t="shared" si="91"/>
        <v>71.5</v>
      </c>
      <c r="BW244" s="169">
        <f t="shared" si="92"/>
        <v>11</v>
      </c>
      <c r="BX244" s="170">
        <f t="shared" si="93"/>
        <v>0</v>
      </c>
      <c r="BY244" s="170">
        <f t="shared" si="94"/>
        <v>0</v>
      </c>
      <c r="BZ244" s="170">
        <f t="shared" si="95"/>
        <v>0</v>
      </c>
      <c r="CA244" s="170">
        <f t="shared" si="96"/>
        <v>0</v>
      </c>
      <c r="CB244" s="216"/>
    </row>
    <row r="245" spans="1:80" s="172" customFormat="1" ht="15.75" customHeight="1">
      <c r="A245" s="163" t="s">
        <v>291</v>
      </c>
      <c r="B245" s="163"/>
      <c r="D245" s="163">
        <v>15</v>
      </c>
      <c r="AA245" s="165" t="s">
        <v>83</v>
      </c>
      <c r="AB245" s="166" t="s">
        <v>1523</v>
      </c>
      <c r="AC245" s="94" t="s">
        <v>90</v>
      </c>
      <c r="AD245" s="95" t="s">
        <v>305</v>
      </c>
      <c r="AE245" s="94" t="s">
        <v>7937</v>
      </c>
      <c r="AF245" s="96" t="s">
        <v>295</v>
      </c>
      <c r="AG245" s="22" t="s">
        <v>7935</v>
      </c>
      <c r="AH245" s="22" t="s">
        <v>7938</v>
      </c>
      <c r="AI245" s="97" t="s">
        <v>298</v>
      </c>
      <c r="AJ245" s="98">
        <v>6</v>
      </c>
      <c r="AK245" s="95" t="s">
        <v>7939</v>
      </c>
      <c r="AL245" s="94"/>
      <c r="AM245" s="94"/>
      <c r="AN245" s="167">
        <f t="shared" si="73"/>
        <v>16</v>
      </c>
      <c r="AO245" s="49">
        <v>0</v>
      </c>
      <c r="AP245" s="49">
        <v>0</v>
      </c>
      <c r="AQ245" s="49">
        <v>16</v>
      </c>
      <c r="AR245" s="49">
        <v>0</v>
      </c>
      <c r="AS245" s="49">
        <v>0</v>
      </c>
      <c r="AT245" s="49">
        <v>0</v>
      </c>
      <c r="AU245" s="167">
        <f t="shared" si="74"/>
        <v>16</v>
      </c>
      <c r="AV245" s="49">
        <v>0</v>
      </c>
      <c r="AW245" s="99">
        <v>18.73</v>
      </c>
      <c r="AX245" s="94"/>
      <c r="AY245" s="94" t="s">
        <v>7940</v>
      </c>
      <c r="AZ245" s="100"/>
      <c r="BA245" s="100"/>
      <c r="BB245" s="49">
        <v>1</v>
      </c>
      <c r="BC245" s="159"/>
      <c r="BD245" s="153" t="str">
        <f t="shared" si="75"/>
        <v>09, 30, 2022.03.22</v>
      </c>
      <c r="BE245" s="153" t="str">
        <f t="shared" si="76"/>
        <v>15, 30, 2022.03.22</v>
      </c>
      <c r="BF245" s="160" t="str">
        <f t="shared" si="77"/>
        <v>П</v>
      </c>
      <c r="BG245" s="161">
        <f t="shared" si="78"/>
        <v>6</v>
      </c>
      <c r="BH245" s="167">
        <f t="shared" si="79"/>
        <v>16</v>
      </c>
      <c r="BI245" s="162">
        <f t="shared" si="80"/>
        <v>0</v>
      </c>
      <c r="BJ245" s="162">
        <f t="shared" si="81"/>
        <v>0</v>
      </c>
      <c r="BK245" s="162">
        <f t="shared" si="82"/>
        <v>16</v>
      </c>
      <c r="BL245" s="162">
        <f t="shared" si="83"/>
        <v>0</v>
      </c>
      <c r="BM245" s="162">
        <f t="shared" si="84"/>
        <v>0</v>
      </c>
      <c r="BN245" s="162">
        <f t="shared" si="85"/>
        <v>0</v>
      </c>
      <c r="BO245" s="167">
        <f t="shared" si="86"/>
        <v>16</v>
      </c>
      <c r="BP245" s="162">
        <f t="shared" si="87"/>
        <v>0</v>
      </c>
      <c r="BQ245" s="168">
        <f t="shared" si="88"/>
        <v>1</v>
      </c>
      <c r="BT245" s="169">
        <f t="shared" si="89"/>
        <v>0</v>
      </c>
      <c r="BU245" s="169">
        <f t="shared" si="90"/>
        <v>0</v>
      </c>
      <c r="BV245" s="169">
        <f t="shared" si="91"/>
        <v>96</v>
      </c>
      <c r="BW245" s="169">
        <f t="shared" si="92"/>
        <v>16</v>
      </c>
      <c r="BX245" s="170">
        <f t="shared" si="93"/>
        <v>0</v>
      </c>
      <c r="BY245" s="170">
        <f t="shared" si="94"/>
        <v>0</v>
      </c>
      <c r="BZ245" s="170">
        <f t="shared" si="95"/>
        <v>0</v>
      </c>
      <c r="CA245" s="170">
        <f t="shared" si="96"/>
        <v>0</v>
      </c>
      <c r="CB245" s="216"/>
    </row>
    <row r="246" spans="1:80" s="172" customFormat="1" ht="15.75" customHeight="1">
      <c r="A246" s="163" t="s">
        <v>291</v>
      </c>
      <c r="B246" s="163"/>
      <c r="D246" s="163">
        <v>15</v>
      </c>
      <c r="AA246" s="165" t="s">
        <v>83</v>
      </c>
      <c r="AB246" s="166" t="s">
        <v>1527</v>
      </c>
      <c r="AC246" s="94" t="s">
        <v>92</v>
      </c>
      <c r="AD246" s="95" t="s">
        <v>314</v>
      </c>
      <c r="AE246" s="94" t="s">
        <v>7941</v>
      </c>
      <c r="AF246" s="96" t="s">
        <v>295</v>
      </c>
      <c r="AG246" s="22" t="s">
        <v>7942</v>
      </c>
      <c r="AH246" s="22" t="s">
        <v>7943</v>
      </c>
      <c r="AI246" s="97" t="s">
        <v>298</v>
      </c>
      <c r="AJ246" s="98">
        <v>1.5</v>
      </c>
      <c r="AK246" s="95" t="s">
        <v>7944</v>
      </c>
      <c r="AL246" s="94"/>
      <c r="AM246" s="94"/>
      <c r="AN246" s="167">
        <f t="shared" si="73"/>
        <v>54</v>
      </c>
      <c r="AO246" s="49">
        <v>0</v>
      </c>
      <c r="AP246" s="49">
        <v>0</v>
      </c>
      <c r="AQ246" s="49">
        <v>54</v>
      </c>
      <c r="AR246" s="49">
        <v>0</v>
      </c>
      <c r="AS246" s="49">
        <v>0</v>
      </c>
      <c r="AT246" s="49">
        <v>24</v>
      </c>
      <c r="AU246" s="167">
        <f t="shared" si="74"/>
        <v>30</v>
      </c>
      <c r="AV246" s="49">
        <v>0</v>
      </c>
      <c r="AW246" s="99">
        <v>68.69</v>
      </c>
      <c r="AX246" s="94"/>
      <c r="AY246" s="94" t="s">
        <v>7945</v>
      </c>
      <c r="AZ246" s="100"/>
      <c r="BA246" s="100"/>
      <c r="BB246" s="49">
        <v>1</v>
      </c>
      <c r="BC246" s="159"/>
      <c r="BD246" s="153" t="str">
        <f t="shared" si="75"/>
        <v>11, 00, 2022.03.22</v>
      </c>
      <c r="BE246" s="153" t="str">
        <f t="shared" si="76"/>
        <v>12, 30, 2022.03.22</v>
      </c>
      <c r="BF246" s="160" t="str">
        <f t="shared" si="77"/>
        <v>П</v>
      </c>
      <c r="BG246" s="161">
        <f t="shared" si="78"/>
        <v>1.5</v>
      </c>
      <c r="BH246" s="167">
        <f t="shared" si="79"/>
        <v>54</v>
      </c>
      <c r="BI246" s="162">
        <f t="shared" si="80"/>
        <v>0</v>
      </c>
      <c r="BJ246" s="162">
        <f t="shared" si="81"/>
        <v>0</v>
      </c>
      <c r="BK246" s="162">
        <f t="shared" si="82"/>
        <v>54</v>
      </c>
      <c r="BL246" s="162">
        <f t="shared" si="83"/>
        <v>0</v>
      </c>
      <c r="BM246" s="162">
        <f t="shared" si="84"/>
        <v>0</v>
      </c>
      <c r="BN246" s="162">
        <f t="shared" si="85"/>
        <v>24</v>
      </c>
      <c r="BO246" s="167">
        <f t="shared" si="86"/>
        <v>30</v>
      </c>
      <c r="BP246" s="162">
        <f t="shared" si="87"/>
        <v>0</v>
      </c>
      <c r="BQ246" s="168">
        <f t="shared" si="88"/>
        <v>1</v>
      </c>
      <c r="BT246" s="169">
        <f t="shared" si="89"/>
        <v>0</v>
      </c>
      <c r="BU246" s="169">
        <f t="shared" si="90"/>
        <v>0</v>
      </c>
      <c r="BV246" s="169">
        <f t="shared" si="91"/>
        <v>81</v>
      </c>
      <c r="BW246" s="169">
        <f t="shared" si="92"/>
        <v>54</v>
      </c>
      <c r="BX246" s="170">
        <f t="shared" si="93"/>
        <v>0</v>
      </c>
      <c r="BY246" s="170">
        <f t="shared" si="94"/>
        <v>0</v>
      </c>
      <c r="BZ246" s="170">
        <f t="shared" si="95"/>
        <v>0</v>
      </c>
      <c r="CA246" s="170">
        <f t="shared" si="96"/>
        <v>0</v>
      </c>
      <c r="CB246" s="216"/>
    </row>
    <row r="247" spans="1:80" s="172" customFormat="1" ht="15.75" customHeight="1">
      <c r="A247" s="163" t="s">
        <v>291</v>
      </c>
      <c r="B247" s="163"/>
      <c r="D247" s="163">
        <v>15</v>
      </c>
      <c r="AA247" s="165" t="s">
        <v>83</v>
      </c>
      <c r="AB247" s="166" t="s">
        <v>1531</v>
      </c>
      <c r="AC247" s="94" t="s">
        <v>110</v>
      </c>
      <c r="AD247" s="95" t="s">
        <v>305</v>
      </c>
      <c r="AE247" s="94" t="s">
        <v>1203</v>
      </c>
      <c r="AF247" s="96" t="s">
        <v>295</v>
      </c>
      <c r="AG247" s="22" t="s">
        <v>7946</v>
      </c>
      <c r="AH247" s="22" t="s">
        <v>7947</v>
      </c>
      <c r="AI247" s="97" t="s">
        <v>309</v>
      </c>
      <c r="AJ247" s="98">
        <v>0.83</v>
      </c>
      <c r="AK247" s="95" t="s">
        <v>1206</v>
      </c>
      <c r="AL247" s="94"/>
      <c r="AM247" s="94"/>
      <c r="AN247" s="167">
        <f t="shared" si="73"/>
        <v>1</v>
      </c>
      <c r="AO247" s="49">
        <v>0</v>
      </c>
      <c r="AP247" s="49">
        <v>0</v>
      </c>
      <c r="AQ247" s="49">
        <v>1</v>
      </c>
      <c r="AR247" s="49">
        <v>0</v>
      </c>
      <c r="AS247" s="49">
        <v>0</v>
      </c>
      <c r="AT247" s="49">
        <v>0</v>
      </c>
      <c r="AU247" s="167">
        <f t="shared" si="74"/>
        <v>1</v>
      </c>
      <c r="AV247" s="49">
        <v>0</v>
      </c>
      <c r="AW247" s="99">
        <v>3.21</v>
      </c>
      <c r="AX247" s="94"/>
      <c r="AY247" s="94" t="s">
        <v>7948</v>
      </c>
      <c r="AZ247" s="100" t="s">
        <v>312</v>
      </c>
      <c r="BA247" s="100" t="s">
        <v>313</v>
      </c>
      <c r="BB247" s="49">
        <v>0</v>
      </c>
      <c r="BC247" s="159"/>
      <c r="BD247" s="153" t="str">
        <f t="shared" si="75"/>
        <v>16, 06, 2022.03.22</v>
      </c>
      <c r="BE247" s="153" t="str">
        <f t="shared" si="76"/>
        <v>16, 56, 2022.03.22</v>
      </c>
      <c r="BF247" s="160" t="str">
        <f t="shared" si="77"/>
        <v>В</v>
      </c>
      <c r="BG247" s="161">
        <f t="shared" si="78"/>
        <v>0.83</v>
      </c>
      <c r="BH247" s="167">
        <f t="shared" si="79"/>
        <v>1</v>
      </c>
      <c r="BI247" s="162">
        <f t="shared" si="80"/>
        <v>0</v>
      </c>
      <c r="BJ247" s="162">
        <f t="shared" si="81"/>
        <v>0</v>
      </c>
      <c r="BK247" s="162">
        <f t="shared" si="82"/>
        <v>1</v>
      </c>
      <c r="BL247" s="162">
        <f t="shared" si="83"/>
        <v>0</v>
      </c>
      <c r="BM247" s="162">
        <f t="shared" si="84"/>
        <v>0</v>
      </c>
      <c r="BN247" s="162">
        <f t="shared" si="85"/>
        <v>0</v>
      </c>
      <c r="BO247" s="167">
        <f t="shared" si="86"/>
        <v>1</v>
      </c>
      <c r="BP247" s="162">
        <f t="shared" si="87"/>
        <v>0</v>
      </c>
      <c r="BQ247" s="168">
        <f t="shared" si="88"/>
        <v>0</v>
      </c>
      <c r="BT247" s="169">
        <f t="shared" si="89"/>
        <v>0</v>
      </c>
      <c r="BU247" s="169">
        <f t="shared" si="90"/>
        <v>0</v>
      </c>
      <c r="BV247" s="169">
        <f t="shared" si="91"/>
        <v>0</v>
      </c>
      <c r="BW247" s="169">
        <f t="shared" si="92"/>
        <v>0</v>
      </c>
      <c r="BX247" s="170">
        <f t="shared" si="93"/>
        <v>0</v>
      </c>
      <c r="BY247" s="170">
        <f t="shared" si="94"/>
        <v>0</v>
      </c>
      <c r="BZ247" s="170">
        <f t="shared" si="95"/>
        <v>0</v>
      </c>
      <c r="CA247" s="170">
        <f t="shared" si="96"/>
        <v>0</v>
      </c>
      <c r="CB247" s="216"/>
    </row>
    <row r="248" spans="1:80" s="172" customFormat="1" ht="15.75" customHeight="1">
      <c r="A248" s="163" t="s">
        <v>291</v>
      </c>
      <c r="B248" s="163"/>
      <c r="D248" s="163">
        <v>15</v>
      </c>
      <c r="AA248" s="165" t="s">
        <v>83</v>
      </c>
      <c r="AB248" s="166" t="s">
        <v>1537</v>
      </c>
      <c r="AC248" s="94" t="s">
        <v>92</v>
      </c>
      <c r="AD248" s="95" t="s">
        <v>314</v>
      </c>
      <c r="AE248" s="94" t="s">
        <v>7949</v>
      </c>
      <c r="AF248" s="96" t="s">
        <v>295</v>
      </c>
      <c r="AG248" s="22" t="s">
        <v>7950</v>
      </c>
      <c r="AH248" s="22" t="s">
        <v>7951</v>
      </c>
      <c r="AI248" s="97" t="s">
        <v>298</v>
      </c>
      <c r="AJ248" s="98">
        <v>6.5</v>
      </c>
      <c r="AK248" s="95" t="s">
        <v>7952</v>
      </c>
      <c r="AL248" s="94"/>
      <c r="AM248" s="94" t="s">
        <v>7953</v>
      </c>
      <c r="AN248" s="167">
        <f t="shared" si="73"/>
        <v>19</v>
      </c>
      <c r="AO248" s="49">
        <v>0</v>
      </c>
      <c r="AP248" s="49">
        <v>2</v>
      </c>
      <c r="AQ248" s="49">
        <v>17</v>
      </c>
      <c r="AR248" s="49">
        <v>0</v>
      </c>
      <c r="AS248" s="49">
        <v>0</v>
      </c>
      <c r="AT248" s="49">
        <v>5</v>
      </c>
      <c r="AU248" s="167">
        <f t="shared" si="74"/>
        <v>14</v>
      </c>
      <c r="AV248" s="49">
        <v>0</v>
      </c>
      <c r="AW248" s="99">
        <v>28.89</v>
      </c>
      <c r="AX248" s="94"/>
      <c r="AY248" s="94" t="s">
        <v>7954</v>
      </c>
      <c r="AZ248" s="100"/>
      <c r="BA248" s="100"/>
      <c r="BB248" s="49">
        <v>1</v>
      </c>
      <c r="BC248" s="159"/>
      <c r="BD248" s="153" t="str">
        <f t="shared" si="75"/>
        <v>08, 30, 2022.03.23</v>
      </c>
      <c r="BE248" s="153" t="str">
        <f t="shared" si="76"/>
        <v>15, 00, 2022.03.23</v>
      </c>
      <c r="BF248" s="160" t="str">
        <f t="shared" si="77"/>
        <v>П</v>
      </c>
      <c r="BG248" s="161">
        <f t="shared" si="78"/>
        <v>6.5</v>
      </c>
      <c r="BH248" s="167">
        <f t="shared" si="79"/>
        <v>19</v>
      </c>
      <c r="BI248" s="162">
        <f t="shared" si="80"/>
        <v>0</v>
      </c>
      <c r="BJ248" s="162">
        <f t="shared" si="81"/>
        <v>2</v>
      </c>
      <c r="BK248" s="162">
        <f t="shared" si="82"/>
        <v>17</v>
      </c>
      <c r="BL248" s="162">
        <f t="shared" si="83"/>
        <v>0</v>
      </c>
      <c r="BM248" s="162">
        <f t="shared" si="84"/>
        <v>0</v>
      </c>
      <c r="BN248" s="162">
        <f t="shared" si="85"/>
        <v>5</v>
      </c>
      <c r="BO248" s="167">
        <f t="shared" si="86"/>
        <v>14</v>
      </c>
      <c r="BP248" s="162">
        <f t="shared" si="87"/>
        <v>0</v>
      </c>
      <c r="BQ248" s="168">
        <f t="shared" si="88"/>
        <v>1</v>
      </c>
      <c r="BT248" s="169">
        <f t="shared" si="89"/>
        <v>0</v>
      </c>
      <c r="BU248" s="169">
        <f t="shared" si="90"/>
        <v>0</v>
      </c>
      <c r="BV248" s="169">
        <f t="shared" si="91"/>
        <v>123.5</v>
      </c>
      <c r="BW248" s="169">
        <f t="shared" si="92"/>
        <v>19</v>
      </c>
      <c r="BX248" s="170">
        <f t="shared" si="93"/>
        <v>0</v>
      </c>
      <c r="BY248" s="170">
        <f t="shared" si="94"/>
        <v>0</v>
      </c>
      <c r="BZ248" s="170">
        <f t="shared" si="95"/>
        <v>0</v>
      </c>
      <c r="CA248" s="170">
        <f t="shared" si="96"/>
        <v>0</v>
      </c>
      <c r="CB248" s="216"/>
    </row>
    <row r="249" spans="1:80" s="172" customFormat="1" ht="15.75" customHeight="1">
      <c r="A249" s="163" t="s">
        <v>291</v>
      </c>
      <c r="B249" s="163"/>
      <c r="D249" s="163">
        <v>15</v>
      </c>
      <c r="AA249" s="165" t="s">
        <v>83</v>
      </c>
      <c r="AB249" s="166" t="s">
        <v>1543</v>
      </c>
      <c r="AC249" s="94" t="s">
        <v>92</v>
      </c>
      <c r="AD249" s="95" t="s">
        <v>293</v>
      </c>
      <c r="AE249" s="94" t="s">
        <v>7955</v>
      </c>
      <c r="AF249" s="96" t="s">
        <v>295</v>
      </c>
      <c r="AG249" s="22" t="s">
        <v>7956</v>
      </c>
      <c r="AH249" s="22" t="s">
        <v>7957</v>
      </c>
      <c r="AI249" s="97" t="s">
        <v>298</v>
      </c>
      <c r="AJ249" s="98">
        <v>4</v>
      </c>
      <c r="AK249" s="95" t="s">
        <v>1608</v>
      </c>
      <c r="AL249" s="94"/>
      <c r="AM249" s="94" t="s">
        <v>722</v>
      </c>
      <c r="AN249" s="167">
        <f t="shared" si="73"/>
        <v>7</v>
      </c>
      <c r="AO249" s="49">
        <v>0</v>
      </c>
      <c r="AP249" s="49">
        <v>4</v>
      </c>
      <c r="AQ249" s="49">
        <v>3</v>
      </c>
      <c r="AR249" s="49">
        <v>0</v>
      </c>
      <c r="AS249" s="49">
        <v>0</v>
      </c>
      <c r="AT249" s="49">
        <v>0</v>
      </c>
      <c r="AU249" s="167">
        <f t="shared" si="74"/>
        <v>7</v>
      </c>
      <c r="AV249" s="49">
        <v>0</v>
      </c>
      <c r="AW249" s="99">
        <v>16.27</v>
      </c>
      <c r="AX249" s="94"/>
      <c r="AY249" s="94" t="s">
        <v>7958</v>
      </c>
      <c r="AZ249" s="100"/>
      <c r="BA249" s="100"/>
      <c r="BB249" s="49">
        <v>1</v>
      </c>
      <c r="BC249" s="159"/>
      <c r="BD249" s="153" t="str">
        <f t="shared" si="75"/>
        <v>09, 00, 2022.03.23</v>
      </c>
      <c r="BE249" s="153" t="str">
        <f t="shared" si="76"/>
        <v>13, 00, 2022.03.23</v>
      </c>
      <c r="BF249" s="160" t="str">
        <f t="shared" si="77"/>
        <v>П</v>
      </c>
      <c r="BG249" s="161">
        <f t="shared" si="78"/>
        <v>4</v>
      </c>
      <c r="BH249" s="167">
        <f t="shared" si="79"/>
        <v>7</v>
      </c>
      <c r="BI249" s="162">
        <f t="shared" si="80"/>
        <v>0</v>
      </c>
      <c r="BJ249" s="162">
        <f t="shared" si="81"/>
        <v>4</v>
      </c>
      <c r="BK249" s="162">
        <f t="shared" si="82"/>
        <v>3</v>
      </c>
      <c r="BL249" s="162">
        <f t="shared" si="83"/>
        <v>0</v>
      </c>
      <c r="BM249" s="162">
        <f t="shared" si="84"/>
        <v>0</v>
      </c>
      <c r="BN249" s="162">
        <f t="shared" si="85"/>
        <v>0</v>
      </c>
      <c r="BO249" s="167">
        <f t="shared" si="86"/>
        <v>7</v>
      </c>
      <c r="BP249" s="162">
        <f t="shared" si="87"/>
        <v>0</v>
      </c>
      <c r="BQ249" s="168">
        <f t="shared" si="88"/>
        <v>1</v>
      </c>
      <c r="BT249" s="169">
        <f t="shared" si="89"/>
        <v>0</v>
      </c>
      <c r="BU249" s="169">
        <f t="shared" si="90"/>
        <v>0</v>
      </c>
      <c r="BV249" s="169">
        <f t="shared" si="91"/>
        <v>28</v>
      </c>
      <c r="BW249" s="169">
        <f t="shared" si="92"/>
        <v>7</v>
      </c>
      <c r="BX249" s="170">
        <f t="shared" si="93"/>
        <v>0</v>
      </c>
      <c r="BY249" s="170">
        <f t="shared" si="94"/>
        <v>0</v>
      </c>
      <c r="BZ249" s="170">
        <f t="shared" si="95"/>
        <v>0</v>
      </c>
      <c r="CA249" s="170">
        <f t="shared" si="96"/>
        <v>0</v>
      </c>
      <c r="CB249" s="216"/>
    </row>
    <row r="250" spans="1:80" s="172" customFormat="1" ht="15.75" customHeight="1">
      <c r="A250" s="163" t="s">
        <v>291</v>
      </c>
      <c r="B250" s="163"/>
      <c r="D250" s="163">
        <v>15</v>
      </c>
      <c r="AA250" s="165" t="s">
        <v>83</v>
      </c>
      <c r="AB250" s="166" t="s">
        <v>1549</v>
      </c>
      <c r="AC250" s="94" t="s">
        <v>110</v>
      </c>
      <c r="AD250" s="95" t="s">
        <v>314</v>
      </c>
      <c r="AE250" s="94" t="s">
        <v>7959</v>
      </c>
      <c r="AF250" s="96" t="s">
        <v>345</v>
      </c>
      <c r="AG250" s="22" t="s">
        <v>7956</v>
      </c>
      <c r="AH250" s="22" t="s">
        <v>7951</v>
      </c>
      <c r="AI250" s="97" t="s">
        <v>298</v>
      </c>
      <c r="AJ250" s="98">
        <v>6</v>
      </c>
      <c r="AK250" s="95" t="s">
        <v>7960</v>
      </c>
      <c r="AL250" s="94"/>
      <c r="AM250" s="94" t="s">
        <v>7930</v>
      </c>
      <c r="AN250" s="167">
        <f t="shared" si="73"/>
        <v>4</v>
      </c>
      <c r="AO250" s="49">
        <v>0</v>
      </c>
      <c r="AP250" s="49">
        <v>2</v>
      </c>
      <c r="AQ250" s="49">
        <v>2</v>
      </c>
      <c r="AR250" s="49">
        <v>0</v>
      </c>
      <c r="AS250" s="49">
        <v>0</v>
      </c>
      <c r="AT250" s="49">
        <v>1</v>
      </c>
      <c r="AU250" s="167">
        <f t="shared" si="74"/>
        <v>3</v>
      </c>
      <c r="AV250" s="49">
        <v>0</v>
      </c>
      <c r="AW250" s="99">
        <v>2.12</v>
      </c>
      <c r="AX250" s="94"/>
      <c r="AY250" s="94" t="s">
        <v>7961</v>
      </c>
      <c r="AZ250" s="100"/>
      <c r="BA250" s="100"/>
      <c r="BB250" s="49">
        <v>1</v>
      </c>
      <c r="BC250" s="159"/>
      <c r="BD250" s="153" t="str">
        <f t="shared" si="75"/>
        <v>09, 00, 2022.03.23</v>
      </c>
      <c r="BE250" s="153" t="str">
        <f t="shared" si="76"/>
        <v>15, 00, 2022.03.23</v>
      </c>
      <c r="BF250" s="160" t="str">
        <f t="shared" si="77"/>
        <v>П</v>
      </c>
      <c r="BG250" s="161">
        <f t="shared" si="78"/>
        <v>6</v>
      </c>
      <c r="BH250" s="167">
        <f t="shared" si="79"/>
        <v>4</v>
      </c>
      <c r="BI250" s="162">
        <f t="shared" si="80"/>
        <v>0</v>
      </c>
      <c r="BJ250" s="162">
        <f t="shared" si="81"/>
        <v>2</v>
      </c>
      <c r="BK250" s="162">
        <f t="shared" si="82"/>
        <v>2</v>
      </c>
      <c r="BL250" s="162">
        <f t="shared" si="83"/>
        <v>0</v>
      </c>
      <c r="BM250" s="162">
        <f t="shared" si="84"/>
        <v>0</v>
      </c>
      <c r="BN250" s="162">
        <f t="shared" si="85"/>
        <v>1</v>
      </c>
      <c r="BO250" s="167">
        <f t="shared" si="86"/>
        <v>3</v>
      </c>
      <c r="BP250" s="162">
        <f t="shared" si="87"/>
        <v>0</v>
      </c>
      <c r="BQ250" s="168">
        <f t="shared" si="88"/>
        <v>1</v>
      </c>
      <c r="BT250" s="169">
        <f t="shared" si="89"/>
        <v>0</v>
      </c>
      <c r="BU250" s="169">
        <f t="shared" si="90"/>
        <v>0</v>
      </c>
      <c r="BV250" s="169">
        <f t="shared" si="91"/>
        <v>24</v>
      </c>
      <c r="BW250" s="169">
        <f t="shared" si="92"/>
        <v>4</v>
      </c>
      <c r="BX250" s="170">
        <f t="shared" si="93"/>
        <v>0</v>
      </c>
      <c r="BY250" s="170">
        <f t="shared" si="94"/>
        <v>0</v>
      </c>
      <c r="BZ250" s="170">
        <f t="shared" si="95"/>
        <v>0</v>
      </c>
      <c r="CA250" s="170">
        <f t="shared" si="96"/>
        <v>0</v>
      </c>
      <c r="CB250" s="216"/>
    </row>
    <row r="251" spans="1:80" s="172" customFormat="1" ht="15.75" customHeight="1">
      <c r="A251" s="163" t="s">
        <v>291</v>
      </c>
      <c r="B251" s="163"/>
      <c r="D251" s="163">
        <v>15</v>
      </c>
      <c r="AA251" s="165" t="s">
        <v>83</v>
      </c>
      <c r="AB251" s="166" t="s">
        <v>1554</v>
      </c>
      <c r="AC251" s="94" t="s">
        <v>110</v>
      </c>
      <c r="AD251" s="95" t="s">
        <v>293</v>
      </c>
      <c r="AE251" s="94" t="s">
        <v>3115</v>
      </c>
      <c r="AF251" s="96" t="s">
        <v>345</v>
      </c>
      <c r="AG251" s="22" t="s">
        <v>7962</v>
      </c>
      <c r="AH251" s="22" t="s">
        <v>7963</v>
      </c>
      <c r="AI251" s="97" t="s">
        <v>309</v>
      </c>
      <c r="AJ251" s="98">
        <v>1.03</v>
      </c>
      <c r="AK251" s="95" t="s">
        <v>7964</v>
      </c>
      <c r="AL251" s="94"/>
      <c r="AM251" s="94"/>
      <c r="AN251" s="167">
        <f t="shared" si="73"/>
        <v>210</v>
      </c>
      <c r="AO251" s="49">
        <v>0</v>
      </c>
      <c r="AP251" s="49">
        <v>0</v>
      </c>
      <c r="AQ251" s="49">
        <v>209</v>
      </c>
      <c r="AR251" s="49">
        <v>0</v>
      </c>
      <c r="AS251" s="49">
        <v>0</v>
      </c>
      <c r="AT251" s="49">
        <v>2</v>
      </c>
      <c r="AU251" s="167">
        <f t="shared" si="74"/>
        <v>207</v>
      </c>
      <c r="AV251" s="49">
        <v>1</v>
      </c>
      <c r="AW251" s="99">
        <v>199.53</v>
      </c>
      <c r="AX251" s="94" t="s">
        <v>7965</v>
      </c>
      <c r="AY251" s="94" t="s">
        <v>7966</v>
      </c>
      <c r="AZ251" s="100" t="s">
        <v>501</v>
      </c>
      <c r="BA251" s="100" t="s">
        <v>639</v>
      </c>
      <c r="BB251" s="49">
        <v>1</v>
      </c>
      <c r="BC251" s="159"/>
      <c r="BD251" s="153" t="str">
        <f t="shared" si="75"/>
        <v>12, 33, 2022.03.23</v>
      </c>
      <c r="BE251" s="153" t="str">
        <f t="shared" si="76"/>
        <v>13, 35, 2022.03.23</v>
      </c>
      <c r="BF251" s="160" t="str">
        <f t="shared" si="77"/>
        <v>В</v>
      </c>
      <c r="BG251" s="161">
        <f t="shared" si="78"/>
        <v>1.03</v>
      </c>
      <c r="BH251" s="167">
        <f t="shared" si="79"/>
        <v>210</v>
      </c>
      <c r="BI251" s="162">
        <f t="shared" si="80"/>
        <v>0</v>
      </c>
      <c r="BJ251" s="162">
        <f t="shared" si="81"/>
        <v>0</v>
      </c>
      <c r="BK251" s="162">
        <f t="shared" si="82"/>
        <v>209</v>
      </c>
      <c r="BL251" s="162">
        <f t="shared" si="83"/>
        <v>0</v>
      </c>
      <c r="BM251" s="162">
        <f t="shared" si="84"/>
        <v>0</v>
      </c>
      <c r="BN251" s="162">
        <f t="shared" si="85"/>
        <v>2</v>
      </c>
      <c r="BO251" s="167">
        <f t="shared" si="86"/>
        <v>207</v>
      </c>
      <c r="BP251" s="162">
        <f t="shared" si="87"/>
        <v>1</v>
      </c>
      <c r="BQ251" s="168">
        <f t="shared" si="88"/>
        <v>1</v>
      </c>
      <c r="BT251" s="169">
        <f t="shared" si="89"/>
        <v>216.3</v>
      </c>
      <c r="BU251" s="169">
        <f t="shared" si="90"/>
        <v>210</v>
      </c>
      <c r="BV251" s="169">
        <f t="shared" si="91"/>
        <v>0</v>
      </c>
      <c r="BW251" s="169">
        <f t="shared" si="92"/>
        <v>0</v>
      </c>
      <c r="BX251" s="170">
        <f t="shared" si="93"/>
        <v>0</v>
      </c>
      <c r="BY251" s="170">
        <f t="shared" si="94"/>
        <v>0</v>
      </c>
      <c r="BZ251" s="170">
        <f t="shared" si="95"/>
        <v>0</v>
      </c>
      <c r="CA251" s="170">
        <f t="shared" si="96"/>
        <v>0</v>
      </c>
      <c r="CB251" s="216"/>
    </row>
    <row r="252" spans="1:80" s="172" customFormat="1" ht="15.75" customHeight="1">
      <c r="A252" s="163" t="s">
        <v>291</v>
      </c>
      <c r="B252" s="163"/>
      <c r="D252" s="163">
        <v>15</v>
      </c>
      <c r="AA252" s="165" t="s">
        <v>83</v>
      </c>
      <c r="AB252" s="166" t="s">
        <v>1560</v>
      </c>
      <c r="AC252" s="94" t="s">
        <v>108</v>
      </c>
      <c r="AD252" s="95" t="s">
        <v>305</v>
      </c>
      <c r="AE252" s="94" t="s">
        <v>1344</v>
      </c>
      <c r="AF252" s="96" t="s">
        <v>345</v>
      </c>
      <c r="AG252" s="22" t="s">
        <v>7967</v>
      </c>
      <c r="AH252" s="22" t="s">
        <v>7968</v>
      </c>
      <c r="AI252" s="97" t="s">
        <v>309</v>
      </c>
      <c r="AJ252" s="98">
        <v>5.4</v>
      </c>
      <c r="AK252" s="95" t="s">
        <v>7969</v>
      </c>
      <c r="AL252" s="94"/>
      <c r="AM252" s="94" t="s">
        <v>5464</v>
      </c>
      <c r="AN252" s="167">
        <f t="shared" si="73"/>
        <v>74</v>
      </c>
      <c r="AO252" s="49">
        <v>1</v>
      </c>
      <c r="AP252" s="49">
        <v>3</v>
      </c>
      <c r="AQ252" s="49">
        <v>69</v>
      </c>
      <c r="AR252" s="49">
        <v>0</v>
      </c>
      <c r="AS252" s="49">
        <v>0</v>
      </c>
      <c r="AT252" s="49">
        <v>4</v>
      </c>
      <c r="AU252" s="167">
        <f t="shared" si="74"/>
        <v>69</v>
      </c>
      <c r="AV252" s="49">
        <v>1</v>
      </c>
      <c r="AW252" s="99">
        <v>212</v>
      </c>
      <c r="AX252" s="94" t="s">
        <v>382</v>
      </c>
      <c r="AY252" s="94" t="s">
        <v>7970</v>
      </c>
      <c r="AZ252" s="100" t="s">
        <v>501</v>
      </c>
      <c r="BA252" s="100" t="s">
        <v>313</v>
      </c>
      <c r="BB252" s="49">
        <v>1</v>
      </c>
      <c r="BC252" s="159"/>
      <c r="BD252" s="153" t="str">
        <f t="shared" si="75"/>
        <v>08, 07, 2022.03.24</v>
      </c>
      <c r="BE252" s="153" t="str">
        <f t="shared" si="76"/>
        <v>13, 31, 2022.03.24</v>
      </c>
      <c r="BF252" s="160" t="str">
        <f t="shared" si="77"/>
        <v>В</v>
      </c>
      <c r="BG252" s="161">
        <f t="shared" si="78"/>
        <v>5.4</v>
      </c>
      <c r="BH252" s="167">
        <f t="shared" si="79"/>
        <v>74</v>
      </c>
      <c r="BI252" s="162">
        <f t="shared" si="80"/>
        <v>1</v>
      </c>
      <c r="BJ252" s="162">
        <f t="shared" si="81"/>
        <v>3</v>
      </c>
      <c r="BK252" s="162">
        <f t="shared" si="82"/>
        <v>69</v>
      </c>
      <c r="BL252" s="162">
        <f t="shared" si="83"/>
        <v>0</v>
      </c>
      <c r="BM252" s="162">
        <f t="shared" si="84"/>
        <v>0</v>
      </c>
      <c r="BN252" s="162">
        <f t="shared" si="85"/>
        <v>4</v>
      </c>
      <c r="BO252" s="167">
        <f t="shared" si="86"/>
        <v>69</v>
      </c>
      <c r="BP252" s="162">
        <f t="shared" si="87"/>
        <v>1</v>
      </c>
      <c r="BQ252" s="168">
        <f t="shared" si="88"/>
        <v>1</v>
      </c>
      <c r="BT252" s="169">
        <f t="shared" si="89"/>
        <v>399.6</v>
      </c>
      <c r="BU252" s="169">
        <f t="shared" si="90"/>
        <v>74</v>
      </c>
      <c r="BV252" s="169">
        <f t="shared" si="91"/>
        <v>0</v>
      </c>
      <c r="BW252" s="169">
        <f t="shared" si="92"/>
        <v>0</v>
      </c>
      <c r="BX252" s="170">
        <f t="shared" si="93"/>
        <v>0</v>
      </c>
      <c r="BY252" s="170">
        <f t="shared" si="94"/>
        <v>0</v>
      </c>
      <c r="BZ252" s="170">
        <f t="shared" si="95"/>
        <v>0</v>
      </c>
      <c r="CA252" s="170">
        <f t="shared" si="96"/>
        <v>0</v>
      </c>
      <c r="CB252" s="216"/>
    </row>
    <row r="253" spans="1:80" s="172" customFormat="1" ht="15.75" customHeight="1">
      <c r="A253" s="163" t="s">
        <v>291</v>
      </c>
      <c r="B253" s="163"/>
      <c r="D253" s="163">
        <v>15</v>
      </c>
      <c r="AA253" s="165" t="s">
        <v>83</v>
      </c>
      <c r="AB253" s="166" t="s">
        <v>1564</v>
      </c>
      <c r="AC253" s="94" t="s">
        <v>90</v>
      </c>
      <c r="AD253" s="95" t="s">
        <v>314</v>
      </c>
      <c r="AE253" s="94" t="s">
        <v>7971</v>
      </c>
      <c r="AF253" s="96" t="s">
        <v>345</v>
      </c>
      <c r="AG253" s="22" t="s">
        <v>7972</v>
      </c>
      <c r="AH253" s="22" t="s">
        <v>7973</v>
      </c>
      <c r="AI253" s="97" t="s">
        <v>298</v>
      </c>
      <c r="AJ253" s="98">
        <v>6</v>
      </c>
      <c r="AK253" s="95" t="s">
        <v>7974</v>
      </c>
      <c r="AL253" s="94"/>
      <c r="AM253" s="94"/>
      <c r="AN253" s="167">
        <f t="shared" si="73"/>
        <v>46</v>
      </c>
      <c r="AO253" s="49">
        <v>0</v>
      </c>
      <c r="AP253" s="49">
        <v>0</v>
      </c>
      <c r="AQ253" s="49">
        <v>44</v>
      </c>
      <c r="AR253" s="49">
        <v>0</v>
      </c>
      <c r="AS253" s="49">
        <v>0</v>
      </c>
      <c r="AT253" s="49">
        <v>5</v>
      </c>
      <c r="AU253" s="167">
        <f t="shared" si="74"/>
        <v>39</v>
      </c>
      <c r="AV253" s="49">
        <v>2</v>
      </c>
      <c r="AW253" s="99">
        <v>70.77</v>
      </c>
      <c r="AX253" s="94" t="s">
        <v>427</v>
      </c>
      <c r="AY253" s="94" t="s">
        <v>7975</v>
      </c>
      <c r="AZ253" s="100"/>
      <c r="BA253" s="100"/>
      <c r="BB253" s="49">
        <v>1</v>
      </c>
      <c r="BC253" s="159"/>
      <c r="BD253" s="153" t="str">
        <f t="shared" si="75"/>
        <v>09, 00, 2022.03.24</v>
      </c>
      <c r="BE253" s="153" t="str">
        <f t="shared" si="76"/>
        <v>15, 00, 2022.03.24</v>
      </c>
      <c r="BF253" s="160" t="str">
        <f t="shared" si="77"/>
        <v>П</v>
      </c>
      <c r="BG253" s="161">
        <f t="shared" si="78"/>
        <v>6</v>
      </c>
      <c r="BH253" s="167">
        <f t="shared" si="79"/>
        <v>46</v>
      </c>
      <c r="BI253" s="162">
        <f t="shared" si="80"/>
        <v>0</v>
      </c>
      <c r="BJ253" s="162">
        <f t="shared" si="81"/>
        <v>0</v>
      </c>
      <c r="BK253" s="162">
        <f t="shared" si="82"/>
        <v>44</v>
      </c>
      <c r="BL253" s="162">
        <f t="shared" si="83"/>
        <v>0</v>
      </c>
      <c r="BM253" s="162">
        <f t="shared" si="84"/>
        <v>0</v>
      </c>
      <c r="BN253" s="162">
        <f t="shared" si="85"/>
        <v>5</v>
      </c>
      <c r="BO253" s="167">
        <f t="shared" si="86"/>
        <v>39</v>
      </c>
      <c r="BP253" s="162">
        <f t="shared" si="87"/>
        <v>2</v>
      </c>
      <c r="BQ253" s="168">
        <f t="shared" si="88"/>
        <v>1</v>
      </c>
      <c r="BT253" s="169">
        <f t="shared" si="89"/>
        <v>0</v>
      </c>
      <c r="BU253" s="169">
        <f t="shared" si="90"/>
        <v>0</v>
      </c>
      <c r="BV253" s="169">
        <f t="shared" si="91"/>
        <v>276</v>
      </c>
      <c r="BW253" s="169">
        <f t="shared" si="92"/>
        <v>46</v>
      </c>
      <c r="BX253" s="170">
        <f t="shared" si="93"/>
        <v>0</v>
      </c>
      <c r="BY253" s="170">
        <f t="shared" si="94"/>
        <v>0</v>
      </c>
      <c r="BZ253" s="170">
        <f t="shared" si="95"/>
        <v>0</v>
      </c>
      <c r="CA253" s="170">
        <f t="shared" si="96"/>
        <v>0</v>
      </c>
      <c r="CB253" s="216"/>
    </row>
    <row r="254" spans="1:80" s="172" customFormat="1" ht="15.75" customHeight="1">
      <c r="A254" s="163" t="s">
        <v>291</v>
      </c>
      <c r="B254" s="163"/>
      <c r="D254" s="163">
        <v>15</v>
      </c>
      <c r="AA254" s="165" t="s">
        <v>83</v>
      </c>
      <c r="AB254" s="166" t="s">
        <v>1570</v>
      </c>
      <c r="AC254" s="94" t="s">
        <v>92</v>
      </c>
      <c r="AD254" s="95" t="s">
        <v>314</v>
      </c>
      <c r="AE254" s="94" t="s">
        <v>7976</v>
      </c>
      <c r="AF254" s="96" t="s">
        <v>295</v>
      </c>
      <c r="AG254" s="22" t="s">
        <v>7977</v>
      </c>
      <c r="AH254" s="22" t="s">
        <v>7978</v>
      </c>
      <c r="AI254" s="97" t="s">
        <v>309</v>
      </c>
      <c r="AJ254" s="98">
        <v>1.57</v>
      </c>
      <c r="AK254" s="95" t="s">
        <v>7979</v>
      </c>
      <c r="AL254" s="94"/>
      <c r="AM254" s="94" t="s">
        <v>7980</v>
      </c>
      <c r="AN254" s="167">
        <f t="shared" si="73"/>
        <v>114</v>
      </c>
      <c r="AO254" s="49">
        <v>0</v>
      </c>
      <c r="AP254" s="49">
        <v>10</v>
      </c>
      <c r="AQ254" s="49">
        <v>101</v>
      </c>
      <c r="AR254" s="49">
        <v>0</v>
      </c>
      <c r="AS254" s="49">
        <v>0</v>
      </c>
      <c r="AT254" s="49">
        <v>39</v>
      </c>
      <c r="AU254" s="167">
        <f t="shared" si="74"/>
        <v>72</v>
      </c>
      <c r="AV254" s="49">
        <v>3</v>
      </c>
      <c r="AW254" s="99">
        <v>197.78</v>
      </c>
      <c r="AX254" s="94" t="s">
        <v>7981</v>
      </c>
      <c r="AY254" s="94" t="s">
        <v>7982</v>
      </c>
      <c r="AZ254" s="100" t="s">
        <v>312</v>
      </c>
      <c r="BA254" s="100" t="s">
        <v>313</v>
      </c>
      <c r="BB254" s="49">
        <v>0</v>
      </c>
      <c r="BC254" s="159"/>
      <c r="BD254" s="153" t="str">
        <f t="shared" si="75"/>
        <v>09, 30, 2022.03.24</v>
      </c>
      <c r="BE254" s="153" t="str">
        <f t="shared" si="76"/>
        <v>11, 04, 2022.03.24</v>
      </c>
      <c r="BF254" s="160" t="str">
        <f t="shared" si="77"/>
        <v>В</v>
      </c>
      <c r="BG254" s="161">
        <f t="shared" si="78"/>
        <v>1.57</v>
      </c>
      <c r="BH254" s="167">
        <f t="shared" si="79"/>
        <v>114</v>
      </c>
      <c r="BI254" s="162">
        <f t="shared" si="80"/>
        <v>0</v>
      </c>
      <c r="BJ254" s="162">
        <f t="shared" si="81"/>
        <v>10</v>
      </c>
      <c r="BK254" s="162">
        <f t="shared" si="82"/>
        <v>101</v>
      </c>
      <c r="BL254" s="162">
        <f t="shared" si="83"/>
        <v>0</v>
      </c>
      <c r="BM254" s="162">
        <f t="shared" si="84"/>
        <v>0</v>
      </c>
      <c r="BN254" s="162">
        <f t="shared" si="85"/>
        <v>39</v>
      </c>
      <c r="BO254" s="167">
        <f t="shared" si="86"/>
        <v>72</v>
      </c>
      <c r="BP254" s="162">
        <f t="shared" si="87"/>
        <v>3</v>
      </c>
      <c r="BQ254" s="168">
        <f t="shared" si="88"/>
        <v>0</v>
      </c>
      <c r="BT254" s="169">
        <f t="shared" si="89"/>
        <v>0</v>
      </c>
      <c r="BU254" s="169">
        <f t="shared" si="90"/>
        <v>0</v>
      </c>
      <c r="BV254" s="169">
        <f t="shared" si="91"/>
        <v>0</v>
      </c>
      <c r="BW254" s="169">
        <f t="shared" si="92"/>
        <v>0</v>
      </c>
      <c r="BX254" s="170">
        <f t="shared" si="93"/>
        <v>0</v>
      </c>
      <c r="BY254" s="170">
        <f t="shared" si="94"/>
        <v>0</v>
      </c>
      <c r="BZ254" s="170">
        <f t="shared" si="95"/>
        <v>0</v>
      </c>
      <c r="CA254" s="170">
        <f t="shared" si="96"/>
        <v>0</v>
      </c>
      <c r="CB254" s="216"/>
    </row>
    <row r="255" spans="1:80" s="172" customFormat="1" ht="15.75" customHeight="1">
      <c r="A255" s="163" t="s">
        <v>291</v>
      </c>
      <c r="B255" s="163"/>
      <c r="D255" s="163">
        <v>15</v>
      </c>
      <c r="AA255" s="165" t="s">
        <v>83</v>
      </c>
      <c r="AB255" s="166" t="s">
        <v>1576</v>
      </c>
      <c r="AC255" s="94" t="s">
        <v>90</v>
      </c>
      <c r="AD255" s="95" t="s">
        <v>305</v>
      </c>
      <c r="AE255" s="94" t="s">
        <v>7983</v>
      </c>
      <c r="AF255" s="96" t="s">
        <v>295</v>
      </c>
      <c r="AG255" s="22" t="s">
        <v>7984</v>
      </c>
      <c r="AH255" s="22" t="s">
        <v>7985</v>
      </c>
      <c r="AI255" s="97" t="s">
        <v>309</v>
      </c>
      <c r="AJ255" s="98">
        <v>0.42</v>
      </c>
      <c r="AK255" s="95" t="s">
        <v>7986</v>
      </c>
      <c r="AL255" s="94"/>
      <c r="AM255" s="94"/>
      <c r="AN255" s="167">
        <f t="shared" si="73"/>
        <v>1</v>
      </c>
      <c r="AO255" s="49">
        <v>0</v>
      </c>
      <c r="AP255" s="49">
        <v>0</v>
      </c>
      <c r="AQ255" s="49">
        <v>1</v>
      </c>
      <c r="AR255" s="49">
        <v>0</v>
      </c>
      <c r="AS255" s="49">
        <v>0</v>
      </c>
      <c r="AT255" s="49">
        <v>0</v>
      </c>
      <c r="AU255" s="167">
        <f t="shared" si="74"/>
        <v>1</v>
      </c>
      <c r="AV255" s="49">
        <v>0</v>
      </c>
      <c r="AW255" s="99">
        <v>3.08</v>
      </c>
      <c r="AX255" s="94"/>
      <c r="AY255" s="94" t="s">
        <v>7987</v>
      </c>
      <c r="AZ255" s="100" t="s">
        <v>312</v>
      </c>
      <c r="BA255" s="100" t="s">
        <v>313</v>
      </c>
      <c r="BB255" s="49">
        <v>0</v>
      </c>
      <c r="BC255" s="159"/>
      <c r="BD255" s="153" t="str">
        <f t="shared" si="75"/>
        <v>09, 47, 2022.03.24</v>
      </c>
      <c r="BE255" s="153" t="str">
        <f t="shared" si="76"/>
        <v>10, 12, 2022.03.24</v>
      </c>
      <c r="BF255" s="160" t="str">
        <f t="shared" si="77"/>
        <v>В</v>
      </c>
      <c r="BG255" s="161">
        <f t="shared" si="78"/>
        <v>0.42</v>
      </c>
      <c r="BH255" s="167">
        <f t="shared" si="79"/>
        <v>1</v>
      </c>
      <c r="BI255" s="162">
        <f t="shared" si="80"/>
        <v>0</v>
      </c>
      <c r="BJ255" s="162">
        <f t="shared" si="81"/>
        <v>0</v>
      </c>
      <c r="BK255" s="162">
        <f t="shared" si="82"/>
        <v>1</v>
      </c>
      <c r="BL255" s="162">
        <f t="shared" si="83"/>
        <v>0</v>
      </c>
      <c r="BM255" s="162">
        <f t="shared" si="84"/>
        <v>0</v>
      </c>
      <c r="BN255" s="162">
        <f t="shared" si="85"/>
        <v>0</v>
      </c>
      <c r="BO255" s="167">
        <f t="shared" si="86"/>
        <v>1</v>
      </c>
      <c r="BP255" s="162">
        <f t="shared" si="87"/>
        <v>0</v>
      </c>
      <c r="BQ255" s="168">
        <f t="shared" si="88"/>
        <v>0</v>
      </c>
      <c r="BT255" s="169">
        <f t="shared" si="89"/>
        <v>0</v>
      </c>
      <c r="BU255" s="169">
        <f t="shared" si="90"/>
        <v>0</v>
      </c>
      <c r="BV255" s="169">
        <f t="shared" si="91"/>
        <v>0</v>
      </c>
      <c r="BW255" s="169">
        <f t="shared" si="92"/>
        <v>0</v>
      </c>
      <c r="BX255" s="170">
        <f t="shared" si="93"/>
        <v>0</v>
      </c>
      <c r="BY255" s="170">
        <f t="shared" si="94"/>
        <v>0</v>
      </c>
      <c r="BZ255" s="170">
        <f t="shared" si="95"/>
        <v>0</v>
      </c>
      <c r="CA255" s="170">
        <f t="shared" si="96"/>
        <v>0</v>
      </c>
      <c r="CB255" s="216"/>
    </row>
    <row r="256" spans="1:80" s="172" customFormat="1" ht="15.75" customHeight="1">
      <c r="A256" s="163" t="s">
        <v>291</v>
      </c>
      <c r="B256" s="163"/>
      <c r="D256" s="163">
        <v>15</v>
      </c>
      <c r="AA256" s="165" t="s">
        <v>83</v>
      </c>
      <c r="AB256" s="166" t="s">
        <v>1582</v>
      </c>
      <c r="AC256" s="94" t="s">
        <v>108</v>
      </c>
      <c r="AD256" s="95" t="s">
        <v>314</v>
      </c>
      <c r="AE256" s="94" t="s">
        <v>7988</v>
      </c>
      <c r="AF256" s="96" t="s">
        <v>295</v>
      </c>
      <c r="AG256" s="22" t="s">
        <v>7989</v>
      </c>
      <c r="AH256" s="22" t="s">
        <v>7973</v>
      </c>
      <c r="AI256" s="97" t="s">
        <v>298</v>
      </c>
      <c r="AJ256" s="98">
        <v>1</v>
      </c>
      <c r="AK256" s="95" t="s">
        <v>7990</v>
      </c>
      <c r="AL256" s="94"/>
      <c r="AM256" s="94"/>
      <c r="AN256" s="167">
        <f t="shared" si="73"/>
        <v>2</v>
      </c>
      <c r="AO256" s="49">
        <v>0</v>
      </c>
      <c r="AP256" s="49">
        <v>0</v>
      </c>
      <c r="AQ256" s="49">
        <v>2</v>
      </c>
      <c r="AR256" s="49">
        <v>0</v>
      </c>
      <c r="AS256" s="49">
        <v>0</v>
      </c>
      <c r="AT256" s="49">
        <v>2</v>
      </c>
      <c r="AU256" s="167">
        <f t="shared" si="74"/>
        <v>0</v>
      </c>
      <c r="AV256" s="49">
        <v>0</v>
      </c>
      <c r="AW256" s="99">
        <v>2.29</v>
      </c>
      <c r="AX256" s="94"/>
      <c r="AY256" s="94" t="s">
        <v>7991</v>
      </c>
      <c r="AZ256" s="100"/>
      <c r="BA256" s="100"/>
      <c r="BB256" s="49">
        <v>1</v>
      </c>
      <c r="BC256" s="159"/>
      <c r="BD256" s="153" t="str">
        <f t="shared" si="75"/>
        <v>14, 00, 2022.03.24</v>
      </c>
      <c r="BE256" s="153" t="str">
        <f t="shared" si="76"/>
        <v>15, 00, 2022.03.24</v>
      </c>
      <c r="BF256" s="160" t="str">
        <f t="shared" si="77"/>
        <v>П</v>
      </c>
      <c r="BG256" s="161">
        <f t="shared" si="78"/>
        <v>1</v>
      </c>
      <c r="BH256" s="167">
        <f t="shared" si="79"/>
        <v>2</v>
      </c>
      <c r="BI256" s="162">
        <f t="shared" si="80"/>
        <v>0</v>
      </c>
      <c r="BJ256" s="162">
        <f t="shared" si="81"/>
        <v>0</v>
      </c>
      <c r="BK256" s="162">
        <f t="shared" si="82"/>
        <v>2</v>
      </c>
      <c r="BL256" s="162">
        <f t="shared" si="83"/>
        <v>0</v>
      </c>
      <c r="BM256" s="162">
        <f t="shared" si="84"/>
        <v>0</v>
      </c>
      <c r="BN256" s="162">
        <f t="shared" si="85"/>
        <v>2</v>
      </c>
      <c r="BO256" s="167">
        <f t="shared" si="86"/>
        <v>0</v>
      </c>
      <c r="BP256" s="162">
        <f t="shared" si="87"/>
        <v>0</v>
      </c>
      <c r="BQ256" s="168">
        <f t="shared" si="88"/>
        <v>1</v>
      </c>
      <c r="BT256" s="169">
        <f t="shared" si="89"/>
        <v>0</v>
      </c>
      <c r="BU256" s="169">
        <f t="shared" si="90"/>
        <v>0</v>
      </c>
      <c r="BV256" s="169">
        <f t="shared" si="91"/>
        <v>2</v>
      </c>
      <c r="BW256" s="169">
        <f t="shared" si="92"/>
        <v>2</v>
      </c>
      <c r="BX256" s="170">
        <f t="shared" si="93"/>
        <v>0</v>
      </c>
      <c r="BY256" s="170">
        <f t="shared" si="94"/>
        <v>0</v>
      </c>
      <c r="BZ256" s="170">
        <f t="shared" si="95"/>
        <v>0</v>
      </c>
      <c r="CA256" s="170">
        <f t="shared" si="96"/>
        <v>0</v>
      </c>
      <c r="CB256" s="216"/>
    </row>
    <row r="257" spans="1:80" s="172" customFormat="1" ht="15.75" customHeight="1">
      <c r="A257" s="163" t="s">
        <v>291</v>
      </c>
      <c r="B257" s="163"/>
      <c r="D257" s="163">
        <v>15</v>
      </c>
      <c r="AA257" s="165" t="s">
        <v>83</v>
      </c>
      <c r="AB257" s="166" t="s">
        <v>1589</v>
      </c>
      <c r="AC257" s="94" t="s">
        <v>108</v>
      </c>
      <c r="AD257" s="95" t="s">
        <v>314</v>
      </c>
      <c r="AE257" s="94" t="s">
        <v>7992</v>
      </c>
      <c r="AF257" s="96" t="s">
        <v>295</v>
      </c>
      <c r="AG257" s="22" t="s">
        <v>7993</v>
      </c>
      <c r="AH257" s="22" t="s">
        <v>7994</v>
      </c>
      <c r="AI257" s="97" t="s">
        <v>298</v>
      </c>
      <c r="AJ257" s="98">
        <v>2</v>
      </c>
      <c r="AK257" s="95" t="s">
        <v>7995</v>
      </c>
      <c r="AL257" s="94"/>
      <c r="AM257" s="94"/>
      <c r="AN257" s="167">
        <f t="shared" si="73"/>
        <v>65</v>
      </c>
      <c r="AO257" s="49">
        <v>0</v>
      </c>
      <c r="AP257" s="49">
        <v>0</v>
      </c>
      <c r="AQ257" s="49">
        <v>63</v>
      </c>
      <c r="AR257" s="49">
        <v>0</v>
      </c>
      <c r="AS257" s="49">
        <v>0</v>
      </c>
      <c r="AT257" s="49">
        <v>3</v>
      </c>
      <c r="AU257" s="167">
        <f t="shared" si="74"/>
        <v>60</v>
      </c>
      <c r="AV257" s="49">
        <v>2</v>
      </c>
      <c r="AW257" s="99">
        <v>44.32</v>
      </c>
      <c r="AX257" s="94" t="s">
        <v>427</v>
      </c>
      <c r="AY257" s="94" t="s">
        <v>7996</v>
      </c>
      <c r="AZ257" s="100"/>
      <c r="BA257" s="100"/>
      <c r="BB257" s="49">
        <v>1</v>
      </c>
      <c r="BC257" s="159"/>
      <c r="BD257" s="153" t="str">
        <f t="shared" si="75"/>
        <v>09, 15, 2022.03.25</v>
      </c>
      <c r="BE257" s="153" t="str">
        <f t="shared" si="76"/>
        <v>11, 15, 2022.03.25</v>
      </c>
      <c r="BF257" s="160" t="str">
        <f t="shared" si="77"/>
        <v>П</v>
      </c>
      <c r="BG257" s="161">
        <f t="shared" si="78"/>
        <v>2</v>
      </c>
      <c r="BH257" s="167">
        <f t="shared" si="79"/>
        <v>65</v>
      </c>
      <c r="BI257" s="162">
        <f t="shared" si="80"/>
        <v>0</v>
      </c>
      <c r="BJ257" s="162">
        <f t="shared" si="81"/>
        <v>0</v>
      </c>
      <c r="BK257" s="162">
        <f t="shared" si="82"/>
        <v>63</v>
      </c>
      <c r="BL257" s="162">
        <f t="shared" si="83"/>
        <v>0</v>
      </c>
      <c r="BM257" s="162">
        <f t="shared" si="84"/>
        <v>0</v>
      </c>
      <c r="BN257" s="162">
        <f t="shared" si="85"/>
        <v>3</v>
      </c>
      <c r="BO257" s="167">
        <f t="shared" si="86"/>
        <v>60</v>
      </c>
      <c r="BP257" s="162">
        <f t="shared" si="87"/>
        <v>2</v>
      </c>
      <c r="BQ257" s="168">
        <f t="shared" si="88"/>
        <v>1</v>
      </c>
      <c r="BT257" s="169">
        <f t="shared" si="89"/>
        <v>0</v>
      </c>
      <c r="BU257" s="169">
        <f t="shared" si="90"/>
        <v>0</v>
      </c>
      <c r="BV257" s="169">
        <f t="shared" si="91"/>
        <v>130</v>
      </c>
      <c r="BW257" s="169">
        <f t="shared" si="92"/>
        <v>65</v>
      </c>
      <c r="BX257" s="170">
        <f t="shared" si="93"/>
        <v>0</v>
      </c>
      <c r="BY257" s="170">
        <f t="shared" si="94"/>
        <v>0</v>
      </c>
      <c r="BZ257" s="170">
        <f t="shared" si="95"/>
        <v>0</v>
      </c>
      <c r="CA257" s="170">
        <f t="shared" si="96"/>
        <v>0</v>
      </c>
      <c r="CB257" s="216"/>
    </row>
    <row r="258" spans="1:80" s="172" customFormat="1" ht="15.75" customHeight="1">
      <c r="A258" s="163" t="s">
        <v>291</v>
      </c>
      <c r="B258" s="163"/>
      <c r="D258" s="163">
        <v>15</v>
      </c>
      <c r="AA258" s="165" t="s">
        <v>83</v>
      </c>
      <c r="AB258" s="166" t="s">
        <v>1590</v>
      </c>
      <c r="AC258" s="94" t="s">
        <v>92</v>
      </c>
      <c r="AD258" s="95" t="s">
        <v>293</v>
      </c>
      <c r="AE258" s="94" t="s">
        <v>7997</v>
      </c>
      <c r="AF258" s="96" t="s">
        <v>295</v>
      </c>
      <c r="AG258" s="22" t="s">
        <v>7998</v>
      </c>
      <c r="AH258" s="22" t="s">
        <v>7999</v>
      </c>
      <c r="AI258" s="97" t="s">
        <v>298</v>
      </c>
      <c r="AJ258" s="98">
        <v>2.5</v>
      </c>
      <c r="AK258" s="95" t="s">
        <v>8000</v>
      </c>
      <c r="AL258" s="94"/>
      <c r="AM258" s="94"/>
      <c r="AN258" s="167">
        <f t="shared" si="73"/>
        <v>2</v>
      </c>
      <c r="AO258" s="49">
        <v>0</v>
      </c>
      <c r="AP258" s="49">
        <v>0</v>
      </c>
      <c r="AQ258" s="49">
        <v>2</v>
      </c>
      <c r="AR258" s="49">
        <v>0</v>
      </c>
      <c r="AS258" s="49">
        <v>0</v>
      </c>
      <c r="AT258" s="49">
        <v>0</v>
      </c>
      <c r="AU258" s="167">
        <f t="shared" si="74"/>
        <v>2</v>
      </c>
      <c r="AV258" s="49">
        <v>0</v>
      </c>
      <c r="AW258" s="99">
        <v>1.79</v>
      </c>
      <c r="AX258" s="94"/>
      <c r="AY258" s="94" t="s">
        <v>8001</v>
      </c>
      <c r="AZ258" s="100"/>
      <c r="BA258" s="100"/>
      <c r="BB258" s="49">
        <v>1</v>
      </c>
      <c r="BC258" s="159"/>
      <c r="BD258" s="153" t="str">
        <f t="shared" si="75"/>
        <v>09, 30, 2022.03.25</v>
      </c>
      <c r="BE258" s="153" t="str">
        <f t="shared" si="76"/>
        <v>12, 00, 2022.03.25</v>
      </c>
      <c r="BF258" s="160" t="str">
        <f t="shared" si="77"/>
        <v>П</v>
      </c>
      <c r="BG258" s="161">
        <f t="shared" si="78"/>
        <v>2.5</v>
      </c>
      <c r="BH258" s="167">
        <f t="shared" si="79"/>
        <v>2</v>
      </c>
      <c r="BI258" s="162">
        <f t="shared" si="80"/>
        <v>0</v>
      </c>
      <c r="BJ258" s="162">
        <f t="shared" si="81"/>
        <v>0</v>
      </c>
      <c r="BK258" s="162">
        <f t="shared" si="82"/>
        <v>2</v>
      </c>
      <c r="BL258" s="162">
        <f t="shared" si="83"/>
        <v>0</v>
      </c>
      <c r="BM258" s="162">
        <f t="shared" si="84"/>
        <v>0</v>
      </c>
      <c r="BN258" s="162">
        <f t="shared" si="85"/>
        <v>0</v>
      </c>
      <c r="BO258" s="167">
        <f t="shared" si="86"/>
        <v>2</v>
      </c>
      <c r="BP258" s="162">
        <f t="shared" si="87"/>
        <v>0</v>
      </c>
      <c r="BQ258" s="168">
        <f t="shared" si="88"/>
        <v>1</v>
      </c>
      <c r="BT258" s="169">
        <f t="shared" si="89"/>
        <v>0</v>
      </c>
      <c r="BU258" s="169">
        <f t="shared" si="90"/>
        <v>0</v>
      </c>
      <c r="BV258" s="169">
        <f t="shared" si="91"/>
        <v>5</v>
      </c>
      <c r="BW258" s="169">
        <f t="shared" si="92"/>
        <v>2</v>
      </c>
      <c r="BX258" s="170">
        <f t="shared" si="93"/>
        <v>0</v>
      </c>
      <c r="BY258" s="170">
        <f t="shared" si="94"/>
        <v>0</v>
      </c>
      <c r="BZ258" s="170">
        <f t="shared" si="95"/>
        <v>0</v>
      </c>
      <c r="CA258" s="170">
        <f t="shared" si="96"/>
        <v>0</v>
      </c>
      <c r="CB258" s="216"/>
    </row>
    <row r="259" spans="1:80" s="172" customFormat="1" ht="15.75" customHeight="1">
      <c r="A259" s="163" t="s">
        <v>291</v>
      </c>
      <c r="B259" s="163"/>
      <c r="D259" s="163">
        <v>15</v>
      </c>
      <c r="AA259" s="165" t="s">
        <v>83</v>
      </c>
      <c r="AB259" s="166" t="s">
        <v>1597</v>
      </c>
      <c r="AC259" s="94" t="s">
        <v>92</v>
      </c>
      <c r="AD259" s="95" t="s">
        <v>314</v>
      </c>
      <c r="AE259" s="94" t="s">
        <v>8002</v>
      </c>
      <c r="AF259" s="96" t="s">
        <v>408</v>
      </c>
      <c r="AG259" s="22" t="s">
        <v>8003</v>
      </c>
      <c r="AH259" s="22" t="s">
        <v>8004</v>
      </c>
      <c r="AI259" s="97" t="s">
        <v>298</v>
      </c>
      <c r="AJ259" s="98">
        <v>3.5</v>
      </c>
      <c r="AK259" s="95" t="s">
        <v>8005</v>
      </c>
      <c r="AL259" s="94"/>
      <c r="AM259" s="94"/>
      <c r="AN259" s="167">
        <f t="shared" si="73"/>
        <v>3</v>
      </c>
      <c r="AO259" s="49">
        <v>0</v>
      </c>
      <c r="AP259" s="49">
        <v>0</v>
      </c>
      <c r="AQ259" s="49">
        <v>1</v>
      </c>
      <c r="AR259" s="49">
        <v>0</v>
      </c>
      <c r="AS259" s="49">
        <v>0</v>
      </c>
      <c r="AT259" s="49">
        <v>1</v>
      </c>
      <c r="AU259" s="167">
        <f t="shared" si="74"/>
        <v>0</v>
      </c>
      <c r="AV259" s="49">
        <v>2</v>
      </c>
      <c r="AW259" s="99">
        <v>5.92</v>
      </c>
      <c r="AX259" s="94" t="s">
        <v>7273</v>
      </c>
      <c r="AY259" s="94" t="s">
        <v>8006</v>
      </c>
      <c r="AZ259" s="100"/>
      <c r="BA259" s="100"/>
      <c r="BB259" s="49">
        <v>1</v>
      </c>
      <c r="BC259" s="159"/>
      <c r="BD259" s="153" t="str">
        <f t="shared" si="75"/>
        <v>08, 30, 2022.03.28</v>
      </c>
      <c r="BE259" s="153" t="str">
        <f t="shared" si="76"/>
        <v>12, 00, 2022.03.28</v>
      </c>
      <c r="BF259" s="160" t="str">
        <f t="shared" si="77"/>
        <v>П</v>
      </c>
      <c r="BG259" s="161">
        <f t="shared" si="78"/>
        <v>3.5</v>
      </c>
      <c r="BH259" s="167">
        <f t="shared" si="79"/>
        <v>3</v>
      </c>
      <c r="BI259" s="162">
        <f t="shared" si="80"/>
        <v>0</v>
      </c>
      <c r="BJ259" s="162">
        <f t="shared" si="81"/>
        <v>0</v>
      </c>
      <c r="BK259" s="162">
        <f t="shared" si="82"/>
        <v>1</v>
      </c>
      <c r="BL259" s="162">
        <f t="shared" si="83"/>
        <v>0</v>
      </c>
      <c r="BM259" s="162">
        <f t="shared" si="84"/>
        <v>0</v>
      </c>
      <c r="BN259" s="162">
        <f t="shared" si="85"/>
        <v>1</v>
      </c>
      <c r="BO259" s="167">
        <f t="shared" si="86"/>
        <v>0</v>
      </c>
      <c r="BP259" s="162">
        <f t="shared" si="87"/>
        <v>2</v>
      </c>
      <c r="BQ259" s="168">
        <f t="shared" si="88"/>
        <v>1</v>
      </c>
      <c r="BT259" s="169">
        <f t="shared" si="89"/>
        <v>0</v>
      </c>
      <c r="BU259" s="169">
        <f t="shared" si="90"/>
        <v>0</v>
      </c>
      <c r="BV259" s="169">
        <f t="shared" si="91"/>
        <v>10.5</v>
      </c>
      <c r="BW259" s="169">
        <f t="shared" si="92"/>
        <v>3</v>
      </c>
      <c r="BX259" s="170">
        <f t="shared" si="93"/>
        <v>0</v>
      </c>
      <c r="BY259" s="170">
        <f t="shared" si="94"/>
        <v>0</v>
      </c>
      <c r="BZ259" s="170">
        <f t="shared" si="95"/>
        <v>0</v>
      </c>
      <c r="CA259" s="170">
        <f t="shared" si="96"/>
        <v>0</v>
      </c>
      <c r="CB259" s="216"/>
    </row>
    <row r="260" spans="1:80" s="172" customFormat="1" ht="15.75" customHeight="1">
      <c r="A260" s="163" t="s">
        <v>291</v>
      </c>
      <c r="B260" s="163"/>
      <c r="D260" s="163">
        <v>15</v>
      </c>
      <c r="AA260" s="165" t="s">
        <v>83</v>
      </c>
      <c r="AB260" s="166" t="s">
        <v>1604</v>
      </c>
      <c r="AC260" s="94" t="s">
        <v>110</v>
      </c>
      <c r="AD260" s="95" t="s">
        <v>314</v>
      </c>
      <c r="AE260" s="94" t="s">
        <v>8007</v>
      </c>
      <c r="AF260" s="96" t="s">
        <v>295</v>
      </c>
      <c r="AG260" s="22" t="s">
        <v>8003</v>
      </c>
      <c r="AH260" s="22" t="s">
        <v>8008</v>
      </c>
      <c r="AI260" s="97" t="s">
        <v>298</v>
      </c>
      <c r="AJ260" s="98">
        <v>6.5</v>
      </c>
      <c r="AK260" s="95" t="s">
        <v>8009</v>
      </c>
      <c r="AL260" s="94"/>
      <c r="AM260" s="94"/>
      <c r="AN260" s="167">
        <f t="shared" si="73"/>
        <v>2</v>
      </c>
      <c r="AO260" s="49">
        <v>0</v>
      </c>
      <c r="AP260" s="49">
        <v>0</v>
      </c>
      <c r="AQ260" s="49">
        <v>2</v>
      </c>
      <c r="AR260" s="49">
        <v>0</v>
      </c>
      <c r="AS260" s="49">
        <v>0</v>
      </c>
      <c r="AT260" s="49">
        <v>0</v>
      </c>
      <c r="AU260" s="167">
        <f t="shared" si="74"/>
        <v>2</v>
      </c>
      <c r="AV260" s="49">
        <v>0</v>
      </c>
      <c r="AW260" s="99">
        <v>5.77</v>
      </c>
      <c r="AX260" s="94"/>
      <c r="AY260" s="94" t="s">
        <v>8010</v>
      </c>
      <c r="AZ260" s="100"/>
      <c r="BA260" s="100"/>
      <c r="BB260" s="49">
        <v>1</v>
      </c>
      <c r="BC260" s="159"/>
      <c r="BD260" s="153" t="str">
        <f t="shared" si="75"/>
        <v>08, 30, 2022.03.28</v>
      </c>
      <c r="BE260" s="153" t="str">
        <f t="shared" si="76"/>
        <v>15, 00, 2022.03.28</v>
      </c>
      <c r="BF260" s="160" t="str">
        <f t="shared" si="77"/>
        <v>П</v>
      </c>
      <c r="BG260" s="161">
        <f t="shared" si="78"/>
        <v>6.5</v>
      </c>
      <c r="BH260" s="167">
        <f t="shared" si="79"/>
        <v>2</v>
      </c>
      <c r="BI260" s="162">
        <f t="shared" si="80"/>
        <v>0</v>
      </c>
      <c r="BJ260" s="162">
        <f t="shared" si="81"/>
        <v>0</v>
      </c>
      <c r="BK260" s="162">
        <f t="shared" si="82"/>
        <v>2</v>
      </c>
      <c r="BL260" s="162">
        <f t="shared" si="83"/>
        <v>0</v>
      </c>
      <c r="BM260" s="162">
        <f t="shared" si="84"/>
        <v>0</v>
      </c>
      <c r="BN260" s="162">
        <f t="shared" si="85"/>
        <v>0</v>
      </c>
      <c r="BO260" s="167">
        <f t="shared" si="86"/>
        <v>2</v>
      </c>
      <c r="BP260" s="162">
        <f t="shared" si="87"/>
        <v>0</v>
      </c>
      <c r="BQ260" s="168">
        <f t="shared" si="88"/>
        <v>1</v>
      </c>
      <c r="BT260" s="169">
        <f t="shared" si="89"/>
        <v>0</v>
      </c>
      <c r="BU260" s="169">
        <f t="shared" si="90"/>
        <v>0</v>
      </c>
      <c r="BV260" s="169">
        <f t="shared" si="91"/>
        <v>13</v>
      </c>
      <c r="BW260" s="169">
        <f t="shared" si="92"/>
        <v>2</v>
      </c>
      <c r="BX260" s="170">
        <f t="shared" si="93"/>
        <v>0</v>
      </c>
      <c r="BY260" s="170">
        <f t="shared" si="94"/>
        <v>0</v>
      </c>
      <c r="BZ260" s="170">
        <f t="shared" si="95"/>
        <v>0</v>
      </c>
      <c r="CA260" s="170">
        <f t="shared" si="96"/>
        <v>0</v>
      </c>
      <c r="CB260" s="216"/>
    </row>
    <row r="261" spans="1:80" s="172" customFormat="1" ht="15.75" customHeight="1">
      <c r="A261" s="163" t="s">
        <v>291</v>
      </c>
      <c r="B261" s="163"/>
      <c r="D261" s="163">
        <v>15</v>
      </c>
      <c r="AA261" s="165" t="s">
        <v>83</v>
      </c>
      <c r="AB261" s="166" t="s">
        <v>1610</v>
      </c>
      <c r="AC261" s="94" t="s">
        <v>108</v>
      </c>
      <c r="AD261" s="95" t="s">
        <v>314</v>
      </c>
      <c r="AE261" s="94" t="s">
        <v>8011</v>
      </c>
      <c r="AF261" s="96" t="s">
        <v>408</v>
      </c>
      <c r="AG261" s="22" t="s">
        <v>8012</v>
      </c>
      <c r="AH261" s="22" t="s">
        <v>8008</v>
      </c>
      <c r="AI261" s="97" t="s">
        <v>298</v>
      </c>
      <c r="AJ261" s="98">
        <v>6</v>
      </c>
      <c r="AK261" s="95" t="s">
        <v>8013</v>
      </c>
      <c r="AL261" s="94"/>
      <c r="AM261" s="94"/>
      <c r="AN261" s="167">
        <f t="shared" si="73"/>
        <v>6</v>
      </c>
      <c r="AO261" s="49">
        <v>0</v>
      </c>
      <c r="AP261" s="49">
        <v>0</v>
      </c>
      <c r="AQ261" s="49">
        <v>6</v>
      </c>
      <c r="AR261" s="49">
        <v>0</v>
      </c>
      <c r="AS261" s="49">
        <v>0</v>
      </c>
      <c r="AT261" s="49">
        <v>1</v>
      </c>
      <c r="AU261" s="167">
        <f t="shared" si="74"/>
        <v>5</v>
      </c>
      <c r="AV261" s="49">
        <v>0</v>
      </c>
      <c r="AW261" s="99">
        <v>5.28</v>
      </c>
      <c r="AX261" s="94"/>
      <c r="AY261" s="94" t="s">
        <v>8014</v>
      </c>
      <c r="AZ261" s="100"/>
      <c r="BA261" s="100"/>
      <c r="BB261" s="49">
        <v>1</v>
      </c>
      <c r="BC261" s="159"/>
      <c r="BD261" s="153" t="str">
        <f t="shared" si="75"/>
        <v>09, 00, 2022.03.28</v>
      </c>
      <c r="BE261" s="153" t="str">
        <f t="shared" si="76"/>
        <v>15, 00, 2022.03.28</v>
      </c>
      <c r="BF261" s="160" t="str">
        <f t="shared" si="77"/>
        <v>П</v>
      </c>
      <c r="BG261" s="161">
        <f t="shared" si="78"/>
        <v>6</v>
      </c>
      <c r="BH261" s="167">
        <f t="shared" si="79"/>
        <v>6</v>
      </c>
      <c r="BI261" s="162">
        <f t="shared" si="80"/>
        <v>0</v>
      </c>
      <c r="BJ261" s="162">
        <f t="shared" si="81"/>
        <v>0</v>
      </c>
      <c r="BK261" s="162">
        <f t="shared" si="82"/>
        <v>6</v>
      </c>
      <c r="BL261" s="162">
        <f t="shared" si="83"/>
        <v>0</v>
      </c>
      <c r="BM261" s="162">
        <f t="shared" si="84"/>
        <v>0</v>
      </c>
      <c r="BN261" s="162">
        <f t="shared" si="85"/>
        <v>1</v>
      </c>
      <c r="BO261" s="167">
        <f t="shared" si="86"/>
        <v>5</v>
      </c>
      <c r="BP261" s="162">
        <f t="shared" si="87"/>
        <v>0</v>
      </c>
      <c r="BQ261" s="168">
        <f t="shared" si="88"/>
        <v>1</v>
      </c>
      <c r="BT261" s="169">
        <f t="shared" si="89"/>
        <v>0</v>
      </c>
      <c r="BU261" s="169">
        <f t="shared" si="90"/>
        <v>0</v>
      </c>
      <c r="BV261" s="169">
        <f t="shared" si="91"/>
        <v>36</v>
      </c>
      <c r="BW261" s="169">
        <f t="shared" si="92"/>
        <v>6</v>
      </c>
      <c r="BX261" s="170">
        <f t="shared" si="93"/>
        <v>0</v>
      </c>
      <c r="BY261" s="170">
        <f t="shared" si="94"/>
        <v>0</v>
      </c>
      <c r="BZ261" s="170">
        <f t="shared" si="95"/>
        <v>0</v>
      </c>
      <c r="CA261" s="170">
        <f t="shared" si="96"/>
        <v>0</v>
      </c>
      <c r="CB261" s="216"/>
    </row>
    <row r="262" spans="1:80" s="172" customFormat="1" ht="15.75" customHeight="1">
      <c r="A262" s="163" t="s">
        <v>291</v>
      </c>
      <c r="B262" s="163"/>
      <c r="D262" s="163">
        <v>15</v>
      </c>
      <c r="AA262" s="165" t="s">
        <v>83</v>
      </c>
      <c r="AB262" s="166" t="s">
        <v>1616</v>
      </c>
      <c r="AC262" s="94" t="s">
        <v>92</v>
      </c>
      <c r="AD262" s="95" t="s">
        <v>314</v>
      </c>
      <c r="AE262" s="94" t="s">
        <v>8015</v>
      </c>
      <c r="AF262" s="96" t="s">
        <v>295</v>
      </c>
      <c r="AG262" s="22" t="s">
        <v>8012</v>
      </c>
      <c r="AH262" s="22" t="s">
        <v>8016</v>
      </c>
      <c r="AI262" s="97" t="s">
        <v>298</v>
      </c>
      <c r="AJ262" s="98">
        <v>2</v>
      </c>
      <c r="AK262" s="95" t="s">
        <v>4569</v>
      </c>
      <c r="AL262" s="94"/>
      <c r="AM262" s="94" t="s">
        <v>7155</v>
      </c>
      <c r="AN262" s="167">
        <f t="shared" si="73"/>
        <v>13</v>
      </c>
      <c r="AO262" s="49">
        <v>0</v>
      </c>
      <c r="AP262" s="49">
        <v>2</v>
      </c>
      <c r="AQ262" s="49">
        <v>11</v>
      </c>
      <c r="AR262" s="49">
        <v>0</v>
      </c>
      <c r="AS262" s="49">
        <v>0</v>
      </c>
      <c r="AT262" s="49">
        <v>2</v>
      </c>
      <c r="AU262" s="167">
        <f t="shared" si="74"/>
        <v>11</v>
      </c>
      <c r="AV262" s="49">
        <v>0</v>
      </c>
      <c r="AW262" s="99">
        <v>26.95</v>
      </c>
      <c r="AX262" s="94"/>
      <c r="AY262" s="94" t="s">
        <v>8017</v>
      </c>
      <c r="AZ262" s="100"/>
      <c r="BA262" s="100"/>
      <c r="BB262" s="49">
        <v>1</v>
      </c>
      <c r="BC262" s="159"/>
      <c r="BD262" s="153" t="str">
        <f t="shared" si="75"/>
        <v>09, 00, 2022.03.28</v>
      </c>
      <c r="BE262" s="153" t="str">
        <f t="shared" si="76"/>
        <v>11, 00, 2022.03.28</v>
      </c>
      <c r="BF262" s="160" t="str">
        <f t="shared" si="77"/>
        <v>П</v>
      </c>
      <c r="BG262" s="161">
        <f t="shared" si="78"/>
        <v>2</v>
      </c>
      <c r="BH262" s="167">
        <f t="shared" si="79"/>
        <v>13</v>
      </c>
      <c r="BI262" s="162">
        <f t="shared" si="80"/>
        <v>0</v>
      </c>
      <c r="BJ262" s="162">
        <f t="shared" si="81"/>
        <v>2</v>
      </c>
      <c r="BK262" s="162">
        <f t="shared" si="82"/>
        <v>11</v>
      </c>
      <c r="BL262" s="162">
        <f t="shared" si="83"/>
        <v>0</v>
      </c>
      <c r="BM262" s="162">
        <f t="shared" si="84"/>
        <v>0</v>
      </c>
      <c r="BN262" s="162">
        <f t="shared" si="85"/>
        <v>2</v>
      </c>
      <c r="BO262" s="167">
        <f t="shared" si="86"/>
        <v>11</v>
      </c>
      <c r="BP262" s="162">
        <f t="shared" si="87"/>
        <v>0</v>
      </c>
      <c r="BQ262" s="168">
        <f t="shared" si="88"/>
        <v>1</v>
      </c>
      <c r="BT262" s="169">
        <f t="shared" si="89"/>
        <v>0</v>
      </c>
      <c r="BU262" s="169">
        <f t="shared" si="90"/>
        <v>0</v>
      </c>
      <c r="BV262" s="169">
        <f t="shared" si="91"/>
        <v>26</v>
      </c>
      <c r="BW262" s="169">
        <f t="shared" si="92"/>
        <v>13</v>
      </c>
      <c r="BX262" s="170">
        <f t="shared" si="93"/>
        <v>0</v>
      </c>
      <c r="BY262" s="170">
        <f t="shared" si="94"/>
        <v>0</v>
      </c>
      <c r="BZ262" s="170">
        <f t="shared" si="95"/>
        <v>0</v>
      </c>
      <c r="CA262" s="170">
        <f t="shared" si="96"/>
        <v>0</v>
      </c>
      <c r="CB262" s="216"/>
    </row>
    <row r="263" spans="1:80" s="172" customFormat="1" ht="15.75" customHeight="1">
      <c r="A263" s="163" t="s">
        <v>291</v>
      </c>
      <c r="B263" s="163"/>
      <c r="D263" s="163">
        <v>15</v>
      </c>
      <c r="AA263" s="165" t="s">
        <v>83</v>
      </c>
      <c r="AB263" s="166" t="s">
        <v>1622</v>
      </c>
      <c r="AC263" s="94" t="s">
        <v>90</v>
      </c>
      <c r="AD263" s="95" t="s">
        <v>305</v>
      </c>
      <c r="AE263" s="94" t="s">
        <v>8018</v>
      </c>
      <c r="AF263" s="96" t="s">
        <v>295</v>
      </c>
      <c r="AG263" s="22" t="s">
        <v>8019</v>
      </c>
      <c r="AH263" s="22" t="s">
        <v>8008</v>
      </c>
      <c r="AI263" s="97" t="s">
        <v>298</v>
      </c>
      <c r="AJ263" s="98">
        <v>5.5</v>
      </c>
      <c r="AK263" s="95" t="s">
        <v>8020</v>
      </c>
      <c r="AL263" s="94"/>
      <c r="AM263" s="94"/>
      <c r="AN263" s="167">
        <f t="shared" si="73"/>
        <v>1</v>
      </c>
      <c r="AO263" s="49">
        <v>0</v>
      </c>
      <c r="AP263" s="49">
        <v>0</v>
      </c>
      <c r="AQ263" s="49">
        <v>1</v>
      </c>
      <c r="AR263" s="49">
        <v>0</v>
      </c>
      <c r="AS263" s="49">
        <v>0</v>
      </c>
      <c r="AT263" s="49">
        <v>0</v>
      </c>
      <c r="AU263" s="167">
        <f t="shared" si="74"/>
        <v>1</v>
      </c>
      <c r="AV263" s="49">
        <v>0</v>
      </c>
      <c r="AW263" s="99">
        <v>1.31</v>
      </c>
      <c r="AX263" s="94"/>
      <c r="AY263" s="94" t="s">
        <v>8021</v>
      </c>
      <c r="AZ263" s="100"/>
      <c r="BA263" s="100"/>
      <c r="BB263" s="49">
        <v>1</v>
      </c>
      <c r="BC263" s="159"/>
      <c r="BD263" s="153" t="str">
        <f t="shared" si="75"/>
        <v>09, 30, 2022.03.28</v>
      </c>
      <c r="BE263" s="153" t="str">
        <f t="shared" si="76"/>
        <v>15, 00, 2022.03.28</v>
      </c>
      <c r="BF263" s="160" t="str">
        <f t="shared" si="77"/>
        <v>П</v>
      </c>
      <c r="BG263" s="161">
        <f t="shared" si="78"/>
        <v>5.5</v>
      </c>
      <c r="BH263" s="167">
        <f t="shared" si="79"/>
        <v>1</v>
      </c>
      <c r="BI263" s="162">
        <f t="shared" si="80"/>
        <v>0</v>
      </c>
      <c r="BJ263" s="162">
        <f t="shared" si="81"/>
        <v>0</v>
      </c>
      <c r="BK263" s="162">
        <f t="shared" si="82"/>
        <v>1</v>
      </c>
      <c r="BL263" s="162">
        <f t="shared" si="83"/>
        <v>0</v>
      </c>
      <c r="BM263" s="162">
        <f t="shared" si="84"/>
        <v>0</v>
      </c>
      <c r="BN263" s="162">
        <f t="shared" si="85"/>
        <v>0</v>
      </c>
      <c r="BO263" s="167">
        <f t="shared" si="86"/>
        <v>1</v>
      </c>
      <c r="BP263" s="162">
        <f t="shared" si="87"/>
        <v>0</v>
      </c>
      <c r="BQ263" s="168">
        <f t="shared" si="88"/>
        <v>1</v>
      </c>
      <c r="BT263" s="169">
        <f t="shared" si="89"/>
        <v>0</v>
      </c>
      <c r="BU263" s="169">
        <f t="shared" si="90"/>
        <v>0</v>
      </c>
      <c r="BV263" s="169">
        <f t="shared" si="91"/>
        <v>5.5</v>
      </c>
      <c r="BW263" s="169">
        <f t="shared" si="92"/>
        <v>1</v>
      </c>
      <c r="BX263" s="170">
        <f t="shared" si="93"/>
        <v>0</v>
      </c>
      <c r="BY263" s="170">
        <f t="shared" si="94"/>
        <v>0</v>
      </c>
      <c r="BZ263" s="170">
        <f t="shared" si="95"/>
        <v>0</v>
      </c>
      <c r="CA263" s="170">
        <f t="shared" si="96"/>
        <v>0</v>
      </c>
      <c r="CB263" s="216"/>
    </row>
    <row r="264" spans="1:80" s="172" customFormat="1" ht="15.75" customHeight="1">
      <c r="A264" s="163" t="s">
        <v>291</v>
      </c>
      <c r="B264" s="163"/>
      <c r="D264" s="163">
        <v>15</v>
      </c>
      <c r="AA264" s="165" t="s">
        <v>83</v>
      </c>
      <c r="AB264" s="166" t="s">
        <v>1629</v>
      </c>
      <c r="AC264" s="94" t="s">
        <v>108</v>
      </c>
      <c r="AD264" s="95" t="s">
        <v>305</v>
      </c>
      <c r="AE264" s="94" t="s">
        <v>8022</v>
      </c>
      <c r="AF264" s="96" t="s">
        <v>345</v>
      </c>
      <c r="AG264" s="22" t="s">
        <v>8023</v>
      </c>
      <c r="AH264" s="22" t="s">
        <v>8024</v>
      </c>
      <c r="AI264" s="97" t="s">
        <v>298</v>
      </c>
      <c r="AJ264" s="98">
        <v>3</v>
      </c>
      <c r="AK264" s="95" t="s">
        <v>8025</v>
      </c>
      <c r="AL264" s="94"/>
      <c r="AM264" s="94"/>
      <c r="AN264" s="167">
        <f t="shared" si="73"/>
        <v>1</v>
      </c>
      <c r="AO264" s="49">
        <v>0</v>
      </c>
      <c r="AP264" s="49">
        <v>0</v>
      </c>
      <c r="AQ264" s="49">
        <v>1</v>
      </c>
      <c r="AR264" s="49">
        <v>0</v>
      </c>
      <c r="AS264" s="49">
        <v>0</v>
      </c>
      <c r="AT264" s="49">
        <v>1</v>
      </c>
      <c r="AU264" s="167">
        <f t="shared" si="74"/>
        <v>0</v>
      </c>
      <c r="AV264" s="49">
        <v>0</v>
      </c>
      <c r="AW264" s="99">
        <v>0.67</v>
      </c>
      <c r="AX264" s="94"/>
      <c r="AY264" s="94" t="s">
        <v>8026</v>
      </c>
      <c r="AZ264" s="100"/>
      <c r="BA264" s="100"/>
      <c r="BB264" s="49">
        <v>1</v>
      </c>
      <c r="BC264" s="159"/>
      <c r="BD264" s="153" t="str">
        <f t="shared" si="75"/>
        <v>10, 00, 2022.03.28</v>
      </c>
      <c r="BE264" s="153" t="str">
        <f t="shared" si="76"/>
        <v>13, 00, 2022.03.28</v>
      </c>
      <c r="BF264" s="160" t="str">
        <f t="shared" si="77"/>
        <v>П</v>
      </c>
      <c r="BG264" s="161">
        <f t="shared" si="78"/>
        <v>3</v>
      </c>
      <c r="BH264" s="167">
        <f t="shared" si="79"/>
        <v>1</v>
      </c>
      <c r="BI264" s="162">
        <f t="shared" si="80"/>
        <v>0</v>
      </c>
      <c r="BJ264" s="162">
        <f t="shared" si="81"/>
        <v>0</v>
      </c>
      <c r="BK264" s="162">
        <f t="shared" si="82"/>
        <v>1</v>
      </c>
      <c r="BL264" s="162">
        <f t="shared" si="83"/>
        <v>0</v>
      </c>
      <c r="BM264" s="162">
        <f t="shared" si="84"/>
        <v>0</v>
      </c>
      <c r="BN264" s="162">
        <f t="shared" si="85"/>
        <v>1</v>
      </c>
      <c r="BO264" s="167">
        <f t="shared" si="86"/>
        <v>0</v>
      </c>
      <c r="BP264" s="162">
        <f t="shared" si="87"/>
        <v>0</v>
      </c>
      <c r="BQ264" s="168">
        <f t="shared" si="88"/>
        <v>1</v>
      </c>
      <c r="BT264" s="169">
        <f t="shared" si="89"/>
        <v>0</v>
      </c>
      <c r="BU264" s="169">
        <f t="shared" si="90"/>
        <v>0</v>
      </c>
      <c r="BV264" s="169">
        <f t="shared" si="91"/>
        <v>3</v>
      </c>
      <c r="BW264" s="169">
        <f t="shared" si="92"/>
        <v>1</v>
      </c>
      <c r="BX264" s="170">
        <f t="shared" si="93"/>
        <v>0</v>
      </c>
      <c r="BY264" s="170">
        <f t="shared" si="94"/>
        <v>0</v>
      </c>
      <c r="BZ264" s="170">
        <f t="shared" si="95"/>
        <v>0</v>
      </c>
      <c r="CA264" s="170">
        <f t="shared" si="96"/>
        <v>0</v>
      </c>
      <c r="CB264" s="216"/>
    </row>
    <row r="265" spans="1:80" s="172" customFormat="1" ht="15.75" customHeight="1">
      <c r="A265" s="163" t="s">
        <v>291</v>
      </c>
      <c r="B265" s="163"/>
      <c r="D265" s="163">
        <v>15</v>
      </c>
      <c r="AA265" s="165" t="s">
        <v>83</v>
      </c>
      <c r="AB265" s="166" t="s">
        <v>1633</v>
      </c>
      <c r="AC265" s="94" t="s">
        <v>108</v>
      </c>
      <c r="AD265" s="95" t="s">
        <v>314</v>
      </c>
      <c r="AE265" s="94" t="s">
        <v>8027</v>
      </c>
      <c r="AF265" s="96" t="s">
        <v>295</v>
      </c>
      <c r="AG265" s="22" t="s">
        <v>8028</v>
      </c>
      <c r="AH265" s="22" t="s">
        <v>8029</v>
      </c>
      <c r="AI265" s="97" t="s">
        <v>298</v>
      </c>
      <c r="AJ265" s="98">
        <v>2.5</v>
      </c>
      <c r="AK265" s="95" t="s">
        <v>8030</v>
      </c>
      <c r="AL265" s="94"/>
      <c r="AM265" s="94"/>
      <c r="AN265" s="167">
        <f t="shared" si="73"/>
        <v>25</v>
      </c>
      <c r="AO265" s="49">
        <v>0</v>
      </c>
      <c r="AP265" s="49">
        <v>0</v>
      </c>
      <c r="AQ265" s="49">
        <v>25</v>
      </c>
      <c r="AR265" s="49">
        <v>0</v>
      </c>
      <c r="AS265" s="49">
        <v>0</v>
      </c>
      <c r="AT265" s="49">
        <v>0</v>
      </c>
      <c r="AU265" s="167">
        <f t="shared" si="74"/>
        <v>25</v>
      </c>
      <c r="AV265" s="49">
        <v>0</v>
      </c>
      <c r="AW265" s="99">
        <v>28.72</v>
      </c>
      <c r="AX265" s="94"/>
      <c r="AY265" s="94" t="s">
        <v>8031</v>
      </c>
      <c r="AZ265" s="100"/>
      <c r="BA265" s="100"/>
      <c r="BB265" s="49">
        <v>1</v>
      </c>
      <c r="BC265" s="159"/>
      <c r="BD265" s="153" t="str">
        <f t="shared" si="75"/>
        <v>13, 30, 2022.03.28</v>
      </c>
      <c r="BE265" s="153" t="str">
        <f t="shared" si="76"/>
        <v>16, 00, 2022.03.28</v>
      </c>
      <c r="BF265" s="160" t="str">
        <f t="shared" si="77"/>
        <v>П</v>
      </c>
      <c r="BG265" s="161">
        <f t="shared" si="78"/>
        <v>2.5</v>
      </c>
      <c r="BH265" s="167">
        <f t="shared" si="79"/>
        <v>25</v>
      </c>
      <c r="BI265" s="162">
        <f t="shared" si="80"/>
        <v>0</v>
      </c>
      <c r="BJ265" s="162">
        <f t="shared" si="81"/>
        <v>0</v>
      </c>
      <c r="BK265" s="162">
        <f t="shared" si="82"/>
        <v>25</v>
      </c>
      <c r="BL265" s="162">
        <f t="shared" si="83"/>
        <v>0</v>
      </c>
      <c r="BM265" s="162">
        <f t="shared" si="84"/>
        <v>0</v>
      </c>
      <c r="BN265" s="162">
        <f t="shared" si="85"/>
        <v>0</v>
      </c>
      <c r="BO265" s="167">
        <f t="shared" si="86"/>
        <v>25</v>
      </c>
      <c r="BP265" s="162">
        <f t="shared" si="87"/>
        <v>0</v>
      </c>
      <c r="BQ265" s="168">
        <f t="shared" si="88"/>
        <v>1</v>
      </c>
      <c r="BT265" s="169">
        <f t="shared" si="89"/>
        <v>0</v>
      </c>
      <c r="BU265" s="169">
        <f t="shared" si="90"/>
        <v>0</v>
      </c>
      <c r="BV265" s="169">
        <f t="shared" si="91"/>
        <v>62.5</v>
      </c>
      <c r="BW265" s="169">
        <f t="shared" si="92"/>
        <v>25</v>
      </c>
      <c r="BX265" s="170">
        <f t="shared" si="93"/>
        <v>0</v>
      </c>
      <c r="BY265" s="170">
        <f t="shared" si="94"/>
        <v>0</v>
      </c>
      <c r="BZ265" s="170">
        <f t="shared" si="95"/>
        <v>0</v>
      </c>
      <c r="CA265" s="170">
        <f t="shared" si="96"/>
        <v>0</v>
      </c>
      <c r="CB265" s="216"/>
    </row>
    <row r="266" spans="1:80" s="172" customFormat="1" ht="15.75" customHeight="1">
      <c r="A266" s="163" t="s">
        <v>291</v>
      </c>
      <c r="B266" s="163"/>
      <c r="D266" s="163">
        <v>15</v>
      </c>
      <c r="AA266" s="165" t="s">
        <v>83</v>
      </c>
      <c r="AB266" s="166" t="s">
        <v>1639</v>
      </c>
      <c r="AC266" s="94" t="s">
        <v>110</v>
      </c>
      <c r="AD266" s="95" t="s">
        <v>314</v>
      </c>
      <c r="AE266" s="94" t="s">
        <v>8032</v>
      </c>
      <c r="AF266" s="96" t="s">
        <v>295</v>
      </c>
      <c r="AG266" s="22" t="s">
        <v>8033</v>
      </c>
      <c r="AH266" s="22" t="s">
        <v>8034</v>
      </c>
      <c r="AI266" s="97" t="s">
        <v>298</v>
      </c>
      <c r="AJ266" s="98">
        <v>6.5</v>
      </c>
      <c r="AK266" s="95" t="s">
        <v>8035</v>
      </c>
      <c r="AL266" s="94"/>
      <c r="AM266" s="94"/>
      <c r="AN266" s="167">
        <f t="shared" si="73"/>
        <v>13</v>
      </c>
      <c r="AO266" s="49">
        <v>0</v>
      </c>
      <c r="AP266" s="49">
        <v>0</v>
      </c>
      <c r="AQ266" s="49">
        <v>13</v>
      </c>
      <c r="AR266" s="49">
        <v>0</v>
      </c>
      <c r="AS266" s="49">
        <v>0</v>
      </c>
      <c r="AT266" s="49">
        <v>3</v>
      </c>
      <c r="AU266" s="167">
        <f t="shared" si="74"/>
        <v>10</v>
      </c>
      <c r="AV266" s="49">
        <v>0</v>
      </c>
      <c r="AW266" s="99">
        <v>23.77</v>
      </c>
      <c r="AX266" s="94"/>
      <c r="AY266" s="94" t="s">
        <v>8036</v>
      </c>
      <c r="AZ266" s="100"/>
      <c r="BA266" s="100"/>
      <c r="BB266" s="49">
        <v>1</v>
      </c>
      <c r="BC266" s="159"/>
      <c r="BD266" s="153" t="str">
        <f t="shared" si="75"/>
        <v>08, 30, 2022.03.29</v>
      </c>
      <c r="BE266" s="153" t="str">
        <f t="shared" si="76"/>
        <v>15, 00, 2022.03.29</v>
      </c>
      <c r="BF266" s="160" t="str">
        <f t="shared" si="77"/>
        <v>П</v>
      </c>
      <c r="BG266" s="161">
        <f t="shared" si="78"/>
        <v>6.5</v>
      </c>
      <c r="BH266" s="167">
        <f t="shared" si="79"/>
        <v>13</v>
      </c>
      <c r="BI266" s="162">
        <f t="shared" si="80"/>
        <v>0</v>
      </c>
      <c r="BJ266" s="162">
        <f t="shared" si="81"/>
        <v>0</v>
      </c>
      <c r="BK266" s="162">
        <f t="shared" si="82"/>
        <v>13</v>
      </c>
      <c r="BL266" s="162">
        <f t="shared" si="83"/>
        <v>0</v>
      </c>
      <c r="BM266" s="162">
        <f t="shared" si="84"/>
        <v>0</v>
      </c>
      <c r="BN266" s="162">
        <f t="shared" si="85"/>
        <v>3</v>
      </c>
      <c r="BO266" s="167">
        <f t="shared" si="86"/>
        <v>10</v>
      </c>
      <c r="BP266" s="162">
        <f t="shared" si="87"/>
        <v>0</v>
      </c>
      <c r="BQ266" s="168">
        <f t="shared" si="88"/>
        <v>1</v>
      </c>
      <c r="BT266" s="169">
        <f t="shared" si="89"/>
        <v>0</v>
      </c>
      <c r="BU266" s="169">
        <f t="shared" si="90"/>
        <v>0</v>
      </c>
      <c r="BV266" s="169">
        <f t="shared" si="91"/>
        <v>84.5</v>
      </c>
      <c r="BW266" s="169">
        <f t="shared" si="92"/>
        <v>13</v>
      </c>
      <c r="BX266" s="170">
        <f t="shared" si="93"/>
        <v>0</v>
      </c>
      <c r="BY266" s="170">
        <f t="shared" si="94"/>
        <v>0</v>
      </c>
      <c r="BZ266" s="170">
        <f t="shared" si="95"/>
        <v>0</v>
      </c>
      <c r="CA266" s="170">
        <f t="shared" si="96"/>
        <v>0</v>
      </c>
      <c r="CB266" s="216"/>
    </row>
    <row r="267" spans="1:80" s="172" customFormat="1" ht="15.75" customHeight="1">
      <c r="A267" s="163" t="s">
        <v>291</v>
      </c>
      <c r="B267" s="163"/>
      <c r="D267" s="163">
        <v>15</v>
      </c>
      <c r="AA267" s="165" t="s">
        <v>83</v>
      </c>
      <c r="AB267" s="166" t="s">
        <v>1645</v>
      </c>
      <c r="AC267" s="94" t="s">
        <v>90</v>
      </c>
      <c r="AD267" s="95" t="s">
        <v>314</v>
      </c>
      <c r="AE267" s="94" t="s">
        <v>8037</v>
      </c>
      <c r="AF267" s="96" t="s">
        <v>345</v>
      </c>
      <c r="AG267" s="22" t="s">
        <v>8038</v>
      </c>
      <c r="AH267" s="22" t="s">
        <v>8034</v>
      </c>
      <c r="AI267" s="97" t="s">
        <v>298</v>
      </c>
      <c r="AJ267" s="98">
        <v>6</v>
      </c>
      <c r="AK267" s="95" t="s">
        <v>8039</v>
      </c>
      <c r="AL267" s="94"/>
      <c r="AM267" s="94" t="s">
        <v>3988</v>
      </c>
      <c r="AN267" s="167">
        <f t="shared" si="73"/>
        <v>18</v>
      </c>
      <c r="AO267" s="49">
        <v>0</v>
      </c>
      <c r="AP267" s="49">
        <v>1</v>
      </c>
      <c r="AQ267" s="49">
        <v>17</v>
      </c>
      <c r="AR267" s="49">
        <v>0</v>
      </c>
      <c r="AS267" s="49">
        <v>0</v>
      </c>
      <c r="AT267" s="49">
        <v>6</v>
      </c>
      <c r="AU267" s="167">
        <f t="shared" si="74"/>
        <v>12</v>
      </c>
      <c r="AV267" s="49">
        <v>0</v>
      </c>
      <c r="AW267" s="99">
        <v>21.96</v>
      </c>
      <c r="AX267" s="94"/>
      <c r="AY267" s="94" t="s">
        <v>8040</v>
      </c>
      <c r="AZ267" s="100"/>
      <c r="BA267" s="100"/>
      <c r="BB267" s="49">
        <v>1</v>
      </c>
      <c r="BC267" s="159"/>
      <c r="BD267" s="153" t="str">
        <f t="shared" si="75"/>
        <v>09, 00, 2022.03.29</v>
      </c>
      <c r="BE267" s="153" t="str">
        <f t="shared" si="76"/>
        <v>15, 00, 2022.03.29</v>
      </c>
      <c r="BF267" s="160" t="str">
        <f t="shared" si="77"/>
        <v>П</v>
      </c>
      <c r="BG267" s="161">
        <f t="shared" si="78"/>
        <v>6</v>
      </c>
      <c r="BH267" s="167">
        <f t="shared" si="79"/>
        <v>18</v>
      </c>
      <c r="BI267" s="162">
        <f t="shared" si="80"/>
        <v>0</v>
      </c>
      <c r="BJ267" s="162">
        <f t="shared" si="81"/>
        <v>1</v>
      </c>
      <c r="BK267" s="162">
        <f t="shared" si="82"/>
        <v>17</v>
      </c>
      <c r="BL267" s="162">
        <f t="shared" si="83"/>
        <v>0</v>
      </c>
      <c r="BM267" s="162">
        <f t="shared" si="84"/>
        <v>0</v>
      </c>
      <c r="BN267" s="162">
        <f t="shared" si="85"/>
        <v>6</v>
      </c>
      <c r="BO267" s="167">
        <f t="shared" si="86"/>
        <v>12</v>
      </c>
      <c r="BP267" s="162">
        <f t="shared" si="87"/>
        <v>0</v>
      </c>
      <c r="BQ267" s="168">
        <f t="shared" si="88"/>
        <v>1</v>
      </c>
      <c r="BT267" s="169">
        <f t="shared" si="89"/>
        <v>0</v>
      </c>
      <c r="BU267" s="169">
        <f t="shared" si="90"/>
        <v>0</v>
      </c>
      <c r="BV267" s="169">
        <f t="shared" si="91"/>
        <v>108</v>
      </c>
      <c r="BW267" s="169">
        <f t="shared" si="92"/>
        <v>18</v>
      </c>
      <c r="BX267" s="170">
        <f t="shared" si="93"/>
        <v>0</v>
      </c>
      <c r="BY267" s="170">
        <f t="shared" si="94"/>
        <v>0</v>
      </c>
      <c r="BZ267" s="170">
        <f t="shared" si="95"/>
        <v>0</v>
      </c>
      <c r="CA267" s="170">
        <f t="shared" si="96"/>
        <v>0</v>
      </c>
      <c r="CB267" s="216"/>
    </row>
    <row r="268" spans="1:80" s="172" customFormat="1" ht="15.75" customHeight="1">
      <c r="A268" s="163" t="s">
        <v>291</v>
      </c>
      <c r="B268" s="163"/>
      <c r="D268" s="163">
        <v>15</v>
      </c>
      <c r="AA268" s="165" t="s">
        <v>83</v>
      </c>
      <c r="AB268" s="166" t="s">
        <v>1651</v>
      </c>
      <c r="AC268" s="94" t="s">
        <v>92</v>
      </c>
      <c r="AD268" s="95" t="s">
        <v>293</v>
      </c>
      <c r="AE268" s="94" t="s">
        <v>8041</v>
      </c>
      <c r="AF268" s="96" t="s">
        <v>295</v>
      </c>
      <c r="AG268" s="22" t="s">
        <v>8042</v>
      </c>
      <c r="AH268" s="22" t="s">
        <v>8043</v>
      </c>
      <c r="AI268" s="97" t="s">
        <v>298</v>
      </c>
      <c r="AJ268" s="98">
        <v>2.5</v>
      </c>
      <c r="AK268" s="95" t="s">
        <v>8044</v>
      </c>
      <c r="AL268" s="94"/>
      <c r="AM268" s="94"/>
      <c r="AN268" s="167">
        <f t="shared" si="73"/>
        <v>4</v>
      </c>
      <c r="AO268" s="49">
        <v>0</v>
      </c>
      <c r="AP268" s="49">
        <v>0</v>
      </c>
      <c r="AQ268" s="49">
        <v>4</v>
      </c>
      <c r="AR268" s="49">
        <v>0</v>
      </c>
      <c r="AS268" s="49">
        <v>0</v>
      </c>
      <c r="AT268" s="49">
        <v>0</v>
      </c>
      <c r="AU268" s="167">
        <f t="shared" si="74"/>
        <v>4</v>
      </c>
      <c r="AV268" s="49">
        <v>0</v>
      </c>
      <c r="AW268" s="99">
        <v>8.34</v>
      </c>
      <c r="AX268" s="94"/>
      <c r="AY268" s="94" t="s">
        <v>8045</v>
      </c>
      <c r="AZ268" s="100"/>
      <c r="BA268" s="100"/>
      <c r="BB268" s="49">
        <v>1</v>
      </c>
      <c r="BC268" s="159"/>
      <c r="BD268" s="153" t="str">
        <f t="shared" si="75"/>
        <v>09, 30, 2022.03.30</v>
      </c>
      <c r="BE268" s="153" t="str">
        <f t="shared" si="76"/>
        <v>12, 00, 2022.03.30</v>
      </c>
      <c r="BF268" s="160" t="str">
        <f t="shared" si="77"/>
        <v>П</v>
      </c>
      <c r="BG268" s="161">
        <f t="shared" si="78"/>
        <v>2.5</v>
      </c>
      <c r="BH268" s="167">
        <f t="shared" si="79"/>
        <v>4</v>
      </c>
      <c r="BI268" s="162">
        <f t="shared" si="80"/>
        <v>0</v>
      </c>
      <c r="BJ268" s="162">
        <f t="shared" si="81"/>
        <v>0</v>
      </c>
      <c r="BK268" s="162">
        <f t="shared" si="82"/>
        <v>4</v>
      </c>
      <c r="BL268" s="162">
        <f t="shared" si="83"/>
        <v>0</v>
      </c>
      <c r="BM268" s="162">
        <f t="shared" si="84"/>
        <v>0</v>
      </c>
      <c r="BN268" s="162">
        <f t="shared" si="85"/>
        <v>0</v>
      </c>
      <c r="BO268" s="167">
        <f t="shared" si="86"/>
        <v>4</v>
      </c>
      <c r="BP268" s="162">
        <f t="shared" si="87"/>
        <v>0</v>
      </c>
      <c r="BQ268" s="168">
        <f t="shared" si="88"/>
        <v>1</v>
      </c>
      <c r="BT268" s="169">
        <f t="shared" si="89"/>
        <v>0</v>
      </c>
      <c r="BU268" s="169">
        <f t="shared" si="90"/>
        <v>0</v>
      </c>
      <c r="BV268" s="169">
        <f t="shared" si="91"/>
        <v>10</v>
      </c>
      <c r="BW268" s="169">
        <f t="shared" si="92"/>
        <v>4</v>
      </c>
      <c r="BX268" s="170">
        <f t="shared" si="93"/>
        <v>0</v>
      </c>
      <c r="BY268" s="170">
        <f t="shared" si="94"/>
        <v>0</v>
      </c>
      <c r="BZ268" s="170">
        <f t="shared" si="95"/>
        <v>0</v>
      </c>
      <c r="CA268" s="170">
        <f t="shared" si="96"/>
        <v>0</v>
      </c>
      <c r="CB268" s="216"/>
    </row>
    <row r="269" spans="1:80" s="172" customFormat="1" ht="15.75" customHeight="1">
      <c r="A269" s="163" t="s">
        <v>291</v>
      </c>
      <c r="B269" s="163"/>
      <c r="D269" s="163">
        <v>15</v>
      </c>
      <c r="AA269" s="165" t="s">
        <v>83</v>
      </c>
      <c r="AB269" s="166" t="s">
        <v>1656</v>
      </c>
      <c r="AC269" s="94" t="s">
        <v>92</v>
      </c>
      <c r="AD269" s="95" t="s">
        <v>293</v>
      </c>
      <c r="AE269" s="94" t="s">
        <v>8046</v>
      </c>
      <c r="AF269" s="96" t="s">
        <v>295</v>
      </c>
      <c r="AG269" s="22" t="s">
        <v>8047</v>
      </c>
      <c r="AH269" s="22" t="s">
        <v>8048</v>
      </c>
      <c r="AI269" s="97" t="s">
        <v>298</v>
      </c>
      <c r="AJ269" s="98">
        <v>2</v>
      </c>
      <c r="AK269" s="95" t="s">
        <v>8049</v>
      </c>
      <c r="AL269" s="94"/>
      <c r="AM269" s="94"/>
      <c r="AN269" s="167">
        <f t="shared" si="73"/>
        <v>1</v>
      </c>
      <c r="AO269" s="49">
        <v>0</v>
      </c>
      <c r="AP269" s="49">
        <v>0</v>
      </c>
      <c r="AQ269" s="49">
        <v>1</v>
      </c>
      <c r="AR269" s="49">
        <v>0</v>
      </c>
      <c r="AS269" s="49">
        <v>0</v>
      </c>
      <c r="AT269" s="49">
        <v>0</v>
      </c>
      <c r="AU269" s="167">
        <f t="shared" si="74"/>
        <v>1</v>
      </c>
      <c r="AV269" s="49">
        <v>0</v>
      </c>
      <c r="AW269" s="99">
        <v>1.24</v>
      </c>
      <c r="AX269" s="94"/>
      <c r="AY269" s="94" t="s">
        <v>8050</v>
      </c>
      <c r="AZ269" s="100"/>
      <c r="BA269" s="100"/>
      <c r="BB269" s="49">
        <v>1</v>
      </c>
      <c r="BC269" s="159"/>
      <c r="BD269" s="153" t="str">
        <f t="shared" si="75"/>
        <v>14, 00, 2022.03.30</v>
      </c>
      <c r="BE269" s="153" t="str">
        <f t="shared" si="76"/>
        <v>16, 00, 2022.03.30</v>
      </c>
      <c r="BF269" s="160" t="str">
        <f t="shared" si="77"/>
        <v>П</v>
      </c>
      <c r="BG269" s="161">
        <f t="shared" si="78"/>
        <v>2</v>
      </c>
      <c r="BH269" s="167">
        <f t="shared" si="79"/>
        <v>1</v>
      </c>
      <c r="BI269" s="162">
        <f t="shared" si="80"/>
        <v>0</v>
      </c>
      <c r="BJ269" s="162">
        <f t="shared" si="81"/>
        <v>0</v>
      </c>
      <c r="BK269" s="162">
        <f t="shared" si="82"/>
        <v>1</v>
      </c>
      <c r="BL269" s="162">
        <f t="shared" si="83"/>
        <v>0</v>
      </c>
      <c r="BM269" s="162">
        <f t="shared" si="84"/>
        <v>0</v>
      </c>
      <c r="BN269" s="162">
        <f t="shared" si="85"/>
        <v>0</v>
      </c>
      <c r="BO269" s="167">
        <f t="shared" si="86"/>
        <v>1</v>
      </c>
      <c r="BP269" s="162">
        <f t="shared" si="87"/>
        <v>0</v>
      </c>
      <c r="BQ269" s="168">
        <f t="shared" si="88"/>
        <v>1</v>
      </c>
      <c r="BT269" s="169">
        <f t="shared" si="89"/>
        <v>0</v>
      </c>
      <c r="BU269" s="169">
        <f t="shared" si="90"/>
        <v>0</v>
      </c>
      <c r="BV269" s="169">
        <f t="shared" si="91"/>
        <v>2</v>
      </c>
      <c r="BW269" s="169">
        <f t="shared" si="92"/>
        <v>1</v>
      </c>
      <c r="BX269" s="170">
        <f t="shared" si="93"/>
        <v>0</v>
      </c>
      <c r="BY269" s="170">
        <f t="shared" si="94"/>
        <v>0</v>
      </c>
      <c r="BZ269" s="170">
        <f t="shared" si="95"/>
        <v>0</v>
      </c>
      <c r="CA269" s="170">
        <f t="shared" si="96"/>
        <v>0</v>
      </c>
      <c r="CB269" s="216"/>
    </row>
    <row r="270" spans="1:80" s="172" customFormat="1" ht="15.75" customHeight="1">
      <c r="A270" s="163" t="s">
        <v>291</v>
      </c>
      <c r="B270" s="163"/>
      <c r="D270" s="163">
        <v>15</v>
      </c>
      <c r="AA270" s="165" t="s">
        <v>83</v>
      </c>
      <c r="AB270" s="166" t="s">
        <v>1663</v>
      </c>
      <c r="AC270" s="94" t="s">
        <v>108</v>
      </c>
      <c r="AD270" s="95" t="s">
        <v>314</v>
      </c>
      <c r="AE270" s="94" t="s">
        <v>8051</v>
      </c>
      <c r="AF270" s="96" t="s">
        <v>295</v>
      </c>
      <c r="AG270" s="22" t="s">
        <v>8052</v>
      </c>
      <c r="AH270" s="22" t="s">
        <v>8053</v>
      </c>
      <c r="AI270" s="97" t="s">
        <v>298</v>
      </c>
      <c r="AJ270" s="98">
        <v>6</v>
      </c>
      <c r="AK270" s="95" t="s">
        <v>8054</v>
      </c>
      <c r="AL270" s="94"/>
      <c r="AM270" s="94"/>
      <c r="AN270" s="167">
        <f t="shared" si="73"/>
        <v>5</v>
      </c>
      <c r="AO270" s="49">
        <v>0</v>
      </c>
      <c r="AP270" s="49">
        <v>0</v>
      </c>
      <c r="AQ270" s="49">
        <v>5</v>
      </c>
      <c r="AR270" s="49">
        <v>0</v>
      </c>
      <c r="AS270" s="49">
        <v>0</v>
      </c>
      <c r="AT270" s="49">
        <v>0</v>
      </c>
      <c r="AU270" s="167">
        <f t="shared" si="74"/>
        <v>5</v>
      </c>
      <c r="AV270" s="49">
        <v>0</v>
      </c>
      <c r="AW270" s="99">
        <v>5.59</v>
      </c>
      <c r="AX270" s="94"/>
      <c r="AY270" s="94" t="s">
        <v>8055</v>
      </c>
      <c r="AZ270" s="100"/>
      <c r="BA270" s="100"/>
      <c r="BB270" s="49">
        <v>1</v>
      </c>
      <c r="BC270" s="159"/>
      <c r="BD270" s="153" t="str">
        <f t="shared" si="75"/>
        <v>09, 00, 2022.03.31</v>
      </c>
      <c r="BE270" s="153" t="str">
        <f t="shared" si="76"/>
        <v>15, 00, 2022.03.31</v>
      </c>
      <c r="BF270" s="160" t="str">
        <f t="shared" si="77"/>
        <v>П</v>
      </c>
      <c r="BG270" s="161">
        <f t="shared" si="78"/>
        <v>6</v>
      </c>
      <c r="BH270" s="167">
        <f t="shared" si="79"/>
        <v>5</v>
      </c>
      <c r="BI270" s="162">
        <f t="shared" si="80"/>
        <v>0</v>
      </c>
      <c r="BJ270" s="162">
        <f t="shared" si="81"/>
        <v>0</v>
      </c>
      <c r="BK270" s="162">
        <f t="shared" si="82"/>
        <v>5</v>
      </c>
      <c r="BL270" s="162">
        <f t="shared" si="83"/>
        <v>0</v>
      </c>
      <c r="BM270" s="162">
        <f t="shared" si="84"/>
        <v>0</v>
      </c>
      <c r="BN270" s="162">
        <f t="shared" si="85"/>
        <v>0</v>
      </c>
      <c r="BO270" s="167">
        <f t="shared" si="86"/>
        <v>5</v>
      </c>
      <c r="BP270" s="162">
        <f t="shared" si="87"/>
        <v>0</v>
      </c>
      <c r="BQ270" s="168">
        <f t="shared" si="88"/>
        <v>1</v>
      </c>
      <c r="BT270" s="169">
        <f t="shared" si="89"/>
        <v>0</v>
      </c>
      <c r="BU270" s="169">
        <f t="shared" si="90"/>
        <v>0</v>
      </c>
      <c r="BV270" s="169">
        <f t="shared" si="91"/>
        <v>30</v>
      </c>
      <c r="BW270" s="169">
        <f t="shared" si="92"/>
        <v>5</v>
      </c>
      <c r="BX270" s="170">
        <f t="shared" si="93"/>
        <v>0</v>
      </c>
      <c r="BY270" s="170">
        <f t="shared" si="94"/>
        <v>0</v>
      </c>
      <c r="BZ270" s="170">
        <f t="shared" si="95"/>
        <v>0</v>
      </c>
      <c r="CA270" s="170">
        <f t="shared" si="96"/>
        <v>0</v>
      </c>
      <c r="CB270" s="216"/>
    </row>
    <row r="271" spans="1:80" s="172" customFormat="1" ht="15.75" customHeight="1">
      <c r="A271" s="163" t="s">
        <v>291</v>
      </c>
      <c r="B271" s="163"/>
      <c r="D271" s="163">
        <v>15</v>
      </c>
      <c r="AA271" s="165" t="s">
        <v>83</v>
      </c>
      <c r="AB271" s="166" t="s">
        <v>1670</v>
      </c>
      <c r="AC271" s="94" t="s">
        <v>108</v>
      </c>
      <c r="AD271" s="95" t="s">
        <v>314</v>
      </c>
      <c r="AE271" s="94" t="s">
        <v>8056</v>
      </c>
      <c r="AF271" s="96" t="s">
        <v>408</v>
      </c>
      <c r="AG271" s="22" t="s">
        <v>8052</v>
      </c>
      <c r="AH271" s="22" t="s">
        <v>8053</v>
      </c>
      <c r="AI271" s="97" t="s">
        <v>298</v>
      </c>
      <c r="AJ271" s="98">
        <v>6</v>
      </c>
      <c r="AK271" s="95" t="s">
        <v>8057</v>
      </c>
      <c r="AL271" s="94"/>
      <c r="AM271" s="94"/>
      <c r="AN271" s="167">
        <f t="shared" si="73"/>
        <v>17</v>
      </c>
      <c r="AO271" s="49">
        <v>0</v>
      </c>
      <c r="AP271" s="49">
        <v>0</v>
      </c>
      <c r="AQ271" s="49">
        <v>17</v>
      </c>
      <c r="AR271" s="49">
        <v>0</v>
      </c>
      <c r="AS271" s="49">
        <v>0</v>
      </c>
      <c r="AT271" s="49">
        <v>1</v>
      </c>
      <c r="AU271" s="167">
        <f t="shared" si="74"/>
        <v>16</v>
      </c>
      <c r="AV271" s="49">
        <v>0</v>
      </c>
      <c r="AW271" s="99">
        <v>23.74</v>
      </c>
      <c r="AX271" s="94"/>
      <c r="AY271" s="94" t="s">
        <v>8058</v>
      </c>
      <c r="AZ271" s="100"/>
      <c r="BA271" s="100"/>
      <c r="BB271" s="49">
        <v>1</v>
      </c>
      <c r="BC271" s="159"/>
      <c r="BD271" s="153" t="str">
        <f t="shared" si="75"/>
        <v>09, 00, 2022.03.31</v>
      </c>
      <c r="BE271" s="153" t="str">
        <f t="shared" si="76"/>
        <v>15, 00, 2022.03.31</v>
      </c>
      <c r="BF271" s="160" t="str">
        <f t="shared" si="77"/>
        <v>П</v>
      </c>
      <c r="BG271" s="161">
        <f t="shared" si="78"/>
        <v>6</v>
      </c>
      <c r="BH271" s="167">
        <f t="shared" si="79"/>
        <v>17</v>
      </c>
      <c r="BI271" s="162">
        <f t="shared" si="80"/>
        <v>0</v>
      </c>
      <c r="BJ271" s="162">
        <f t="shared" si="81"/>
        <v>0</v>
      </c>
      <c r="BK271" s="162">
        <f t="shared" si="82"/>
        <v>17</v>
      </c>
      <c r="BL271" s="162">
        <f t="shared" si="83"/>
        <v>0</v>
      </c>
      <c r="BM271" s="162">
        <f t="shared" si="84"/>
        <v>0</v>
      </c>
      <c r="BN271" s="162">
        <f t="shared" si="85"/>
        <v>1</v>
      </c>
      <c r="BO271" s="167">
        <f t="shared" si="86"/>
        <v>16</v>
      </c>
      <c r="BP271" s="162">
        <f t="shared" si="87"/>
        <v>0</v>
      </c>
      <c r="BQ271" s="168">
        <f t="shared" si="88"/>
        <v>1</v>
      </c>
      <c r="BT271" s="169">
        <f t="shared" si="89"/>
        <v>0</v>
      </c>
      <c r="BU271" s="169">
        <f t="shared" si="90"/>
        <v>0</v>
      </c>
      <c r="BV271" s="169">
        <f t="shared" si="91"/>
        <v>102</v>
      </c>
      <c r="BW271" s="169">
        <f t="shared" si="92"/>
        <v>17</v>
      </c>
      <c r="BX271" s="170">
        <f t="shared" si="93"/>
        <v>0</v>
      </c>
      <c r="BY271" s="170">
        <f t="shared" si="94"/>
        <v>0</v>
      </c>
      <c r="BZ271" s="170">
        <f t="shared" si="95"/>
        <v>0</v>
      </c>
      <c r="CA271" s="170">
        <f t="shared" si="96"/>
        <v>0</v>
      </c>
      <c r="CB271" s="216"/>
    </row>
    <row r="272" spans="1:80" s="172" customFormat="1" ht="15.75" customHeight="1">
      <c r="A272" s="163" t="s">
        <v>291</v>
      </c>
      <c r="B272" s="163"/>
      <c r="D272" s="163">
        <v>15</v>
      </c>
      <c r="AA272" s="165" t="s">
        <v>83</v>
      </c>
      <c r="AB272" s="166" t="s">
        <v>1674</v>
      </c>
      <c r="AC272" s="94" t="s">
        <v>108</v>
      </c>
      <c r="AD272" s="95" t="s">
        <v>305</v>
      </c>
      <c r="AE272" s="94" t="s">
        <v>8059</v>
      </c>
      <c r="AF272" s="96" t="s">
        <v>408</v>
      </c>
      <c r="AG272" s="22" t="s">
        <v>8060</v>
      </c>
      <c r="AH272" s="22" t="s">
        <v>8061</v>
      </c>
      <c r="AI272" s="97" t="s">
        <v>298</v>
      </c>
      <c r="AJ272" s="98">
        <v>4</v>
      </c>
      <c r="AK272" s="95" t="s">
        <v>8062</v>
      </c>
      <c r="AL272" s="94"/>
      <c r="AM272" s="94"/>
      <c r="AN272" s="167">
        <f t="shared" si="73"/>
        <v>23</v>
      </c>
      <c r="AO272" s="49">
        <v>0</v>
      </c>
      <c r="AP272" s="49">
        <v>0</v>
      </c>
      <c r="AQ272" s="49">
        <v>20</v>
      </c>
      <c r="AR272" s="49">
        <v>0</v>
      </c>
      <c r="AS272" s="49">
        <v>0</v>
      </c>
      <c r="AT272" s="49">
        <v>20</v>
      </c>
      <c r="AU272" s="167">
        <f t="shared" si="74"/>
        <v>0</v>
      </c>
      <c r="AV272" s="49">
        <v>3</v>
      </c>
      <c r="AW272" s="99">
        <v>38.71</v>
      </c>
      <c r="AX272" s="94" t="s">
        <v>6106</v>
      </c>
      <c r="AY272" s="94" t="s">
        <v>8063</v>
      </c>
      <c r="AZ272" s="100"/>
      <c r="BA272" s="100"/>
      <c r="BB272" s="49">
        <v>1</v>
      </c>
      <c r="BC272" s="159"/>
      <c r="BD272" s="153" t="str">
        <f t="shared" si="75"/>
        <v>10, 00, 2022.03.31</v>
      </c>
      <c r="BE272" s="153" t="str">
        <f t="shared" si="76"/>
        <v>14, 00, 2022.03.31</v>
      </c>
      <c r="BF272" s="160" t="str">
        <f t="shared" si="77"/>
        <v>П</v>
      </c>
      <c r="BG272" s="161">
        <f t="shared" si="78"/>
        <v>4</v>
      </c>
      <c r="BH272" s="167">
        <f t="shared" si="79"/>
        <v>23</v>
      </c>
      <c r="BI272" s="162">
        <f t="shared" si="80"/>
        <v>0</v>
      </c>
      <c r="BJ272" s="162">
        <f t="shared" si="81"/>
        <v>0</v>
      </c>
      <c r="BK272" s="162">
        <f t="shared" si="82"/>
        <v>20</v>
      </c>
      <c r="BL272" s="162">
        <f t="shared" si="83"/>
        <v>0</v>
      </c>
      <c r="BM272" s="162">
        <f t="shared" si="84"/>
        <v>0</v>
      </c>
      <c r="BN272" s="162">
        <f t="shared" si="85"/>
        <v>20</v>
      </c>
      <c r="BO272" s="167">
        <f t="shared" si="86"/>
        <v>0</v>
      </c>
      <c r="BP272" s="162">
        <f t="shared" si="87"/>
        <v>3</v>
      </c>
      <c r="BQ272" s="168">
        <f t="shared" si="88"/>
        <v>1</v>
      </c>
      <c r="BT272" s="169">
        <f t="shared" si="89"/>
        <v>0</v>
      </c>
      <c r="BU272" s="169">
        <f t="shared" si="90"/>
        <v>0</v>
      </c>
      <c r="BV272" s="169">
        <f t="shared" si="91"/>
        <v>92</v>
      </c>
      <c r="BW272" s="169">
        <f t="shared" si="92"/>
        <v>23</v>
      </c>
      <c r="BX272" s="170">
        <f t="shared" si="93"/>
        <v>0</v>
      </c>
      <c r="BY272" s="170">
        <f t="shared" si="94"/>
        <v>0</v>
      </c>
      <c r="BZ272" s="170">
        <f t="shared" si="95"/>
        <v>0</v>
      </c>
      <c r="CA272" s="170">
        <f t="shared" si="96"/>
        <v>0</v>
      </c>
      <c r="CB272" s="216"/>
    </row>
    <row r="273" spans="1:80" s="172" customFormat="1" ht="15.75" customHeight="1">
      <c r="A273" s="163" t="s">
        <v>291</v>
      </c>
      <c r="B273" s="163"/>
      <c r="D273" s="163">
        <v>15</v>
      </c>
      <c r="AA273" s="165" t="s">
        <v>83</v>
      </c>
      <c r="AB273" s="166" t="s">
        <v>1681</v>
      </c>
      <c r="AC273" s="94" t="s">
        <v>90</v>
      </c>
      <c r="AD273" s="95" t="s">
        <v>305</v>
      </c>
      <c r="AE273" s="94" t="s">
        <v>8064</v>
      </c>
      <c r="AF273" s="96" t="s">
        <v>295</v>
      </c>
      <c r="AG273" s="22" t="s">
        <v>8065</v>
      </c>
      <c r="AH273" s="22" t="s">
        <v>8066</v>
      </c>
      <c r="AI273" s="97" t="s">
        <v>309</v>
      </c>
      <c r="AJ273" s="98">
        <v>1.03</v>
      </c>
      <c r="AK273" s="95" t="s">
        <v>8067</v>
      </c>
      <c r="AL273" s="94"/>
      <c r="AM273" s="94"/>
      <c r="AN273" s="167">
        <f t="shared" si="73"/>
        <v>16</v>
      </c>
      <c r="AO273" s="49">
        <v>0</v>
      </c>
      <c r="AP273" s="49">
        <v>0</v>
      </c>
      <c r="AQ273" s="49">
        <v>16</v>
      </c>
      <c r="AR273" s="49">
        <v>0</v>
      </c>
      <c r="AS273" s="49">
        <v>0</v>
      </c>
      <c r="AT273" s="49">
        <v>0</v>
      </c>
      <c r="AU273" s="167">
        <f t="shared" si="74"/>
        <v>16</v>
      </c>
      <c r="AV273" s="49">
        <v>0</v>
      </c>
      <c r="AW273" s="99">
        <v>8.39</v>
      </c>
      <c r="AX273" s="94"/>
      <c r="AY273" s="94" t="s">
        <v>8068</v>
      </c>
      <c r="AZ273" s="100" t="s">
        <v>312</v>
      </c>
      <c r="BA273" s="100" t="s">
        <v>313</v>
      </c>
      <c r="BB273" s="49">
        <v>0</v>
      </c>
      <c r="BC273" s="159"/>
      <c r="BD273" s="153" t="str">
        <f t="shared" si="75"/>
        <v>00, 46, 2022.04.01</v>
      </c>
      <c r="BE273" s="153" t="str">
        <f t="shared" si="76"/>
        <v>01, 48, 2022.04.01</v>
      </c>
      <c r="BF273" s="160" t="str">
        <f t="shared" si="77"/>
        <v>В</v>
      </c>
      <c r="BG273" s="161">
        <f t="shared" si="78"/>
        <v>1.03</v>
      </c>
      <c r="BH273" s="167">
        <f t="shared" si="79"/>
        <v>16</v>
      </c>
      <c r="BI273" s="162">
        <f t="shared" si="80"/>
        <v>0</v>
      </c>
      <c r="BJ273" s="162">
        <f t="shared" si="81"/>
        <v>0</v>
      </c>
      <c r="BK273" s="162">
        <f t="shared" si="82"/>
        <v>16</v>
      </c>
      <c r="BL273" s="162">
        <f t="shared" si="83"/>
        <v>0</v>
      </c>
      <c r="BM273" s="162">
        <f t="shared" si="84"/>
        <v>0</v>
      </c>
      <c r="BN273" s="162">
        <f t="shared" si="85"/>
        <v>0</v>
      </c>
      <c r="BO273" s="167">
        <f t="shared" si="86"/>
        <v>16</v>
      </c>
      <c r="BP273" s="162">
        <f t="shared" si="87"/>
        <v>0</v>
      </c>
      <c r="BQ273" s="168">
        <f t="shared" si="88"/>
        <v>0</v>
      </c>
      <c r="BT273" s="169">
        <f t="shared" si="89"/>
        <v>0</v>
      </c>
      <c r="BU273" s="169">
        <f t="shared" si="90"/>
        <v>0</v>
      </c>
      <c r="BV273" s="169">
        <f t="shared" si="91"/>
        <v>0</v>
      </c>
      <c r="BW273" s="169">
        <f t="shared" si="92"/>
        <v>0</v>
      </c>
      <c r="BX273" s="170">
        <f t="shared" si="93"/>
        <v>0</v>
      </c>
      <c r="BY273" s="170">
        <f t="shared" si="94"/>
        <v>0</v>
      </c>
      <c r="BZ273" s="170">
        <f t="shared" si="95"/>
        <v>0</v>
      </c>
      <c r="CA273" s="170">
        <f t="shared" si="96"/>
        <v>0</v>
      </c>
      <c r="CB273" s="216"/>
    </row>
    <row r="274" spans="1:80" s="172" customFormat="1" ht="15.75" customHeight="1">
      <c r="A274" s="163" t="s">
        <v>291</v>
      </c>
      <c r="B274" s="163"/>
      <c r="D274" s="163">
        <v>15</v>
      </c>
      <c r="AA274" s="165" t="s">
        <v>83</v>
      </c>
      <c r="AB274" s="166" t="s">
        <v>1687</v>
      </c>
      <c r="AC274" s="94" t="s">
        <v>90</v>
      </c>
      <c r="AD274" s="95" t="s">
        <v>314</v>
      </c>
      <c r="AE274" s="94" t="s">
        <v>8069</v>
      </c>
      <c r="AF274" s="96" t="s">
        <v>295</v>
      </c>
      <c r="AG274" s="22" t="s">
        <v>8070</v>
      </c>
      <c r="AH274" s="22" t="s">
        <v>8071</v>
      </c>
      <c r="AI274" s="97" t="s">
        <v>298</v>
      </c>
      <c r="AJ274" s="98">
        <v>2</v>
      </c>
      <c r="AK274" s="95" t="s">
        <v>8072</v>
      </c>
      <c r="AL274" s="94"/>
      <c r="AM274" s="94" t="s">
        <v>8073</v>
      </c>
      <c r="AN274" s="167">
        <f t="shared" si="73"/>
        <v>1</v>
      </c>
      <c r="AO274" s="49">
        <v>0</v>
      </c>
      <c r="AP274" s="49">
        <v>1</v>
      </c>
      <c r="AQ274" s="49">
        <v>0</v>
      </c>
      <c r="AR274" s="49">
        <v>0</v>
      </c>
      <c r="AS274" s="49">
        <v>0</v>
      </c>
      <c r="AT274" s="49">
        <v>0</v>
      </c>
      <c r="AU274" s="167">
        <f t="shared" si="74"/>
        <v>1</v>
      </c>
      <c r="AV274" s="49">
        <v>0</v>
      </c>
      <c r="AW274" s="99">
        <v>1.84</v>
      </c>
      <c r="AX274" s="94"/>
      <c r="AY274" s="94" t="s">
        <v>8074</v>
      </c>
      <c r="AZ274" s="100"/>
      <c r="BA274" s="100"/>
      <c r="BB274" s="49">
        <v>1</v>
      </c>
      <c r="BC274" s="159"/>
      <c r="BD274" s="153" t="str">
        <f t="shared" si="75"/>
        <v>09, 00, 2022.04.01</v>
      </c>
      <c r="BE274" s="153" t="str">
        <f t="shared" si="76"/>
        <v>11, 00, 2022.04.01</v>
      </c>
      <c r="BF274" s="160" t="str">
        <f t="shared" si="77"/>
        <v>П</v>
      </c>
      <c r="BG274" s="161">
        <f t="shared" si="78"/>
        <v>2</v>
      </c>
      <c r="BH274" s="167">
        <f t="shared" si="79"/>
        <v>1</v>
      </c>
      <c r="BI274" s="162">
        <f t="shared" si="80"/>
        <v>0</v>
      </c>
      <c r="BJ274" s="162">
        <f t="shared" si="81"/>
        <v>1</v>
      </c>
      <c r="BK274" s="162">
        <f t="shared" si="82"/>
        <v>0</v>
      </c>
      <c r="BL274" s="162">
        <f t="shared" si="83"/>
        <v>0</v>
      </c>
      <c r="BM274" s="162">
        <f t="shared" si="84"/>
        <v>0</v>
      </c>
      <c r="BN274" s="162">
        <f t="shared" si="85"/>
        <v>0</v>
      </c>
      <c r="BO274" s="167">
        <f t="shared" si="86"/>
        <v>1</v>
      </c>
      <c r="BP274" s="162">
        <f t="shared" si="87"/>
        <v>0</v>
      </c>
      <c r="BQ274" s="168">
        <f t="shared" si="88"/>
        <v>1</v>
      </c>
      <c r="BT274" s="169">
        <f t="shared" si="89"/>
        <v>0</v>
      </c>
      <c r="BU274" s="169">
        <f t="shared" si="90"/>
        <v>0</v>
      </c>
      <c r="BV274" s="169">
        <f t="shared" si="91"/>
        <v>2</v>
      </c>
      <c r="BW274" s="169">
        <f t="shared" si="92"/>
        <v>1</v>
      </c>
      <c r="BX274" s="170">
        <f t="shared" si="93"/>
        <v>0</v>
      </c>
      <c r="BY274" s="170">
        <f t="shared" si="94"/>
        <v>0</v>
      </c>
      <c r="BZ274" s="170">
        <f t="shared" si="95"/>
        <v>0</v>
      </c>
      <c r="CA274" s="170">
        <f t="shared" si="96"/>
        <v>0</v>
      </c>
      <c r="CB274" s="216"/>
    </row>
    <row r="275" spans="1:80" s="172" customFormat="1" ht="15.75" customHeight="1">
      <c r="A275" s="163" t="s">
        <v>291</v>
      </c>
      <c r="B275" s="163"/>
      <c r="D275" s="163">
        <v>15</v>
      </c>
      <c r="AA275" s="165" t="s">
        <v>83</v>
      </c>
      <c r="AB275" s="166" t="s">
        <v>1692</v>
      </c>
      <c r="AC275" s="94" t="s">
        <v>108</v>
      </c>
      <c r="AD275" s="95" t="s">
        <v>314</v>
      </c>
      <c r="AE275" s="94" t="s">
        <v>8075</v>
      </c>
      <c r="AF275" s="96" t="s">
        <v>295</v>
      </c>
      <c r="AG275" s="22" t="s">
        <v>8076</v>
      </c>
      <c r="AH275" s="22" t="s">
        <v>8071</v>
      </c>
      <c r="AI275" s="97" t="s">
        <v>298</v>
      </c>
      <c r="AJ275" s="98">
        <v>1</v>
      </c>
      <c r="AK275" s="95" t="s">
        <v>8077</v>
      </c>
      <c r="AL275" s="94"/>
      <c r="AM275" s="94"/>
      <c r="AN275" s="167">
        <f t="shared" si="73"/>
        <v>78</v>
      </c>
      <c r="AO275" s="49">
        <v>0</v>
      </c>
      <c r="AP275" s="49">
        <v>0</v>
      </c>
      <c r="AQ275" s="49">
        <v>78</v>
      </c>
      <c r="AR275" s="49">
        <v>0</v>
      </c>
      <c r="AS275" s="49">
        <v>0</v>
      </c>
      <c r="AT275" s="49">
        <v>2</v>
      </c>
      <c r="AU275" s="167">
        <f t="shared" si="74"/>
        <v>76</v>
      </c>
      <c r="AV275" s="49">
        <v>0</v>
      </c>
      <c r="AW275" s="99">
        <v>110.32</v>
      </c>
      <c r="AX275" s="94"/>
      <c r="AY275" s="94" t="s">
        <v>8078</v>
      </c>
      <c r="AZ275" s="100"/>
      <c r="BA275" s="100"/>
      <c r="BB275" s="49">
        <v>1</v>
      </c>
      <c r="BC275" s="159"/>
      <c r="BD275" s="153" t="str">
        <f t="shared" si="75"/>
        <v>10, 00, 2022.04.01</v>
      </c>
      <c r="BE275" s="153" t="str">
        <f t="shared" si="76"/>
        <v>11, 00, 2022.04.01</v>
      </c>
      <c r="BF275" s="160" t="str">
        <f t="shared" si="77"/>
        <v>П</v>
      </c>
      <c r="BG275" s="161">
        <f t="shared" si="78"/>
        <v>1</v>
      </c>
      <c r="BH275" s="167">
        <f t="shared" si="79"/>
        <v>78</v>
      </c>
      <c r="BI275" s="162">
        <f t="shared" si="80"/>
        <v>0</v>
      </c>
      <c r="BJ275" s="162">
        <f t="shared" si="81"/>
        <v>0</v>
      </c>
      <c r="BK275" s="162">
        <f t="shared" si="82"/>
        <v>78</v>
      </c>
      <c r="BL275" s="162">
        <f t="shared" si="83"/>
        <v>0</v>
      </c>
      <c r="BM275" s="162">
        <f t="shared" si="84"/>
        <v>0</v>
      </c>
      <c r="BN275" s="162">
        <f t="shared" si="85"/>
        <v>2</v>
      </c>
      <c r="BO275" s="167">
        <f t="shared" si="86"/>
        <v>76</v>
      </c>
      <c r="BP275" s="162">
        <f t="shared" si="87"/>
        <v>0</v>
      </c>
      <c r="BQ275" s="168">
        <f t="shared" si="88"/>
        <v>1</v>
      </c>
      <c r="BT275" s="169">
        <f t="shared" si="89"/>
        <v>0</v>
      </c>
      <c r="BU275" s="169">
        <f t="shared" si="90"/>
        <v>0</v>
      </c>
      <c r="BV275" s="169">
        <f t="shared" si="91"/>
        <v>78</v>
      </c>
      <c r="BW275" s="169">
        <f t="shared" si="92"/>
        <v>78</v>
      </c>
      <c r="BX275" s="170">
        <f t="shared" si="93"/>
        <v>0</v>
      </c>
      <c r="BY275" s="170">
        <f t="shared" si="94"/>
        <v>0</v>
      </c>
      <c r="BZ275" s="170">
        <f t="shared" si="95"/>
        <v>0</v>
      </c>
      <c r="CA275" s="170">
        <f t="shared" si="96"/>
        <v>0</v>
      </c>
      <c r="CB275" s="216"/>
    </row>
    <row r="276" spans="1:80" s="172" customFormat="1" ht="15.75" customHeight="1">
      <c r="A276" s="163" t="s">
        <v>291</v>
      </c>
      <c r="B276" s="163"/>
      <c r="D276" s="163">
        <v>15</v>
      </c>
      <c r="AA276" s="165" t="s">
        <v>83</v>
      </c>
      <c r="AB276" s="166" t="s">
        <v>1698</v>
      </c>
      <c r="AC276" s="94" t="s">
        <v>90</v>
      </c>
      <c r="AD276" s="95" t="s">
        <v>314</v>
      </c>
      <c r="AE276" s="94" t="s">
        <v>8079</v>
      </c>
      <c r="AF276" s="96" t="s">
        <v>295</v>
      </c>
      <c r="AG276" s="22" t="s">
        <v>8080</v>
      </c>
      <c r="AH276" s="22" t="s">
        <v>8081</v>
      </c>
      <c r="AI276" s="97" t="s">
        <v>309</v>
      </c>
      <c r="AJ276" s="98">
        <v>3.43</v>
      </c>
      <c r="AK276" s="95" t="s">
        <v>8082</v>
      </c>
      <c r="AL276" s="94"/>
      <c r="AM276" s="94"/>
      <c r="AN276" s="167">
        <f t="shared" si="73"/>
        <v>13</v>
      </c>
      <c r="AO276" s="49">
        <v>0</v>
      </c>
      <c r="AP276" s="49">
        <v>0</v>
      </c>
      <c r="AQ276" s="49">
        <v>13</v>
      </c>
      <c r="AR276" s="49">
        <v>0</v>
      </c>
      <c r="AS276" s="49">
        <v>0</v>
      </c>
      <c r="AT276" s="49">
        <v>1</v>
      </c>
      <c r="AU276" s="167">
        <f t="shared" si="74"/>
        <v>12</v>
      </c>
      <c r="AV276" s="49">
        <v>0</v>
      </c>
      <c r="AW276" s="99">
        <v>36</v>
      </c>
      <c r="AX276" s="94"/>
      <c r="AY276" s="94" t="s">
        <v>8083</v>
      </c>
      <c r="AZ276" s="100" t="s">
        <v>501</v>
      </c>
      <c r="BA276" s="100" t="s">
        <v>1081</v>
      </c>
      <c r="BB276" s="49">
        <v>1</v>
      </c>
      <c r="BC276" s="159"/>
      <c r="BD276" s="153" t="str">
        <f t="shared" si="75"/>
        <v>12, 30, 2022.04.01</v>
      </c>
      <c r="BE276" s="153" t="str">
        <f t="shared" si="76"/>
        <v>15, 56, 2022.04.01</v>
      </c>
      <c r="BF276" s="160" t="str">
        <f t="shared" si="77"/>
        <v>В</v>
      </c>
      <c r="BG276" s="161">
        <f t="shared" si="78"/>
        <v>3.43</v>
      </c>
      <c r="BH276" s="167">
        <f t="shared" si="79"/>
        <v>13</v>
      </c>
      <c r="BI276" s="162">
        <f t="shared" si="80"/>
        <v>0</v>
      </c>
      <c r="BJ276" s="162">
        <f t="shared" si="81"/>
        <v>0</v>
      </c>
      <c r="BK276" s="162">
        <f t="shared" si="82"/>
        <v>13</v>
      </c>
      <c r="BL276" s="162">
        <f t="shared" si="83"/>
        <v>0</v>
      </c>
      <c r="BM276" s="162">
        <f t="shared" si="84"/>
        <v>0</v>
      </c>
      <c r="BN276" s="162">
        <f t="shared" si="85"/>
        <v>1</v>
      </c>
      <c r="BO276" s="167">
        <f t="shared" si="86"/>
        <v>12</v>
      </c>
      <c r="BP276" s="162">
        <f t="shared" si="87"/>
        <v>0</v>
      </c>
      <c r="BQ276" s="168">
        <f t="shared" si="88"/>
        <v>1</v>
      </c>
      <c r="BT276" s="169">
        <f t="shared" si="89"/>
        <v>44.59</v>
      </c>
      <c r="BU276" s="169">
        <f t="shared" si="90"/>
        <v>13</v>
      </c>
      <c r="BV276" s="169">
        <f t="shared" si="91"/>
        <v>0</v>
      </c>
      <c r="BW276" s="169">
        <f t="shared" si="92"/>
        <v>0</v>
      </c>
      <c r="BX276" s="170">
        <f t="shared" si="93"/>
        <v>0</v>
      </c>
      <c r="BY276" s="170">
        <f t="shared" si="94"/>
        <v>0</v>
      </c>
      <c r="BZ276" s="170">
        <f t="shared" si="95"/>
        <v>0</v>
      </c>
      <c r="CA276" s="170">
        <f t="shared" si="96"/>
        <v>0</v>
      </c>
      <c r="CB276" s="216"/>
    </row>
    <row r="277" spans="1:80" s="172" customFormat="1" ht="15.75" customHeight="1">
      <c r="A277" s="163" t="s">
        <v>291</v>
      </c>
      <c r="B277" s="163"/>
      <c r="D277" s="163">
        <v>15</v>
      </c>
      <c r="AA277" s="165" t="s">
        <v>83</v>
      </c>
      <c r="AB277" s="166" t="s">
        <v>1704</v>
      </c>
      <c r="AC277" s="94" t="s">
        <v>108</v>
      </c>
      <c r="AD277" s="95" t="s">
        <v>293</v>
      </c>
      <c r="AE277" s="94" t="s">
        <v>8084</v>
      </c>
      <c r="AF277" s="96" t="s">
        <v>295</v>
      </c>
      <c r="AG277" s="22" t="s">
        <v>8085</v>
      </c>
      <c r="AH277" s="22" t="s">
        <v>8086</v>
      </c>
      <c r="AI277" s="97" t="s">
        <v>298</v>
      </c>
      <c r="AJ277" s="98">
        <v>2.5</v>
      </c>
      <c r="AK277" s="95" t="s">
        <v>8087</v>
      </c>
      <c r="AL277" s="94"/>
      <c r="AM277" s="94"/>
      <c r="AN277" s="167">
        <f t="shared" si="73"/>
        <v>4</v>
      </c>
      <c r="AO277" s="49">
        <v>0</v>
      </c>
      <c r="AP277" s="49">
        <v>0</v>
      </c>
      <c r="AQ277" s="49">
        <v>4</v>
      </c>
      <c r="AR277" s="49">
        <v>0</v>
      </c>
      <c r="AS277" s="49">
        <v>0</v>
      </c>
      <c r="AT277" s="49">
        <v>0</v>
      </c>
      <c r="AU277" s="167">
        <f t="shared" si="74"/>
        <v>4</v>
      </c>
      <c r="AV277" s="49">
        <v>0</v>
      </c>
      <c r="AW277" s="99">
        <v>5.98</v>
      </c>
      <c r="AX277" s="94"/>
      <c r="AY277" s="94" t="s">
        <v>8088</v>
      </c>
      <c r="AZ277" s="100"/>
      <c r="BA277" s="100"/>
      <c r="BB277" s="49">
        <v>1</v>
      </c>
      <c r="BC277" s="159"/>
      <c r="BD277" s="153" t="str">
        <f t="shared" si="75"/>
        <v>13, 45, 2022.04.01</v>
      </c>
      <c r="BE277" s="153" t="str">
        <f t="shared" si="76"/>
        <v>16, 15, 2022.04.01</v>
      </c>
      <c r="BF277" s="160" t="str">
        <f t="shared" si="77"/>
        <v>П</v>
      </c>
      <c r="BG277" s="161">
        <f t="shared" si="78"/>
        <v>2.5</v>
      </c>
      <c r="BH277" s="167">
        <f t="shared" si="79"/>
        <v>4</v>
      </c>
      <c r="BI277" s="162">
        <f t="shared" si="80"/>
        <v>0</v>
      </c>
      <c r="BJ277" s="162">
        <f t="shared" si="81"/>
        <v>0</v>
      </c>
      <c r="BK277" s="162">
        <f t="shared" si="82"/>
        <v>4</v>
      </c>
      <c r="BL277" s="162">
        <f t="shared" si="83"/>
        <v>0</v>
      </c>
      <c r="BM277" s="162">
        <f t="shared" si="84"/>
        <v>0</v>
      </c>
      <c r="BN277" s="162">
        <f t="shared" si="85"/>
        <v>0</v>
      </c>
      <c r="BO277" s="167">
        <f t="shared" si="86"/>
        <v>4</v>
      </c>
      <c r="BP277" s="162">
        <f t="shared" si="87"/>
        <v>0</v>
      </c>
      <c r="BQ277" s="168">
        <f t="shared" si="88"/>
        <v>1</v>
      </c>
      <c r="BT277" s="169">
        <f t="shared" si="89"/>
        <v>0</v>
      </c>
      <c r="BU277" s="169">
        <f t="shared" si="90"/>
        <v>0</v>
      </c>
      <c r="BV277" s="169">
        <f t="shared" si="91"/>
        <v>10</v>
      </c>
      <c r="BW277" s="169">
        <f t="shared" si="92"/>
        <v>4</v>
      </c>
      <c r="BX277" s="170">
        <f t="shared" si="93"/>
        <v>0</v>
      </c>
      <c r="BY277" s="170">
        <f t="shared" si="94"/>
        <v>0</v>
      </c>
      <c r="BZ277" s="170">
        <f t="shared" si="95"/>
        <v>0</v>
      </c>
      <c r="CA277" s="170">
        <f t="shared" si="96"/>
        <v>0</v>
      </c>
      <c r="CB277" s="216"/>
    </row>
    <row r="278" spans="1:80" s="172" customFormat="1" ht="15.75" customHeight="1">
      <c r="A278" s="163" t="s">
        <v>291</v>
      </c>
      <c r="B278" s="163"/>
      <c r="D278" s="163">
        <v>15</v>
      </c>
      <c r="AA278" s="165" t="s">
        <v>83</v>
      </c>
      <c r="AB278" s="166" t="s">
        <v>1709</v>
      </c>
      <c r="AC278" s="94" t="s">
        <v>90</v>
      </c>
      <c r="AD278" s="95" t="s">
        <v>305</v>
      </c>
      <c r="AE278" s="94" t="s">
        <v>3749</v>
      </c>
      <c r="AF278" s="96" t="s">
        <v>408</v>
      </c>
      <c r="AG278" s="22" t="s">
        <v>8089</v>
      </c>
      <c r="AH278" s="22" t="s">
        <v>8090</v>
      </c>
      <c r="AI278" s="97" t="s">
        <v>309</v>
      </c>
      <c r="AJ278" s="98">
        <v>2.73</v>
      </c>
      <c r="AK278" s="95" t="s">
        <v>3752</v>
      </c>
      <c r="AL278" s="94"/>
      <c r="AM278" s="94"/>
      <c r="AN278" s="167">
        <f t="shared" si="73"/>
        <v>22</v>
      </c>
      <c r="AO278" s="49">
        <v>0</v>
      </c>
      <c r="AP278" s="49">
        <v>0</v>
      </c>
      <c r="AQ278" s="49">
        <v>22</v>
      </c>
      <c r="AR278" s="49">
        <v>0</v>
      </c>
      <c r="AS278" s="49">
        <v>0</v>
      </c>
      <c r="AT278" s="49">
        <v>1</v>
      </c>
      <c r="AU278" s="167">
        <f t="shared" si="74"/>
        <v>21</v>
      </c>
      <c r="AV278" s="49">
        <v>0</v>
      </c>
      <c r="AW278" s="99">
        <v>31.24</v>
      </c>
      <c r="AX278" s="94"/>
      <c r="AY278" s="94" t="s">
        <v>8091</v>
      </c>
      <c r="AZ278" s="100" t="s">
        <v>693</v>
      </c>
      <c r="BA278" s="100" t="s">
        <v>313</v>
      </c>
      <c r="BB278" s="49">
        <v>0</v>
      </c>
      <c r="BC278" s="159"/>
      <c r="BD278" s="153" t="str">
        <f t="shared" si="75"/>
        <v>20, 40, 2022.04.01</v>
      </c>
      <c r="BE278" s="153" t="str">
        <f t="shared" si="76"/>
        <v>23, 24, 2022.04.01</v>
      </c>
      <c r="BF278" s="160" t="str">
        <f t="shared" si="77"/>
        <v>В</v>
      </c>
      <c r="BG278" s="161">
        <f t="shared" si="78"/>
        <v>2.73</v>
      </c>
      <c r="BH278" s="167">
        <f t="shared" si="79"/>
        <v>22</v>
      </c>
      <c r="BI278" s="162">
        <f t="shared" si="80"/>
        <v>0</v>
      </c>
      <c r="BJ278" s="162">
        <f t="shared" si="81"/>
        <v>0</v>
      </c>
      <c r="BK278" s="162">
        <f t="shared" si="82"/>
        <v>22</v>
      </c>
      <c r="BL278" s="162">
        <f t="shared" si="83"/>
        <v>0</v>
      </c>
      <c r="BM278" s="162">
        <f t="shared" si="84"/>
        <v>0</v>
      </c>
      <c r="BN278" s="162">
        <f t="shared" si="85"/>
        <v>1</v>
      </c>
      <c r="BO278" s="167">
        <f t="shared" si="86"/>
        <v>21</v>
      </c>
      <c r="BP278" s="162">
        <f t="shared" si="87"/>
        <v>0</v>
      </c>
      <c r="BQ278" s="168">
        <f t="shared" si="88"/>
        <v>0</v>
      </c>
      <c r="BT278" s="169">
        <f t="shared" si="89"/>
        <v>0</v>
      </c>
      <c r="BU278" s="169">
        <f t="shared" si="90"/>
        <v>0</v>
      </c>
      <c r="BV278" s="169">
        <f t="shared" si="91"/>
        <v>0</v>
      </c>
      <c r="BW278" s="169">
        <f t="shared" si="92"/>
        <v>0</v>
      </c>
      <c r="BX278" s="170">
        <f t="shared" si="93"/>
        <v>0</v>
      </c>
      <c r="BY278" s="170">
        <f t="shared" si="94"/>
        <v>0</v>
      </c>
      <c r="BZ278" s="170">
        <f t="shared" si="95"/>
        <v>0</v>
      </c>
      <c r="CA278" s="170">
        <f t="shared" si="96"/>
        <v>0</v>
      </c>
      <c r="CB278" s="216"/>
    </row>
    <row r="279" spans="1:80" s="172" customFormat="1" ht="15.75" customHeight="1">
      <c r="A279" s="163" t="s">
        <v>291</v>
      </c>
      <c r="B279" s="163"/>
      <c r="D279" s="163">
        <v>15</v>
      </c>
      <c r="AA279" s="165" t="s">
        <v>83</v>
      </c>
      <c r="AB279" s="166" t="s">
        <v>1715</v>
      </c>
      <c r="AC279" s="94" t="s">
        <v>90</v>
      </c>
      <c r="AD279" s="95" t="s">
        <v>305</v>
      </c>
      <c r="AE279" s="94" t="s">
        <v>8092</v>
      </c>
      <c r="AF279" s="96" t="s">
        <v>345</v>
      </c>
      <c r="AG279" s="22" t="s">
        <v>8093</v>
      </c>
      <c r="AH279" s="22" t="s">
        <v>8094</v>
      </c>
      <c r="AI279" s="97" t="s">
        <v>309</v>
      </c>
      <c r="AJ279" s="98">
        <v>3.1</v>
      </c>
      <c r="AK279" s="95" t="s">
        <v>8095</v>
      </c>
      <c r="AL279" s="94"/>
      <c r="AM279" s="94" t="s">
        <v>8096</v>
      </c>
      <c r="AN279" s="167">
        <f t="shared" si="73"/>
        <v>150</v>
      </c>
      <c r="AO279" s="49">
        <v>0</v>
      </c>
      <c r="AP279" s="49">
        <v>2</v>
      </c>
      <c r="AQ279" s="49">
        <v>146</v>
      </c>
      <c r="AR279" s="49">
        <v>0</v>
      </c>
      <c r="AS279" s="49">
        <v>0</v>
      </c>
      <c r="AT279" s="49">
        <v>12</v>
      </c>
      <c r="AU279" s="167">
        <f t="shared" si="74"/>
        <v>136</v>
      </c>
      <c r="AV279" s="49">
        <v>2</v>
      </c>
      <c r="AW279" s="99">
        <v>399.06</v>
      </c>
      <c r="AX279" s="94" t="s">
        <v>7743</v>
      </c>
      <c r="AY279" s="94" t="s">
        <v>8097</v>
      </c>
      <c r="AZ279" s="100" t="s">
        <v>8098</v>
      </c>
      <c r="BA279" s="100" t="s">
        <v>313</v>
      </c>
      <c r="BB279" s="49">
        <v>0</v>
      </c>
      <c r="BC279" s="159"/>
      <c r="BD279" s="153" t="str">
        <f t="shared" si="75"/>
        <v>03, 20, 2022.04.02</v>
      </c>
      <c r="BE279" s="153" t="str">
        <f t="shared" si="76"/>
        <v>06, 26, 2022.04.02</v>
      </c>
      <c r="BF279" s="160" t="str">
        <f t="shared" si="77"/>
        <v>В</v>
      </c>
      <c r="BG279" s="161">
        <f t="shared" si="78"/>
        <v>3.1</v>
      </c>
      <c r="BH279" s="167">
        <f t="shared" si="79"/>
        <v>150</v>
      </c>
      <c r="BI279" s="162">
        <f t="shared" si="80"/>
        <v>0</v>
      </c>
      <c r="BJ279" s="162">
        <f t="shared" si="81"/>
        <v>2</v>
      </c>
      <c r="BK279" s="162">
        <f t="shared" si="82"/>
        <v>146</v>
      </c>
      <c r="BL279" s="162">
        <f t="shared" si="83"/>
        <v>0</v>
      </c>
      <c r="BM279" s="162">
        <f t="shared" si="84"/>
        <v>0</v>
      </c>
      <c r="BN279" s="162">
        <f t="shared" si="85"/>
        <v>12</v>
      </c>
      <c r="BO279" s="167">
        <f t="shared" si="86"/>
        <v>136</v>
      </c>
      <c r="BP279" s="162">
        <f t="shared" si="87"/>
        <v>2</v>
      </c>
      <c r="BQ279" s="168">
        <f t="shared" si="88"/>
        <v>0</v>
      </c>
      <c r="BT279" s="169">
        <f t="shared" si="89"/>
        <v>0</v>
      </c>
      <c r="BU279" s="169">
        <f t="shared" si="90"/>
        <v>0</v>
      </c>
      <c r="BV279" s="169">
        <f t="shared" si="91"/>
        <v>0</v>
      </c>
      <c r="BW279" s="169">
        <f t="shared" si="92"/>
        <v>0</v>
      </c>
      <c r="BX279" s="170">
        <f t="shared" si="93"/>
        <v>0</v>
      </c>
      <c r="BY279" s="170">
        <f t="shared" si="94"/>
        <v>0</v>
      </c>
      <c r="BZ279" s="170">
        <f t="shared" si="95"/>
        <v>0</v>
      </c>
      <c r="CA279" s="170">
        <f t="shared" si="96"/>
        <v>0</v>
      </c>
      <c r="CB279" s="216"/>
    </row>
    <row r="280" spans="1:80" s="172" customFormat="1" ht="15.75" customHeight="1">
      <c r="A280" s="163" t="s">
        <v>291</v>
      </c>
      <c r="B280" s="163"/>
      <c r="D280" s="163">
        <v>15</v>
      </c>
      <c r="AA280" s="165" t="s">
        <v>83</v>
      </c>
      <c r="AB280" s="166" t="s">
        <v>1719</v>
      </c>
      <c r="AC280" s="94" t="s">
        <v>108</v>
      </c>
      <c r="AD280" s="95" t="s">
        <v>293</v>
      </c>
      <c r="AE280" s="94" t="s">
        <v>2362</v>
      </c>
      <c r="AF280" s="96" t="s">
        <v>408</v>
      </c>
      <c r="AG280" s="22" t="s">
        <v>8099</v>
      </c>
      <c r="AH280" s="22" t="s">
        <v>8100</v>
      </c>
      <c r="AI280" s="97" t="s">
        <v>309</v>
      </c>
      <c r="AJ280" s="98">
        <v>1.38</v>
      </c>
      <c r="AK280" s="95" t="s">
        <v>2363</v>
      </c>
      <c r="AL280" s="94"/>
      <c r="AM280" s="94" t="s">
        <v>1481</v>
      </c>
      <c r="AN280" s="167">
        <f t="shared" si="73"/>
        <v>1</v>
      </c>
      <c r="AO280" s="49">
        <v>0</v>
      </c>
      <c r="AP280" s="49">
        <v>1</v>
      </c>
      <c r="AQ280" s="49">
        <v>0</v>
      </c>
      <c r="AR280" s="49">
        <v>0</v>
      </c>
      <c r="AS280" s="49">
        <v>0</v>
      </c>
      <c r="AT280" s="49">
        <v>1</v>
      </c>
      <c r="AU280" s="167">
        <f t="shared" si="74"/>
        <v>0</v>
      </c>
      <c r="AV280" s="49">
        <v>0</v>
      </c>
      <c r="AW280" s="99">
        <v>130.43</v>
      </c>
      <c r="AX280" s="94"/>
      <c r="AY280" s="94" t="s">
        <v>8101</v>
      </c>
      <c r="AZ280" s="100" t="s">
        <v>501</v>
      </c>
      <c r="BA280" s="100" t="s">
        <v>639</v>
      </c>
      <c r="BB280" s="49">
        <v>1</v>
      </c>
      <c r="BC280" s="159"/>
      <c r="BD280" s="153" t="str">
        <f t="shared" si="75"/>
        <v>05, 14, 2022.04.02</v>
      </c>
      <c r="BE280" s="153" t="str">
        <f t="shared" si="76"/>
        <v>06, 37, 2022.04.02</v>
      </c>
      <c r="BF280" s="160" t="str">
        <f t="shared" si="77"/>
        <v>В</v>
      </c>
      <c r="BG280" s="161">
        <f t="shared" si="78"/>
        <v>1.38</v>
      </c>
      <c r="BH280" s="167">
        <f t="shared" si="79"/>
        <v>1</v>
      </c>
      <c r="BI280" s="162">
        <f t="shared" si="80"/>
        <v>0</v>
      </c>
      <c r="BJ280" s="162">
        <f t="shared" si="81"/>
        <v>1</v>
      </c>
      <c r="BK280" s="162">
        <f t="shared" si="82"/>
        <v>0</v>
      </c>
      <c r="BL280" s="162">
        <f t="shared" si="83"/>
        <v>0</v>
      </c>
      <c r="BM280" s="162">
        <f t="shared" si="84"/>
        <v>0</v>
      </c>
      <c r="BN280" s="162">
        <f t="shared" si="85"/>
        <v>1</v>
      </c>
      <c r="BO280" s="167">
        <f t="shared" si="86"/>
        <v>0</v>
      </c>
      <c r="BP280" s="162">
        <f t="shared" si="87"/>
        <v>0</v>
      </c>
      <c r="BQ280" s="168">
        <f t="shared" si="88"/>
        <v>1</v>
      </c>
      <c r="BT280" s="169">
        <f t="shared" si="89"/>
        <v>1.38</v>
      </c>
      <c r="BU280" s="169">
        <f t="shared" si="90"/>
        <v>1</v>
      </c>
      <c r="BV280" s="169">
        <f t="shared" si="91"/>
        <v>0</v>
      </c>
      <c r="BW280" s="169">
        <f t="shared" si="92"/>
        <v>0</v>
      </c>
      <c r="BX280" s="170">
        <f t="shared" si="93"/>
        <v>0</v>
      </c>
      <c r="BY280" s="170">
        <f t="shared" si="94"/>
        <v>0</v>
      </c>
      <c r="BZ280" s="170">
        <f t="shared" si="95"/>
        <v>0</v>
      </c>
      <c r="CA280" s="170">
        <f t="shared" si="96"/>
        <v>0</v>
      </c>
      <c r="CB280" s="216"/>
    </row>
    <row r="281" spans="1:80" s="172" customFormat="1" ht="15.75" customHeight="1">
      <c r="A281" s="163" t="s">
        <v>291</v>
      </c>
      <c r="B281" s="163"/>
      <c r="D281" s="163">
        <v>15</v>
      </c>
      <c r="AA281" s="165" t="s">
        <v>83</v>
      </c>
      <c r="AB281" s="166" t="s">
        <v>1725</v>
      </c>
      <c r="AC281" s="94" t="s">
        <v>90</v>
      </c>
      <c r="AD281" s="95" t="s">
        <v>314</v>
      </c>
      <c r="AE281" s="94" t="s">
        <v>8102</v>
      </c>
      <c r="AF281" s="96" t="s">
        <v>295</v>
      </c>
      <c r="AG281" s="22" t="s">
        <v>8103</v>
      </c>
      <c r="AH281" s="22" t="s">
        <v>8104</v>
      </c>
      <c r="AI281" s="97" t="s">
        <v>309</v>
      </c>
      <c r="AJ281" s="98">
        <v>7.32</v>
      </c>
      <c r="AK281" s="95" t="s">
        <v>8105</v>
      </c>
      <c r="AL281" s="94"/>
      <c r="AM281" s="94" t="s">
        <v>8106</v>
      </c>
      <c r="AN281" s="167">
        <f t="shared" si="73"/>
        <v>1</v>
      </c>
      <c r="AO281" s="49">
        <v>0</v>
      </c>
      <c r="AP281" s="49">
        <v>0</v>
      </c>
      <c r="AQ281" s="49">
        <v>1</v>
      </c>
      <c r="AR281" s="49">
        <v>0</v>
      </c>
      <c r="AS281" s="49">
        <v>0</v>
      </c>
      <c r="AT281" s="49">
        <v>0</v>
      </c>
      <c r="AU281" s="167">
        <f t="shared" si="74"/>
        <v>1</v>
      </c>
      <c r="AV281" s="49">
        <v>0</v>
      </c>
      <c r="AW281" s="99">
        <v>2</v>
      </c>
      <c r="AX281" s="94"/>
      <c r="AY281" s="94" t="s">
        <v>8107</v>
      </c>
      <c r="AZ281" s="100" t="s">
        <v>312</v>
      </c>
      <c r="BA281" s="100" t="s">
        <v>313</v>
      </c>
      <c r="BB281" s="49">
        <v>0</v>
      </c>
      <c r="BC281" s="159"/>
      <c r="BD281" s="153" t="str">
        <f t="shared" si="75"/>
        <v>08, 20, 2022.04.02</v>
      </c>
      <c r="BE281" s="153" t="str">
        <f t="shared" si="76"/>
        <v>15, 39, 2022.04.02</v>
      </c>
      <c r="BF281" s="160" t="str">
        <f t="shared" si="77"/>
        <v>В</v>
      </c>
      <c r="BG281" s="161">
        <f t="shared" si="78"/>
        <v>7.32</v>
      </c>
      <c r="BH281" s="167">
        <f t="shared" si="79"/>
        <v>1</v>
      </c>
      <c r="BI281" s="162">
        <f t="shared" si="80"/>
        <v>0</v>
      </c>
      <c r="BJ281" s="162">
        <f t="shared" si="81"/>
        <v>0</v>
      </c>
      <c r="BK281" s="162">
        <f t="shared" si="82"/>
        <v>1</v>
      </c>
      <c r="BL281" s="162">
        <f t="shared" si="83"/>
        <v>0</v>
      </c>
      <c r="BM281" s="162">
        <f t="shared" si="84"/>
        <v>0</v>
      </c>
      <c r="BN281" s="162">
        <f t="shared" si="85"/>
        <v>0</v>
      </c>
      <c r="BO281" s="167">
        <f t="shared" si="86"/>
        <v>1</v>
      </c>
      <c r="BP281" s="162">
        <f t="shared" si="87"/>
        <v>0</v>
      </c>
      <c r="BQ281" s="168">
        <f t="shared" si="88"/>
        <v>0</v>
      </c>
      <c r="BT281" s="169">
        <f t="shared" si="89"/>
        <v>0</v>
      </c>
      <c r="BU281" s="169">
        <f t="shared" si="90"/>
        <v>0</v>
      </c>
      <c r="BV281" s="169">
        <f t="shared" si="91"/>
        <v>0</v>
      </c>
      <c r="BW281" s="169">
        <f t="shared" si="92"/>
        <v>0</v>
      </c>
      <c r="BX281" s="170">
        <f t="shared" si="93"/>
        <v>0</v>
      </c>
      <c r="BY281" s="170">
        <f t="shared" si="94"/>
        <v>0</v>
      </c>
      <c r="BZ281" s="170">
        <f t="shared" si="95"/>
        <v>0</v>
      </c>
      <c r="CA281" s="170">
        <f t="shared" si="96"/>
        <v>0</v>
      </c>
      <c r="CB281" s="216"/>
    </row>
    <row r="282" spans="1:80" s="172" customFormat="1" ht="15.75" customHeight="1">
      <c r="A282" s="163" t="s">
        <v>291</v>
      </c>
      <c r="B282" s="163"/>
      <c r="D282" s="163">
        <v>15</v>
      </c>
      <c r="AA282" s="165" t="s">
        <v>83</v>
      </c>
      <c r="AB282" s="166" t="s">
        <v>1733</v>
      </c>
      <c r="AC282" s="94" t="s">
        <v>90</v>
      </c>
      <c r="AD282" s="95" t="s">
        <v>305</v>
      </c>
      <c r="AE282" s="94" t="s">
        <v>8108</v>
      </c>
      <c r="AF282" s="96" t="s">
        <v>295</v>
      </c>
      <c r="AG282" s="22" t="s">
        <v>8109</v>
      </c>
      <c r="AH282" s="22" t="s">
        <v>8110</v>
      </c>
      <c r="AI282" s="97" t="s">
        <v>309</v>
      </c>
      <c r="AJ282" s="98">
        <v>6.58</v>
      </c>
      <c r="AK282" s="95" t="s">
        <v>8111</v>
      </c>
      <c r="AL282" s="94"/>
      <c r="AM282" s="94"/>
      <c r="AN282" s="167">
        <f t="shared" si="73"/>
        <v>1</v>
      </c>
      <c r="AO282" s="49">
        <v>0</v>
      </c>
      <c r="AP282" s="49">
        <v>0</v>
      </c>
      <c r="AQ282" s="49">
        <v>1</v>
      </c>
      <c r="AR282" s="49">
        <v>0</v>
      </c>
      <c r="AS282" s="49">
        <v>0</v>
      </c>
      <c r="AT282" s="49">
        <v>0</v>
      </c>
      <c r="AU282" s="167">
        <f t="shared" si="74"/>
        <v>1</v>
      </c>
      <c r="AV282" s="49">
        <v>0</v>
      </c>
      <c r="AW282" s="99">
        <v>1.91</v>
      </c>
      <c r="AX282" s="94"/>
      <c r="AY282" s="94" t="s">
        <v>8112</v>
      </c>
      <c r="AZ282" s="100" t="s">
        <v>8098</v>
      </c>
      <c r="BA282" s="100" t="s">
        <v>313</v>
      </c>
      <c r="BB282" s="49">
        <v>0</v>
      </c>
      <c r="BC282" s="159"/>
      <c r="BD282" s="153" t="str">
        <f t="shared" si="75"/>
        <v>09, 00, 2022.04.02</v>
      </c>
      <c r="BE282" s="153" t="str">
        <f t="shared" si="76"/>
        <v>15, 35, 2022.04.02</v>
      </c>
      <c r="BF282" s="160" t="str">
        <f t="shared" si="77"/>
        <v>В</v>
      </c>
      <c r="BG282" s="161">
        <f t="shared" si="78"/>
        <v>6.58</v>
      </c>
      <c r="BH282" s="167">
        <f t="shared" si="79"/>
        <v>1</v>
      </c>
      <c r="BI282" s="162">
        <f t="shared" si="80"/>
        <v>0</v>
      </c>
      <c r="BJ282" s="162">
        <f t="shared" si="81"/>
        <v>0</v>
      </c>
      <c r="BK282" s="162">
        <f t="shared" si="82"/>
        <v>1</v>
      </c>
      <c r="BL282" s="162">
        <f t="shared" si="83"/>
        <v>0</v>
      </c>
      <c r="BM282" s="162">
        <f t="shared" si="84"/>
        <v>0</v>
      </c>
      <c r="BN282" s="162">
        <f t="shared" si="85"/>
        <v>0</v>
      </c>
      <c r="BO282" s="167">
        <f t="shared" si="86"/>
        <v>1</v>
      </c>
      <c r="BP282" s="162">
        <f t="shared" si="87"/>
        <v>0</v>
      </c>
      <c r="BQ282" s="168">
        <f t="shared" si="88"/>
        <v>0</v>
      </c>
      <c r="BT282" s="169">
        <f t="shared" si="89"/>
        <v>0</v>
      </c>
      <c r="BU282" s="169">
        <f t="shared" si="90"/>
        <v>0</v>
      </c>
      <c r="BV282" s="169">
        <f t="shared" si="91"/>
        <v>0</v>
      </c>
      <c r="BW282" s="169">
        <f t="shared" si="92"/>
        <v>0</v>
      </c>
      <c r="BX282" s="170">
        <f t="shared" si="93"/>
        <v>0</v>
      </c>
      <c r="BY282" s="170">
        <f t="shared" si="94"/>
        <v>0</v>
      </c>
      <c r="BZ282" s="170">
        <f t="shared" si="95"/>
        <v>0</v>
      </c>
      <c r="CA282" s="170">
        <f t="shared" si="96"/>
        <v>0</v>
      </c>
      <c r="CB282" s="216"/>
    </row>
    <row r="283" spans="1:80" s="172" customFormat="1" ht="15.75" customHeight="1">
      <c r="A283" s="163" t="s">
        <v>291</v>
      </c>
      <c r="B283" s="163"/>
      <c r="D283" s="163">
        <v>15</v>
      </c>
      <c r="AA283" s="165" t="s">
        <v>83</v>
      </c>
      <c r="AB283" s="166" t="s">
        <v>1741</v>
      </c>
      <c r="AC283" s="94" t="s">
        <v>90</v>
      </c>
      <c r="AD283" s="95" t="s">
        <v>305</v>
      </c>
      <c r="AE283" s="94" t="s">
        <v>8113</v>
      </c>
      <c r="AF283" s="96" t="s">
        <v>295</v>
      </c>
      <c r="AG283" s="22" t="s">
        <v>8114</v>
      </c>
      <c r="AH283" s="22" t="s">
        <v>8115</v>
      </c>
      <c r="AI283" s="97" t="s">
        <v>309</v>
      </c>
      <c r="AJ283" s="98">
        <v>5.18</v>
      </c>
      <c r="AK283" s="95" t="s">
        <v>8116</v>
      </c>
      <c r="AL283" s="94"/>
      <c r="AM283" s="94" t="s">
        <v>8117</v>
      </c>
      <c r="AN283" s="167">
        <f t="shared" si="73"/>
        <v>1</v>
      </c>
      <c r="AO283" s="49">
        <v>0</v>
      </c>
      <c r="AP283" s="49">
        <v>0</v>
      </c>
      <c r="AQ283" s="49">
        <v>1</v>
      </c>
      <c r="AR283" s="49">
        <v>0</v>
      </c>
      <c r="AS283" s="49">
        <v>0</v>
      </c>
      <c r="AT283" s="49">
        <v>0</v>
      </c>
      <c r="AU283" s="167">
        <f t="shared" si="74"/>
        <v>1</v>
      </c>
      <c r="AV283" s="49">
        <v>0</v>
      </c>
      <c r="AW283" s="99">
        <v>0.19</v>
      </c>
      <c r="AX283" s="94"/>
      <c r="AY283" s="94" t="s">
        <v>8118</v>
      </c>
      <c r="AZ283" s="100" t="s">
        <v>8098</v>
      </c>
      <c r="BA283" s="100" t="s">
        <v>313</v>
      </c>
      <c r="BB283" s="49">
        <v>0</v>
      </c>
      <c r="BC283" s="159"/>
      <c r="BD283" s="153" t="str">
        <f t="shared" si="75"/>
        <v>09, 20, 2022.04.02</v>
      </c>
      <c r="BE283" s="153" t="str">
        <f t="shared" si="76"/>
        <v>14, 31, 2022.04.02</v>
      </c>
      <c r="BF283" s="160" t="str">
        <f t="shared" si="77"/>
        <v>В</v>
      </c>
      <c r="BG283" s="161">
        <f t="shared" si="78"/>
        <v>5.18</v>
      </c>
      <c r="BH283" s="167">
        <f t="shared" si="79"/>
        <v>1</v>
      </c>
      <c r="BI283" s="162">
        <f t="shared" si="80"/>
        <v>0</v>
      </c>
      <c r="BJ283" s="162">
        <f t="shared" si="81"/>
        <v>0</v>
      </c>
      <c r="BK283" s="162">
        <f t="shared" si="82"/>
        <v>1</v>
      </c>
      <c r="BL283" s="162">
        <f t="shared" si="83"/>
        <v>0</v>
      </c>
      <c r="BM283" s="162">
        <f t="shared" si="84"/>
        <v>0</v>
      </c>
      <c r="BN283" s="162">
        <f t="shared" si="85"/>
        <v>0</v>
      </c>
      <c r="BO283" s="167">
        <f t="shared" si="86"/>
        <v>1</v>
      </c>
      <c r="BP283" s="162">
        <f t="shared" si="87"/>
        <v>0</v>
      </c>
      <c r="BQ283" s="168">
        <f t="shared" si="88"/>
        <v>0</v>
      </c>
      <c r="BT283" s="169">
        <f t="shared" si="89"/>
        <v>0</v>
      </c>
      <c r="BU283" s="169">
        <f t="shared" si="90"/>
        <v>0</v>
      </c>
      <c r="BV283" s="169">
        <f t="shared" si="91"/>
        <v>0</v>
      </c>
      <c r="BW283" s="169">
        <f t="shared" si="92"/>
        <v>0</v>
      </c>
      <c r="BX283" s="170">
        <f t="shared" si="93"/>
        <v>0</v>
      </c>
      <c r="BY283" s="170">
        <f t="shared" si="94"/>
        <v>0</v>
      </c>
      <c r="BZ283" s="170">
        <f t="shared" si="95"/>
        <v>0</v>
      </c>
      <c r="CA283" s="170">
        <f t="shared" si="96"/>
        <v>0</v>
      </c>
      <c r="CB283" s="216"/>
    </row>
    <row r="284" spans="1:80" s="172" customFormat="1" ht="15.75" customHeight="1">
      <c r="A284" s="163" t="s">
        <v>291</v>
      </c>
      <c r="B284" s="163"/>
      <c r="D284" s="163">
        <v>15</v>
      </c>
      <c r="AA284" s="165" t="s">
        <v>83</v>
      </c>
      <c r="AB284" s="166" t="s">
        <v>1748</v>
      </c>
      <c r="AC284" s="94" t="s">
        <v>90</v>
      </c>
      <c r="AD284" s="95" t="s">
        <v>305</v>
      </c>
      <c r="AE284" s="94" t="s">
        <v>1982</v>
      </c>
      <c r="AF284" s="96" t="s">
        <v>295</v>
      </c>
      <c r="AG284" s="22" t="s">
        <v>8119</v>
      </c>
      <c r="AH284" s="22" t="s">
        <v>8120</v>
      </c>
      <c r="AI284" s="97" t="s">
        <v>309</v>
      </c>
      <c r="AJ284" s="98">
        <v>3.2</v>
      </c>
      <c r="AK284" s="95" t="s">
        <v>1985</v>
      </c>
      <c r="AL284" s="94"/>
      <c r="AM284" s="94"/>
      <c r="AN284" s="167">
        <f t="shared" si="73"/>
        <v>1</v>
      </c>
      <c r="AO284" s="49">
        <v>0</v>
      </c>
      <c r="AP284" s="49">
        <v>0</v>
      </c>
      <c r="AQ284" s="49">
        <v>1</v>
      </c>
      <c r="AR284" s="49">
        <v>0</v>
      </c>
      <c r="AS284" s="49">
        <v>0</v>
      </c>
      <c r="AT284" s="49">
        <v>0</v>
      </c>
      <c r="AU284" s="167">
        <f t="shared" si="74"/>
        <v>1</v>
      </c>
      <c r="AV284" s="49">
        <v>0</v>
      </c>
      <c r="AW284" s="99">
        <v>2.25</v>
      </c>
      <c r="AX284" s="94"/>
      <c r="AY284" s="94" t="s">
        <v>8121</v>
      </c>
      <c r="AZ284" s="100" t="s">
        <v>8098</v>
      </c>
      <c r="BA284" s="100" t="s">
        <v>313</v>
      </c>
      <c r="BB284" s="49">
        <v>0</v>
      </c>
      <c r="BC284" s="159"/>
      <c r="BD284" s="153" t="str">
        <f t="shared" si="75"/>
        <v>09, 30, 2022.04.02</v>
      </c>
      <c r="BE284" s="153" t="str">
        <f t="shared" si="76"/>
        <v>12, 42, 2022.04.02</v>
      </c>
      <c r="BF284" s="160" t="str">
        <f t="shared" si="77"/>
        <v>В</v>
      </c>
      <c r="BG284" s="161">
        <f t="shared" si="78"/>
        <v>3.2</v>
      </c>
      <c r="BH284" s="167">
        <f t="shared" si="79"/>
        <v>1</v>
      </c>
      <c r="BI284" s="162">
        <f t="shared" si="80"/>
        <v>0</v>
      </c>
      <c r="BJ284" s="162">
        <f t="shared" si="81"/>
        <v>0</v>
      </c>
      <c r="BK284" s="162">
        <f t="shared" si="82"/>
        <v>1</v>
      </c>
      <c r="BL284" s="162">
        <f t="shared" si="83"/>
        <v>0</v>
      </c>
      <c r="BM284" s="162">
        <f t="shared" si="84"/>
        <v>0</v>
      </c>
      <c r="BN284" s="162">
        <f t="shared" si="85"/>
        <v>0</v>
      </c>
      <c r="BO284" s="167">
        <f t="shared" si="86"/>
        <v>1</v>
      </c>
      <c r="BP284" s="162">
        <f t="shared" si="87"/>
        <v>0</v>
      </c>
      <c r="BQ284" s="168">
        <f t="shared" si="88"/>
        <v>0</v>
      </c>
      <c r="BT284" s="169">
        <f t="shared" si="89"/>
        <v>0</v>
      </c>
      <c r="BU284" s="169">
        <f t="shared" si="90"/>
        <v>0</v>
      </c>
      <c r="BV284" s="169">
        <f t="shared" si="91"/>
        <v>0</v>
      </c>
      <c r="BW284" s="169">
        <f t="shared" si="92"/>
        <v>0</v>
      </c>
      <c r="BX284" s="170">
        <f t="shared" si="93"/>
        <v>0</v>
      </c>
      <c r="BY284" s="170">
        <f t="shared" si="94"/>
        <v>0</v>
      </c>
      <c r="BZ284" s="170">
        <f t="shared" si="95"/>
        <v>0</v>
      </c>
      <c r="CA284" s="170">
        <f t="shared" si="96"/>
        <v>0</v>
      </c>
      <c r="CB284" s="216"/>
    </row>
    <row r="285" spans="1:80" s="172" customFormat="1" ht="15.75" customHeight="1">
      <c r="A285" s="163" t="s">
        <v>291</v>
      </c>
      <c r="B285" s="163"/>
      <c r="D285" s="163">
        <v>15</v>
      </c>
      <c r="AA285" s="165" t="s">
        <v>83</v>
      </c>
      <c r="AB285" s="166" t="s">
        <v>1755</v>
      </c>
      <c r="AC285" s="94" t="s">
        <v>90</v>
      </c>
      <c r="AD285" s="95" t="s">
        <v>305</v>
      </c>
      <c r="AE285" s="94" t="s">
        <v>8122</v>
      </c>
      <c r="AF285" s="96" t="s">
        <v>295</v>
      </c>
      <c r="AG285" s="22" t="s">
        <v>8123</v>
      </c>
      <c r="AH285" s="22" t="s">
        <v>8124</v>
      </c>
      <c r="AI285" s="97" t="s">
        <v>309</v>
      </c>
      <c r="AJ285" s="98">
        <v>1.98</v>
      </c>
      <c r="AK285" s="95" t="s">
        <v>8125</v>
      </c>
      <c r="AL285" s="94"/>
      <c r="AM285" s="94"/>
      <c r="AN285" s="167">
        <f t="shared" ref="AN285:AN348" si="97">SUM(AO285:AQ285,AV285)</f>
        <v>1</v>
      </c>
      <c r="AO285" s="49">
        <v>0</v>
      </c>
      <c r="AP285" s="49">
        <v>0</v>
      </c>
      <c r="AQ285" s="49">
        <v>1</v>
      </c>
      <c r="AR285" s="49">
        <v>0</v>
      </c>
      <c r="AS285" s="49">
        <v>0</v>
      </c>
      <c r="AT285" s="49">
        <v>0</v>
      </c>
      <c r="AU285" s="167">
        <f t="shared" ref="AU285:AU348" si="98">AN285-AR285-AS285-AT285-AV285</f>
        <v>1</v>
      </c>
      <c r="AV285" s="49">
        <v>0</v>
      </c>
      <c r="AW285" s="99">
        <v>0.37</v>
      </c>
      <c r="AX285" s="94"/>
      <c r="AY285" s="94" t="s">
        <v>8126</v>
      </c>
      <c r="AZ285" s="100" t="s">
        <v>8098</v>
      </c>
      <c r="BA285" s="100" t="s">
        <v>313</v>
      </c>
      <c r="BB285" s="49">
        <v>0</v>
      </c>
      <c r="BC285" s="159"/>
      <c r="BD285" s="153" t="str">
        <f t="shared" ref="BD285:BD348" si="99">""&amp;AG285</f>
        <v>09, 38, 2022.04.02</v>
      </c>
      <c r="BE285" s="153" t="str">
        <f t="shared" ref="BE285:BE348" si="100">""&amp;AH285</f>
        <v>11, 37, 2022.04.02</v>
      </c>
      <c r="BF285" s="160" t="str">
        <f t="shared" ref="BF285:BF348" si="101">""&amp;AI285</f>
        <v>В</v>
      </c>
      <c r="BG285" s="161">
        <f t="shared" ref="BG285:BG348" si="102">AJ285</f>
        <v>1.98</v>
      </c>
      <c r="BH285" s="167">
        <f t="shared" ref="BH285:BH348" si="103">SUM(BI285:BK285,BP285)</f>
        <v>1</v>
      </c>
      <c r="BI285" s="162">
        <f t="shared" ref="BI285:BI348" si="104">AO285</f>
        <v>0</v>
      </c>
      <c r="BJ285" s="162">
        <f t="shared" ref="BJ285:BJ348" si="105">AP285</f>
        <v>0</v>
      </c>
      <c r="BK285" s="162">
        <f t="shared" ref="BK285:BK348" si="106">AQ285</f>
        <v>1</v>
      </c>
      <c r="BL285" s="162">
        <f t="shared" ref="BL285:BL348" si="107">AR285</f>
        <v>0</v>
      </c>
      <c r="BM285" s="162">
        <f t="shared" ref="BM285:BM348" si="108">AS285</f>
        <v>0</v>
      </c>
      <c r="BN285" s="162">
        <f t="shared" ref="BN285:BN348" si="109">AT285</f>
        <v>0</v>
      </c>
      <c r="BO285" s="167">
        <f t="shared" ref="BO285:BO348" si="110">BH285-BL285-BM285-BN285-BP285</f>
        <v>1</v>
      </c>
      <c r="BP285" s="162">
        <f t="shared" ref="BP285:BP348" si="111">AV285</f>
        <v>0</v>
      </c>
      <c r="BQ285" s="168">
        <f t="shared" ref="BQ285:BQ348" si="112">BB285</f>
        <v>0</v>
      </c>
      <c r="BT285" s="169">
        <f t="shared" ref="BT285:BT348" si="113">IF(AND(AI285="В",BB285=1),SUMPRODUCT(AN285,AJ285),0)</f>
        <v>0</v>
      </c>
      <c r="BU285" s="169">
        <f t="shared" ref="BU285:BU348" si="114">IF(AND(AI285="В",BB285=1),AN285,0)</f>
        <v>0</v>
      </c>
      <c r="BV285" s="169">
        <f t="shared" ref="BV285:BV348" si="115">IF(AI285="П",SUMPRODUCT(AN285,AJ285),0)</f>
        <v>0</v>
      </c>
      <c r="BW285" s="169">
        <f t="shared" ref="BW285:BW348" si="116">IF(AI285="П",AN285,0)</f>
        <v>0</v>
      </c>
      <c r="BX285" s="170">
        <f t="shared" ref="BX285:BX348" si="117">IF(AND(BE285="В",BP285=1),SUMPRODUCT(BF285,BG285),0)</f>
        <v>0</v>
      </c>
      <c r="BY285" s="170">
        <f t="shared" ref="BY285:BY348" si="118">IF(AND(BE285="В",BP285=1),BG285,0)</f>
        <v>0</v>
      </c>
      <c r="BZ285" s="170">
        <f t="shared" ref="BZ285:BZ348" si="119">IF(BE285="П",SUMPRODUCT(BF285,BG285),0)</f>
        <v>0</v>
      </c>
      <c r="CA285" s="170">
        <f t="shared" ref="CA285:CA348" si="120">IF(BE285="П",BG285,0)</f>
        <v>0</v>
      </c>
      <c r="CB285" s="216"/>
    </row>
    <row r="286" spans="1:80" s="172" customFormat="1" ht="15.75" customHeight="1">
      <c r="A286" s="163" t="s">
        <v>291</v>
      </c>
      <c r="B286" s="163"/>
      <c r="D286" s="163">
        <v>15</v>
      </c>
      <c r="AA286" s="165" t="s">
        <v>83</v>
      </c>
      <c r="AB286" s="166" t="s">
        <v>1762</v>
      </c>
      <c r="AC286" s="94" t="s">
        <v>90</v>
      </c>
      <c r="AD286" s="95" t="s">
        <v>305</v>
      </c>
      <c r="AE286" s="94" t="s">
        <v>8064</v>
      </c>
      <c r="AF286" s="96" t="s">
        <v>295</v>
      </c>
      <c r="AG286" s="22" t="s">
        <v>8127</v>
      </c>
      <c r="AH286" s="22" t="s">
        <v>8128</v>
      </c>
      <c r="AI286" s="97" t="s">
        <v>309</v>
      </c>
      <c r="AJ286" s="98">
        <v>7.37</v>
      </c>
      <c r="AK286" s="95" t="s">
        <v>8067</v>
      </c>
      <c r="AL286" s="94"/>
      <c r="AM286" s="94"/>
      <c r="AN286" s="167">
        <f t="shared" si="97"/>
        <v>1</v>
      </c>
      <c r="AO286" s="49">
        <v>0</v>
      </c>
      <c r="AP286" s="49">
        <v>0</v>
      </c>
      <c r="AQ286" s="49">
        <v>1</v>
      </c>
      <c r="AR286" s="49">
        <v>0</v>
      </c>
      <c r="AS286" s="49">
        <v>0</v>
      </c>
      <c r="AT286" s="49">
        <v>0</v>
      </c>
      <c r="AU286" s="167">
        <f t="shared" si="98"/>
        <v>1</v>
      </c>
      <c r="AV286" s="49">
        <v>0</v>
      </c>
      <c r="AW286" s="99">
        <v>0.2</v>
      </c>
      <c r="AX286" s="94"/>
      <c r="AY286" s="94" t="s">
        <v>8129</v>
      </c>
      <c r="AZ286" s="100" t="s">
        <v>8098</v>
      </c>
      <c r="BA286" s="100" t="s">
        <v>313</v>
      </c>
      <c r="BB286" s="49">
        <v>0</v>
      </c>
      <c r="BC286" s="159"/>
      <c r="BD286" s="153" t="str">
        <f t="shared" si="99"/>
        <v>09, 39, 2022.04.02</v>
      </c>
      <c r="BE286" s="153" t="str">
        <f t="shared" si="100"/>
        <v>17, 01, 2022.04.02</v>
      </c>
      <c r="BF286" s="160" t="str">
        <f t="shared" si="101"/>
        <v>В</v>
      </c>
      <c r="BG286" s="161">
        <f t="shared" si="102"/>
        <v>7.37</v>
      </c>
      <c r="BH286" s="167">
        <f t="shared" si="103"/>
        <v>1</v>
      </c>
      <c r="BI286" s="162">
        <f t="shared" si="104"/>
        <v>0</v>
      </c>
      <c r="BJ286" s="162">
        <f t="shared" si="105"/>
        <v>0</v>
      </c>
      <c r="BK286" s="162">
        <f t="shared" si="106"/>
        <v>1</v>
      </c>
      <c r="BL286" s="162">
        <f t="shared" si="107"/>
        <v>0</v>
      </c>
      <c r="BM286" s="162">
        <f t="shared" si="108"/>
        <v>0</v>
      </c>
      <c r="BN286" s="162">
        <f t="shared" si="109"/>
        <v>0</v>
      </c>
      <c r="BO286" s="167">
        <f t="shared" si="110"/>
        <v>1</v>
      </c>
      <c r="BP286" s="162">
        <f t="shared" si="111"/>
        <v>0</v>
      </c>
      <c r="BQ286" s="168">
        <f t="shared" si="112"/>
        <v>0</v>
      </c>
      <c r="BT286" s="169">
        <f t="shared" si="113"/>
        <v>0</v>
      </c>
      <c r="BU286" s="169">
        <f t="shared" si="114"/>
        <v>0</v>
      </c>
      <c r="BV286" s="169">
        <f t="shared" si="115"/>
        <v>0</v>
      </c>
      <c r="BW286" s="169">
        <f t="shared" si="116"/>
        <v>0</v>
      </c>
      <c r="BX286" s="170">
        <f t="shared" si="117"/>
        <v>0</v>
      </c>
      <c r="BY286" s="170">
        <f t="shared" si="118"/>
        <v>0</v>
      </c>
      <c r="BZ286" s="170">
        <f t="shared" si="119"/>
        <v>0</v>
      </c>
      <c r="CA286" s="170">
        <f t="shared" si="120"/>
        <v>0</v>
      </c>
      <c r="CB286" s="216"/>
    </row>
    <row r="287" spans="1:80" s="172" customFormat="1" ht="15.75" customHeight="1">
      <c r="A287" s="163" t="s">
        <v>291</v>
      </c>
      <c r="B287" s="163"/>
      <c r="D287" s="163">
        <v>15</v>
      </c>
      <c r="AA287" s="165" t="s">
        <v>83</v>
      </c>
      <c r="AB287" s="166" t="s">
        <v>1768</v>
      </c>
      <c r="AC287" s="94" t="s">
        <v>90</v>
      </c>
      <c r="AD287" s="95" t="s">
        <v>305</v>
      </c>
      <c r="AE287" s="94" t="s">
        <v>8130</v>
      </c>
      <c r="AF287" s="96" t="s">
        <v>295</v>
      </c>
      <c r="AG287" s="22" t="s">
        <v>8131</v>
      </c>
      <c r="AH287" s="22" t="s">
        <v>8132</v>
      </c>
      <c r="AI287" s="97" t="s">
        <v>309</v>
      </c>
      <c r="AJ287" s="98">
        <v>5.55</v>
      </c>
      <c r="AK287" s="95" t="s">
        <v>8133</v>
      </c>
      <c r="AL287" s="94"/>
      <c r="AM287" s="94" t="s">
        <v>756</v>
      </c>
      <c r="AN287" s="167">
        <f t="shared" si="97"/>
        <v>2</v>
      </c>
      <c r="AO287" s="49">
        <v>0</v>
      </c>
      <c r="AP287" s="49">
        <v>2</v>
      </c>
      <c r="AQ287" s="49">
        <v>0</v>
      </c>
      <c r="AR287" s="49">
        <v>0</v>
      </c>
      <c r="AS287" s="49">
        <v>0</v>
      </c>
      <c r="AT287" s="49">
        <v>0</v>
      </c>
      <c r="AU287" s="167">
        <f t="shared" si="98"/>
        <v>2</v>
      </c>
      <c r="AV287" s="49">
        <v>0</v>
      </c>
      <c r="AW287" s="99">
        <v>3.09</v>
      </c>
      <c r="AX287" s="94"/>
      <c r="AY287" s="94" t="s">
        <v>8134</v>
      </c>
      <c r="AZ287" s="100" t="s">
        <v>8098</v>
      </c>
      <c r="BA287" s="100" t="s">
        <v>313</v>
      </c>
      <c r="BB287" s="49">
        <v>0</v>
      </c>
      <c r="BC287" s="159"/>
      <c r="BD287" s="153" t="str">
        <f t="shared" si="99"/>
        <v>09, 40, 2022.04.02</v>
      </c>
      <c r="BE287" s="153" t="str">
        <f t="shared" si="100"/>
        <v>15, 13, 2022.04.02</v>
      </c>
      <c r="BF287" s="160" t="str">
        <f t="shared" si="101"/>
        <v>В</v>
      </c>
      <c r="BG287" s="161">
        <f t="shared" si="102"/>
        <v>5.55</v>
      </c>
      <c r="BH287" s="167">
        <f t="shared" si="103"/>
        <v>2</v>
      </c>
      <c r="BI287" s="162">
        <f t="shared" si="104"/>
        <v>0</v>
      </c>
      <c r="BJ287" s="162">
        <f t="shared" si="105"/>
        <v>2</v>
      </c>
      <c r="BK287" s="162">
        <f t="shared" si="106"/>
        <v>0</v>
      </c>
      <c r="BL287" s="162">
        <f t="shared" si="107"/>
        <v>0</v>
      </c>
      <c r="BM287" s="162">
        <f t="shared" si="108"/>
        <v>0</v>
      </c>
      <c r="BN287" s="162">
        <f t="shared" si="109"/>
        <v>0</v>
      </c>
      <c r="BO287" s="167">
        <f t="shared" si="110"/>
        <v>2</v>
      </c>
      <c r="BP287" s="162">
        <f t="shared" si="111"/>
        <v>0</v>
      </c>
      <c r="BQ287" s="168">
        <f t="shared" si="112"/>
        <v>0</v>
      </c>
      <c r="BT287" s="169">
        <f t="shared" si="113"/>
        <v>0</v>
      </c>
      <c r="BU287" s="169">
        <f t="shared" si="114"/>
        <v>0</v>
      </c>
      <c r="BV287" s="169">
        <f t="shared" si="115"/>
        <v>0</v>
      </c>
      <c r="BW287" s="169">
        <f t="shared" si="116"/>
        <v>0</v>
      </c>
      <c r="BX287" s="170">
        <f t="shared" si="117"/>
        <v>0</v>
      </c>
      <c r="BY287" s="170">
        <f t="shared" si="118"/>
        <v>0</v>
      </c>
      <c r="BZ287" s="170">
        <f t="shared" si="119"/>
        <v>0</v>
      </c>
      <c r="CA287" s="170">
        <f t="shared" si="120"/>
        <v>0</v>
      </c>
      <c r="CB287" s="216"/>
    </row>
    <row r="288" spans="1:80" s="172" customFormat="1" ht="15.75" customHeight="1">
      <c r="A288" s="163" t="s">
        <v>291</v>
      </c>
      <c r="B288" s="163"/>
      <c r="D288" s="163">
        <v>15</v>
      </c>
      <c r="AA288" s="165" t="s">
        <v>83</v>
      </c>
      <c r="AB288" s="166" t="s">
        <v>1774</v>
      </c>
      <c r="AC288" s="94" t="s">
        <v>90</v>
      </c>
      <c r="AD288" s="95" t="s">
        <v>305</v>
      </c>
      <c r="AE288" s="94" t="s">
        <v>8135</v>
      </c>
      <c r="AF288" s="96" t="s">
        <v>295</v>
      </c>
      <c r="AG288" s="22" t="s">
        <v>8136</v>
      </c>
      <c r="AH288" s="22" t="s">
        <v>8137</v>
      </c>
      <c r="AI288" s="97" t="s">
        <v>309</v>
      </c>
      <c r="AJ288" s="98">
        <v>1.48</v>
      </c>
      <c r="AK288" s="95" t="s">
        <v>8138</v>
      </c>
      <c r="AL288" s="94"/>
      <c r="AM288" s="94" t="s">
        <v>8096</v>
      </c>
      <c r="AN288" s="167">
        <f t="shared" si="97"/>
        <v>1</v>
      </c>
      <c r="AO288" s="49">
        <v>0</v>
      </c>
      <c r="AP288" s="49">
        <v>0</v>
      </c>
      <c r="AQ288" s="49">
        <v>1</v>
      </c>
      <c r="AR288" s="49">
        <v>0</v>
      </c>
      <c r="AS288" s="49">
        <v>0</v>
      </c>
      <c r="AT288" s="49">
        <v>0</v>
      </c>
      <c r="AU288" s="167">
        <f t="shared" si="98"/>
        <v>1</v>
      </c>
      <c r="AV288" s="49">
        <v>0</v>
      </c>
      <c r="AW288" s="99">
        <v>0.57999999999999996</v>
      </c>
      <c r="AX288" s="94"/>
      <c r="AY288" s="94" t="s">
        <v>8139</v>
      </c>
      <c r="AZ288" s="100" t="s">
        <v>8098</v>
      </c>
      <c r="BA288" s="100" t="s">
        <v>313</v>
      </c>
      <c r="BB288" s="49">
        <v>0</v>
      </c>
      <c r="BC288" s="159"/>
      <c r="BD288" s="153" t="str">
        <f t="shared" si="99"/>
        <v>20, 05, 2022.04.02</v>
      </c>
      <c r="BE288" s="153" t="str">
        <f t="shared" si="100"/>
        <v>21, 34, 2022.04.02</v>
      </c>
      <c r="BF288" s="160" t="str">
        <f t="shared" si="101"/>
        <v>В</v>
      </c>
      <c r="BG288" s="161">
        <f t="shared" si="102"/>
        <v>1.48</v>
      </c>
      <c r="BH288" s="167">
        <f t="shared" si="103"/>
        <v>1</v>
      </c>
      <c r="BI288" s="162">
        <f t="shared" si="104"/>
        <v>0</v>
      </c>
      <c r="BJ288" s="162">
        <f t="shared" si="105"/>
        <v>0</v>
      </c>
      <c r="BK288" s="162">
        <f t="shared" si="106"/>
        <v>1</v>
      </c>
      <c r="BL288" s="162">
        <f t="shared" si="107"/>
        <v>0</v>
      </c>
      <c r="BM288" s="162">
        <f t="shared" si="108"/>
        <v>0</v>
      </c>
      <c r="BN288" s="162">
        <f t="shared" si="109"/>
        <v>0</v>
      </c>
      <c r="BO288" s="167">
        <f t="shared" si="110"/>
        <v>1</v>
      </c>
      <c r="BP288" s="162">
        <f t="shared" si="111"/>
        <v>0</v>
      </c>
      <c r="BQ288" s="168">
        <f t="shared" si="112"/>
        <v>0</v>
      </c>
      <c r="BT288" s="169">
        <f t="shared" si="113"/>
        <v>0</v>
      </c>
      <c r="BU288" s="169">
        <f t="shared" si="114"/>
        <v>0</v>
      </c>
      <c r="BV288" s="169">
        <f t="shared" si="115"/>
        <v>0</v>
      </c>
      <c r="BW288" s="169">
        <f t="shared" si="116"/>
        <v>0</v>
      </c>
      <c r="BX288" s="170">
        <f t="shared" si="117"/>
        <v>0</v>
      </c>
      <c r="BY288" s="170">
        <f t="shared" si="118"/>
        <v>0</v>
      </c>
      <c r="BZ288" s="170">
        <f t="shared" si="119"/>
        <v>0</v>
      </c>
      <c r="CA288" s="170">
        <f t="shared" si="120"/>
        <v>0</v>
      </c>
      <c r="CB288" s="216"/>
    </row>
    <row r="289" spans="1:80" s="172" customFormat="1" ht="15.75" customHeight="1">
      <c r="A289" s="163" t="s">
        <v>291</v>
      </c>
      <c r="B289" s="163"/>
      <c r="D289" s="163">
        <v>15</v>
      </c>
      <c r="AA289" s="165" t="s">
        <v>83</v>
      </c>
      <c r="AB289" s="166" t="s">
        <v>1782</v>
      </c>
      <c r="AC289" s="94" t="s">
        <v>90</v>
      </c>
      <c r="AD289" s="95" t="s">
        <v>314</v>
      </c>
      <c r="AE289" s="94" t="s">
        <v>8140</v>
      </c>
      <c r="AF289" s="96" t="s">
        <v>295</v>
      </c>
      <c r="AG289" s="22" t="s">
        <v>8141</v>
      </c>
      <c r="AH289" s="22" t="s">
        <v>8142</v>
      </c>
      <c r="AI289" s="97" t="s">
        <v>309</v>
      </c>
      <c r="AJ289" s="98">
        <v>1.43</v>
      </c>
      <c r="AK289" s="95" t="s">
        <v>8143</v>
      </c>
      <c r="AL289" s="94"/>
      <c r="AM289" s="94"/>
      <c r="AN289" s="167">
        <f t="shared" si="97"/>
        <v>336</v>
      </c>
      <c r="AO289" s="49">
        <v>0</v>
      </c>
      <c r="AP289" s="49">
        <v>0</v>
      </c>
      <c r="AQ289" s="49">
        <v>335</v>
      </c>
      <c r="AR289" s="49">
        <v>0</v>
      </c>
      <c r="AS289" s="49">
        <v>0</v>
      </c>
      <c r="AT289" s="49">
        <v>9</v>
      </c>
      <c r="AU289" s="167">
        <f t="shared" si="98"/>
        <v>326</v>
      </c>
      <c r="AV289" s="49">
        <v>1</v>
      </c>
      <c r="AW289" s="99">
        <v>1072.8</v>
      </c>
      <c r="AX289" s="94" t="s">
        <v>2846</v>
      </c>
      <c r="AY289" s="94" t="s">
        <v>8144</v>
      </c>
      <c r="AZ289" s="100" t="s">
        <v>501</v>
      </c>
      <c r="BA289" s="100" t="s">
        <v>313</v>
      </c>
      <c r="BB289" s="49">
        <v>1</v>
      </c>
      <c r="BC289" s="159"/>
      <c r="BD289" s="153" t="str">
        <f t="shared" si="99"/>
        <v>05, 04, 2022.04.03</v>
      </c>
      <c r="BE289" s="153" t="str">
        <f t="shared" si="100"/>
        <v>06, 30, 2022.04.03</v>
      </c>
      <c r="BF289" s="160" t="str">
        <f t="shared" si="101"/>
        <v>В</v>
      </c>
      <c r="BG289" s="161">
        <f t="shared" si="102"/>
        <v>1.43</v>
      </c>
      <c r="BH289" s="167">
        <f t="shared" si="103"/>
        <v>336</v>
      </c>
      <c r="BI289" s="162">
        <f t="shared" si="104"/>
        <v>0</v>
      </c>
      <c r="BJ289" s="162">
        <f t="shared" si="105"/>
        <v>0</v>
      </c>
      <c r="BK289" s="162">
        <f t="shared" si="106"/>
        <v>335</v>
      </c>
      <c r="BL289" s="162">
        <f t="shared" si="107"/>
        <v>0</v>
      </c>
      <c r="BM289" s="162">
        <f t="shared" si="108"/>
        <v>0</v>
      </c>
      <c r="BN289" s="162">
        <f t="shared" si="109"/>
        <v>9</v>
      </c>
      <c r="BO289" s="167">
        <f t="shared" si="110"/>
        <v>326</v>
      </c>
      <c r="BP289" s="162">
        <f t="shared" si="111"/>
        <v>1</v>
      </c>
      <c r="BQ289" s="168">
        <f t="shared" si="112"/>
        <v>1</v>
      </c>
      <c r="BT289" s="169">
        <f t="shared" si="113"/>
        <v>480.47999999999996</v>
      </c>
      <c r="BU289" s="169">
        <f t="shared" si="114"/>
        <v>336</v>
      </c>
      <c r="BV289" s="169">
        <f t="shared" si="115"/>
        <v>0</v>
      </c>
      <c r="BW289" s="169">
        <f t="shared" si="116"/>
        <v>0</v>
      </c>
      <c r="BX289" s="170">
        <f t="shared" si="117"/>
        <v>0</v>
      </c>
      <c r="BY289" s="170">
        <f t="shared" si="118"/>
        <v>0</v>
      </c>
      <c r="BZ289" s="170">
        <f t="shared" si="119"/>
        <v>0</v>
      </c>
      <c r="CA289" s="170">
        <f t="shared" si="120"/>
        <v>0</v>
      </c>
      <c r="CB289" s="216"/>
    </row>
    <row r="290" spans="1:80" s="172" customFormat="1" ht="15.75" customHeight="1">
      <c r="A290" s="163" t="s">
        <v>291</v>
      </c>
      <c r="B290" s="163"/>
      <c r="D290" s="163">
        <v>15</v>
      </c>
      <c r="AA290" s="165" t="s">
        <v>83</v>
      </c>
      <c r="AB290" s="166" t="s">
        <v>1788</v>
      </c>
      <c r="AC290" s="94" t="s">
        <v>108</v>
      </c>
      <c r="AD290" s="95" t="s">
        <v>293</v>
      </c>
      <c r="AE290" s="94" t="s">
        <v>686</v>
      </c>
      <c r="AF290" s="96" t="s">
        <v>345</v>
      </c>
      <c r="AG290" s="22" t="s">
        <v>8145</v>
      </c>
      <c r="AH290" s="22" t="s">
        <v>8146</v>
      </c>
      <c r="AI290" s="97" t="s">
        <v>309</v>
      </c>
      <c r="AJ290" s="98">
        <v>5.58</v>
      </c>
      <c r="AK290" s="95" t="s">
        <v>689</v>
      </c>
      <c r="AL290" s="94"/>
      <c r="AM290" s="94" t="s">
        <v>690</v>
      </c>
      <c r="AN290" s="167">
        <f t="shared" si="97"/>
        <v>82</v>
      </c>
      <c r="AO290" s="49">
        <v>0</v>
      </c>
      <c r="AP290" s="49">
        <v>6</v>
      </c>
      <c r="AQ290" s="49">
        <v>70</v>
      </c>
      <c r="AR290" s="49">
        <v>0</v>
      </c>
      <c r="AS290" s="49">
        <v>0</v>
      </c>
      <c r="AT290" s="49">
        <v>26</v>
      </c>
      <c r="AU290" s="167">
        <f t="shared" si="98"/>
        <v>50</v>
      </c>
      <c r="AV290" s="49">
        <v>6</v>
      </c>
      <c r="AW290" s="99">
        <v>123.54</v>
      </c>
      <c r="AX290" s="94" t="s">
        <v>8147</v>
      </c>
      <c r="AY290" s="94" t="s">
        <v>8148</v>
      </c>
      <c r="AZ290" s="100" t="s">
        <v>501</v>
      </c>
      <c r="BA290" s="100" t="s">
        <v>639</v>
      </c>
      <c r="BB290" s="49">
        <v>1</v>
      </c>
      <c r="BC290" s="159"/>
      <c r="BD290" s="153" t="str">
        <f t="shared" si="99"/>
        <v>06, 12, 2022.04.03</v>
      </c>
      <c r="BE290" s="153" t="str">
        <f t="shared" si="100"/>
        <v>11, 47, 2022.04.03</v>
      </c>
      <c r="BF290" s="160" t="str">
        <f t="shared" si="101"/>
        <v>В</v>
      </c>
      <c r="BG290" s="161">
        <f t="shared" si="102"/>
        <v>5.58</v>
      </c>
      <c r="BH290" s="167">
        <f t="shared" si="103"/>
        <v>82</v>
      </c>
      <c r="BI290" s="162">
        <f t="shared" si="104"/>
        <v>0</v>
      </c>
      <c r="BJ290" s="162">
        <f t="shared" si="105"/>
        <v>6</v>
      </c>
      <c r="BK290" s="162">
        <f t="shared" si="106"/>
        <v>70</v>
      </c>
      <c r="BL290" s="162">
        <f t="shared" si="107"/>
        <v>0</v>
      </c>
      <c r="BM290" s="162">
        <f t="shared" si="108"/>
        <v>0</v>
      </c>
      <c r="BN290" s="162">
        <f t="shared" si="109"/>
        <v>26</v>
      </c>
      <c r="BO290" s="167">
        <f t="shared" si="110"/>
        <v>50</v>
      </c>
      <c r="BP290" s="162">
        <f t="shared" si="111"/>
        <v>6</v>
      </c>
      <c r="BQ290" s="168">
        <f t="shared" si="112"/>
        <v>1</v>
      </c>
      <c r="BT290" s="169">
        <f t="shared" si="113"/>
        <v>457.56</v>
      </c>
      <c r="BU290" s="169">
        <f t="shared" si="114"/>
        <v>82</v>
      </c>
      <c r="BV290" s="169">
        <f t="shared" si="115"/>
        <v>0</v>
      </c>
      <c r="BW290" s="169">
        <f t="shared" si="116"/>
        <v>0</v>
      </c>
      <c r="BX290" s="170">
        <f t="shared" si="117"/>
        <v>0</v>
      </c>
      <c r="BY290" s="170">
        <f t="shared" si="118"/>
        <v>0</v>
      </c>
      <c r="BZ290" s="170">
        <f t="shared" si="119"/>
        <v>0</v>
      </c>
      <c r="CA290" s="170">
        <f t="shared" si="120"/>
        <v>0</v>
      </c>
      <c r="CB290" s="216"/>
    </row>
    <row r="291" spans="1:80" s="172" customFormat="1" ht="15.75" customHeight="1">
      <c r="A291" s="163" t="s">
        <v>291</v>
      </c>
      <c r="B291" s="163"/>
      <c r="D291" s="163">
        <v>15</v>
      </c>
      <c r="AA291" s="165" t="s">
        <v>83</v>
      </c>
      <c r="AB291" s="166" t="s">
        <v>1794</v>
      </c>
      <c r="AC291" s="94" t="s">
        <v>108</v>
      </c>
      <c r="AD291" s="95" t="s">
        <v>768</v>
      </c>
      <c r="AE291" s="94" t="s">
        <v>4262</v>
      </c>
      <c r="AF291" s="96" t="s">
        <v>345</v>
      </c>
      <c r="AG291" s="22" t="s">
        <v>8149</v>
      </c>
      <c r="AH291" s="22" t="s">
        <v>8150</v>
      </c>
      <c r="AI291" s="97" t="s">
        <v>309</v>
      </c>
      <c r="AJ291" s="98">
        <v>0.78</v>
      </c>
      <c r="AK291" s="95" t="s">
        <v>8151</v>
      </c>
      <c r="AL291" s="94"/>
      <c r="AM291" s="94" t="s">
        <v>4266</v>
      </c>
      <c r="AN291" s="167">
        <f t="shared" si="97"/>
        <v>58</v>
      </c>
      <c r="AO291" s="49">
        <v>0</v>
      </c>
      <c r="AP291" s="49">
        <v>2</v>
      </c>
      <c r="AQ291" s="49">
        <v>54</v>
      </c>
      <c r="AR291" s="49">
        <v>0</v>
      </c>
      <c r="AS291" s="49">
        <v>0</v>
      </c>
      <c r="AT291" s="49">
        <v>6</v>
      </c>
      <c r="AU291" s="167">
        <f t="shared" si="98"/>
        <v>50</v>
      </c>
      <c r="AV291" s="49">
        <v>2</v>
      </c>
      <c r="AW291" s="99">
        <v>99.77</v>
      </c>
      <c r="AX291" s="94" t="s">
        <v>8152</v>
      </c>
      <c r="AY291" s="94" t="s">
        <v>8153</v>
      </c>
      <c r="AZ291" s="100" t="s">
        <v>312</v>
      </c>
      <c r="BA291" s="100" t="s">
        <v>313</v>
      </c>
      <c r="BB291" s="49">
        <v>0</v>
      </c>
      <c r="BC291" s="159"/>
      <c r="BD291" s="153" t="str">
        <f t="shared" si="99"/>
        <v>11, 42, 2022.04.03</v>
      </c>
      <c r="BE291" s="153" t="str">
        <f t="shared" si="100"/>
        <v>12, 29, 2022.04.03</v>
      </c>
      <c r="BF291" s="160" t="str">
        <f t="shared" si="101"/>
        <v>В</v>
      </c>
      <c r="BG291" s="161">
        <f t="shared" si="102"/>
        <v>0.78</v>
      </c>
      <c r="BH291" s="167">
        <f t="shared" si="103"/>
        <v>58</v>
      </c>
      <c r="BI291" s="162">
        <f t="shared" si="104"/>
        <v>0</v>
      </c>
      <c r="BJ291" s="162">
        <f t="shared" si="105"/>
        <v>2</v>
      </c>
      <c r="BK291" s="162">
        <f t="shared" si="106"/>
        <v>54</v>
      </c>
      <c r="BL291" s="162">
        <f t="shared" si="107"/>
        <v>0</v>
      </c>
      <c r="BM291" s="162">
        <f t="shared" si="108"/>
        <v>0</v>
      </c>
      <c r="BN291" s="162">
        <f t="shared" si="109"/>
        <v>6</v>
      </c>
      <c r="BO291" s="167">
        <f t="shared" si="110"/>
        <v>50</v>
      </c>
      <c r="BP291" s="162">
        <f t="shared" si="111"/>
        <v>2</v>
      </c>
      <c r="BQ291" s="168">
        <f t="shared" si="112"/>
        <v>0</v>
      </c>
      <c r="BT291" s="169">
        <f t="shared" si="113"/>
        <v>0</v>
      </c>
      <c r="BU291" s="169">
        <f t="shared" si="114"/>
        <v>0</v>
      </c>
      <c r="BV291" s="169">
        <f t="shared" si="115"/>
        <v>0</v>
      </c>
      <c r="BW291" s="169">
        <f t="shared" si="116"/>
        <v>0</v>
      </c>
      <c r="BX291" s="170">
        <f t="shared" si="117"/>
        <v>0</v>
      </c>
      <c r="BY291" s="170">
        <f t="shared" si="118"/>
        <v>0</v>
      </c>
      <c r="BZ291" s="170">
        <f t="shared" si="119"/>
        <v>0</v>
      </c>
      <c r="CA291" s="170">
        <f t="shared" si="120"/>
        <v>0</v>
      </c>
      <c r="CB291" s="216"/>
    </row>
    <row r="292" spans="1:80" s="172" customFormat="1" ht="15.75" customHeight="1">
      <c r="A292" s="163" t="s">
        <v>291</v>
      </c>
      <c r="B292" s="163"/>
      <c r="D292" s="163">
        <v>15</v>
      </c>
      <c r="AA292" s="165" t="s">
        <v>83</v>
      </c>
      <c r="AB292" s="166" t="s">
        <v>1798</v>
      </c>
      <c r="AC292" s="94" t="s">
        <v>90</v>
      </c>
      <c r="AD292" s="95" t="s">
        <v>305</v>
      </c>
      <c r="AE292" s="94" t="s">
        <v>2972</v>
      </c>
      <c r="AF292" s="96" t="s">
        <v>295</v>
      </c>
      <c r="AG292" s="22" t="s">
        <v>8154</v>
      </c>
      <c r="AH292" s="22" t="s">
        <v>8155</v>
      </c>
      <c r="AI292" s="97" t="s">
        <v>309</v>
      </c>
      <c r="AJ292" s="98">
        <v>1.08</v>
      </c>
      <c r="AK292" s="95" t="s">
        <v>2016</v>
      </c>
      <c r="AL292" s="94"/>
      <c r="AM292" s="94"/>
      <c r="AN292" s="167">
        <f t="shared" si="97"/>
        <v>1</v>
      </c>
      <c r="AO292" s="49">
        <v>0</v>
      </c>
      <c r="AP292" s="49">
        <v>0</v>
      </c>
      <c r="AQ292" s="49">
        <v>1</v>
      </c>
      <c r="AR292" s="49">
        <v>0</v>
      </c>
      <c r="AS292" s="49">
        <v>0</v>
      </c>
      <c r="AT292" s="49">
        <v>0</v>
      </c>
      <c r="AU292" s="167">
        <f t="shared" si="98"/>
        <v>1</v>
      </c>
      <c r="AV292" s="49">
        <v>0</v>
      </c>
      <c r="AW292" s="99">
        <v>2.64</v>
      </c>
      <c r="AX292" s="94"/>
      <c r="AY292" s="94" t="s">
        <v>8156</v>
      </c>
      <c r="AZ292" s="100" t="s">
        <v>501</v>
      </c>
      <c r="BA292" s="100" t="s">
        <v>313</v>
      </c>
      <c r="BB292" s="49">
        <v>1</v>
      </c>
      <c r="BC292" s="159"/>
      <c r="BD292" s="153" t="str">
        <f t="shared" si="99"/>
        <v>19, 56, 2022.04.03</v>
      </c>
      <c r="BE292" s="153" t="str">
        <f t="shared" si="100"/>
        <v>21, 01, 2022.04.03</v>
      </c>
      <c r="BF292" s="160" t="str">
        <f t="shared" si="101"/>
        <v>В</v>
      </c>
      <c r="BG292" s="161">
        <f t="shared" si="102"/>
        <v>1.08</v>
      </c>
      <c r="BH292" s="167">
        <f t="shared" si="103"/>
        <v>1</v>
      </c>
      <c r="BI292" s="162">
        <f t="shared" si="104"/>
        <v>0</v>
      </c>
      <c r="BJ292" s="162">
        <f t="shared" si="105"/>
        <v>0</v>
      </c>
      <c r="BK292" s="162">
        <f t="shared" si="106"/>
        <v>1</v>
      </c>
      <c r="BL292" s="162">
        <f t="shared" si="107"/>
        <v>0</v>
      </c>
      <c r="BM292" s="162">
        <f t="shared" si="108"/>
        <v>0</v>
      </c>
      <c r="BN292" s="162">
        <f t="shared" si="109"/>
        <v>0</v>
      </c>
      <c r="BO292" s="167">
        <f t="shared" si="110"/>
        <v>1</v>
      </c>
      <c r="BP292" s="162">
        <f t="shared" si="111"/>
        <v>0</v>
      </c>
      <c r="BQ292" s="168">
        <f t="shared" si="112"/>
        <v>1</v>
      </c>
      <c r="BT292" s="169">
        <f t="shared" si="113"/>
        <v>1.08</v>
      </c>
      <c r="BU292" s="169">
        <f t="shared" si="114"/>
        <v>1</v>
      </c>
      <c r="BV292" s="169">
        <f t="shared" si="115"/>
        <v>0</v>
      </c>
      <c r="BW292" s="169">
        <f t="shared" si="116"/>
        <v>0</v>
      </c>
      <c r="BX292" s="170">
        <f t="shared" si="117"/>
        <v>0</v>
      </c>
      <c r="BY292" s="170">
        <f t="shared" si="118"/>
        <v>0</v>
      </c>
      <c r="BZ292" s="170">
        <f t="shared" si="119"/>
        <v>0</v>
      </c>
      <c r="CA292" s="170">
        <f t="shared" si="120"/>
        <v>0</v>
      </c>
      <c r="CB292" s="216"/>
    </row>
    <row r="293" spans="1:80" s="172" customFormat="1" ht="15.75" customHeight="1">
      <c r="A293" s="163" t="s">
        <v>291</v>
      </c>
      <c r="B293" s="163"/>
      <c r="D293" s="163">
        <v>15</v>
      </c>
      <c r="AA293" s="165" t="s">
        <v>83</v>
      </c>
      <c r="AB293" s="166" t="s">
        <v>1802</v>
      </c>
      <c r="AC293" s="94" t="s">
        <v>110</v>
      </c>
      <c r="AD293" s="95" t="s">
        <v>293</v>
      </c>
      <c r="AE293" s="94" t="s">
        <v>8157</v>
      </c>
      <c r="AF293" s="96" t="s">
        <v>345</v>
      </c>
      <c r="AG293" s="22" t="s">
        <v>8158</v>
      </c>
      <c r="AH293" s="22" t="s">
        <v>8159</v>
      </c>
      <c r="AI293" s="97" t="s">
        <v>309</v>
      </c>
      <c r="AJ293" s="98">
        <v>1.67</v>
      </c>
      <c r="AK293" s="95" t="s">
        <v>8160</v>
      </c>
      <c r="AL293" s="94"/>
      <c r="AM293" s="94" t="s">
        <v>1481</v>
      </c>
      <c r="AN293" s="167">
        <f t="shared" si="97"/>
        <v>118</v>
      </c>
      <c r="AO293" s="49">
        <v>0</v>
      </c>
      <c r="AP293" s="49">
        <v>2</v>
      </c>
      <c r="AQ293" s="49">
        <v>114</v>
      </c>
      <c r="AR293" s="49">
        <v>0</v>
      </c>
      <c r="AS293" s="49">
        <v>0</v>
      </c>
      <c r="AT293" s="49">
        <v>11</v>
      </c>
      <c r="AU293" s="167">
        <f t="shared" si="98"/>
        <v>105</v>
      </c>
      <c r="AV293" s="49">
        <v>2</v>
      </c>
      <c r="AW293" s="99">
        <v>198.6</v>
      </c>
      <c r="AX293" s="94" t="s">
        <v>8161</v>
      </c>
      <c r="AY293" s="94" t="s">
        <v>8162</v>
      </c>
      <c r="AZ293" s="100" t="s">
        <v>501</v>
      </c>
      <c r="BA293" s="100" t="s">
        <v>639</v>
      </c>
      <c r="BB293" s="49">
        <v>1</v>
      </c>
      <c r="BC293" s="159"/>
      <c r="BD293" s="153" t="str">
        <f t="shared" si="99"/>
        <v>20, 35, 2022.04.03</v>
      </c>
      <c r="BE293" s="153" t="str">
        <f t="shared" si="100"/>
        <v>22, 15, 2022.04.03</v>
      </c>
      <c r="BF293" s="160" t="str">
        <f t="shared" si="101"/>
        <v>В</v>
      </c>
      <c r="BG293" s="161">
        <f t="shared" si="102"/>
        <v>1.67</v>
      </c>
      <c r="BH293" s="167">
        <f t="shared" si="103"/>
        <v>118</v>
      </c>
      <c r="BI293" s="162">
        <f t="shared" si="104"/>
        <v>0</v>
      </c>
      <c r="BJ293" s="162">
        <f t="shared" si="105"/>
        <v>2</v>
      </c>
      <c r="BK293" s="162">
        <f t="shared" si="106"/>
        <v>114</v>
      </c>
      <c r="BL293" s="162">
        <f t="shared" si="107"/>
        <v>0</v>
      </c>
      <c r="BM293" s="162">
        <f t="shared" si="108"/>
        <v>0</v>
      </c>
      <c r="BN293" s="162">
        <f t="shared" si="109"/>
        <v>11</v>
      </c>
      <c r="BO293" s="167">
        <f t="shared" si="110"/>
        <v>105</v>
      </c>
      <c r="BP293" s="162">
        <f t="shared" si="111"/>
        <v>2</v>
      </c>
      <c r="BQ293" s="168">
        <f t="shared" si="112"/>
        <v>1</v>
      </c>
      <c r="BT293" s="169">
        <f t="shared" si="113"/>
        <v>197.06</v>
      </c>
      <c r="BU293" s="169">
        <f t="shared" si="114"/>
        <v>118</v>
      </c>
      <c r="BV293" s="169">
        <f t="shared" si="115"/>
        <v>0</v>
      </c>
      <c r="BW293" s="169">
        <f t="shared" si="116"/>
        <v>0</v>
      </c>
      <c r="BX293" s="170">
        <f t="shared" si="117"/>
        <v>0</v>
      </c>
      <c r="BY293" s="170">
        <f t="shared" si="118"/>
        <v>0</v>
      </c>
      <c r="BZ293" s="170">
        <f t="shared" si="119"/>
        <v>0</v>
      </c>
      <c r="CA293" s="170">
        <f t="shared" si="120"/>
        <v>0</v>
      </c>
      <c r="CB293" s="216"/>
    </row>
    <row r="294" spans="1:80" s="172" customFormat="1" ht="15.75" customHeight="1">
      <c r="A294" s="163" t="s">
        <v>291</v>
      </c>
      <c r="B294" s="163"/>
      <c r="D294" s="163">
        <v>15</v>
      </c>
      <c r="AA294" s="165" t="s">
        <v>83</v>
      </c>
      <c r="AB294" s="166" t="s">
        <v>1808</v>
      </c>
      <c r="AC294" s="94" t="s">
        <v>110</v>
      </c>
      <c r="AD294" s="95" t="s">
        <v>305</v>
      </c>
      <c r="AE294" s="94" t="s">
        <v>8163</v>
      </c>
      <c r="AF294" s="96" t="s">
        <v>7233</v>
      </c>
      <c r="AG294" s="22" t="s">
        <v>8164</v>
      </c>
      <c r="AH294" s="22" t="s">
        <v>8165</v>
      </c>
      <c r="AI294" s="97" t="s">
        <v>298</v>
      </c>
      <c r="AJ294" s="98">
        <v>6</v>
      </c>
      <c r="AK294" s="95" t="s">
        <v>8166</v>
      </c>
      <c r="AL294" s="94"/>
      <c r="AM294" s="94"/>
      <c r="AN294" s="167">
        <f t="shared" si="97"/>
        <v>6</v>
      </c>
      <c r="AO294" s="49">
        <v>0</v>
      </c>
      <c r="AP294" s="49">
        <v>0</v>
      </c>
      <c r="AQ294" s="49">
        <v>6</v>
      </c>
      <c r="AR294" s="49">
        <v>0</v>
      </c>
      <c r="AS294" s="49">
        <v>0</v>
      </c>
      <c r="AT294" s="49">
        <v>0</v>
      </c>
      <c r="AU294" s="167">
        <f t="shared" si="98"/>
        <v>6</v>
      </c>
      <c r="AV294" s="49">
        <v>0</v>
      </c>
      <c r="AW294" s="99">
        <v>2.69</v>
      </c>
      <c r="AX294" s="94"/>
      <c r="AY294" s="94" t="s">
        <v>8167</v>
      </c>
      <c r="AZ294" s="100"/>
      <c r="BA294" s="100"/>
      <c r="BB294" s="49">
        <v>1</v>
      </c>
      <c r="BC294" s="159"/>
      <c r="BD294" s="153" t="str">
        <f t="shared" si="99"/>
        <v>09, 30, 2022.04.04</v>
      </c>
      <c r="BE294" s="153" t="str">
        <f t="shared" si="100"/>
        <v>15, 30, 2022.04.04</v>
      </c>
      <c r="BF294" s="160" t="str">
        <f t="shared" si="101"/>
        <v>П</v>
      </c>
      <c r="BG294" s="161">
        <f t="shared" si="102"/>
        <v>6</v>
      </c>
      <c r="BH294" s="167">
        <f t="shared" si="103"/>
        <v>6</v>
      </c>
      <c r="BI294" s="162">
        <f t="shared" si="104"/>
        <v>0</v>
      </c>
      <c r="BJ294" s="162">
        <f t="shared" si="105"/>
        <v>0</v>
      </c>
      <c r="BK294" s="162">
        <f t="shared" si="106"/>
        <v>6</v>
      </c>
      <c r="BL294" s="162">
        <f t="shared" si="107"/>
        <v>0</v>
      </c>
      <c r="BM294" s="162">
        <f t="shared" si="108"/>
        <v>0</v>
      </c>
      <c r="BN294" s="162">
        <f t="shared" si="109"/>
        <v>0</v>
      </c>
      <c r="BO294" s="167">
        <f t="shared" si="110"/>
        <v>6</v>
      </c>
      <c r="BP294" s="162">
        <f t="shared" si="111"/>
        <v>0</v>
      </c>
      <c r="BQ294" s="168">
        <f t="shared" si="112"/>
        <v>1</v>
      </c>
      <c r="BT294" s="169">
        <f t="shared" si="113"/>
        <v>0</v>
      </c>
      <c r="BU294" s="169">
        <f t="shared" si="114"/>
        <v>0</v>
      </c>
      <c r="BV294" s="169">
        <f t="shared" si="115"/>
        <v>36</v>
      </c>
      <c r="BW294" s="169">
        <f t="shared" si="116"/>
        <v>6</v>
      </c>
      <c r="BX294" s="170">
        <f t="shared" si="117"/>
        <v>0</v>
      </c>
      <c r="BY294" s="170">
        <f t="shared" si="118"/>
        <v>0</v>
      </c>
      <c r="BZ294" s="170">
        <f t="shared" si="119"/>
        <v>0</v>
      </c>
      <c r="CA294" s="170">
        <f t="shared" si="120"/>
        <v>0</v>
      </c>
      <c r="CB294" s="216"/>
    </row>
    <row r="295" spans="1:80" s="172" customFormat="1" ht="15.75" customHeight="1">
      <c r="A295" s="163" t="s">
        <v>291</v>
      </c>
      <c r="B295" s="163"/>
      <c r="D295" s="163">
        <v>15</v>
      </c>
      <c r="AA295" s="165" t="s">
        <v>83</v>
      </c>
      <c r="AB295" s="166" t="s">
        <v>1814</v>
      </c>
      <c r="AC295" s="94" t="s">
        <v>90</v>
      </c>
      <c r="AD295" s="95" t="s">
        <v>314</v>
      </c>
      <c r="AE295" s="94" t="s">
        <v>8168</v>
      </c>
      <c r="AF295" s="96" t="s">
        <v>345</v>
      </c>
      <c r="AG295" s="22" t="s">
        <v>8169</v>
      </c>
      <c r="AH295" s="22" t="s">
        <v>8170</v>
      </c>
      <c r="AI295" s="97" t="s">
        <v>298</v>
      </c>
      <c r="AJ295" s="98">
        <v>6</v>
      </c>
      <c r="AK295" s="95" t="s">
        <v>8171</v>
      </c>
      <c r="AL295" s="94"/>
      <c r="AM295" s="94"/>
      <c r="AN295" s="167">
        <f t="shared" si="97"/>
        <v>4</v>
      </c>
      <c r="AO295" s="49">
        <v>0</v>
      </c>
      <c r="AP295" s="49">
        <v>0</v>
      </c>
      <c r="AQ295" s="49">
        <v>4</v>
      </c>
      <c r="AR295" s="49">
        <v>0</v>
      </c>
      <c r="AS295" s="49">
        <v>0</v>
      </c>
      <c r="AT295" s="49">
        <v>4</v>
      </c>
      <c r="AU295" s="167">
        <f t="shared" si="98"/>
        <v>0</v>
      </c>
      <c r="AV295" s="49">
        <v>0</v>
      </c>
      <c r="AW295" s="99">
        <v>7.89</v>
      </c>
      <c r="AX295" s="94"/>
      <c r="AY295" s="94" t="s">
        <v>8172</v>
      </c>
      <c r="AZ295" s="100"/>
      <c r="BA295" s="100"/>
      <c r="BB295" s="49">
        <v>1</v>
      </c>
      <c r="BC295" s="159"/>
      <c r="BD295" s="153" t="str">
        <f t="shared" si="99"/>
        <v>10, 00, 2022.04.04</v>
      </c>
      <c r="BE295" s="153" t="str">
        <f t="shared" si="100"/>
        <v>16, 00, 2022.04.04</v>
      </c>
      <c r="BF295" s="160" t="str">
        <f t="shared" si="101"/>
        <v>П</v>
      </c>
      <c r="BG295" s="161">
        <f t="shared" si="102"/>
        <v>6</v>
      </c>
      <c r="BH295" s="167">
        <f t="shared" si="103"/>
        <v>4</v>
      </c>
      <c r="BI295" s="162">
        <f t="shared" si="104"/>
        <v>0</v>
      </c>
      <c r="BJ295" s="162">
        <f t="shared" si="105"/>
        <v>0</v>
      </c>
      <c r="BK295" s="162">
        <f t="shared" si="106"/>
        <v>4</v>
      </c>
      <c r="BL295" s="162">
        <f t="shared" si="107"/>
        <v>0</v>
      </c>
      <c r="BM295" s="162">
        <f t="shared" si="108"/>
        <v>0</v>
      </c>
      <c r="BN295" s="162">
        <f t="shared" si="109"/>
        <v>4</v>
      </c>
      <c r="BO295" s="167">
        <f t="shared" si="110"/>
        <v>0</v>
      </c>
      <c r="BP295" s="162">
        <f t="shared" si="111"/>
        <v>0</v>
      </c>
      <c r="BQ295" s="168">
        <f t="shared" si="112"/>
        <v>1</v>
      </c>
      <c r="BT295" s="169">
        <f t="shared" si="113"/>
        <v>0</v>
      </c>
      <c r="BU295" s="169">
        <f t="shared" si="114"/>
        <v>0</v>
      </c>
      <c r="BV295" s="169">
        <f t="shared" si="115"/>
        <v>24</v>
      </c>
      <c r="BW295" s="169">
        <f t="shared" si="116"/>
        <v>4</v>
      </c>
      <c r="BX295" s="170">
        <f t="shared" si="117"/>
        <v>0</v>
      </c>
      <c r="BY295" s="170">
        <f t="shared" si="118"/>
        <v>0</v>
      </c>
      <c r="BZ295" s="170">
        <f t="shared" si="119"/>
        <v>0</v>
      </c>
      <c r="CA295" s="170">
        <f t="shared" si="120"/>
        <v>0</v>
      </c>
      <c r="CB295" s="216"/>
    </row>
    <row r="296" spans="1:80" s="172" customFormat="1" ht="15.75" customHeight="1">
      <c r="A296" s="163" t="s">
        <v>291</v>
      </c>
      <c r="B296" s="163"/>
      <c r="D296" s="163">
        <v>15</v>
      </c>
      <c r="AA296" s="165" t="s">
        <v>83</v>
      </c>
      <c r="AB296" s="166" t="s">
        <v>1821</v>
      </c>
      <c r="AC296" s="94" t="s">
        <v>90</v>
      </c>
      <c r="AD296" s="95" t="s">
        <v>314</v>
      </c>
      <c r="AE296" s="94" t="s">
        <v>8173</v>
      </c>
      <c r="AF296" s="96" t="s">
        <v>295</v>
      </c>
      <c r="AG296" s="22" t="s">
        <v>8174</v>
      </c>
      <c r="AH296" s="22" t="s">
        <v>8175</v>
      </c>
      <c r="AI296" s="97" t="s">
        <v>309</v>
      </c>
      <c r="AJ296" s="98">
        <v>1.27</v>
      </c>
      <c r="AK296" s="95" t="s">
        <v>8176</v>
      </c>
      <c r="AL296" s="94"/>
      <c r="AM296" s="94" t="s">
        <v>8177</v>
      </c>
      <c r="AN296" s="167">
        <f t="shared" si="97"/>
        <v>6</v>
      </c>
      <c r="AO296" s="49">
        <v>0</v>
      </c>
      <c r="AP296" s="49">
        <v>1</v>
      </c>
      <c r="AQ296" s="49">
        <v>5</v>
      </c>
      <c r="AR296" s="49">
        <v>0</v>
      </c>
      <c r="AS296" s="49">
        <v>0</v>
      </c>
      <c r="AT296" s="49">
        <v>0</v>
      </c>
      <c r="AU296" s="167">
        <f t="shared" si="98"/>
        <v>6</v>
      </c>
      <c r="AV296" s="49">
        <v>0</v>
      </c>
      <c r="AW296" s="99">
        <v>27.35</v>
      </c>
      <c r="AX296" s="94"/>
      <c r="AY296" s="94" t="s">
        <v>8178</v>
      </c>
      <c r="AZ296" s="100" t="s">
        <v>312</v>
      </c>
      <c r="BA296" s="100" t="s">
        <v>313</v>
      </c>
      <c r="BB296" s="49">
        <v>0</v>
      </c>
      <c r="BC296" s="159"/>
      <c r="BD296" s="153" t="str">
        <f t="shared" si="99"/>
        <v>08, 00, 2022.04.05</v>
      </c>
      <c r="BE296" s="153" t="str">
        <f t="shared" si="100"/>
        <v>09, 16, 2022.04.05</v>
      </c>
      <c r="BF296" s="160" t="str">
        <f t="shared" si="101"/>
        <v>В</v>
      </c>
      <c r="BG296" s="161">
        <f t="shared" si="102"/>
        <v>1.27</v>
      </c>
      <c r="BH296" s="167">
        <f t="shared" si="103"/>
        <v>6</v>
      </c>
      <c r="BI296" s="162">
        <f t="shared" si="104"/>
        <v>0</v>
      </c>
      <c r="BJ296" s="162">
        <f t="shared" si="105"/>
        <v>1</v>
      </c>
      <c r="BK296" s="162">
        <f t="shared" si="106"/>
        <v>5</v>
      </c>
      <c r="BL296" s="162">
        <f t="shared" si="107"/>
        <v>0</v>
      </c>
      <c r="BM296" s="162">
        <f t="shared" si="108"/>
        <v>0</v>
      </c>
      <c r="BN296" s="162">
        <f t="shared" si="109"/>
        <v>0</v>
      </c>
      <c r="BO296" s="167">
        <f t="shared" si="110"/>
        <v>6</v>
      </c>
      <c r="BP296" s="162">
        <f t="shared" si="111"/>
        <v>0</v>
      </c>
      <c r="BQ296" s="168">
        <f t="shared" si="112"/>
        <v>0</v>
      </c>
      <c r="BT296" s="169">
        <f t="shared" si="113"/>
        <v>0</v>
      </c>
      <c r="BU296" s="169">
        <f t="shared" si="114"/>
        <v>0</v>
      </c>
      <c r="BV296" s="169">
        <f t="shared" si="115"/>
        <v>0</v>
      </c>
      <c r="BW296" s="169">
        <f t="shared" si="116"/>
        <v>0</v>
      </c>
      <c r="BX296" s="170">
        <f t="shared" si="117"/>
        <v>0</v>
      </c>
      <c r="BY296" s="170">
        <f t="shared" si="118"/>
        <v>0</v>
      </c>
      <c r="BZ296" s="170">
        <f t="shared" si="119"/>
        <v>0</v>
      </c>
      <c r="CA296" s="170">
        <f t="shared" si="120"/>
        <v>0</v>
      </c>
      <c r="CB296" s="216"/>
    </row>
    <row r="297" spans="1:80" s="172" customFormat="1" ht="15.75" customHeight="1">
      <c r="A297" s="163" t="s">
        <v>291</v>
      </c>
      <c r="B297" s="163"/>
      <c r="D297" s="163">
        <v>15</v>
      </c>
      <c r="AA297" s="165" t="s">
        <v>83</v>
      </c>
      <c r="AB297" s="166" t="s">
        <v>1827</v>
      </c>
      <c r="AC297" s="94" t="s">
        <v>90</v>
      </c>
      <c r="AD297" s="95" t="s">
        <v>314</v>
      </c>
      <c r="AE297" s="94" t="s">
        <v>8179</v>
      </c>
      <c r="AF297" s="96" t="s">
        <v>295</v>
      </c>
      <c r="AG297" s="22" t="s">
        <v>8180</v>
      </c>
      <c r="AH297" s="22" t="s">
        <v>8181</v>
      </c>
      <c r="AI297" s="97" t="s">
        <v>298</v>
      </c>
      <c r="AJ297" s="98">
        <v>6</v>
      </c>
      <c r="AK297" s="95" t="s">
        <v>8182</v>
      </c>
      <c r="AL297" s="94"/>
      <c r="AM297" s="94"/>
      <c r="AN297" s="167">
        <f t="shared" si="97"/>
        <v>36</v>
      </c>
      <c r="AO297" s="49">
        <v>0</v>
      </c>
      <c r="AP297" s="49">
        <v>0</v>
      </c>
      <c r="AQ297" s="49">
        <v>36</v>
      </c>
      <c r="AR297" s="49">
        <v>0</v>
      </c>
      <c r="AS297" s="49">
        <v>0</v>
      </c>
      <c r="AT297" s="49">
        <v>6</v>
      </c>
      <c r="AU297" s="167">
        <f t="shared" si="98"/>
        <v>30</v>
      </c>
      <c r="AV297" s="49">
        <v>0</v>
      </c>
      <c r="AW297" s="99">
        <v>62.5</v>
      </c>
      <c r="AX297" s="94"/>
      <c r="AY297" s="94" t="s">
        <v>8183</v>
      </c>
      <c r="AZ297" s="100"/>
      <c r="BA297" s="100"/>
      <c r="BB297" s="49">
        <v>1</v>
      </c>
      <c r="BC297" s="159"/>
      <c r="BD297" s="153" t="str">
        <f t="shared" si="99"/>
        <v>09, 00, 2022.04.05</v>
      </c>
      <c r="BE297" s="153" t="str">
        <f t="shared" si="100"/>
        <v>15, 00, 2022.04.05</v>
      </c>
      <c r="BF297" s="160" t="str">
        <f t="shared" si="101"/>
        <v>П</v>
      </c>
      <c r="BG297" s="161">
        <f t="shared" si="102"/>
        <v>6</v>
      </c>
      <c r="BH297" s="167">
        <f t="shared" si="103"/>
        <v>36</v>
      </c>
      <c r="BI297" s="162">
        <f t="shared" si="104"/>
        <v>0</v>
      </c>
      <c r="BJ297" s="162">
        <f t="shared" si="105"/>
        <v>0</v>
      </c>
      <c r="BK297" s="162">
        <f t="shared" si="106"/>
        <v>36</v>
      </c>
      <c r="BL297" s="162">
        <f t="shared" si="107"/>
        <v>0</v>
      </c>
      <c r="BM297" s="162">
        <f t="shared" si="108"/>
        <v>0</v>
      </c>
      <c r="BN297" s="162">
        <f t="shared" si="109"/>
        <v>6</v>
      </c>
      <c r="BO297" s="167">
        <f t="shared" si="110"/>
        <v>30</v>
      </c>
      <c r="BP297" s="162">
        <f t="shared" si="111"/>
        <v>0</v>
      </c>
      <c r="BQ297" s="168">
        <f t="shared" si="112"/>
        <v>1</v>
      </c>
      <c r="BT297" s="169">
        <f t="shared" si="113"/>
        <v>0</v>
      </c>
      <c r="BU297" s="169">
        <f t="shared" si="114"/>
        <v>0</v>
      </c>
      <c r="BV297" s="169">
        <f t="shared" si="115"/>
        <v>216</v>
      </c>
      <c r="BW297" s="169">
        <f t="shared" si="116"/>
        <v>36</v>
      </c>
      <c r="BX297" s="170">
        <f t="shared" si="117"/>
        <v>0</v>
      </c>
      <c r="BY297" s="170">
        <f t="shared" si="118"/>
        <v>0</v>
      </c>
      <c r="BZ297" s="170">
        <f t="shared" si="119"/>
        <v>0</v>
      </c>
      <c r="CA297" s="170">
        <f t="shared" si="120"/>
        <v>0</v>
      </c>
      <c r="CB297" s="216"/>
    </row>
    <row r="298" spans="1:80" s="172" customFormat="1" ht="15.75" customHeight="1">
      <c r="A298" s="163" t="s">
        <v>291</v>
      </c>
      <c r="B298" s="163"/>
      <c r="D298" s="163">
        <v>15</v>
      </c>
      <c r="AA298" s="165" t="s">
        <v>83</v>
      </c>
      <c r="AB298" s="166" t="s">
        <v>1834</v>
      </c>
      <c r="AC298" s="94" t="s">
        <v>108</v>
      </c>
      <c r="AD298" s="95" t="s">
        <v>314</v>
      </c>
      <c r="AE298" s="94" t="s">
        <v>7049</v>
      </c>
      <c r="AF298" s="96" t="s">
        <v>408</v>
      </c>
      <c r="AG298" s="22" t="s">
        <v>8180</v>
      </c>
      <c r="AH298" s="22" t="s">
        <v>8184</v>
      </c>
      <c r="AI298" s="97" t="s">
        <v>298</v>
      </c>
      <c r="AJ298" s="98">
        <v>3</v>
      </c>
      <c r="AK298" s="95" t="s">
        <v>7052</v>
      </c>
      <c r="AL298" s="94"/>
      <c r="AM298" s="94"/>
      <c r="AN298" s="167">
        <f t="shared" si="97"/>
        <v>64</v>
      </c>
      <c r="AO298" s="49">
        <v>0</v>
      </c>
      <c r="AP298" s="49">
        <v>0</v>
      </c>
      <c r="AQ298" s="49">
        <v>64</v>
      </c>
      <c r="AR298" s="49">
        <v>0</v>
      </c>
      <c r="AS298" s="49">
        <v>0</v>
      </c>
      <c r="AT298" s="49">
        <v>2</v>
      </c>
      <c r="AU298" s="167">
        <f t="shared" si="98"/>
        <v>62</v>
      </c>
      <c r="AV298" s="49">
        <v>0</v>
      </c>
      <c r="AW298" s="99">
        <v>144.94999999999999</v>
      </c>
      <c r="AX298" s="94"/>
      <c r="AY298" s="94" t="s">
        <v>8185</v>
      </c>
      <c r="AZ298" s="100"/>
      <c r="BA298" s="100"/>
      <c r="BB298" s="49">
        <v>1</v>
      </c>
      <c r="BC298" s="159"/>
      <c r="BD298" s="153" t="str">
        <f t="shared" si="99"/>
        <v>09, 00, 2022.04.05</v>
      </c>
      <c r="BE298" s="153" t="str">
        <f t="shared" si="100"/>
        <v>12, 00, 2022.04.05</v>
      </c>
      <c r="BF298" s="160" t="str">
        <f t="shared" si="101"/>
        <v>П</v>
      </c>
      <c r="BG298" s="161">
        <f t="shared" si="102"/>
        <v>3</v>
      </c>
      <c r="BH298" s="167">
        <f t="shared" si="103"/>
        <v>64</v>
      </c>
      <c r="BI298" s="162">
        <f t="shared" si="104"/>
        <v>0</v>
      </c>
      <c r="BJ298" s="162">
        <f t="shared" si="105"/>
        <v>0</v>
      </c>
      <c r="BK298" s="162">
        <f t="shared" si="106"/>
        <v>64</v>
      </c>
      <c r="BL298" s="162">
        <f t="shared" si="107"/>
        <v>0</v>
      </c>
      <c r="BM298" s="162">
        <f t="shared" si="108"/>
        <v>0</v>
      </c>
      <c r="BN298" s="162">
        <f t="shared" si="109"/>
        <v>2</v>
      </c>
      <c r="BO298" s="167">
        <f t="shared" si="110"/>
        <v>62</v>
      </c>
      <c r="BP298" s="162">
        <f t="shared" si="111"/>
        <v>0</v>
      </c>
      <c r="BQ298" s="168">
        <f t="shared" si="112"/>
        <v>1</v>
      </c>
      <c r="BT298" s="169">
        <f t="shared" si="113"/>
        <v>0</v>
      </c>
      <c r="BU298" s="169">
        <f t="shared" si="114"/>
        <v>0</v>
      </c>
      <c r="BV298" s="169">
        <f t="shared" si="115"/>
        <v>192</v>
      </c>
      <c r="BW298" s="169">
        <f t="shared" si="116"/>
        <v>64</v>
      </c>
      <c r="BX298" s="170">
        <f t="shared" si="117"/>
        <v>0</v>
      </c>
      <c r="BY298" s="170">
        <f t="shared" si="118"/>
        <v>0</v>
      </c>
      <c r="BZ298" s="170">
        <f t="shared" si="119"/>
        <v>0</v>
      </c>
      <c r="CA298" s="170">
        <f t="shared" si="120"/>
        <v>0</v>
      </c>
      <c r="CB298" s="216"/>
    </row>
    <row r="299" spans="1:80" s="172" customFormat="1" ht="15.75" customHeight="1">
      <c r="A299" s="163" t="s">
        <v>291</v>
      </c>
      <c r="B299" s="163"/>
      <c r="D299" s="163">
        <v>15</v>
      </c>
      <c r="AA299" s="165" t="s">
        <v>83</v>
      </c>
      <c r="AB299" s="166" t="s">
        <v>1841</v>
      </c>
      <c r="AC299" s="94" t="s">
        <v>110</v>
      </c>
      <c r="AD299" s="95" t="s">
        <v>305</v>
      </c>
      <c r="AE299" s="94" t="s">
        <v>8163</v>
      </c>
      <c r="AF299" s="96" t="s">
        <v>7233</v>
      </c>
      <c r="AG299" s="22" t="s">
        <v>8186</v>
      </c>
      <c r="AH299" s="22" t="s">
        <v>8187</v>
      </c>
      <c r="AI299" s="97" t="s">
        <v>298</v>
      </c>
      <c r="AJ299" s="98">
        <v>6</v>
      </c>
      <c r="AK299" s="95" t="s">
        <v>8166</v>
      </c>
      <c r="AL299" s="94"/>
      <c r="AM299" s="94"/>
      <c r="AN299" s="167">
        <f t="shared" si="97"/>
        <v>6</v>
      </c>
      <c r="AO299" s="49">
        <v>0</v>
      </c>
      <c r="AP299" s="49">
        <v>0</v>
      </c>
      <c r="AQ299" s="49">
        <v>6</v>
      </c>
      <c r="AR299" s="49">
        <v>0</v>
      </c>
      <c r="AS299" s="49">
        <v>0</v>
      </c>
      <c r="AT299" s="49">
        <v>0</v>
      </c>
      <c r="AU299" s="167">
        <f t="shared" si="98"/>
        <v>6</v>
      </c>
      <c r="AV299" s="49">
        <v>0</v>
      </c>
      <c r="AW299" s="99">
        <v>0.69</v>
      </c>
      <c r="AX299" s="94"/>
      <c r="AY299" s="94" t="s">
        <v>8167</v>
      </c>
      <c r="AZ299" s="100"/>
      <c r="BA299" s="100"/>
      <c r="BB299" s="49">
        <v>1</v>
      </c>
      <c r="BC299" s="159"/>
      <c r="BD299" s="153" t="str">
        <f t="shared" si="99"/>
        <v>09, 30, 2022.04.05</v>
      </c>
      <c r="BE299" s="153" t="str">
        <f t="shared" si="100"/>
        <v>15, 30, 2022.04.05</v>
      </c>
      <c r="BF299" s="160" t="str">
        <f t="shared" si="101"/>
        <v>П</v>
      </c>
      <c r="BG299" s="161">
        <f t="shared" si="102"/>
        <v>6</v>
      </c>
      <c r="BH299" s="167">
        <f t="shared" si="103"/>
        <v>6</v>
      </c>
      <c r="BI299" s="162">
        <f t="shared" si="104"/>
        <v>0</v>
      </c>
      <c r="BJ299" s="162">
        <f t="shared" si="105"/>
        <v>0</v>
      </c>
      <c r="BK299" s="162">
        <f t="shared" si="106"/>
        <v>6</v>
      </c>
      <c r="BL299" s="162">
        <f t="shared" si="107"/>
        <v>0</v>
      </c>
      <c r="BM299" s="162">
        <f t="shared" si="108"/>
        <v>0</v>
      </c>
      <c r="BN299" s="162">
        <f t="shared" si="109"/>
        <v>0</v>
      </c>
      <c r="BO299" s="167">
        <f t="shared" si="110"/>
        <v>6</v>
      </c>
      <c r="BP299" s="162">
        <f t="shared" si="111"/>
        <v>0</v>
      </c>
      <c r="BQ299" s="168">
        <f t="shared" si="112"/>
        <v>1</v>
      </c>
      <c r="BT299" s="169">
        <f t="shared" si="113"/>
        <v>0</v>
      </c>
      <c r="BU299" s="169">
        <f t="shared" si="114"/>
        <v>0</v>
      </c>
      <c r="BV299" s="169">
        <f t="shared" si="115"/>
        <v>36</v>
      </c>
      <c r="BW299" s="169">
        <f t="shared" si="116"/>
        <v>6</v>
      </c>
      <c r="BX299" s="170">
        <f t="shared" si="117"/>
        <v>0</v>
      </c>
      <c r="BY299" s="170">
        <f t="shared" si="118"/>
        <v>0</v>
      </c>
      <c r="BZ299" s="170">
        <f t="shared" si="119"/>
        <v>0</v>
      </c>
      <c r="CA299" s="170">
        <f t="shared" si="120"/>
        <v>0</v>
      </c>
      <c r="CB299" s="216"/>
    </row>
    <row r="300" spans="1:80" s="172" customFormat="1" ht="15.75" customHeight="1">
      <c r="A300" s="163" t="s">
        <v>291</v>
      </c>
      <c r="B300" s="163"/>
      <c r="D300" s="163">
        <v>15</v>
      </c>
      <c r="AA300" s="165" t="s">
        <v>83</v>
      </c>
      <c r="AB300" s="166" t="s">
        <v>1847</v>
      </c>
      <c r="AC300" s="94" t="s">
        <v>90</v>
      </c>
      <c r="AD300" s="95" t="s">
        <v>305</v>
      </c>
      <c r="AE300" s="94" t="s">
        <v>8188</v>
      </c>
      <c r="AF300" s="96" t="s">
        <v>295</v>
      </c>
      <c r="AG300" s="22" t="s">
        <v>8189</v>
      </c>
      <c r="AH300" s="22" t="s">
        <v>8190</v>
      </c>
      <c r="AI300" s="97" t="s">
        <v>309</v>
      </c>
      <c r="AJ300" s="98">
        <v>2.67</v>
      </c>
      <c r="AK300" s="95" t="s">
        <v>8191</v>
      </c>
      <c r="AL300" s="94"/>
      <c r="AM300" s="94"/>
      <c r="AN300" s="167">
        <f t="shared" si="97"/>
        <v>1</v>
      </c>
      <c r="AO300" s="49">
        <v>0</v>
      </c>
      <c r="AP300" s="49">
        <v>0</v>
      </c>
      <c r="AQ300" s="49">
        <v>1</v>
      </c>
      <c r="AR300" s="49">
        <v>0</v>
      </c>
      <c r="AS300" s="49">
        <v>0</v>
      </c>
      <c r="AT300" s="49">
        <v>0</v>
      </c>
      <c r="AU300" s="167">
        <f t="shared" si="98"/>
        <v>1</v>
      </c>
      <c r="AV300" s="49">
        <v>0</v>
      </c>
      <c r="AW300" s="99">
        <v>3.11</v>
      </c>
      <c r="AX300" s="94"/>
      <c r="AY300" s="94" t="s">
        <v>8192</v>
      </c>
      <c r="AZ300" s="100" t="s">
        <v>501</v>
      </c>
      <c r="BA300" s="100" t="s">
        <v>313</v>
      </c>
      <c r="BB300" s="49">
        <v>1</v>
      </c>
      <c r="BC300" s="159"/>
      <c r="BD300" s="153" t="str">
        <f t="shared" si="99"/>
        <v>12, 48, 2022.04.05</v>
      </c>
      <c r="BE300" s="153" t="str">
        <f t="shared" si="100"/>
        <v>15, 28, 2022.04.05</v>
      </c>
      <c r="BF300" s="160" t="str">
        <f t="shared" si="101"/>
        <v>В</v>
      </c>
      <c r="BG300" s="161">
        <f t="shared" si="102"/>
        <v>2.67</v>
      </c>
      <c r="BH300" s="167">
        <f t="shared" si="103"/>
        <v>1</v>
      </c>
      <c r="BI300" s="162">
        <f t="shared" si="104"/>
        <v>0</v>
      </c>
      <c r="BJ300" s="162">
        <f t="shared" si="105"/>
        <v>0</v>
      </c>
      <c r="BK300" s="162">
        <f t="shared" si="106"/>
        <v>1</v>
      </c>
      <c r="BL300" s="162">
        <f t="shared" si="107"/>
        <v>0</v>
      </c>
      <c r="BM300" s="162">
        <f t="shared" si="108"/>
        <v>0</v>
      </c>
      <c r="BN300" s="162">
        <f t="shared" si="109"/>
        <v>0</v>
      </c>
      <c r="BO300" s="167">
        <f t="shared" si="110"/>
        <v>1</v>
      </c>
      <c r="BP300" s="162">
        <f t="shared" si="111"/>
        <v>0</v>
      </c>
      <c r="BQ300" s="168">
        <f t="shared" si="112"/>
        <v>1</v>
      </c>
      <c r="BT300" s="169">
        <f t="shared" si="113"/>
        <v>2.67</v>
      </c>
      <c r="BU300" s="169">
        <f t="shared" si="114"/>
        <v>1</v>
      </c>
      <c r="BV300" s="169">
        <f t="shared" si="115"/>
        <v>0</v>
      </c>
      <c r="BW300" s="169">
        <f t="shared" si="116"/>
        <v>0</v>
      </c>
      <c r="BX300" s="170">
        <f t="shared" si="117"/>
        <v>0</v>
      </c>
      <c r="BY300" s="170">
        <f t="shared" si="118"/>
        <v>0</v>
      </c>
      <c r="BZ300" s="170">
        <f t="shared" si="119"/>
        <v>0</v>
      </c>
      <c r="CA300" s="170">
        <f t="shared" si="120"/>
        <v>0</v>
      </c>
      <c r="CB300" s="216"/>
    </row>
    <row r="301" spans="1:80" s="172" customFormat="1" ht="15.75" customHeight="1">
      <c r="A301" s="163" t="s">
        <v>291</v>
      </c>
      <c r="B301" s="163"/>
      <c r="D301" s="163">
        <v>15</v>
      </c>
      <c r="AA301" s="165" t="s">
        <v>83</v>
      </c>
      <c r="AB301" s="166" t="s">
        <v>1853</v>
      </c>
      <c r="AC301" s="94" t="s">
        <v>90</v>
      </c>
      <c r="AD301" s="95" t="s">
        <v>305</v>
      </c>
      <c r="AE301" s="94" t="s">
        <v>327</v>
      </c>
      <c r="AF301" s="96" t="s">
        <v>295</v>
      </c>
      <c r="AG301" s="22" t="s">
        <v>8193</v>
      </c>
      <c r="AH301" s="22" t="s">
        <v>8194</v>
      </c>
      <c r="AI301" s="97" t="s">
        <v>309</v>
      </c>
      <c r="AJ301" s="98">
        <v>1.17</v>
      </c>
      <c r="AK301" s="95" t="s">
        <v>8195</v>
      </c>
      <c r="AL301" s="94"/>
      <c r="AM301" s="94"/>
      <c r="AN301" s="167">
        <f t="shared" si="97"/>
        <v>1</v>
      </c>
      <c r="AO301" s="49">
        <v>0</v>
      </c>
      <c r="AP301" s="49">
        <v>0</v>
      </c>
      <c r="AQ301" s="49">
        <v>1</v>
      </c>
      <c r="AR301" s="49">
        <v>0</v>
      </c>
      <c r="AS301" s="49">
        <v>0</v>
      </c>
      <c r="AT301" s="49">
        <v>0</v>
      </c>
      <c r="AU301" s="167">
        <f t="shared" si="98"/>
        <v>1</v>
      </c>
      <c r="AV301" s="49">
        <v>0</v>
      </c>
      <c r="AW301" s="99">
        <v>2.69</v>
      </c>
      <c r="AX301" s="94"/>
      <c r="AY301" s="94" t="s">
        <v>8196</v>
      </c>
      <c r="AZ301" s="100" t="s">
        <v>312</v>
      </c>
      <c r="BA301" s="100" t="s">
        <v>313</v>
      </c>
      <c r="BB301" s="49">
        <v>0</v>
      </c>
      <c r="BC301" s="159"/>
      <c r="BD301" s="153" t="str">
        <f t="shared" si="99"/>
        <v>13, 20, 2022.04.05</v>
      </c>
      <c r="BE301" s="153" t="str">
        <f t="shared" si="100"/>
        <v>14, 30, 2022.04.05</v>
      </c>
      <c r="BF301" s="160" t="str">
        <f t="shared" si="101"/>
        <v>В</v>
      </c>
      <c r="BG301" s="161">
        <f t="shared" si="102"/>
        <v>1.17</v>
      </c>
      <c r="BH301" s="167">
        <f t="shared" si="103"/>
        <v>1</v>
      </c>
      <c r="BI301" s="162">
        <f t="shared" si="104"/>
        <v>0</v>
      </c>
      <c r="BJ301" s="162">
        <f t="shared" si="105"/>
        <v>0</v>
      </c>
      <c r="BK301" s="162">
        <f t="shared" si="106"/>
        <v>1</v>
      </c>
      <c r="BL301" s="162">
        <f t="shared" si="107"/>
        <v>0</v>
      </c>
      <c r="BM301" s="162">
        <f t="shared" si="108"/>
        <v>0</v>
      </c>
      <c r="BN301" s="162">
        <f t="shared" si="109"/>
        <v>0</v>
      </c>
      <c r="BO301" s="167">
        <f t="shared" si="110"/>
        <v>1</v>
      </c>
      <c r="BP301" s="162">
        <f t="shared" si="111"/>
        <v>0</v>
      </c>
      <c r="BQ301" s="168">
        <f t="shared" si="112"/>
        <v>0</v>
      </c>
      <c r="BT301" s="169">
        <f t="shared" si="113"/>
        <v>0</v>
      </c>
      <c r="BU301" s="169">
        <f t="shared" si="114"/>
        <v>0</v>
      </c>
      <c r="BV301" s="169">
        <f t="shared" si="115"/>
        <v>0</v>
      </c>
      <c r="BW301" s="169">
        <f t="shared" si="116"/>
        <v>0</v>
      </c>
      <c r="BX301" s="170">
        <f t="shared" si="117"/>
        <v>0</v>
      </c>
      <c r="BY301" s="170">
        <f t="shared" si="118"/>
        <v>0</v>
      </c>
      <c r="BZ301" s="170">
        <f t="shared" si="119"/>
        <v>0</v>
      </c>
      <c r="CA301" s="170">
        <f t="shared" si="120"/>
        <v>0</v>
      </c>
      <c r="CB301" s="216"/>
    </row>
    <row r="302" spans="1:80" s="172" customFormat="1" ht="15.75" customHeight="1">
      <c r="A302" s="163" t="s">
        <v>291</v>
      </c>
      <c r="B302" s="163"/>
      <c r="D302" s="163">
        <v>15</v>
      </c>
      <c r="AA302" s="165" t="s">
        <v>83</v>
      </c>
      <c r="AB302" s="166" t="s">
        <v>1858</v>
      </c>
      <c r="AC302" s="94" t="s">
        <v>90</v>
      </c>
      <c r="AD302" s="95" t="s">
        <v>305</v>
      </c>
      <c r="AE302" s="94" t="s">
        <v>7548</v>
      </c>
      <c r="AF302" s="96" t="s">
        <v>295</v>
      </c>
      <c r="AG302" s="22" t="s">
        <v>8197</v>
      </c>
      <c r="AH302" s="22" t="s">
        <v>8198</v>
      </c>
      <c r="AI302" s="97" t="s">
        <v>309</v>
      </c>
      <c r="AJ302" s="98">
        <v>1.47</v>
      </c>
      <c r="AK302" s="95" t="s">
        <v>8199</v>
      </c>
      <c r="AL302" s="94"/>
      <c r="AM302" s="94"/>
      <c r="AN302" s="167">
        <f t="shared" si="97"/>
        <v>1</v>
      </c>
      <c r="AO302" s="49">
        <v>0</v>
      </c>
      <c r="AP302" s="49">
        <v>0</v>
      </c>
      <c r="AQ302" s="49">
        <v>1</v>
      </c>
      <c r="AR302" s="49">
        <v>0</v>
      </c>
      <c r="AS302" s="49">
        <v>0</v>
      </c>
      <c r="AT302" s="49">
        <v>0</v>
      </c>
      <c r="AU302" s="167">
        <f t="shared" si="98"/>
        <v>1</v>
      </c>
      <c r="AV302" s="49">
        <v>0</v>
      </c>
      <c r="AW302" s="99">
        <v>0.56999999999999995</v>
      </c>
      <c r="AX302" s="94"/>
      <c r="AY302" s="94" t="s">
        <v>8200</v>
      </c>
      <c r="AZ302" s="100" t="s">
        <v>501</v>
      </c>
      <c r="BA302" s="100" t="s">
        <v>313</v>
      </c>
      <c r="BB302" s="49">
        <v>1</v>
      </c>
      <c r="BC302" s="159"/>
      <c r="BD302" s="153" t="str">
        <f t="shared" si="99"/>
        <v>13, 30, 2022.04.05</v>
      </c>
      <c r="BE302" s="153" t="str">
        <f t="shared" si="100"/>
        <v>14, 58, 2022.04.05</v>
      </c>
      <c r="BF302" s="160" t="str">
        <f t="shared" si="101"/>
        <v>В</v>
      </c>
      <c r="BG302" s="161">
        <f t="shared" si="102"/>
        <v>1.47</v>
      </c>
      <c r="BH302" s="167">
        <f t="shared" si="103"/>
        <v>1</v>
      </c>
      <c r="BI302" s="162">
        <f t="shared" si="104"/>
        <v>0</v>
      </c>
      <c r="BJ302" s="162">
        <f t="shared" si="105"/>
        <v>0</v>
      </c>
      <c r="BK302" s="162">
        <f t="shared" si="106"/>
        <v>1</v>
      </c>
      <c r="BL302" s="162">
        <f t="shared" si="107"/>
        <v>0</v>
      </c>
      <c r="BM302" s="162">
        <f t="shared" si="108"/>
        <v>0</v>
      </c>
      <c r="BN302" s="162">
        <f t="shared" si="109"/>
        <v>0</v>
      </c>
      <c r="BO302" s="167">
        <f t="shared" si="110"/>
        <v>1</v>
      </c>
      <c r="BP302" s="162">
        <f t="shared" si="111"/>
        <v>0</v>
      </c>
      <c r="BQ302" s="168">
        <f t="shared" si="112"/>
        <v>1</v>
      </c>
      <c r="BT302" s="169">
        <f t="shared" si="113"/>
        <v>1.47</v>
      </c>
      <c r="BU302" s="169">
        <f t="shared" si="114"/>
        <v>1</v>
      </c>
      <c r="BV302" s="169">
        <f t="shared" si="115"/>
        <v>0</v>
      </c>
      <c r="BW302" s="169">
        <f t="shared" si="116"/>
        <v>0</v>
      </c>
      <c r="BX302" s="170">
        <f t="shared" si="117"/>
        <v>0</v>
      </c>
      <c r="BY302" s="170">
        <f t="shared" si="118"/>
        <v>0</v>
      </c>
      <c r="BZ302" s="170">
        <f t="shared" si="119"/>
        <v>0</v>
      </c>
      <c r="CA302" s="170">
        <f t="shared" si="120"/>
        <v>0</v>
      </c>
      <c r="CB302" s="216"/>
    </row>
    <row r="303" spans="1:80" s="172" customFormat="1" ht="15.75" customHeight="1">
      <c r="A303" s="163" t="s">
        <v>291</v>
      </c>
      <c r="B303" s="163"/>
      <c r="D303" s="163">
        <v>15</v>
      </c>
      <c r="AA303" s="165" t="s">
        <v>83</v>
      </c>
      <c r="AB303" s="166" t="s">
        <v>1864</v>
      </c>
      <c r="AC303" s="94" t="s">
        <v>90</v>
      </c>
      <c r="AD303" s="95" t="s">
        <v>314</v>
      </c>
      <c r="AE303" s="94" t="s">
        <v>8201</v>
      </c>
      <c r="AF303" s="96" t="s">
        <v>345</v>
      </c>
      <c r="AG303" s="22" t="s">
        <v>8202</v>
      </c>
      <c r="AH303" s="22" t="s">
        <v>8203</v>
      </c>
      <c r="AI303" s="97" t="s">
        <v>298</v>
      </c>
      <c r="AJ303" s="98">
        <v>3.5</v>
      </c>
      <c r="AK303" s="95" t="s">
        <v>8204</v>
      </c>
      <c r="AL303" s="94"/>
      <c r="AM303" s="94"/>
      <c r="AN303" s="167">
        <f t="shared" si="97"/>
        <v>4</v>
      </c>
      <c r="AO303" s="49">
        <v>0</v>
      </c>
      <c r="AP303" s="49">
        <v>0</v>
      </c>
      <c r="AQ303" s="49">
        <v>4</v>
      </c>
      <c r="AR303" s="49">
        <v>0</v>
      </c>
      <c r="AS303" s="49">
        <v>0</v>
      </c>
      <c r="AT303" s="49">
        <v>4</v>
      </c>
      <c r="AU303" s="167">
        <f t="shared" si="98"/>
        <v>0</v>
      </c>
      <c r="AV303" s="49">
        <v>0</v>
      </c>
      <c r="AW303" s="99">
        <v>6.92</v>
      </c>
      <c r="AX303" s="94"/>
      <c r="AY303" s="94" t="s">
        <v>8205</v>
      </c>
      <c r="AZ303" s="100"/>
      <c r="BA303" s="100"/>
      <c r="BB303" s="49">
        <v>1</v>
      </c>
      <c r="BC303" s="159"/>
      <c r="BD303" s="153" t="str">
        <f t="shared" si="99"/>
        <v>08, 30, 2022.04.06</v>
      </c>
      <c r="BE303" s="153" t="str">
        <f t="shared" si="100"/>
        <v>12, 00, 2022.04.06</v>
      </c>
      <c r="BF303" s="160" t="str">
        <f t="shared" si="101"/>
        <v>П</v>
      </c>
      <c r="BG303" s="161">
        <f t="shared" si="102"/>
        <v>3.5</v>
      </c>
      <c r="BH303" s="167">
        <f t="shared" si="103"/>
        <v>4</v>
      </c>
      <c r="BI303" s="162">
        <f t="shared" si="104"/>
        <v>0</v>
      </c>
      <c r="BJ303" s="162">
        <f t="shared" si="105"/>
        <v>0</v>
      </c>
      <c r="BK303" s="162">
        <f t="shared" si="106"/>
        <v>4</v>
      </c>
      <c r="BL303" s="162">
        <f t="shared" si="107"/>
        <v>0</v>
      </c>
      <c r="BM303" s="162">
        <f t="shared" si="108"/>
        <v>0</v>
      </c>
      <c r="BN303" s="162">
        <f t="shared" si="109"/>
        <v>4</v>
      </c>
      <c r="BO303" s="167">
        <f t="shared" si="110"/>
        <v>0</v>
      </c>
      <c r="BP303" s="162">
        <f t="shared" si="111"/>
        <v>0</v>
      </c>
      <c r="BQ303" s="168">
        <f t="shared" si="112"/>
        <v>1</v>
      </c>
      <c r="BT303" s="169">
        <f t="shared" si="113"/>
        <v>0</v>
      </c>
      <c r="BU303" s="169">
        <f t="shared" si="114"/>
        <v>0</v>
      </c>
      <c r="BV303" s="169">
        <f t="shared" si="115"/>
        <v>14</v>
      </c>
      <c r="BW303" s="169">
        <f t="shared" si="116"/>
        <v>4</v>
      </c>
      <c r="BX303" s="170">
        <f t="shared" si="117"/>
        <v>0</v>
      </c>
      <c r="BY303" s="170">
        <f t="shared" si="118"/>
        <v>0</v>
      </c>
      <c r="BZ303" s="170">
        <f t="shared" si="119"/>
        <v>0</v>
      </c>
      <c r="CA303" s="170">
        <f t="shared" si="120"/>
        <v>0</v>
      </c>
      <c r="CB303" s="216"/>
    </row>
    <row r="304" spans="1:80" s="172" customFormat="1" ht="15.75" customHeight="1">
      <c r="A304" s="163" t="s">
        <v>291</v>
      </c>
      <c r="B304" s="163"/>
      <c r="D304" s="163">
        <v>15</v>
      </c>
      <c r="AA304" s="165" t="s">
        <v>83</v>
      </c>
      <c r="AB304" s="166" t="s">
        <v>1871</v>
      </c>
      <c r="AC304" s="94" t="s">
        <v>108</v>
      </c>
      <c r="AD304" s="95" t="s">
        <v>314</v>
      </c>
      <c r="AE304" s="94" t="s">
        <v>8206</v>
      </c>
      <c r="AF304" s="96" t="s">
        <v>295</v>
      </c>
      <c r="AG304" s="22" t="s">
        <v>8207</v>
      </c>
      <c r="AH304" s="22" t="s">
        <v>8208</v>
      </c>
      <c r="AI304" s="97" t="s">
        <v>298</v>
      </c>
      <c r="AJ304" s="98">
        <v>2</v>
      </c>
      <c r="AK304" s="95" t="s">
        <v>8209</v>
      </c>
      <c r="AL304" s="94"/>
      <c r="AM304" s="94"/>
      <c r="AN304" s="167">
        <f t="shared" si="97"/>
        <v>31</v>
      </c>
      <c r="AO304" s="49">
        <v>0</v>
      </c>
      <c r="AP304" s="49">
        <v>0</v>
      </c>
      <c r="AQ304" s="49">
        <v>31</v>
      </c>
      <c r="AR304" s="49">
        <v>0</v>
      </c>
      <c r="AS304" s="49">
        <v>0</v>
      </c>
      <c r="AT304" s="49">
        <v>0</v>
      </c>
      <c r="AU304" s="167">
        <f t="shared" si="98"/>
        <v>31</v>
      </c>
      <c r="AV304" s="49">
        <v>0</v>
      </c>
      <c r="AW304" s="99">
        <v>11.61</v>
      </c>
      <c r="AX304" s="94"/>
      <c r="AY304" s="94" t="s">
        <v>8210</v>
      </c>
      <c r="AZ304" s="100"/>
      <c r="BA304" s="100"/>
      <c r="BB304" s="49">
        <v>1</v>
      </c>
      <c r="BC304" s="159"/>
      <c r="BD304" s="153" t="str">
        <f t="shared" si="99"/>
        <v>09, 00, 2022.04.06</v>
      </c>
      <c r="BE304" s="153" t="str">
        <f t="shared" si="100"/>
        <v>11, 00, 2022.04.06</v>
      </c>
      <c r="BF304" s="160" t="str">
        <f t="shared" si="101"/>
        <v>П</v>
      </c>
      <c r="BG304" s="161">
        <f t="shared" si="102"/>
        <v>2</v>
      </c>
      <c r="BH304" s="167">
        <f t="shared" si="103"/>
        <v>31</v>
      </c>
      <c r="BI304" s="162">
        <f t="shared" si="104"/>
        <v>0</v>
      </c>
      <c r="BJ304" s="162">
        <f t="shared" si="105"/>
        <v>0</v>
      </c>
      <c r="BK304" s="162">
        <f t="shared" si="106"/>
        <v>31</v>
      </c>
      <c r="BL304" s="162">
        <f t="shared" si="107"/>
        <v>0</v>
      </c>
      <c r="BM304" s="162">
        <f t="shared" si="108"/>
        <v>0</v>
      </c>
      <c r="BN304" s="162">
        <f t="shared" si="109"/>
        <v>0</v>
      </c>
      <c r="BO304" s="167">
        <f t="shared" si="110"/>
        <v>31</v>
      </c>
      <c r="BP304" s="162">
        <f t="shared" si="111"/>
        <v>0</v>
      </c>
      <c r="BQ304" s="168">
        <f t="shared" si="112"/>
        <v>1</v>
      </c>
      <c r="BT304" s="169">
        <f t="shared" si="113"/>
        <v>0</v>
      </c>
      <c r="BU304" s="169">
        <f t="shared" si="114"/>
        <v>0</v>
      </c>
      <c r="BV304" s="169">
        <f t="shared" si="115"/>
        <v>62</v>
      </c>
      <c r="BW304" s="169">
        <f t="shared" si="116"/>
        <v>31</v>
      </c>
      <c r="BX304" s="170">
        <f t="shared" si="117"/>
        <v>0</v>
      </c>
      <c r="BY304" s="170">
        <f t="shared" si="118"/>
        <v>0</v>
      </c>
      <c r="BZ304" s="170">
        <f t="shared" si="119"/>
        <v>0</v>
      </c>
      <c r="CA304" s="170">
        <f t="shared" si="120"/>
        <v>0</v>
      </c>
      <c r="CB304" s="216"/>
    </row>
    <row r="305" spans="1:80" s="172" customFormat="1" ht="15.75" customHeight="1">
      <c r="A305" s="163" t="s">
        <v>291</v>
      </c>
      <c r="B305" s="163"/>
      <c r="D305" s="163">
        <v>15</v>
      </c>
      <c r="AA305" s="165" t="s">
        <v>83</v>
      </c>
      <c r="AB305" s="166" t="s">
        <v>1877</v>
      </c>
      <c r="AC305" s="94" t="s">
        <v>92</v>
      </c>
      <c r="AD305" s="95" t="s">
        <v>293</v>
      </c>
      <c r="AE305" s="94" t="s">
        <v>8211</v>
      </c>
      <c r="AF305" s="96" t="s">
        <v>295</v>
      </c>
      <c r="AG305" s="22" t="s">
        <v>8207</v>
      </c>
      <c r="AH305" s="22" t="s">
        <v>8212</v>
      </c>
      <c r="AI305" s="97" t="s">
        <v>298</v>
      </c>
      <c r="AJ305" s="98">
        <v>6</v>
      </c>
      <c r="AK305" s="95" t="s">
        <v>8213</v>
      </c>
      <c r="AL305" s="94"/>
      <c r="AM305" s="94"/>
      <c r="AN305" s="167">
        <f t="shared" si="97"/>
        <v>1</v>
      </c>
      <c r="AO305" s="49">
        <v>0</v>
      </c>
      <c r="AP305" s="49">
        <v>0</v>
      </c>
      <c r="AQ305" s="49">
        <v>1</v>
      </c>
      <c r="AR305" s="49">
        <v>0</v>
      </c>
      <c r="AS305" s="49">
        <v>0</v>
      </c>
      <c r="AT305" s="49">
        <v>0</v>
      </c>
      <c r="AU305" s="167">
        <f t="shared" si="98"/>
        <v>1</v>
      </c>
      <c r="AV305" s="49">
        <v>0</v>
      </c>
      <c r="AW305" s="99">
        <v>1</v>
      </c>
      <c r="AX305" s="94"/>
      <c r="AY305" s="94" t="s">
        <v>8214</v>
      </c>
      <c r="AZ305" s="100"/>
      <c r="BA305" s="100"/>
      <c r="BB305" s="49">
        <v>1</v>
      </c>
      <c r="BC305" s="159"/>
      <c r="BD305" s="153" t="str">
        <f t="shared" si="99"/>
        <v>09, 00, 2022.04.06</v>
      </c>
      <c r="BE305" s="153" t="str">
        <f t="shared" si="100"/>
        <v>15, 00, 2022.04.06</v>
      </c>
      <c r="BF305" s="160" t="str">
        <f t="shared" si="101"/>
        <v>П</v>
      </c>
      <c r="BG305" s="161">
        <f t="shared" si="102"/>
        <v>6</v>
      </c>
      <c r="BH305" s="167">
        <f t="shared" si="103"/>
        <v>1</v>
      </c>
      <c r="BI305" s="162">
        <f t="shared" si="104"/>
        <v>0</v>
      </c>
      <c r="BJ305" s="162">
        <f t="shared" si="105"/>
        <v>0</v>
      </c>
      <c r="BK305" s="162">
        <f t="shared" si="106"/>
        <v>1</v>
      </c>
      <c r="BL305" s="162">
        <f t="shared" si="107"/>
        <v>0</v>
      </c>
      <c r="BM305" s="162">
        <f t="shared" si="108"/>
        <v>0</v>
      </c>
      <c r="BN305" s="162">
        <f t="shared" si="109"/>
        <v>0</v>
      </c>
      <c r="BO305" s="167">
        <f t="shared" si="110"/>
        <v>1</v>
      </c>
      <c r="BP305" s="162">
        <f t="shared" si="111"/>
        <v>0</v>
      </c>
      <c r="BQ305" s="168">
        <f t="shared" si="112"/>
        <v>1</v>
      </c>
      <c r="BT305" s="169">
        <f t="shared" si="113"/>
        <v>0</v>
      </c>
      <c r="BU305" s="169">
        <f t="shared" si="114"/>
        <v>0</v>
      </c>
      <c r="BV305" s="169">
        <f t="shared" si="115"/>
        <v>6</v>
      </c>
      <c r="BW305" s="169">
        <f t="shared" si="116"/>
        <v>1</v>
      </c>
      <c r="BX305" s="170">
        <f t="shared" si="117"/>
        <v>0</v>
      </c>
      <c r="BY305" s="170">
        <f t="shared" si="118"/>
        <v>0</v>
      </c>
      <c r="BZ305" s="170">
        <f t="shared" si="119"/>
        <v>0</v>
      </c>
      <c r="CA305" s="170">
        <f t="shared" si="120"/>
        <v>0</v>
      </c>
      <c r="CB305" s="216"/>
    </row>
    <row r="306" spans="1:80" s="172" customFormat="1" ht="15.75" customHeight="1">
      <c r="A306" s="163" t="s">
        <v>291</v>
      </c>
      <c r="B306" s="163"/>
      <c r="D306" s="163">
        <v>15</v>
      </c>
      <c r="AA306" s="165" t="s">
        <v>83</v>
      </c>
      <c r="AB306" s="166" t="s">
        <v>1883</v>
      </c>
      <c r="AC306" s="94" t="s">
        <v>92</v>
      </c>
      <c r="AD306" s="95" t="s">
        <v>314</v>
      </c>
      <c r="AE306" s="94" t="s">
        <v>8215</v>
      </c>
      <c r="AF306" s="96" t="s">
        <v>295</v>
      </c>
      <c r="AG306" s="22" t="s">
        <v>8207</v>
      </c>
      <c r="AH306" s="22" t="s">
        <v>8212</v>
      </c>
      <c r="AI306" s="97" t="s">
        <v>298</v>
      </c>
      <c r="AJ306" s="98">
        <v>6</v>
      </c>
      <c r="AK306" s="95" t="s">
        <v>8216</v>
      </c>
      <c r="AL306" s="94"/>
      <c r="AM306" s="94"/>
      <c r="AN306" s="167">
        <f t="shared" si="97"/>
        <v>2</v>
      </c>
      <c r="AO306" s="49">
        <v>0</v>
      </c>
      <c r="AP306" s="49">
        <v>0</v>
      </c>
      <c r="AQ306" s="49">
        <v>2</v>
      </c>
      <c r="AR306" s="49">
        <v>0</v>
      </c>
      <c r="AS306" s="49">
        <v>0</v>
      </c>
      <c r="AT306" s="49">
        <v>2</v>
      </c>
      <c r="AU306" s="167">
        <f t="shared" si="98"/>
        <v>0</v>
      </c>
      <c r="AV306" s="49">
        <v>0</v>
      </c>
      <c r="AW306" s="99">
        <v>6.35</v>
      </c>
      <c r="AX306" s="94"/>
      <c r="AY306" s="94" t="s">
        <v>8217</v>
      </c>
      <c r="AZ306" s="100"/>
      <c r="BA306" s="100"/>
      <c r="BB306" s="49">
        <v>1</v>
      </c>
      <c r="BC306" s="159"/>
      <c r="BD306" s="153" t="str">
        <f t="shared" si="99"/>
        <v>09, 00, 2022.04.06</v>
      </c>
      <c r="BE306" s="153" t="str">
        <f t="shared" si="100"/>
        <v>15, 00, 2022.04.06</v>
      </c>
      <c r="BF306" s="160" t="str">
        <f t="shared" si="101"/>
        <v>П</v>
      </c>
      <c r="BG306" s="161">
        <f t="shared" si="102"/>
        <v>6</v>
      </c>
      <c r="BH306" s="167">
        <f t="shared" si="103"/>
        <v>2</v>
      </c>
      <c r="BI306" s="162">
        <f t="shared" si="104"/>
        <v>0</v>
      </c>
      <c r="BJ306" s="162">
        <f t="shared" si="105"/>
        <v>0</v>
      </c>
      <c r="BK306" s="162">
        <f t="shared" si="106"/>
        <v>2</v>
      </c>
      <c r="BL306" s="162">
        <f t="shared" si="107"/>
        <v>0</v>
      </c>
      <c r="BM306" s="162">
        <f t="shared" si="108"/>
        <v>0</v>
      </c>
      <c r="BN306" s="162">
        <f t="shared" si="109"/>
        <v>2</v>
      </c>
      <c r="BO306" s="167">
        <f t="shared" si="110"/>
        <v>0</v>
      </c>
      <c r="BP306" s="162">
        <f t="shared" si="111"/>
        <v>0</v>
      </c>
      <c r="BQ306" s="168">
        <f t="shared" si="112"/>
        <v>1</v>
      </c>
      <c r="BT306" s="169">
        <f t="shared" si="113"/>
        <v>0</v>
      </c>
      <c r="BU306" s="169">
        <f t="shared" si="114"/>
        <v>0</v>
      </c>
      <c r="BV306" s="169">
        <f t="shared" si="115"/>
        <v>12</v>
      </c>
      <c r="BW306" s="169">
        <f t="shared" si="116"/>
        <v>2</v>
      </c>
      <c r="BX306" s="170">
        <f t="shared" si="117"/>
        <v>0</v>
      </c>
      <c r="BY306" s="170">
        <f t="shared" si="118"/>
        <v>0</v>
      </c>
      <c r="BZ306" s="170">
        <f t="shared" si="119"/>
        <v>0</v>
      </c>
      <c r="CA306" s="170">
        <f t="shared" si="120"/>
        <v>0</v>
      </c>
      <c r="CB306" s="216"/>
    </row>
    <row r="307" spans="1:80" s="172" customFormat="1" ht="15.75" customHeight="1">
      <c r="A307" s="163" t="s">
        <v>291</v>
      </c>
      <c r="B307" s="163"/>
      <c r="D307" s="163">
        <v>15</v>
      </c>
      <c r="AA307" s="165" t="s">
        <v>83</v>
      </c>
      <c r="AB307" s="166" t="s">
        <v>1884</v>
      </c>
      <c r="AC307" s="94" t="s">
        <v>110</v>
      </c>
      <c r="AD307" s="95" t="s">
        <v>305</v>
      </c>
      <c r="AE307" s="94" t="s">
        <v>8163</v>
      </c>
      <c r="AF307" s="96" t="s">
        <v>7233</v>
      </c>
      <c r="AG307" s="22" t="s">
        <v>8218</v>
      </c>
      <c r="AH307" s="22" t="s">
        <v>8219</v>
      </c>
      <c r="AI307" s="97" t="s">
        <v>298</v>
      </c>
      <c r="AJ307" s="98">
        <v>6</v>
      </c>
      <c r="AK307" s="95" t="s">
        <v>8166</v>
      </c>
      <c r="AL307" s="94"/>
      <c r="AM307" s="94"/>
      <c r="AN307" s="167">
        <f t="shared" si="97"/>
        <v>6</v>
      </c>
      <c r="AO307" s="49">
        <v>0</v>
      </c>
      <c r="AP307" s="49">
        <v>0</v>
      </c>
      <c r="AQ307" s="49">
        <v>6</v>
      </c>
      <c r="AR307" s="49">
        <v>0</v>
      </c>
      <c r="AS307" s="49">
        <v>0</v>
      </c>
      <c r="AT307" s="49">
        <v>0</v>
      </c>
      <c r="AU307" s="167">
        <f t="shared" si="98"/>
        <v>6</v>
      </c>
      <c r="AV307" s="49">
        <v>0</v>
      </c>
      <c r="AW307" s="99">
        <v>3.69</v>
      </c>
      <c r="AX307" s="94"/>
      <c r="AY307" s="94" t="s">
        <v>8167</v>
      </c>
      <c r="AZ307" s="100"/>
      <c r="BA307" s="100"/>
      <c r="BB307" s="49">
        <v>1</v>
      </c>
      <c r="BC307" s="159"/>
      <c r="BD307" s="153" t="str">
        <f t="shared" si="99"/>
        <v>09, 30, 2022.04.06</v>
      </c>
      <c r="BE307" s="153" t="str">
        <f t="shared" si="100"/>
        <v>15, 30, 2022.04.06</v>
      </c>
      <c r="BF307" s="160" t="str">
        <f t="shared" si="101"/>
        <v>П</v>
      </c>
      <c r="BG307" s="161">
        <f t="shared" si="102"/>
        <v>6</v>
      </c>
      <c r="BH307" s="167">
        <f t="shared" si="103"/>
        <v>6</v>
      </c>
      <c r="BI307" s="162">
        <f t="shared" si="104"/>
        <v>0</v>
      </c>
      <c r="BJ307" s="162">
        <f t="shared" si="105"/>
        <v>0</v>
      </c>
      <c r="BK307" s="162">
        <f t="shared" si="106"/>
        <v>6</v>
      </c>
      <c r="BL307" s="162">
        <f t="shared" si="107"/>
        <v>0</v>
      </c>
      <c r="BM307" s="162">
        <f t="shared" si="108"/>
        <v>0</v>
      </c>
      <c r="BN307" s="162">
        <f t="shared" si="109"/>
        <v>0</v>
      </c>
      <c r="BO307" s="167">
        <f t="shared" si="110"/>
        <v>6</v>
      </c>
      <c r="BP307" s="162">
        <f t="shared" si="111"/>
        <v>0</v>
      </c>
      <c r="BQ307" s="168">
        <f t="shared" si="112"/>
        <v>1</v>
      </c>
      <c r="BT307" s="169">
        <f t="shared" si="113"/>
        <v>0</v>
      </c>
      <c r="BU307" s="169">
        <f t="shared" si="114"/>
        <v>0</v>
      </c>
      <c r="BV307" s="169">
        <f t="shared" si="115"/>
        <v>36</v>
      </c>
      <c r="BW307" s="169">
        <f t="shared" si="116"/>
        <v>6</v>
      </c>
      <c r="BX307" s="170">
        <f t="shared" si="117"/>
        <v>0</v>
      </c>
      <c r="BY307" s="170">
        <f t="shared" si="118"/>
        <v>0</v>
      </c>
      <c r="BZ307" s="170">
        <f t="shared" si="119"/>
        <v>0</v>
      </c>
      <c r="CA307" s="170">
        <f t="shared" si="120"/>
        <v>0</v>
      </c>
      <c r="CB307" s="216"/>
    </row>
    <row r="308" spans="1:80" s="172" customFormat="1" ht="15.75" customHeight="1">
      <c r="A308" s="163" t="s">
        <v>291</v>
      </c>
      <c r="B308" s="163"/>
      <c r="D308" s="163">
        <v>15</v>
      </c>
      <c r="AA308" s="165" t="s">
        <v>83</v>
      </c>
      <c r="AB308" s="166" t="s">
        <v>1890</v>
      </c>
      <c r="AC308" s="94" t="s">
        <v>108</v>
      </c>
      <c r="AD308" s="95" t="s">
        <v>314</v>
      </c>
      <c r="AE308" s="94" t="s">
        <v>8220</v>
      </c>
      <c r="AF308" s="96" t="s">
        <v>295</v>
      </c>
      <c r="AG308" s="22" t="s">
        <v>8221</v>
      </c>
      <c r="AH308" s="22" t="s">
        <v>8222</v>
      </c>
      <c r="AI308" s="97" t="s">
        <v>298</v>
      </c>
      <c r="AJ308" s="98">
        <v>2</v>
      </c>
      <c r="AK308" s="95" t="s">
        <v>7292</v>
      </c>
      <c r="AL308" s="94"/>
      <c r="AM308" s="94"/>
      <c r="AN308" s="167">
        <f t="shared" si="97"/>
        <v>3</v>
      </c>
      <c r="AO308" s="49">
        <v>0</v>
      </c>
      <c r="AP308" s="49">
        <v>0</v>
      </c>
      <c r="AQ308" s="49">
        <v>3</v>
      </c>
      <c r="AR308" s="49">
        <v>0</v>
      </c>
      <c r="AS308" s="49">
        <v>0</v>
      </c>
      <c r="AT308" s="49">
        <v>0</v>
      </c>
      <c r="AU308" s="167">
        <f t="shared" si="98"/>
        <v>3</v>
      </c>
      <c r="AV308" s="49">
        <v>0</v>
      </c>
      <c r="AW308" s="99">
        <v>7.05</v>
      </c>
      <c r="AX308" s="94"/>
      <c r="AY308" s="94" t="s">
        <v>8223</v>
      </c>
      <c r="AZ308" s="100"/>
      <c r="BA308" s="100"/>
      <c r="BB308" s="49">
        <v>1</v>
      </c>
      <c r="BC308" s="159"/>
      <c r="BD308" s="153" t="str">
        <f t="shared" si="99"/>
        <v>14, 00, 2022.04.06</v>
      </c>
      <c r="BE308" s="153" t="str">
        <f t="shared" si="100"/>
        <v>16, 00, 2022.04.06</v>
      </c>
      <c r="BF308" s="160" t="str">
        <f t="shared" si="101"/>
        <v>П</v>
      </c>
      <c r="BG308" s="161">
        <f t="shared" si="102"/>
        <v>2</v>
      </c>
      <c r="BH308" s="167">
        <f t="shared" si="103"/>
        <v>3</v>
      </c>
      <c r="BI308" s="162">
        <f t="shared" si="104"/>
        <v>0</v>
      </c>
      <c r="BJ308" s="162">
        <f t="shared" si="105"/>
        <v>0</v>
      </c>
      <c r="BK308" s="162">
        <f t="shared" si="106"/>
        <v>3</v>
      </c>
      <c r="BL308" s="162">
        <f t="shared" si="107"/>
        <v>0</v>
      </c>
      <c r="BM308" s="162">
        <f t="shared" si="108"/>
        <v>0</v>
      </c>
      <c r="BN308" s="162">
        <f t="shared" si="109"/>
        <v>0</v>
      </c>
      <c r="BO308" s="167">
        <f t="shared" si="110"/>
        <v>3</v>
      </c>
      <c r="BP308" s="162">
        <f t="shared" si="111"/>
        <v>0</v>
      </c>
      <c r="BQ308" s="168">
        <f t="shared" si="112"/>
        <v>1</v>
      </c>
      <c r="BT308" s="169">
        <f t="shared" si="113"/>
        <v>0</v>
      </c>
      <c r="BU308" s="169">
        <f t="shared" si="114"/>
        <v>0</v>
      </c>
      <c r="BV308" s="169">
        <f t="shared" si="115"/>
        <v>6</v>
      </c>
      <c r="BW308" s="169">
        <f t="shared" si="116"/>
        <v>3</v>
      </c>
      <c r="BX308" s="170">
        <f t="shared" si="117"/>
        <v>0</v>
      </c>
      <c r="BY308" s="170">
        <f t="shared" si="118"/>
        <v>0</v>
      </c>
      <c r="BZ308" s="170">
        <f t="shared" si="119"/>
        <v>0</v>
      </c>
      <c r="CA308" s="170">
        <f t="shared" si="120"/>
        <v>0</v>
      </c>
      <c r="CB308" s="216"/>
    </row>
    <row r="309" spans="1:80" s="172" customFormat="1" ht="15.75" customHeight="1">
      <c r="A309" s="163" t="s">
        <v>291</v>
      </c>
      <c r="B309" s="163"/>
      <c r="D309" s="163">
        <v>15</v>
      </c>
      <c r="AA309" s="165" t="s">
        <v>83</v>
      </c>
      <c r="AB309" s="166" t="s">
        <v>1895</v>
      </c>
      <c r="AC309" s="94" t="s">
        <v>108</v>
      </c>
      <c r="AD309" s="95" t="s">
        <v>293</v>
      </c>
      <c r="AE309" s="94" t="s">
        <v>4262</v>
      </c>
      <c r="AF309" s="96" t="s">
        <v>345</v>
      </c>
      <c r="AG309" s="22" t="s">
        <v>8224</v>
      </c>
      <c r="AH309" s="22" t="s">
        <v>8225</v>
      </c>
      <c r="AI309" s="97" t="s">
        <v>309</v>
      </c>
      <c r="AJ309" s="98">
        <v>1.67</v>
      </c>
      <c r="AK309" s="95" t="s">
        <v>8226</v>
      </c>
      <c r="AL309" s="94"/>
      <c r="AM309" s="94" t="s">
        <v>4266</v>
      </c>
      <c r="AN309" s="167">
        <f t="shared" si="97"/>
        <v>47</v>
      </c>
      <c r="AO309" s="49">
        <v>0</v>
      </c>
      <c r="AP309" s="49">
        <v>3</v>
      </c>
      <c r="AQ309" s="49">
        <v>42</v>
      </c>
      <c r="AR309" s="49">
        <v>0</v>
      </c>
      <c r="AS309" s="49">
        <v>0</v>
      </c>
      <c r="AT309" s="49">
        <v>5</v>
      </c>
      <c r="AU309" s="167">
        <f t="shared" si="98"/>
        <v>40</v>
      </c>
      <c r="AV309" s="49">
        <v>2</v>
      </c>
      <c r="AW309" s="99">
        <v>112.24</v>
      </c>
      <c r="AX309" s="94" t="s">
        <v>8152</v>
      </c>
      <c r="AY309" s="94" t="s">
        <v>8227</v>
      </c>
      <c r="AZ309" s="100" t="s">
        <v>501</v>
      </c>
      <c r="BA309" s="100" t="s">
        <v>639</v>
      </c>
      <c r="BB309" s="49">
        <v>1</v>
      </c>
      <c r="BC309" s="159"/>
      <c r="BD309" s="153" t="str">
        <f t="shared" si="99"/>
        <v>15, 20, 2022.04.06</v>
      </c>
      <c r="BE309" s="153" t="str">
        <f t="shared" si="100"/>
        <v>17, 00, 2022.04.06</v>
      </c>
      <c r="BF309" s="160" t="str">
        <f t="shared" si="101"/>
        <v>В</v>
      </c>
      <c r="BG309" s="161">
        <f t="shared" si="102"/>
        <v>1.67</v>
      </c>
      <c r="BH309" s="167">
        <f t="shared" si="103"/>
        <v>47</v>
      </c>
      <c r="BI309" s="162">
        <f t="shared" si="104"/>
        <v>0</v>
      </c>
      <c r="BJ309" s="162">
        <f t="shared" si="105"/>
        <v>3</v>
      </c>
      <c r="BK309" s="162">
        <f t="shared" si="106"/>
        <v>42</v>
      </c>
      <c r="BL309" s="162">
        <f t="shared" si="107"/>
        <v>0</v>
      </c>
      <c r="BM309" s="162">
        <f t="shared" si="108"/>
        <v>0</v>
      </c>
      <c r="BN309" s="162">
        <f t="shared" si="109"/>
        <v>5</v>
      </c>
      <c r="BO309" s="167">
        <f t="shared" si="110"/>
        <v>40</v>
      </c>
      <c r="BP309" s="162">
        <f t="shared" si="111"/>
        <v>2</v>
      </c>
      <c r="BQ309" s="168">
        <f t="shared" si="112"/>
        <v>1</v>
      </c>
      <c r="BT309" s="169">
        <f t="shared" si="113"/>
        <v>78.489999999999995</v>
      </c>
      <c r="BU309" s="169">
        <f t="shared" si="114"/>
        <v>47</v>
      </c>
      <c r="BV309" s="169">
        <f t="shared" si="115"/>
        <v>0</v>
      </c>
      <c r="BW309" s="169">
        <f t="shared" si="116"/>
        <v>0</v>
      </c>
      <c r="BX309" s="170">
        <f t="shared" si="117"/>
        <v>0</v>
      </c>
      <c r="BY309" s="170">
        <f t="shared" si="118"/>
        <v>0</v>
      </c>
      <c r="BZ309" s="170">
        <f t="shared" si="119"/>
        <v>0</v>
      </c>
      <c r="CA309" s="170">
        <f t="shared" si="120"/>
        <v>0</v>
      </c>
      <c r="CB309" s="216"/>
    </row>
    <row r="310" spans="1:80" s="172" customFormat="1" ht="15.75" customHeight="1">
      <c r="A310" s="163" t="s">
        <v>291</v>
      </c>
      <c r="B310" s="163"/>
      <c r="D310" s="163">
        <v>15</v>
      </c>
      <c r="AA310" s="165" t="s">
        <v>83</v>
      </c>
      <c r="AB310" s="166" t="s">
        <v>1902</v>
      </c>
      <c r="AC310" s="94" t="s">
        <v>108</v>
      </c>
      <c r="AD310" s="95" t="s">
        <v>314</v>
      </c>
      <c r="AE310" s="94" t="s">
        <v>8228</v>
      </c>
      <c r="AF310" s="96" t="s">
        <v>295</v>
      </c>
      <c r="AG310" s="22" t="s">
        <v>8229</v>
      </c>
      <c r="AH310" s="22" t="s">
        <v>8230</v>
      </c>
      <c r="AI310" s="97" t="s">
        <v>309</v>
      </c>
      <c r="AJ310" s="98">
        <v>2.5</v>
      </c>
      <c r="AK310" s="95" t="s">
        <v>8231</v>
      </c>
      <c r="AL310" s="94"/>
      <c r="AM310" s="94"/>
      <c r="AN310" s="167">
        <f t="shared" si="97"/>
        <v>2</v>
      </c>
      <c r="AO310" s="49">
        <v>0</v>
      </c>
      <c r="AP310" s="49">
        <v>0</v>
      </c>
      <c r="AQ310" s="49">
        <v>2</v>
      </c>
      <c r="AR310" s="49">
        <v>0</v>
      </c>
      <c r="AS310" s="49">
        <v>0</v>
      </c>
      <c r="AT310" s="49">
        <v>0</v>
      </c>
      <c r="AU310" s="167">
        <f t="shared" si="98"/>
        <v>2</v>
      </c>
      <c r="AV310" s="49">
        <v>0</v>
      </c>
      <c r="AW310" s="99">
        <v>3.23</v>
      </c>
      <c r="AX310" s="94"/>
      <c r="AY310" s="94" t="s">
        <v>8232</v>
      </c>
      <c r="AZ310" s="100" t="s">
        <v>312</v>
      </c>
      <c r="BA310" s="100" t="s">
        <v>313</v>
      </c>
      <c r="BB310" s="49">
        <v>0</v>
      </c>
      <c r="BC310" s="159"/>
      <c r="BD310" s="153" t="str">
        <f t="shared" si="99"/>
        <v>18, 18, 2022.04.06</v>
      </c>
      <c r="BE310" s="153" t="str">
        <f t="shared" si="100"/>
        <v>20, 48, 2022.04.06</v>
      </c>
      <c r="BF310" s="160" t="str">
        <f t="shared" si="101"/>
        <v>В</v>
      </c>
      <c r="BG310" s="161">
        <f t="shared" si="102"/>
        <v>2.5</v>
      </c>
      <c r="BH310" s="167">
        <f t="shared" si="103"/>
        <v>2</v>
      </c>
      <c r="BI310" s="162">
        <f t="shared" si="104"/>
        <v>0</v>
      </c>
      <c r="BJ310" s="162">
        <f t="shared" si="105"/>
        <v>0</v>
      </c>
      <c r="BK310" s="162">
        <f t="shared" si="106"/>
        <v>2</v>
      </c>
      <c r="BL310" s="162">
        <f t="shared" si="107"/>
        <v>0</v>
      </c>
      <c r="BM310" s="162">
        <f t="shared" si="108"/>
        <v>0</v>
      </c>
      <c r="BN310" s="162">
        <f t="shared" si="109"/>
        <v>0</v>
      </c>
      <c r="BO310" s="167">
        <f t="shared" si="110"/>
        <v>2</v>
      </c>
      <c r="BP310" s="162">
        <f t="shared" si="111"/>
        <v>0</v>
      </c>
      <c r="BQ310" s="168">
        <f t="shared" si="112"/>
        <v>0</v>
      </c>
      <c r="BT310" s="169">
        <f t="shared" si="113"/>
        <v>0</v>
      </c>
      <c r="BU310" s="169">
        <f t="shared" si="114"/>
        <v>0</v>
      </c>
      <c r="BV310" s="169">
        <f t="shared" si="115"/>
        <v>0</v>
      </c>
      <c r="BW310" s="169">
        <f t="shared" si="116"/>
        <v>0</v>
      </c>
      <c r="BX310" s="170">
        <f t="shared" si="117"/>
        <v>0</v>
      </c>
      <c r="BY310" s="170">
        <f t="shared" si="118"/>
        <v>0</v>
      </c>
      <c r="BZ310" s="170">
        <f t="shared" si="119"/>
        <v>0</v>
      </c>
      <c r="CA310" s="170">
        <f t="shared" si="120"/>
        <v>0</v>
      </c>
      <c r="CB310" s="216"/>
    </row>
    <row r="311" spans="1:80" s="172" customFormat="1" ht="15.75" customHeight="1">
      <c r="A311" s="163" t="s">
        <v>291</v>
      </c>
      <c r="B311" s="163"/>
      <c r="D311" s="163">
        <v>15</v>
      </c>
      <c r="AA311" s="165" t="s">
        <v>83</v>
      </c>
      <c r="AB311" s="166" t="s">
        <v>1907</v>
      </c>
      <c r="AC311" s="94" t="s">
        <v>90</v>
      </c>
      <c r="AD311" s="95" t="s">
        <v>305</v>
      </c>
      <c r="AE311" s="94" t="s">
        <v>6820</v>
      </c>
      <c r="AF311" s="96" t="s">
        <v>295</v>
      </c>
      <c r="AG311" s="22" t="s">
        <v>8233</v>
      </c>
      <c r="AH311" s="22" t="s">
        <v>8234</v>
      </c>
      <c r="AI311" s="97" t="s">
        <v>309</v>
      </c>
      <c r="AJ311" s="98">
        <v>4.05</v>
      </c>
      <c r="AK311" s="95" t="s">
        <v>8235</v>
      </c>
      <c r="AL311" s="94"/>
      <c r="AM311" s="94" t="s">
        <v>2220</v>
      </c>
      <c r="AN311" s="167">
        <f t="shared" si="97"/>
        <v>1</v>
      </c>
      <c r="AO311" s="49">
        <v>0</v>
      </c>
      <c r="AP311" s="49">
        <v>0</v>
      </c>
      <c r="AQ311" s="49">
        <v>1</v>
      </c>
      <c r="AR311" s="49">
        <v>0</v>
      </c>
      <c r="AS311" s="49">
        <v>0</v>
      </c>
      <c r="AT311" s="49">
        <v>0</v>
      </c>
      <c r="AU311" s="167">
        <f t="shared" si="98"/>
        <v>1</v>
      </c>
      <c r="AV311" s="49">
        <v>0</v>
      </c>
      <c r="AW311" s="99">
        <v>0.48</v>
      </c>
      <c r="AX311" s="94"/>
      <c r="AY311" s="94" t="s">
        <v>8236</v>
      </c>
      <c r="AZ311" s="100" t="s">
        <v>1947</v>
      </c>
      <c r="BA311" s="100" t="s">
        <v>313</v>
      </c>
      <c r="BB311" s="49">
        <v>0</v>
      </c>
      <c r="BC311" s="159"/>
      <c r="BD311" s="153" t="str">
        <f t="shared" si="99"/>
        <v>18, 20, 2022.04.06</v>
      </c>
      <c r="BE311" s="153" t="str">
        <f t="shared" si="100"/>
        <v>22, 23, 2022.04.06</v>
      </c>
      <c r="BF311" s="160" t="str">
        <f t="shared" si="101"/>
        <v>В</v>
      </c>
      <c r="BG311" s="161">
        <f t="shared" si="102"/>
        <v>4.05</v>
      </c>
      <c r="BH311" s="167">
        <f t="shared" si="103"/>
        <v>1</v>
      </c>
      <c r="BI311" s="162">
        <f t="shared" si="104"/>
        <v>0</v>
      </c>
      <c r="BJ311" s="162">
        <f t="shared" si="105"/>
        <v>0</v>
      </c>
      <c r="BK311" s="162">
        <f t="shared" si="106"/>
        <v>1</v>
      </c>
      <c r="BL311" s="162">
        <f t="shared" si="107"/>
        <v>0</v>
      </c>
      <c r="BM311" s="162">
        <f t="shared" si="108"/>
        <v>0</v>
      </c>
      <c r="BN311" s="162">
        <f t="shared" si="109"/>
        <v>0</v>
      </c>
      <c r="BO311" s="167">
        <f t="shared" si="110"/>
        <v>1</v>
      </c>
      <c r="BP311" s="162">
        <f t="shared" si="111"/>
        <v>0</v>
      </c>
      <c r="BQ311" s="168">
        <f t="shared" si="112"/>
        <v>0</v>
      </c>
      <c r="BT311" s="169">
        <f t="shared" si="113"/>
        <v>0</v>
      </c>
      <c r="BU311" s="169">
        <f t="shared" si="114"/>
        <v>0</v>
      </c>
      <c r="BV311" s="169">
        <f t="shared" si="115"/>
        <v>0</v>
      </c>
      <c r="BW311" s="169">
        <f t="shared" si="116"/>
        <v>0</v>
      </c>
      <c r="BX311" s="170">
        <f t="shared" si="117"/>
        <v>0</v>
      </c>
      <c r="BY311" s="170">
        <f t="shared" si="118"/>
        <v>0</v>
      </c>
      <c r="BZ311" s="170">
        <f t="shared" si="119"/>
        <v>0</v>
      </c>
      <c r="CA311" s="170">
        <f t="shared" si="120"/>
        <v>0</v>
      </c>
      <c r="CB311" s="216"/>
    </row>
    <row r="312" spans="1:80" s="172" customFormat="1" ht="15.75" customHeight="1">
      <c r="A312" s="163" t="s">
        <v>291</v>
      </c>
      <c r="B312" s="163"/>
      <c r="D312" s="163">
        <v>15</v>
      </c>
      <c r="AA312" s="165" t="s">
        <v>83</v>
      </c>
      <c r="AB312" s="166" t="s">
        <v>1914</v>
      </c>
      <c r="AC312" s="94" t="s">
        <v>90</v>
      </c>
      <c r="AD312" s="95" t="s">
        <v>305</v>
      </c>
      <c r="AE312" s="94" t="s">
        <v>8237</v>
      </c>
      <c r="AF312" s="96" t="s">
        <v>408</v>
      </c>
      <c r="AG312" s="22" t="s">
        <v>8238</v>
      </c>
      <c r="AH312" s="22" t="s">
        <v>8239</v>
      </c>
      <c r="AI312" s="97" t="s">
        <v>298</v>
      </c>
      <c r="AJ312" s="98">
        <v>6</v>
      </c>
      <c r="AK312" s="95" t="s">
        <v>8240</v>
      </c>
      <c r="AL312" s="94"/>
      <c r="AM312" s="94"/>
      <c r="AN312" s="167">
        <f t="shared" si="97"/>
        <v>77</v>
      </c>
      <c r="AO312" s="49">
        <v>0</v>
      </c>
      <c r="AP312" s="49">
        <v>0</v>
      </c>
      <c r="AQ312" s="49">
        <v>77</v>
      </c>
      <c r="AR312" s="49">
        <v>0</v>
      </c>
      <c r="AS312" s="49">
        <v>0</v>
      </c>
      <c r="AT312" s="49">
        <v>0</v>
      </c>
      <c r="AU312" s="167">
        <f t="shared" si="98"/>
        <v>77</v>
      </c>
      <c r="AV312" s="49">
        <v>0</v>
      </c>
      <c r="AW312" s="99">
        <v>52.16</v>
      </c>
      <c r="AX312" s="94"/>
      <c r="AY312" s="94" t="s">
        <v>8241</v>
      </c>
      <c r="AZ312" s="100"/>
      <c r="BA312" s="100"/>
      <c r="BB312" s="49">
        <v>1</v>
      </c>
      <c r="BC312" s="159"/>
      <c r="BD312" s="153" t="str">
        <f t="shared" si="99"/>
        <v>09, 00, 2022.04.07</v>
      </c>
      <c r="BE312" s="153" t="str">
        <f t="shared" si="100"/>
        <v>15, 00, 2022.04.07</v>
      </c>
      <c r="BF312" s="160" t="str">
        <f t="shared" si="101"/>
        <v>П</v>
      </c>
      <c r="BG312" s="161">
        <f t="shared" si="102"/>
        <v>6</v>
      </c>
      <c r="BH312" s="167">
        <f t="shared" si="103"/>
        <v>77</v>
      </c>
      <c r="BI312" s="162">
        <f t="shared" si="104"/>
        <v>0</v>
      </c>
      <c r="BJ312" s="162">
        <f t="shared" si="105"/>
        <v>0</v>
      </c>
      <c r="BK312" s="162">
        <f t="shared" si="106"/>
        <v>77</v>
      </c>
      <c r="BL312" s="162">
        <f t="shared" si="107"/>
        <v>0</v>
      </c>
      <c r="BM312" s="162">
        <f t="shared" si="108"/>
        <v>0</v>
      </c>
      <c r="BN312" s="162">
        <f t="shared" si="109"/>
        <v>0</v>
      </c>
      <c r="BO312" s="167">
        <f t="shared" si="110"/>
        <v>77</v>
      </c>
      <c r="BP312" s="162">
        <f t="shared" si="111"/>
        <v>0</v>
      </c>
      <c r="BQ312" s="168">
        <f t="shared" si="112"/>
        <v>1</v>
      </c>
      <c r="BT312" s="169">
        <f t="shared" si="113"/>
        <v>0</v>
      </c>
      <c r="BU312" s="169">
        <f t="shared" si="114"/>
        <v>0</v>
      </c>
      <c r="BV312" s="169">
        <f t="shared" si="115"/>
        <v>462</v>
      </c>
      <c r="BW312" s="169">
        <f t="shared" si="116"/>
        <v>77</v>
      </c>
      <c r="BX312" s="170">
        <f t="shared" si="117"/>
        <v>0</v>
      </c>
      <c r="BY312" s="170">
        <f t="shared" si="118"/>
        <v>0</v>
      </c>
      <c r="BZ312" s="170">
        <f t="shared" si="119"/>
        <v>0</v>
      </c>
      <c r="CA312" s="170">
        <f t="shared" si="120"/>
        <v>0</v>
      </c>
      <c r="CB312" s="216"/>
    </row>
    <row r="313" spans="1:80" s="172" customFormat="1" ht="15.75" customHeight="1">
      <c r="A313" s="163" t="s">
        <v>291</v>
      </c>
      <c r="B313" s="163"/>
      <c r="D313" s="163">
        <v>15</v>
      </c>
      <c r="AA313" s="165" t="s">
        <v>83</v>
      </c>
      <c r="AB313" s="166" t="s">
        <v>1916</v>
      </c>
      <c r="AC313" s="94" t="s">
        <v>90</v>
      </c>
      <c r="AD313" s="95" t="s">
        <v>314</v>
      </c>
      <c r="AE313" s="94" t="s">
        <v>8242</v>
      </c>
      <c r="AF313" s="96" t="s">
        <v>295</v>
      </c>
      <c r="AG313" s="22" t="s">
        <v>8238</v>
      </c>
      <c r="AH313" s="22" t="s">
        <v>8239</v>
      </c>
      <c r="AI313" s="97" t="s">
        <v>298</v>
      </c>
      <c r="AJ313" s="98">
        <v>6</v>
      </c>
      <c r="AK313" s="95" t="s">
        <v>8243</v>
      </c>
      <c r="AL313" s="94"/>
      <c r="AM313" s="94"/>
      <c r="AN313" s="167">
        <f t="shared" si="97"/>
        <v>41</v>
      </c>
      <c r="AO313" s="49">
        <v>0</v>
      </c>
      <c r="AP313" s="49">
        <v>0</v>
      </c>
      <c r="AQ313" s="49">
        <v>41</v>
      </c>
      <c r="AR313" s="49">
        <v>0</v>
      </c>
      <c r="AS313" s="49">
        <v>0</v>
      </c>
      <c r="AT313" s="49">
        <v>1</v>
      </c>
      <c r="AU313" s="167">
        <f t="shared" si="98"/>
        <v>40</v>
      </c>
      <c r="AV313" s="49">
        <v>0</v>
      </c>
      <c r="AW313" s="99">
        <v>49.18</v>
      </c>
      <c r="AX313" s="94"/>
      <c r="AY313" s="94" t="s">
        <v>8244</v>
      </c>
      <c r="AZ313" s="100"/>
      <c r="BA313" s="100"/>
      <c r="BB313" s="49">
        <v>1</v>
      </c>
      <c r="BC313" s="159"/>
      <c r="BD313" s="153" t="str">
        <f t="shared" si="99"/>
        <v>09, 00, 2022.04.07</v>
      </c>
      <c r="BE313" s="153" t="str">
        <f t="shared" si="100"/>
        <v>15, 00, 2022.04.07</v>
      </c>
      <c r="BF313" s="160" t="str">
        <f t="shared" si="101"/>
        <v>П</v>
      </c>
      <c r="BG313" s="161">
        <f t="shared" si="102"/>
        <v>6</v>
      </c>
      <c r="BH313" s="167">
        <f t="shared" si="103"/>
        <v>41</v>
      </c>
      <c r="BI313" s="162">
        <f t="shared" si="104"/>
        <v>0</v>
      </c>
      <c r="BJ313" s="162">
        <f t="shared" si="105"/>
        <v>0</v>
      </c>
      <c r="BK313" s="162">
        <f t="shared" si="106"/>
        <v>41</v>
      </c>
      <c r="BL313" s="162">
        <f t="shared" si="107"/>
        <v>0</v>
      </c>
      <c r="BM313" s="162">
        <f t="shared" si="108"/>
        <v>0</v>
      </c>
      <c r="BN313" s="162">
        <f t="shared" si="109"/>
        <v>1</v>
      </c>
      <c r="BO313" s="167">
        <f t="shared" si="110"/>
        <v>40</v>
      </c>
      <c r="BP313" s="162">
        <f t="shared" si="111"/>
        <v>0</v>
      </c>
      <c r="BQ313" s="168">
        <f t="shared" si="112"/>
        <v>1</v>
      </c>
      <c r="BT313" s="169">
        <f t="shared" si="113"/>
        <v>0</v>
      </c>
      <c r="BU313" s="169">
        <f t="shared" si="114"/>
        <v>0</v>
      </c>
      <c r="BV313" s="169">
        <f t="shared" si="115"/>
        <v>246</v>
      </c>
      <c r="BW313" s="169">
        <f t="shared" si="116"/>
        <v>41</v>
      </c>
      <c r="BX313" s="170">
        <f t="shared" si="117"/>
        <v>0</v>
      </c>
      <c r="BY313" s="170">
        <f t="shared" si="118"/>
        <v>0</v>
      </c>
      <c r="BZ313" s="170">
        <f t="shared" si="119"/>
        <v>0</v>
      </c>
      <c r="CA313" s="170">
        <f t="shared" si="120"/>
        <v>0</v>
      </c>
      <c r="CB313" s="216"/>
    </row>
    <row r="314" spans="1:80" s="172" customFormat="1" ht="15.75" customHeight="1">
      <c r="A314" s="163" t="s">
        <v>291</v>
      </c>
      <c r="B314" s="163"/>
      <c r="D314" s="163">
        <v>15</v>
      </c>
      <c r="AA314" s="165" t="s">
        <v>83</v>
      </c>
      <c r="AB314" s="166" t="s">
        <v>1922</v>
      </c>
      <c r="AC314" s="94" t="s">
        <v>108</v>
      </c>
      <c r="AD314" s="95" t="s">
        <v>305</v>
      </c>
      <c r="AE314" s="94" t="s">
        <v>8245</v>
      </c>
      <c r="AF314" s="96" t="s">
        <v>345</v>
      </c>
      <c r="AG314" s="22" t="s">
        <v>8238</v>
      </c>
      <c r="AH314" s="22" t="s">
        <v>8246</v>
      </c>
      <c r="AI314" s="97" t="s">
        <v>298</v>
      </c>
      <c r="AJ314" s="98">
        <v>3</v>
      </c>
      <c r="AK314" s="95" t="s">
        <v>1476</v>
      </c>
      <c r="AL314" s="94"/>
      <c r="AM314" s="94"/>
      <c r="AN314" s="167">
        <f t="shared" si="97"/>
        <v>14</v>
      </c>
      <c r="AO314" s="49">
        <v>0</v>
      </c>
      <c r="AP314" s="49">
        <v>0</v>
      </c>
      <c r="AQ314" s="49">
        <v>14</v>
      </c>
      <c r="AR314" s="49">
        <v>0</v>
      </c>
      <c r="AS314" s="49">
        <v>0</v>
      </c>
      <c r="AT314" s="49">
        <v>4</v>
      </c>
      <c r="AU314" s="167">
        <f t="shared" si="98"/>
        <v>10</v>
      </c>
      <c r="AV314" s="49">
        <v>0</v>
      </c>
      <c r="AW314" s="99">
        <v>25.74</v>
      </c>
      <c r="AX314" s="94"/>
      <c r="AY314" s="94" t="s">
        <v>8247</v>
      </c>
      <c r="AZ314" s="100"/>
      <c r="BA314" s="100"/>
      <c r="BB314" s="49">
        <v>1</v>
      </c>
      <c r="BC314" s="159"/>
      <c r="BD314" s="153" t="str">
        <f t="shared" si="99"/>
        <v>09, 00, 2022.04.07</v>
      </c>
      <c r="BE314" s="153" t="str">
        <f t="shared" si="100"/>
        <v>12, 00, 2022.04.07</v>
      </c>
      <c r="BF314" s="160" t="str">
        <f t="shared" si="101"/>
        <v>П</v>
      </c>
      <c r="BG314" s="161">
        <f t="shared" si="102"/>
        <v>3</v>
      </c>
      <c r="BH314" s="167">
        <f t="shared" si="103"/>
        <v>14</v>
      </c>
      <c r="BI314" s="162">
        <f t="shared" si="104"/>
        <v>0</v>
      </c>
      <c r="BJ314" s="162">
        <f t="shared" si="105"/>
        <v>0</v>
      </c>
      <c r="BK314" s="162">
        <f t="shared" si="106"/>
        <v>14</v>
      </c>
      <c r="BL314" s="162">
        <f t="shared" si="107"/>
        <v>0</v>
      </c>
      <c r="BM314" s="162">
        <f t="shared" si="108"/>
        <v>0</v>
      </c>
      <c r="BN314" s="162">
        <f t="shared" si="109"/>
        <v>4</v>
      </c>
      <c r="BO314" s="167">
        <f t="shared" si="110"/>
        <v>10</v>
      </c>
      <c r="BP314" s="162">
        <f t="shared" si="111"/>
        <v>0</v>
      </c>
      <c r="BQ314" s="168">
        <f t="shared" si="112"/>
        <v>1</v>
      </c>
      <c r="BT314" s="169">
        <f t="shared" si="113"/>
        <v>0</v>
      </c>
      <c r="BU314" s="169">
        <f t="shared" si="114"/>
        <v>0</v>
      </c>
      <c r="BV314" s="169">
        <f t="shared" si="115"/>
        <v>42</v>
      </c>
      <c r="BW314" s="169">
        <f t="shared" si="116"/>
        <v>14</v>
      </c>
      <c r="BX314" s="170">
        <f t="shared" si="117"/>
        <v>0</v>
      </c>
      <c r="BY314" s="170">
        <f t="shared" si="118"/>
        <v>0</v>
      </c>
      <c r="BZ314" s="170">
        <f t="shared" si="119"/>
        <v>0</v>
      </c>
      <c r="CA314" s="170">
        <f t="shared" si="120"/>
        <v>0</v>
      </c>
      <c r="CB314" s="216"/>
    </row>
    <row r="315" spans="1:80" s="172" customFormat="1" ht="15.75" customHeight="1">
      <c r="A315" s="163" t="s">
        <v>291</v>
      </c>
      <c r="B315" s="163"/>
      <c r="D315" s="163">
        <v>15</v>
      </c>
      <c r="AA315" s="165" t="s">
        <v>83</v>
      </c>
      <c r="AB315" s="166" t="s">
        <v>1928</v>
      </c>
      <c r="AC315" s="94" t="s">
        <v>108</v>
      </c>
      <c r="AD315" s="95" t="s">
        <v>305</v>
      </c>
      <c r="AE315" s="94" t="s">
        <v>8248</v>
      </c>
      <c r="AF315" s="96" t="s">
        <v>345</v>
      </c>
      <c r="AG315" s="22" t="s">
        <v>8249</v>
      </c>
      <c r="AH315" s="22" t="s">
        <v>8250</v>
      </c>
      <c r="AI315" s="97" t="s">
        <v>298</v>
      </c>
      <c r="AJ315" s="98">
        <v>3</v>
      </c>
      <c r="AK315" s="95" t="s">
        <v>3864</v>
      </c>
      <c r="AL315" s="94"/>
      <c r="AM315" s="94"/>
      <c r="AN315" s="167">
        <f t="shared" si="97"/>
        <v>6</v>
      </c>
      <c r="AO315" s="49">
        <v>0</v>
      </c>
      <c r="AP315" s="49">
        <v>0</v>
      </c>
      <c r="AQ315" s="49">
        <v>6</v>
      </c>
      <c r="AR315" s="49">
        <v>0</v>
      </c>
      <c r="AS315" s="49">
        <v>0</v>
      </c>
      <c r="AT315" s="49">
        <v>0</v>
      </c>
      <c r="AU315" s="167">
        <f t="shared" si="98"/>
        <v>6</v>
      </c>
      <c r="AV315" s="49">
        <v>0</v>
      </c>
      <c r="AW315" s="99">
        <v>12.83</v>
      </c>
      <c r="AX315" s="94"/>
      <c r="AY315" s="94" t="s">
        <v>8251</v>
      </c>
      <c r="AZ315" s="100"/>
      <c r="BA315" s="100"/>
      <c r="BB315" s="49">
        <v>1</v>
      </c>
      <c r="BC315" s="159"/>
      <c r="BD315" s="153" t="str">
        <f t="shared" si="99"/>
        <v>09, 00, 2022.04.08</v>
      </c>
      <c r="BE315" s="153" t="str">
        <f t="shared" si="100"/>
        <v>12, 00, 2022.04.08</v>
      </c>
      <c r="BF315" s="160" t="str">
        <f t="shared" si="101"/>
        <v>П</v>
      </c>
      <c r="BG315" s="161">
        <f t="shared" si="102"/>
        <v>3</v>
      </c>
      <c r="BH315" s="167">
        <f t="shared" si="103"/>
        <v>6</v>
      </c>
      <c r="BI315" s="162">
        <f t="shared" si="104"/>
        <v>0</v>
      </c>
      <c r="BJ315" s="162">
        <f t="shared" si="105"/>
        <v>0</v>
      </c>
      <c r="BK315" s="162">
        <f t="shared" si="106"/>
        <v>6</v>
      </c>
      <c r="BL315" s="162">
        <f t="shared" si="107"/>
        <v>0</v>
      </c>
      <c r="BM315" s="162">
        <f t="shared" si="108"/>
        <v>0</v>
      </c>
      <c r="BN315" s="162">
        <f t="shared" si="109"/>
        <v>0</v>
      </c>
      <c r="BO315" s="167">
        <f t="shared" si="110"/>
        <v>6</v>
      </c>
      <c r="BP315" s="162">
        <f t="shared" si="111"/>
        <v>0</v>
      </c>
      <c r="BQ315" s="168">
        <f t="shared" si="112"/>
        <v>1</v>
      </c>
      <c r="BT315" s="169">
        <f t="shared" si="113"/>
        <v>0</v>
      </c>
      <c r="BU315" s="169">
        <f t="shared" si="114"/>
        <v>0</v>
      </c>
      <c r="BV315" s="169">
        <f t="shared" si="115"/>
        <v>18</v>
      </c>
      <c r="BW315" s="169">
        <f t="shared" si="116"/>
        <v>6</v>
      </c>
      <c r="BX315" s="170">
        <f t="shared" si="117"/>
        <v>0</v>
      </c>
      <c r="BY315" s="170">
        <f t="shared" si="118"/>
        <v>0</v>
      </c>
      <c r="BZ315" s="170">
        <f t="shared" si="119"/>
        <v>0</v>
      </c>
      <c r="CA315" s="170">
        <f t="shared" si="120"/>
        <v>0</v>
      </c>
      <c r="CB315" s="216"/>
    </row>
    <row r="316" spans="1:80" s="172" customFormat="1" ht="15.75" customHeight="1">
      <c r="A316" s="163" t="s">
        <v>291</v>
      </c>
      <c r="B316" s="163"/>
      <c r="D316" s="163">
        <v>15</v>
      </c>
      <c r="AA316" s="165" t="s">
        <v>83</v>
      </c>
      <c r="AB316" s="166" t="s">
        <v>1934</v>
      </c>
      <c r="AC316" s="94" t="s">
        <v>108</v>
      </c>
      <c r="AD316" s="95" t="s">
        <v>305</v>
      </c>
      <c r="AE316" s="94" t="s">
        <v>8252</v>
      </c>
      <c r="AF316" s="96" t="s">
        <v>345</v>
      </c>
      <c r="AG316" s="22" t="s">
        <v>8249</v>
      </c>
      <c r="AH316" s="22" t="s">
        <v>8253</v>
      </c>
      <c r="AI316" s="97" t="s">
        <v>298</v>
      </c>
      <c r="AJ316" s="98">
        <v>4</v>
      </c>
      <c r="AK316" s="95" t="s">
        <v>8254</v>
      </c>
      <c r="AL316" s="94"/>
      <c r="AM316" s="94"/>
      <c r="AN316" s="167">
        <f t="shared" si="97"/>
        <v>6</v>
      </c>
      <c r="AO316" s="49">
        <v>0</v>
      </c>
      <c r="AP316" s="49">
        <v>0</v>
      </c>
      <c r="AQ316" s="49">
        <v>4</v>
      </c>
      <c r="AR316" s="49">
        <v>0</v>
      </c>
      <c r="AS316" s="49">
        <v>0</v>
      </c>
      <c r="AT316" s="49">
        <v>3</v>
      </c>
      <c r="AU316" s="167">
        <f t="shared" si="98"/>
        <v>1</v>
      </c>
      <c r="AV316" s="49">
        <v>2</v>
      </c>
      <c r="AW316" s="99">
        <v>17.010000000000002</v>
      </c>
      <c r="AX316" s="94" t="s">
        <v>8255</v>
      </c>
      <c r="AY316" s="94" t="s">
        <v>8256</v>
      </c>
      <c r="AZ316" s="100"/>
      <c r="BA316" s="100"/>
      <c r="BB316" s="49">
        <v>1</v>
      </c>
      <c r="BC316" s="159"/>
      <c r="BD316" s="153" t="str">
        <f t="shared" si="99"/>
        <v>09, 00, 2022.04.08</v>
      </c>
      <c r="BE316" s="153" t="str">
        <f t="shared" si="100"/>
        <v>13, 00, 2022.04.08</v>
      </c>
      <c r="BF316" s="160" t="str">
        <f t="shared" si="101"/>
        <v>П</v>
      </c>
      <c r="BG316" s="161">
        <f t="shared" si="102"/>
        <v>4</v>
      </c>
      <c r="BH316" s="167">
        <f t="shared" si="103"/>
        <v>6</v>
      </c>
      <c r="BI316" s="162">
        <f t="shared" si="104"/>
        <v>0</v>
      </c>
      <c r="BJ316" s="162">
        <f t="shared" si="105"/>
        <v>0</v>
      </c>
      <c r="BK316" s="162">
        <f t="shared" si="106"/>
        <v>4</v>
      </c>
      <c r="BL316" s="162">
        <f t="shared" si="107"/>
        <v>0</v>
      </c>
      <c r="BM316" s="162">
        <f t="shared" si="108"/>
        <v>0</v>
      </c>
      <c r="BN316" s="162">
        <f t="shared" si="109"/>
        <v>3</v>
      </c>
      <c r="BO316" s="167">
        <f t="shared" si="110"/>
        <v>1</v>
      </c>
      <c r="BP316" s="162">
        <f t="shared" si="111"/>
        <v>2</v>
      </c>
      <c r="BQ316" s="168">
        <f t="shared" si="112"/>
        <v>1</v>
      </c>
      <c r="BT316" s="169">
        <f t="shared" si="113"/>
        <v>0</v>
      </c>
      <c r="BU316" s="169">
        <f t="shared" si="114"/>
        <v>0</v>
      </c>
      <c r="BV316" s="169">
        <f t="shared" si="115"/>
        <v>24</v>
      </c>
      <c r="BW316" s="169">
        <f t="shared" si="116"/>
        <v>6</v>
      </c>
      <c r="BX316" s="170">
        <f t="shared" si="117"/>
        <v>0</v>
      </c>
      <c r="BY316" s="170">
        <f t="shared" si="118"/>
        <v>0</v>
      </c>
      <c r="BZ316" s="170">
        <f t="shared" si="119"/>
        <v>0</v>
      </c>
      <c r="CA316" s="170">
        <f t="shared" si="120"/>
        <v>0</v>
      </c>
      <c r="CB316" s="216"/>
    </row>
    <row r="317" spans="1:80" s="172" customFormat="1" ht="15.75" customHeight="1">
      <c r="A317" s="163" t="s">
        <v>291</v>
      </c>
      <c r="B317" s="163"/>
      <c r="D317" s="163">
        <v>15</v>
      </c>
      <c r="AA317" s="165" t="s">
        <v>83</v>
      </c>
      <c r="AB317" s="166" t="s">
        <v>1936</v>
      </c>
      <c r="AC317" s="94" t="s">
        <v>90</v>
      </c>
      <c r="AD317" s="95" t="s">
        <v>314</v>
      </c>
      <c r="AE317" s="94" t="s">
        <v>8257</v>
      </c>
      <c r="AF317" s="96" t="s">
        <v>345</v>
      </c>
      <c r="AG317" s="22" t="s">
        <v>8258</v>
      </c>
      <c r="AH317" s="22" t="s">
        <v>8259</v>
      </c>
      <c r="AI317" s="97" t="s">
        <v>298</v>
      </c>
      <c r="AJ317" s="98">
        <v>5</v>
      </c>
      <c r="AK317" s="95" t="s">
        <v>8260</v>
      </c>
      <c r="AL317" s="94"/>
      <c r="AM317" s="94"/>
      <c r="AN317" s="167">
        <f t="shared" si="97"/>
        <v>15</v>
      </c>
      <c r="AO317" s="49">
        <v>0</v>
      </c>
      <c r="AP317" s="49">
        <v>0</v>
      </c>
      <c r="AQ317" s="49">
        <v>15</v>
      </c>
      <c r="AR317" s="49">
        <v>0</v>
      </c>
      <c r="AS317" s="49">
        <v>0</v>
      </c>
      <c r="AT317" s="49">
        <v>15</v>
      </c>
      <c r="AU317" s="167">
        <f t="shared" si="98"/>
        <v>0</v>
      </c>
      <c r="AV317" s="49">
        <v>0</v>
      </c>
      <c r="AW317" s="99">
        <v>19.18</v>
      </c>
      <c r="AX317" s="94"/>
      <c r="AY317" s="94" t="s">
        <v>8261</v>
      </c>
      <c r="AZ317" s="100"/>
      <c r="BA317" s="100"/>
      <c r="BB317" s="49">
        <v>1</v>
      </c>
      <c r="BC317" s="159"/>
      <c r="BD317" s="153" t="str">
        <f t="shared" si="99"/>
        <v>10, 00, 2022.04.08</v>
      </c>
      <c r="BE317" s="153" t="str">
        <f t="shared" si="100"/>
        <v>15, 00, 2022.04.08</v>
      </c>
      <c r="BF317" s="160" t="str">
        <f t="shared" si="101"/>
        <v>П</v>
      </c>
      <c r="BG317" s="161">
        <f t="shared" si="102"/>
        <v>5</v>
      </c>
      <c r="BH317" s="167">
        <f t="shared" si="103"/>
        <v>15</v>
      </c>
      <c r="BI317" s="162">
        <f t="shared" si="104"/>
        <v>0</v>
      </c>
      <c r="BJ317" s="162">
        <f t="shared" si="105"/>
        <v>0</v>
      </c>
      <c r="BK317" s="162">
        <f t="shared" si="106"/>
        <v>15</v>
      </c>
      <c r="BL317" s="162">
        <f t="shared" si="107"/>
        <v>0</v>
      </c>
      <c r="BM317" s="162">
        <f t="shared" si="108"/>
        <v>0</v>
      </c>
      <c r="BN317" s="162">
        <f t="shared" si="109"/>
        <v>15</v>
      </c>
      <c r="BO317" s="167">
        <f t="shared" si="110"/>
        <v>0</v>
      </c>
      <c r="BP317" s="162">
        <f t="shared" si="111"/>
        <v>0</v>
      </c>
      <c r="BQ317" s="168">
        <f t="shared" si="112"/>
        <v>1</v>
      </c>
      <c r="BT317" s="169">
        <f t="shared" si="113"/>
        <v>0</v>
      </c>
      <c r="BU317" s="169">
        <f t="shared" si="114"/>
        <v>0</v>
      </c>
      <c r="BV317" s="169">
        <f t="shared" si="115"/>
        <v>75</v>
      </c>
      <c r="BW317" s="169">
        <f t="shared" si="116"/>
        <v>15</v>
      </c>
      <c r="BX317" s="170">
        <f t="shared" si="117"/>
        <v>0</v>
      </c>
      <c r="BY317" s="170">
        <f t="shared" si="118"/>
        <v>0</v>
      </c>
      <c r="BZ317" s="170">
        <f t="shared" si="119"/>
        <v>0</v>
      </c>
      <c r="CA317" s="170">
        <f t="shared" si="120"/>
        <v>0</v>
      </c>
      <c r="CB317" s="216"/>
    </row>
    <row r="318" spans="1:80" s="172" customFormat="1" ht="15.75" customHeight="1">
      <c r="A318" s="163" t="s">
        <v>291</v>
      </c>
      <c r="B318" s="163"/>
      <c r="D318" s="163">
        <v>15</v>
      </c>
      <c r="AA318" s="165" t="s">
        <v>83</v>
      </c>
      <c r="AB318" s="166" t="s">
        <v>1941</v>
      </c>
      <c r="AC318" s="94" t="s">
        <v>108</v>
      </c>
      <c r="AD318" s="95" t="s">
        <v>293</v>
      </c>
      <c r="AE318" s="94" t="s">
        <v>8262</v>
      </c>
      <c r="AF318" s="96" t="s">
        <v>295</v>
      </c>
      <c r="AG318" s="22" t="s">
        <v>8263</v>
      </c>
      <c r="AH318" s="22" t="s">
        <v>8264</v>
      </c>
      <c r="AI318" s="97" t="s">
        <v>309</v>
      </c>
      <c r="AJ318" s="98">
        <v>2.37</v>
      </c>
      <c r="AK318" s="95" t="s">
        <v>8265</v>
      </c>
      <c r="AL318" s="94"/>
      <c r="AM318" s="94" t="s">
        <v>1481</v>
      </c>
      <c r="AN318" s="167">
        <f t="shared" si="97"/>
        <v>2</v>
      </c>
      <c r="AO318" s="49">
        <v>0</v>
      </c>
      <c r="AP318" s="49">
        <v>0</v>
      </c>
      <c r="AQ318" s="49">
        <v>2</v>
      </c>
      <c r="AR318" s="49">
        <v>0</v>
      </c>
      <c r="AS318" s="49">
        <v>0</v>
      </c>
      <c r="AT318" s="49">
        <v>1</v>
      </c>
      <c r="AU318" s="167">
        <f t="shared" si="98"/>
        <v>1</v>
      </c>
      <c r="AV318" s="49">
        <v>0</v>
      </c>
      <c r="AW318" s="99">
        <v>6.14</v>
      </c>
      <c r="AX318" s="94"/>
      <c r="AY318" s="94" t="s">
        <v>8266</v>
      </c>
      <c r="AZ318" s="100" t="s">
        <v>846</v>
      </c>
      <c r="BA318" s="100" t="s">
        <v>639</v>
      </c>
      <c r="BB318" s="49">
        <v>0</v>
      </c>
      <c r="BC318" s="159"/>
      <c r="BD318" s="153" t="str">
        <f t="shared" si="99"/>
        <v>13, 15, 2022.04.09</v>
      </c>
      <c r="BE318" s="153" t="str">
        <f t="shared" si="100"/>
        <v>15, 37, 2022.04.09</v>
      </c>
      <c r="BF318" s="160" t="str">
        <f t="shared" si="101"/>
        <v>В</v>
      </c>
      <c r="BG318" s="161">
        <f t="shared" si="102"/>
        <v>2.37</v>
      </c>
      <c r="BH318" s="167">
        <f t="shared" si="103"/>
        <v>2</v>
      </c>
      <c r="BI318" s="162">
        <f t="shared" si="104"/>
        <v>0</v>
      </c>
      <c r="BJ318" s="162">
        <f t="shared" si="105"/>
        <v>0</v>
      </c>
      <c r="BK318" s="162">
        <f t="shared" si="106"/>
        <v>2</v>
      </c>
      <c r="BL318" s="162">
        <f t="shared" si="107"/>
        <v>0</v>
      </c>
      <c r="BM318" s="162">
        <f t="shared" si="108"/>
        <v>0</v>
      </c>
      <c r="BN318" s="162">
        <f t="shared" si="109"/>
        <v>1</v>
      </c>
      <c r="BO318" s="167">
        <f t="shared" si="110"/>
        <v>1</v>
      </c>
      <c r="BP318" s="162">
        <f t="shared" si="111"/>
        <v>0</v>
      </c>
      <c r="BQ318" s="168">
        <f t="shared" si="112"/>
        <v>0</v>
      </c>
      <c r="BT318" s="169">
        <f t="shared" si="113"/>
        <v>0</v>
      </c>
      <c r="BU318" s="169">
        <f t="shared" si="114"/>
        <v>0</v>
      </c>
      <c r="BV318" s="169">
        <f t="shared" si="115"/>
        <v>0</v>
      </c>
      <c r="BW318" s="169">
        <f t="shared" si="116"/>
        <v>0</v>
      </c>
      <c r="BX318" s="170">
        <f t="shared" si="117"/>
        <v>0</v>
      </c>
      <c r="BY318" s="170">
        <f t="shared" si="118"/>
        <v>0</v>
      </c>
      <c r="BZ318" s="170">
        <f t="shared" si="119"/>
        <v>0</v>
      </c>
      <c r="CA318" s="170">
        <f t="shared" si="120"/>
        <v>0</v>
      </c>
      <c r="CB318" s="216"/>
    </row>
    <row r="319" spans="1:80" s="172" customFormat="1" ht="15.75" customHeight="1">
      <c r="A319" s="163" t="s">
        <v>291</v>
      </c>
      <c r="B319" s="163"/>
      <c r="D319" s="163">
        <v>15</v>
      </c>
      <c r="AA319" s="165" t="s">
        <v>83</v>
      </c>
      <c r="AB319" s="166" t="s">
        <v>1948</v>
      </c>
      <c r="AC319" s="94" t="s">
        <v>110</v>
      </c>
      <c r="AD319" s="95" t="s">
        <v>494</v>
      </c>
      <c r="AE319" s="94" t="s">
        <v>8267</v>
      </c>
      <c r="AF319" s="96" t="s">
        <v>295</v>
      </c>
      <c r="AG319" s="22" t="s">
        <v>8268</v>
      </c>
      <c r="AH319" s="22" t="s">
        <v>8269</v>
      </c>
      <c r="AI319" s="97" t="s">
        <v>298</v>
      </c>
      <c r="AJ319" s="98">
        <v>6</v>
      </c>
      <c r="AK319" s="95" t="s">
        <v>8270</v>
      </c>
      <c r="AL319" s="94"/>
      <c r="AM319" s="94" t="s">
        <v>8271</v>
      </c>
      <c r="AN319" s="167">
        <f t="shared" si="97"/>
        <v>20</v>
      </c>
      <c r="AO319" s="49">
        <v>0</v>
      </c>
      <c r="AP319" s="49">
        <v>12</v>
      </c>
      <c r="AQ319" s="49">
        <v>6</v>
      </c>
      <c r="AR319" s="49">
        <v>0</v>
      </c>
      <c r="AS319" s="49">
        <v>0</v>
      </c>
      <c r="AT319" s="49">
        <v>10</v>
      </c>
      <c r="AU319" s="167">
        <f t="shared" si="98"/>
        <v>8</v>
      </c>
      <c r="AV319" s="49">
        <v>2</v>
      </c>
      <c r="AW319" s="99">
        <v>38.47</v>
      </c>
      <c r="AX319" s="94" t="s">
        <v>8272</v>
      </c>
      <c r="AY319" s="94" t="s">
        <v>8273</v>
      </c>
      <c r="AZ319" s="100"/>
      <c r="BA319" s="100"/>
      <c r="BB319" s="49">
        <v>1</v>
      </c>
      <c r="BC319" s="159"/>
      <c r="BD319" s="153" t="str">
        <f t="shared" si="99"/>
        <v>09, 00, 2022.04.11</v>
      </c>
      <c r="BE319" s="153" t="str">
        <f t="shared" si="100"/>
        <v>15, 00, 2022.04.11</v>
      </c>
      <c r="BF319" s="160" t="str">
        <f t="shared" si="101"/>
        <v>П</v>
      </c>
      <c r="BG319" s="161">
        <f t="shared" si="102"/>
        <v>6</v>
      </c>
      <c r="BH319" s="167">
        <f t="shared" si="103"/>
        <v>20</v>
      </c>
      <c r="BI319" s="162">
        <f t="shared" si="104"/>
        <v>0</v>
      </c>
      <c r="BJ319" s="162">
        <f t="shared" si="105"/>
        <v>12</v>
      </c>
      <c r="BK319" s="162">
        <f t="shared" si="106"/>
        <v>6</v>
      </c>
      <c r="BL319" s="162">
        <f t="shared" si="107"/>
        <v>0</v>
      </c>
      <c r="BM319" s="162">
        <f t="shared" si="108"/>
        <v>0</v>
      </c>
      <c r="BN319" s="162">
        <f t="shared" si="109"/>
        <v>10</v>
      </c>
      <c r="BO319" s="167">
        <f t="shared" si="110"/>
        <v>8</v>
      </c>
      <c r="BP319" s="162">
        <f t="shared" si="111"/>
        <v>2</v>
      </c>
      <c r="BQ319" s="168">
        <f t="shared" si="112"/>
        <v>1</v>
      </c>
      <c r="BT319" s="169">
        <f t="shared" si="113"/>
        <v>0</v>
      </c>
      <c r="BU319" s="169">
        <f t="shared" si="114"/>
        <v>0</v>
      </c>
      <c r="BV319" s="169">
        <f t="shared" si="115"/>
        <v>120</v>
      </c>
      <c r="BW319" s="169">
        <f t="shared" si="116"/>
        <v>20</v>
      </c>
      <c r="BX319" s="170">
        <f t="shared" si="117"/>
        <v>0</v>
      </c>
      <c r="BY319" s="170">
        <f t="shared" si="118"/>
        <v>0</v>
      </c>
      <c r="BZ319" s="170">
        <f t="shared" si="119"/>
        <v>0</v>
      </c>
      <c r="CA319" s="170">
        <f t="shared" si="120"/>
        <v>0</v>
      </c>
      <c r="CB319" s="216"/>
    </row>
    <row r="320" spans="1:80" s="172" customFormat="1" ht="15.75" customHeight="1">
      <c r="A320" s="163" t="s">
        <v>291</v>
      </c>
      <c r="B320" s="163"/>
      <c r="D320" s="163">
        <v>15</v>
      </c>
      <c r="AA320" s="165" t="s">
        <v>83</v>
      </c>
      <c r="AB320" s="166" t="s">
        <v>1955</v>
      </c>
      <c r="AC320" s="94" t="s">
        <v>90</v>
      </c>
      <c r="AD320" s="95" t="s">
        <v>305</v>
      </c>
      <c r="AE320" s="94" t="s">
        <v>8274</v>
      </c>
      <c r="AF320" s="96" t="s">
        <v>408</v>
      </c>
      <c r="AG320" s="22" t="s">
        <v>8268</v>
      </c>
      <c r="AH320" s="22" t="s">
        <v>8275</v>
      </c>
      <c r="AI320" s="97" t="s">
        <v>298</v>
      </c>
      <c r="AJ320" s="98">
        <v>5</v>
      </c>
      <c r="AK320" s="95" t="s">
        <v>8276</v>
      </c>
      <c r="AL320" s="94"/>
      <c r="AM320" s="94"/>
      <c r="AN320" s="167">
        <f t="shared" si="97"/>
        <v>2</v>
      </c>
      <c r="AO320" s="49">
        <v>0</v>
      </c>
      <c r="AP320" s="49">
        <v>0</v>
      </c>
      <c r="AQ320" s="49">
        <v>2</v>
      </c>
      <c r="AR320" s="49">
        <v>0</v>
      </c>
      <c r="AS320" s="49">
        <v>0</v>
      </c>
      <c r="AT320" s="49">
        <v>2</v>
      </c>
      <c r="AU320" s="167">
        <f t="shared" si="98"/>
        <v>0</v>
      </c>
      <c r="AV320" s="49">
        <v>0</v>
      </c>
      <c r="AW320" s="99">
        <v>1.27</v>
      </c>
      <c r="AX320" s="94"/>
      <c r="AY320" s="94" t="s">
        <v>8277</v>
      </c>
      <c r="AZ320" s="100"/>
      <c r="BA320" s="100"/>
      <c r="BB320" s="49">
        <v>1</v>
      </c>
      <c r="BC320" s="159"/>
      <c r="BD320" s="153" t="str">
        <f t="shared" si="99"/>
        <v>09, 00, 2022.04.11</v>
      </c>
      <c r="BE320" s="153" t="str">
        <f t="shared" si="100"/>
        <v>14, 00, 2022.04.11</v>
      </c>
      <c r="BF320" s="160" t="str">
        <f t="shared" si="101"/>
        <v>П</v>
      </c>
      <c r="BG320" s="161">
        <f t="shared" si="102"/>
        <v>5</v>
      </c>
      <c r="BH320" s="167">
        <f t="shared" si="103"/>
        <v>2</v>
      </c>
      <c r="BI320" s="162">
        <f t="shared" si="104"/>
        <v>0</v>
      </c>
      <c r="BJ320" s="162">
        <f t="shared" si="105"/>
        <v>0</v>
      </c>
      <c r="BK320" s="162">
        <f t="shared" si="106"/>
        <v>2</v>
      </c>
      <c r="BL320" s="162">
        <f t="shared" si="107"/>
        <v>0</v>
      </c>
      <c r="BM320" s="162">
        <f t="shared" si="108"/>
        <v>0</v>
      </c>
      <c r="BN320" s="162">
        <f t="shared" si="109"/>
        <v>2</v>
      </c>
      <c r="BO320" s="167">
        <f t="shared" si="110"/>
        <v>0</v>
      </c>
      <c r="BP320" s="162">
        <f t="shared" si="111"/>
        <v>0</v>
      </c>
      <c r="BQ320" s="168">
        <f t="shared" si="112"/>
        <v>1</v>
      </c>
      <c r="BT320" s="169">
        <f t="shared" si="113"/>
        <v>0</v>
      </c>
      <c r="BU320" s="169">
        <f t="shared" si="114"/>
        <v>0</v>
      </c>
      <c r="BV320" s="169">
        <f t="shared" si="115"/>
        <v>10</v>
      </c>
      <c r="BW320" s="169">
        <f t="shared" si="116"/>
        <v>2</v>
      </c>
      <c r="BX320" s="170">
        <f t="shared" si="117"/>
        <v>0</v>
      </c>
      <c r="BY320" s="170">
        <f t="shared" si="118"/>
        <v>0</v>
      </c>
      <c r="BZ320" s="170">
        <f t="shared" si="119"/>
        <v>0</v>
      </c>
      <c r="CA320" s="170">
        <f t="shared" si="120"/>
        <v>0</v>
      </c>
      <c r="CB320" s="216"/>
    </row>
    <row r="321" spans="1:80" s="172" customFormat="1" ht="15.75" customHeight="1">
      <c r="A321" s="163" t="s">
        <v>291</v>
      </c>
      <c r="B321" s="163"/>
      <c r="D321" s="163">
        <v>15</v>
      </c>
      <c r="AA321" s="165" t="s">
        <v>83</v>
      </c>
      <c r="AB321" s="166" t="s">
        <v>1961</v>
      </c>
      <c r="AC321" s="94" t="s">
        <v>110</v>
      </c>
      <c r="AD321" s="95" t="s">
        <v>305</v>
      </c>
      <c r="AE321" s="94" t="s">
        <v>8278</v>
      </c>
      <c r="AF321" s="96" t="s">
        <v>295</v>
      </c>
      <c r="AG321" s="22" t="s">
        <v>8279</v>
      </c>
      <c r="AH321" s="22" t="s">
        <v>8280</v>
      </c>
      <c r="AI321" s="97" t="s">
        <v>298</v>
      </c>
      <c r="AJ321" s="98">
        <v>6</v>
      </c>
      <c r="AK321" s="95" t="s">
        <v>8281</v>
      </c>
      <c r="AL321" s="94"/>
      <c r="AM321" s="94"/>
      <c r="AN321" s="167">
        <f t="shared" si="97"/>
        <v>27</v>
      </c>
      <c r="AO321" s="49">
        <v>0</v>
      </c>
      <c r="AP321" s="49">
        <v>0</v>
      </c>
      <c r="AQ321" s="49">
        <v>27</v>
      </c>
      <c r="AR321" s="49">
        <v>0</v>
      </c>
      <c r="AS321" s="49">
        <v>0</v>
      </c>
      <c r="AT321" s="49">
        <v>0</v>
      </c>
      <c r="AU321" s="167">
        <f t="shared" si="98"/>
        <v>27</v>
      </c>
      <c r="AV321" s="49">
        <v>0</v>
      </c>
      <c r="AW321" s="99">
        <v>54.06</v>
      </c>
      <c r="AX321" s="94"/>
      <c r="AY321" s="94" t="s">
        <v>8282</v>
      </c>
      <c r="AZ321" s="100"/>
      <c r="BA321" s="100"/>
      <c r="BB321" s="49">
        <v>1</v>
      </c>
      <c r="BC321" s="159"/>
      <c r="BD321" s="153" t="str">
        <f t="shared" si="99"/>
        <v>09, 30, 2022.04.11</v>
      </c>
      <c r="BE321" s="153" t="str">
        <f t="shared" si="100"/>
        <v>15, 30, 2022.04.11</v>
      </c>
      <c r="BF321" s="160" t="str">
        <f t="shared" si="101"/>
        <v>П</v>
      </c>
      <c r="BG321" s="161">
        <f t="shared" si="102"/>
        <v>6</v>
      </c>
      <c r="BH321" s="167">
        <f t="shared" si="103"/>
        <v>27</v>
      </c>
      <c r="BI321" s="162">
        <f t="shared" si="104"/>
        <v>0</v>
      </c>
      <c r="BJ321" s="162">
        <f t="shared" si="105"/>
        <v>0</v>
      </c>
      <c r="BK321" s="162">
        <f t="shared" si="106"/>
        <v>27</v>
      </c>
      <c r="BL321" s="162">
        <f t="shared" si="107"/>
        <v>0</v>
      </c>
      <c r="BM321" s="162">
        <f t="shared" si="108"/>
        <v>0</v>
      </c>
      <c r="BN321" s="162">
        <f t="shared" si="109"/>
        <v>0</v>
      </c>
      <c r="BO321" s="167">
        <f t="shared" si="110"/>
        <v>27</v>
      </c>
      <c r="BP321" s="162">
        <f t="shared" si="111"/>
        <v>0</v>
      </c>
      <c r="BQ321" s="168">
        <f t="shared" si="112"/>
        <v>1</v>
      </c>
      <c r="BT321" s="169">
        <f t="shared" si="113"/>
        <v>0</v>
      </c>
      <c r="BU321" s="169">
        <f t="shared" si="114"/>
        <v>0</v>
      </c>
      <c r="BV321" s="169">
        <f t="shared" si="115"/>
        <v>162</v>
      </c>
      <c r="BW321" s="169">
        <f t="shared" si="116"/>
        <v>27</v>
      </c>
      <c r="BX321" s="170">
        <f t="shared" si="117"/>
        <v>0</v>
      </c>
      <c r="BY321" s="170">
        <f t="shared" si="118"/>
        <v>0</v>
      </c>
      <c r="BZ321" s="170">
        <f t="shared" si="119"/>
        <v>0</v>
      </c>
      <c r="CA321" s="170">
        <f t="shared" si="120"/>
        <v>0</v>
      </c>
      <c r="CB321" s="216"/>
    </row>
    <row r="322" spans="1:80" s="172" customFormat="1" ht="15.75" customHeight="1">
      <c r="A322" s="163" t="s">
        <v>291</v>
      </c>
      <c r="B322" s="163"/>
      <c r="D322" s="163">
        <v>15</v>
      </c>
      <c r="AA322" s="165" t="s">
        <v>83</v>
      </c>
      <c r="AB322" s="166" t="s">
        <v>1968</v>
      </c>
      <c r="AC322" s="94" t="s">
        <v>110</v>
      </c>
      <c r="AD322" s="95" t="s">
        <v>314</v>
      </c>
      <c r="AE322" s="94" t="s">
        <v>8283</v>
      </c>
      <c r="AF322" s="96" t="s">
        <v>295</v>
      </c>
      <c r="AG322" s="22" t="s">
        <v>8284</v>
      </c>
      <c r="AH322" s="22" t="s">
        <v>8285</v>
      </c>
      <c r="AI322" s="97" t="s">
        <v>309</v>
      </c>
      <c r="AJ322" s="98">
        <v>0.45</v>
      </c>
      <c r="AK322" s="95" t="s">
        <v>8286</v>
      </c>
      <c r="AL322" s="94"/>
      <c r="AM322" s="94" t="s">
        <v>8287</v>
      </c>
      <c r="AN322" s="167">
        <f t="shared" si="97"/>
        <v>8</v>
      </c>
      <c r="AO322" s="49">
        <v>0</v>
      </c>
      <c r="AP322" s="49">
        <v>3</v>
      </c>
      <c r="AQ322" s="49">
        <v>5</v>
      </c>
      <c r="AR322" s="49">
        <v>0</v>
      </c>
      <c r="AS322" s="49">
        <v>0</v>
      </c>
      <c r="AT322" s="49">
        <v>2</v>
      </c>
      <c r="AU322" s="167">
        <f t="shared" si="98"/>
        <v>6</v>
      </c>
      <c r="AV322" s="49">
        <v>0</v>
      </c>
      <c r="AW322" s="99">
        <v>18.899999999999999</v>
      </c>
      <c r="AX322" s="94"/>
      <c r="AY322" s="94" t="s">
        <v>8288</v>
      </c>
      <c r="AZ322" s="100" t="s">
        <v>312</v>
      </c>
      <c r="BA322" s="100" t="s">
        <v>313</v>
      </c>
      <c r="BB322" s="49">
        <v>0</v>
      </c>
      <c r="BC322" s="159"/>
      <c r="BD322" s="153" t="str">
        <f t="shared" si="99"/>
        <v>21, 48, 2022.04.11</v>
      </c>
      <c r="BE322" s="153" t="str">
        <f t="shared" si="100"/>
        <v>22, 15, 2022.04.11</v>
      </c>
      <c r="BF322" s="160" t="str">
        <f t="shared" si="101"/>
        <v>В</v>
      </c>
      <c r="BG322" s="161">
        <f t="shared" si="102"/>
        <v>0.45</v>
      </c>
      <c r="BH322" s="167">
        <f t="shared" si="103"/>
        <v>8</v>
      </c>
      <c r="BI322" s="162">
        <f t="shared" si="104"/>
        <v>0</v>
      </c>
      <c r="BJ322" s="162">
        <f t="shared" si="105"/>
        <v>3</v>
      </c>
      <c r="BK322" s="162">
        <f t="shared" si="106"/>
        <v>5</v>
      </c>
      <c r="BL322" s="162">
        <f t="shared" si="107"/>
        <v>0</v>
      </c>
      <c r="BM322" s="162">
        <f t="shared" si="108"/>
        <v>0</v>
      </c>
      <c r="BN322" s="162">
        <f t="shared" si="109"/>
        <v>2</v>
      </c>
      <c r="BO322" s="167">
        <f t="shared" si="110"/>
        <v>6</v>
      </c>
      <c r="BP322" s="162">
        <f t="shared" si="111"/>
        <v>0</v>
      </c>
      <c r="BQ322" s="168">
        <f t="shared" si="112"/>
        <v>0</v>
      </c>
      <c r="BT322" s="169">
        <f t="shared" si="113"/>
        <v>0</v>
      </c>
      <c r="BU322" s="169">
        <f t="shared" si="114"/>
        <v>0</v>
      </c>
      <c r="BV322" s="169">
        <f t="shared" si="115"/>
        <v>0</v>
      </c>
      <c r="BW322" s="169">
        <f t="shared" si="116"/>
        <v>0</v>
      </c>
      <c r="BX322" s="170">
        <f t="shared" si="117"/>
        <v>0</v>
      </c>
      <c r="BY322" s="170">
        <f t="shared" si="118"/>
        <v>0</v>
      </c>
      <c r="BZ322" s="170">
        <f t="shared" si="119"/>
        <v>0</v>
      </c>
      <c r="CA322" s="170">
        <f t="shared" si="120"/>
        <v>0</v>
      </c>
      <c r="CB322" s="216"/>
    </row>
    <row r="323" spans="1:80" s="172" customFormat="1" ht="15.75" customHeight="1">
      <c r="A323" s="163" t="s">
        <v>291</v>
      </c>
      <c r="B323" s="163"/>
      <c r="D323" s="163">
        <v>15</v>
      </c>
      <c r="AA323" s="165" t="s">
        <v>83</v>
      </c>
      <c r="AB323" s="166" t="s">
        <v>1974</v>
      </c>
      <c r="AC323" s="94" t="s">
        <v>92</v>
      </c>
      <c r="AD323" s="95" t="s">
        <v>768</v>
      </c>
      <c r="AE323" s="94" t="s">
        <v>8289</v>
      </c>
      <c r="AF323" s="96" t="s">
        <v>408</v>
      </c>
      <c r="AG323" s="22" t="s">
        <v>8290</v>
      </c>
      <c r="AH323" s="22" t="s">
        <v>8291</v>
      </c>
      <c r="AI323" s="97" t="s">
        <v>298</v>
      </c>
      <c r="AJ323" s="98">
        <v>6</v>
      </c>
      <c r="AK323" s="95" t="s">
        <v>8292</v>
      </c>
      <c r="AL323" s="94"/>
      <c r="AM323" s="94"/>
      <c r="AN323" s="167">
        <f t="shared" si="97"/>
        <v>39</v>
      </c>
      <c r="AO323" s="49">
        <v>0</v>
      </c>
      <c r="AP323" s="49">
        <v>0</v>
      </c>
      <c r="AQ323" s="49">
        <v>34</v>
      </c>
      <c r="AR323" s="49">
        <v>0</v>
      </c>
      <c r="AS323" s="49">
        <v>0</v>
      </c>
      <c r="AT323" s="49">
        <v>1</v>
      </c>
      <c r="AU323" s="167">
        <f t="shared" si="98"/>
        <v>33</v>
      </c>
      <c r="AV323" s="49">
        <v>5</v>
      </c>
      <c r="AW323" s="99">
        <v>38.31</v>
      </c>
      <c r="AX323" s="94" t="s">
        <v>8293</v>
      </c>
      <c r="AY323" s="94" t="s">
        <v>8294</v>
      </c>
      <c r="AZ323" s="100"/>
      <c r="BA323" s="100"/>
      <c r="BB323" s="49">
        <v>1</v>
      </c>
      <c r="BC323" s="159"/>
      <c r="BD323" s="153" t="str">
        <f t="shared" si="99"/>
        <v>09, 00, 2022.04.12</v>
      </c>
      <c r="BE323" s="153" t="str">
        <f t="shared" si="100"/>
        <v>15, 00, 2022.04.12</v>
      </c>
      <c r="BF323" s="160" t="str">
        <f t="shared" si="101"/>
        <v>П</v>
      </c>
      <c r="BG323" s="161">
        <f t="shared" si="102"/>
        <v>6</v>
      </c>
      <c r="BH323" s="167">
        <f t="shared" si="103"/>
        <v>39</v>
      </c>
      <c r="BI323" s="162">
        <f t="shared" si="104"/>
        <v>0</v>
      </c>
      <c r="BJ323" s="162">
        <f t="shared" si="105"/>
        <v>0</v>
      </c>
      <c r="BK323" s="162">
        <f t="shared" si="106"/>
        <v>34</v>
      </c>
      <c r="BL323" s="162">
        <f t="shared" si="107"/>
        <v>0</v>
      </c>
      <c r="BM323" s="162">
        <f t="shared" si="108"/>
        <v>0</v>
      </c>
      <c r="BN323" s="162">
        <f t="shared" si="109"/>
        <v>1</v>
      </c>
      <c r="BO323" s="167">
        <f t="shared" si="110"/>
        <v>33</v>
      </c>
      <c r="BP323" s="162">
        <f t="shared" si="111"/>
        <v>5</v>
      </c>
      <c r="BQ323" s="168">
        <f t="shared" si="112"/>
        <v>1</v>
      </c>
      <c r="BT323" s="169">
        <f t="shared" si="113"/>
        <v>0</v>
      </c>
      <c r="BU323" s="169">
        <f t="shared" si="114"/>
        <v>0</v>
      </c>
      <c r="BV323" s="169">
        <f t="shared" si="115"/>
        <v>234</v>
      </c>
      <c r="BW323" s="169">
        <f t="shared" si="116"/>
        <v>39</v>
      </c>
      <c r="BX323" s="170">
        <f t="shared" si="117"/>
        <v>0</v>
      </c>
      <c r="BY323" s="170">
        <f t="shared" si="118"/>
        <v>0</v>
      </c>
      <c r="BZ323" s="170">
        <f t="shared" si="119"/>
        <v>0</v>
      </c>
      <c r="CA323" s="170">
        <f t="shared" si="120"/>
        <v>0</v>
      </c>
      <c r="CB323" s="216"/>
    </row>
    <row r="324" spans="1:80" s="172" customFormat="1" ht="15.75" customHeight="1">
      <c r="A324" s="163" t="s">
        <v>291</v>
      </c>
      <c r="B324" s="163"/>
      <c r="D324" s="163">
        <v>15</v>
      </c>
      <c r="AA324" s="165" t="s">
        <v>83</v>
      </c>
      <c r="AB324" s="166" t="s">
        <v>1979</v>
      </c>
      <c r="AC324" s="94" t="s">
        <v>110</v>
      </c>
      <c r="AD324" s="95" t="s">
        <v>494</v>
      </c>
      <c r="AE324" s="94" t="s">
        <v>8295</v>
      </c>
      <c r="AF324" s="96" t="s">
        <v>295</v>
      </c>
      <c r="AG324" s="22" t="s">
        <v>8290</v>
      </c>
      <c r="AH324" s="22" t="s">
        <v>8291</v>
      </c>
      <c r="AI324" s="97" t="s">
        <v>298</v>
      </c>
      <c r="AJ324" s="98">
        <v>6</v>
      </c>
      <c r="AK324" s="95" t="s">
        <v>8296</v>
      </c>
      <c r="AL324" s="94"/>
      <c r="AM324" s="94" t="s">
        <v>8271</v>
      </c>
      <c r="AN324" s="167">
        <f t="shared" si="97"/>
        <v>16</v>
      </c>
      <c r="AO324" s="49">
        <v>0</v>
      </c>
      <c r="AP324" s="49">
        <v>10</v>
      </c>
      <c r="AQ324" s="49">
        <v>4</v>
      </c>
      <c r="AR324" s="49">
        <v>0</v>
      </c>
      <c r="AS324" s="49">
        <v>0</v>
      </c>
      <c r="AT324" s="49">
        <v>10</v>
      </c>
      <c r="AU324" s="167">
        <f t="shared" si="98"/>
        <v>4</v>
      </c>
      <c r="AV324" s="49">
        <v>2</v>
      </c>
      <c r="AW324" s="99">
        <v>37.61</v>
      </c>
      <c r="AX324" s="94" t="s">
        <v>8297</v>
      </c>
      <c r="AY324" s="94" t="s">
        <v>8298</v>
      </c>
      <c r="AZ324" s="100"/>
      <c r="BA324" s="100"/>
      <c r="BB324" s="49">
        <v>1</v>
      </c>
      <c r="BC324" s="159"/>
      <c r="BD324" s="153" t="str">
        <f t="shared" si="99"/>
        <v>09, 00, 2022.04.12</v>
      </c>
      <c r="BE324" s="153" t="str">
        <f t="shared" si="100"/>
        <v>15, 00, 2022.04.12</v>
      </c>
      <c r="BF324" s="160" t="str">
        <f t="shared" si="101"/>
        <v>П</v>
      </c>
      <c r="BG324" s="161">
        <f t="shared" si="102"/>
        <v>6</v>
      </c>
      <c r="BH324" s="167">
        <f t="shared" si="103"/>
        <v>16</v>
      </c>
      <c r="BI324" s="162">
        <f t="shared" si="104"/>
        <v>0</v>
      </c>
      <c r="BJ324" s="162">
        <f t="shared" si="105"/>
        <v>10</v>
      </c>
      <c r="BK324" s="162">
        <f t="shared" si="106"/>
        <v>4</v>
      </c>
      <c r="BL324" s="162">
        <f t="shared" si="107"/>
        <v>0</v>
      </c>
      <c r="BM324" s="162">
        <f t="shared" si="108"/>
        <v>0</v>
      </c>
      <c r="BN324" s="162">
        <f t="shared" si="109"/>
        <v>10</v>
      </c>
      <c r="BO324" s="167">
        <f t="shared" si="110"/>
        <v>4</v>
      </c>
      <c r="BP324" s="162">
        <f t="shared" si="111"/>
        <v>2</v>
      </c>
      <c r="BQ324" s="168">
        <f t="shared" si="112"/>
        <v>1</v>
      </c>
      <c r="BT324" s="169">
        <f t="shared" si="113"/>
        <v>0</v>
      </c>
      <c r="BU324" s="169">
        <f t="shared" si="114"/>
        <v>0</v>
      </c>
      <c r="BV324" s="169">
        <f t="shared" si="115"/>
        <v>96</v>
      </c>
      <c r="BW324" s="169">
        <f t="shared" si="116"/>
        <v>16</v>
      </c>
      <c r="BX324" s="170">
        <f t="shared" si="117"/>
        <v>0</v>
      </c>
      <c r="BY324" s="170">
        <f t="shared" si="118"/>
        <v>0</v>
      </c>
      <c r="BZ324" s="170">
        <f t="shared" si="119"/>
        <v>0</v>
      </c>
      <c r="CA324" s="170">
        <f t="shared" si="120"/>
        <v>0</v>
      </c>
      <c r="CB324" s="216"/>
    </row>
    <row r="325" spans="1:80" s="172" customFormat="1" ht="15.75" customHeight="1">
      <c r="A325" s="163" t="s">
        <v>291</v>
      </c>
      <c r="B325" s="163"/>
      <c r="D325" s="163">
        <v>15</v>
      </c>
      <c r="AA325" s="165" t="s">
        <v>83</v>
      </c>
      <c r="AB325" s="166" t="s">
        <v>1981</v>
      </c>
      <c r="AC325" s="94" t="s">
        <v>108</v>
      </c>
      <c r="AD325" s="95" t="s">
        <v>768</v>
      </c>
      <c r="AE325" s="94" t="s">
        <v>8299</v>
      </c>
      <c r="AF325" s="96" t="s">
        <v>295</v>
      </c>
      <c r="AG325" s="22" t="s">
        <v>8300</v>
      </c>
      <c r="AH325" s="22" t="s">
        <v>8301</v>
      </c>
      <c r="AI325" s="97" t="s">
        <v>298</v>
      </c>
      <c r="AJ325" s="98">
        <v>3</v>
      </c>
      <c r="AK325" s="95" t="s">
        <v>8302</v>
      </c>
      <c r="AL325" s="94"/>
      <c r="AM325" s="94"/>
      <c r="AN325" s="167">
        <f t="shared" si="97"/>
        <v>3</v>
      </c>
      <c r="AO325" s="49">
        <v>0</v>
      </c>
      <c r="AP325" s="49">
        <v>0</v>
      </c>
      <c r="AQ325" s="49">
        <v>0</v>
      </c>
      <c r="AR325" s="49">
        <v>0</v>
      </c>
      <c r="AS325" s="49">
        <v>0</v>
      </c>
      <c r="AT325" s="49">
        <v>0</v>
      </c>
      <c r="AU325" s="167">
        <f t="shared" si="98"/>
        <v>0</v>
      </c>
      <c r="AV325" s="49">
        <v>3</v>
      </c>
      <c r="AW325" s="99">
        <v>9.09</v>
      </c>
      <c r="AX325" s="94" t="s">
        <v>8303</v>
      </c>
      <c r="AY325" s="94" t="s">
        <v>8304</v>
      </c>
      <c r="AZ325" s="100"/>
      <c r="BA325" s="100"/>
      <c r="BB325" s="49">
        <v>1</v>
      </c>
      <c r="BC325" s="159"/>
      <c r="BD325" s="153" t="str">
        <f t="shared" si="99"/>
        <v>09, 15, 2022.04.12</v>
      </c>
      <c r="BE325" s="153" t="str">
        <f t="shared" si="100"/>
        <v>12, 15, 2022.04.12</v>
      </c>
      <c r="BF325" s="160" t="str">
        <f t="shared" si="101"/>
        <v>П</v>
      </c>
      <c r="BG325" s="161">
        <f t="shared" si="102"/>
        <v>3</v>
      </c>
      <c r="BH325" s="167">
        <f t="shared" si="103"/>
        <v>3</v>
      </c>
      <c r="BI325" s="162">
        <f t="shared" si="104"/>
        <v>0</v>
      </c>
      <c r="BJ325" s="162">
        <f t="shared" si="105"/>
        <v>0</v>
      </c>
      <c r="BK325" s="162">
        <f t="shared" si="106"/>
        <v>0</v>
      </c>
      <c r="BL325" s="162">
        <f t="shared" si="107"/>
        <v>0</v>
      </c>
      <c r="BM325" s="162">
        <f t="shared" si="108"/>
        <v>0</v>
      </c>
      <c r="BN325" s="162">
        <f t="shared" si="109"/>
        <v>0</v>
      </c>
      <c r="BO325" s="167">
        <f t="shared" si="110"/>
        <v>0</v>
      </c>
      <c r="BP325" s="162">
        <f t="shared" si="111"/>
        <v>3</v>
      </c>
      <c r="BQ325" s="168">
        <f t="shared" si="112"/>
        <v>1</v>
      </c>
      <c r="BT325" s="169">
        <f t="shared" si="113"/>
        <v>0</v>
      </c>
      <c r="BU325" s="169">
        <f t="shared" si="114"/>
        <v>0</v>
      </c>
      <c r="BV325" s="169">
        <f t="shared" si="115"/>
        <v>9</v>
      </c>
      <c r="BW325" s="169">
        <f t="shared" si="116"/>
        <v>3</v>
      </c>
      <c r="BX325" s="170">
        <f t="shared" si="117"/>
        <v>0</v>
      </c>
      <c r="BY325" s="170">
        <f t="shared" si="118"/>
        <v>0</v>
      </c>
      <c r="BZ325" s="170">
        <f t="shared" si="119"/>
        <v>0</v>
      </c>
      <c r="CA325" s="170">
        <f t="shared" si="120"/>
        <v>0</v>
      </c>
      <c r="CB325" s="216"/>
    </row>
    <row r="326" spans="1:80" s="172" customFormat="1" ht="15.75" customHeight="1">
      <c r="A326" s="163" t="s">
        <v>291</v>
      </c>
      <c r="B326" s="163"/>
      <c r="D326" s="163">
        <v>15</v>
      </c>
      <c r="AA326" s="165" t="s">
        <v>83</v>
      </c>
      <c r="AB326" s="166" t="s">
        <v>1988</v>
      </c>
      <c r="AC326" s="94" t="s">
        <v>108</v>
      </c>
      <c r="AD326" s="95" t="s">
        <v>314</v>
      </c>
      <c r="AE326" s="94" t="s">
        <v>8305</v>
      </c>
      <c r="AF326" s="96" t="s">
        <v>295</v>
      </c>
      <c r="AG326" s="22" t="s">
        <v>8306</v>
      </c>
      <c r="AH326" s="22" t="s">
        <v>8307</v>
      </c>
      <c r="AI326" s="97" t="s">
        <v>298</v>
      </c>
      <c r="AJ326" s="98">
        <v>4</v>
      </c>
      <c r="AK326" s="95" t="s">
        <v>8308</v>
      </c>
      <c r="AL326" s="94"/>
      <c r="AM326" s="94"/>
      <c r="AN326" s="167">
        <f t="shared" si="97"/>
        <v>1</v>
      </c>
      <c r="AO326" s="49">
        <v>0</v>
      </c>
      <c r="AP326" s="49">
        <v>0</v>
      </c>
      <c r="AQ326" s="49">
        <v>1</v>
      </c>
      <c r="AR326" s="49">
        <v>0</v>
      </c>
      <c r="AS326" s="49">
        <v>0</v>
      </c>
      <c r="AT326" s="49">
        <v>1</v>
      </c>
      <c r="AU326" s="167">
        <f t="shared" si="98"/>
        <v>0</v>
      </c>
      <c r="AV326" s="49">
        <v>0</v>
      </c>
      <c r="AW326" s="99">
        <v>0.11</v>
      </c>
      <c r="AX326" s="94"/>
      <c r="AY326" s="94" t="s">
        <v>8309</v>
      </c>
      <c r="AZ326" s="100"/>
      <c r="BA326" s="100"/>
      <c r="BB326" s="49">
        <v>1</v>
      </c>
      <c r="BC326" s="159"/>
      <c r="BD326" s="153" t="str">
        <f t="shared" si="99"/>
        <v>13, 00, 2022.04.12</v>
      </c>
      <c r="BE326" s="153" t="str">
        <f t="shared" si="100"/>
        <v>17, 00, 2022.04.12</v>
      </c>
      <c r="BF326" s="160" t="str">
        <f t="shared" si="101"/>
        <v>П</v>
      </c>
      <c r="BG326" s="161">
        <f t="shared" si="102"/>
        <v>4</v>
      </c>
      <c r="BH326" s="167">
        <f t="shared" si="103"/>
        <v>1</v>
      </c>
      <c r="BI326" s="162">
        <f t="shared" si="104"/>
        <v>0</v>
      </c>
      <c r="BJ326" s="162">
        <f t="shared" si="105"/>
        <v>0</v>
      </c>
      <c r="BK326" s="162">
        <f t="shared" si="106"/>
        <v>1</v>
      </c>
      <c r="BL326" s="162">
        <f t="shared" si="107"/>
        <v>0</v>
      </c>
      <c r="BM326" s="162">
        <f t="shared" si="108"/>
        <v>0</v>
      </c>
      <c r="BN326" s="162">
        <f t="shared" si="109"/>
        <v>1</v>
      </c>
      <c r="BO326" s="167">
        <f t="shared" si="110"/>
        <v>0</v>
      </c>
      <c r="BP326" s="162">
        <f t="shared" si="111"/>
        <v>0</v>
      </c>
      <c r="BQ326" s="168">
        <f t="shared" si="112"/>
        <v>1</v>
      </c>
      <c r="BT326" s="169">
        <f t="shared" si="113"/>
        <v>0</v>
      </c>
      <c r="BU326" s="169">
        <f t="shared" si="114"/>
        <v>0</v>
      </c>
      <c r="BV326" s="169">
        <f t="shared" si="115"/>
        <v>4</v>
      </c>
      <c r="BW326" s="169">
        <f t="shared" si="116"/>
        <v>1</v>
      </c>
      <c r="BX326" s="170">
        <f t="shared" si="117"/>
        <v>0</v>
      </c>
      <c r="BY326" s="170">
        <f t="shared" si="118"/>
        <v>0</v>
      </c>
      <c r="BZ326" s="170">
        <f t="shared" si="119"/>
        <v>0</v>
      </c>
      <c r="CA326" s="170">
        <f t="shared" si="120"/>
        <v>0</v>
      </c>
      <c r="CB326" s="216"/>
    </row>
    <row r="327" spans="1:80" s="172" customFormat="1" ht="15.75" customHeight="1">
      <c r="A327" s="163" t="s">
        <v>291</v>
      </c>
      <c r="B327" s="163"/>
      <c r="D327" s="163">
        <v>15</v>
      </c>
      <c r="AA327" s="165" t="s">
        <v>83</v>
      </c>
      <c r="AB327" s="166" t="s">
        <v>1994</v>
      </c>
      <c r="AC327" s="94" t="s">
        <v>110</v>
      </c>
      <c r="AD327" s="95" t="s">
        <v>314</v>
      </c>
      <c r="AE327" s="94" t="s">
        <v>8283</v>
      </c>
      <c r="AF327" s="96" t="s">
        <v>295</v>
      </c>
      <c r="AG327" s="22" t="s">
        <v>8310</v>
      </c>
      <c r="AH327" s="22" t="s">
        <v>8311</v>
      </c>
      <c r="AI327" s="97" t="s">
        <v>309</v>
      </c>
      <c r="AJ327" s="98">
        <v>0.63</v>
      </c>
      <c r="AK327" s="95" t="s">
        <v>8286</v>
      </c>
      <c r="AL327" s="94"/>
      <c r="AM327" s="94" t="s">
        <v>8287</v>
      </c>
      <c r="AN327" s="167">
        <f t="shared" si="97"/>
        <v>8</v>
      </c>
      <c r="AO327" s="49">
        <v>0</v>
      </c>
      <c r="AP327" s="49">
        <v>3</v>
      </c>
      <c r="AQ327" s="49">
        <v>5</v>
      </c>
      <c r="AR327" s="49">
        <v>0</v>
      </c>
      <c r="AS327" s="49">
        <v>0</v>
      </c>
      <c r="AT327" s="49">
        <v>2</v>
      </c>
      <c r="AU327" s="167">
        <f t="shared" si="98"/>
        <v>6</v>
      </c>
      <c r="AV327" s="49">
        <v>0</v>
      </c>
      <c r="AW327" s="99">
        <v>18.899999999999999</v>
      </c>
      <c r="AX327" s="94"/>
      <c r="AY327" s="94" t="s">
        <v>8288</v>
      </c>
      <c r="AZ327" s="100" t="s">
        <v>312</v>
      </c>
      <c r="BA327" s="100" t="s">
        <v>313</v>
      </c>
      <c r="BB327" s="49">
        <v>0</v>
      </c>
      <c r="BC327" s="159"/>
      <c r="BD327" s="153" t="str">
        <f t="shared" si="99"/>
        <v>15, 10, 2022.04.12</v>
      </c>
      <c r="BE327" s="153" t="str">
        <f t="shared" si="100"/>
        <v>15, 48, 2022.04.12</v>
      </c>
      <c r="BF327" s="160" t="str">
        <f t="shared" si="101"/>
        <v>В</v>
      </c>
      <c r="BG327" s="161">
        <f t="shared" si="102"/>
        <v>0.63</v>
      </c>
      <c r="BH327" s="167">
        <f t="shared" si="103"/>
        <v>8</v>
      </c>
      <c r="BI327" s="162">
        <f t="shared" si="104"/>
        <v>0</v>
      </c>
      <c r="BJ327" s="162">
        <f t="shared" si="105"/>
        <v>3</v>
      </c>
      <c r="BK327" s="162">
        <f t="shared" si="106"/>
        <v>5</v>
      </c>
      <c r="BL327" s="162">
        <f t="shared" si="107"/>
        <v>0</v>
      </c>
      <c r="BM327" s="162">
        <f t="shared" si="108"/>
        <v>0</v>
      </c>
      <c r="BN327" s="162">
        <f t="shared" si="109"/>
        <v>2</v>
      </c>
      <c r="BO327" s="167">
        <f t="shared" si="110"/>
        <v>6</v>
      </c>
      <c r="BP327" s="162">
        <f t="shared" si="111"/>
        <v>0</v>
      </c>
      <c r="BQ327" s="168">
        <f t="shared" si="112"/>
        <v>0</v>
      </c>
      <c r="BT327" s="169">
        <f t="shared" si="113"/>
        <v>0</v>
      </c>
      <c r="BU327" s="169">
        <f t="shared" si="114"/>
        <v>0</v>
      </c>
      <c r="BV327" s="169">
        <f t="shared" si="115"/>
        <v>0</v>
      </c>
      <c r="BW327" s="169">
        <f t="shared" si="116"/>
        <v>0</v>
      </c>
      <c r="BX327" s="170">
        <f t="shared" si="117"/>
        <v>0</v>
      </c>
      <c r="BY327" s="170">
        <f t="shared" si="118"/>
        <v>0</v>
      </c>
      <c r="BZ327" s="170">
        <f t="shared" si="119"/>
        <v>0</v>
      </c>
      <c r="CA327" s="170">
        <f t="shared" si="120"/>
        <v>0</v>
      </c>
      <c r="CB327" s="216"/>
    </row>
    <row r="328" spans="1:80" s="172" customFormat="1" ht="15.75" customHeight="1">
      <c r="A328" s="163" t="s">
        <v>291</v>
      </c>
      <c r="B328" s="163"/>
      <c r="D328" s="163">
        <v>15</v>
      </c>
      <c r="AA328" s="165" t="s">
        <v>83</v>
      </c>
      <c r="AB328" s="166" t="s">
        <v>2000</v>
      </c>
      <c r="AC328" s="94" t="s">
        <v>90</v>
      </c>
      <c r="AD328" s="95" t="s">
        <v>293</v>
      </c>
      <c r="AE328" s="94" t="s">
        <v>2893</v>
      </c>
      <c r="AF328" s="96" t="s">
        <v>345</v>
      </c>
      <c r="AG328" s="22" t="s">
        <v>8312</v>
      </c>
      <c r="AH328" s="22" t="s">
        <v>8313</v>
      </c>
      <c r="AI328" s="97" t="s">
        <v>309</v>
      </c>
      <c r="AJ328" s="98">
        <v>1.43</v>
      </c>
      <c r="AK328" s="95" t="s">
        <v>2895</v>
      </c>
      <c r="AL328" s="94"/>
      <c r="AM328" s="94" t="s">
        <v>2896</v>
      </c>
      <c r="AN328" s="167">
        <f t="shared" si="97"/>
        <v>547</v>
      </c>
      <c r="AO328" s="49">
        <v>0</v>
      </c>
      <c r="AP328" s="49">
        <v>4</v>
      </c>
      <c r="AQ328" s="49">
        <v>543</v>
      </c>
      <c r="AR328" s="49">
        <v>0</v>
      </c>
      <c r="AS328" s="49">
        <v>0</v>
      </c>
      <c r="AT328" s="49">
        <v>73</v>
      </c>
      <c r="AU328" s="167">
        <f t="shared" si="98"/>
        <v>474</v>
      </c>
      <c r="AV328" s="49">
        <v>0</v>
      </c>
      <c r="AW328" s="99">
        <v>985.19</v>
      </c>
      <c r="AX328" s="94"/>
      <c r="AY328" s="94" t="s">
        <v>8314</v>
      </c>
      <c r="AZ328" s="100" t="s">
        <v>501</v>
      </c>
      <c r="BA328" s="100" t="s">
        <v>639</v>
      </c>
      <c r="BB328" s="49">
        <v>1</v>
      </c>
      <c r="BC328" s="159"/>
      <c r="BD328" s="153" t="str">
        <f t="shared" si="99"/>
        <v>02, 01, 2022.04.13</v>
      </c>
      <c r="BE328" s="153" t="str">
        <f t="shared" si="100"/>
        <v>03, 27, 2022.04.13</v>
      </c>
      <c r="BF328" s="160" t="str">
        <f t="shared" si="101"/>
        <v>В</v>
      </c>
      <c r="BG328" s="161">
        <f t="shared" si="102"/>
        <v>1.43</v>
      </c>
      <c r="BH328" s="167">
        <f t="shared" si="103"/>
        <v>547</v>
      </c>
      <c r="BI328" s="162">
        <f t="shared" si="104"/>
        <v>0</v>
      </c>
      <c r="BJ328" s="162">
        <f t="shared" si="105"/>
        <v>4</v>
      </c>
      <c r="BK328" s="162">
        <f t="shared" si="106"/>
        <v>543</v>
      </c>
      <c r="BL328" s="162">
        <f t="shared" si="107"/>
        <v>0</v>
      </c>
      <c r="BM328" s="162">
        <f t="shared" si="108"/>
        <v>0</v>
      </c>
      <c r="BN328" s="162">
        <f t="shared" si="109"/>
        <v>73</v>
      </c>
      <c r="BO328" s="167">
        <f t="shared" si="110"/>
        <v>474</v>
      </c>
      <c r="BP328" s="162">
        <f t="shared" si="111"/>
        <v>0</v>
      </c>
      <c r="BQ328" s="168">
        <f t="shared" si="112"/>
        <v>1</v>
      </c>
      <c r="BT328" s="169">
        <f t="shared" si="113"/>
        <v>782.20999999999992</v>
      </c>
      <c r="BU328" s="169">
        <f t="shared" si="114"/>
        <v>547</v>
      </c>
      <c r="BV328" s="169">
        <f t="shared" si="115"/>
        <v>0</v>
      </c>
      <c r="BW328" s="169">
        <f t="shared" si="116"/>
        <v>0</v>
      </c>
      <c r="BX328" s="170">
        <f t="shared" si="117"/>
        <v>0</v>
      </c>
      <c r="BY328" s="170">
        <f t="shared" si="118"/>
        <v>0</v>
      </c>
      <c r="BZ328" s="170">
        <f t="shared" si="119"/>
        <v>0</v>
      </c>
      <c r="CA328" s="170">
        <f t="shared" si="120"/>
        <v>0</v>
      </c>
      <c r="CB328" s="216"/>
    </row>
    <row r="329" spans="1:80" s="172" customFormat="1" ht="15.75" customHeight="1">
      <c r="A329" s="163" t="s">
        <v>291</v>
      </c>
      <c r="B329" s="163"/>
      <c r="D329" s="163">
        <v>15</v>
      </c>
      <c r="AA329" s="165" t="s">
        <v>83</v>
      </c>
      <c r="AB329" s="166" t="s">
        <v>2006</v>
      </c>
      <c r="AC329" s="94" t="s">
        <v>108</v>
      </c>
      <c r="AD329" s="95" t="s">
        <v>314</v>
      </c>
      <c r="AE329" s="94" t="s">
        <v>8315</v>
      </c>
      <c r="AF329" s="96" t="s">
        <v>295</v>
      </c>
      <c r="AG329" s="22" t="s">
        <v>8316</v>
      </c>
      <c r="AH329" s="22" t="s">
        <v>8317</v>
      </c>
      <c r="AI329" s="97" t="s">
        <v>298</v>
      </c>
      <c r="AJ329" s="98">
        <v>4</v>
      </c>
      <c r="AK329" s="95" t="s">
        <v>8318</v>
      </c>
      <c r="AL329" s="94"/>
      <c r="AM329" s="94"/>
      <c r="AN329" s="167">
        <f t="shared" si="97"/>
        <v>2</v>
      </c>
      <c r="AO329" s="49">
        <v>0</v>
      </c>
      <c r="AP329" s="49">
        <v>0</v>
      </c>
      <c r="AQ329" s="49">
        <v>2</v>
      </c>
      <c r="AR329" s="49">
        <v>0</v>
      </c>
      <c r="AS329" s="49">
        <v>0</v>
      </c>
      <c r="AT329" s="49">
        <v>0</v>
      </c>
      <c r="AU329" s="167">
        <f t="shared" si="98"/>
        <v>2</v>
      </c>
      <c r="AV329" s="49">
        <v>0</v>
      </c>
      <c r="AW329" s="99">
        <v>3.61</v>
      </c>
      <c r="AX329" s="94"/>
      <c r="AY329" s="94" t="s">
        <v>8319</v>
      </c>
      <c r="AZ329" s="100"/>
      <c r="BA329" s="100"/>
      <c r="BB329" s="49">
        <v>1</v>
      </c>
      <c r="BC329" s="159"/>
      <c r="BD329" s="153" t="str">
        <f t="shared" si="99"/>
        <v>09, 00, 2022.04.13</v>
      </c>
      <c r="BE329" s="153" t="str">
        <f t="shared" si="100"/>
        <v>13, 00, 2022.04.13</v>
      </c>
      <c r="BF329" s="160" t="str">
        <f t="shared" si="101"/>
        <v>П</v>
      </c>
      <c r="BG329" s="161">
        <f t="shared" si="102"/>
        <v>4</v>
      </c>
      <c r="BH329" s="167">
        <f t="shared" si="103"/>
        <v>2</v>
      </c>
      <c r="BI329" s="162">
        <f t="shared" si="104"/>
        <v>0</v>
      </c>
      <c r="BJ329" s="162">
        <f t="shared" si="105"/>
        <v>0</v>
      </c>
      <c r="BK329" s="162">
        <f t="shared" si="106"/>
        <v>2</v>
      </c>
      <c r="BL329" s="162">
        <f t="shared" si="107"/>
        <v>0</v>
      </c>
      <c r="BM329" s="162">
        <f t="shared" si="108"/>
        <v>0</v>
      </c>
      <c r="BN329" s="162">
        <f t="shared" si="109"/>
        <v>0</v>
      </c>
      <c r="BO329" s="167">
        <f t="shared" si="110"/>
        <v>2</v>
      </c>
      <c r="BP329" s="162">
        <f t="shared" si="111"/>
        <v>0</v>
      </c>
      <c r="BQ329" s="168">
        <f t="shared" si="112"/>
        <v>1</v>
      </c>
      <c r="BT329" s="169">
        <f t="shared" si="113"/>
        <v>0</v>
      </c>
      <c r="BU329" s="169">
        <f t="shared" si="114"/>
        <v>0</v>
      </c>
      <c r="BV329" s="169">
        <f t="shared" si="115"/>
        <v>8</v>
      </c>
      <c r="BW329" s="169">
        <f t="shared" si="116"/>
        <v>2</v>
      </c>
      <c r="BX329" s="170">
        <f t="shared" si="117"/>
        <v>0</v>
      </c>
      <c r="BY329" s="170">
        <f t="shared" si="118"/>
        <v>0</v>
      </c>
      <c r="BZ329" s="170">
        <f t="shared" si="119"/>
        <v>0</v>
      </c>
      <c r="CA329" s="170">
        <f t="shared" si="120"/>
        <v>0</v>
      </c>
      <c r="CB329" s="216"/>
    </row>
    <row r="330" spans="1:80" s="172" customFormat="1" ht="15.75" customHeight="1">
      <c r="A330" s="163" t="s">
        <v>291</v>
      </c>
      <c r="B330" s="163"/>
      <c r="D330" s="163">
        <v>15</v>
      </c>
      <c r="AA330" s="165" t="s">
        <v>83</v>
      </c>
      <c r="AB330" s="166" t="s">
        <v>2012</v>
      </c>
      <c r="AC330" s="94" t="s">
        <v>92</v>
      </c>
      <c r="AD330" s="95" t="s">
        <v>314</v>
      </c>
      <c r="AE330" s="94" t="s">
        <v>8320</v>
      </c>
      <c r="AF330" s="96" t="s">
        <v>408</v>
      </c>
      <c r="AG330" s="22" t="s">
        <v>8321</v>
      </c>
      <c r="AH330" s="22" t="s">
        <v>8322</v>
      </c>
      <c r="AI330" s="97" t="s">
        <v>298</v>
      </c>
      <c r="AJ330" s="98">
        <v>3</v>
      </c>
      <c r="AK330" s="95" t="s">
        <v>8323</v>
      </c>
      <c r="AL330" s="94"/>
      <c r="AM330" s="94"/>
      <c r="AN330" s="167">
        <f t="shared" si="97"/>
        <v>25</v>
      </c>
      <c r="AO330" s="49">
        <v>0</v>
      </c>
      <c r="AP330" s="49">
        <v>0</v>
      </c>
      <c r="AQ330" s="49">
        <v>25</v>
      </c>
      <c r="AR330" s="49">
        <v>0</v>
      </c>
      <c r="AS330" s="49">
        <v>0</v>
      </c>
      <c r="AT330" s="49">
        <v>2</v>
      </c>
      <c r="AU330" s="167">
        <f t="shared" si="98"/>
        <v>23</v>
      </c>
      <c r="AV330" s="49">
        <v>0</v>
      </c>
      <c r="AW330" s="99">
        <v>61.6</v>
      </c>
      <c r="AX330" s="94"/>
      <c r="AY330" s="94" t="s">
        <v>8324</v>
      </c>
      <c r="AZ330" s="100"/>
      <c r="BA330" s="100"/>
      <c r="BB330" s="49">
        <v>1</v>
      </c>
      <c r="BC330" s="159"/>
      <c r="BD330" s="153" t="str">
        <f t="shared" si="99"/>
        <v>14, 00, 2022.04.13</v>
      </c>
      <c r="BE330" s="153" t="str">
        <f t="shared" si="100"/>
        <v>17, 00, 2022.04.13</v>
      </c>
      <c r="BF330" s="160" t="str">
        <f t="shared" si="101"/>
        <v>П</v>
      </c>
      <c r="BG330" s="161">
        <f t="shared" si="102"/>
        <v>3</v>
      </c>
      <c r="BH330" s="167">
        <f t="shared" si="103"/>
        <v>25</v>
      </c>
      <c r="BI330" s="162">
        <f t="shared" si="104"/>
        <v>0</v>
      </c>
      <c r="BJ330" s="162">
        <f t="shared" si="105"/>
        <v>0</v>
      </c>
      <c r="BK330" s="162">
        <f t="shared" si="106"/>
        <v>25</v>
      </c>
      <c r="BL330" s="162">
        <f t="shared" si="107"/>
        <v>0</v>
      </c>
      <c r="BM330" s="162">
        <f t="shared" si="108"/>
        <v>0</v>
      </c>
      <c r="BN330" s="162">
        <f t="shared" si="109"/>
        <v>2</v>
      </c>
      <c r="BO330" s="167">
        <f t="shared" si="110"/>
        <v>23</v>
      </c>
      <c r="BP330" s="162">
        <f t="shared" si="111"/>
        <v>0</v>
      </c>
      <c r="BQ330" s="168">
        <f t="shared" si="112"/>
        <v>1</v>
      </c>
      <c r="BT330" s="169">
        <f t="shared" si="113"/>
        <v>0</v>
      </c>
      <c r="BU330" s="169">
        <f t="shared" si="114"/>
        <v>0</v>
      </c>
      <c r="BV330" s="169">
        <f t="shared" si="115"/>
        <v>75</v>
      </c>
      <c r="BW330" s="169">
        <f t="shared" si="116"/>
        <v>25</v>
      </c>
      <c r="BX330" s="170">
        <f t="shared" si="117"/>
        <v>0</v>
      </c>
      <c r="BY330" s="170">
        <f t="shared" si="118"/>
        <v>0</v>
      </c>
      <c r="BZ330" s="170">
        <f t="shared" si="119"/>
        <v>0</v>
      </c>
      <c r="CA330" s="170">
        <f t="shared" si="120"/>
        <v>0</v>
      </c>
      <c r="CB330" s="216"/>
    </row>
    <row r="331" spans="1:80" s="172" customFormat="1" ht="15.75" customHeight="1">
      <c r="A331" s="163" t="s">
        <v>291</v>
      </c>
      <c r="B331" s="163"/>
      <c r="D331" s="163">
        <v>15</v>
      </c>
      <c r="AA331" s="165" t="s">
        <v>83</v>
      </c>
      <c r="AB331" s="166" t="s">
        <v>2019</v>
      </c>
      <c r="AC331" s="94" t="s">
        <v>108</v>
      </c>
      <c r="AD331" s="95" t="s">
        <v>293</v>
      </c>
      <c r="AE331" s="94" t="s">
        <v>1189</v>
      </c>
      <c r="AF331" s="96" t="s">
        <v>408</v>
      </c>
      <c r="AG331" s="22" t="s">
        <v>8325</v>
      </c>
      <c r="AH331" s="22" t="s">
        <v>8326</v>
      </c>
      <c r="AI331" s="97" t="s">
        <v>309</v>
      </c>
      <c r="AJ331" s="98">
        <v>1.8</v>
      </c>
      <c r="AK331" s="95" t="s">
        <v>8327</v>
      </c>
      <c r="AL331" s="94"/>
      <c r="AM331" s="94" t="s">
        <v>1193</v>
      </c>
      <c r="AN331" s="167">
        <f t="shared" si="97"/>
        <v>320</v>
      </c>
      <c r="AO331" s="49">
        <v>0</v>
      </c>
      <c r="AP331" s="49">
        <v>5</v>
      </c>
      <c r="AQ331" s="49">
        <v>313</v>
      </c>
      <c r="AR331" s="49">
        <v>0</v>
      </c>
      <c r="AS331" s="49">
        <v>0</v>
      </c>
      <c r="AT331" s="49">
        <v>22</v>
      </c>
      <c r="AU331" s="167">
        <f t="shared" si="98"/>
        <v>296</v>
      </c>
      <c r="AV331" s="49">
        <v>2</v>
      </c>
      <c r="AW331" s="99">
        <v>545.52</v>
      </c>
      <c r="AX331" s="94" t="s">
        <v>8328</v>
      </c>
      <c r="AY331" s="94" t="s">
        <v>8329</v>
      </c>
      <c r="AZ331" s="100" t="s">
        <v>501</v>
      </c>
      <c r="BA331" s="100" t="s">
        <v>639</v>
      </c>
      <c r="BB331" s="49">
        <v>1</v>
      </c>
      <c r="BC331" s="159"/>
      <c r="BD331" s="153" t="str">
        <f t="shared" si="99"/>
        <v>07, 17, 2022.04.14</v>
      </c>
      <c r="BE331" s="153" t="str">
        <f t="shared" si="100"/>
        <v>09, 05, 2022.04.14</v>
      </c>
      <c r="BF331" s="160" t="str">
        <f t="shared" si="101"/>
        <v>В</v>
      </c>
      <c r="BG331" s="161">
        <f t="shared" si="102"/>
        <v>1.8</v>
      </c>
      <c r="BH331" s="167">
        <f t="shared" si="103"/>
        <v>320</v>
      </c>
      <c r="BI331" s="162">
        <f t="shared" si="104"/>
        <v>0</v>
      </c>
      <c r="BJ331" s="162">
        <f t="shared" si="105"/>
        <v>5</v>
      </c>
      <c r="BK331" s="162">
        <f t="shared" si="106"/>
        <v>313</v>
      </c>
      <c r="BL331" s="162">
        <f t="shared" si="107"/>
        <v>0</v>
      </c>
      <c r="BM331" s="162">
        <f t="shared" si="108"/>
        <v>0</v>
      </c>
      <c r="BN331" s="162">
        <f t="shared" si="109"/>
        <v>22</v>
      </c>
      <c r="BO331" s="167">
        <f t="shared" si="110"/>
        <v>296</v>
      </c>
      <c r="BP331" s="162">
        <f t="shared" si="111"/>
        <v>2</v>
      </c>
      <c r="BQ331" s="168">
        <f t="shared" si="112"/>
        <v>1</v>
      </c>
      <c r="BT331" s="169">
        <f t="shared" si="113"/>
        <v>576</v>
      </c>
      <c r="BU331" s="169">
        <f t="shared" si="114"/>
        <v>320</v>
      </c>
      <c r="BV331" s="169">
        <f t="shared" si="115"/>
        <v>0</v>
      </c>
      <c r="BW331" s="169">
        <f t="shared" si="116"/>
        <v>0</v>
      </c>
      <c r="BX331" s="170">
        <f t="shared" si="117"/>
        <v>0</v>
      </c>
      <c r="BY331" s="170">
        <f t="shared" si="118"/>
        <v>0</v>
      </c>
      <c r="BZ331" s="170">
        <f t="shared" si="119"/>
        <v>0</v>
      </c>
      <c r="CA331" s="170">
        <f t="shared" si="120"/>
        <v>0</v>
      </c>
      <c r="CB331" s="216"/>
    </row>
    <row r="332" spans="1:80" s="172" customFormat="1" ht="15.75" customHeight="1">
      <c r="A332" s="163" t="s">
        <v>291</v>
      </c>
      <c r="B332" s="163"/>
      <c r="D332" s="163">
        <v>15</v>
      </c>
      <c r="AA332" s="165" t="s">
        <v>83</v>
      </c>
      <c r="AB332" s="166" t="s">
        <v>2026</v>
      </c>
      <c r="AC332" s="94" t="s">
        <v>90</v>
      </c>
      <c r="AD332" s="95" t="s">
        <v>314</v>
      </c>
      <c r="AE332" s="94" t="s">
        <v>8330</v>
      </c>
      <c r="AF332" s="96" t="s">
        <v>295</v>
      </c>
      <c r="AG332" s="22" t="s">
        <v>8331</v>
      </c>
      <c r="AH332" s="22" t="s">
        <v>8332</v>
      </c>
      <c r="AI332" s="97" t="s">
        <v>298</v>
      </c>
      <c r="AJ332" s="98">
        <v>6</v>
      </c>
      <c r="AK332" s="95" t="s">
        <v>8333</v>
      </c>
      <c r="AL332" s="94"/>
      <c r="AM332" s="94"/>
      <c r="AN332" s="167">
        <f t="shared" si="97"/>
        <v>39</v>
      </c>
      <c r="AO332" s="49">
        <v>0</v>
      </c>
      <c r="AP332" s="49">
        <v>0</v>
      </c>
      <c r="AQ332" s="49">
        <v>39</v>
      </c>
      <c r="AR332" s="49">
        <v>0</v>
      </c>
      <c r="AS332" s="49">
        <v>0</v>
      </c>
      <c r="AT332" s="49">
        <v>19</v>
      </c>
      <c r="AU332" s="167">
        <f t="shared" si="98"/>
        <v>20</v>
      </c>
      <c r="AV332" s="49">
        <v>0</v>
      </c>
      <c r="AW332" s="99">
        <v>47.87</v>
      </c>
      <c r="AX332" s="94"/>
      <c r="AY332" s="94" t="s">
        <v>8334</v>
      </c>
      <c r="AZ332" s="100"/>
      <c r="BA332" s="100"/>
      <c r="BB332" s="49">
        <v>1</v>
      </c>
      <c r="BC332" s="159"/>
      <c r="BD332" s="153" t="str">
        <f t="shared" si="99"/>
        <v>09, 00, 2022.04.14</v>
      </c>
      <c r="BE332" s="153" t="str">
        <f t="shared" si="100"/>
        <v>15, 00, 2022.04.14</v>
      </c>
      <c r="BF332" s="160" t="str">
        <f t="shared" si="101"/>
        <v>П</v>
      </c>
      <c r="BG332" s="161">
        <f t="shared" si="102"/>
        <v>6</v>
      </c>
      <c r="BH332" s="167">
        <f t="shared" si="103"/>
        <v>39</v>
      </c>
      <c r="BI332" s="162">
        <f t="shared" si="104"/>
        <v>0</v>
      </c>
      <c r="BJ332" s="162">
        <f t="shared" si="105"/>
        <v>0</v>
      </c>
      <c r="BK332" s="162">
        <f t="shared" si="106"/>
        <v>39</v>
      </c>
      <c r="BL332" s="162">
        <f t="shared" si="107"/>
        <v>0</v>
      </c>
      <c r="BM332" s="162">
        <f t="shared" si="108"/>
        <v>0</v>
      </c>
      <c r="BN332" s="162">
        <f t="shared" si="109"/>
        <v>19</v>
      </c>
      <c r="BO332" s="167">
        <f t="shared" si="110"/>
        <v>20</v>
      </c>
      <c r="BP332" s="162">
        <f t="shared" si="111"/>
        <v>0</v>
      </c>
      <c r="BQ332" s="168">
        <f t="shared" si="112"/>
        <v>1</v>
      </c>
      <c r="BT332" s="169">
        <f t="shared" si="113"/>
        <v>0</v>
      </c>
      <c r="BU332" s="169">
        <f t="shared" si="114"/>
        <v>0</v>
      </c>
      <c r="BV332" s="169">
        <f t="shared" si="115"/>
        <v>234</v>
      </c>
      <c r="BW332" s="169">
        <f t="shared" si="116"/>
        <v>39</v>
      </c>
      <c r="BX332" s="170">
        <f t="shared" si="117"/>
        <v>0</v>
      </c>
      <c r="BY332" s="170">
        <f t="shared" si="118"/>
        <v>0</v>
      </c>
      <c r="BZ332" s="170">
        <f t="shared" si="119"/>
        <v>0</v>
      </c>
      <c r="CA332" s="170">
        <f t="shared" si="120"/>
        <v>0</v>
      </c>
      <c r="CB332" s="216"/>
    </row>
    <row r="333" spans="1:80" s="172" customFormat="1" ht="15.75" customHeight="1">
      <c r="A333" s="163" t="s">
        <v>291</v>
      </c>
      <c r="B333" s="163"/>
      <c r="D333" s="163">
        <v>15</v>
      </c>
      <c r="AA333" s="165" t="s">
        <v>83</v>
      </c>
      <c r="AB333" s="166" t="s">
        <v>2032</v>
      </c>
      <c r="AC333" s="94" t="s">
        <v>110</v>
      </c>
      <c r="AD333" s="95" t="s">
        <v>314</v>
      </c>
      <c r="AE333" s="94" t="s">
        <v>8335</v>
      </c>
      <c r="AF333" s="96" t="s">
        <v>345</v>
      </c>
      <c r="AG333" s="22" t="s">
        <v>8331</v>
      </c>
      <c r="AH333" s="22" t="s">
        <v>8336</v>
      </c>
      <c r="AI333" s="97" t="s">
        <v>298</v>
      </c>
      <c r="AJ333" s="98">
        <v>7</v>
      </c>
      <c r="AK333" s="95" t="s">
        <v>8337</v>
      </c>
      <c r="AL333" s="94"/>
      <c r="AM333" s="94" t="s">
        <v>8338</v>
      </c>
      <c r="AN333" s="167">
        <f t="shared" si="97"/>
        <v>37</v>
      </c>
      <c r="AO333" s="49">
        <v>0</v>
      </c>
      <c r="AP333" s="49">
        <v>17</v>
      </c>
      <c r="AQ333" s="49">
        <v>20</v>
      </c>
      <c r="AR333" s="49">
        <v>0</v>
      </c>
      <c r="AS333" s="49">
        <v>0</v>
      </c>
      <c r="AT333" s="49">
        <v>17</v>
      </c>
      <c r="AU333" s="167">
        <f t="shared" si="98"/>
        <v>20</v>
      </c>
      <c r="AV333" s="49">
        <v>0</v>
      </c>
      <c r="AW333" s="99">
        <v>54.3</v>
      </c>
      <c r="AX333" s="94"/>
      <c r="AY333" s="94" t="s">
        <v>8339</v>
      </c>
      <c r="AZ333" s="100"/>
      <c r="BA333" s="100"/>
      <c r="BB333" s="49">
        <v>1</v>
      </c>
      <c r="BC333" s="159"/>
      <c r="BD333" s="153" t="str">
        <f t="shared" si="99"/>
        <v>09, 00, 2022.04.14</v>
      </c>
      <c r="BE333" s="153" t="str">
        <f t="shared" si="100"/>
        <v>16, 00, 2022.04.14</v>
      </c>
      <c r="BF333" s="160" t="str">
        <f t="shared" si="101"/>
        <v>П</v>
      </c>
      <c r="BG333" s="161">
        <f t="shared" si="102"/>
        <v>7</v>
      </c>
      <c r="BH333" s="167">
        <f t="shared" si="103"/>
        <v>37</v>
      </c>
      <c r="BI333" s="162">
        <f t="shared" si="104"/>
        <v>0</v>
      </c>
      <c r="BJ333" s="162">
        <f t="shared" si="105"/>
        <v>17</v>
      </c>
      <c r="BK333" s="162">
        <f t="shared" si="106"/>
        <v>20</v>
      </c>
      <c r="BL333" s="162">
        <f t="shared" si="107"/>
        <v>0</v>
      </c>
      <c r="BM333" s="162">
        <f t="shared" si="108"/>
        <v>0</v>
      </c>
      <c r="BN333" s="162">
        <f t="shared" si="109"/>
        <v>17</v>
      </c>
      <c r="BO333" s="167">
        <f t="shared" si="110"/>
        <v>20</v>
      </c>
      <c r="BP333" s="162">
        <f t="shared" si="111"/>
        <v>0</v>
      </c>
      <c r="BQ333" s="168">
        <f t="shared" si="112"/>
        <v>1</v>
      </c>
      <c r="BT333" s="169">
        <f t="shared" si="113"/>
        <v>0</v>
      </c>
      <c r="BU333" s="169">
        <f t="shared" si="114"/>
        <v>0</v>
      </c>
      <c r="BV333" s="169">
        <f t="shared" si="115"/>
        <v>259</v>
      </c>
      <c r="BW333" s="169">
        <f t="shared" si="116"/>
        <v>37</v>
      </c>
      <c r="BX333" s="170">
        <f t="shared" si="117"/>
        <v>0</v>
      </c>
      <c r="BY333" s="170">
        <f t="shared" si="118"/>
        <v>0</v>
      </c>
      <c r="BZ333" s="170">
        <f t="shared" si="119"/>
        <v>0</v>
      </c>
      <c r="CA333" s="170">
        <f t="shared" si="120"/>
        <v>0</v>
      </c>
      <c r="CB333" s="216"/>
    </row>
    <row r="334" spans="1:80" s="172" customFormat="1" ht="15.75" customHeight="1">
      <c r="A334" s="163" t="s">
        <v>291</v>
      </c>
      <c r="B334" s="163"/>
      <c r="D334" s="163">
        <v>15</v>
      </c>
      <c r="AA334" s="165" t="s">
        <v>83</v>
      </c>
      <c r="AB334" s="166" t="s">
        <v>2038</v>
      </c>
      <c r="AC334" s="94" t="s">
        <v>110</v>
      </c>
      <c r="AD334" s="95" t="s">
        <v>494</v>
      </c>
      <c r="AE334" s="94" t="s">
        <v>5683</v>
      </c>
      <c r="AF334" s="96" t="s">
        <v>345</v>
      </c>
      <c r="AG334" s="22" t="s">
        <v>8340</v>
      </c>
      <c r="AH334" s="22" t="s">
        <v>8341</v>
      </c>
      <c r="AI334" s="97" t="s">
        <v>309</v>
      </c>
      <c r="AJ334" s="98">
        <v>1.2</v>
      </c>
      <c r="AK334" s="95" t="s">
        <v>8342</v>
      </c>
      <c r="AL334" s="94"/>
      <c r="AM334" s="94" t="s">
        <v>5687</v>
      </c>
      <c r="AN334" s="167">
        <f t="shared" si="97"/>
        <v>96</v>
      </c>
      <c r="AO334" s="49">
        <v>1</v>
      </c>
      <c r="AP334" s="49">
        <v>2</v>
      </c>
      <c r="AQ334" s="49">
        <v>90</v>
      </c>
      <c r="AR334" s="49">
        <v>0</v>
      </c>
      <c r="AS334" s="49">
        <v>0</v>
      </c>
      <c r="AT334" s="49">
        <v>10</v>
      </c>
      <c r="AU334" s="167">
        <f t="shared" si="98"/>
        <v>83</v>
      </c>
      <c r="AV334" s="49">
        <v>3</v>
      </c>
      <c r="AW334" s="99">
        <v>248.71</v>
      </c>
      <c r="AX334" s="94" t="s">
        <v>8343</v>
      </c>
      <c r="AY334" s="94" t="s">
        <v>8344</v>
      </c>
      <c r="AZ334" s="100" t="s">
        <v>501</v>
      </c>
      <c r="BA334" s="100" t="s">
        <v>313</v>
      </c>
      <c r="BB334" s="49">
        <v>1</v>
      </c>
      <c r="BC334" s="159"/>
      <c r="BD334" s="153" t="str">
        <f t="shared" si="99"/>
        <v>18, 15, 2022.04.14</v>
      </c>
      <c r="BE334" s="153" t="str">
        <f t="shared" si="100"/>
        <v>19, 27, 2022.04.14</v>
      </c>
      <c r="BF334" s="160" t="str">
        <f t="shared" si="101"/>
        <v>В</v>
      </c>
      <c r="BG334" s="161">
        <f t="shared" si="102"/>
        <v>1.2</v>
      </c>
      <c r="BH334" s="167">
        <f t="shared" si="103"/>
        <v>96</v>
      </c>
      <c r="BI334" s="162">
        <f t="shared" si="104"/>
        <v>1</v>
      </c>
      <c r="BJ334" s="162">
        <f t="shared" si="105"/>
        <v>2</v>
      </c>
      <c r="BK334" s="162">
        <f t="shared" si="106"/>
        <v>90</v>
      </c>
      <c r="BL334" s="162">
        <f t="shared" si="107"/>
        <v>0</v>
      </c>
      <c r="BM334" s="162">
        <f t="shared" si="108"/>
        <v>0</v>
      </c>
      <c r="BN334" s="162">
        <f t="shared" si="109"/>
        <v>10</v>
      </c>
      <c r="BO334" s="167">
        <f t="shared" si="110"/>
        <v>83</v>
      </c>
      <c r="BP334" s="162">
        <f t="shared" si="111"/>
        <v>3</v>
      </c>
      <c r="BQ334" s="168">
        <f t="shared" si="112"/>
        <v>1</v>
      </c>
      <c r="BT334" s="169">
        <f t="shared" si="113"/>
        <v>115.19999999999999</v>
      </c>
      <c r="BU334" s="169">
        <f t="shared" si="114"/>
        <v>96</v>
      </c>
      <c r="BV334" s="169">
        <f t="shared" si="115"/>
        <v>0</v>
      </c>
      <c r="BW334" s="169">
        <f t="shared" si="116"/>
        <v>0</v>
      </c>
      <c r="BX334" s="170">
        <f t="shared" si="117"/>
        <v>0</v>
      </c>
      <c r="BY334" s="170">
        <f t="shared" si="118"/>
        <v>0</v>
      </c>
      <c r="BZ334" s="170">
        <f t="shared" si="119"/>
        <v>0</v>
      </c>
      <c r="CA334" s="170">
        <f t="shared" si="120"/>
        <v>0</v>
      </c>
      <c r="CB334" s="216"/>
    </row>
    <row r="335" spans="1:80" s="172" customFormat="1" ht="15.75" customHeight="1">
      <c r="A335" s="163" t="s">
        <v>291</v>
      </c>
      <c r="B335" s="163"/>
      <c r="D335" s="163">
        <v>15</v>
      </c>
      <c r="AA335" s="165" t="s">
        <v>83</v>
      </c>
      <c r="AB335" s="166" t="s">
        <v>2041</v>
      </c>
      <c r="AC335" s="94" t="s">
        <v>110</v>
      </c>
      <c r="AD335" s="95" t="s">
        <v>494</v>
      </c>
      <c r="AE335" s="94" t="s">
        <v>5683</v>
      </c>
      <c r="AF335" s="96" t="s">
        <v>345</v>
      </c>
      <c r="AG335" s="22" t="s">
        <v>8340</v>
      </c>
      <c r="AH335" s="22" t="s">
        <v>8341</v>
      </c>
      <c r="AI335" s="97" t="s">
        <v>309</v>
      </c>
      <c r="AJ335" s="98">
        <v>1.2</v>
      </c>
      <c r="AK335" s="95" t="s">
        <v>8342</v>
      </c>
      <c r="AL335" s="94"/>
      <c r="AM335" s="94" t="s">
        <v>5687</v>
      </c>
      <c r="AN335" s="167">
        <f t="shared" si="97"/>
        <v>96</v>
      </c>
      <c r="AO335" s="49">
        <v>1</v>
      </c>
      <c r="AP335" s="49">
        <v>2</v>
      </c>
      <c r="AQ335" s="49">
        <v>90</v>
      </c>
      <c r="AR335" s="49">
        <v>0</v>
      </c>
      <c r="AS335" s="49">
        <v>0</v>
      </c>
      <c r="AT335" s="49">
        <v>10</v>
      </c>
      <c r="AU335" s="167">
        <f t="shared" si="98"/>
        <v>83</v>
      </c>
      <c r="AV335" s="49">
        <v>3</v>
      </c>
      <c r="AW335" s="99">
        <v>248.71</v>
      </c>
      <c r="AX335" s="94" t="s">
        <v>8343</v>
      </c>
      <c r="AY335" s="94" t="s">
        <v>8344</v>
      </c>
      <c r="AZ335" s="100" t="s">
        <v>501</v>
      </c>
      <c r="BA335" s="100" t="s">
        <v>313</v>
      </c>
      <c r="BB335" s="49">
        <v>1</v>
      </c>
      <c r="BC335" s="159"/>
      <c r="BD335" s="153" t="str">
        <f t="shared" si="99"/>
        <v>18, 15, 2022.04.14</v>
      </c>
      <c r="BE335" s="153" t="str">
        <f t="shared" si="100"/>
        <v>19, 27, 2022.04.14</v>
      </c>
      <c r="BF335" s="160" t="str">
        <f t="shared" si="101"/>
        <v>В</v>
      </c>
      <c r="BG335" s="161">
        <f t="shared" si="102"/>
        <v>1.2</v>
      </c>
      <c r="BH335" s="167">
        <f t="shared" si="103"/>
        <v>96</v>
      </c>
      <c r="BI335" s="162">
        <f t="shared" si="104"/>
        <v>1</v>
      </c>
      <c r="BJ335" s="162">
        <f t="shared" si="105"/>
        <v>2</v>
      </c>
      <c r="BK335" s="162">
        <f t="shared" si="106"/>
        <v>90</v>
      </c>
      <c r="BL335" s="162">
        <f t="shared" si="107"/>
        <v>0</v>
      </c>
      <c r="BM335" s="162">
        <f t="shared" si="108"/>
        <v>0</v>
      </c>
      <c r="BN335" s="162">
        <f t="shared" si="109"/>
        <v>10</v>
      </c>
      <c r="BO335" s="167">
        <f t="shared" si="110"/>
        <v>83</v>
      </c>
      <c r="BP335" s="162">
        <f t="shared" si="111"/>
        <v>3</v>
      </c>
      <c r="BQ335" s="168">
        <f t="shared" si="112"/>
        <v>1</v>
      </c>
      <c r="BT335" s="169">
        <f t="shared" si="113"/>
        <v>115.19999999999999</v>
      </c>
      <c r="BU335" s="169">
        <f t="shared" si="114"/>
        <v>96</v>
      </c>
      <c r="BV335" s="169">
        <f t="shared" si="115"/>
        <v>0</v>
      </c>
      <c r="BW335" s="169">
        <f t="shared" si="116"/>
        <v>0</v>
      </c>
      <c r="BX335" s="170">
        <f t="shared" si="117"/>
        <v>0</v>
      </c>
      <c r="BY335" s="170">
        <f t="shared" si="118"/>
        <v>0</v>
      </c>
      <c r="BZ335" s="170">
        <f t="shared" si="119"/>
        <v>0</v>
      </c>
      <c r="CA335" s="170">
        <f t="shared" si="120"/>
        <v>0</v>
      </c>
      <c r="CB335" s="216"/>
    </row>
    <row r="336" spans="1:80" s="172" customFormat="1" ht="15.75" customHeight="1">
      <c r="A336" s="163" t="s">
        <v>291</v>
      </c>
      <c r="B336" s="163"/>
      <c r="D336" s="163">
        <v>15</v>
      </c>
      <c r="AA336" s="165" t="s">
        <v>83</v>
      </c>
      <c r="AB336" s="166" t="s">
        <v>2047</v>
      </c>
      <c r="AC336" s="94" t="s">
        <v>92</v>
      </c>
      <c r="AD336" s="95" t="s">
        <v>293</v>
      </c>
      <c r="AE336" s="94" t="s">
        <v>8345</v>
      </c>
      <c r="AF336" s="96" t="s">
        <v>408</v>
      </c>
      <c r="AG336" s="22" t="s">
        <v>8346</v>
      </c>
      <c r="AH336" s="22" t="s">
        <v>8347</v>
      </c>
      <c r="AI336" s="97" t="s">
        <v>309</v>
      </c>
      <c r="AJ336" s="98">
        <v>2.38</v>
      </c>
      <c r="AK336" s="95" t="s">
        <v>8348</v>
      </c>
      <c r="AL336" s="94"/>
      <c r="AM336" s="94" t="s">
        <v>8349</v>
      </c>
      <c r="AN336" s="167">
        <f t="shared" si="97"/>
        <v>26</v>
      </c>
      <c r="AO336" s="49">
        <v>0</v>
      </c>
      <c r="AP336" s="49">
        <v>8</v>
      </c>
      <c r="AQ336" s="49">
        <v>17</v>
      </c>
      <c r="AR336" s="49">
        <v>0</v>
      </c>
      <c r="AS336" s="49">
        <v>0</v>
      </c>
      <c r="AT336" s="49">
        <v>5</v>
      </c>
      <c r="AU336" s="167">
        <f t="shared" si="98"/>
        <v>20</v>
      </c>
      <c r="AV336" s="49">
        <v>1</v>
      </c>
      <c r="AW336" s="99">
        <v>49.58</v>
      </c>
      <c r="AX336" s="94" t="s">
        <v>3853</v>
      </c>
      <c r="AY336" s="94" t="s">
        <v>8350</v>
      </c>
      <c r="AZ336" s="100" t="s">
        <v>501</v>
      </c>
      <c r="BA336" s="100" t="s">
        <v>639</v>
      </c>
      <c r="BB336" s="49">
        <v>1</v>
      </c>
      <c r="BC336" s="159"/>
      <c r="BD336" s="153" t="str">
        <f t="shared" si="99"/>
        <v>19, 00, 2022.04.14</v>
      </c>
      <c r="BE336" s="153" t="str">
        <f t="shared" si="100"/>
        <v>21, 23, 2022.04.14</v>
      </c>
      <c r="BF336" s="160" t="str">
        <f t="shared" si="101"/>
        <v>В</v>
      </c>
      <c r="BG336" s="161">
        <f t="shared" si="102"/>
        <v>2.38</v>
      </c>
      <c r="BH336" s="167">
        <f t="shared" si="103"/>
        <v>26</v>
      </c>
      <c r="BI336" s="162">
        <f t="shared" si="104"/>
        <v>0</v>
      </c>
      <c r="BJ336" s="162">
        <f t="shared" si="105"/>
        <v>8</v>
      </c>
      <c r="BK336" s="162">
        <f t="shared" si="106"/>
        <v>17</v>
      </c>
      <c r="BL336" s="162">
        <f t="shared" si="107"/>
        <v>0</v>
      </c>
      <c r="BM336" s="162">
        <f t="shared" si="108"/>
        <v>0</v>
      </c>
      <c r="BN336" s="162">
        <f t="shared" si="109"/>
        <v>5</v>
      </c>
      <c r="BO336" s="167">
        <f t="shared" si="110"/>
        <v>20</v>
      </c>
      <c r="BP336" s="162">
        <f t="shared" si="111"/>
        <v>1</v>
      </c>
      <c r="BQ336" s="168">
        <f t="shared" si="112"/>
        <v>1</v>
      </c>
      <c r="BT336" s="169">
        <f t="shared" si="113"/>
        <v>61.879999999999995</v>
      </c>
      <c r="BU336" s="169">
        <f t="shared" si="114"/>
        <v>26</v>
      </c>
      <c r="BV336" s="169">
        <f t="shared" si="115"/>
        <v>0</v>
      </c>
      <c r="BW336" s="169">
        <f t="shared" si="116"/>
        <v>0</v>
      </c>
      <c r="BX336" s="170">
        <f t="shared" si="117"/>
        <v>0</v>
      </c>
      <c r="BY336" s="170">
        <f t="shared" si="118"/>
        <v>0</v>
      </c>
      <c r="BZ336" s="170">
        <f t="shared" si="119"/>
        <v>0</v>
      </c>
      <c r="CA336" s="170">
        <f t="shared" si="120"/>
        <v>0</v>
      </c>
      <c r="CB336" s="216"/>
    </row>
    <row r="337" spans="1:80" s="172" customFormat="1" ht="15.75" customHeight="1">
      <c r="A337" s="163" t="s">
        <v>291</v>
      </c>
      <c r="B337" s="163"/>
      <c r="D337" s="163">
        <v>15</v>
      </c>
      <c r="AA337" s="165" t="s">
        <v>83</v>
      </c>
      <c r="AB337" s="166" t="s">
        <v>2054</v>
      </c>
      <c r="AC337" s="94" t="s">
        <v>110</v>
      </c>
      <c r="AD337" s="95" t="s">
        <v>314</v>
      </c>
      <c r="AE337" s="94" t="s">
        <v>8351</v>
      </c>
      <c r="AF337" s="96" t="s">
        <v>345</v>
      </c>
      <c r="AG337" s="22" t="s">
        <v>8352</v>
      </c>
      <c r="AH337" s="22" t="s">
        <v>8353</v>
      </c>
      <c r="AI337" s="97" t="s">
        <v>298</v>
      </c>
      <c r="AJ337" s="98">
        <v>7</v>
      </c>
      <c r="AK337" s="95" t="s">
        <v>8354</v>
      </c>
      <c r="AL337" s="94"/>
      <c r="AM337" s="94" t="s">
        <v>8338</v>
      </c>
      <c r="AN337" s="167">
        <f t="shared" si="97"/>
        <v>28</v>
      </c>
      <c r="AO337" s="49">
        <v>0</v>
      </c>
      <c r="AP337" s="49">
        <v>11</v>
      </c>
      <c r="AQ337" s="49">
        <v>17</v>
      </c>
      <c r="AR337" s="49">
        <v>0</v>
      </c>
      <c r="AS337" s="49">
        <v>0</v>
      </c>
      <c r="AT337" s="49">
        <v>16</v>
      </c>
      <c r="AU337" s="167">
        <f t="shared" si="98"/>
        <v>12</v>
      </c>
      <c r="AV337" s="49">
        <v>0</v>
      </c>
      <c r="AW337" s="99">
        <v>59.96</v>
      </c>
      <c r="AX337" s="94"/>
      <c r="AY337" s="94" t="s">
        <v>8355</v>
      </c>
      <c r="AZ337" s="100"/>
      <c r="BA337" s="100"/>
      <c r="BB337" s="49">
        <v>1</v>
      </c>
      <c r="BC337" s="159"/>
      <c r="BD337" s="153" t="str">
        <f t="shared" si="99"/>
        <v>09, 00, 2022.04.15</v>
      </c>
      <c r="BE337" s="153" t="str">
        <f t="shared" si="100"/>
        <v>16, 00, 2022.04.15</v>
      </c>
      <c r="BF337" s="160" t="str">
        <f t="shared" si="101"/>
        <v>П</v>
      </c>
      <c r="BG337" s="161">
        <f t="shared" si="102"/>
        <v>7</v>
      </c>
      <c r="BH337" s="167">
        <f t="shared" si="103"/>
        <v>28</v>
      </c>
      <c r="BI337" s="162">
        <f t="shared" si="104"/>
        <v>0</v>
      </c>
      <c r="BJ337" s="162">
        <f t="shared" si="105"/>
        <v>11</v>
      </c>
      <c r="BK337" s="162">
        <f t="shared" si="106"/>
        <v>17</v>
      </c>
      <c r="BL337" s="162">
        <f t="shared" si="107"/>
        <v>0</v>
      </c>
      <c r="BM337" s="162">
        <f t="shared" si="108"/>
        <v>0</v>
      </c>
      <c r="BN337" s="162">
        <f t="shared" si="109"/>
        <v>16</v>
      </c>
      <c r="BO337" s="167">
        <f t="shared" si="110"/>
        <v>12</v>
      </c>
      <c r="BP337" s="162">
        <f t="shared" si="111"/>
        <v>0</v>
      </c>
      <c r="BQ337" s="168">
        <f t="shared" si="112"/>
        <v>1</v>
      </c>
      <c r="BT337" s="169">
        <f t="shared" si="113"/>
        <v>0</v>
      </c>
      <c r="BU337" s="169">
        <f t="shared" si="114"/>
        <v>0</v>
      </c>
      <c r="BV337" s="169">
        <f t="shared" si="115"/>
        <v>196</v>
      </c>
      <c r="BW337" s="169">
        <f t="shared" si="116"/>
        <v>28</v>
      </c>
      <c r="BX337" s="170">
        <f t="shared" si="117"/>
        <v>0</v>
      </c>
      <c r="BY337" s="170">
        <f t="shared" si="118"/>
        <v>0</v>
      </c>
      <c r="BZ337" s="170">
        <f t="shared" si="119"/>
        <v>0</v>
      </c>
      <c r="CA337" s="170">
        <f t="shared" si="120"/>
        <v>0</v>
      </c>
      <c r="CB337" s="216"/>
    </row>
    <row r="338" spans="1:80" s="172" customFormat="1" ht="15.75" customHeight="1">
      <c r="A338" s="163" t="s">
        <v>291</v>
      </c>
      <c r="B338" s="163"/>
      <c r="D338" s="163">
        <v>15</v>
      </c>
      <c r="AA338" s="165" t="s">
        <v>83</v>
      </c>
      <c r="AB338" s="166" t="s">
        <v>2060</v>
      </c>
      <c r="AC338" s="94" t="s">
        <v>108</v>
      </c>
      <c r="AD338" s="95" t="s">
        <v>293</v>
      </c>
      <c r="AE338" s="94" t="s">
        <v>8356</v>
      </c>
      <c r="AF338" s="96" t="s">
        <v>295</v>
      </c>
      <c r="AG338" s="22" t="s">
        <v>8357</v>
      </c>
      <c r="AH338" s="22" t="s">
        <v>8358</v>
      </c>
      <c r="AI338" s="97" t="s">
        <v>298</v>
      </c>
      <c r="AJ338" s="98">
        <v>4.5</v>
      </c>
      <c r="AK338" s="95" t="s">
        <v>8359</v>
      </c>
      <c r="AL338" s="94"/>
      <c r="AM338" s="94"/>
      <c r="AN338" s="167">
        <f t="shared" si="97"/>
        <v>1</v>
      </c>
      <c r="AO338" s="49">
        <v>0</v>
      </c>
      <c r="AP338" s="49">
        <v>0</v>
      </c>
      <c r="AQ338" s="49">
        <v>1</v>
      </c>
      <c r="AR338" s="49">
        <v>0</v>
      </c>
      <c r="AS338" s="49">
        <v>0</v>
      </c>
      <c r="AT338" s="49">
        <v>0</v>
      </c>
      <c r="AU338" s="167">
        <f t="shared" si="98"/>
        <v>1</v>
      </c>
      <c r="AV338" s="49">
        <v>0</v>
      </c>
      <c r="AW338" s="99">
        <v>0.81</v>
      </c>
      <c r="AX338" s="94"/>
      <c r="AY338" s="94" t="s">
        <v>8360</v>
      </c>
      <c r="AZ338" s="100"/>
      <c r="BA338" s="100"/>
      <c r="BB338" s="49">
        <v>1</v>
      </c>
      <c r="BC338" s="159"/>
      <c r="BD338" s="153" t="str">
        <f t="shared" si="99"/>
        <v>09, 30, 2022.04.15</v>
      </c>
      <c r="BE338" s="153" t="str">
        <f t="shared" si="100"/>
        <v>14, 00, 2022.04.15</v>
      </c>
      <c r="BF338" s="160" t="str">
        <f t="shared" si="101"/>
        <v>П</v>
      </c>
      <c r="BG338" s="161">
        <f t="shared" si="102"/>
        <v>4.5</v>
      </c>
      <c r="BH338" s="167">
        <f t="shared" si="103"/>
        <v>1</v>
      </c>
      <c r="BI338" s="162">
        <f t="shared" si="104"/>
        <v>0</v>
      </c>
      <c r="BJ338" s="162">
        <f t="shared" si="105"/>
        <v>0</v>
      </c>
      <c r="BK338" s="162">
        <f t="shared" si="106"/>
        <v>1</v>
      </c>
      <c r="BL338" s="162">
        <f t="shared" si="107"/>
        <v>0</v>
      </c>
      <c r="BM338" s="162">
        <f t="shared" si="108"/>
        <v>0</v>
      </c>
      <c r="BN338" s="162">
        <f t="shared" si="109"/>
        <v>0</v>
      </c>
      <c r="BO338" s="167">
        <f t="shared" si="110"/>
        <v>1</v>
      </c>
      <c r="BP338" s="162">
        <f t="shared" si="111"/>
        <v>0</v>
      </c>
      <c r="BQ338" s="168">
        <f t="shared" si="112"/>
        <v>1</v>
      </c>
      <c r="BT338" s="169">
        <f t="shared" si="113"/>
        <v>0</v>
      </c>
      <c r="BU338" s="169">
        <f t="shared" si="114"/>
        <v>0</v>
      </c>
      <c r="BV338" s="169">
        <f t="shared" si="115"/>
        <v>4.5</v>
      </c>
      <c r="BW338" s="169">
        <f t="shared" si="116"/>
        <v>1</v>
      </c>
      <c r="BX338" s="170">
        <f t="shared" si="117"/>
        <v>0</v>
      </c>
      <c r="BY338" s="170">
        <f t="shared" si="118"/>
        <v>0</v>
      </c>
      <c r="BZ338" s="170">
        <f t="shared" si="119"/>
        <v>0</v>
      </c>
      <c r="CA338" s="170">
        <f t="shared" si="120"/>
        <v>0</v>
      </c>
      <c r="CB338" s="216"/>
    </row>
    <row r="339" spans="1:80" s="172" customFormat="1" ht="15.75" customHeight="1">
      <c r="A339" s="163" t="s">
        <v>291</v>
      </c>
      <c r="B339" s="163"/>
      <c r="D339" s="163">
        <v>15</v>
      </c>
      <c r="AA339" s="165" t="s">
        <v>83</v>
      </c>
      <c r="AB339" s="166" t="s">
        <v>2066</v>
      </c>
      <c r="AC339" s="94" t="s">
        <v>110</v>
      </c>
      <c r="AD339" s="95" t="s">
        <v>305</v>
      </c>
      <c r="AE339" s="94" t="s">
        <v>8278</v>
      </c>
      <c r="AF339" s="96" t="s">
        <v>295</v>
      </c>
      <c r="AG339" s="22" t="s">
        <v>8357</v>
      </c>
      <c r="AH339" s="22" t="s">
        <v>8361</v>
      </c>
      <c r="AI339" s="97" t="s">
        <v>298</v>
      </c>
      <c r="AJ339" s="98">
        <v>6</v>
      </c>
      <c r="AK339" s="95" t="s">
        <v>8281</v>
      </c>
      <c r="AL339" s="94"/>
      <c r="AM339" s="94"/>
      <c r="AN339" s="167">
        <f t="shared" si="97"/>
        <v>27</v>
      </c>
      <c r="AO339" s="49">
        <v>0</v>
      </c>
      <c r="AP339" s="49">
        <v>0</v>
      </c>
      <c r="AQ339" s="49">
        <v>27</v>
      </c>
      <c r="AR339" s="49">
        <v>0</v>
      </c>
      <c r="AS339" s="49">
        <v>0</v>
      </c>
      <c r="AT339" s="49">
        <v>0</v>
      </c>
      <c r="AU339" s="167">
        <f t="shared" si="98"/>
        <v>27</v>
      </c>
      <c r="AV339" s="49">
        <v>0</v>
      </c>
      <c r="AW339" s="99">
        <v>54.06</v>
      </c>
      <c r="AX339" s="94"/>
      <c r="AY339" s="94" t="s">
        <v>8282</v>
      </c>
      <c r="AZ339" s="100"/>
      <c r="BA339" s="100"/>
      <c r="BB339" s="49">
        <v>1</v>
      </c>
      <c r="BC339" s="159"/>
      <c r="BD339" s="153" t="str">
        <f t="shared" si="99"/>
        <v>09, 30, 2022.04.15</v>
      </c>
      <c r="BE339" s="153" t="str">
        <f t="shared" si="100"/>
        <v>15, 30, 2022.04.15</v>
      </c>
      <c r="BF339" s="160" t="str">
        <f t="shared" si="101"/>
        <v>П</v>
      </c>
      <c r="BG339" s="161">
        <f t="shared" si="102"/>
        <v>6</v>
      </c>
      <c r="BH339" s="167">
        <f t="shared" si="103"/>
        <v>27</v>
      </c>
      <c r="BI339" s="162">
        <f t="shared" si="104"/>
        <v>0</v>
      </c>
      <c r="BJ339" s="162">
        <f t="shared" si="105"/>
        <v>0</v>
      </c>
      <c r="BK339" s="162">
        <f t="shared" si="106"/>
        <v>27</v>
      </c>
      <c r="BL339" s="162">
        <f t="shared" si="107"/>
        <v>0</v>
      </c>
      <c r="BM339" s="162">
        <f t="shared" si="108"/>
        <v>0</v>
      </c>
      <c r="BN339" s="162">
        <f t="shared" si="109"/>
        <v>0</v>
      </c>
      <c r="BO339" s="167">
        <f t="shared" si="110"/>
        <v>27</v>
      </c>
      <c r="BP339" s="162">
        <f t="shared" si="111"/>
        <v>0</v>
      </c>
      <c r="BQ339" s="168">
        <f t="shared" si="112"/>
        <v>1</v>
      </c>
      <c r="BT339" s="169">
        <f t="shared" si="113"/>
        <v>0</v>
      </c>
      <c r="BU339" s="169">
        <f t="shared" si="114"/>
        <v>0</v>
      </c>
      <c r="BV339" s="169">
        <f t="shared" si="115"/>
        <v>162</v>
      </c>
      <c r="BW339" s="169">
        <f t="shared" si="116"/>
        <v>27</v>
      </c>
      <c r="BX339" s="170">
        <f t="shared" si="117"/>
        <v>0</v>
      </c>
      <c r="BY339" s="170">
        <f t="shared" si="118"/>
        <v>0</v>
      </c>
      <c r="BZ339" s="170">
        <f t="shared" si="119"/>
        <v>0</v>
      </c>
      <c r="CA339" s="170">
        <f t="shared" si="120"/>
        <v>0</v>
      </c>
      <c r="CB339" s="216"/>
    </row>
    <row r="340" spans="1:80" s="172" customFormat="1" ht="15.75" customHeight="1">
      <c r="A340" s="163" t="s">
        <v>291</v>
      </c>
      <c r="B340" s="163"/>
      <c r="D340" s="163">
        <v>15</v>
      </c>
      <c r="AA340" s="165" t="s">
        <v>83</v>
      </c>
      <c r="AB340" s="166" t="s">
        <v>2071</v>
      </c>
      <c r="AC340" s="94" t="s">
        <v>110</v>
      </c>
      <c r="AD340" s="95" t="s">
        <v>314</v>
      </c>
      <c r="AE340" s="94" t="s">
        <v>3312</v>
      </c>
      <c r="AF340" s="96" t="s">
        <v>295</v>
      </c>
      <c r="AG340" s="22" t="s">
        <v>8362</v>
      </c>
      <c r="AH340" s="22" t="s">
        <v>8363</v>
      </c>
      <c r="AI340" s="97" t="s">
        <v>309</v>
      </c>
      <c r="AJ340" s="98">
        <v>1.17</v>
      </c>
      <c r="AK340" s="95" t="s">
        <v>3315</v>
      </c>
      <c r="AL340" s="94"/>
      <c r="AM340" s="94"/>
      <c r="AN340" s="167">
        <f t="shared" si="97"/>
        <v>1</v>
      </c>
      <c r="AO340" s="49">
        <v>0</v>
      </c>
      <c r="AP340" s="49">
        <v>0</v>
      </c>
      <c r="AQ340" s="49">
        <v>1</v>
      </c>
      <c r="AR340" s="49">
        <v>0</v>
      </c>
      <c r="AS340" s="49">
        <v>0</v>
      </c>
      <c r="AT340" s="49">
        <v>1</v>
      </c>
      <c r="AU340" s="167">
        <f t="shared" si="98"/>
        <v>0</v>
      </c>
      <c r="AV340" s="49">
        <v>0</v>
      </c>
      <c r="AW340" s="99">
        <v>1.17</v>
      </c>
      <c r="AX340" s="94"/>
      <c r="AY340" s="94" t="s">
        <v>8364</v>
      </c>
      <c r="AZ340" s="100" t="s">
        <v>312</v>
      </c>
      <c r="BA340" s="100" t="s">
        <v>313</v>
      </c>
      <c r="BB340" s="49">
        <v>0</v>
      </c>
      <c r="BC340" s="159"/>
      <c r="BD340" s="153" t="str">
        <f t="shared" si="99"/>
        <v>13, 05, 2022.04.15</v>
      </c>
      <c r="BE340" s="153" t="str">
        <f t="shared" si="100"/>
        <v>14, 15, 2022.04.15</v>
      </c>
      <c r="BF340" s="160" t="str">
        <f t="shared" si="101"/>
        <v>В</v>
      </c>
      <c r="BG340" s="161">
        <f t="shared" si="102"/>
        <v>1.17</v>
      </c>
      <c r="BH340" s="167">
        <f t="shared" si="103"/>
        <v>1</v>
      </c>
      <c r="BI340" s="162">
        <f t="shared" si="104"/>
        <v>0</v>
      </c>
      <c r="BJ340" s="162">
        <f t="shared" si="105"/>
        <v>0</v>
      </c>
      <c r="BK340" s="162">
        <f t="shared" si="106"/>
        <v>1</v>
      </c>
      <c r="BL340" s="162">
        <f t="shared" si="107"/>
        <v>0</v>
      </c>
      <c r="BM340" s="162">
        <f t="shared" si="108"/>
        <v>0</v>
      </c>
      <c r="BN340" s="162">
        <f t="shared" si="109"/>
        <v>1</v>
      </c>
      <c r="BO340" s="167">
        <f t="shared" si="110"/>
        <v>0</v>
      </c>
      <c r="BP340" s="162">
        <f t="shared" si="111"/>
        <v>0</v>
      </c>
      <c r="BQ340" s="168">
        <f t="shared" si="112"/>
        <v>0</v>
      </c>
      <c r="BT340" s="169">
        <f t="shared" si="113"/>
        <v>0</v>
      </c>
      <c r="BU340" s="169">
        <f t="shared" si="114"/>
        <v>0</v>
      </c>
      <c r="BV340" s="169">
        <f t="shared" si="115"/>
        <v>0</v>
      </c>
      <c r="BW340" s="169">
        <f t="shared" si="116"/>
        <v>0</v>
      </c>
      <c r="BX340" s="170">
        <f t="shared" si="117"/>
        <v>0</v>
      </c>
      <c r="BY340" s="170">
        <f t="shared" si="118"/>
        <v>0</v>
      </c>
      <c r="BZ340" s="170">
        <f t="shared" si="119"/>
        <v>0</v>
      </c>
      <c r="CA340" s="170">
        <f t="shared" si="120"/>
        <v>0</v>
      </c>
      <c r="CB340" s="216"/>
    </row>
    <row r="341" spans="1:80" s="172" customFormat="1" ht="15.75" customHeight="1">
      <c r="A341" s="163" t="s">
        <v>291</v>
      </c>
      <c r="B341" s="163"/>
      <c r="D341" s="163">
        <v>15</v>
      </c>
      <c r="AA341" s="165" t="s">
        <v>83</v>
      </c>
      <c r="AB341" s="166" t="s">
        <v>2075</v>
      </c>
      <c r="AC341" s="94" t="s">
        <v>110</v>
      </c>
      <c r="AD341" s="95" t="s">
        <v>293</v>
      </c>
      <c r="AE341" s="94" t="s">
        <v>8365</v>
      </c>
      <c r="AF341" s="96" t="s">
        <v>345</v>
      </c>
      <c r="AG341" s="22" t="s">
        <v>8366</v>
      </c>
      <c r="AH341" s="22" t="s">
        <v>8367</v>
      </c>
      <c r="AI341" s="97" t="s">
        <v>309</v>
      </c>
      <c r="AJ341" s="98">
        <v>1</v>
      </c>
      <c r="AK341" s="95" t="s">
        <v>8368</v>
      </c>
      <c r="AL341" s="94"/>
      <c r="AM341" s="94"/>
      <c r="AN341" s="167">
        <f t="shared" si="97"/>
        <v>1</v>
      </c>
      <c r="AO341" s="49">
        <v>0</v>
      </c>
      <c r="AP341" s="49">
        <v>0</v>
      </c>
      <c r="AQ341" s="49">
        <v>1</v>
      </c>
      <c r="AR341" s="49">
        <v>0</v>
      </c>
      <c r="AS341" s="49">
        <v>0</v>
      </c>
      <c r="AT341" s="49">
        <v>1</v>
      </c>
      <c r="AU341" s="167">
        <f t="shared" si="98"/>
        <v>0</v>
      </c>
      <c r="AV341" s="49">
        <v>0</v>
      </c>
      <c r="AW341" s="99">
        <v>1.47</v>
      </c>
      <c r="AX341" s="94"/>
      <c r="AY341" s="94" t="s">
        <v>8369</v>
      </c>
      <c r="AZ341" s="100" t="s">
        <v>501</v>
      </c>
      <c r="BA341" s="100" t="s">
        <v>639</v>
      </c>
      <c r="BB341" s="49">
        <v>1</v>
      </c>
      <c r="BC341" s="159"/>
      <c r="BD341" s="153" t="str">
        <f t="shared" si="99"/>
        <v>00, 14, 2022.04.17</v>
      </c>
      <c r="BE341" s="153" t="str">
        <f t="shared" si="100"/>
        <v>01, 14, 2022.04.17</v>
      </c>
      <c r="BF341" s="160" t="str">
        <f t="shared" si="101"/>
        <v>В</v>
      </c>
      <c r="BG341" s="161">
        <f t="shared" si="102"/>
        <v>1</v>
      </c>
      <c r="BH341" s="167">
        <f t="shared" si="103"/>
        <v>1</v>
      </c>
      <c r="BI341" s="162">
        <f t="shared" si="104"/>
        <v>0</v>
      </c>
      <c r="BJ341" s="162">
        <f t="shared" si="105"/>
        <v>0</v>
      </c>
      <c r="BK341" s="162">
        <f t="shared" si="106"/>
        <v>1</v>
      </c>
      <c r="BL341" s="162">
        <f t="shared" si="107"/>
        <v>0</v>
      </c>
      <c r="BM341" s="162">
        <f t="shared" si="108"/>
        <v>0</v>
      </c>
      <c r="BN341" s="162">
        <f t="shared" si="109"/>
        <v>1</v>
      </c>
      <c r="BO341" s="167">
        <f t="shared" si="110"/>
        <v>0</v>
      </c>
      <c r="BP341" s="162">
        <f t="shared" si="111"/>
        <v>0</v>
      </c>
      <c r="BQ341" s="168">
        <f t="shared" si="112"/>
        <v>1</v>
      </c>
      <c r="BT341" s="169">
        <f t="shared" si="113"/>
        <v>1</v>
      </c>
      <c r="BU341" s="169">
        <f t="shared" si="114"/>
        <v>1</v>
      </c>
      <c r="BV341" s="169">
        <f t="shared" si="115"/>
        <v>0</v>
      </c>
      <c r="BW341" s="169">
        <f t="shared" si="116"/>
        <v>0</v>
      </c>
      <c r="BX341" s="170">
        <f t="shared" si="117"/>
        <v>0</v>
      </c>
      <c r="BY341" s="170">
        <f t="shared" si="118"/>
        <v>0</v>
      </c>
      <c r="BZ341" s="170">
        <f t="shared" si="119"/>
        <v>0</v>
      </c>
      <c r="CA341" s="170">
        <f t="shared" si="120"/>
        <v>0</v>
      </c>
      <c r="CB341" s="216"/>
    </row>
    <row r="342" spans="1:80" s="172" customFormat="1" ht="15.75" customHeight="1">
      <c r="A342" s="163" t="s">
        <v>291</v>
      </c>
      <c r="B342" s="163"/>
      <c r="D342" s="163">
        <v>15</v>
      </c>
      <c r="AA342" s="165" t="s">
        <v>83</v>
      </c>
      <c r="AB342" s="166" t="s">
        <v>2078</v>
      </c>
      <c r="AC342" s="94" t="s">
        <v>110</v>
      </c>
      <c r="AD342" s="95" t="s">
        <v>768</v>
      </c>
      <c r="AE342" s="94" t="s">
        <v>8370</v>
      </c>
      <c r="AF342" s="96" t="s">
        <v>345</v>
      </c>
      <c r="AG342" s="22" t="s">
        <v>8366</v>
      </c>
      <c r="AH342" s="22" t="s">
        <v>8371</v>
      </c>
      <c r="AI342" s="97" t="s">
        <v>309</v>
      </c>
      <c r="AJ342" s="98">
        <v>2.0299999999999998</v>
      </c>
      <c r="AK342" s="95" t="s">
        <v>8372</v>
      </c>
      <c r="AL342" s="94"/>
      <c r="AM342" s="94" t="s">
        <v>1481</v>
      </c>
      <c r="AN342" s="167">
        <f t="shared" si="97"/>
        <v>14</v>
      </c>
      <c r="AO342" s="49">
        <v>0</v>
      </c>
      <c r="AP342" s="49">
        <v>1</v>
      </c>
      <c r="AQ342" s="49">
        <v>13</v>
      </c>
      <c r="AR342" s="49">
        <v>0</v>
      </c>
      <c r="AS342" s="49">
        <v>0</v>
      </c>
      <c r="AT342" s="49">
        <v>13</v>
      </c>
      <c r="AU342" s="167">
        <f t="shared" si="98"/>
        <v>1</v>
      </c>
      <c r="AV342" s="49">
        <v>0</v>
      </c>
      <c r="AW342" s="99">
        <v>22.24</v>
      </c>
      <c r="AX342" s="94"/>
      <c r="AY342" s="94" t="s">
        <v>8373</v>
      </c>
      <c r="AZ342" s="100" t="s">
        <v>693</v>
      </c>
      <c r="BA342" s="100" t="s">
        <v>313</v>
      </c>
      <c r="BB342" s="49">
        <v>0</v>
      </c>
      <c r="BC342" s="159"/>
      <c r="BD342" s="153" t="str">
        <f t="shared" si="99"/>
        <v>00, 14, 2022.04.17</v>
      </c>
      <c r="BE342" s="153" t="str">
        <f t="shared" si="100"/>
        <v>02, 16, 2022.04.17</v>
      </c>
      <c r="BF342" s="160" t="str">
        <f t="shared" si="101"/>
        <v>В</v>
      </c>
      <c r="BG342" s="161">
        <f t="shared" si="102"/>
        <v>2.0299999999999998</v>
      </c>
      <c r="BH342" s="167">
        <f t="shared" si="103"/>
        <v>14</v>
      </c>
      <c r="BI342" s="162">
        <f t="shared" si="104"/>
        <v>0</v>
      </c>
      <c r="BJ342" s="162">
        <f t="shared" si="105"/>
        <v>1</v>
      </c>
      <c r="BK342" s="162">
        <f t="shared" si="106"/>
        <v>13</v>
      </c>
      <c r="BL342" s="162">
        <f t="shared" si="107"/>
        <v>0</v>
      </c>
      <c r="BM342" s="162">
        <f t="shared" si="108"/>
        <v>0</v>
      </c>
      <c r="BN342" s="162">
        <f t="shared" si="109"/>
        <v>13</v>
      </c>
      <c r="BO342" s="167">
        <f t="shared" si="110"/>
        <v>1</v>
      </c>
      <c r="BP342" s="162">
        <f t="shared" si="111"/>
        <v>0</v>
      </c>
      <c r="BQ342" s="168">
        <f t="shared" si="112"/>
        <v>0</v>
      </c>
      <c r="BT342" s="169">
        <f t="shared" si="113"/>
        <v>0</v>
      </c>
      <c r="BU342" s="169">
        <f t="shared" si="114"/>
        <v>0</v>
      </c>
      <c r="BV342" s="169">
        <f t="shared" si="115"/>
        <v>0</v>
      </c>
      <c r="BW342" s="169">
        <f t="shared" si="116"/>
        <v>0</v>
      </c>
      <c r="BX342" s="170">
        <f t="shared" si="117"/>
        <v>0</v>
      </c>
      <c r="BY342" s="170">
        <f t="shared" si="118"/>
        <v>0</v>
      </c>
      <c r="BZ342" s="170">
        <f t="shared" si="119"/>
        <v>0</v>
      </c>
      <c r="CA342" s="170">
        <f t="shared" si="120"/>
        <v>0</v>
      </c>
      <c r="CB342" s="216"/>
    </row>
    <row r="343" spans="1:80" s="172" customFormat="1" ht="15.75" customHeight="1">
      <c r="A343" s="163" t="s">
        <v>291</v>
      </c>
      <c r="B343" s="163"/>
      <c r="D343" s="163">
        <v>15</v>
      </c>
      <c r="AA343" s="165" t="s">
        <v>83</v>
      </c>
      <c r="AB343" s="166" t="s">
        <v>2081</v>
      </c>
      <c r="AC343" s="94" t="s">
        <v>110</v>
      </c>
      <c r="AD343" s="95" t="s">
        <v>293</v>
      </c>
      <c r="AE343" s="94" t="s">
        <v>8374</v>
      </c>
      <c r="AF343" s="96" t="s">
        <v>345</v>
      </c>
      <c r="AG343" s="22" t="s">
        <v>8375</v>
      </c>
      <c r="AH343" s="22" t="s">
        <v>8376</v>
      </c>
      <c r="AI343" s="97" t="s">
        <v>309</v>
      </c>
      <c r="AJ343" s="98">
        <v>2.0299999999999998</v>
      </c>
      <c r="AK343" s="95" t="s">
        <v>8377</v>
      </c>
      <c r="AL343" s="94"/>
      <c r="AM343" s="94"/>
      <c r="AN343" s="167">
        <f t="shared" si="97"/>
        <v>10</v>
      </c>
      <c r="AO343" s="49">
        <v>0</v>
      </c>
      <c r="AP343" s="49">
        <v>0</v>
      </c>
      <c r="AQ343" s="49">
        <v>10</v>
      </c>
      <c r="AR343" s="49">
        <v>0</v>
      </c>
      <c r="AS343" s="49">
        <v>0</v>
      </c>
      <c r="AT343" s="49">
        <v>10</v>
      </c>
      <c r="AU343" s="167">
        <f t="shared" si="98"/>
        <v>0</v>
      </c>
      <c r="AV343" s="49">
        <v>0</v>
      </c>
      <c r="AW343" s="99">
        <v>24.82</v>
      </c>
      <c r="AX343" s="94"/>
      <c r="AY343" s="94" t="s">
        <v>8378</v>
      </c>
      <c r="AZ343" s="100" t="s">
        <v>501</v>
      </c>
      <c r="BA343" s="100" t="s">
        <v>639</v>
      </c>
      <c r="BB343" s="49">
        <v>1</v>
      </c>
      <c r="BC343" s="159"/>
      <c r="BD343" s="153" t="str">
        <f t="shared" si="99"/>
        <v>09, 25, 2022.04.17</v>
      </c>
      <c r="BE343" s="153" t="str">
        <f t="shared" si="100"/>
        <v>11, 27, 2022.04.17</v>
      </c>
      <c r="BF343" s="160" t="str">
        <f t="shared" si="101"/>
        <v>В</v>
      </c>
      <c r="BG343" s="161">
        <f t="shared" si="102"/>
        <v>2.0299999999999998</v>
      </c>
      <c r="BH343" s="167">
        <f t="shared" si="103"/>
        <v>10</v>
      </c>
      <c r="BI343" s="162">
        <f t="shared" si="104"/>
        <v>0</v>
      </c>
      <c r="BJ343" s="162">
        <f t="shared" si="105"/>
        <v>0</v>
      </c>
      <c r="BK343" s="162">
        <f t="shared" si="106"/>
        <v>10</v>
      </c>
      <c r="BL343" s="162">
        <f t="shared" si="107"/>
        <v>0</v>
      </c>
      <c r="BM343" s="162">
        <f t="shared" si="108"/>
        <v>0</v>
      </c>
      <c r="BN343" s="162">
        <f t="shared" si="109"/>
        <v>10</v>
      </c>
      <c r="BO343" s="167">
        <f t="shared" si="110"/>
        <v>0</v>
      </c>
      <c r="BP343" s="162">
        <f t="shared" si="111"/>
        <v>0</v>
      </c>
      <c r="BQ343" s="168">
        <f t="shared" si="112"/>
        <v>1</v>
      </c>
      <c r="BT343" s="169">
        <f t="shared" si="113"/>
        <v>20.299999999999997</v>
      </c>
      <c r="BU343" s="169">
        <f t="shared" si="114"/>
        <v>10</v>
      </c>
      <c r="BV343" s="169">
        <f t="shared" si="115"/>
        <v>0</v>
      </c>
      <c r="BW343" s="169">
        <f t="shared" si="116"/>
        <v>0</v>
      </c>
      <c r="BX343" s="170">
        <f t="shared" si="117"/>
        <v>0</v>
      </c>
      <c r="BY343" s="170">
        <f t="shared" si="118"/>
        <v>0</v>
      </c>
      <c r="BZ343" s="170">
        <f t="shared" si="119"/>
        <v>0</v>
      </c>
      <c r="CA343" s="170">
        <f t="shared" si="120"/>
        <v>0</v>
      </c>
      <c r="CB343" s="216"/>
    </row>
    <row r="344" spans="1:80" s="172" customFormat="1" ht="15.75" customHeight="1">
      <c r="A344" s="163" t="s">
        <v>291</v>
      </c>
      <c r="B344" s="163"/>
      <c r="D344" s="163">
        <v>15</v>
      </c>
      <c r="AA344" s="165" t="s">
        <v>83</v>
      </c>
      <c r="AB344" s="166" t="s">
        <v>2085</v>
      </c>
      <c r="AC344" s="94" t="s">
        <v>90</v>
      </c>
      <c r="AD344" s="95" t="s">
        <v>293</v>
      </c>
      <c r="AE344" s="94" t="s">
        <v>8379</v>
      </c>
      <c r="AF344" s="96" t="s">
        <v>345</v>
      </c>
      <c r="AG344" s="22" t="s">
        <v>8380</v>
      </c>
      <c r="AH344" s="22" t="s">
        <v>8381</v>
      </c>
      <c r="AI344" s="97" t="s">
        <v>309</v>
      </c>
      <c r="AJ344" s="98">
        <v>1.72</v>
      </c>
      <c r="AK344" s="95" t="s">
        <v>8382</v>
      </c>
      <c r="AL344" s="94"/>
      <c r="AM344" s="94" t="s">
        <v>8383</v>
      </c>
      <c r="AN344" s="167">
        <f t="shared" si="97"/>
        <v>42</v>
      </c>
      <c r="AO344" s="49">
        <v>0</v>
      </c>
      <c r="AP344" s="49">
        <v>7</v>
      </c>
      <c r="AQ344" s="49">
        <v>35</v>
      </c>
      <c r="AR344" s="49">
        <v>0</v>
      </c>
      <c r="AS344" s="49">
        <v>0</v>
      </c>
      <c r="AT344" s="49">
        <v>9</v>
      </c>
      <c r="AU344" s="167">
        <f t="shared" si="98"/>
        <v>33</v>
      </c>
      <c r="AV344" s="49">
        <v>0</v>
      </c>
      <c r="AW344" s="99">
        <v>61.42</v>
      </c>
      <c r="AX344" s="94"/>
      <c r="AY344" s="94" t="s">
        <v>8384</v>
      </c>
      <c r="AZ344" s="100" t="s">
        <v>501</v>
      </c>
      <c r="BA344" s="100" t="s">
        <v>639</v>
      </c>
      <c r="BB344" s="49">
        <v>1</v>
      </c>
      <c r="BC344" s="159"/>
      <c r="BD344" s="153" t="str">
        <f t="shared" si="99"/>
        <v>22, 47, 2022.04.17</v>
      </c>
      <c r="BE344" s="153" t="str">
        <f t="shared" si="100"/>
        <v>00, 30, 2022.04.18</v>
      </c>
      <c r="BF344" s="160" t="str">
        <f t="shared" si="101"/>
        <v>В</v>
      </c>
      <c r="BG344" s="161">
        <f t="shared" si="102"/>
        <v>1.72</v>
      </c>
      <c r="BH344" s="167">
        <f t="shared" si="103"/>
        <v>42</v>
      </c>
      <c r="BI344" s="162">
        <f t="shared" si="104"/>
        <v>0</v>
      </c>
      <c r="BJ344" s="162">
        <f t="shared" si="105"/>
        <v>7</v>
      </c>
      <c r="BK344" s="162">
        <f t="shared" si="106"/>
        <v>35</v>
      </c>
      <c r="BL344" s="162">
        <f t="shared" si="107"/>
        <v>0</v>
      </c>
      <c r="BM344" s="162">
        <f t="shared" si="108"/>
        <v>0</v>
      </c>
      <c r="BN344" s="162">
        <f t="shared" si="109"/>
        <v>9</v>
      </c>
      <c r="BO344" s="167">
        <f t="shared" si="110"/>
        <v>33</v>
      </c>
      <c r="BP344" s="162">
        <f t="shared" si="111"/>
        <v>0</v>
      </c>
      <c r="BQ344" s="168">
        <f t="shared" si="112"/>
        <v>1</v>
      </c>
      <c r="BT344" s="169">
        <f t="shared" si="113"/>
        <v>72.239999999999995</v>
      </c>
      <c r="BU344" s="169">
        <f t="shared" si="114"/>
        <v>42</v>
      </c>
      <c r="BV344" s="169">
        <f t="shared" si="115"/>
        <v>0</v>
      </c>
      <c r="BW344" s="169">
        <f t="shared" si="116"/>
        <v>0</v>
      </c>
      <c r="BX344" s="170">
        <f t="shared" si="117"/>
        <v>0</v>
      </c>
      <c r="BY344" s="170">
        <f t="shared" si="118"/>
        <v>0</v>
      </c>
      <c r="BZ344" s="170">
        <f t="shared" si="119"/>
        <v>0</v>
      </c>
      <c r="CA344" s="170">
        <f t="shared" si="120"/>
        <v>0</v>
      </c>
      <c r="CB344" s="216"/>
    </row>
    <row r="345" spans="1:80" s="172" customFormat="1" ht="15.75" customHeight="1">
      <c r="A345" s="163" t="s">
        <v>291</v>
      </c>
      <c r="B345" s="163"/>
      <c r="D345" s="163">
        <v>15</v>
      </c>
      <c r="AA345" s="165" t="s">
        <v>83</v>
      </c>
      <c r="AB345" s="166" t="s">
        <v>2091</v>
      </c>
      <c r="AC345" s="94" t="s">
        <v>110</v>
      </c>
      <c r="AD345" s="95" t="s">
        <v>314</v>
      </c>
      <c r="AE345" s="94" t="s">
        <v>8385</v>
      </c>
      <c r="AF345" s="96" t="s">
        <v>345</v>
      </c>
      <c r="AG345" s="22" t="s">
        <v>8386</v>
      </c>
      <c r="AH345" s="22" t="s">
        <v>8387</v>
      </c>
      <c r="AI345" s="97" t="s">
        <v>298</v>
      </c>
      <c r="AJ345" s="98">
        <v>7</v>
      </c>
      <c r="AK345" s="95" t="s">
        <v>8388</v>
      </c>
      <c r="AL345" s="94"/>
      <c r="AM345" s="94" t="s">
        <v>8389</v>
      </c>
      <c r="AN345" s="167">
        <f t="shared" si="97"/>
        <v>25</v>
      </c>
      <c r="AO345" s="49">
        <v>0</v>
      </c>
      <c r="AP345" s="49">
        <v>14</v>
      </c>
      <c r="AQ345" s="49">
        <v>11</v>
      </c>
      <c r="AR345" s="49">
        <v>0</v>
      </c>
      <c r="AS345" s="49">
        <v>0</v>
      </c>
      <c r="AT345" s="49">
        <v>4</v>
      </c>
      <c r="AU345" s="167">
        <f t="shared" si="98"/>
        <v>21</v>
      </c>
      <c r="AV345" s="49">
        <v>0</v>
      </c>
      <c r="AW345" s="99">
        <v>32.31</v>
      </c>
      <c r="AX345" s="94"/>
      <c r="AY345" s="94" t="s">
        <v>8390</v>
      </c>
      <c r="AZ345" s="100"/>
      <c r="BA345" s="100"/>
      <c r="BB345" s="49">
        <v>1</v>
      </c>
      <c r="BC345" s="159"/>
      <c r="BD345" s="153" t="str">
        <f t="shared" si="99"/>
        <v>09, 00, 2022.04.18</v>
      </c>
      <c r="BE345" s="153" t="str">
        <f t="shared" si="100"/>
        <v>16, 00, 2022.04.18</v>
      </c>
      <c r="BF345" s="160" t="str">
        <f t="shared" si="101"/>
        <v>П</v>
      </c>
      <c r="BG345" s="161">
        <f t="shared" si="102"/>
        <v>7</v>
      </c>
      <c r="BH345" s="167">
        <f t="shared" si="103"/>
        <v>25</v>
      </c>
      <c r="BI345" s="162">
        <f t="shared" si="104"/>
        <v>0</v>
      </c>
      <c r="BJ345" s="162">
        <f t="shared" si="105"/>
        <v>14</v>
      </c>
      <c r="BK345" s="162">
        <f t="shared" si="106"/>
        <v>11</v>
      </c>
      <c r="BL345" s="162">
        <f t="shared" si="107"/>
        <v>0</v>
      </c>
      <c r="BM345" s="162">
        <f t="shared" si="108"/>
        <v>0</v>
      </c>
      <c r="BN345" s="162">
        <f t="shared" si="109"/>
        <v>4</v>
      </c>
      <c r="BO345" s="167">
        <f t="shared" si="110"/>
        <v>21</v>
      </c>
      <c r="BP345" s="162">
        <f t="shared" si="111"/>
        <v>0</v>
      </c>
      <c r="BQ345" s="168">
        <f t="shared" si="112"/>
        <v>1</v>
      </c>
      <c r="BT345" s="169">
        <f t="shared" si="113"/>
        <v>0</v>
      </c>
      <c r="BU345" s="169">
        <f t="shared" si="114"/>
        <v>0</v>
      </c>
      <c r="BV345" s="169">
        <f t="shared" si="115"/>
        <v>175</v>
      </c>
      <c r="BW345" s="169">
        <f t="shared" si="116"/>
        <v>25</v>
      </c>
      <c r="BX345" s="170">
        <f t="shared" si="117"/>
        <v>0</v>
      </c>
      <c r="BY345" s="170">
        <f t="shared" si="118"/>
        <v>0</v>
      </c>
      <c r="BZ345" s="170">
        <f t="shared" si="119"/>
        <v>0</v>
      </c>
      <c r="CA345" s="170">
        <f t="shared" si="120"/>
        <v>0</v>
      </c>
      <c r="CB345" s="216"/>
    </row>
    <row r="346" spans="1:80" s="172" customFormat="1" ht="15.75" customHeight="1">
      <c r="A346" s="163" t="s">
        <v>291</v>
      </c>
      <c r="B346" s="163"/>
      <c r="D346" s="163">
        <v>15</v>
      </c>
      <c r="AA346" s="165" t="s">
        <v>83</v>
      </c>
      <c r="AB346" s="166" t="s">
        <v>2099</v>
      </c>
      <c r="AC346" s="94" t="s">
        <v>110</v>
      </c>
      <c r="AD346" s="95" t="s">
        <v>305</v>
      </c>
      <c r="AE346" s="94" t="s">
        <v>8391</v>
      </c>
      <c r="AF346" s="96" t="s">
        <v>295</v>
      </c>
      <c r="AG346" s="22" t="s">
        <v>8392</v>
      </c>
      <c r="AH346" s="22" t="s">
        <v>8393</v>
      </c>
      <c r="AI346" s="97" t="s">
        <v>298</v>
      </c>
      <c r="AJ346" s="98">
        <v>6</v>
      </c>
      <c r="AK346" s="95" t="s">
        <v>8394</v>
      </c>
      <c r="AL346" s="94"/>
      <c r="AM346" s="94"/>
      <c r="AN346" s="167">
        <f t="shared" si="97"/>
        <v>27</v>
      </c>
      <c r="AO346" s="49">
        <v>0</v>
      </c>
      <c r="AP346" s="49">
        <v>0</v>
      </c>
      <c r="AQ346" s="49">
        <v>27</v>
      </c>
      <c r="AR346" s="49">
        <v>0</v>
      </c>
      <c r="AS346" s="49">
        <v>0</v>
      </c>
      <c r="AT346" s="49">
        <v>0</v>
      </c>
      <c r="AU346" s="167">
        <f t="shared" si="98"/>
        <v>27</v>
      </c>
      <c r="AV346" s="49">
        <v>0</v>
      </c>
      <c r="AW346" s="99">
        <v>53.52</v>
      </c>
      <c r="AX346" s="94"/>
      <c r="AY346" s="94" t="s">
        <v>8395</v>
      </c>
      <c r="AZ346" s="100"/>
      <c r="BA346" s="100"/>
      <c r="BB346" s="49">
        <v>1</v>
      </c>
      <c r="BC346" s="159"/>
      <c r="BD346" s="153" t="str">
        <f t="shared" si="99"/>
        <v>09, 30, 2022.04.18</v>
      </c>
      <c r="BE346" s="153" t="str">
        <f t="shared" si="100"/>
        <v>15, 30, 2022.04.18</v>
      </c>
      <c r="BF346" s="160" t="str">
        <f t="shared" si="101"/>
        <v>П</v>
      </c>
      <c r="BG346" s="161">
        <f t="shared" si="102"/>
        <v>6</v>
      </c>
      <c r="BH346" s="167">
        <f t="shared" si="103"/>
        <v>27</v>
      </c>
      <c r="BI346" s="162">
        <f t="shared" si="104"/>
        <v>0</v>
      </c>
      <c r="BJ346" s="162">
        <f t="shared" si="105"/>
        <v>0</v>
      </c>
      <c r="BK346" s="162">
        <f t="shared" si="106"/>
        <v>27</v>
      </c>
      <c r="BL346" s="162">
        <f t="shared" si="107"/>
        <v>0</v>
      </c>
      <c r="BM346" s="162">
        <f t="shared" si="108"/>
        <v>0</v>
      </c>
      <c r="BN346" s="162">
        <f t="shared" si="109"/>
        <v>0</v>
      </c>
      <c r="BO346" s="167">
        <f t="shared" si="110"/>
        <v>27</v>
      </c>
      <c r="BP346" s="162">
        <f t="shared" si="111"/>
        <v>0</v>
      </c>
      <c r="BQ346" s="168">
        <f t="shared" si="112"/>
        <v>1</v>
      </c>
      <c r="BT346" s="169">
        <f t="shared" si="113"/>
        <v>0</v>
      </c>
      <c r="BU346" s="169">
        <f t="shared" si="114"/>
        <v>0</v>
      </c>
      <c r="BV346" s="169">
        <f t="shared" si="115"/>
        <v>162</v>
      </c>
      <c r="BW346" s="169">
        <f t="shared" si="116"/>
        <v>27</v>
      </c>
      <c r="BX346" s="170">
        <f t="shared" si="117"/>
        <v>0</v>
      </c>
      <c r="BY346" s="170">
        <f t="shared" si="118"/>
        <v>0</v>
      </c>
      <c r="BZ346" s="170">
        <f t="shared" si="119"/>
        <v>0</v>
      </c>
      <c r="CA346" s="170">
        <f t="shared" si="120"/>
        <v>0</v>
      </c>
      <c r="CB346" s="216"/>
    </row>
    <row r="347" spans="1:80" s="172" customFormat="1" ht="15.75" customHeight="1">
      <c r="A347" s="163" t="s">
        <v>291</v>
      </c>
      <c r="B347" s="163"/>
      <c r="D347" s="163">
        <v>15</v>
      </c>
      <c r="AA347" s="165" t="s">
        <v>83</v>
      </c>
      <c r="AB347" s="166" t="s">
        <v>2106</v>
      </c>
      <c r="AC347" s="94" t="s">
        <v>110</v>
      </c>
      <c r="AD347" s="95" t="s">
        <v>314</v>
      </c>
      <c r="AE347" s="94" t="s">
        <v>8396</v>
      </c>
      <c r="AF347" s="96" t="s">
        <v>345</v>
      </c>
      <c r="AG347" s="22" t="s">
        <v>8397</v>
      </c>
      <c r="AH347" s="22" t="s">
        <v>8398</v>
      </c>
      <c r="AI347" s="97" t="s">
        <v>298</v>
      </c>
      <c r="AJ347" s="98">
        <v>6</v>
      </c>
      <c r="AK347" s="95" t="s">
        <v>8399</v>
      </c>
      <c r="AL347" s="94"/>
      <c r="AM347" s="94" t="s">
        <v>8400</v>
      </c>
      <c r="AN347" s="167">
        <f t="shared" si="97"/>
        <v>14</v>
      </c>
      <c r="AO347" s="49">
        <v>0</v>
      </c>
      <c r="AP347" s="49">
        <v>6</v>
      </c>
      <c r="AQ347" s="49">
        <v>8</v>
      </c>
      <c r="AR347" s="49">
        <v>0</v>
      </c>
      <c r="AS347" s="49">
        <v>0</v>
      </c>
      <c r="AT347" s="49">
        <v>4</v>
      </c>
      <c r="AU347" s="167">
        <f t="shared" si="98"/>
        <v>10</v>
      </c>
      <c r="AV347" s="49">
        <v>0</v>
      </c>
      <c r="AW347" s="99">
        <v>16.940000000000001</v>
      </c>
      <c r="AX347" s="94"/>
      <c r="AY347" s="94" t="s">
        <v>8401</v>
      </c>
      <c r="AZ347" s="100"/>
      <c r="BA347" s="100"/>
      <c r="BB347" s="49">
        <v>1</v>
      </c>
      <c r="BC347" s="159"/>
      <c r="BD347" s="153" t="str">
        <f t="shared" si="99"/>
        <v>09, 00, 2022.04.19</v>
      </c>
      <c r="BE347" s="153" t="str">
        <f t="shared" si="100"/>
        <v>15, 00, 2022.04.19</v>
      </c>
      <c r="BF347" s="160" t="str">
        <f t="shared" si="101"/>
        <v>П</v>
      </c>
      <c r="BG347" s="161">
        <f t="shared" si="102"/>
        <v>6</v>
      </c>
      <c r="BH347" s="167">
        <f t="shared" si="103"/>
        <v>14</v>
      </c>
      <c r="BI347" s="162">
        <f t="shared" si="104"/>
        <v>0</v>
      </c>
      <c r="BJ347" s="162">
        <f t="shared" si="105"/>
        <v>6</v>
      </c>
      <c r="BK347" s="162">
        <f t="shared" si="106"/>
        <v>8</v>
      </c>
      <c r="BL347" s="162">
        <f t="shared" si="107"/>
        <v>0</v>
      </c>
      <c r="BM347" s="162">
        <f t="shared" si="108"/>
        <v>0</v>
      </c>
      <c r="BN347" s="162">
        <f t="shared" si="109"/>
        <v>4</v>
      </c>
      <c r="BO347" s="167">
        <f t="shared" si="110"/>
        <v>10</v>
      </c>
      <c r="BP347" s="162">
        <f t="shared" si="111"/>
        <v>0</v>
      </c>
      <c r="BQ347" s="168">
        <f t="shared" si="112"/>
        <v>1</v>
      </c>
      <c r="BT347" s="169">
        <f t="shared" si="113"/>
        <v>0</v>
      </c>
      <c r="BU347" s="169">
        <f t="shared" si="114"/>
        <v>0</v>
      </c>
      <c r="BV347" s="169">
        <f t="shared" si="115"/>
        <v>84</v>
      </c>
      <c r="BW347" s="169">
        <f t="shared" si="116"/>
        <v>14</v>
      </c>
      <c r="BX347" s="170">
        <f t="shared" si="117"/>
        <v>0</v>
      </c>
      <c r="BY347" s="170">
        <f t="shared" si="118"/>
        <v>0</v>
      </c>
      <c r="BZ347" s="170">
        <f t="shared" si="119"/>
        <v>0</v>
      </c>
      <c r="CA347" s="170">
        <f t="shared" si="120"/>
        <v>0</v>
      </c>
      <c r="CB347" s="216"/>
    </row>
    <row r="348" spans="1:80" s="172" customFormat="1" ht="15.75" customHeight="1">
      <c r="A348" s="163" t="s">
        <v>291</v>
      </c>
      <c r="B348" s="163"/>
      <c r="D348" s="163">
        <v>15</v>
      </c>
      <c r="AA348" s="165" t="s">
        <v>83</v>
      </c>
      <c r="AB348" s="166" t="s">
        <v>2113</v>
      </c>
      <c r="AC348" s="94" t="s">
        <v>110</v>
      </c>
      <c r="AD348" s="95" t="s">
        <v>494</v>
      </c>
      <c r="AE348" s="94" t="s">
        <v>8402</v>
      </c>
      <c r="AF348" s="96" t="s">
        <v>408</v>
      </c>
      <c r="AG348" s="22" t="s">
        <v>8397</v>
      </c>
      <c r="AH348" s="22" t="s">
        <v>8398</v>
      </c>
      <c r="AI348" s="97" t="s">
        <v>298</v>
      </c>
      <c r="AJ348" s="98">
        <v>6</v>
      </c>
      <c r="AK348" s="95" t="s">
        <v>8403</v>
      </c>
      <c r="AL348" s="94"/>
      <c r="AM348" s="94" t="s">
        <v>8404</v>
      </c>
      <c r="AN348" s="167">
        <f t="shared" si="97"/>
        <v>10</v>
      </c>
      <c r="AO348" s="49">
        <v>0</v>
      </c>
      <c r="AP348" s="49">
        <v>4</v>
      </c>
      <c r="AQ348" s="49">
        <v>6</v>
      </c>
      <c r="AR348" s="49">
        <v>0</v>
      </c>
      <c r="AS348" s="49">
        <v>0</v>
      </c>
      <c r="AT348" s="49">
        <v>0</v>
      </c>
      <c r="AU348" s="167">
        <f t="shared" si="98"/>
        <v>10</v>
      </c>
      <c r="AV348" s="49">
        <v>0</v>
      </c>
      <c r="AW348" s="99">
        <v>9.98</v>
      </c>
      <c r="AX348" s="94"/>
      <c r="AY348" s="94" t="s">
        <v>8405</v>
      </c>
      <c r="AZ348" s="100"/>
      <c r="BA348" s="100"/>
      <c r="BB348" s="49">
        <v>1</v>
      </c>
      <c r="BC348" s="159"/>
      <c r="BD348" s="153" t="str">
        <f t="shared" si="99"/>
        <v>09, 00, 2022.04.19</v>
      </c>
      <c r="BE348" s="153" t="str">
        <f t="shared" si="100"/>
        <v>15, 00, 2022.04.19</v>
      </c>
      <c r="BF348" s="160" t="str">
        <f t="shared" si="101"/>
        <v>П</v>
      </c>
      <c r="BG348" s="161">
        <f t="shared" si="102"/>
        <v>6</v>
      </c>
      <c r="BH348" s="167">
        <f t="shared" si="103"/>
        <v>10</v>
      </c>
      <c r="BI348" s="162">
        <f t="shared" si="104"/>
        <v>0</v>
      </c>
      <c r="BJ348" s="162">
        <f t="shared" si="105"/>
        <v>4</v>
      </c>
      <c r="BK348" s="162">
        <f t="shared" si="106"/>
        <v>6</v>
      </c>
      <c r="BL348" s="162">
        <f t="shared" si="107"/>
        <v>0</v>
      </c>
      <c r="BM348" s="162">
        <f t="shared" si="108"/>
        <v>0</v>
      </c>
      <c r="BN348" s="162">
        <f t="shared" si="109"/>
        <v>0</v>
      </c>
      <c r="BO348" s="167">
        <f t="shared" si="110"/>
        <v>10</v>
      </c>
      <c r="BP348" s="162">
        <f t="shared" si="111"/>
        <v>0</v>
      </c>
      <c r="BQ348" s="168">
        <f t="shared" si="112"/>
        <v>1</v>
      </c>
      <c r="BT348" s="169">
        <f t="shared" si="113"/>
        <v>0</v>
      </c>
      <c r="BU348" s="169">
        <f t="shared" si="114"/>
        <v>0</v>
      </c>
      <c r="BV348" s="169">
        <f t="shared" si="115"/>
        <v>60</v>
      </c>
      <c r="BW348" s="169">
        <f t="shared" si="116"/>
        <v>10</v>
      </c>
      <c r="BX348" s="170">
        <f t="shared" si="117"/>
        <v>0</v>
      </c>
      <c r="BY348" s="170">
        <f t="shared" si="118"/>
        <v>0</v>
      </c>
      <c r="BZ348" s="170">
        <f t="shared" si="119"/>
        <v>0</v>
      </c>
      <c r="CA348" s="170">
        <f t="shared" si="120"/>
        <v>0</v>
      </c>
      <c r="CB348" s="216"/>
    </row>
    <row r="349" spans="1:80" s="172" customFormat="1" ht="15.75" customHeight="1">
      <c r="A349" s="163" t="s">
        <v>291</v>
      </c>
      <c r="B349" s="163"/>
      <c r="D349" s="163">
        <v>15</v>
      </c>
      <c r="AA349" s="165" t="s">
        <v>83</v>
      </c>
      <c r="AB349" s="166" t="s">
        <v>2119</v>
      </c>
      <c r="AC349" s="94" t="s">
        <v>92</v>
      </c>
      <c r="AD349" s="95" t="s">
        <v>314</v>
      </c>
      <c r="AE349" s="94" t="s">
        <v>8406</v>
      </c>
      <c r="AF349" s="96" t="s">
        <v>295</v>
      </c>
      <c r="AG349" s="22" t="s">
        <v>8397</v>
      </c>
      <c r="AH349" s="22" t="s">
        <v>8398</v>
      </c>
      <c r="AI349" s="97" t="s">
        <v>298</v>
      </c>
      <c r="AJ349" s="98">
        <v>6</v>
      </c>
      <c r="AK349" s="95" t="s">
        <v>7260</v>
      </c>
      <c r="AL349" s="94"/>
      <c r="AM349" s="94" t="s">
        <v>3628</v>
      </c>
      <c r="AN349" s="167">
        <f t="shared" ref="AN349:AN412" si="121">SUM(AO349:AQ349,AV349)</f>
        <v>29</v>
      </c>
      <c r="AO349" s="49">
        <v>0</v>
      </c>
      <c r="AP349" s="49">
        <v>1</v>
      </c>
      <c r="AQ349" s="49">
        <v>28</v>
      </c>
      <c r="AR349" s="49">
        <v>0</v>
      </c>
      <c r="AS349" s="49">
        <v>0</v>
      </c>
      <c r="AT349" s="49">
        <v>5</v>
      </c>
      <c r="AU349" s="167">
        <f t="shared" ref="AU349:AU412" si="122">AN349-AR349-AS349-AT349-AV349</f>
        <v>24</v>
      </c>
      <c r="AV349" s="49">
        <v>0</v>
      </c>
      <c r="AW349" s="99">
        <v>48.7</v>
      </c>
      <c r="AX349" s="94"/>
      <c r="AY349" s="94" t="s">
        <v>8407</v>
      </c>
      <c r="AZ349" s="100"/>
      <c r="BA349" s="100"/>
      <c r="BB349" s="49">
        <v>1</v>
      </c>
      <c r="BC349" s="159"/>
      <c r="BD349" s="153" t="str">
        <f t="shared" ref="BD349:BD412" si="123">""&amp;AG349</f>
        <v>09, 00, 2022.04.19</v>
      </c>
      <c r="BE349" s="153" t="str">
        <f t="shared" ref="BE349:BE412" si="124">""&amp;AH349</f>
        <v>15, 00, 2022.04.19</v>
      </c>
      <c r="BF349" s="160" t="str">
        <f t="shared" ref="BF349:BF412" si="125">""&amp;AI349</f>
        <v>П</v>
      </c>
      <c r="BG349" s="161">
        <f t="shared" ref="BG349:BG412" si="126">AJ349</f>
        <v>6</v>
      </c>
      <c r="BH349" s="167">
        <f t="shared" ref="BH349:BH412" si="127">SUM(BI349:BK349,BP349)</f>
        <v>29</v>
      </c>
      <c r="BI349" s="162">
        <f t="shared" ref="BI349:BI412" si="128">AO349</f>
        <v>0</v>
      </c>
      <c r="BJ349" s="162">
        <f t="shared" ref="BJ349:BJ412" si="129">AP349</f>
        <v>1</v>
      </c>
      <c r="BK349" s="162">
        <f t="shared" ref="BK349:BK412" si="130">AQ349</f>
        <v>28</v>
      </c>
      <c r="BL349" s="162">
        <f t="shared" ref="BL349:BL412" si="131">AR349</f>
        <v>0</v>
      </c>
      <c r="BM349" s="162">
        <f t="shared" ref="BM349:BM412" si="132">AS349</f>
        <v>0</v>
      </c>
      <c r="BN349" s="162">
        <f t="shared" ref="BN349:BN412" si="133">AT349</f>
        <v>5</v>
      </c>
      <c r="BO349" s="167">
        <f t="shared" ref="BO349:BO412" si="134">BH349-BL349-BM349-BN349-BP349</f>
        <v>24</v>
      </c>
      <c r="BP349" s="162">
        <f t="shared" ref="BP349:BP412" si="135">AV349</f>
        <v>0</v>
      </c>
      <c r="BQ349" s="168">
        <f t="shared" ref="BQ349:BQ412" si="136">BB349</f>
        <v>1</v>
      </c>
      <c r="BT349" s="169">
        <f t="shared" ref="BT349:BT412" si="137">IF(AND(AI349="В",BB349=1),SUMPRODUCT(AN349,AJ349),0)</f>
        <v>0</v>
      </c>
      <c r="BU349" s="169">
        <f t="shared" ref="BU349:BU412" si="138">IF(AND(AI349="В",BB349=1),AN349,0)</f>
        <v>0</v>
      </c>
      <c r="BV349" s="169">
        <f t="shared" ref="BV349:BV412" si="139">IF(AI349="П",SUMPRODUCT(AN349,AJ349),0)</f>
        <v>174</v>
      </c>
      <c r="BW349" s="169">
        <f t="shared" ref="BW349:BW412" si="140">IF(AI349="П",AN349,0)</f>
        <v>29</v>
      </c>
      <c r="BX349" s="170">
        <f t="shared" ref="BX349:BX412" si="141">IF(AND(BE349="В",BP349=1),SUMPRODUCT(BF349,BG349),0)</f>
        <v>0</v>
      </c>
      <c r="BY349" s="170">
        <f t="shared" ref="BY349:BY412" si="142">IF(AND(BE349="В",BP349=1),BG349,0)</f>
        <v>0</v>
      </c>
      <c r="BZ349" s="170">
        <f t="shared" ref="BZ349:BZ412" si="143">IF(BE349="П",SUMPRODUCT(BF349,BG349),0)</f>
        <v>0</v>
      </c>
      <c r="CA349" s="170">
        <f t="shared" ref="CA349:CA412" si="144">IF(BE349="П",BG349,0)</f>
        <v>0</v>
      </c>
      <c r="CB349" s="216"/>
    </row>
    <row r="350" spans="1:80" s="172" customFormat="1" ht="15.75" customHeight="1">
      <c r="A350" s="163" t="s">
        <v>291</v>
      </c>
      <c r="B350" s="163"/>
      <c r="D350" s="163">
        <v>15</v>
      </c>
      <c r="AA350" s="165" t="s">
        <v>83</v>
      </c>
      <c r="AB350" s="166" t="s">
        <v>2123</v>
      </c>
      <c r="AC350" s="94" t="s">
        <v>108</v>
      </c>
      <c r="AD350" s="95" t="s">
        <v>314</v>
      </c>
      <c r="AE350" s="94" t="s">
        <v>8408</v>
      </c>
      <c r="AF350" s="96" t="s">
        <v>408</v>
      </c>
      <c r="AG350" s="22" t="s">
        <v>8397</v>
      </c>
      <c r="AH350" s="22" t="s">
        <v>8409</v>
      </c>
      <c r="AI350" s="97" t="s">
        <v>298</v>
      </c>
      <c r="AJ350" s="98">
        <v>5</v>
      </c>
      <c r="AK350" s="95" t="s">
        <v>8410</v>
      </c>
      <c r="AL350" s="94"/>
      <c r="AM350" s="94"/>
      <c r="AN350" s="167">
        <f t="shared" si="121"/>
        <v>86</v>
      </c>
      <c r="AO350" s="49">
        <v>0</v>
      </c>
      <c r="AP350" s="49">
        <v>0</v>
      </c>
      <c r="AQ350" s="49">
        <v>86</v>
      </c>
      <c r="AR350" s="49">
        <v>0</v>
      </c>
      <c r="AS350" s="49">
        <v>0</v>
      </c>
      <c r="AT350" s="49">
        <v>0</v>
      </c>
      <c r="AU350" s="167">
        <f t="shared" si="122"/>
        <v>86</v>
      </c>
      <c r="AV350" s="49">
        <v>0</v>
      </c>
      <c r="AW350" s="99">
        <v>63.47</v>
      </c>
      <c r="AX350" s="94"/>
      <c r="AY350" s="94" t="s">
        <v>8411</v>
      </c>
      <c r="AZ350" s="100"/>
      <c r="BA350" s="100"/>
      <c r="BB350" s="49">
        <v>1</v>
      </c>
      <c r="BC350" s="159"/>
      <c r="BD350" s="153" t="str">
        <f t="shared" si="123"/>
        <v>09, 00, 2022.04.19</v>
      </c>
      <c r="BE350" s="153" t="str">
        <f t="shared" si="124"/>
        <v>14, 00, 2022.04.19</v>
      </c>
      <c r="BF350" s="160" t="str">
        <f t="shared" si="125"/>
        <v>П</v>
      </c>
      <c r="BG350" s="161">
        <f t="shared" si="126"/>
        <v>5</v>
      </c>
      <c r="BH350" s="167">
        <f t="shared" si="127"/>
        <v>86</v>
      </c>
      <c r="BI350" s="162">
        <f t="shared" si="128"/>
        <v>0</v>
      </c>
      <c r="BJ350" s="162">
        <f t="shared" si="129"/>
        <v>0</v>
      </c>
      <c r="BK350" s="162">
        <f t="shared" si="130"/>
        <v>86</v>
      </c>
      <c r="BL350" s="162">
        <f t="shared" si="131"/>
        <v>0</v>
      </c>
      <c r="BM350" s="162">
        <f t="shared" si="132"/>
        <v>0</v>
      </c>
      <c r="BN350" s="162">
        <f t="shared" si="133"/>
        <v>0</v>
      </c>
      <c r="BO350" s="167">
        <f t="shared" si="134"/>
        <v>86</v>
      </c>
      <c r="BP350" s="162">
        <f t="shared" si="135"/>
        <v>0</v>
      </c>
      <c r="BQ350" s="168">
        <f t="shared" si="136"/>
        <v>1</v>
      </c>
      <c r="BT350" s="169">
        <f t="shared" si="137"/>
        <v>0</v>
      </c>
      <c r="BU350" s="169">
        <f t="shared" si="138"/>
        <v>0</v>
      </c>
      <c r="BV350" s="169">
        <f t="shared" si="139"/>
        <v>430</v>
      </c>
      <c r="BW350" s="169">
        <f t="shared" si="140"/>
        <v>86</v>
      </c>
      <c r="BX350" s="170">
        <f t="shared" si="141"/>
        <v>0</v>
      </c>
      <c r="BY350" s="170">
        <f t="shared" si="142"/>
        <v>0</v>
      </c>
      <c r="BZ350" s="170">
        <f t="shared" si="143"/>
        <v>0</v>
      </c>
      <c r="CA350" s="170">
        <f t="shared" si="144"/>
        <v>0</v>
      </c>
      <c r="CB350" s="216"/>
    </row>
    <row r="351" spans="1:80" s="172" customFormat="1" ht="15.75" customHeight="1">
      <c r="A351" s="163" t="s">
        <v>291</v>
      </c>
      <c r="B351" s="163"/>
      <c r="D351" s="163">
        <v>15</v>
      </c>
      <c r="AA351" s="165" t="s">
        <v>83</v>
      </c>
      <c r="AB351" s="166" t="s">
        <v>2128</v>
      </c>
      <c r="AC351" s="94" t="s">
        <v>110</v>
      </c>
      <c r="AD351" s="95" t="s">
        <v>305</v>
      </c>
      <c r="AE351" s="94" t="s">
        <v>8391</v>
      </c>
      <c r="AF351" s="96" t="s">
        <v>295</v>
      </c>
      <c r="AG351" s="22" t="s">
        <v>8412</v>
      </c>
      <c r="AH351" s="22" t="s">
        <v>8413</v>
      </c>
      <c r="AI351" s="97" t="s">
        <v>298</v>
      </c>
      <c r="AJ351" s="98">
        <v>6</v>
      </c>
      <c r="AK351" s="95" t="s">
        <v>8394</v>
      </c>
      <c r="AL351" s="94"/>
      <c r="AM351" s="94"/>
      <c r="AN351" s="167">
        <f t="shared" si="121"/>
        <v>27</v>
      </c>
      <c r="AO351" s="49">
        <v>0</v>
      </c>
      <c r="AP351" s="49">
        <v>0</v>
      </c>
      <c r="AQ351" s="49">
        <v>27</v>
      </c>
      <c r="AR351" s="49">
        <v>0</v>
      </c>
      <c r="AS351" s="49">
        <v>0</v>
      </c>
      <c r="AT351" s="49">
        <v>0</v>
      </c>
      <c r="AU351" s="167">
        <f t="shared" si="122"/>
        <v>27</v>
      </c>
      <c r="AV351" s="49">
        <v>0</v>
      </c>
      <c r="AW351" s="99">
        <v>53.52</v>
      </c>
      <c r="AX351" s="94"/>
      <c r="AY351" s="94" t="s">
        <v>8395</v>
      </c>
      <c r="AZ351" s="100"/>
      <c r="BA351" s="100"/>
      <c r="BB351" s="49">
        <v>1</v>
      </c>
      <c r="BC351" s="159"/>
      <c r="BD351" s="153" t="str">
        <f t="shared" si="123"/>
        <v>09, 30, 2022.04.19</v>
      </c>
      <c r="BE351" s="153" t="str">
        <f t="shared" si="124"/>
        <v>15, 30, 2022.04.19</v>
      </c>
      <c r="BF351" s="160" t="str">
        <f t="shared" si="125"/>
        <v>П</v>
      </c>
      <c r="BG351" s="161">
        <f t="shared" si="126"/>
        <v>6</v>
      </c>
      <c r="BH351" s="167">
        <f t="shared" si="127"/>
        <v>27</v>
      </c>
      <c r="BI351" s="162">
        <f t="shared" si="128"/>
        <v>0</v>
      </c>
      <c r="BJ351" s="162">
        <f t="shared" si="129"/>
        <v>0</v>
      </c>
      <c r="BK351" s="162">
        <f t="shared" si="130"/>
        <v>27</v>
      </c>
      <c r="BL351" s="162">
        <f t="shared" si="131"/>
        <v>0</v>
      </c>
      <c r="BM351" s="162">
        <f t="shared" si="132"/>
        <v>0</v>
      </c>
      <c r="BN351" s="162">
        <f t="shared" si="133"/>
        <v>0</v>
      </c>
      <c r="BO351" s="167">
        <f t="shared" si="134"/>
        <v>27</v>
      </c>
      <c r="BP351" s="162">
        <f t="shared" si="135"/>
        <v>0</v>
      </c>
      <c r="BQ351" s="168">
        <f t="shared" si="136"/>
        <v>1</v>
      </c>
      <c r="BT351" s="169">
        <f t="shared" si="137"/>
        <v>0</v>
      </c>
      <c r="BU351" s="169">
        <f t="shared" si="138"/>
        <v>0</v>
      </c>
      <c r="BV351" s="169">
        <f t="shared" si="139"/>
        <v>162</v>
      </c>
      <c r="BW351" s="169">
        <f t="shared" si="140"/>
        <v>27</v>
      </c>
      <c r="BX351" s="170">
        <f t="shared" si="141"/>
        <v>0</v>
      </c>
      <c r="BY351" s="170">
        <f t="shared" si="142"/>
        <v>0</v>
      </c>
      <c r="BZ351" s="170">
        <f t="shared" si="143"/>
        <v>0</v>
      </c>
      <c r="CA351" s="170">
        <f t="shared" si="144"/>
        <v>0</v>
      </c>
      <c r="CB351" s="216"/>
    </row>
    <row r="352" spans="1:80" s="172" customFormat="1" ht="15.75" customHeight="1">
      <c r="A352" s="163" t="s">
        <v>291</v>
      </c>
      <c r="B352" s="163"/>
      <c r="D352" s="163">
        <v>15</v>
      </c>
      <c r="AA352" s="165" t="s">
        <v>83</v>
      </c>
      <c r="AB352" s="166" t="s">
        <v>2133</v>
      </c>
      <c r="AC352" s="94" t="s">
        <v>108</v>
      </c>
      <c r="AD352" s="95" t="s">
        <v>305</v>
      </c>
      <c r="AE352" s="94" t="s">
        <v>3135</v>
      </c>
      <c r="AF352" s="96" t="s">
        <v>295</v>
      </c>
      <c r="AG352" s="22" t="s">
        <v>8414</v>
      </c>
      <c r="AH352" s="22" t="s">
        <v>8415</v>
      </c>
      <c r="AI352" s="97" t="s">
        <v>309</v>
      </c>
      <c r="AJ352" s="98">
        <v>1.03</v>
      </c>
      <c r="AK352" s="95" t="s">
        <v>3138</v>
      </c>
      <c r="AL352" s="94"/>
      <c r="AM352" s="94"/>
      <c r="AN352" s="167">
        <f t="shared" si="121"/>
        <v>28</v>
      </c>
      <c r="AO352" s="49">
        <v>0</v>
      </c>
      <c r="AP352" s="49">
        <v>0</v>
      </c>
      <c r="AQ352" s="49">
        <v>28</v>
      </c>
      <c r="AR352" s="49">
        <v>0</v>
      </c>
      <c r="AS352" s="49">
        <v>0</v>
      </c>
      <c r="AT352" s="49">
        <v>0</v>
      </c>
      <c r="AU352" s="167">
        <f t="shared" si="122"/>
        <v>28</v>
      </c>
      <c r="AV352" s="49">
        <v>0</v>
      </c>
      <c r="AW352" s="99">
        <v>5.97</v>
      </c>
      <c r="AX352" s="94"/>
      <c r="AY352" s="94" t="s">
        <v>8416</v>
      </c>
      <c r="AZ352" s="100" t="s">
        <v>312</v>
      </c>
      <c r="BA352" s="100" t="s">
        <v>313</v>
      </c>
      <c r="BB352" s="49">
        <v>0</v>
      </c>
      <c r="BC352" s="159"/>
      <c r="BD352" s="153" t="str">
        <f t="shared" si="123"/>
        <v>13, 38, 2022.04.19</v>
      </c>
      <c r="BE352" s="153" t="str">
        <f t="shared" si="124"/>
        <v>14, 40, 2022.04.19</v>
      </c>
      <c r="BF352" s="160" t="str">
        <f t="shared" si="125"/>
        <v>В</v>
      </c>
      <c r="BG352" s="161">
        <f t="shared" si="126"/>
        <v>1.03</v>
      </c>
      <c r="BH352" s="167">
        <f t="shared" si="127"/>
        <v>28</v>
      </c>
      <c r="BI352" s="162">
        <f t="shared" si="128"/>
        <v>0</v>
      </c>
      <c r="BJ352" s="162">
        <f t="shared" si="129"/>
        <v>0</v>
      </c>
      <c r="BK352" s="162">
        <f t="shared" si="130"/>
        <v>28</v>
      </c>
      <c r="BL352" s="162">
        <f t="shared" si="131"/>
        <v>0</v>
      </c>
      <c r="BM352" s="162">
        <f t="shared" si="132"/>
        <v>0</v>
      </c>
      <c r="BN352" s="162">
        <f t="shared" si="133"/>
        <v>0</v>
      </c>
      <c r="BO352" s="167">
        <f t="shared" si="134"/>
        <v>28</v>
      </c>
      <c r="BP352" s="162">
        <f t="shared" si="135"/>
        <v>0</v>
      </c>
      <c r="BQ352" s="168">
        <f t="shared" si="136"/>
        <v>0</v>
      </c>
      <c r="BT352" s="169">
        <f t="shared" si="137"/>
        <v>0</v>
      </c>
      <c r="BU352" s="169">
        <f t="shared" si="138"/>
        <v>0</v>
      </c>
      <c r="BV352" s="169">
        <f t="shared" si="139"/>
        <v>0</v>
      </c>
      <c r="BW352" s="169">
        <f t="shared" si="140"/>
        <v>0</v>
      </c>
      <c r="BX352" s="170">
        <f t="shared" si="141"/>
        <v>0</v>
      </c>
      <c r="BY352" s="170">
        <f t="shared" si="142"/>
        <v>0</v>
      </c>
      <c r="BZ352" s="170">
        <f t="shared" si="143"/>
        <v>0</v>
      </c>
      <c r="CA352" s="170">
        <f t="shared" si="144"/>
        <v>0</v>
      </c>
      <c r="CB352" s="216"/>
    </row>
    <row r="353" spans="1:80" s="172" customFormat="1" ht="15.75" customHeight="1">
      <c r="A353" s="163" t="s">
        <v>291</v>
      </c>
      <c r="B353" s="163"/>
      <c r="D353" s="163">
        <v>15</v>
      </c>
      <c r="AA353" s="165" t="s">
        <v>83</v>
      </c>
      <c r="AB353" s="166" t="s">
        <v>2134</v>
      </c>
      <c r="AC353" s="94" t="s">
        <v>108</v>
      </c>
      <c r="AD353" s="95" t="s">
        <v>293</v>
      </c>
      <c r="AE353" s="94" t="s">
        <v>8417</v>
      </c>
      <c r="AF353" s="96" t="s">
        <v>295</v>
      </c>
      <c r="AG353" s="22" t="s">
        <v>8418</v>
      </c>
      <c r="AH353" s="22" t="s">
        <v>8419</v>
      </c>
      <c r="AI353" s="97" t="s">
        <v>309</v>
      </c>
      <c r="AJ353" s="98">
        <v>2.1800000000000002</v>
      </c>
      <c r="AK353" s="95" t="s">
        <v>8420</v>
      </c>
      <c r="AL353" s="94"/>
      <c r="AM353" s="94"/>
      <c r="AN353" s="167">
        <f t="shared" si="121"/>
        <v>2</v>
      </c>
      <c r="AO353" s="49">
        <v>0</v>
      </c>
      <c r="AP353" s="49">
        <v>0</v>
      </c>
      <c r="AQ353" s="49">
        <v>2</v>
      </c>
      <c r="AR353" s="49">
        <v>0</v>
      </c>
      <c r="AS353" s="49">
        <v>0</v>
      </c>
      <c r="AT353" s="49">
        <v>0</v>
      </c>
      <c r="AU353" s="167">
        <f t="shared" si="122"/>
        <v>2</v>
      </c>
      <c r="AV353" s="49">
        <v>0</v>
      </c>
      <c r="AW353" s="99">
        <v>1.21</v>
      </c>
      <c r="AX353" s="94"/>
      <c r="AY353" s="94" t="s">
        <v>8421</v>
      </c>
      <c r="AZ353" s="100" t="s">
        <v>501</v>
      </c>
      <c r="BA353" s="100" t="s">
        <v>639</v>
      </c>
      <c r="BB353" s="49">
        <v>1</v>
      </c>
      <c r="BC353" s="159"/>
      <c r="BD353" s="153" t="str">
        <f t="shared" si="123"/>
        <v>05, 48, 2022.04.20</v>
      </c>
      <c r="BE353" s="153" t="str">
        <f t="shared" si="124"/>
        <v>07, 59, 2022.04.20</v>
      </c>
      <c r="BF353" s="160" t="str">
        <f t="shared" si="125"/>
        <v>В</v>
      </c>
      <c r="BG353" s="161">
        <f t="shared" si="126"/>
        <v>2.1800000000000002</v>
      </c>
      <c r="BH353" s="167">
        <f t="shared" si="127"/>
        <v>2</v>
      </c>
      <c r="BI353" s="162">
        <f t="shared" si="128"/>
        <v>0</v>
      </c>
      <c r="BJ353" s="162">
        <f t="shared" si="129"/>
        <v>0</v>
      </c>
      <c r="BK353" s="162">
        <f t="shared" si="130"/>
        <v>2</v>
      </c>
      <c r="BL353" s="162">
        <f t="shared" si="131"/>
        <v>0</v>
      </c>
      <c r="BM353" s="162">
        <f t="shared" si="132"/>
        <v>0</v>
      </c>
      <c r="BN353" s="162">
        <f t="shared" si="133"/>
        <v>0</v>
      </c>
      <c r="BO353" s="167">
        <f t="shared" si="134"/>
        <v>2</v>
      </c>
      <c r="BP353" s="162">
        <f t="shared" si="135"/>
        <v>0</v>
      </c>
      <c r="BQ353" s="168">
        <f t="shared" si="136"/>
        <v>1</v>
      </c>
      <c r="BT353" s="169">
        <f t="shared" si="137"/>
        <v>4.3600000000000003</v>
      </c>
      <c r="BU353" s="169">
        <f t="shared" si="138"/>
        <v>2</v>
      </c>
      <c r="BV353" s="169">
        <f t="shared" si="139"/>
        <v>0</v>
      </c>
      <c r="BW353" s="169">
        <f t="shared" si="140"/>
        <v>0</v>
      </c>
      <c r="BX353" s="170">
        <f t="shared" si="141"/>
        <v>0</v>
      </c>
      <c r="BY353" s="170">
        <f t="shared" si="142"/>
        <v>0</v>
      </c>
      <c r="BZ353" s="170">
        <f t="shared" si="143"/>
        <v>0</v>
      </c>
      <c r="CA353" s="170">
        <f t="shared" si="144"/>
        <v>0</v>
      </c>
      <c r="CB353" s="216"/>
    </row>
    <row r="354" spans="1:80" s="172" customFormat="1" ht="15.75" customHeight="1">
      <c r="A354" s="163" t="s">
        <v>291</v>
      </c>
      <c r="B354" s="163"/>
      <c r="D354" s="163">
        <v>15</v>
      </c>
      <c r="AA354" s="165" t="s">
        <v>83</v>
      </c>
      <c r="AB354" s="166" t="s">
        <v>2140</v>
      </c>
      <c r="AC354" s="94" t="s">
        <v>110</v>
      </c>
      <c r="AD354" s="95" t="s">
        <v>494</v>
      </c>
      <c r="AE354" s="94" t="s">
        <v>8422</v>
      </c>
      <c r="AF354" s="96" t="s">
        <v>408</v>
      </c>
      <c r="AG354" s="22" t="s">
        <v>8423</v>
      </c>
      <c r="AH354" s="22" t="s">
        <v>8424</v>
      </c>
      <c r="AI354" s="97" t="s">
        <v>298</v>
      </c>
      <c r="AJ354" s="98">
        <v>6</v>
      </c>
      <c r="AK354" s="95" t="s">
        <v>8403</v>
      </c>
      <c r="AL354" s="94"/>
      <c r="AM354" s="94" t="s">
        <v>8404</v>
      </c>
      <c r="AN354" s="167">
        <f t="shared" si="121"/>
        <v>10</v>
      </c>
      <c r="AO354" s="49">
        <v>0</v>
      </c>
      <c r="AP354" s="49">
        <v>4</v>
      </c>
      <c r="AQ354" s="49">
        <v>6</v>
      </c>
      <c r="AR354" s="49">
        <v>0</v>
      </c>
      <c r="AS354" s="49">
        <v>0</v>
      </c>
      <c r="AT354" s="49">
        <v>0</v>
      </c>
      <c r="AU354" s="167">
        <f t="shared" si="122"/>
        <v>10</v>
      </c>
      <c r="AV354" s="49">
        <v>0</v>
      </c>
      <c r="AW354" s="99">
        <v>39.979999999999997</v>
      </c>
      <c r="AX354" s="94"/>
      <c r="AY354" s="94" t="s">
        <v>8425</v>
      </c>
      <c r="AZ354" s="100"/>
      <c r="BA354" s="100"/>
      <c r="BB354" s="49">
        <v>1</v>
      </c>
      <c r="BC354" s="159"/>
      <c r="BD354" s="153" t="str">
        <f t="shared" si="123"/>
        <v>09, 00, 2022.04.20</v>
      </c>
      <c r="BE354" s="153" t="str">
        <f t="shared" si="124"/>
        <v>15, 00, 2022.04.20</v>
      </c>
      <c r="BF354" s="160" t="str">
        <f t="shared" si="125"/>
        <v>П</v>
      </c>
      <c r="BG354" s="161">
        <f t="shared" si="126"/>
        <v>6</v>
      </c>
      <c r="BH354" s="167">
        <f t="shared" si="127"/>
        <v>10</v>
      </c>
      <c r="BI354" s="162">
        <f t="shared" si="128"/>
        <v>0</v>
      </c>
      <c r="BJ354" s="162">
        <f t="shared" si="129"/>
        <v>4</v>
      </c>
      <c r="BK354" s="162">
        <f t="shared" si="130"/>
        <v>6</v>
      </c>
      <c r="BL354" s="162">
        <f t="shared" si="131"/>
        <v>0</v>
      </c>
      <c r="BM354" s="162">
        <f t="shared" si="132"/>
        <v>0</v>
      </c>
      <c r="BN354" s="162">
        <f t="shared" si="133"/>
        <v>0</v>
      </c>
      <c r="BO354" s="167">
        <f t="shared" si="134"/>
        <v>10</v>
      </c>
      <c r="BP354" s="162">
        <f t="shared" si="135"/>
        <v>0</v>
      </c>
      <c r="BQ354" s="168">
        <f t="shared" si="136"/>
        <v>1</v>
      </c>
      <c r="BT354" s="169">
        <f t="shared" si="137"/>
        <v>0</v>
      </c>
      <c r="BU354" s="169">
        <f t="shared" si="138"/>
        <v>0</v>
      </c>
      <c r="BV354" s="169">
        <f t="shared" si="139"/>
        <v>60</v>
      </c>
      <c r="BW354" s="169">
        <f t="shared" si="140"/>
        <v>10</v>
      </c>
      <c r="BX354" s="170">
        <f t="shared" si="141"/>
        <v>0</v>
      </c>
      <c r="BY354" s="170">
        <f t="shared" si="142"/>
        <v>0</v>
      </c>
      <c r="BZ354" s="170">
        <f t="shared" si="143"/>
        <v>0</v>
      </c>
      <c r="CA354" s="170">
        <f t="shared" si="144"/>
        <v>0</v>
      </c>
      <c r="CB354" s="216"/>
    </row>
    <row r="355" spans="1:80" s="172" customFormat="1" ht="15.75" customHeight="1">
      <c r="A355" s="163" t="s">
        <v>291</v>
      </c>
      <c r="B355" s="163"/>
      <c r="D355" s="163">
        <v>15</v>
      </c>
      <c r="AA355" s="165" t="s">
        <v>83</v>
      </c>
      <c r="AB355" s="166" t="s">
        <v>2144</v>
      </c>
      <c r="AC355" s="94" t="s">
        <v>92</v>
      </c>
      <c r="AD355" s="95" t="s">
        <v>314</v>
      </c>
      <c r="AE355" s="94" t="s">
        <v>8426</v>
      </c>
      <c r="AF355" s="96" t="s">
        <v>295</v>
      </c>
      <c r="AG355" s="22" t="s">
        <v>8423</v>
      </c>
      <c r="AH355" s="22" t="s">
        <v>8424</v>
      </c>
      <c r="AI355" s="97" t="s">
        <v>298</v>
      </c>
      <c r="AJ355" s="98">
        <v>6</v>
      </c>
      <c r="AK355" s="95" t="s">
        <v>8427</v>
      </c>
      <c r="AL355" s="94"/>
      <c r="AM355" s="94"/>
      <c r="AN355" s="167">
        <f t="shared" si="121"/>
        <v>18</v>
      </c>
      <c r="AO355" s="49">
        <v>0</v>
      </c>
      <c r="AP355" s="49">
        <v>0</v>
      </c>
      <c r="AQ355" s="49">
        <v>18</v>
      </c>
      <c r="AR355" s="49">
        <v>0</v>
      </c>
      <c r="AS355" s="49">
        <v>0</v>
      </c>
      <c r="AT355" s="49">
        <v>4</v>
      </c>
      <c r="AU355" s="167">
        <f t="shared" si="122"/>
        <v>14</v>
      </c>
      <c r="AV355" s="49">
        <v>0</v>
      </c>
      <c r="AW355" s="99">
        <v>37.28</v>
      </c>
      <c r="AX355" s="94"/>
      <c r="AY355" s="94" t="s">
        <v>8428</v>
      </c>
      <c r="AZ355" s="100"/>
      <c r="BA355" s="100"/>
      <c r="BB355" s="49">
        <v>1</v>
      </c>
      <c r="BC355" s="159"/>
      <c r="BD355" s="153" t="str">
        <f t="shared" si="123"/>
        <v>09, 00, 2022.04.20</v>
      </c>
      <c r="BE355" s="153" t="str">
        <f t="shared" si="124"/>
        <v>15, 00, 2022.04.20</v>
      </c>
      <c r="BF355" s="160" t="str">
        <f t="shared" si="125"/>
        <v>П</v>
      </c>
      <c r="BG355" s="161">
        <f t="shared" si="126"/>
        <v>6</v>
      </c>
      <c r="BH355" s="167">
        <f t="shared" si="127"/>
        <v>18</v>
      </c>
      <c r="BI355" s="162">
        <f t="shared" si="128"/>
        <v>0</v>
      </c>
      <c r="BJ355" s="162">
        <f t="shared" si="129"/>
        <v>0</v>
      </c>
      <c r="BK355" s="162">
        <f t="shared" si="130"/>
        <v>18</v>
      </c>
      <c r="BL355" s="162">
        <f t="shared" si="131"/>
        <v>0</v>
      </c>
      <c r="BM355" s="162">
        <f t="shared" si="132"/>
        <v>0</v>
      </c>
      <c r="BN355" s="162">
        <f t="shared" si="133"/>
        <v>4</v>
      </c>
      <c r="BO355" s="167">
        <f t="shared" si="134"/>
        <v>14</v>
      </c>
      <c r="BP355" s="162">
        <f t="shared" si="135"/>
        <v>0</v>
      </c>
      <c r="BQ355" s="168">
        <f t="shared" si="136"/>
        <v>1</v>
      </c>
      <c r="BT355" s="169">
        <f t="shared" si="137"/>
        <v>0</v>
      </c>
      <c r="BU355" s="169">
        <f t="shared" si="138"/>
        <v>0</v>
      </c>
      <c r="BV355" s="169">
        <f t="shared" si="139"/>
        <v>108</v>
      </c>
      <c r="BW355" s="169">
        <f t="shared" si="140"/>
        <v>18</v>
      </c>
      <c r="BX355" s="170">
        <f t="shared" si="141"/>
        <v>0</v>
      </c>
      <c r="BY355" s="170">
        <f t="shared" si="142"/>
        <v>0</v>
      </c>
      <c r="BZ355" s="170">
        <f t="shared" si="143"/>
        <v>0</v>
      </c>
      <c r="CA355" s="170">
        <f t="shared" si="144"/>
        <v>0</v>
      </c>
      <c r="CB355" s="216"/>
    </row>
    <row r="356" spans="1:80" s="172" customFormat="1" ht="15.75" customHeight="1">
      <c r="A356" s="163" t="s">
        <v>291</v>
      </c>
      <c r="B356" s="163"/>
      <c r="D356" s="163">
        <v>15</v>
      </c>
      <c r="AA356" s="165" t="s">
        <v>83</v>
      </c>
      <c r="AB356" s="166" t="s">
        <v>2146</v>
      </c>
      <c r="AC356" s="94" t="s">
        <v>108</v>
      </c>
      <c r="AD356" s="95" t="s">
        <v>314</v>
      </c>
      <c r="AE356" s="94" t="s">
        <v>8429</v>
      </c>
      <c r="AF356" s="96" t="s">
        <v>408</v>
      </c>
      <c r="AG356" s="22" t="s">
        <v>8423</v>
      </c>
      <c r="AH356" s="22" t="s">
        <v>8430</v>
      </c>
      <c r="AI356" s="97" t="s">
        <v>298</v>
      </c>
      <c r="AJ356" s="98">
        <v>5</v>
      </c>
      <c r="AK356" s="95" t="s">
        <v>3262</v>
      </c>
      <c r="AL356" s="94"/>
      <c r="AM356" s="94"/>
      <c r="AN356" s="167">
        <f t="shared" si="121"/>
        <v>29</v>
      </c>
      <c r="AO356" s="49">
        <v>0</v>
      </c>
      <c r="AP356" s="49">
        <v>0</v>
      </c>
      <c r="AQ356" s="49">
        <v>29</v>
      </c>
      <c r="AR356" s="49">
        <v>0</v>
      </c>
      <c r="AS356" s="49">
        <v>0</v>
      </c>
      <c r="AT356" s="49">
        <v>2</v>
      </c>
      <c r="AU356" s="167">
        <f t="shared" si="122"/>
        <v>27</v>
      </c>
      <c r="AV356" s="49">
        <v>0</v>
      </c>
      <c r="AW356" s="99">
        <v>41.75</v>
      </c>
      <c r="AX356" s="94"/>
      <c r="AY356" s="94" t="s">
        <v>8431</v>
      </c>
      <c r="AZ356" s="100"/>
      <c r="BA356" s="100"/>
      <c r="BB356" s="49">
        <v>1</v>
      </c>
      <c r="BC356" s="159"/>
      <c r="BD356" s="153" t="str">
        <f t="shared" si="123"/>
        <v>09, 00, 2022.04.20</v>
      </c>
      <c r="BE356" s="153" t="str">
        <f t="shared" si="124"/>
        <v>14, 00, 2022.04.20</v>
      </c>
      <c r="BF356" s="160" t="str">
        <f t="shared" si="125"/>
        <v>П</v>
      </c>
      <c r="BG356" s="161">
        <f t="shared" si="126"/>
        <v>5</v>
      </c>
      <c r="BH356" s="167">
        <f t="shared" si="127"/>
        <v>29</v>
      </c>
      <c r="BI356" s="162">
        <f t="shared" si="128"/>
        <v>0</v>
      </c>
      <c r="BJ356" s="162">
        <f t="shared" si="129"/>
        <v>0</v>
      </c>
      <c r="BK356" s="162">
        <f t="shared" si="130"/>
        <v>29</v>
      </c>
      <c r="BL356" s="162">
        <f t="shared" si="131"/>
        <v>0</v>
      </c>
      <c r="BM356" s="162">
        <f t="shared" si="132"/>
        <v>0</v>
      </c>
      <c r="BN356" s="162">
        <f t="shared" si="133"/>
        <v>2</v>
      </c>
      <c r="BO356" s="167">
        <f t="shared" si="134"/>
        <v>27</v>
      </c>
      <c r="BP356" s="162">
        <f t="shared" si="135"/>
        <v>0</v>
      </c>
      <c r="BQ356" s="168">
        <f t="shared" si="136"/>
        <v>1</v>
      </c>
      <c r="BT356" s="169">
        <f t="shared" si="137"/>
        <v>0</v>
      </c>
      <c r="BU356" s="169">
        <f t="shared" si="138"/>
        <v>0</v>
      </c>
      <c r="BV356" s="169">
        <f t="shared" si="139"/>
        <v>145</v>
      </c>
      <c r="BW356" s="169">
        <f t="shared" si="140"/>
        <v>29</v>
      </c>
      <c r="BX356" s="170">
        <f t="shared" si="141"/>
        <v>0</v>
      </c>
      <c r="BY356" s="170">
        <f t="shared" si="142"/>
        <v>0</v>
      </c>
      <c r="BZ356" s="170">
        <f t="shared" si="143"/>
        <v>0</v>
      </c>
      <c r="CA356" s="170">
        <f t="shared" si="144"/>
        <v>0</v>
      </c>
      <c r="CB356" s="216"/>
    </row>
    <row r="357" spans="1:80" s="172" customFormat="1" ht="15.75" customHeight="1">
      <c r="A357" s="163" t="s">
        <v>291</v>
      </c>
      <c r="B357" s="163"/>
      <c r="D357" s="163">
        <v>15</v>
      </c>
      <c r="AA357" s="165" t="s">
        <v>83</v>
      </c>
      <c r="AB357" s="166" t="s">
        <v>2148</v>
      </c>
      <c r="AC357" s="94" t="s">
        <v>108</v>
      </c>
      <c r="AD357" s="95" t="s">
        <v>314</v>
      </c>
      <c r="AE357" s="94" t="s">
        <v>8432</v>
      </c>
      <c r="AF357" s="96" t="s">
        <v>295</v>
      </c>
      <c r="AG357" s="22" t="s">
        <v>8423</v>
      </c>
      <c r="AH357" s="22" t="s">
        <v>8433</v>
      </c>
      <c r="AI357" s="97" t="s">
        <v>298</v>
      </c>
      <c r="AJ357" s="98">
        <v>3</v>
      </c>
      <c r="AK357" s="95" t="s">
        <v>8434</v>
      </c>
      <c r="AL357" s="94"/>
      <c r="AM357" s="94"/>
      <c r="AN357" s="167">
        <f t="shared" si="121"/>
        <v>10</v>
      </c>
      <c r="AO357" s="49">
        <v>0</v>
      </c>
      <c r="AP357" s="49">
        <v>0</v>
      </c>
      <c r="AQ357" s="49">
        <v>10</v>
      </c>
      <c r="AR357" s="49">
        <v>0</v>
      </c>
      <c r="AS357" s="49">
        <v>0</v>
      </c>
      <c r="AT357" s="49">
        <v>10</v>
      </c>
      <c r="AU357" s="167">
        <f t="shared" si="122"/>
        <v>0</v>
      </c>
      <c r="AV357" s="49">
        <v>0</v>
      </c>
      <c r="AW357" s="99">
        <v>19.02</v>
      </c>
      <c r="AX357" s="94"/>
      <c r="AY357" s="94" t="s">
        <v>8435</v>
      </c>
      <c r="AZ357" s="100"/>
      <c r="BA357" s="100"/>
      <c r="BB357" s="49">
        <v>1</v>
      </c>
      <c r="BC357" s="159"/>
      <c r="BD357" s="153" t="str">
        <f t="shared" si="123"/>
        <v>09, 00, 2022.04.20</v>
      </c>
      <c r="BE357" s="153" t="str">
        <f t="shared" si="124"/>
        <v>12, 00, 2022.04.20</v>
      </c>
      <c r="BF357" s="160" t="str">
        <f t="shared" si="125"/>
        <v>П</v>
      </c>
      <c r="BG357" s="161">
        <f t="shared" si="126"/>
        <v>3</v>
      </c>
      <c r="BH357" s="167">
        <f t="shared" si="127"/>
        <v>10</v>
      </c>
      <c r="BI357" s="162">
        <f t="shared" si="128"/>
        <v>0</v>
      </c>
      <c r="BJ357" s="162">
        <f t="shared" si="129"/>
        <v>0</v>
      </c>
      <c r="BK357" s="162">
        <f t="shared" si="130"/>
        <v>10</v>
      </c>
      <c r="BL357" s="162">
        <f t="shared" si="131"/>
        <v>0</v>
      </c>
      <c r="BM357" s="162">
        <f t="shared" si="132"/>
        <v>0</v>
      </c>
      <c r="BN357" s="162">
        <f t="shared" si="133"/>
        <v>10</v>
      </c>
      <c r="BO357" s="167">
        <f t="shared" si="134"/>
        <v>0</v>
      </c>
      <c r="BP357" s="162">
        <f t="shared" si="135"/>
        <v>0</v>
      </c>
      <c r="BQ357" s="168">
        <f t="shared" si="136"/>
        <v>1</v>
      </c>
      <c r="BT357" s="169">
        <f t="shared" si="137"/>
        <v>0</v>
      </c>
      <c r="BU357" s="169">
        <f t="shared" si="138"/>
        <v>0</v>
      </c>
      <c r="BV357" s="169">
        <f t="shared" si="139"/>
        <v>30</v>
      </c>
      <c r="BW357" s="169">
        <f t="shared" si="140"/>
        <v>10</v>
      </c>
      <c r="BX357" s="170">
        <f t="shared" si="141"/>
        <v>0</v>
      </c>
      <c r="BY357" s="170">
        <f t="shared" si="142"/>
        <v>0</v>
      </c>
      <c r="BZ357" s="170">
        <f t="shared" si="143"/>
        <v>0</v>
      </c>
      <c r="CA357" s="170">
        <f t="shared" si="144"/>
        <v>0</v>
      </c>
      <c r="CB357" s="216"/>
    </row>
    <row r="358" spans="1:80" s="172" customFormat="1" ht="15.75" customHeight="1">
      <c r="A358" s="163" t="s">
        <v>291</v>
      </c>
      <c r="B358" s="163"/>
      <c r="D358" s="163">
        <v>15</v>
      </c>
      <c r="AA358" s="165" t="s">
        <v>83</v>
      </c>
      <c r="AB358" s="166" t="s">
        <v>2154</v>
      </c>
      <c r="AC358" s="94" t="s">
        <v>92</v>
      </c>
      <c r="AD358" s="95" t="s">
        <v>293</v>
      </c>
      <c r="AE358" s="94" t="s">
        <v>8436</v>
      </c>
      <c r="AF358" s="96" t="s">
        <v>295</v>
      </c>
      <c r="AG358" s="22" t="s">
        <v>8423</v>
      </c>
      <c r="AH358" s="22" t="s">
        <v>8424</v>
      </c>
      <c r="AI358" s="97" t="s">
        <v>298</v>
      </c>
      <c r="AJ358" s="98">
        <v>6</v>
      </c>
      <c r="AK358" s="95" t="s">
        <v>8437</v>
      </c>
      <c r="AL358" s="94"/>
      <c r="AM358" s="94"/>
      <c r="AN358" s="167">
        <f t="shared" si="121"/>
        <v>2</v>
      </c>
      <c r="AO358" s="49">
        <v>0</v>
      </c>
      <c r="AP358" s="49">
        <v>0</v>
      </c>
      <c r="AQ358" s="49">
        <v>2</v>
      </c>
      <c r="AR358" s="49">
        <v>0</v>
      </c>
      <c r="AS358" s="49">
        <v>0</v>
      </c>
      <c r="AT358" s="49">
        <v>0</v>
      </c>
      <c r="AU358" s="167">
        <f t="shared" si="122"/>
        <v>2</v>
      </c>
      <c r="AV358" s="49">
        <v>0</v>
      </c>
      <c r="AW358" s="99">
        <v>2.63</v>
      </c>
      <c r="AX358" s="94"/>
      <c r="AY358" s="94" t="s">
        <v>8438</v>
      </c>
      <c r="AZ358" s="100"/>
      <c r="BA358" s="100"/>
      <c r="BB358" s="49">
        <v>1</v>
      </c>
      <c r="BC358" s="159"/>
      <c r="BD358" s="153" t="str">
        <f t="shared" si="123"/>
        <v>09, 00, 2022.04.20</v>
      </c>
      <c r="BE358" s="153" t="str">
        <f t="shared" si="124"/>
        <v>15, 00, 2022.04.20</v>
      </c>
      <c r="BF358" s="160" t="str">
        <f t="shared" si="125"/>
        <v>П</v>
      </c>
      <c r="BG358" s="161">
        <f t="shared" si="126"/>
        <v>6</v>
      </c>
      <c r="BH358" s="167">
        <f t="shared" si="127"/>
        <v>2</v>
      </c>
      <c r="BI358" s="162">
        <f t="shared" si="128"/>
        <v>0</v>
      </c>
      <c r="BJ358" s="162">
        <f t="shared" si="129"/>
        <v>0</v>
      </c>
      <c r="BK358" s="162">
        <f t="shared" si="130"/>
        <v>2</v>
      </c>
      <c r="BL358" s="162">
        <f t="shared" si="131"/>
        <v>0</v>
      </c>
      <c r="BM358" s="162">
        <f t="shared" si="132"/>
        <v>0</v>
      </c>
      <c r="BN358" s="162">
        <f t="shared" si="133"/>
        <v>0</v>
      </c>
      <c r="BO358" s="167">
        <f t="shared" si="134"/>
        <v>2</v>
      </c>
      <c r="BP358" s="162">
        <f t="shared" si="135"/>
        <v>0</v>
      </c>
      <c r="BQ358" s="168">
        <f t="shared" si="136"/>
        <v>1</v>
      </c>
      <c r="BT358" s="169">
        <f t="shared" si="137"/>
        <v>0</v>
      </c>
      <c r="BU358" s="169">
        <f t="shared" si="138"/>
        <v>0</v>
      </c>
      <c r="BV358" s="169">
        <f t="shared" si="139"/>
        <v>12</v>
      </c>
      <c r="BW358" s="169">
        <f t="shared" si="140"/>
        <v>2</v>
      </c>
      <c r="BX358" s="170">
        <f t="shared" si="141"/>
        <v>0</v>
      </c>
      <c r="BY358" s="170">
        <f t="shared" si="142"/>
        <v>0</v>
      </c>
      <c r="BZ358" s="170">
        <f t="shared" si="143"/>
        <v>0</v>
      </c>
      <c r="CA358" s="170">
        <f t="shared" si="144"/>
        <v>0</v>
      </c>
      <c r="CB358" s="216"/>
    </row>
    <row r="359" spans="1:80" s="172" customFormat="1" ht="15.75" customHeight="1">
      <c r="A359" s="163" t="s">
        <v>291</v>
      </c>
      <c r="B359" s="163"/>
      <c r="D359" s="163">
        <v>15</v>
      </c>
      <c r="AA359" s="165" t="s">
        <v>83</v>
      </c>
      <c r="AB359" s="166" t="s">
        <v>2161</v>
      </c>
      <c r="AC359" s="94" t="s">
        <v>108</v>
      </c>
      <c r="AD359" s="95" t="s">
        <v>314</v>
      </c>
      <c r="AE359" s="94" t="s">
        <v>8439</v>
      </c>
      <c r="AF359" s="96" t="s">
        <v>408</v>
      </c>
      <c r="AG359" s="22" t="s">
        <v>8440</v>
      </c>
      <c r="AH359" s="22" t="s">
        <v>8441</v>
      </c>
      <c r="AI359" s="97" t="s">
        <v>298</v>
      </c>
      <c r="AJ359" s="98">
        <v>5</v>
      </c>
      <c r="AK359" s="95" t="s">
        <v>8442</v>
      </c>
      <c r="AL359" s="94"/>
      <c r="AM359" s="94" t="s">
        <v>1481</v>
      </c>
      <c r="AN359" s="167">
        <f t="shared" si="121"/>
        <v>15</v>
      </c>
      <c r="AO359" s="49">
        <v>0</v>
      </c>
      <c r="AP359" s="49">
        <v>1</v>
      </c>
      <c r="AQ359" s="49">
        <v>14</v>
      </c>
      <c r="AR359" s="49">
        <v>0</v>
      </c>
      <c r="AS359" s="49">
        <v>0</v>
      </c>
      <c r="AT359" s="49">
        <v>0</v>
      </c>
      <c r="AU359" s="167">
        <f t="shared" si="122"/>
        <v>15</v>
      </c>
      <c r="AV359" s="49">
        <v>0</v>
      </c>
      <c r="AW359" s="99">
        <v>29.71</v>
      </c>
      <c r="AX359" s="94"/>
      <c r="AY359" s="94" t="s">
        <v>8443</v>
      </c>
      <c r="AZ359" s="100"/>
      <c r="BA359" s="100"/>
      <c r="BB359" s="49">
        <v>1</v>
      </c>
      <c r="BC359" s="159"/>
      <c r="BD359" s="153" t="str">
        <f t="shared" si="123"/>
        <v>09, 00, 2022.04.21</v>
      </c>
      <c r="BE359" s="153" t="str">
        <f t="shared" si="124"/>
        <v>14, 00, 2022.04.21</v>
      </c>
      <c r="BF359" s="160" t="str">
        <f t="shared" si="125"/>
        <v>П</v>
      </c>
      <c r="BG359" s="161">
        <f t="shared" si="126"/>
        <v>5</v>
      </c>
      <c r="BH359" s="167">
        <f t="shared" si="127"/>
        <v>15</v>
      </c>
      <c r="BI359" s="162">
        <f t="shared" si="128"/>
        <v>0</v>
      </c>
      <c r="BJ359" s="162">
        <f t="shared" si="129"/>
        <v>1</v>
      </c>
      <c r="BK359" s="162">
        <f t="shared" si="130"/>
        <v>14</v>
      </c>
      <c r="BL359" s="162">
        <f t="shared" si="131"/>
        <v>0</v>
      </c>
      <c r="BM359" s="162">
        <f t="shared" si="132"/>
        <v>0</v>
      </c>
      <c r="BN359" s="162">
        <f t="shared" si="133"/>
        <v>0</v>
      </c>
      <c r="BO359" s="167">
        <f t="shared" si="134"/>
        <v>15</v>
      </c>
      <c r="BP359" s="162">
        <f t="shared" si="135"/>
        <v>0</v>
      </c>
      <c r="BQ359" s="168">
        <f t="shared" si="136"/>
        <v>1</v>
      </c>
      <c r="BT359" s="169">
        <f t="shared" si="137"/>
        <v>0</v>
      </c>
      <c r="BU359" s="169">
        <f t="shared" si="138"/>
        <v>0</v>
      </c>
      <c r="BV359" s="169">
        <f t="shared" si="139"/>
        <v>75</v>
      </c>
      <c r="BW359" s="169">
        <f t="shared" si="140"/>
        <v>15</v>
      </c>
      <c r="BX359" s="170">
        <f t="shared" si="141"/>
        <v>0</v>
      </c>
      <c r="BY359" s="170">
        <f t="shared" si="142"/>
        <v>0</v>
      </c>
      <c r="BZ359" s="170">
        <f t="shared" si="143"/>
        <v>0</v>
      </c>
      <c r="CA359" s="170">
        <f t="shared" si="144"/>
        <v>0</v>
      </c>
      <c r="CB359" s="216"/>
    </row>
    <row r="360" spans="1:80" s="172" customFormat="1" ht="15.75" customHeight="1">
      <c r="A360" s="163" t="s">
        <v>291</v>
      </c>
      <c r="B360" s="163"/>
      <c r="D360" s="163">
        <v>15</v>
      </c>
      <c r="AA360" s="165" t="s">
        <v>83</v>
      </c>
      <c r="AB360" s="166" t="s">
        <v>2164</v>
      </c>
      <c r="AC360" s="94" t="s">
        <v>92</v>
      </c>
      <c r="AD360" s="95" t="s">
        <v>314</v>
      </c>
      <c r="AE360" s="94" t="s">
        <v>8444</v>
      </c>
      <c r="AF360" s="96" t="s">
        <v>295</v>
      </c>
      <c r="AG360" s="22" t="s">
        <v>8445</v>
      </c>
      <c r="AH360" s="22" t="s">
        <v>8446</v>
      </c>
      <c r="AI360" s="97" t="s">
        <v>298</v>
      </c>
      <c r="AJ360" s="98">
        <v>6</v>
      </c>
      <c r="AK360" s="95" t="s">
        <v>8447</v>
      </c>
      <c r="AL360" s="94"/>
      <c r="AM360" s="94"/>
      <c r="AN360" s="167">
        <f t="shared" si="121"/>
        <v>17</v>
      </c>
      <c r="AO360" s="49">
        <v>0</v>
      </c>
      <c r="AP360" s="49">
        <v>0</v>
      </c>
      <c r="AQ360" s="49">
        <v>17</v>
      </c>
      <c r="AR360" s="49">
        <v>0</v>
      </c>
      <c r="AS360" s="49">
        <v>0</v>
      </c>
      <c r="AT360" s="49">
        <v>3</v>
      </c>
      <c r="AU360" s="167">
        <f t="shared" si="122"/>
        <v>14</v>
      </c>
      <c r="AV360" s="49">
        <v>0</v>
      </c>
      <c r="AW360" s="99">
        <v>65.31</v>
      </c>
      <c r="AX360" s="94"/>
      <c r="AY360" s="94" t="s">
        <v>8448</v>
      </c>
      <c r="AZ360" s="100"/>
      <c r="BA360" s="100"/>
      <c r="BB360" s="49">
        <v>1</v>
      </c>
      <c r="BC360" s="159"/>
      <c r="BD360" s="153" t="str">
        <f t="shared" si="123"/>
        <v>09, 30, 2022.04.21</v>
      </c>
      <c r="BE360" s="153" t="str">
        <f t="shared" si="124"/>
        <v>15, 30, 2022.04.21</v>
      </c>
      <c r="BF360" s="160" t="str">
        <f t="shared" si="125"/>
        <v>П</v>
      </c>
      <c r="BG360" s="161">
        <f t="shared" si="126"/>
        <v>6</v>
      </c>
      <c r="BH360" s="167">
        <f t="shared" si="127"/>
        <v>17</v>
      </c>
      <c r="BI360" s="162">
        <f t="shared" si="128"/>
        <v>0</v>
      </c>
      <c r="BJ360" s="162">
        <f t="shared" si="129"/>
        <v>0</v>
      </c>
      <c r="BK360" s="162">
        <f t="shared" si="130"/>
        <v>17</v>
      </c>
      <c r="BL360" s="162">
        <f t="shared" si="131"/>
        <v>0</v>
      </c>
      <c r="BM360" s="162">
        <f t="shared" si="132"/>
        <v>0</v>
      </c>
      <c r="BN360" s="162">
        <f t="shared" si="133"/>
        <v>3</v>
      </c>
      <c r="BO360" s="167">
        <f t="shared" si="134"/>
        <v>14</v>
      </c>
      <c r="BP360" s="162">
        <f t="shared" si="135"/>
        <v>0</v>
      </c>
      <c r="BQ360" s="168">
        <f t="shared" si="136"/>
        <v>1</v>
      </c>
      <c r="BT360" s="169">
        <f t="shared" si="137"/>
        <v>0</v>
      </c>
      <c r="BU360" s="169">
        <f t="shared" si="138"/>
        <v>0</v>
      </c>
      <c r="BV360" s="169">
        <f t="shared" si="139"/>
        <v>102</v>
      </c>
      <c r="BW360" s="169">
        <f t="shared" si="140"/>
        <v>17</v>
      </c>
      <c r="BX360" s="170">
        <f t="shared" si="141"/>
        <v>0</v>
      </c>
      <c r="BY360" s="170">
        <f t="shared" si="142"/>
        <v>0</v>
      </c>
      <c r="BZ360" s="170">
        <f t="shared" si="143"/>
        <v>0</v>
      </c>
      <c r="CA360" s="170">
        <f t="shared" si="144"/>
        <v>0</v>
      </c>
      <c r="CB360" s="216"/>
    </row>
    <row r="361" spans="1:80" s="172" customFormat="1" ht="15.75" customHeight="1">
      <c r="A361" s="163" t="s">
        <v>291</v>
      </c>
      <c r="B361" s="163"/>
      <c r="D361" s="163">
        <v>15</v>
      </c>
      <c r="AA361" s="165" t="s">
        <v>83</v>
      </c>
      <c r="AB361" s="166" t="s">
        <v>2165</v>
      </c>
      <c r="AC361" s="94" t="s">
        <v>110</v>
      </c>
      <c r="AD361" s="95" t="s">
        <v>305</v>
      </c>
      <c r="AE361" s="94" t="s">
        <v>8391</v>
      </c>
      <c r="AF361" s="96" t="s">
        <v>295</v>
      </c>
      <c r="AG361" s="22" t="s">
        <v>8445</v>
      </c>
      <c r="AH361" s="22" t="s">
        <v>8446</v>
      </c>
      <c r="AI361" s="97" t="s">
        <v>298</v>
      </c>
      <c r="AJ361" s="98">
        <v>6</v>
      </c>
      <c r="AK361" s="95" t="s">
        <v>8394</v>
      </c>
      <c r="AL361" s="94"/>
      <c r="AM361" s="94"/>
      <c r="AN361" s="167">
        <f t="shared" si="121"/>
        <v>27</v>
      </c>
      <c r="AO361" s="49">
        <v>0</v>
      </c>
      <c r="AP361" s="49">
        <v>0</v>
      </c>
      <c r="AQ361" s="49">
        <v>27</v>
      </c>
      <c r="AR361" s="49">
        <v>0</v>
      </c>
      <c r="AS361" s="49">
        <v>0</v>
      </c>
      <c r="AT361" s="49">
        <v>0</v>
      </c>
      <c r="AU361" s="167">
        <f t="shared" si="122"/>
        <v>27</v>
      </c>
      <c r="AV361" s="49">
        <v>0</v>
      </c>
      <c r="AW361" s="99">
        <v>53.52</v>
      </c>
      <c r="AX361" s="94"/>
      <c r="AY361" s="94" t="s">
        <v>8395</v>
      </c>
      <c r="AZ361" s="100"/>
      <c r="BA361" s="100"/>
      <c r="BB361" s="49">
        <v>1</v>
      </c>
      <c r="BC361" s="159"/>
      <c r="BD361" s="153" t="str">
        <f t="shared" si="123"/>
        <v>09, 30, 2022.04.21</v>
      </c>
      <c r="BE361" s="153" t="str">
        <f t="shared" si="124"/>
        <v>15, 30, 2022.04.21</v>
      </c>
      <c r="BF361" s="160" t="str">
        <f t="shared" si="125"/>
        <v>П</v>
      </c>
      <c r="BG361" s="161">
        <f t="shared" si="126"/>
        <v>6</v>
      </c>
      <c r="BH361" s="167">
        <f t="shared" si="127"/>
        <v>27</v>
      </c>
      <c r="BI361" s="162">
        <f t="shared" si="128"/>
        <v>0</v>
      </c>
      <c r="BJ361" s="162">
        <f t="shared" si="129"/>
        <v>0</v>
      </c>
      <c r="BK361" s="162">
        <f t="shared" si="130"/>
        <v>27</v>
      </c>
      <c r="BL361" s="162">
        <f t="shared" si="131"/>
        <v>0</v>
      </c>
      <c r="BM361" s="162">
        <f t="shared" si="132"/>
        <v>0</v>
      </c>
      <c r="BN361" s="162">
        <f t="shared" si="133"/>
        <v>0</v>
      </c>
      <c r="BO361" s="167">
        <f t="shared" si="134"/>
        <v>27</v>
      </c>
      <c r="BP361" s="162">
        <f t="shared" si="135"/>
        <v>0</v>
      </c>
      <c r="BQ361" s="168">
        <f t="shared" si="136"/>
        <v>1</v>
      </c>
      <c r="BT361" s="169">
        <f t="shared" si="137"/>
        <v>0</v>
      </c>
      <c r="BU361" s="169">
        <f t="shared" si="138"/>
        <v>0</v>
      </c>
      <c r="BV361" s="169">
        <f t="shared" si="139"/>
        <v>162</v>
      </c>
      <c r="BW361" s="169">
        <f t="shared" si="140"/>
        <v>27</v>
      </c>
      <c r="BX361" s="170">
        <f t="shared" si="141"/>
        <v>0</v>
      </c>
      <c r="BY361" s="170">
        <f t="shared" si="142"/>
        <v>0</v>
      </c>
      <c r="BZ361" s="170">
        <f t="shared" si="143"/>
        <v>0</v>
      </c>
      <c r="CA361" s="170">
        <f t="shared" si="144"/>
        <v>0</v>
      </c>
      <c r="CB361" s="216"/>
    </row>
    <row r="362" spans="1:80" s="172" customFormat="1" ht="15.75" customHeight="1">
      <c r="A362" s="163" t="s">
        <v>291</v>
      </c>
      <c r="B362" s="163"/>
      <c r="D362" s="163">
        <v>15</v>
      </c>
      <c r="AA362" s="165" t="s">
        <v>83</v>
      </c>
      <c r="AB362" s="166" t="s">
        <v>2171</v>
      </c>
      <c r="AC362" s="94" t="s">
        <v>92</v>
      </c>
      <c r="AD362" s="95" t="s">
        <v>314</v>
      </c>
      <c r="AE362" s="94" t="s">
        <v>8449</v>
      </c>
      <c r="AF362" s="96" t="s">
        <v>295</v>
      </c>
      <c r="AG362" s="22" t="s">
        <v>8450</v>
      </c>
      <c r="AH362" s="22" t="s">
        <v>8451</v>
      </c>
      <c r="AI362" s="97" t="s">
        <v>298</v>
      </c>
      <c r="AJ362" s="98">
        <v>6</v>
      </c>
      <c r="AK362" s="95" t="s">
        <v>8452</v>
      </c>
      <c r="AL362" s="94"/>
      <c r="AM362" s="94"/>
      <c r="AN362" s="167">
        <f t="shared" si="121"/>
        <v>7</v>
      </c>
      <c r="AO362" s="49">
        <v>0</v>
      </c>
      <c r="AP362" s="49">
        <v>0</v>
      </c>
      <c r="AQ362" s="49">
        <v>7</v>
      </c>
      <c r="AR362" s="49">
        <v>0</v>
      </c>
      <c r="AS362" s="49">
        <v>0</v>
      </c>
      <c r="AT362" s="49">
        <v>2</v>
      </c>
      <c r="AU362" s="167">
        <f t="shared" si="122"/>
        <v>5</v>
      </c>
      <c r="AV362" s="49">
        <v>0</v>
      </c>
      <c r="AW362" s="99">
        <v>13.83</v>
      </c>
      <c r="AX362" s="94"/>
      <c r="AY362" s="94" t="s">
        <v>8453</v>
      </c>
      <c r="AZ362" s="100"/>
      <c r="BA362" s="100"/>
      <c r="BB362" s="49">
        <v>1</v>
      </c>
      <c r="BC362" s="159"/>
      <c r="BD362" s="153" t="str">
        <f t="shared" si="123"/>
        <v>09, 30, 2022.04.22</v>
      </c>
      <c r="BE362" s="153" t="str">
        <f t="shared" si="124"/>
        <v>15, 30, 2022.04.22</v>
      </c>
      <c r="BF362" s="160" t="str">
        <f t="shared" si="125"/>
        <v>П</v>
      </c>
      <c r="BG362" s="161">
        <f t="shared" si="126"/>
        <v>6</v>
      </c>
      <c r="BH362" s="167">
        <f t="shared" si="127"/>
        <v>7</v>
      </c>
      <c r="BI362" s="162">
        <f t="shared" si="128"/>
        <v>0</v>
      </c>
      <c r="BJ362" s="162">
        <f t="shared" si="129"/>
        <v>0</v>
      </c>
      <c r="BK362" s="162">
        <f t="shared" si="130"/>
        <v>7</v>
      </c>
      <c r="BL362" s="162">
        <f t="shared" si="131"/>
        <v>0</v>
      </c>
      <c r="BM362" s="162">
        <f t="shared" si="132"/>
        <v>0</v>
      </c>
      <c r="BN362" s="162">
        <f t="shared" si="133"/>
        <v>2</v>
      </c>
      <c r="BO362" s="167">
        <f t="shared" si="134"/>
        <v>5</v>
      </c>
      <c r="BP362" s="162">
        <f t="shared" si="135"/>
        <v>0</v>
      </c>
      <c r="BQ362" s="168">
        <f t="shared" si="136"/>
        <v>1</v>
      </c>
      <c r="BT362" s="169">
        <f t="shared" si="137"/>
        <v>0</v>
      </c>
      <c r="BU362" s="169">
        <f t="shared" si="138"/>
        <v>0</v>
      </c>
      <c r="BV362" s="169">
        <f t="shared" si="139"/>
        <v>42</v>
      </c>
      <c r="BW362" s="169">
        <f t="shared" si="140"/>
        <v>7</v>
      </c>
      <c r="BX362" s="170">
        <f t="shared" si="141"/>
        <v>0</v>
      </c>
      <c r="BY362" s="170">
        <f t="shared" si="142"/>
        <v>0</v>
      </c>
      <c r="BZ362" s="170">
        <f t="shared" si="143"/>
        <v>0</v>
      </c>
      <c r="CA362" s="170">
        <f t="shared" si="144"/>
        <v>0</v>
      </c>
      <c r="CB362" s="216"/>
    </row>
    <row r="363" spans="1:80" s="172" customFormat="1" ht="15.75" customHeight="1">
      <c r="A363" s="163" t="s">
        <v>291</v>
      </c>
      <c r="B363" s="163"/>
      <c r="D363" s="163">
        <v>15</v>
      </c>
      <c r="AA363" s="165" t="s">
        <v>83</v>
      </c>
      <c r="AB363" s="166" t="s">
        <v>2176</v>
      </c>
      <c r="AC363" s="94" t="s">
        <v>92</v>
      </c>
      <c r="AD363" s="95" t="s">
        <v>314</v>
      </c>
      <c r="AE363" s="94" t="s">
        <v>8454</v>
      </c>
      <c r="AF363" s="96" t="s">
        <v>295</v>
      </c>
      <c r="AG363" s="22" t="s">
        <v>8455</v>
      </c>
      <c r="AH363" s="22" t="s">
        <v>8456</v>
      </c>
      <c r="AI363" s="97" t="s">
        <v>298</v>
      </c>
      <c r="AJ363" s="98">
        <v>1.5</v>
      </c>
      <c r="AK363" s="95" t="s">
        <v>8457</v>
      </c>
      <c r="AL363" s="94"/>
      <c r="AM363" s="94"/>
      <c r="AN363" s="167">
        <f t="shared" si="121"/>
        <v>24</v>
      </c>
      <c r="AO363" s="49">
        <v>0</v>
      </c>
      <c r="AP363" s="49">
        <v>0</v>
      </c>
      <c r="AQ363" s="49">
        <v>24</v>
      </c>
      <c r="AR363" s="49">
        <v>0</v>
      </c>
      <c r="AS363" s="49">
        <v>0</v>
      </c>
      <c r="AT363" s="49">
        <v>5</v>
      </c>
      <c r="AU363" s="167">
        <f t="shared" si="122"/>
        <v>19</v>
      </c>
      <c r="AV363" s="49">
        <v>0</v>
      </c>
      <c r="AW363" s="99">
        <v>29.14</v>
      </c>
      <c r="AX363" s="94"/>
      <c r="AY363" s="94" t="s">
        <v>8458</v>
      </c>
      <c r="AZ363" s="100"/>
      <c r="BA363" s="100"/>
      <c r="BB363" s="49">
        <v>1</v>
      </c>
      <c r="BC363" s="159"/>
      <c r="BD363" s="153" t="str">
        <f t="shared" si="123"/>
        <v>11, 00, 2022.04.22</v>
      </c>
      <c r="BE363" s="153" t="str">
        <f t="shared" si="124"/>
        <v>12, 30, 2022.04.22</v>
      </c>
      <c r="BF363" s="160" t="str">
        <f t="shared" si="125"/>
        <v>П</v>
      </c>
      <c r="BG363" s="161">
        <f t="shared" si="126"/>
        <v>1.5</v>
      </c>
      <c r="BH363" s="167">
        <f t="shared" si="127"/>
        <v>24</v>
      </c>
      <c r="BI363" s="162">
        <f t="shared" si="128"/>
        <v>0</v>
      </c>
      <c r="BJ363" s="162">
        <f t="shared" si="129"/>
        <v>0</v>
      </c>
      <c r="BK363" s="162">
        <f t="shared" si="130"/>
        <v>24</v>
      </c>
      <c r="BL363" s="162">
        <f t="shared" si="131"/>
        <v>0</v>
      </c>
      <c r="BM363" s="162">
        <f t="shared" si="132"/>
        <v>0</v>
      </c>
      <c r="BN363" s="162">
        <f t="shared" si="133"/>
        <v>5</v>
      </c>
      <c r="BO363" s="167">
        <f t="shared" si="134"/>
        <v>19</v>
      </c>
      <c r="BP363" s="162">
        <f t="shared" si="135"/>
        <v>0</v>
      </c>
      <c r="BQ363" s="168">
        <f t="shared" si="136"/>
        <v>1</v>
      </c>
      <c r="BT363" s="169">
        <f t="shared" si="137"/>
        <v>0</v>
      </c>
      <c r="BU363" s="169">
        <f t="shared" si="138"/>
        <v>0</v>
      </c>
      <c r="BV363" s="169">
        <f t="shared" si="139"/>
        <v>36</v>
      </c>
      <c r="BW363" s="169">
        <f t="shared" si="140"/>
        <v>24</v>
      </c>
      <c r="BX363" s="170">
        <f t="shared" si="141"/>
        <v>0</v>
      </c>
      <c r="BY363" s="170">
        <f t="shared" si="142"/>
        <v>0</v>
      </c>
      <c r="BZ363" s="170">
        <f t="shared" si="143"/>
        <v>0</v>
      </c>
      <c r="CA363" s="170">
        <f t="shared" si="144"/>
        <v>0</v>
      </c>
      <c r="CB363" s="216"/>
    </row>
    <row r="364" spans="1:80" s="172" customFormat="1" ht="15.75" customHeight="1">
      <c r="A364" s="163" t="s">
        <v>291</v>
      </c>
      <c r="B364" s="163"/>
      <c r="D364" s="163">
        <v>15</v>
      </c>
      <c r="AA364" s="165" t="s">
        <v>83</v>
      </c>
      <c r="AB364" s="166" t="s">
        <v>2181</v>
      </c>
      <c r="AC364" s="94" t="s">
        <v>92</v>
      </c>
      <c r="AD364" s="95" t="s">
        <v>305</v>
      </c>
      <c r="AE364" s="94" t="s">
        <v>8459</v>
      </c>
      <c r="AF364" s="96" t="s">
        <v>295</v>
      </c>
      <c r="AG364" s="22" t="s">
        <v>8460</v>
      </c>
      <c r="AH364" s="22" t="s">
        <v>8461</v>
      </c>
      <c r="AI364" s="97" t="s">
        <v>309</v>
      </c>
      <c r="AJ364" s="98">
        <v>2.68</v>
      </c>
      <c r="AK364" s="95" t="s">
        <v>8462</v>
      </c>
      <c r="AL364" s="94"/>
      <c r="AM364" s="94"/>
      <c r="AN364" s="167">
        <f t="shared" si="121"/>
        <v>22</v>
      </c>
      <c r="AO364" s="49">
        <v>0</v>
      </c>
      <c r="AP364" s="49">
        <v>0</v>
      </c>
      <c r="AQ364" s="49">
        <v>22</v>
      </c>
      <c r="AR364" s="49">
        <v>0</v>
      </c>
      <c r="AS364" s="49">
        <v>0</v>
      </c>
      <c r="AT364" s="49">
        <v>0</v>
      </c>
      <c r="AU364" s="167">
        <f t="shared" si="122"/>
        <v>22</v>
      </c>
      <c r="AV364" s="49">
        <v>0</v>
      </c>
      <c r="AW364" s="99">
        <v>8.86</v>
      </c>
      <c r="AX364" s="94"/>
      <c r="AY364" s="94" t="s">
        <v>8463</v>
      </c>
      <c r="AZ364" s="100" t="s">
        <v>312</v>
      </c>
      <c r="BA364" s="100" t="s">
        <v>313</v>
      </c>
      <c r="BB364" s="49">
        <v>0</v>
      </c>
      <c r="BC364" s="159"/>
      <c r="BD364" s="153" t="str">
        <f t="shared" si="123"/>
        <v>12, 21, 2022.04.23</v>
      </c>
      <c r="BE364" s="153" t="str">
        <f t="shared" si="124"/>
        <v>15, 02, 2022.04.23</v>
      </c>
      <c r="BF364" s="160" t="str">
        <f t="shared" si="125"/>
        <v>В</v>
      </c>
      <c r="BG364" s="161">
        <f t="shared" si="126"/>
        <v>2.68</v>
      </c>
      <c r="BH364" s="167">
        <f t="shared" si="127"/>
        <v>22</v>
      </c>
      <c r="BI364" s="162">
        <f t="shared" si="128"/>
        <v>0</v>
      </c>
      <c r="BJ364" s="162">
        <f t="shared" si="129"/>
        <v>0</v>
      </c>
      <c r="BK364" s="162">
        <f t="shared" si="130"/>
        <v>22</v>
      </c>
      <c r="BL364" s="162">
        <f t="shared" si="131"/>
        <v>0</v>
      </c>
      <c r="BM364" s="162">
        <f t="shared" si="132"/>
        <v>0</v>
      </c>
      <c r="BN364" s="162">
        <f t="shared" si="133"/>
        <v>0</v>
      </c>
      <c r="BO364" s="167">
        <f t="shared" si="134"/>
        <v>22</v>
      </c>
      <c r="BP364" s="162">
        <f t="shared" si="135"/>
        <v>0</v>
      </c>
      <c r="BQ364" s="168">
        <f t="shared" si="136"/>
        <v>0</v>
      </c>
      <c r="BT364" s="169">
        <f t="shared" si="137"/>
        <v>0</v>
      </c>
      <c r="BU364" s="169">
        <f t="shared" si="138"/>
        <v>0</v>
      </c>
      <c r="BV364" s="169">
        <f t="shared" si="139"/>
        <v>0</v>
      </c>
      <c r="BW364" s="169">
        <f t="shared" si="140"/>
        <v>0</v>
      </c>
      <c r="BX364" s="170">
        <f t="shared" si="141"/>
        <v>0</v>
      </c>
      <c r="BY364" s="170">
        <f t="shared" si="142"/>
        <v>0</v>
      </c>
      <c r="BZ364" s="170">
        <f t="shared" si="143"/>
        <v>0</v>
      </c>
      <c r="CA364" s="170">
        <f t="shared" si="144"/>
        <v>0</v>
      </c>
      <c r="CB364" s="216"/>
    </row>
    <row r="365" spans="1:80" s="172" customFormat="1" ht="15.75" customHeight="1">
      <c r="A365" s="163" t="s">
        <v>291</v>
      </c>
      <c r="B365" s="163"/>
      <c r="D365" s="163">
        <v>15</v>
      </c>
      <c r="AA365" s="165" t="s">
        <v>83</v>
      </c>
      <c r="AB365" s="166" t="s">
        <v>2186</v>
      </c>
      <c r="AC365" s="94" t="s">
        <v>108</v>
      </c>
      <c r="AD365" s="95" t="s">
        <v>293</v>
      </c>
      <c r="AE365" s="94" t="s">
        <v>4507</v>
      </c>
      <c r="AF365" s="96" t="s">
        <v>408</v>
      </c>
      <c r="AG365" s="22" t="s">
        <v>8464</v>
      </c>
      <c r="AH365" s="22" t="s">
        <v>8465</v>
      </c>
      <c r="AI365" s="97" t="s">
        <v>309</v>
      </c>
      <c r="AJ365" s="98">
        <v>3.65</v>
      </c>
      <c r="AK365" s="95" t="s">
        <v>8466</v>
      </c>
      <c r="AL365" s="94"/>
      <c r="AM365" s="94" t="s">
        <v>4511</v>
      </c>
      <c r="AN365" s="167">
        <f t="shared" si="121"/>
        <v>14</v>
      </c>
      <c r="AO365" s="49">
        <v>0</v>
      </c>
      <c r="AP365" s="49">
        <v>2</v>
      </c>
      <c r="AQ365" s="49">
        <v>12</v>
      </c>
      <c r="AR365" s="49">
        <v>0</v>
      </c>
      <c r="AS365" s="49">
        <v>0</v>
      </c>
      <c r="AT365" s="49">
        <v>4</v>
      </c>
      <c r="AU365" s="167">
        <f t="shared" si="122"/>
        <v>10</v>
      </c>
      <c r="AV365" s="49">
        <v>0</v>
      </c>
      <c r="AW365" s="99">
        <v>30.78</v>
      </c>
      <c r="AX365" s="94"/>
      <c r="AY365" s="94" t="s">
        <v>8467</v>
      </c>
      <c r="AZ365" s="100" t="s">
        <v>693</v>
      </c>
      <c r="BA365" s="100" t="s">
        <v>639</v>
      </c>
      <c r="BB365" s="49">
        <v>0</v>
      </c>
      <c r="BC365" s="159"/>
      <c r="BD365" s="153" t="str">
        <f t="shared" si="123"/>
        <v>18, 01, 2022.04.23</v>
      </c>
      <c r="BE365" s="153" t="str">
        <f t="shared" si="124"/>
        <v>21, 40, 2022.04.23</v>
      </c>
      <c r="BF365" s="160" t="str">
        <f t="shared" si="125"/>
        <v>В</v>
      </c>
      <c r="BG365" s="161">
        <f t="shared" si="126"/>
        <v>3.65</v>
      </c>
      <c r="BH365" s="167">
        <f t="shared" si="127"/>
        <v>14</v>
      </c>
      <c r="BI365" s="162">
        <f t="shared" si="128"/>
        <v>0</v>
      </c>
      <c r="BJ365" s="162">
        <f t="shared" si="129"/>
        <v>2</v>
      </c>
      <c r="BK365" s="162">
        <f t="shared" si="130"/>
        <v>12</v>
      </c>
      <c r="BL365" s="162">
        <f t="shared" si="131"/>
        <v>0</v>
      </c>
      <c r="BM365" s="162">
        <f t="shared" si="132"/>
        <v>0</v>
      </c>
      <c r="BN365" s="162">
        <f t="shared" si="133"/>
        <v>4</v>
      </c>
      <c r="BO365" s="167">
        <f t="shared" si="134"/>
        <v>10</v>
      </c>
      <c r="BP365" s="162">
        <f t="shared" si="135"/>
        <v>0</v>
      </c>
      <c r="BQ365" s="168">
        <f t="shared" si="136"/>
        <v>0</v>
      </c>
      <c r="BT365" s="169">
        <f t="shared" si="137"/>
        <v>0</v>
      </c>
      <c r="BU365" s="169">
        <f t="shared" si="138"/>
        <v>0</v>
      </c>
      <c r="BV365" s="169">
        <f t="shared" si="139"/>
        <v>0</v>
      </c>
      <c r="BW365" s="169">
        <f t="shared" si="140"/>
        <v>0</v>
      </c>
      <c r="BX365" s="170">
        <f t="shared" si="141"/>
        <v>0</v>
      </c>
      <c r="BY365" s="170">
        <f t="shared" si="142"/>
        <v>0</v>
      </c>
      <c r="BZ365" s="170">
        <f t="shared" si="143"/>
        <v>0</v>
      </c>
      <c r="CA365" s="170">
        <f t="shared" si="144"/>
        <v>0</v>
      </c>
      <c r="CB365" s="216"/>
    </row>
    <row r="366" spans="1:80" s="172" customFormat="1" ht="15.75" customHeight="1">
      <c r="A366" s="163" t="s">
        <v>291</v>
      </c>
      <c r="B366" s="163"/>
      <c r="D366" s="163">
        <v>15</v>
      </c>
      <c r="AA366" s="165" t="s">
        <v>83</v>
      </c>
      <c r="AB366" s="166" t="s">
        <v>2190</v>
      </c>
      <c r="AC366" s="94" t="s">
        <v>108</v>
      </c>
      <c r="AD366" s="95" t="s">
        <v>494</v>
      </c>
      <c r="AE366" s="94" t="s">
        <v>8468</v>
      </c>
      <c r="AF366" s="96" t="s">
        <v>295</v>
      </c>
      <c r="AG366" s="22" t="s">
        <v>8469</v>
      </c>
      <c r="AH366" s="22" t="s">
        <v>8470</v>
      </c>
      <c r="AI366" s="97" t="s">
        <v>298</v>
      </c>
      <c r="AJ366" s="98">
        <v>3</v>
      </c>
      <c r="AK366" s="95" t="s">
        <v>8471</v>
      </c>
      <c r="AL366" s="94"/>
      <c r="AM366" s="94"/>
      <c r="AN366" s="167">
        <f t="shared" si="121"/>
        <v>3</v>
      </c>
      <c r="AO366" s="49">
        <v>0</v>
      </c>
      <c r="AP366" s="49">
        <v>0</v>
      </c>
      <c r="AQ366" s="49">
        <v>3</v>
      </c>
      <c r="AR366" s="49">
        <v>0</v>
      </c>
      <c r="AS366" s="49">
        <v>0</v>
      </c>
      <c r="AT366" s="49">
        <v>2</v>
      </c>
      <c r="AU366" s="167">
        <f t="shared" si="122"/>
        <v>1</v>
      </c>
      <c r="AV366" s="49">
        <v>0</v>
      </c>
      <c r="AW366" s="99">
        <v>7.55</v>
      </c>
      <c r="AX366" s="94"/>
      <c r="AY366" s="94" t="s">
        <v>8472</v>
      </c>
      <c r="AZ366" s="100"/>
      <c r="BA366" s="100"/>
      <c r="BB366" s="49">
        <v>1</v>
      </c>
      <c r="BC366" s="159"/>
      <c r="BD366" s="153" t="str">
        <f t="shared" si="123"/>
        <v>09, 00, 2022.04.25</v>
      </c>
      <c r="BE366" s="153" t="str">
        <f t="shared" si="124"/>
        <v>12, 00, 2022.04.25</v>
      </c>
      <c r="BF366" s="160" t="str">
        <f t="shared" si="125"/>
        <v>П</v>
      </c>
      <c r="BG366" s="161">
        <f t="shared" si="126"/>
        <v>3</v>
      </c>
      <c r="BH366" s="167">
        <f t="shared" si="127"/>
        <v>3</v>
      </c>
      <c r="BI366" s="162">
        <f t="shared" si="128"/>
        <v>0</v>
      </c>
      <c r="BJ366" s="162">
        <f t="shared" si="129"/>
        <v>0</v>
      </c>
      <c r="BK366" s="162">
        <f t="shared" si="130"/>
        <v>3</v>
      </c>
      <c r="BL366" s="162">
        <f t="shared" si="131"/>
        <v>0</v>
      </c>
      <c r="BM366" s="162">
        <f t="shared" si="132"/>
        <v>0</v>
      </c>
      <c r="BN366" s="162">
        <f t="shared" si="133"/>
        <v>2</v>
      </c>
      <c r="BO366" s="167">
        <f t="shared" si="134"/>
        <v>1</v>
      </c>
      <c r="BP366" s="162">
        <f t="shared" si="135"/>
        <v>0</v>
      </c>
      <c r="BQ366" s="168">
        <f t="shared" si="136"/>
        <v>1</v>
      </c>
      <c r="BT366" s="169">
        <f t="shared" si="137"/>
        <v>0</v>
      </c>
      <c r="BU366" s="169">
        <f t="shared" si="138"/>
        <v>0</v>
      </c>
      <c r="BV366" s="169">
        <f t="shared" si="139"/>
        <v>9</v>
      </c>
      <c r="BW366" s="169">
        <f t="shared" si="140"/>
        <v>3</v>
      </c>
      <c r="BX366" s="170">
        <f t="shared" si="141"/>
        <v>0</v>
      </c>
      <c r="BY366" s="170">
        <f t="shared" si="142"/>
        <v>0</v>
      </c>
      <c r="BZ366" s="170">
        <f t="shared" si="143"/>
        <v>0</v>
      </c>
      <c r="CA366" s="170">
        <f t="shared" si="144"/>
        <v>0</v>
      </c>
      <c r="CB366" s="216"/>
    </row>
    <row r="367" spans="1:80" s="172" customFormat="1" ht="15.75" customHeight="1">
      <c r="A367" s="163" t="s">
        <v>291</v>
      </c>
      <c r="B367" s="163"/>
      <c r="D367" s="163">
        <v>15</v>
      </c>
      <c r="AA367" s="165" t="s">
        <v>83</v>
      </c>
      <c r="AB367" s="166" t="s">
        <v>2195</v>
      </c>
      <c r="AC367" s="94" t="s">
        <v>92</v>
      </c>
      <c r="AD367" s="95" t="s">
        <v>314</v>
      </c>
      <c r="AE367" s="94" t="s">
        <v>8473</v>
      </c>
      <c r="AF367" s="96" t="s">
        <v>295</v>
      </c>
      <c r="AG367" s="22" t="s">
        <v>8474</v>
      </c>
      <c r="AH367" s="22" t="s">
        <v>8475</v>
      </c>
      <c r="AI367" s="97" t="s">
        <v>298</v>
      </c>
      <c r="AJ367" s="98">
        <v>6</v>
      </c>
      <c r="AK367" s="95" t="s">
        <v>8476</v>
      </c>
      <c r="AL367" s="94"/>
      <c r="AM367" s="94" t="s">
        <v>8477</v>
      </c>
      <c r="AN367" s="167">
        <f t="shared" si="121"/>
        <v>26</v>
      </c>
      <c r="AO367" s="49">
        <v>0</v>
      </c>
      <c r="AP367" s="49">
        <v>3</v>
      </c>
      <c r="AQ367" s="49">
        <v>23</v>
      </c>
      <c r="AR367" s="49">
        <v>0</v>
      </c>
      <c r="AS367" s="49">
        <v>0</v>
      </c>
      <c r="AT367" s="49">
        <v>3</v>
      </c>
      <c r="AU367" s="167">
        <f t="shared" si="122"/>
        <v>23</v>
      </c>
      <c r="AV367" s="49">
        <v>0</v>
      </c>
      <c r="AW367" s="99">
        <v>21.38</v>
      </c>
      <c r="AX367" s="94"/>
      <c r="AY367" s="94" t="s">
        <v>8478</v>
      </c>
      <c r="AZ367" s="100"/>
      <c r="BA367" s="100"/>
      <c r="BB367" s="49">
        <v>1</v>
      </c>
      <c r="BC367" s="159"/>
      <c r="BD367" s="153" t="str">
        <f t="shared" si="123"/>
        <v>09, 30, 2022.04.25</v>
      </c>
      <c r="BE367" s="153" t="str">
        <f t="shared" si="124"/>
        <v>15, 30, 2022.04.25</v>
      </c>
      <c r="BF367" s="160" t="str">
        <f t="shared" si="125"/>
        <v>П</v>
      </c>
      <c r="BG367" s="161">
        <f t="shared" si="126"/>
        <v>6</v>
      </c>
      <c r="BH367" s="167">
        <f t="shared" si="127"/>
        <v>26</v>
      </c>
      <c r="BI367" s="162">
        <f t="shared" si="128"/>
        <v>0</v>
      </c>
      <c r="BJ367" s="162">
        <f t="shared" si="129"/>
        <v>3</v>
      </c>
      <c r="BK367" s="162">
        <f t="shared" si="130"/>
        <v>23</v>
      </c>
      <c r="BL367" s="162">
        <f t="shared" si="131"/>
        <v>0</v>
      </c>
      <c r="BM367" s="162">
        <f t="shared" si="132"/>
        <v>0</v>
      </c>
      <c r="BN367" s="162">
        <f t="shared" si="133"/>
        <v>3</v>
      </c>
      <c r="BO367" s="167">
        <f t="shared" si="134"/>
        <v>23</v>
      </c>
      <c r="BP367" s="162">
        <f t="shared" si="135"/>
        <v>0</v>
      </c>
      <c r="BQ367" s="168">
        <f t="shared" si="136"/>
        <v>1</v>
      </c>
      <c r="BT367" s="169">
        <f t="shared" si="137"/>
        <v>0</v>
      </c>
      <c r="BU367" s="169">
        <f t="shared" si="138"/>
        <v>0</v>
      </c>
      <c r="BV367" s="169">
        <f t="shared" si="139"/>
        <v>156</v>
      </c>
      <c r="BW367" s="169">
        <f t="shared" si="140"/>
        <v>26</v>
      </c>
      <c r="BX367" s="170">
        <f t="shared" si="141"/>
        <v>0</v>
      </c>
      <c r="BY367" s="170">
        <f t="shared" si="142"/>
        <v>0</v>
      </c>
      <c r="BZ367" s="170">
        <f t="shared" si="143"/>
        <v>0</v>
      </c>
      <c r="CA367" s="170">
        <f t="shared" si="144"/>
        <v>0</v>
      </c>
      <c r="CB367" s="216"/>
    </row>
    <row r="368" spans="1:80" s="172" customFormat="1" ht="15.75" customHeight="1">
      <c r="A368" s="163" t="s">
        <v>291</v>
      </c>
      <c r="B368" s="163"/>
      <c r="D368" s="163">
        <v>15</v>
      </c>
      <c r="AA368" s="165" t="s">
        <v>83</v>
      </c>
      <c r="AB368" s="166" t="s">
        <v>2202</v>
      </c>
      <c r="AC368" s="94" t="s">
        <v>110</v>
      </c>
      <c r="AD368" s="95" t="s">
        <v>305</v>
      </c>
      <c r="AE368" s="94" t="s">
        <v>8479</v>
      </c>
      <c r="AF368" s="96" t="s">
        <v>295</v>
      </c>
      <c r="AG368" s="22" t="s">
        <v>8474</v>
      </c>
      <c r="AH368" s="22" t="s">
        <v>8480</v>
      </c>
      <c r="AI368" s="97" t="s">
        <v>298</v>
      </c>
      <c r="AJ368" s="98">
        <v>6.5</v>
      </c>
      <c r="AK368" s="95" t="s">
        <v>8481</v>
      </c>
      <c r="AL368" s="94"/>
      <c r="AM368" s="94"/>
      <c r="AN368" s="167">
        <f t="shared" si="121"/>
        <v>53</v>
      </c>
      <c r="AO368" s="49">
        <v>0</v>
      </c>
      <c r="AP368" s="49">
        <v>0</v>
      </c>
      <c r="AQ368" s="49">
        <v>53</v>
      </c>
      <c r="AR368" s="49">
        <v>0</v>
      </c>
      <c r="AS368" s="49">
        <v>0</v>
      </c>
      <c r="AT368" s="49">
        <v>0</v>
      </c>
      <c r="AU368" s="167">
        <f t="shared" si="122"/>
        <v>53</v>
      </c>
      <c r="AV368" s="49">
        <v>0</v>
      </c>
      <c r="AW368" s="99">
        <v>85.91</v>
      </c>
      <c r="AX368" s="94"/>
      <c r="AY368" s="94" t="s">
        <v>8482</v>
      </c>
      <c r="AZ368" s="100"/>
      <c r="BA368" s="100"/>
      <c r="BB368" s="49">
        <v>1</v>
      </c>
      <c r="BC368" s="159"/>
      <c r="BD368" s="153" t="str">
        <f t="shared" si="123"/>
        <v>09, 30, 2022.04.25</v>
      </c>
      <c r="BE368" s="153" t="str">
        <f t="shared" si="124"/>
        <v>16, 00, 2022.04.25</v>
      </c>
      <c r="BF368" s="160" t="str">
        <f t="shared" si="125"/>
        <v>П</v>
      </c>
      <c r="BG368" s="161">
        <f t="shared" si="126"/>
        <v>6.5</v>
      </c>
      <c r="BH368" s="167">
        <f t="shared" si="127"/>
        <v>53</v>
      </c>
      <c r="BI368" s="162">
        <f t="shared" si="128"/>
        <v>0</v>
      </c>
      <c r="BJ368" s="162">
        <f t="shared" si="129"/>
        <v>0</v>
      </c>
      <c r="BK368" s="162">
        <f t="shared" si="130"/>
        <v>53</v>
      </c>
      <c r="BL368" s="162">
        <f t="shared" si="131"/>
        <v>0</v>
      </c>
      <c r="BM368" s="162">
        <f t="shared" si="132"/>
        <v>0</v>
      </c>
      <c r="BN368" s="162">
        <f t="shared" si="133"/>
        <v>0</v>
      </c>
      <c r="BO368" s="167">
        <f t="shared" si="134"/>
        <v>53</v>
      </c>
      <c r="BP368" s="162">
        <f t="shared" si="135"/>
        <v>0</v>
      </c>
      <c r="BQ368" s="168">
        <f t="shared" si="136"/>
        <v>1</v>
      </c>
      <c r="BT368" s="169">
        <f t="shared" si="137"/>
        <v>0</v>
      </c>
      <c r="BU368" s="169">
        <f t="shared" si="138"/>
        <v>0</v>
      </c>
      <c r="BV368" s="169">
        <f t="shared" si="139"/>
        <v>344.5</v>
      </c>
      <c r="BW368" s="169">
        <f t="shared" si="140"/>
        <v>53</v>
      </c>
      <c r="BX368" s="170">
        <f t="shared" si="141"/>
        <v>0</v>
      </c>
      <c r="BY368" s="170">
        <f t="shared" si="142"/>
        <v>0</v>
      </c>
      <c r="BZ368" s="170">
        <f t="shared" si="143"/>
        <v>0</v>
      </c>
      <c r="CA368" s="170">
        <f t="shared" si="144"/>
        <v>0</v>
      </c>
      <c r="CB368" s="216"/>
    </row>
    <row r="369" spans="1:80" s="172" customFormat="1" ht="15.75" customHeight="1">
      <c r="A369" s="163" t="s">
        <v>291</v>
      </c>
      <c r="B369" s="163"/>
      <c r="D369" s="163">
        <v>15</v>
      </c>
      <c r="AA369" s="165" t="s">
        <v>83</v>
      </c>
      <c r="AB369" s="166" t="s">
        <v>2208</v>
      </c>
      <c r="AC369" s="94" t="s">
        <v>90</v>
      </c>
      <c r="AD369" s="95" t="s">
        <v>314</v>
      </c>
      <c r="AE369" s="94" t="s">
        <v>8483</v>
      </c>
      <c r="AF369" s="96" t="s">
        <v>295</v>
      </c>
      <c r="AG369" s="22" t="s">
        <v>8484</v>
      </c>
      <c r="AH369" s="22" t="s">
        <v>8485</v>
      </c>
      <c r="AI369" s="97" t="s">
        <v>309</v>
      </c>
      <c r="AJ369" s="98">
        <v>3.62</v>
      </c>
      <c r="AK369" s="95" t="s">
        <v>8486</v>
      </c>
      <c r="AL369" s="94"/>
      <c r="AM369" s="94" t="s">
        <v>8487</v>
      </c>
      <c r="AN369" s="167">
        <f t="shared" si="121"/>
        <v>1</v>
      </c>
      <c r="AO369" s="49">
        <v>0</v>
      </c>
      <c r="AP369" s="49">
        <v>0</v>
      </c>
      <c r="AQ369" s="49">
        <v>1</v>
      </c>
      <c r="AR369" s="49">
        <v>0</v>
      </c>
      <c r="AS369" s="49">
        <v>0</v>
      </c>
      <c r="AT369" s="49">
        <v>0</v>
      </c>
      <c r="AU369" s="167">
        <f t="shared" si="122"/>
        <v>1</v>
      </c>
      <c r="AV369" s="49">
        <v>0</v>
      </c>
      <c r="AW369" s="99">
        <v>57.94</v>
      </c>
      <c r="AX369" s="94"/>
      <c r="AY369" s="94" t="s">
        <v>8488</v>
      </c>
      <c r="AZ369" s="100" t="s">
        <v>501</v>
      </c>
      <c r="BA369" s="100" t="s">
        <v>313</v>
      </c>
      <c r="BB369" s="49">
        <v>1</v>
      </c>
      <c r="BC369" s="159"/>
      <c r="BD369" s="153" t="str">
        <f t="shared" si="123"/>
        <v>13, 50, 2022.04.25</v>
      </c>
      <c r="BE369" s="153" t="str">
        <f t="shared" si="124"/>
        <v>17, 27, 2022.04.25</v>
      </c>
      <c r="BF369" s="160" t="str">
        <f t="shared" si="125"/>
        <v>В</v>
      </c>
      <c r="BG369" s="161">
        <f t="shared" si="126"/>
        <v>3.62</v>
      </c>
      <c r="BH369" s="167">
        <f t="shared" si="127"/>
        <v>1</v>
      </c>
      <c r="BI369" s="162">
        <f t="shared" si="128"/>
        <v>0</v>
      </c>
      <c r="BJ369" s="162">
        <f t="shared" si="129"/>
        <v>0</v>
      </c>
      <c r="BK369" s="162">
        <f t="shared" si="130"/>
        <v>1</v>
      </c>
      <c r="BL369" s="162">
        <f t="shared" si="131"/>
        <v>0</v>
      </c>
      <c r="BM369" s="162">
        <f t="shared" si="132"/>
        <v>0</v>
      </c>
      <c r="BN369" s="162">
        <f t="shared" si="133"/>
        <v>0</v>
      </c>
      <c r="BO369" s="167">
        <f t="shared" si="134"/>
        <v>1</v>
      </c>
      <c r="BP369" s="162">
        <f t="shared" si="135"/>
        <v>0</v>
      </c>
      <c r="BQ369" s="168">
        <f t="shared" si="136"/>
        <v>1</v>
      </c>
      <c r="BT369" s="169">
        <f t="shared" si="137"/>
        <v>3.62</v>
      </c>
      <c r="BU369" s="169">
        <f t="shared" si="138"/>
        <v>1</v>
      </c>
      <c r="BV369" s="169">
        <f t="shared" si="139"/>
        <v>0</v>
      </c>
      <c r="BW369" s="169">
        <f t="shared" si="140"/>
        <v>0</v>
      </c>
      <c r="BX369" s="170">
        <f t="shared" si="141"/>
        <v>0</v>
      </c>
      <c r="BY369" s="170">
        <f t="shared" si="142"/>
        <v>0</v>
      </c>
      <c r="BZ369" s="170">
        <f t="shared" si="143"/>
        <v>0</v>
      </c>
      <c r="CA369" s="170">
        <f t="shared" si="144"/>
        <v>0</v>
      </c>
      <c r="CB369" s="216"/>
    </row>
    <row r="370" spans="1:80" s="172" customFormat="1" ht="15.75" customHeight="1">
      <c r="A370" s="163" t="s">
        <v>291</v>
      </c>
      <c r="B370" s="163"/>
      <c r="D370" s="163">
        <v>15</v>
      </c>
      <c r="AA370" s="165" t="s">
        <v>83</v>
      </c>
      <c r="AB370" s="166" t="s">
        <v>2211</v>
      </c>
      <c r="AC370" s="94" t="s">
        <v>90</v>
      </c>
      <c r="AD370" s="95" t="s">
        <v>293</v>
      </c>
      <c r="AE370" s="94" t="s">
        <v>8489</v>
      </c>
      <c r="AF370" s="96" t="s">
        <v>345</v>
      </c>
      <c r="AG370" s="22" t="s">
        <v>8490</v>
      </c>
      <c r="AH370" s="22" t="s">
        <v>8491</v>
      </c>
      <c r="AI370" s="97" t="s">
        <v>309</v>
      </c>
      <c r="AJ370" s="98">
        <v>1.1200000000000001</v>
      </c>
      <c r="AK370" s="95" t="s">
        <v>8492</v>
      </c>
      <c r="AL370" s="94"/>
      <c r="AM370" s="94"/>
      <c r="AN370" s="167">
        <f t="shared" si="121"/>
        <v>22</v>
      </c>
      <c r="AO370" s="49">
        <v>0</v>
      </c>
      <c r="AP370" s="49">
        <v>0</v>
      </c>
      <c r="AQ370" s="49">
        <v>22</v>
      </c>
      <c r="AR370" s="49">
        <v>0</v>
      </c>
      <c r="AS370" s="49">
        <v>0</v>
      </c>
      <c r="AT370" s="49">
        <v>0</v>
      </c>
      <c r="AU370" s="167">
        <f t="shared" si="122"/>
        <v>22</v>
      </c>
      <c r="AV370" s="49">
        <v>0</v>
      </c>
      <c r="AW370" s="99">
        <v>34.82</v>
      </c>
      <c r="AX370" s="94"/>
      <c r="AY370" s="94" t="s">
        <v>8493</v>
      </c>
      <c r="AZ370" s="100" t="s">
        <v>501</v>
      </c>
      <c r="BA370" s="100" t="s">
        <v>639</v>
      </c>
      <c r="BB370" s="49">
        <v>1</v>
      </c>
      <c r="BC370" s="159"/>
      <c r="BD370" s="153" t="str">
        <f t="shared" si="123"/>
        <v>14, 51, 2022.04.25</v>
      </c>
      <c r="BE370" s="153" t="str">
        <f t="shared" si="124"/>
        <v>15, 58, 2022.04.25</v>
      </c>
      <c r="BF370" s="160" t="str">
        <f t="shared" si="125"/>
        <v>В</v>
      </c>
      <c r="BG370" s="161">
        <f t="shared" si="126"/>
        <v>1.1200000000000001</v>
      </c>
      <c r="BH370" s="167">
        <f t="shared" si="127"/>
        <v>22</v>
      </c>
      <c r="BI370" s="162">
        <f t="shared" si="128"/>
        <v>0</v>
      </c>
      <c r="BJ370" s="162">
        <f t="shared" si="129"/>
        <v>0</v>
      </c>
      <c r="BK370" s="162">
        <f t="shared" si="130"/>
        <v>22</v>
      </c>
      <c r="BL370" s="162">
        <f t="shared" si="131"/>
        <v>0</v>
      </c>
      <c r="BM370" s="162">
        <f t="shared" si="132"/>
        <v>0</v>
      </c>
      <c r="BN370" s="162">
        <f t="shared" si="133"/>
        <v>0</v>
      </c>
      <c r="BO370" s="167">
        <f t="shared" si="134"/>
        <v>22</v>
      </c>
      <c r="BP370" s="162">
        <f t="shared" si="135"/>
        <v>0</v>
      </c>
      <c r="BQ370" s="168">
        <f t="shared" si="136"/>
        <v>1</v>
      </c>
      <c r="BT370" s="169">
        <f t="shared" si="137"/>
        <v>24.64</v>
      </c>
      <c r="BU370" s="169">
        <f t="shared" si="138"/>
        <v>22</v>
      </c>
      <c r="BV370" s="169">
        <f t="shared" si="139"/>
        <v>0</v>
      </c>
      <c r="BW370" s="169">
        <f t="shared" si="140"/>
        <v>0</v>
      </c>
      <c r="BX370" s="170">
        <f t="shared" si="141"/>
        <v>0</v>
      </c>
      <c r="BY370" s="170">
        <f t="shared" si="142"/>
        <v>0</v>
      </c>
      <c r="BZ370" s="170">
        <f t="shared" si="143"/>
        <v>0</v>
      </c>
      <c r="CA370" s="170">
        <f t="shared" si="144"/>
        <v>0</v>
      </c>
      <c r="CB370" s="216"/>
    </row>
    <row r="371" spans="1:80" s="172" customFormat="1" ht="15.75" customHeight="1">
      <c r="A371" s="163" t="s">
        <v>291</v>
      </c>
      <c r="B371" s="163"/>
      <c r="D371" s="163">
        <v>15</v>
      </c>
      <c r="AA371" s="165" t="s">
        <v>83</v>
      </c>
      <c r="AB371" s="166" t="s">
        <v>2215</v>
      </c>
      <c r="AC371" s="94" t="s">
        <v>90</v>
      </c>
      <c r="AD371" s="95" t="s">
        <v>314</v>
      </c>
      <c r="AE371" s="94" t="s">
        <v>8140</v>
      </c>
      <c r="AF371" s="96" t="s">
        <v>295</v>
      </c>
      <c r="AG371" s="22" t="s">
        <v>8490</v>
      </c>
      <c r="AH371" s="22" t="s">
        <v>8494</v>
      </c>
      <c r="AI371" s="97" t="s">
        <v>309</v>
      </c>
      <c r="AJ371" s="98">
        <v>2.2999999999999998</v>
      </c>
      <c r="AK371" s="95" t="s">
        <v>8138</v>
      </c>
      <c r="AL371" s="94"/>
      <c r="AM371" s="94" t="s">
        <v>8096</v>
      </c>
      <c r="AN371" s="167">
        <f t="shared" si="121"/>
        <v>1</v>
      </c>
      <c r="AO371" s="49">
        <v>0</v>
      </c>
      <c r="AP371" s="49">
        <v>0</v>
      </c>
      <c r="AQ371" s="49">
        <v>1</v>
      </c>
      <c r="AR371" s="49">
        <v>0</v>
      </c>
      <c r="AS371" s="49">
        <v>0</v>
      </c>
      <c r="AT371" s="49">
        <v>0</v>
      </c>
      <c r="AU371" s="167">
        <f t="shared" si="122"/>
        <v>1</v>
      </c>
      <c r="AV371" s="49">
        <v>0</v>
      </c>
      <c r="AW371" s="99">
        <v>0.22</v>
      </c>
      <c r="AX371" s="94"/>
      <c r="AY371" s="94" t="s">
        <v>8495</v>
      </c>
      <c r="AZ371" s="100" t="s">
        <v>501</v>
      </c>
      <c r="BA371" s="100" t="s">
        <v>313</v>
      </c>
      <c r="BB371" s="49">
        <v>1</v>
      </c>
      <c r="BC371" s="159"/>
      <c r="BD371" s="153" t="str">
        <f t="shared" si="123"/>
        <v>14, 51, 2022.04.25</v>
      </c>
      <c r="BE371" s="153" t="str">
        <f t="shared" si="124"/>
        <v>17, 09, 2022.04.25</v>
      </c>
      <c r="BF371" s="160" t="str">
        <f t="shared" si="125"/>
        <v>В</v>
      </c>
      <c r="BG371" s="161">
        <f t="shared" si="126"/>
        <v>2.2999999999999998</v>
      </c>
      <c r="BH371" s="167">
        <f t="shared" si="127"/>
        <v>1</v>
      </c>
      <c r="BI371" s="162">
        <f t="shared" si="128"/>
        <v>0</v>
      </c>
      <c r="BJ371" s="162">
        <f t="shared" si="129"/>
        <v>0</v>
      </c>
      <c r="BK371" s="162">
        <f t="shared" si="130"/>
        <v>1</v>
      </c>
      <c r="BL371" s="162">
        <f t="shared" si="131"/>
        <v>0</v>
      </c>
      <c r="BM371" s="162">
        <f t="shared" si="132"/>
        <v>0</v>
      </c>
      <c r="BN371" s="162">
        <f t="shared" si="133"/>
        <v>0</v>
      </c>
      <c r="BO371" s="167">
        <f t="shared" si="134"/>
        <v>1</v>
      </c>
      <c r="BP371" s="162">
        <f t="shared" si="135"/>
        <v>0</v>
      </c>
      <c r="BQ371" s="168">
        <f t="shared" si="136"/>
        <v>1</v>
      </c>
      <c r="BT371" s="169">
        <f t="shared" si="137"/>
        <v>2.2999999999999998</v>
      </c>
      <c r="BU371" s="169">
        <f t="shared" si="138"/>
        <v>1</v>
      </c>
      <c r="BV371" s="169">
        <f t="shared" si="139"/>
        <v>0</v>
      </c>
      <c r="BW371" s="169">
        <f t="shared" si="140"/>
        <v>0</v>
      </c>
      <c r="BX371" s="170">
        <f t="shared" si="141"/>
        <v>0</v>
      </c>
      <c r="BY371" s="170">
        <f t="shared" si="142"/>
        <v>0</v>
      </c>
      <c r="BZ371" s="170">
        <f t="shared" si="143"/>
        <v>0</v>
      </c>
      <c r="CA371" s="170">
        <f t="shared" si="144"/>
        <v>0</v>
      </c>
      <c r="CB371" s="216"/>
    </row>
    <row r="372" spans="1:80" s="172" customFormat="1" ht="15.75" customHeight="1">
      <c r="A372" s="163" t="s">
        <v>291</v>
      </c>
      <c r="B372" s="163"/>
      <c r="D372" s="163">
        <v>15</v>
      </c>
      <c r="AA372" s="165" t="s">
        <v>83</v>
      </c>
      <c r="AB372" s="166" t="s">
        <v>2222</v>
      </c>
      <c r="AC372" s="94" t="s">
        <v>110</v>
      </c>
      <c r="AD372" s="95" t="s">
        <v>305</v>
      </c>
      <c r="AE372" s="94" t="s">
        <v>8479</v>
      </c>
      <c r="AF372" s="96" t="s">
        <v>295</v>
      </c>
      <c r="AG372" s="22" t="s">
        <v>8496</v>
      </c>
      <c r="AH372" s="22" t="s">
        <v>8497</v>
      </c>
      <c r="AI372" s="97" t="s">
        <v>298</v>
      </c>
      <c r="AJ372" s="98">
        <v>6.5</v>
      </c>
      <c r="AK372" s="95" t="s">
        <v>8481</v>
      </c>
      <c r="AL372" s="94"/>
      <c r="AM372" s="94"/>
      <c r="AN372" s="167">
        <f t="shared" si="121"/>
        <v>53</v>
      </c>
      <c r="AO372" s="49">
        <v>0</v>
      </c>
      <c r="AP372" s="49">
        <v>0</v>
      </c>
      <c r="AQ372" s="49">
        <v>53</v>
      </c>
      <c r="AR372" s="49">
        <v>0</v>
      </c>
      <c r="AS372" s="49">
        <v>0</v>
      </c>
      <c r="AT372" s="49">
        <v>0</v>
      </c>
      <c r="AU372" s="167">
        <f t="shared" si="122"/>
        <v>53</v>
      </c>
      <c r="AV372" s="49">
        <v>0</v>
      </c>
      <c r="AW372" s="99">
        <v>85.91</v>
      </c>
      <c r="AX372" s="94"/>
      <c r="AY372" s="94" t="s">
        <v>8482</v>
      </c>
      <c r="AZ372" s="100"/>
      <c r="BA372" s="100"/>
      <c r="BB372" s="49">
        <v>1</v>
      </c>
      <c r="BC372" s="159"/>
      <c r="BD372" s="153" t="str">
        <f t="shared" si="123"/>
        <v>09, 30, 2022.04.26</v>
      </c>
      <c r="BE372" s="153" t="str">
        <f t="shared" si="124"/>
        <v>16, 00, 2022.04.26</v>
      </c>
      <c r="BF372" s="160" t="str">
        <f t="shared" si="125"/>
        <v>П</v>
      </c>
      <c r="BG372" s="161">
        <f t="shared" si="126"/>
        <v>6.5</v>
      </c>
      <c r="BH372" s="167">
        <f t="shared" si="127"/>
        <v>53</v>
      </c>
      <c r="BI372" s="162">
        <f t="shared" si="128"/>
        <v>0</v>
      </c>
      <c r="BJ372" s="162">
        <f t="shared" si="129"/>
        <v>0</v>
      </c>
      <c r="BK372" s="162">
        <f t="shared" si="130"/>
        <v>53</v>
      </c>
      <c r="BL372" s="162">
        <f t="shared" si="131"/>
        <v>0</v>
      </c>
      <c r="BM372" s="162">
        <f t="shared" si="132"/>
        <v>0</v>
      </c>
      <c r="BN372" s="162">
        <f t="shared" si="133"/>
        <v>0</v>
      </c>
      <c r="BO372" s="167">
        <f t="shared" si="134"/>
        <v>53</v>
      </c>
      <c r="BP372" s="162">
        <f t="shared" si="135"/>
        <v>0</v>
      </c>
      <c r="BQ372" s="168">
        <f t="shared" si="136"/>
        <v>1</v>
      </c>
      <c r="BT372" s="169">
        <f t="shared" si="137"/>
        <v>0</v>
      </c>
      <c r="BU372" s="169">
        <f t="shared" si="138"/>
        <v>0</v>
      </c>
      <c r="BV372" s="169">
        <f t="shared" si="139"/>
        <v>344.5</v>
      </c>
      <c r="BW372" s="169">
        <f t="shared" si="140"/>
        <v>53</v>
      </c>
      <c r="BX372" s="170">
        <f t="shared" si="141"/>
        <v>0</v>
      </c>
      <c r="BY372" s="170">
        <f t="shared" si="142"/>
        <v>0</v>
      </c>
      <c r="BZ372" s="170">
        <f t="shared" si="143"/>
        <v>0</v>
      </c>
      <c r="CA372" s="170">
        <f t="shared" si="144"/>
        <v>0</v>
      </c>
      <c r="CB372" s="216"/>
    </row>
    <row r="373" spans="1:80" s="172" customFormat="1" ht="15.75" customHeight="1">
      <c r="A373" s="163" t="s">
        <v>291</v>
      </c>
      <c r="B373" s="163"/>
      <c r="D373" s="163">
        <v>15</v>
      </c>
      <c r="AA373" s="165" t="s">
        <v>83</v>
      </c>
      <c r="AB373" s="166" t="s">
        <v>2228</v>
      </c>
      <c r="AC373" s="94" t="s">
        <v>108</v>
      </c>
      <c r="AD373" s="95" t="s">
        <v>305</v>
      </c>
      <c r="AE373" s="94" t="s">
        <v>8498</v>
      </c>
      <c r="AF373" s="96" t="s">
        <v>345</v>
      </c>
      <c r="AG373" s="22" t="s">
        <v>8499</v>
      </c>
      <c r="AH373" s="22" t="s">
        <v>8500</v>
      </c>
      <c r="AI373" s="97" t="s">
        <v>298</v>
      </c>
      <c r="AJ373" s="98">
        <v>3</v>
      </c>
      <c r="AK373" s="95" t="s">
        <v>8501</v>
      </c>
      <c r="AL373" s="94"/>
      <c r="AM373" s="94"/>
      <c r="AN373" s="167">
        <f t="shared" si="121"/>
        <v>44</v>
      </c>
      <c r="AO373" s="49">
        <v>0</v>
      </c>
      <c r="AP373" s="49">
        <v>0</v>
      </c>
      <c r="AQ373" s="49">
        <v>44</v>
      </c>
      <c r="AR373" s="49">
        <v>0</v>
      </c>
      <c r="AS373" s="49">
        <v>0</v>
      </c>
      <c r="AT373" s="49">
        <v>0</v>
      </c>
      <c r="AU373" s="167">
        <f t="shared" si="122"/>
        <v>44</v>
      </c>
      <c r="AV373" s="49">
        <v>0</v>
      </c>
      <c r="AW373" s="99">
        <v>47.73</v>
      </c>
      <c r="AX373" s="94"/>
      <c r="AY373" s="94" t="s">
        <v>8502</v>
      </c>
      <c r="AZ373" s="100"/>
      <c r="BA373" s="100"/>
      <c r="BB373" s="49">
        <v>1</v>
      </c>
      <c r="BC373" s="159"/>
      <c r="BD373" s="153" t="str">
        <f t="shared" si="123"/>
        <v>10, 00, 2022.04.26</v>
      </c>
      <c r="BE373" s="153" t="str">
        <f t="shared" si="124"/>
        <v>13, 00, 2022.04.26</v>
      </c>
      <c r="BF373" s="160" t="str">
        <f t="shared" si="125"/>
        <v>П</v>
      </c>
      <c r="BG373" s="161">
        <f t="shared" si="126"/>
        <v>3</v>
      </c>
      <c r="BH373" s="167">
        <f t="shared" si="127"/>
        <v>44</v>
      </c>
      <c r="BI373" s="162">
        <f t="shared" si="128"/>
        <v>0</v>
      </c>
      <c r="BJ373" s="162">
        <f t="shared" si="129"/>
        <v>0</v>
      </c>
      <c r="BK373" s="162">
        <f t="shared" si="130"/>
        <v>44</v>
      </c>
      <c r="BL373" s="162">
        <f t="shared" si="131"/>
        <v>0</v>
      </c>
      <c r="BM373" s="162">
        <f t="shared" si="132"/>
        <v>0</v>
      </c>
      <c r="BN373" s="162">
        <f t="shared" si="133"/>
        <v>0</v>
      </c>
      <c r="BO373" s="167">
        <f t="shared" si="134"/>
        <v>44</v>
      </c>
      <c r="BP373" s="162">
        <f t="shared" si="135"/>
        <v>0</v>
      </c>
      <c r="BQ373" s="168">
        <f t="shared" si="136"/>
        <v>1</v>
      </c>
      <c r="BT373" s="169">
        <f t="shared" si="137"/>
        <v>0</v>
      </c>
      <c r="BU373" s="169">
        <f t="shared" si="138"/>
        <v>0</v>
      </c>
      <c r="BV373" s="169">
        <f t="shared" si="139"/>
        <v>132</v>
      </c>
      <c r="BW373" s="169">
        <f t="shared" si="140"/>
        <v>44</v>
      </c>
      <c r="BX373" s="170">
        <f t="shared" si="141"/>
        <v>0</v>
      </c>
      <c r="BY373" s="170">
        <f t="shared" si="142"/>
        <v>0</v>
      </c>
      <c r="BZ373" s="170">
        <f t="shared" si="143"/>
        <v>0</v>
      </c>
      <c r="CA373" s="170">
        <f t="shared" si="144"/>
        <v>0</v>
      </c>
      <c r="CB373" s="216"/>
    </row>
    <row r="374" spans="1:80" s="172" customFormat="1" ht="15.75" customHeight="1">
      <c r="A374" s="163" t="s">
        <v>291</v>
      </c>
      <c r="B374" s="163"/>
      <c r="D374" s="163">
        <v>15</v>
      </c>
      <c r="AA374" s="165" t="s">
        <v>83</v>
      </c>
      <c r="AB374" s="166" t="s">
        <v>2230</v>
      </c>
      <c r="AC374" s="94" t="s">
        <v>110</v>
      </c>
      <c r="AD374" s="95" t="s">
        <v>768</v>
      </c>
      <c r="AE374" s="94" t="s">
        <v>8503</v>
      </c>
      <c r="AF374" s="96" t="s">
        <v>345</v>
      </c>
      <c r="AG374" s="22" t="s">
        <v>8504</v>
      </c>
      <c r="AH374" s="22" t="s">
        <v>8505</v>
      </c>
      <c r="AI374" s="97" t="s">
        <v>309</v>
      </c>
      <c r="AJ374" s="98">
        <v>0.93</v>
      </c>
      <c r="AK374" s="95" t="s">
        <v>8506</v>
      </c>
      <c r="AL374" s="94"/>
      <c r="AM374" s="94" t="s">
        <v>8507</v>
      </c>
      <c r="AN374" s="167">
        <f t="shared" si="121"/>
        <v>362</v>
      </c>
      <c r="AO374" s="49">
        <v>0</v>
      </c>
      <c r="AP374" s="49">
        <v>102</v>
      </c>
      <c r="AQ374" s="49">
        <v>246</v>
      </c>
      <c r="AR374" s="49">
        <v>0</v>
      </c>
      <c r="AS374" s="49">
        <v>0</v>
      </c>
      <c r="AT374" s="49">
        <v>163</v>
      </c>
      <c r="AU374" s="167">
        <f t="shared" si="122"/>
        <v>185</v>
      </c>
      <c r="AV374" s="49">
        <v>14</v>
      </c>
      <c r="AW374" s="99">
        <v>1133</v>
      </c>
      <c r="AX374" s="94" t="s">
        <v>8508</v>
      </c>
      <c r="AY374" s="94" t="s">
        <v>8509</v>
      </c>
      <c r="AZ374" s="100" t="s">
        <v>693</v>
      </c>
      <c r="BA374" s="100" t="s">
        <v>313</v>
      </c>
      <c r="BB374" s="49">
        <v>0</v>
      </c>
      <c r="BC374" s="159"/>
      <c r="BD374" s="153" t="str">
        <f t="shared" si="123"/>
        <v>16, 37, 2022.04.26</v>
      </c>
      <c r="BE374" s="153" t="str">
        <f t="shared" si="124"/>
        <v>17, 33, 2022.04.26</v>
      </c>
      <c r="BF374" s="160" t="str">
        <f t="shared" si="125"/>
        <v>В</v>
      </c>
      <c r="BG374" s="161">
        <f t="shared" si="126"/>
        <v>0.93</v>
      </c>
      <c r="BH374" s="167">
        <f t="shared" si="127"/>
        <v>362</v>
      </c>
      <c r="BI374" s="162">
        <f t="shared" si="128"/>
        <v>0</v>
      </c>
      <c r="BJ374" s="162">
        <f t="shared" si="129"/>
        <v>102</v>
      </c>
      <c r="BK374" s="162">
        <f t="shared" si="130"/>
        <v>246</v>
      </c>
      <c r="BL374" s="162">
        <f t="shared" si="131"/>
        <v>0</v>
      </c>
      <c r="BM374" s="162">
        <f t="shared" si="132"/>
        <v>0</v>
      </c>
      <c r="BN374" s="162">
        <f t="shared" si="133"/>
        <v>163</v>
      </c>
      <c r="BO374" s="167">
        <f t="shared" si="134"/>
        <v>185</v>
      </c>
      <c r="BP374" s="162">
        <f t="shared" si="135"/>
        <v>14</v>
      </c>
      <c r="BQ374" s="168">
        <f t="shared" si="136"/>
        <v>0</v>
      </c>
      <c r="BT374" s="169">
        <f t="shared" si="137"/>
        <v>0</v>
      </c>
      <c r="BU374" s="169">
        <f t="shared" si="138"/>
        <v>0</v>
      </c>
      <c r="BV374" s="169">
        <f t="shared" si="139"/>
        <v>0</v>
      </c>
      <c r="BW374" s="169">
        <f t="shared" si="140"/>
        <v>0</v>
      </c>
      <c r="BX374" s="170">
        <f t="shared" si="141"/>
        <v>0</v>
      </c>
      <c r="BY374" s="170">
        <f t="shared" si="142"/>
        <v>0</v>
      </c>
      <c r="BZ374" s="170">
        <f t="shared" si="143"/>
        <v>0</v>
      </c>
      <c r="CA374" s="170">
        <f t="shared" si="144"/>
        <v>0</v>
      </c>
      <c r="CB374" s="216"/>
    </row>
    <row r="375" spans="1:80" s="172" customFormat="1" ht="15.75" customHeight="1">
      <c r="A375" s="163" t="s">
        <v>291</v>
      </c>
      <c r="B375" s="163"/>
      <c r="D375" s="163">
        <v>15</v>
      </c>
      <c r="AA375" s="165" t="s">
        <v>83</v>
      </c>
      <c r="AB375" s="166" t="s">
        <v>2236</v>
      </c>
      <c r="AC375" s="94" t="s">
        <v>110</v>
      </c>
      <c r="AD375" s="95" t="s">
        <v>293</v>
      </c>
      <c r="AE375" s="94" t="s">
        <v>8510</v>
      </c>
      <c r="AF375" s="96" t="s">
        <v>345</v>
      </c>
      <c r="AG375" s="22" t="s">
        <v>8505</v>
      </c>
      <c r="AH375" s="22" t="s">
        <v>8511</v>
      </c>
      <c r="AI375" s="97" t="s">
        <v>309</v>
      </c>
      <c r="AJ375" s="98">
        <v>0.88</v>
      </c>
      <c r="AK375" s="95" t="s">
        <v>8512</v>
      </c>
      <c r="AL375" s="94"/>
      <c r="AM375" s="94" t="s">
        <v>8513</v>
      </c>
      <c r="AN375" s="167">
        <f t="shared" si="121"/>
        <v>40</v>
      </c>
      <c r="AO375" s="49">
        <v>0</v>
      </c>
      <c r="AP375" s="49">
        <v>17</v>
      </c>
      <c r="AQ375" s="49">
        <v>23</v>
      </c>
      <c r="AR375" s="49">
        <v>0</v>
      </c>
      <c r="AS375" s="49">
        <v>0</v>
      </c>
      <c r="AT375" s="49">
        <v>15</v>
      </c>
      <c r="AU375" s="167">
        <f t="shared" si="122"/>
        <v>25</v>
      </c>
      <c r="AV375" s="49">
        <v>0</v>
      </c>
      <c r="AW375" s="99">
        <v>49.18</v>
      </c>
      <c r="AX375" s="94"/>
      <c r="AY375" s="94" t="s">
        <v>8514</v>
      </c>
      <c r="AZ375" s="100" t="s">
        <v>501</v>
      </c>
      <c r="BA375" s="100" t="s">
        <v>639</v>
      </c>
      <c r="BB375" s="49">
        <v>1</v>
      </c>
      <c r="BC375" s="159"/>
      <c r="BD375" s="153" t="str">
        <f t="shared" si="123"/>
        <v>17, 33, 2022.04.26</v>
      </c>
      <c r="BE375" s="153" t="str">
        <f t="shared" si="124"/>
        <v>18, 26, 2022.04.26</v>
      </c>
      <c r="BF375" s="160" t="str">
        <f t="shared" si="125"/>
        <v>В</v>
      </c>
      <c r="BG375" s="161">
        <f t="shared" si="126"/>
        <v>0.88</v>
      </c>
      <c r="BH375" s="167">
        <f t="shared" si="127"/>
        <v>40</v>
      </c>
      <c r="BI375" s="162">
        <f t="shared" si="128"/>
        <v>0</v>
      </c>
      <c r="BJ375" s="162">
        <f t="shared" si="129"/>
        <v>17</v>
      </c>
      <c r="BK375" s="162">
        <f t="shared" si="130"/>
        <v>23</v>
      </c>
      <c r="BL375" s="162">
        <f t="shared" si="131"/>
        <v>0</v>
      </c>
      <c r="BM375" s="162">
        <f t="shared" si="132"/>
        <v>0</v>
      </c>
      <c r="BN375" s="162">
        <f t="shared" si="133"/>
        <v>15</v>
      </c>
      <c r="BO375" s="167">
        <f t="shared" si="134"/>
        <v>25</v>
      </c>
      <c r="BP375" s="162">
        <f t="shared" si="135"/>
        <v>0</v>
      </c>
      <c r="BQ375" s="168">
        <f t="shared" si="136"/>
        <v>1</v>
      </c>
      <c r="BT375" s="169">
        <f t="shared" si="137"/>
        <v>35.200000000000003</v>
      </c>
      <c r="BU375" s="169">
        <f t="shared" si="138"/>
        <v>40</v>
      </c>
      <c r="BV375" s="169">
        <f t="shared" si="139"/>
        <v>0</v>
      </c>
      <c r="BW375" s="169">
        <f t="shared" si="140"/>
        <v>0</v>
      </c>
      <c r="BX375" s="170">
        <f t="shared" si="141"/>
        <v>0</v>
      </c>
      <c r="BY375" s="170">
        <f t="shared" si="142"/>
        <v>0</v>
      </c>
      <c r="BZ375" s="170">
        <f t="shared" si="143"/>
        <v>0</v>
      </c>
      <c r="CA375" s="170">
        <f t="shared" si="144"/>
        <v>0</v>
      </c>
      <c r="CB375" s="216"/>
    </row>
    <row r="376" spans="1:80" s="172" customFormat="1" ht="15.75" customHeight="1">
      <c r="A376" s="163" t="s">
        <v>291</v>
      </c>
      <c r="B376" s="163"/>
      <c r="D376" s="163">
        <v>15</v>
      </c>
      <c r="AA376" s="165" t="s">
        <v>83</v>
      </c>
      <c r="AB376" s="166" t="s">
        <v>2242</v>
      </c>
      <c r="AC376" s="94" t="s">
        <v>108</v>
      </c>
      <c r="AD376" s="95" t="s">
        <v>293</v>
      </c>
      <c r="AE376" s="94" t="s">
        <v>2518</v>
      </c>
      <c r="AF376" s="96" t="s">
        <v>345</v>
      </c>
      <c r="AG376" s="22" t="s">
        <v>8515</v>
      </c>
      <c r="AH376" s="22" t="s">
        <v>8516</v>
      </c>
      <c r="AI376" s="97" t="s">
        <v>309</v>
      </c>
      <c r="AJ376" s="98">
        <v>0.73</v>
      </c>
      <c r="AK376" s="95" t="s">
        <v>8517</v>
      </c>
      <c r="AL376" s="94"/>
      <c r="AM376" s="94" t="s">
        <v>8518</v>
      </c>
      <c r="AN376" s="167">
        <f t="shared" si="121"/>
        <v>246</v>
      </c>
      <c r="AO376" s="49">
        <v>3</v>
      </c>
      <c r="AP376" s="49">
        <v>11</v>
      </c>
      <c r="AQ376" s="49">
        <v>227</v>
      </c>
      <c r="AR376" s="49">
        <v>0</v>
      </c>
      <c r="AS376" s="49">
        <v>0</v>
      </c>
      <c r="AT376" s="49">
        <v>58</v>
      </c>
      <c r="AU376" s="167">
        <f t="shared" si="122"/>
        <v>183</v>
      </c>
      <c r="AV376" s="49">
        <v>5</v>
      </c>
      <c r="AW376" s="99">
        <v>396.73</v>
      </c>
      <c r="AX376" s="94" t="s">
        <v>8519</v>
      </c>
      <c r="AY376" s="94" t="s">
        <v>8520</v>
      </c>
      <c r="AZ376" s="100" t="s">
        <v>501</v>
      </c>
      <c r="BA376" s="100" t="s">
        <v>639</v>
      </c>
      <c r="BB376" s="49">
        <v>1</v>
      </c>
      <c r="BC376" s="159"/>
      <c r="BD376" s="153" t="str">
        <f t="shared" si="123"/>
        <v>18, 43, 2022.04.26</v>
      </c>
      <c r="BE376" s="153" t="str">
        <f t="shared" si="124"/>
        <v>19, 27, 2022.04.26</v>
      </c>
      <c r="BF376" s="160" t="str">
        <f t="shared" si="125"/>
        <v>В</v>
      </c>
      <c r="BG376" s="161">
        <f t="shared" si="126"/>
        <v>0.73</v>
      </c>
      <c r="BH376" s="167">
        <f t="shared" si="127"/>
        <v>246</v>
      </c>
      <c r="BI376" s="162">
        <f t="shared" si="128"/>
        <v>3</v>
      </c>
      <c r="BJ376" s="162">
        <f t="shared" si="129"/>
        <v>11</v>
      </c>
      <c r="BK376" s="162">
        <f t="shared" si="130"/>
        <v>227</v>
      </c>
      <c r="BL376" s="162">
        <f t="shared" si="131"/>
        <v>0</v>
      </c>
      <c r="BM376" s="162">
        <f t="shared" si="132"/>
        <v>0</v>
      </c>
      <c r="BN376" s="162">
        <f t="shared" si="133"/>
        <v>58</v>
      </c>
      <c r="BO376" s="167">
        <f t="shared" si="134"/>
        <v>183</v>
      </c>
      <c r="BP376" s="162">
        <f t="shared" si="135"/>
        <v>5</v>
      </c>
      <c r="BQ376" s="168">
        <f t="shared" si="136"/>
        <v>1</v>
      </c>
      <c r="BT376" s="169">
        <f t="shared" si="137"/>
        <v>179.57999999999998</v>
      </c>
      <c r="BU376" s="169">
        <f t="shared" si="138"/>
        <v>246</v>
      </c>
      <c r="BV376" s="169">
        <f t="shared" si="139"/>
        <v>0</v>
      </c>
      <c r="BW376" s="169">
        <f t="shared" si="140"/>
        <v>0</v>
      </c>
      <c r="BX376" s="170">
        <f t="shared" si="141"/>
        <v>0</v>
      </c>
      <c r="BY376" s="170">
        <f t="shared" si="142"/>
        <v>0</v>
      </c>
      <c r="BZ376" s="170">
        <f t="shared" si="143"/>
        <v>0</v>
      </c>
      <c r="CA376" s="170">
        <f t="shared" si="144"/>
        <v>0</v>
      </c>
      <c r="CB376" s="216"/>
    </row>
    <row r="377" spans="1:80" s="172" customFormat="1" ht="15.75" customHeight="1">
      <c r="A377" s="163" t="s">
        <v>291</v>
      </c>
      <c r="B377" s="163"/>
      <c r="D377" s="163">
        <v>15</v>
      </c>
      <c r="AA377" s="165" t="s">
        <v>83</v>
      </c>
      <c r="AB377" s="166" t="s">
        <v>2248</v>
      </c>
      <c r="AC377" s="94" t="s">
        <v>108</v>
      </c>
      <c r="AD377" s="95" t="s">
        <v>494</v>
      </c>
      <c r="AE377" s="94" t="s">
        <v>8521</v>
      </c>
      <c r="AF377" s="96" t="s">
        <v>345</v>
      </c>
      <c r="AG377" s="22" t="s">
        <v>8515</v>
      </c>
      <c r="AH377" s="22" t="s">
        <v>8522</v>
      </c>
      <c r="AI377" s="97" t="s">
        <v>309</v>
      </c>
      <c r="AJ377" s="98">
        <v>0.37</v>
      </c>
      <c r="AK377" s="95" t="s">
        <v>8523</v>
      </c>
      <c r="AL377" s="94"/>
      <c r="AM377" s="94" t="s">
        <v>5400</v>
      </c>
      <c r="AN377" s="167">
        <f t="shared" si="121"/>
        <v>18</v>
      </c>
      <c r="AO377" s="49">
        <v>0</v>
      </c>
      <c r="AP377" s="49">
        <v>1</v>
      </c>
      <c r="AQ377" s="49">
        <v>17</v>
      </c>
      <c r="AR377" s="49">
        <v>0</v>
      </c>
      <c r="AS377" s="49">
        <v>0</v>
      </c>
      <c r="AT377" s="49">
        <v>1</v>
      </c>
      <c r="AU377" s="167">
        <f t="shared" si="122"/>
        <v>17</v>
      </c>
      <c r="AV377" s="49">
        <v>0</v>
      </c>
      <c r="AW377" s="99">
        <v>44.82</v>
      </c>
      <c r="AX377" s="94"/>
      <c r="AY377" s="94" t="s">
        <v>8524</v>
      </c>
      <c r="AZ377" s="100" t="s">
        <v>501</v>
      </c>
      <c r="BA377" s="100" t="s">
        <v>313</v>
      </c>
      <c r="BB377" s="49">
        <v>1</v>
      </c>
      <c r="BC377" s="159"/>
      <c r="BD377" s="153" t="str">
        <f t="shared" si="123"/>
        <v>18, 43, 2022.04.26</v>
      </c>
      <c r="BE377" s="153" t="str">
        <f t="shared" si="124"/>
        <v>19, 05, 2022.04.26</v>
      </c>
      <c r="BF377" s="160" t="str">
        <f t="shared" si="125"/>
        <v>В</v>
      </c>
      <c r="BG377" s="161">
        <f t="shared" si="126"/>
        <v>0.37</v>
      </c>
      <c r="BH377" s="167">
        <f t="shared" si="127"/>
        <v>18</v>
      </c>
      <c r="BI377" s="162">
        <f t="shared" si="128"/>
        <v>0</v>
      </c>
      <c r="BJ377" s="162">
        <f t="shared" si="129"/>
        <v>1</v>
      </c>
      <c r="BK377" s="162">
        <f t="shared" si="130"/>
        <v>17</v>
      </c>
      <c r="BL377" s="162">
        <f t="shared" si="131"/>
        <v>0</v>
      </c>
      <c r="BM377" s="162">
        <f t="shared" si="132"/>
        <v>0</v>
      </c>
      <c r="BN377" s="162">
        <f t="shared" si="133"/>
        <v>1</v>
      </c>
      <c r="BO377" s="167">
        <f t="shared" si="134"/>
        <v>17</v>
      </c>
      <c r="BP377" s="162">
        <f t="shared" si="135"/>
        <v>0</v>
      </c>
      <c r="BQ377" s="168">
        <f t="shared" si="136"/>
        <v>1</v>
      </c>
      <c r="BT377" s="169">
        <f t="shared" si="137"/>
        <v>6.66</v>
      </c>
      <c r="BU377" s="169">
        <f t="shared" si="138"/>
        <v>18</v>
      </c>
      <c r="BV377" s="169">
        <f t="shared" si="139"/>
        <v>0</v>
      </c>
      <c r="BW377" s="169">
        <f t="shared" si="140"/>
        <v>0</v>
      </c>
      <c r="BX377" s="170">
        <f t="shared" si="141"/>
        <v>0</v>
      </c>
      <c r="BY377" s="170">
        <f t="shared" si="142"/>
        <v>0</v>
      </c>
      <c r="BZ377" s="170">
        <f t="shared" si="143"/>
        <v>0</v>
      </c>
      <c r="CA377" s="170">
        <f t="shared" si="144"/>
        <v>0</v>
      </c>
      <c r="CB377" s="216"/>
    </row>
    <row r="378" spans="1:80" s="172" customFormat="1" ht="15.75" customHeight="1">
      <c r="A378" s="163" t="s">
        <v>291</v>
      </c>
      <c r="B378" s="163"/>
      <c r="D378" s="163">
        <v>15</v>
      </c>
      <c r="AA378" s="165" t="s">
        <v>83</v>
      </c>
      <c r="AB378" s="166" t="s">
        <v>2253</v>
      </c>
      <c r="AC378" s="94" t="s">
        <v>90</v>
      </c>
      <c r="AD378" s="95" t="s">
        <v>293</v>
      </c>
      <c r="AE378" s="94" t="s">
        <v>4362</v>
      </c>
      <c r="AF378" s="96" t="s">
        <v>345</v>
      </c>
      <c r="AG378" s="22" t="s">
        <v>8525</v>
      </c>
      <c r="AH378" s="22" t="s">
        <v>8526</v>
      </c>
      <c r="AI378" s="97" t="s">
        <v>309</v>
      </c>
      <c r="AJ378" s="98">
        <v>0.78</v>
      </c>
      <c r="AK378" s="95" t="s">
        <v>4365</v>
      </c>
      <c r="AL378" s="94"/>
      <c r="AM378" s="94" t="s">
        <v>8527</v>
      </c>
      <c r="AN378" s="167">
        <f t="shared" si="121"/>
        <v>114</v>
      </c>
      <c r="AO378" s="49">
        <v>0</v>
      </c>
      <c r="AP378" s="49">
        <v>4</v>
      </c>
      <c r="AQ378" s="49">
        <v>109</v>
      </c>
      <c r="AR378" s="49">
        <v>0</v>
      </c>
      <c r="AS378" s="49">
        <v>0</v>
      </c>
      <c r="AT378" s="49">
        <v>29</v>
      </c>
      <c r="AU378" s="167">
        <f t="shared" si="122"/>
        <v>84</v>
      </c>
      <c r="AV378" s="49">
        <v>1</v>
      </c>
      <c r="AW378" s="99">
        <v>224.01</v>
      </c>
      <c r="AX378" s="94" t="s">
        <v>427</v>
      </c>
      <c r="AY378" s="94" t="s">
        <v>8528</v>
      </c>
      <c r="AZ378" s="100" t="s">
        <v>501</v>
      </c>
      <c r="BA378" s="100" t="s">
        <v>639</v>
      </c>
      <c r="BB378" s="49">
        <v>1</v>
      </c>
      <c r="BC378" s="159"/>
      <c r="BD378" s="153" t="str">
        <f t="shared" si="123"/>
        <v>05, 49, 2022.04.27</v>
      </c>
      <c r="BE378" s="153" t="str">
        <f t="shared" si="124"/>
        <v>06, 36, 2022.04.27</v>
      </c>
      <c r="BF378" s="160" t="str">
        <f t="shared" si="125"/>
        <v>В</v>
      </c>
      <c r="BG378" s="161">
        <f t="shared" si="126"/>
        <v>0.78</v>
      </c>
      <c r="BH378" s="167">
        <f t="shared" si="127"/>
        <v>114</v>
      </c>
      <c r="BI378" s="162">
        <f t="shared" si="128"/>
        <v>0</v>
      </c>
      <c r="BJ378" s="162">
        <f t="shared" si="129"/>
        <v>4</v>
      </c>
      <c r="BK378" s="162">
        <f t="shared" si="130"/>
        <v>109</v>
      </c>
      <c r="BL378" s="162">
        <f t="shared" si="131"/>
        <v>0</v>
      </c>
      <c r="BM378" s="162">
        <f t="shared" si="132"/>
        <v>0</v>
      </c>
      <c r="BN378" s="162">
        <f t="shared" si="133"/>
        <v>29</v>
      </c>
      <c r="BO378" s="167">
        <f t="shared" si="134"/>
        <v>84</v>
      </c>
      <c r="BP378" s="162">
        <f t="shared" si="135"/>
        <v>1</v>
      </c>
      <c r="BQ378" s="168">
        <f t="shared" si="136"/>
        <v>1</v>
      </c>
      <c r="BT378" s="169">
        <f t="shared" si="137"/>
        <v>88.92</v>
      </c>
      <c r="BU378" s="169">
        <f t="shared" si="138"/>
        <v>114</v>
      </c>
      <c r="BV378" s="169">
        <f t="shared" si="139"/>
        <v>0</v>
      </c>
      <c r="BW378" s="169">
        <f t="shared" si="140"/>
        <v>0</v>
      </c>
      <c r="BX378" s="170">
        <f t="shared" si="141"/>
        <v>0</v>
      </c>
      <c r="BY378" s="170">
        <f t="shared" si="142"/>
        <v>0</v>
      </c>
      <c r="BZ378" s="170">
        <f t="shared" si="143"/>
        <v>0</v>
      </c>
      <c r="CA378" s="170">
        <f t="shared" si="144"/>
        <v>0</v>
      </c>
      <c r="CB378" s="216"/>
    </row>
    <row r="379" spans="1:80" s="172" customFormat="1" ht="15.75" customHeight="1">
      <c r="A379" s="163" t="s">
        <v>291</v>
      </c>
      <c r="B379" s="163"/>
      <c r="D379" s="163">
        <v>15</v>
      </c>
      <c r="AA379" s="165" t="s">
        <v>83</v>
      </c>
      <c r="AB379" s="166" t="s">
        <v>2255</v>
      </c>
      <c r="AC379" s="94" t="s">
        <v>92</v>
      </c>
      <c r="AD379" s="95" t="s">
        <v>314</v>
      </c>
      <c r="AE379" s="94" t="s">
        <v>8529</v>
      </c>
      <c r="AF379" s="96" t="s">
        <v>295</v>
      </c>
      <c r="AG379" s="22" t="s">
        <v>8530</v>
      </c>
      <c r="AH379" s="22" t="s">
        <v>8531</v>
      </c>
      <c r="AI379" s="97" t="s">
        <v>298</v>
      </c>
      <c r="AJ379" s="98">
        <v>4.5</v>
      </c>
      <c r="AK379" s="95" t="s">
        <v>8532</v>
      </c>
      <c r="AL379" s="94"/>
      <c r="AM379" s="94" t="s">
        <v>460</v>
      </c>
      <c r="AN379" s="167">
        <f t="shared" si="121"/>
        <v>6</v>
      </c>
      <c r="AO379" s="49">
        <v>0</v>
      </c>
      <c r="AP379" s="49">
        <v>2</v>
      </c>
      <c r="AQ379" s="49">
        <v>4</v>
      </c>
      <c r="AR379" s="49">
        <v>0</v>
      </c>
      <c r="AS379" s="49">
        <v>0</v>
      </c>
      <c r="AT379" s="49">
        <v>5</v>
      </c>
      <c r="AU379" s="167">
        <f t="shared" si="122"/>
        <v>1</v>
      </c>
      <c r="AV379" s="49">
        <v>0</v>
      </c>
      <c r="AW379" s="99">
        <v>6.3</v>
      </c>
      <c r="AX379" s="94"/>
      <c r="AY379" s="94" t="s">
        <v>8533</v>
      </c>
      <c r="AZ379" s="100"/>
      <c r="BA379" s="100"/>
      <c r="BB379" s="49">
        <v>1</v>
      </c>
      <c r="BC379" s="159"/>
      <c r="BD379" s="153" t="str">
        <f t="shared" si="123"/>
        <v>08, 30, 2022.04.27</v>
      </c>
      <c r="BE379" s="153" t="str">
        <f t="shared" si="124"/>
        <v>13, 00, 2022.04.27</v>
      </c>
      <c r="BF379" s="160" t="str">
        <f t="shared" si="125"/>
        <v>П</v>
      </c>
      <c r="BG379" s="161">
        <f t="shared" si="126"/>
        <v>4.5</v>
      </c>
      <c r="BH379" s="167">
        <f t="shared" si="127"/>
        <v>6</v>
      </c>
      <c r="BI379" s="162">
        <f t="shared" si="128"/>
        <v>0</v>
      </c>
      <c r="BJ379" s="162">
        <f t="shared" si="129"/>
        <v>2</v>
      </c>
      <c r="BK379" s="162">
        <f t="shared" si="130"/>
        <v>4</v>
      </c>
      <c r="BL379" s="162">
        <f t="shared" si="131"/>
        <v>0</v>
      </c>
      <c r="BM379" s="162">
        <f t="shared" si="132"/>
        <v>0</v>
      </c>
      <c r="BN379" s="162">
        <f t="shared" si="133"/>
        <v>5</v>
      </c>
      <c r="BO379" s="167">
        <f t="shared" si="134"/>
        <v>1</v>
      </c>
      <c r="BP379" s="162">
        <f t="shared" si="135"/>
        <v>0</v>
      </c>
      <c r="BQ379" s="168">
        <f t="shared" si="136"/>
        <v>1</v>
      </c>
      <c r="BT379" s="169">
        <f t="shared" si="137"/>
        <v>0</v>
      </c>
      <c r="BU379" s="169">
        <f t="shared" si="138"/>
        <v>0</v>
      </c>
      <c r="BV379" s="169">
        <f t="shared" si="139"/>
        <v>27</v>
      </c>
      <c r="BW379" s="169">
        <f t="shared" si="140"/>
        <v>6</v>
      </c>
      <c r="BX379" s="170">
        <f t="shared" si="141"/>
        <v>0</v>
      </c>
      <c r="BY379" s="170">
        <f t="shared" si="142"/>
        <v>0</v>
      </c>
      <c r="BZ379" s="170">
        <f t="shared" si="143"/>
        <v>0</v>
      </c>
      <c r="CA379" s="170">
        <f t="shared" si="144"/>
        <v>0</v>
      </c>
      <c r="CB379" s="216"/>
    </row>
    <row r="380" spans="1:80" s="172" customFormat="1" ht="15.75" customHeight="1">
      <c r="A380" s="163" t="s">
        <v>291</v>
      </c>
      <c r="B380" s="163"/>
      <c r="D380" s="163">
        <v>15</v>
      </c>
      <c r="AA380" s="165" t="s">
        <v>83</v>
      </c>
      <c r="AB380" s="166" t="s">
        <v>2261</v>
      </c>
      <c r="AC380" s="94" t="s">
        <v>90</v>
      </c>
      <c r="AD380" s="95" t="s">
        <v>314</v>
      </c>
      <c r="AE380" s="94" t="s">
        <v>8534</v>
      </c>
      <c r="AF380" s="96" t="s">
        <v>295</v>
      </c>
      <c r="AG380" s="22" t="s">
        <v>8535</v>
      </c>
      <c r="AH380" s="22" t="s">
        <v>8536</v>
      </c>
      <c r="AI380" s="97" t="s">
        <v>298</v>
      </c>
      <c r="AJ380" s="98">
        <v>6</v>
      </c>
      <c r="AK380" s="95" t="s">
        <v>8537</v>
      </c>
      <c r="AL380" s="94"/>
      <c r="AM380" s="94"/>
      <c r="AN380" s="167">
        <f t="shared" si="121"/>
        <v>7</v>
      </c>
      <c r="AO380" s="49">
        <v>0</v>
      </c>
      <c r="AP380" s="49">
        <v>0</v>
      </c>
      <c r="AQ380" s="49">
        <v>7</v>
      </c>
      <c r="AR380" s="49">
        <v>0</v>
      </c>
      <c r="AS380" s="49">
        <v>0</v>
      </c>
      <c r="AT380" s="49">
        <v>1</v>
      </c>
      <c r="AU380" s="167">
        <f t="shared" si="122"/>
        <v>6</v>
      </c>
      <c r="AV380" s="49">
        <v>0</v>
      </c>
      <c r="AW380" s="99">
        <v>7.63</v>
      </c>
      <c r="AX380" s="94"/>
      <c r="AY380" s="94" t="s">
        <v>8538</v>
      </c>
      <c r="AZ380" s="100"/>
      <c r="BA380" s="100"/>
      <c r="BB380" s="49">
        <v>1</v>
      </c>
      <c r="BC380" s="159"/>
      <c r="BD380" s="153" t="str">
        <f t="shared" si="123"/>
        <v>09, 00, 2022.04.27</v>
      </c>
      <c r="BE380" s="153" t="str">
        <f t="shared" si="124"/>
        <v>15, 00, 2022.04.27</v>
      </c>
      <c r="BF380" s="160" t="str">
        <f t="shared" si="125"/>
        <v>П</v>
      </c>
      <c r="BG380" s="161">
        <f t="shared" si="126"/>
        <v>6</v>
      </c>
      <c r="BH380" s="167">
        <f t="shared" si="127"/>
        <v>7</v>
      </c>
      <c r="BI380" s="162">
        <f t="shared" si="128"/>
        <v>0</v>
      </c>
      <c r="BJ380" s="162">
        <f t="shared" si="129"/>
        <v>0</v>
      </c>
      <c r="BK380" s="162">
        <f t="shared" si="130"/>
        <v>7</v>
      </c>
      <c r="BL380" s="162">
        <f t="shared" si="131"/>
        <v>0</v>
      </c>
      <c r="BM380" s="162">
        <f t="shared" si="132"/>
        <v>0</v>
      </c>
      <c r="BN380" s="162">
        <f t="shared" si="133"/>
        <v>1</v>
      </c>
      <c r="BO380" s="167">
        <f t="shared" si="134"/>
        <v>6</v>
      </c>
      <c r="BP380" s="162">
        <f t="shared" si="135"/>
        <v>0</v>
      </c>
      <c r="BQ380" s="168">
        <f t="shared" si="136"/>
        <v>1</v>
      </c>
      <c r="BT380" s="169">
        <f t="shared" si="137"/>
        <v>0</v>
      </c>
      <c r="BU380" s="169">
        <f t="shared" si="138"/>
        <v>0</v>
      </c>
      <c r="BV380" s="169">
        <f t="shared" si="139"/>
        <v>42</v>
      </c>
      <c r="BW380" s="169">
        <f t="shared" si="140"/>
        <v>7</v>
      </c>
      <c r="BX380" s="170">
        <f t="shared" si="141"/>
        <v>0</v>
      </c>
      <c r="BY380" s="170">
        <f t="shared" si="142"/>
        <v>0</v>
      </c>
      <c r="BZ380" s="170">
        <f t="shared" si="143"/>
        <v>0</v>
      </c>
      <c r="CA380" s="170">
        <f t="shared" si="144"/>
        <v>0</v>
      </c>
      <c r="CB380" s="216"/>
    </row>
    <row r="381" spans="1:80" s="172" customFormat="1" ht="15.75" customHeight="1">
      <c r="A381" s="163" t="s">
        <v>291</v>
      </c>
      <c r="B381" s="163"/>
      <c r="D381" s="163">
        <v>15</v>
      </c>
      <c r="AA381" s="165" t="s">
        <v>83</v>
      </c>
      <c r="AB381" s="166" t="s">
        <v>2265</v>
      </c>
      <c r="AC381" s="94" t="s">
        <v>108</v>
      </c>
      <c r="AD381" s="95" t="s">
        <v>305</v>
      </c>
      <c r="AE381" s="94" t="s">
        <v>4424</v>
      </c>
      <c r="AF381" s="96" t="s">
        <v>345</v>
      </c>
      <c r="AG381" s="22" t="s">
        <v>8539</v>
      </c>
      <c r="AH381" s="22" t="s">
        <v>8540</v>
      </c>
      <c r="AI381" s="97" t="s">
        <v>309</v>
      </c>
      <c r="AJ381" s="98">
        <v>3.08</v>
      </c>
      <c r="AK381" s="95" t="s">
        <v>4427</v>
      </c>
      <c r="AL381" s="94"/>
      <c r="AM381" s="94"/>
      <c r="AN381" s="167">
        <f t="shared" si="121"/>
        <v>303</v>
      </c>
      <c r="AO381" s="49">
        <v>0</v>
      </c>
      <c r="AP381" s="49">
        <v>0</v>
      </c>
      <c r="AQ381" s="49">
        <v>303</v>
      </c>
      <c r="AR381" s="49">
        <v>0</v>
      </c>
      <c r="AS381" s="49">
        <v>0</v>
      </c>
      <c r="AT381" s="49">
        <v>14</v>
      </c>
      <c r="AU381" s="167">
        <f t="shared" si="122"/>
        <v>289</v>
      </c>
      <c r="AV381" s="49">
        <v>0</v>
      </c>
      <c r="AW381" s="99">
        <v>498.83</v>
      </c>
      <c r="AX381" s="94"/>
      <c r="AY381" s="94" t="s">
        <v>8541</v>
      </c>
      <c r="AZ381" s="100" t="s">
        <v>693</v>
      </c>
      <c r="BA381" s="100" t="s">
        <v>313</v>
      </c>
      <c r="BB381" s="49">
        <v>0</v>
      </c>
      <c r="BC381" s="159"/>
      <c r="BD381" s="153" t="str">
        <f t="shared" si="123"/>
        <v>16, 01, 2022.04.27</v>
      </c>
      <c r="BE381" s="153" t="str">
        <f t="shared" si="124"/>
        <v>19, 06, 2022.04.27</v>
      </c>
      <c r="BF381" s="160" t="str">
        <f t="shared" si="125"/>
        <v>В</v>
      </c>
      <c r="BG381" s="161">
        <f t="shared" si="126"/>
        <v>3.08</v>
      </c>
      <c r="BH381" s="167">
        <f t="shared" si="127"/>
        <v>303</v>
      </c>
      <c r="BI381" s="162">
        <f t="shared" si="128"/>
        <v>0</v>
      </c>
      <c r="BJ381" s="162">
        <f t="shared" si="129"/>
        <v>0</v>
      </c>
      <c r="BK381" s="162">
        <f t="shared" si="130"/>
        <v>303</v>
      </c>
      <c r="BL381" s="162">
        <f t="shared" si="131"/>
        <v>0</v>
      </c>
      <c r="BM381" s="162">
        <f t="shared" si="132"/>
        <v>0</v>
      </c>
      <c r="BN381" s="162">
        <f t="shared" si="133"/>
        <v>14</v>
      </c>
      <c r="BO381" s="167">
        <f t="shared" si="134"/>
        <v>289</v>
      </c>
      <c r="BP381" s="162">
        <f t="shared" si="135"/>
        <v>0</v>
      </c>
      <c r="BQ381" s="168">
        <f t="shared" si="136"/>
        <v>0</v>
      </c>
      <c r="BT381" s="169">
        <f t="shared" si="137"/>
        <v>0</v>
      </c>
      <c r="BU381" s="169">
        <f t="shared" si="138"/>
        <v>0</v>
      </c>
      <c r="BV381" s="169">
        <f t="shared" si="139"/>
        <v>0</v>
      </c>
      <c r="BW381" s="169">
        <f t="shared" si="140"/>
        <v>0</v>
      </c>
      <c r="BX381" s="170">
        <f t="shared" si="141"/>
        <v>0</v>
      </c>
      <c r="BY381" s="170">
        <f t="shared" si="142"/>
        <v>0</v>
      </c>
      <c r="BZ381" s="170">
        <f t="shared" si="143"/>
        <v>0</v>
      </c>
      <c r="CA381" s="170">
        <f t="shared" si="144"/>
        <v>0</v>
      </c>
      <c r="CB381" s="216"/>
    </row>
    <row r="382" spans="1:80" s="172" customFormat="1" ht="15.75" customHeight="1">
      <c r="A382" s="163" t="s">
        <v>291</v>
      </c>
      <c r="B382" s="163"/>
      <c r="D382" s="163">
        <v>15</v>
      </c>
      <c r="AA382" s="165" t="s">
        <v>83</v>
      </c>
      <c r="AB382" s="166" t="s">
        <v>2270</v>
      </c>
      <c r="AC382" s="94" t="s">
        <v>110</v>
      </c>
      <c r="AD382" s="95" t="s">
        <v>768</v>
      </c>
      <c r="AE382" s="94" t="s">
        <v>1510</v>
      </c>
      <c r="AF382" s="96" t="s">
        <v>345</v>
      </c>
      <c r="AG382" s="22" t="s">
        <v>8542</v>
      </c>
      <c r="AH382" s="22" t="s">
        <v>8543</v>
      </c>
      <c r="AI382" s="97" t="s">
        <v>309</v>
      </c>
      <c r="AJ382" s="98">
        <v>2.98</v>
      </c>
      <c r="AK382" s="95" t="s">
        <v>8544</v>
      </c>
      <c r="AL382" s="94"/>
      <c r="AM382" s="94" t="s">
        <v>1514</v>
      </c>
      <c r="AN382" s="167">
        <f t="shared" si="121"/>
        <v>86</v>
      </c>
      <c r="AO382" s="49">
        <v>0</v>
      </c>
      <c r="AP382" s="49">
        <v>2</v>
      </c>
      <c r="AQ382" s="49">
        <v>84</v>
      </c>
      <c r="AR382" s="49">
        <v>0</v>
      </c>
      <c r="AS382" s="49">
        <v>0</v>
      </c>
      <c r="AT382" s="49">
        <v>16</v>
      </c>
      <c r="AU382" s="167">
        <f t="shared" si="122"/>
        <v>70</v>
      </c>
      <c r="AV382" s="49">
        <v>0</v>
      </c>
      <c r="AW382" s="99">
        <v>107.49</v>
      </c>
      <c r="AX382" s="94"/>
      <c r="AY382" s="94" t="s">
        <v>8545</v>
      </c>
      <c r="AZ382" s="100" t="s">
        <v>501</v>
      </c>
      <c r="BA382" s="100" t="s">
        <v>313</v>
      </c>
      <c r="BB382" s="49">
        <v>1</v>
      </c>
      <c r="BC382" s="159"/>
      <c r="BD382" s="153" t="str">
        <f t="shared" si="123"/>
        <v>16, 16, 2022.04.27</v>
      </c>
      <c r="BE382" s="153" t="str">
        <f t="shared" si="124"/>
        <v>19, 15, 2022.04.27</v>
      </c>
      <c r="BF382" s="160" t="str">
        <f t="shared" si="125"/>
        <v>В</v>
      </c>
      <c r="BG382" s="161">
        <f t="shared" si="126"/>
        <v>2.98</v>
      </c>
      <c r="BH382" s="167">
        <f t="shared" si="127"/>
        <v>86</v>
      </c>
      <c r="BI382" s="162">
        <f t="shared" si="128"/>
        <v>0</v>
      </c>
      <c r="BJ382" s="162">
        <f t="shared" si="129"/>
        <v>2</v>
      </c>
      <c r="BK382" s="162">
        <f t="shared" si="130"/>
        <v>84</v>
      </c>
      <c r="BL382" s="162">
        <f t="shared" si="131"/>
        <v>0</v>
      </c>
      <c r="BM382" s="162">
        <f t="shared" si="132"/>
        <v>0</v>
      </c>
      <c r="BN382" s="162">
        <f t="shared" si="133"/>
        <v>16</v>
      </c>
      <c r="BO382" s="167">
        <f t="shared" si="134"/>
        <v>70</v>
      </c>
      <c r="BP382" s="162">
        <f t="shared" si="135"/>
        <v>0</v>
      </c>
      <c r="BQ382" s="168">
        <f t="shared" si="136"/>
        <v>1</v>
      </c>
      <c r="BT382" s="169">
        <f t="shared" si="137"/>
        <v>256.27999999999997</v>
      </c>
      <c r="BU382" s="169">
        <f t="shared" si="138"/>
        <v>86</v>
      </c>
      <c r="BV382" s="169">
        <f t="shared" si="139"/>
        <v>0</v>
      </c>
      <c r="BW382" s="169">
        <f t="shared" si="140"/>
        <v>0</v>
      </c>
      <c r="BX382" s="170">
        <f t="shared" si="141"/>
        <v>0</v>
      </c>
      <c r="BY382" s="170">
        <f t="shared" si="142"/>
        <v>0</v>
      </c>
      <c r="BZ382" s="170">
        <f t="shared" si="143"/>
        <v>0</v>
      </c>
      <c r="CA382" s="170">
        <f t="shared" si="144"/>
        <v>0</v>
      </c>
      <c r="CB382" s="216"/>
    </row>
    <row r="383" spans="1:80" s="172" customFormat="1" ht="15.75" customHeight="1">
      <c r="A383" s="163" t="s">
        <v>291</v>
      </c>
      <c r="B383" s="163"/>
      <c r="D383" s="163">
        <v>15</v>
      </c>
      <c r="AA383" s="165" t="s">
        <v>83</v>
      </c>
      <c r="AB383" s="166" t="s">
        <v>2277</v>
      </c>
      <c r="AC383" s="94" t="s">
        <v>110</v>
      </c>
      <c r="AD383" s="95" t="s">
        <v>305</v>
      </c>
      <c r="AE383" s="94" t="s">
        <v>8479</v>
      </c>
      <c r="AF383" s="96" t="s">
        <v>295</v>
      </c>
      <c r="AG383" s="22" t="s">
        <v>8546</v>
      </c>
      <c r="AH383" s="22" t="s">
        <v>8547</v>
      </c>
      <c r="AI383" s="97" t="s">
        <v>298</v>
      </c>
      <c r="AJ383" s="98">
        <v>6.5</v>
      </c>
      <c r="AK383" s="95" t="s">
        <v>8481</v>
      </c>
      <c r="AL383" s="94"/>
      <c r="AM383" s="94"/>
      <c r="AN383" s="167">
        <f t="shared" si="121"/>
        <v>53</v>
      </c>
      <c r="AO383" s="49">
        <v>0</v>
      </c>
      <c r="AP383" s="49">
        <v>0</v>
      </c>
      <c r="AQ383" s="49">
        <v>53</v>
      </c>
      <c r="AR383" s="49">
        <v>0</v>
      </c>
      <c r="AS383" s="49">
        <v>0</v>
      </c>
      <c r="AT383" s="49">
        <v>0</v>
      </c>
      <c r="AU383" s="167">
        <f t="shared" si="122"/>
        <v>53</v>
      </c>
      <c r="AV383" s="49">
        <v>0</v>
      </c>
      <c r="AW383" s="99">
        <v>85.91</v>
      </c>
      <c r="AX383" s="94"/>
      <c r="AY383" s="94" t="s">
        <v>8482</v>
      </c>
      <c r="AZ383" s="100"/>
      <c r="BA383" s="100"/>
      <c r="BB383" s="49">
        <v>1</v>
      </c>
      <c r="BC383" s="159"/>
      <c r="BD383" s="153" t="str">
        <f t="shared" si="123"/>
        <v>09, 30, 2022.04.28</v>
      </c>
      <c r="BE383" s="153" t="str">
        <f t="shared" si="124"/>
        <v>16, 00, 2022.04.28</v>
      </c>
      <c r="BF383" s="160" t="str">
        <f t="shared" si="125"/>
        <v>П</v>
      </c>
      <c r="BG383" s="161">
        <f t="shared" si="126"/>
        <v>6.5</v>
      </c>
      <c r="BH383" s="167">
        <f t="shared" si="127"/>
        <v>53</v>
      </c>
      <c r="BI383" s="162">
        <f t="shared" si="128"/>
        <v>0</v>
      </c>
      <c r="BJ383" s="162">
        <f t="shared" si="129"/>
        <v>0</v>
      </c>
      <c r="BK383" s="162">
        <f t="shared" si="130"/>
        <v>53</v>
      </c>
      <c r="BL383" s="162">
        <f t="shared" si="131"/>
        <v>0</v>
      </c>
      <c r="BM383" s="162">
        <f t="shared" si="132"/>
        <v>0</v>
      </c>
      <c r="BN383" s="162">
        <f t="shared" si="133"/>
        <v>0</v>
      </c>
      <c r="BO383" s="167">
        <f t="shared" si="134"/>
        <v>53</v>
      </c>
      <c r="BP383" s="162">
        <f t="shared" si="135"/>
        <v>0</v>
      </c>
      <c r="BQ383" s="168">
        <f t="shared" si="136"/>
        <v>1</v>
      </c>
      <c r="BT383" s="169">
        <f t="shared" si="137"/>
        <v>0</v>
      </c>
      <c r="BU383" s="169">
        <f t="shared" si="138"/>
        <v>0</v>
      </c>
      <c r="BV383" s="169">
        <f t="shared" si="139"/>
        <v>344.5</v>
      </c>
      <c r="BW383" s="169">
        <f t="shared" si="140"/>
        <v>53</v>
      </c>
      <c r="BX383" s="170">
        <f t="shared" si="141"/>
        <v>0</v>
      </c>
      <c r="BY383" s="170">
        <f t="shared" si="142"/>
        <v>0</v>
      </c>
      <c r="BZ383" s="170">
        <f t="shared" si="143"/>
        <v>0</v>
      </c>
      <c r="CA383" s="170">
        <f t="shared" si="144"/>
        <v>0</v>
      </c>
      <c r="CB383" s="216"/>
    </row>
    <row r="384" spans="1:80" s="172" customFormat="1" ht="15.75" customHeight="1">
      <c r="A384" s="163" t="s">
        <v>291</v>
      </c>
      <c r="B384" s="163"/>
      <c r="D384" s="163">
        <v>15</v>
      </c>
      <c r="AA384" s="165" t="s">
        <v>83</v>
      </c>
      <c r="AB384" s="166" t="s">
        <v>2282</v>
      </c>
      <c r="AC384" s="94" t="s">
        <v>90</v>
      </c>
      <c r="AD384" s="95" t="s">
        <v>314</v>
      </c>
      <c r="AE384" s="94" t="s">
        <v>8548</v>
      </c>
      <c r="AF384" s="96" t="s">
        <v>295</v>
      </c>
      <c r="AG384" s="22" t="s">
        <v>8546</v>
      </c>
      <c r="AH384" s="22" t="s">
        <v>8549</v>
      </c>
      <c r="AI384" s="97" t="s">
        <v>298</v>
      </c>
      <c r="AJ384" s="98">
        <v>6</v>
      </c>
      <c r="AK384" s="95" t="s">
        <v>8550</v>
      </c>
      <c r="AL384" s="94"/>
      <c r="AM384" s="94"/>
      <c r="AN384" s="167">
        <f t="shared" si="121"/>
        <v>72</v>
      </c>
      <c r="AO384" s="49">
        <v>0</v>
      </c>
      <c r="AP384" s="49">
        <v>0</v>
      </c>
      <c r="AQ384" s="49">
        <v>71</v>
      </c>
      <c r="AR384" s="49">
        <v>0</v>
      </c>
      <c r="AS384" s="49">
        <v>0</v>
      </c>
      <c r="AT384" s="49">
        <v>10</v>
      </c>
      <c r="AU384" s="167">
        <f t="shared" si="122"/>
        <v>61</v>
      </c>
      <c r="AV384" s="49">
        <v>1</v>
      </c>
      <c r="AW384" s="99">
        <v>92.81</v>
      </c>
      <c r="AX384" s="94" t="s">
        <v>427</v>
      </c>
      <c r="AY384" s="94" t="s">
        <v>8551</v>
      </c>
      <c r="AZ384" s="100"/>
      <c r="BA384" s="100"/>
      <c r="BB384" s="49">
        <v>1</v>
      </c>
      <c r="BC384" s="159"/>
      <c r="BD384" s="153" t="str">
        <f t="shared" si="123"/>
        <v>09, 30, 2022.04.28</v>
      </c>
      <c r="BE384" s="153" t="str">
        <f t="shared" si="124"/>
        <v>15, 30, 2022.04.28</v>
      </c>
      <c r="BF384" s="160" t="str">
        <f t="shared" si="125"/>
        <v>П</v>
      </c>
      <c r="BG384" s="161">
        <f t="shared" si="126"/>
        <v>6</v>
      </c>
      <c r="BH384" s="167">
        <f t="shared" si="127"/>
        <v>72</v>
      </c>
      <c r="BI384" s="162">
        <f t="shared" si="128"/>
        <v>0</v>
      </c>
      <c r="BJ384" s="162">
        <f t="shared" si="129"/>
        <v>0</v>
      </c>
      <c r="BK384" s="162">
        <f t="shared" si="130"/>
        <v>71</v>
      </c>
      <c r="BL384" s="162">
        <f t="shared" si="131"/>
        <v>0</v>
      </c>
      <c r="BM384" s="162">
        <f t="shared" si="132"/>
        <v>0</v>
      </c>
      <c r="BN384" s="162">
        <f t="shared" si="133"/>
        <v>10</v>
      </c>
      <c r="BO384" s="167">
        <f t="shared" si="134"/>
        <v>61</v>
      </c>
      <c r="BP384" s="162">
        <f t="shared" si="135"/>
        <v>1</v>
      </c>
      <c r="BQ384" s="168">
        <f t="shared" si="136"/>
        <v>1</v>
      </c>
      <c r="BT384" s="169">
        <f t="shared" si="137"/>
        <v>0</v>
      </c>
      <c r="BU384" s="169">
        <f t="shared" si="138"/>
        <v>0</v>
      </c>
      <c r="BV384" s="169">
        <f t="shared" si="139"/>
        <v>432</v>
      </c>
      <c r="BW384" s="169">
        <f t="shared" si="140"/>
        <v>72</v>
      </c>
      <c r="BX384" s="170">
        <f t="shared" si="141"/>
        <v>0</v>
      </c>
      <c r="BY384" s="170">
        <f t="shared" si="142"/>
        <v>0</v>
      </c>
      <c r="BZ384" s="170">
        <f t="shared" si="143"/>
        <v>0</v>
      </c>
      <c r="CA384" s="170">
        <f t="shared" si="144"/>
        <v>0</v>
      </c>
      <c r="CB384" s="216"/>
    </row>
    <row r="385" spans="1:80" s="172" customFormat="1" ht="15.75" customHeight="1">
      <c r="A385" s="163" t="s">
        <v>291</v>
      </c>
      <c r="B385" s="163"/>
      <c r="D385" s="163">
        <v>15</v>
      </c>
      <c r="AA385" s="165" t="s">
        <v>83</v>
      </c>
      <c r="AB385" s="166" t="s">
        <v>2286</v>
      </c>
      <c r="AC385" s="94" t="s">
        <v>108</v>
      </c>
      <c r="AD385" s="95" t="s">
        <v>305</v>
      </c>
      <c r="AE385" s="94" t="s">
        <v>8552</v>
      </c>
      <c r="AF385" s="96" t="s">
        <v>345</v>
      </c>
      <c r="AG385" s="22" t="s">
        <v>8553</v>
      </c>
      <c r="AH385" s="22" t="s">
        <v>8554</v>
      </c>
      <c r="AI385" s="97" t="s">
        <v>298</v>
      </c>
      <c r="AJ385" s="98">
        <v>5</v>
      </c>
      <c r="AK385" s="95" t="s">
        <v>8555</v>
      </c>
      <c r="AL385" s="94"/>
      <c r="AM385" s="94"/>
      <c r="AN385" s="167">
        <f t="shared" si="121"/>
        <v>3</v>
      </c>
      <c r="AO385" s="49">
        <v>0</v>
      </c>
      <c r="AP385" s="49">
        <v>0</v>
      </c>
      <c r="AQ385" s="49">
        <v>3</v>
      </c>
      <c r="AR385" s="49">
        <v>0</v>
      </c>
      <c r="AS385" s="49">
        <v>0</v>
      </c>
      <c r="AT385" s="49">
        <v>1</v>
      </c>
      <c r="AU385" s="167">
        <f t="shared" si="122"/>
        <v>2</v>
      </c>
      <c r="AV385" s="49">
        <v>0</v>
      </c>
      <c r="AW385" s="99">
        <v>8.49</v>
      </c>
      <c r="AX385" s="94"/>
      <c r="AY385" s="94" t="s">
        <v>8556</v>
      </c>
      <c r="AZ385" s="100"/>
      <c r="BA385" s="100"/>
      <c r="BB385" s="49">
        <v>1</v>
      </c>
      <c r="BC385" s="159"/>
      <c r="BD385" s="153" t="str">
        <f t="shared" si="123"/>
        <v>10, 00, 2022.04.28</v>
      </c>
      <c r="BE385" s="153" t="str">
        <f t="shared" si="124"/>
        <v>15, 00, 2022.04.28</v>
      </c>
      <c r="BF385" s="160" t="str">
        <f t="shared" si="125"/>
        <v>П</v>
      </c>
      <c r="BG385" s="161">
        <f t="shared" si="126"/>
        <v>5</v>
      </c>
      <c r="BH385" s="167">
        <f t="shared" si="127"/>
        <v>3</v>
      </c>
      <c r="BI385" s="162">
        <f t="shared" si="128"/>
        <v>0</v>
      </c>
      <c r="BJ385" s="162">
        <f t="shared" si="129"/>
        <v>0</v>
      </c>
      <c r="BK385" s="162">
        <f t="shared" si="130"/>
        <v>3</v>
      </c>
      <c r="BL385" s="162">
        <f t="shared" si="131"/>
        <v>0</v>
      </c>
      <c r="BM385" s="162">
        <f t="shared" si="132"/>
        <v>0</v>
      </c>
      <c r="BN385" s="162">
        <f t="shared" si="133"/>
        <v>1</v>
      </c>
      <c r="BO385" s="167">
        <f t="shared" si="134"/>
        <v>2</v>
      </c>
      <c r="BP385" s="162">
        <f t="shared" si="135"/>
        <v>0</v>
      </c>
      <c r="BQ385" s="168">
        <f t="shared" si="136"/>
        <v>1</v>
      </c>
      <c r="BT385" s="169">
        <f t="shared" si="137"/>
        <v>0</v>
      </c>
      <c r="BU385" s="169">
        <f t="shared" si="138"/>
        <v>0</v>
      </c>
      <c r="BV385" s="169">
        <f t="shared" si="139"/>
        <v>15</v>
      </c>
      <c r="BW385" s="169">
        <f t="shared" si="140"/>
        <v>3</v>
      </c>
      <c r="BX385" s="170">
        <f t="shared" si="141"/>
        <v>0</v>
      </c>
      <c r="BY385" s="170">
        <f t="shared" si="142"/>
        <v>0</v>
      </c>
      <c r="BZ385" s="170">
        <f t="shared" si="143"/>
        <v>0</v>
      </c>
      <c r="CA385" s="170">
        <f t="shared" si="144"/>
        <v>0</v>
      </c>
      <c r="CB385" s="216"/>
    </row>
    <row r="386" spans="1:80" s="172" customFormat="1" ht="15.75" customHeight="1">
      <c r="A386" s="163" t="s">
        <v>291</v>
      </c>
      <c r="B386" s="163"/>
      <c r="D386" s="163">
        <v>15</v>
      </c>
      <c r="AA386" s="165" t="s">
        <v>83</v>
      </c>
      <c r="AB386" s="166" t="s">
        <v>2288</v>
      </c>
      <c r="AC386" s="94" t="s">
        <v>108</v>
      </c>
      <c r="AD386" s="95" t="s">
        <v>305</v>
      </c>
      <c r="AE386" s="94" t="s">
        <v>8557</v>
      </c>
      <c r="AF386" s="96" t="s">
        <v>295</v>
      </c>
      <c r="AG386" s="22" t="s">
        <v>8558</v>
      </c>
      <c r="AH386" s="22" t="s">
        <v>8559</v>
      </c>
      <c r="AI386" s="97" t="s">
        <v>309</v>
      </c>
      <c r="AJ386" s="98">
        <v>2.38</v>
      </c>
      <c r="AK386" s="95" t="s">
        <v>8560</v>
      </c>
      <c r="AL386" s="94"/>
      <c r="AM386" s="94"/>
      <c r="AN386" s="167">
        <f t="shared" si="121"/>
        <v>1</v>
      </c>
      <c r="AO386" s="49">
        <v>0</v>
      </c>
      <c r="AP386" s="49">
        <v>0</v>
      </c>
      <c r="AQ386" s="49">
        <v>1</v>
      </c>
      <c r="AR386" s="49">
        <v>0</v>
      </c>
      <c r="AS386" s="49">
        <v>0</v>
      </c>
      <c r="AT386" s="49">
        <v>0</v>
      </c>
      <c r="AU386" s="167">
        <f t="shared" si="122"/>
        <v>1</v>
      </c>
      <c r="AV386" s="49">
        <v>0</v>
      </c>
      <c r="AW386" s="99">
        <v>0.94</v>
      </c>
      <c r="AX386" s="94"/>
      <c r="AY386" s="94" t="s">
        <v>8561</v>
      </c>
      <c r="AZ386" s="100" t="s">
        <v>501</v>
      </c>
      <c r="BA386" s="100" t="s">
        <v>313</v>
      </c>
      <c r="BB386" s="49">
        <v>1</v>
      </c>
      <c r="BC386" s="159"/>
      <c r="BD386" s="153" t="str">
        <f t="shared" si="123"/>
        <v>08, 10, 2022.04.29</v>
      </c>
      <c r="BE386" s="153" t="str">
        <f t="shared" si="124"/>
        <v>10, 33, 2022.04.29</v>
      </c>
      <c r="BF386" s="160" t="str">
        <f t="shared" si="125"/>
        <v>В</v>
      </c>
      <c r="BG386" s="161">
        <f t="shared" si="126"/>
        <v>2.38</v>
      </c>
      <c r="BH386" s="167">
        <f t="shared" si="127"/>
        <v>1</v>
      </c>
      <c r="BI386" s="162">
        <f t="shared" si="128"/>
        <v>0</v>
      </c>
      <c r="BJ386" s="162">
        <f t="shared" si="129"/>
        <v>0</v>
      </c>
      <c r="BK386" s="162">
        <f t="shared" si="130"/>
        <v>1</v>
      </c>
      <c r="BL386" s="162">
        <f t="shared" si="131"/>
        <v>0</v>
      </c>
      <c r="BM386" s="162">
        <f t="shared" si="132"/>
        <v>0</v>
      </c>
      <c r="BN386" s="162">
        <f t="shared" si="133"/>
        <v>0</v>
      </c>
      <c r="BO386" s="167">
        <f t="shared" si="134"/>
        <v>1</v>
      </c>
      <c r="BP386" s="162">
        <f t="shared" si="135"/>
        <v>0</v>
      </c>
      <c r="BQ386" s="168">
        <f t="shared" si="136"/>
        <v>1</v>
      </c>
      <c r="BT386" s="169">
        <f t="shared" si="137"/>
        <v>2.38</v>
      </c>
      <c r="BU386" s="169">
        <f t="shared" si="138"/>
        <v>1</v>
      </c>
      <c r="BV386" s="169">
        <f t="shared" si="139"/>
        <v>0</v>
      </c>
      <c r="BW386" s="169">
        <f t="shared" si="140"/>
        <v>0</v>
      </c>
      <c r="BX386" s="170">
        <f t="shared" si="141"/>
        <v>0</v>
      </c>
      <c r="BY386" s="170">
        <f t="shared" si="142"/>
        <v>0</v>
      </c>
      <c r="BZ386" s="170">
        <f t="shared" si="143"/>
        <v>0</v>
      </c>
      <c r="CA386" s="170">
        <f t="shared" si="144"/>
        <v>0</v>
      </c>
      <c r="CB386" s="216"/>
    </row>
    <row r="387" spans="1:80" s="172" customFormat="1" ht="15.75" customHeight="1">
      <c r="A387" s="163" t="s">
        <v>291</v>
      </c>
      <c r="B387" s="163"/>
      <c r="D387" s="163">
        <v>15</v>
      </c>
      <c r="AA387" s="165" t="s">
        <v>83</v>
      </c>
      <c r="AB387" s="166" t="s">
        <v>2294</v>
      </c>
      <c r="AC387" s="94" t="s">
        <v>92</v>
      </c>
      <c r="AD387" s="95" t="s">
        <v>293</v>
      </c>
      <c r="AE387" s="94" t="s">
        <v>8562</v>
      </c>
      <c r="AF387" s="96" t="s">
        <v>295</v>
      </c>
      <c r="AG387" s="22" t="s">
        <v>8563</v>
      </c>
      <c r="AH387" s="22" t="s">
        <v>8564</v>
      </c>
      <c r="AI387" s="97" t="s">
        <v>298</v>
      </c>
      <c r="AJ387" s="98">
        <v>4</v>
      </c>
      <c r="AK387" s="95" t="s">
        <v>8565</v>
      </c>
      <c r="AL387" s="94"/>
      <c r="AM387" s="94"/>
      <c r="AN387" s="167">
        <f t="shared" si="121"/>
        <v>4</v>
      </c>
      <c r="AO387" s="49">
        <v>0</v>
      </c>
      <c r="AP387" s="49">
        <v>0</v>
      </c>
      <c r="AQ387" s="49">
        <v>4</v>
      </c>
      <c r="AR387" s="49">
        <v>0</v>
      </c>
      <c r="AS387" s="49">
        <v>0</v>
      </c>
      <c r="AT387" s="49">
        <v>0</v>
      </c>
      <c r="AU387" s="167">
        <f t="shared" si="122"/>
        <v>4</v>
      </c>
      <c r="AV387" s="49">
        <v>0</v>
      </c>
      <c r="AW387" s="99">
        <v>7.6</v>
      </c>
      <c r="AX387" s="94"/>
      <c r="AY387" s="94" t="s">
        <v>8566</v>
      </c>
      <c r="AZ387" s="100"/>
      <c r="BA387" s="100"/>
      <c r="BB387" s="49">
        <v>1</v>
      </c>
      <c r="BC387" s="159"/>
      <c r="BD387" s="153" t="str">
        <f t="shared" si="123"/>
        <v>09, 00, 2022.04.29</v>
      </c>
      <c r="BE387" s="153" t="str">
        <f t="shared" si="124"/>
        <v>13, 00, 2022.04.29</v>
      </c>
      <c r="BF387" s="160" t="str">
        <f t="shared" si="125"/>
        <v>П</v>
      </c>
      <c r="BG387" s="161">
        <f t="shared" si="126"/>
        <v>4</v>
      </c>
      <c r="BH387" s="167">
        <f t="shared" si="127"/>
        <v>4</v>
      </c>
      <c r="BI387" s="162">
        <f t="shared" si="128"/>
        <v>0</v>
      </c>
      <c r="BJ387" s="162">
        <f t="shared" si="129"/>
        <v>0</v>
      </c>
      <c r="BK387" s="162">
        <f t="shared" si="130"/>
        <v>4</v>
      </c>
      <c r="BL387" s="162">
        <f t="shared" si="131"/>
        <v>0</v>
      </c>
      <c r="BM387" s="162">
        <f t="shared" si="132"/>
        <v>0</v>
      </c>
      <c r="BN387" s="162">
        <f t="shared" si="133"/>
        <v>0</v>
      </c>
      <c r="BO387" s="167">
        <f t="shared" si="134"/>
        <v>4</v>
      </c>
      <c r="BP387" s="162">
        <f t="shared" si="135"/>
        <v>0</v>
      </c>
      <c r="BQ387" s="168">
        <f t="shared" si="136"/>
        <v>1</v>
      </c>
      <c r="BT387" s="169">
        <f t="shared" si="137"/>
        <v>0</v>
      </c>
      <c r="BU387" s="169">
        <f t="shared" si="138"/>
        <v>0</v>
      </c>
      <c r="BV387" s="169">
        <f t="shared" si="139"/>
        <v>16</v>
      </c>
      <c r="BW387" s="169">
        <f t="shared" si="140"/>
        <v>4</v>
      </c>
      <c r="BX387" s="170">
        <f t="shared" si="141"/>
        <v>0</v>
      </c>
      <c r="BY387" s="170">
        <f t="shared" si="142"/>
        <v>0</v>
      </c>
      <c r="BZ387" s="170">
        <f t="shared" si="143"/>
        <v>0</v>
      </c>
      <c r="CA387" s="170">
        <f t="shared" si="144"/>
        <v>0</v>
      </c>
      <c r="CB387" s="216"/>
    </row>
    <row r="388" spans="1:80" s="172" customFormat="1" ht="15.75" customHeight="1">
      <c r="A388" s="163" t="s">
        <v>291</v>
      </c>
      <c r="B388" s="163"/>
      <c r="D388" s="163">
        <v>15</v>
      </c>
      <c r="AA388" s="165" t="s">
        <v>83</v>
      </c>
      <c r="AB388" s="166" t="s">
        <v>2302</v>
      </c>
      <c r="AC388" s="94" t="s">
        <v>110</v>
      </c>
      <c r="AD388" s="95" t="s">
        <v>305</v>
      </c>
      <c r="AE388" s="94" t="s">
        <v>8479</v>
      </c>
      <c r="AF388" s="96" t="s">
        <v>295</v>
      </c>
      <c r="AG388" s="22" t="s">
        <v>8567</v>
      </c>
      <c r="AH388" s="22" t="s">
        <v>8568</v>
      </c>
      <c r="AI388" s="97" t="s">
        <v>298</v>
      </c>
      <c r="AJ388" s="98">
        <v>6.5</v>
      </c>
      <c r="AK388" s="95" t="s">
        <v>8481</v>
      </c>
      <c r="AL388" s="94"/>
      <c r="AM388" s="94"/>
      <c r="AN388" s="167">
        <f t="shared" si="121"/>
        <v>53</v>
      </c>
      <c r="AO388" s="49">
        <v>0</v>
      </c>
      <c r="AP388" s="49">
        <v>0</v>
      </c>
      <c r="AQ388" s="49">
        <v>53</v>
      </c>
      <c r="AR388" s="49">
        <v>0</v>
      </c>
      <c r="AS388" s="49">
        <v>0</v>
      </c>
      <c r="AT388" s="49">
        <v>0</v>
      </c>
      <c r="AU388" s="167">
        <f t="shared" si="122"/>
        <v>53</v>
      </c>
      <c r="AV388" s="49">
        <v>0</v>
      </c>
      <c r="AW388" s="99">
        <v>85.91</v>
      </c>
      <c r="AX388" s="94"/>
      <c r="AY388" s="94" t="s">
        <v>8482</v>
      </c>
      <c r="AZ388" s="100"/>
      <c r="BA388" s="100"/>
      <c r="BB388" s="49">
        <v>1</v>
      </c>
      <c r="BC388" s="159"/>
      <c r="BD388" s="153" t="str">
        <f t="shared" si="123"/>
        <v>09, 30, 2022.04.29</v>
      </c>
      <c r="BE388" s="153" t="str">
        <f t="shared" si="124"/>
        <v>16, 00, 2022.04.29</v>
      </c>
      <c r="BF388" s="160" t="str">
        <f t="shared" si="125"/>
        <v>П</v>
      </c>
      <c r="BG388" s="161">
        <f t="shared" si="126"/>
        <v>6.5</v>
      </c>
      <c r="BH388" s="167">
        <f t="shared" si="127"/>
        <v>53</v>
      </c>
      <c r="BI388" s="162">
        <f t="shared" si="128"/>
        <v>0</v>
      </c>
      <c r="BJ388" s="162">
        <f t="shared" si="129"/>
        <v>0</v>
      </c>
      <c r="BK388" s="162">
        <f t="shared" si="130"/>
        <v>53</v>
      </c>
      <c r="BL388" s="162">
        <f t="shared" si="131"/>
        <v>0</v>
      </c>
      <c r="BM388" s="162">
        <f t="shared" si="132"/>
        <v>0</v>
      </c>
      <c r="BN388" s="162">
        <f t="shared" si="133"/>
        <v>0</v>
      </c>
      <c r="BO388" s="167">
        <f t="shared" si="134"/>
        <v>53</v>
      </c>
      <c r="BP388" s="162">
        <f t="shared" si="135"/>
        <v>0</v>
      </c>
      <c r="BQ388" s="168">
        <f t="shared" si="136"/>
        <v>1</v>
      </c>
      <c r="BT388" s="169">
        <f t="shared" si="137"/>
        <v>0</v>
      </c>
      <c r="BU388" s="169">
        <f t="shared" si="138"/>
        <v>0</v>
      </c>
      <c r="BV388" s="169">
        <f t="shared" si="139"/>
        <v>344.5</v>
      </c>
      <c r="BW388" s="169">
        <f t="shared" si="140"/>
        <v>53</v>
      </c>
      <c r="BX388" s="170">
        <f t="shared" si="141"/>
        <v>0</v>
      </c>
      <c r="BY388" s="170">
        <f t="shared" si="142"/>
        <v>0</v>
      </c>
      <c r="BZ388" s="170">
        <f t="shared" si="143"/>
        <v>0</v>
      </c>
      <c r="CA388" s="170">
        <f t="shared" si="144"/>
        <v>0</v>
      </c>
      <c r="CB388" s="216"/>
    </row>
    <row r="389" spans="1:80" s="172" customFormat="1" ht="15.75" customHeight="1">
      <c r="A389" s="163" t="s">
        <v>291</v>
      </c>
      <c r="B389" s="163"/>
      <c r="D389" s="163">
        <v>15</v>
      </c>
      <c r="AA389" s="165" t="s">
        <v>83</v>
      </c>
      <c r="AB389" s="166" t="s">
        <v>2309</v>
      </c>
      <c r="AC389" s="94" t="s">
        <v>108</v>
      </c>
      <c r="AD389" s="95" t="s">
        <v>305</v>
      </c>
      <c r="AE389" s="94" t="s">
        <v>8552</v>
      </c>
      <c r="AF389" s="96" t="s">
        <v>345</v>
      </c>
      <c r="AG389" s="22" t="s">
        <v>8569</v>
      </c>
      <c r="AH389" s="22" t="s">
        <v>8570</v>
      </c>
      <c r="AI389" s="97" t="s">
        <v>298</v>
      </c>
      <c r="AJ389" s="98">
        <v>5</v>
      </c>
      <c r="AK389" s="95" t="s">
        <v>8555</v>
      </c>
      <c r="AL389" s="94"/>
      <c r="AM389" s="94"/>
      <c r="AN389" s="167">
        <f t="shared" si="121"/>
        <v>3</v>
      </c>
      <c r="AO389" s="49">
        <v>0</v>
      </c>
      <c r="AP389" s="49">
        <v>0</v>
      </c>
      <c r="AQ389" s="49">
        <v>3</v>
      </c>
      <c r="AR389" s="49">
        <v>0</v>
      </c>
      <c r="AS389" s="49">
        <v>0</v>
      </c>
      <c r="AT389" s="49">
        <v>1</v>
      </c>
      <c r="AU389" s="167">
        <f t="shared" si="122"/>
        <v>2</v>
      </c>
      <c r="AV389" s="49">
        <v>0</v>
      </c>
      <c r="AW389" s="99">
        <v>8.49</v>
      </c>
      <c r="AX389" s="94"/>
      <c r="AY389" s="94" t="s">
        <v>8556</v>
      </c>
      <c r="AZ389" s="100"/>
      <c r="BA389" s="100"/>
      <c r="BB389" s="49">
        <v>1</v>
      </c>
      <c r="BC389" s="159"/>
      <c r="BD389" s="153" t="str">
        <f t="shared" si="123"/>
        <v>10, 00, 2022.04.29</v>
      </c>
      <c r="BE389" s="153" t="str">
        <f t="shared" si="124"/>
        <v>15, 00, 2022.04.29</v>
      </c>
      <c r="BF389" s="160" t="str">
        <f t="shared" si="125"/>
        <v>П</v>
      </c>
      <c r="BG389" s="161">
        <f t="shared" si="126"/>
        <v>5</v>
      </c>
      <c r="BH389" s="167">
        <f t="shared" si="127"/>
        <v>3</v>
      </c>
      <c r="BI389" s="162">
        <f t="shared" si="128"/>
        <v>0</v>
      </c>
      <c r="BJ389" s="162">
        <f t="shared" si="129"/>
        <v>0</v>
      </c>
      <c r="BK389" s="162">
        <f t="shared" si="130"/>
        <v>3</v>
      </c>
      <c r="BL389" s="162">
        <f t="shared" si="131"/>
        <v>0</v>
      </c>
      <c r="BM389" s="162">
        <f t="shared" si="132"/>
        <v>0</v>
      </c>
      <c r="BN389" s="162">
        <f t="shared" si="133"/>
        <v>1</v>
      </c>
      <c r="BO389" s="167">
        <f t="shared" si="134"/>
        <v>2</v>
      </c>
      <c r="BP389" s="162">
        <f t="shared" si="135"/>
        <v>0</v>
      </c>
      <c r="BQ389" s="168">
        <f t="shared" si="136"/>
        <v>1</v>
      </c>
      <c r="BT389" s="169">
        <f t="shared" si="137"/>
        <v>0</v>
      </c>
      <c r="BU389" s="169">
        <f t="shared" si="138"/>
        <v>0</v>
      </c>
      <c r="BV389" s="169">
        <f t="shared" si="139"/>
        <v>15</v>
      </c>
      <c r="BW389" s="169">
        <f t="shared" si="140"/>
        <v>3</v>
      </c>
      <c r="BX389" s="170">
        <f t="shared" si="141"/>
        <v>0</v>
      </c>
      <c r="BY389" s="170">
        <f t="shared" si="142"/>
        <v>0</v>
      </c>
      <c r="BZ389" s="170">
        <f t="shared" si="143"/>
        <v>0</v>
      </c>
      <c r="CA389" s="170">
        <f t="shared" si="144"/>
        <v>0</v>
      </c>
      <c r="CB389" s="216"/>
    </row>
    <row r="390" spans="1:80" s="172" customFormat="1" ht="15.75" customHeight="1">
      <c r="A390" s="163" t="s">
        <v>291</v>
      </c>
      <c r="B390" s="163"/>
      <c r="D390" s="163">
        <v>15</v>
      </c>
      <c r="AA390" s="165" t="s">
        <v>83</v>
      </c>
      <c r="AB390" s="166" t="s">
        <v>2315</v>
      </c>
      <c r="AC390" s="94" t="s">
        <v>92</v>
      </c>
      <c r="AD390" s="95" t="s">
        <v>293</v>
      </c>
      <c r="AE390" s="94" t="s">
        <v>8571</v>
      </c>
      <c r="AF390" s="96" t="s">
        <v>295</v>
      </c>
      <c r="AG390" s="22" t="s">
        <v>8572</v>
      </c>
      <c r="AH390" s="22" t="s">
        <v>8573</v>
      </c>
      <c r="AI390" s="97" t="s">
        <v>309</v>
      </c>
      <c r="AJ390" s="98">
        <v>5.87</v>
      </c>
      <c r="AK390" s="95" t="s">
        <v>8574</v>
      </c>
      <c r="AL390" s="94"/>
      <c r="AM390" s="94"/>
      <c r="AN390" s="167">
        <f t="shared" si="121"/>
        <v>2</v>
      </c>
      <c r="AO390" s="49">
        <v>0</v>
      </c>
      <c r="AP390" s="49">
        <v>0</v>
      </c>
      <c r="AQ390" s="49">
        <v>2</v>
      </c>
      <c r="AR390" s="49">
        <v>0</v>
      </c>
      <c r="AS390" s="49">
        <v>0</v>
      </c>
      <c r="AT390" s="49">
        <v>0</v>
      </c>
      <c r="AU390" s="167">
        <f t="shared" si="122"/>
        <v>2</v>
      </c>
      <c r="AV390" s="49">
        <v>0</v>
      </c>
      <c r="AW390" s="99">
        <v>7.79</v>
      </c>
      <c r="AX390" s="94"/>
      <c r="AY390" s="94" t="s">
        <v>8575</v>
      </c>
      <c r="AZ390" s="100" t="s">
        <v>846</v>
      </c>
      <c r="BA390" s="100" t="s">
        <v>639</v>
      </c>
      <c r="BB390" s="49">
        <v>0</v>
      </c>
      <c r="BC390" s="159"/>
      <c r="BD390" s="153" t="str">
        <f t="shared" si="123"/>
        <v>10, 52, 2022.04.29</v>
      </c>
      <c r="BE390" s="153" t="str">
        <f t="shared" si="124"/>
        <v>16, 44, 2022.04.29</v>
      </c>
      <c r="BF390" s="160" t="str">
        <f t="shared" si="125"/>
        <v>В</v>
      </c>
      <c r="BG390" s="161">
        <f t="shared" si="126"/>
        <v>5.87</v>
      </c>
      <c r="BH390" s="167">
        <f t="shared" si="127"/>
        <v>2</v>
      </c>
      <c r="BI390" s="162">
        <f t="shared" si="128"/>
        <v>0</v>
      </c>
      <c r="BJ390" s="162">
        <f t="shared" si="129"/>
        <v>0</v>
      </c>
      <c r="BK390" s="162">
        <f t="shared" si="130"/>
        <v>2</v>
      </c>
      <c r="BL390" s="162">
        <f t="shared" si="131"/>
        <v>0</v>
      </c>
      <c r="BM390" s="162">
        <f t="shared" si="132"/>
        <v>0</v>
      </c>
      <c r="BN390" s="162">
        <f t="shared" si="133"/>
        <v>0</v>
      </c>
      <c r="BO390" s="167">
        <f t="shared" si="134"/>
        <v>2</v>
      </c>
      <c r="BP390" s="162">
        <f t="shared" si="135"/>
        <v>0</v>
      </c>
      <c r="BQ390" s="168">
        <f t="shared" si="136"/>
        <v>0</v>
      </c>
      <c r="BT390" s="169">
        <f t="shared" si="137"/>
        <v>0</v>
      </c>
      <c r="BU390" s="169">
        <f t="shared" si="138"/>
        <v>0</v>
      </c>
      <c r="BV390" s="169">
        <f t="shared" si="139"/>
        <v>0</v>
      </c>
      <c r="BW390" s="169">
        <f t="shared" si="140"/>
        <v>0</v>
      </c>
      <c r="BX390" s="170">
        <f t="shared" si="141"/>
        <v>0</v>
      </c>
      <c r="BY390" s="170">
        <f t="shared" si="142"/>
        <v>0</v>
      </c>
      <c r="BZ390" s="170">
        <f t="shared" si="143"/>
        <v>0</v>
      </c>
      <c r="CA390" s="170">
        <f t="shared" si="144"/>
        <v>0</v>
      </c>
      <c r="CB390" s="216"/>
    </row>
    <row r="391" spans="1:80" s="172" customFormat="1" ht="15.75" customHeight="1">
      <c r="A391" s="163" t="s">
        <v>291</v>
      </c>
      <c r="B391" s="163"/>
      <c r="D391" s="163">
        <v>15</v>
      </c>
      <c r="AA391" s="165" t="s">
        <v>83</v>
      </c>
      <c r="AB391" s="166" t="s">
        <v>2320</v>
      </c>
      <c r="AC391" s="94" t="s">
        <v>108</v>
      </c>
      <c r="AD391" s="95" t="s">
        <v>305</v>
      </c>
      <c r="AE391" s="94" t="s">
        <v>8576</v>
      </c>
      <c r="AF391" s="96" t="s">
        <v>408</v>
      </c>
      <c r="AG391" s="22" t="s">
        <v>8577</v>
      </c>
      <c r="AH391" s="22" t="s">
        <v>8578</v>
      </c>
      <c r="AI391" s="97" t="s">
        <v>309</v>
      </c>
      <c r="AJ391" s="98">
        <v>5.23</v>
      </c>
      <c r="AK391" s="95" t="s">
        <v>8579</v>
      </c>
      <c r="AL391" s="94"/>
      <c r="AM391" s="94"/>
      <c r="AN391" s="167">
        <f t="shared" si="121"/>
        <v>37</v>
      </c>
      <c r="AO391" s="49">
        <v>0</v>
      </c>
      <c r="AP391" s="49">
        <v>0</v>
      </c>
      <c r="AQ391" s="49">
        <v>37</v>
      </c>
      <c r="AR391" s="49">
        <v>0</v>
      </c>
      <c r="AS391" s="49">
        <v>0</v>
      </c>
      <c r="AT391" s="49">
        <v>0</v>
      </c>
      <c r="AU391" s="167">
        <f t="shared" si="122"/>
        <v>37</v>
      </c>
      <c r="AV391" s="49">
        <v>0</v>
      </c>
      <c r="AW391" s="99">
        <v>52.38</v>
      </c>
      <c r="AX391" s="94"/>
      <c r="AY391" s="94" t="s">
        <v>8580</v>
      </c>
      <c r="AZ391" s="100" t="s">
        <v>693</v>
      </c>
      <c r="BA391" s="100" t="s">
        <v>313</v>
      </c>
      <c r="BB391" s="49">
        <v>0</v>
      </c>
      <c r="BC391" s="159"/>
      <c r="BD391" s="153" t="str">
        <f t="shared" si="123"/>
        <v>19, 25, 2022.04.29</v>
      </c>
      <c r="BE391" s="153" t="str">
        <f t="shared" si="124"/>
        <v>00, 39, 2022.04.30</v>
      </c>
      <c r="BF391" s="160" t="str">
        <f t="shared" si="125"/>
        <v>В</v>
      </c>
      <c r="BG391" s="161">
        <f t="shared" si="126"/>
        <v>5.23</v>
      </c>
      <c r="BH391" s="167">
        <f t="shared" si="127"/>
        <v>37</v>
      </c>
      <c r="BI391" s="162">
        <f t="shared" si="128"/>
        <v>0</v>
      </c>
      <c r="BJ391" s="162">
        <f t="shared" si="129"/>
        <v>0</v>
      </c>
      <c r="BK391" s="162">
        <f t="shared" si="130"/>
        <v>37</v>
      </c>
      <c r="BL391" s="162">
        <f t="shared" si="131"/>
        <v>0</v>
      </c>
      <c r="BM391" s="162">
        <f t="shared" si="132"/>
        <v>0</v>
      </c>
      <c r="BN391" s="162">
        <f t="shared" si="133"/>
        <v>0</v>
      </c>
      <c r="BO391" s="167">
        <f t="shared" si="134"/>
        <v>37</v>
      </c>
      <c r="BP391" s="162">
        <f t="shared" si="135"/>
        <v>0</v>
      </c>
      <c r="BQ391" s="168">
        <f t="shared" si="136"/>
        <v>0</v>
      </c>
      <c r="BT391" s="169">
        <f t="shared" si="137"/>
        <v>0</v>
      </c>
      <c r="BU391" s="169">
        <f t="shared" si="138"/>
        <v>0</v>
      </c>
      <c r="BV391" s="169">
        <f t="shared" si="139"/>
        <v>0</v>
      </c>
      <c r="BW391" s="169">
        <f t="shared" si="140"/>
        <v>0</v>
      </c>
      <c r="BX391" s="170">
        <f t="shared" si="141"/>
        <v>0</v>
      </c>
      <c r="BY391" s="170">
        <f t="shared" si="142"/>
        <v>0</v>
      </c>
      <c r="BZ391" s="170">
        <f t="shared" si="143"/>
        <v>0</v>
      </c>
      <c r="CA391" s="170">
        <f t="shared" si="144"/>
        <v>0</v>
      </c>
      <c r="CB391" s="216"/>
    </row>
    <row r="392" spans="1:80" s="172" customFormat="1" ht="15.75" customHeight="1">
      <c r="A392" s="163" t="s">
        <v>291</v>
      </c>
      <c r="B392" s="163"/>
      <c r="D392" s="163">
        <v>15</v>
      </c>
      <c r="AA392" s="165" t="s">
        <v>83</v>
      </c>
      <c r="AB392" s="166" t="s">
        <v>2322</v>
      </c>
      <c r="AC392" s="94" t="s">
        <v>108</v>
      </c>
      <c r="AD392" s="95" t="s">
        <v>305</v>
      </c>
      <c r="AE392" s="94" t="s">
        <v>8581</v>
      </c>
      <c r="AF392" s="96" t="s">
        <v>345</v>
      </c>
      <c r="AG392" s="22" t="s">
        <v>8582</v>
      </c>
      <c r="AH392" s="22" t="s">
        <v>8583</v>
      </c>
      <c r="AI392" s="97" t="s">
        <v>309</v>
      </c>
      <c r="AJ392" s="98">
        <v>2.48</v>
      </c>
      <c r="AK392" s="95" t="s">
        <v>8584</v>
      </c>
      <c r="AL392" s="94"/>
      <c r="AM392" s="94"/>
      <c r="AN392" s="167">
        <f t="shared" si="121"/>
        <v>3</v>
      </c>
      <c r="AO392" s="49">
        <v>0</v>
      </c>
      <c r="AP392" s="49">
        <v>1</v>
      </c>
      <c r="AQ392" s="49">
        <v>2</v>
      </c>
      <c r="AR392" s="49">
        <v>0</v>
      </c>
      <c r="AS392" s="49">
        <v>0</v>
      </c>
      <c r="AT392" s="49">
        <v>0</v>
      </c>
      <c r="AU392" s="167">
        <f t="shared" si="122"/>
        <v>3</v>
      </c>
      <c r="AV392" s="49">
        <v>0</v>
      </c>
      <c r="AW392" s="99">
        <v>2.4700000000000002</v>
      </c>
      <c r="AX392" s="94"/>
      <c r="AY392" s="94" t="s">
        <v>8585</v>
      </c>
      <c r="AZ392" s="100" t="s">
        <v>693</v>
      </c>
      <c r="BA392" s="100" t="s">
        <v>313</v>
      </c>
      <c r="BB392" s="49">
        <v>0</v>
      </c>
      <c r="BC392" s="159"/>
      <c r="BD392" s="153" t="str">
        <f t="shared" si="123"/>
        <v>05, 50, 2022.04.30</v>
      </c>
      <c r="BE392" s="153" t="str">
        <f t="shared" si="124"/>
        <v>08, 19, 2022.04.30</v>
      </c>
      <c r="BF392" s="160" t="str">
        <f t="shared" si="125"/>
        <v>В</v>
      </c>
      <c r="BG392" s="161">
        <f t="shared" si="126"/>
        <v>2.48</v>
      </c>
      <c r="BH392" s="167">
        <f t="shared" si="127"/>
        <v>3</v>
      </c>
      <c r="BI392" s="162">
        <f t="shared" si="128"/>
        <v>0</v>
      </c>
      <c r="BJ392" s="162">
        <f t="shared" si="129"/>
        <v>1</v>
      </c>
      <c r="BK392" s="162">
        <f t="shared" si="130"/>
        <v>2</v>
      </c>
      <c r="BL392" s="162">
        <f t="shared" si="131"/>
        <v>0</v>
      </c>
      <c r="BM392" s="162">
        <f t="shared" si="132"/>
        <v>0</v>
      </c>
      <c r="BN392" s="162">
        <f t="shared" si="133"/>
        <v>0</v>
      </c>
      <c r="BO392" s="167">
        <f t="shared" si="134"/>
        <v>3</v>
      </c>
      <c r="BP392" s="162">
        <f t="shared" si="135"/>
        <v>0</v>
      </c>
      <c r="BQ392" s="168">
        <f t="shared" si="136"/>
        <v>0</v>
      </c>
      <c r="BT392" s="169">
        <f t="shared" si="137"/>
        <v>0</v>
      </c>
      <c r="BU392" s="169">
        <f t="shared" si="138"/>
        <v>0</v>
      </c>
      <c r="BV392" s="169">
        <f t="shared" si="139"/>
        <v>0</v>
      </c>
      <c r="BW392" s="169">
        <f t="shared" si="140"/>
        <v>0</v>
      </c>
      <c r="BX392" s="170">
        <f t="shared" si="141"/>
        <v>0</v>
      </c>
      <c r="BY392" s="170">
        <f t="shared" si="142"/>
        <v>0</v>
      </c>
      <c r="BZ392" s="170">
        <f t="shared" si="143"/>
        <v>0</v>
      </c>
      <c r="CA392" s="170">
        <f t="shared" si="144"/>
        <v>0</v>
      </c>
      <c r="CB392" s="216"/>
    </row>
    <row r="393" spans="1:80" s="172" customFormat="1" ht="15.75" customHeight="1">
      <c r="A393" s="163" t="s">
        <v>291</v>
      </c>
      <c r="B393" s="163"/>
      <c r="D393" s="163">
        <v>15</v>
      </c>
      <c r="AA393" s="165" t="s">
        <v>83</v>
      </c>
      <c r="AB393" s="166" t="s">
        <v>2328</v>
      </c>
      <c r="AC393" s="94" t="s">
        <v>108</v>
      </c>
      <c r="AD393" s="95" t="s">
        <v>314</v>
      </c>
      <c r="AE393" s="94" t="s">
        <v>8586</v>
      </c>
      <c r="AF393" s="96" t="s">
        <v>295</v>
      </c>
      <c r="AG393" s="22" t="s">
        <v>8587</v>
      </c>
      <c r="AH393" s="22" t="s">
        <v>8588</v>
      </c>
      <c r="AI393" s="97" t="s">
        <v>309</v>
      </c>
      <c r="AJ393" s="98">
        <v>5.03</v>
      </c>
      <c r="AK393" s="95" t="s">
        <v>8589</v>
      </c>
      <c r="AL393" s="94"/>
      <c r="AM393" s="94"/>
      <c r="AN393" s="167">
        <f t="shared" si="121"/>
        <v>5</v>
      </c>
      <c r="AO393" s="49">
        <v>0</v>
      </c>
      <c r="AP393" s="49">
        <v>0</v>
      </c>
      <c r="AQ393" s="49">
        <v>5</v>
      </c>
      <c r="AR393" s="49">
        <v>0</v>
      </c>
      <c r="AS393" s="49">
        <v>0</v>
      </c>
      <c r="AT393" s="49">
        <v>5</v>
      </c>
      <c r="AU393" s="167">
        <f t="shared" si="122"/>
        <v>0</v>
      </c>
      <c r="AV393" s="49">
        <v>0</v>
      </c>
      <c r="AW393" s="99">
        <v>319.79000000000002</v>
      </c>
      <c r="AX393" s="94"/>
      <c r="AY393" s="94" t="s">
        <v>8590</v>
      </c>
      <c r="AZ393" s="100" t="s">
        <v>312</v>
      </c>
      <c r="BA393" s="100" t="s">
        <v>8591</v>
      </c>
      <c r="BB393" s="49">
        <v>0</v>
      </c>
      <c r="BC393" s="159"/>
      <c r="BD393" s="153" t="str">
        <f t="shared" si="123"/>
        <v>11, 03, 2022.05.03</v>
      </c>
      <c r="BE393" s="153" t="str">
        <f t="shared" si="124"/>
        <v>16, 05, 2022.05.03</v>
      </c>
      <c r="BF393" s="160" t="str">
        <f t="shared" si="125"/>
        <v>В</v>
      </c>
      <c r="BG393" s="161">
        <f t="shared" si="126"/>
        <v>5.03</v>
      </c>
      <c r="BH393" s="167">
        <f t="shared" si="127"/>
        <v>5</v>
      </c>
      <c r="BI393" s="162">
        <f t="shared" si="128"/>
        <v>0</v>
      </c>
      <c r="BJ393" s="162">
        <f t="shared" si="129"/>
        <v>0</v>
      </c>
      <c r="BK393" s="162">
        <f t="shared" si="130"/>
        <v>5</v>
      </c>
      <c r="BL393" s="162">
        <f t="shared" si="131"/>
        <v>0</v>
      </c>
      <c r="BM393" s="162">
        <f t="shared" si="132"/>
        <v>0</v>
      </c>
      <c r="BN393" s="162">
        <f t="shared" si="133"/>
        <v>5</v>
      </c>
      <c r="BO393" s="167">
        <f t="shared" si="134"/>
        <v>0</v>
      </c>
      <c r="BP393" s="162">
        <f t="shared" si="135"/>
        <v>0</v>
      </c>
      <c r="BQ393" s="168">
        <f t="shared" si="136"/>
        <v>0</v>
      </c>
      <c r="BT393" s="169">
        <f t="shared" si="137"/>
        <v>0</v>
      </c>
      <c r="BU393" s="169">
        <f t="shared" si="138"/>
        <v>0</v>
      </c>
      <c r="BV393" s="169">
        <f t="shared" si="139"/>
        <v>0</v>
      </c>
      <c r="BW393" s="169">
        <f t="shared" si="140"/>
        <v>0</v>
      </c>
      <c r="BX393" s="170">
        <f t="shared" si="141"/>
        <v>0</v>
      </c>
      <c r="BY393" s="170">
        <f t="shared" si="142"/>
        <v>0</v>
      </c>
      <c r="BZ393" s="170">
        <f t="shared" si="143"/>
        <v>0</v>
      </c>
      <c r="CA393" s="170">
        <f t="shared" si="144"/>
        <v>0</v>
      </c>
      <c r="CB393" s="216"/>
    </row>
    <row r="394" spans="1:80" s="172" customFormat="1" ht="15.75" customHeight="1">
      <c r="A394" s="163" t="s">
        <v>291</v>
      </c>
      <c r="B394" s="163"/>
      <c r="D394" s="163">
        <v>15</v>
      </c>
      <c r="AA394" s="165" t="s">
        <v>83</v>
      </c>
      <c r="AB394" s="166" t="s">
        <v>2335</v>
      </c>
      <c r="AC394" s="94" t="s">
        <v>108</v>
      </c>
      <c r="AD394" s="95" t="s">
        <v>293</v>
      </c>
      <c r="AE394" s="94" t="s">
        <v>8592</v>
      </c>
      <c r="AF394" s="96" t="s">
        <v>345</v>
      </c>
      <c r="AG394" s="22" t="s">
        <v>8593</v>
      </c>
      <c r="AH394" s="22" t="s">
        <v>8594</v>
      </c>
      <c r="AI394" s="97" t="s">
        <v>309</v>
      </c>
      <c r="AJ394" s="98">
        <v>2.4700000000000002</v>
      </c>
      <c r="AK394" s="95" t="s">
        <v>8595</v>
      </c>
      <c r="AL394" s="94"/>
      <c r="AM394" s="94" t="s">
        <v>1595</v>
      </c>
      <c r="AN394" s="167">
        <f t="shared" si="121"/>
        <v>1</v>
      </c>
      <c r="AO394" s="49">
        <v>1</v>
      </c>
      <c r="AP394" s="49">
        <v>0</v>
      </c>
      <c r="AQ394" s="49">
        <v>0</v>
      </c>
      <c r="AR394" s="49">
        <v>0</v>
      </c>
      <c r="AS394" s="49">
        <v>0</v>
      </c>
      <c r="AT394" s="49">
        <v>1</v>
      </c>
      <c r="AU394" s="167">
        <f t="shared" si="122"/>
        <v>0</v>
      </c>
      <c r="AV394" s="49">
        <v>0</v>
      </c>
      <c r="AW394" s="99">
        <v>159.78</v>
      </c>
      <c r="AX394" s="94"/>
      <c r="AY394" s="94" t="s">
        <v>8596</v>
      </c>
      <c r="AZ394" s="100" t="s">
        <v>501</v>
      </c>
      <c r="BA394" s="100" t="s">
        <v>639</v>
      </c>
      <c r="BB394" s="49">
        <v>1</v>
      </c>
      <c r="BC394" s="159"/>
      <c r="BD394" s="153" t="str">
        <f t="shared" si="123"/>
        <v>12, 22, 2022.05.03</v>
      </c>
      <c r="BE394" s="153" t="str">
        <f t="shared" si="124"/>
        <v>14, 50, 2022.05.03</v>
      </c>
      <c r="BF394" s="160" t="str">
        <f t="shared" si="125"/>
        <v>В</v>
      </c>
      <c r="BG394" s="161">
        <f t="shared" si="126"/>
        <v>2.4700000000000002</v>
      </c>
      <c r="BH394" s="167">
        <f t="shared" si="127"/>
        <v>1</v>
      </c>
      <c r="BI394" s="162">
        <f t="shared" si="128"/>
        <v>1</v>
      </c>
      <c r="BJ394" s="162">
        <f t="shared" si="129"/>
        <v>0</v>
      </c>
      <c r="BK394" s="162">
        <f t="shared" si="130"/>
        <v>0</v>
      </c>
      <c r="BL394" s="162">
        <f t="shared" si="131"/>
        <v>0</v>
      </c>
      <c r="BM394" s="162">
        <f t="shared" si="132"/>
        <v>0</v>
      </c>
      <c r="BN394" s="162">
        <f t="shared" si="133"/>
        <v>1</v>
      </c>
      <c r="BO394" s="167">
        <f t="shared" si="134"/>
        <v>0</v>
      </c>
      <c r="BP394" s="162">
        <f t="shared" si="135"/>
        <v>0</v>
      </c>
      <c r="BQ394" s="168">
        <f t="shared" si="136"/>
        <v>1</v>
      </c>
      <c r="BT394" s="169">
        <f t="shared" si="137"/>
        <v>2.4700000000000002</v>
      </c>
      <c r="BU394" s="169">
        <f t="shared" si="138"/>
        <v>1</v>
      </c>
      <c r="BV394" s="169">
        <f t="shared" si="139"/>
        <v>0</v>
      </c>
      <c r="BW394" s="169">
        <f t="shared" si="140"/>
        <v>0</v>
      </c>
      <c r="BX394" s="170">
        <f t="shared" si="141"/>
        <v>0</v>
      </c>
      <c r="BY394" s="170">
        <f t="shared" si="142"/>
        <v>0</v>
      </c>
      <c r="BZ394" s="170">
        <f t="shared" si="143"/>
        <v>0</v>
      </c>
      <c r="CA394" s="170">
        <f t="shared" si="144"/>
        <v>0</v>
      </c>
      <c r="CB394" s="216"/>
    </row>
    <row r="395" spans="1:80" s="172" customFormat="1" ht="15.75" customHeight="1">
      <c r="A395" s="163" t="s">
        <v>291</v>
      </c>
      <c r="B395" s="163"/>
      <c r="D395" s="163">
        <v>15</v>
      </c>
      <c r="AA395" s="165" t="s">
        <v>83</v>
      </c>
      <c r="AB395" s="166" t="s">
        <v>2342</v>
      </c>
      <c r="AC395" s="94" t="s">
        <v>110</v>
      </c>
      <c r="AD395" s="95" t="s">
        <v>293</v>
      </c>
      <c r="AE395" s="94" t="s">
        <v>3836</v>
      </c>
      <c r="AF395" s="96" t="s">
        <v>345</v>
      </c>
      <c r="AG395" s="22" t="s">
        <v>8597</v>
      </c>
      <c r="AH395" s="22" t="s">
        <v>8598</v>
      </c>
      <c r="AI395" s="97" t="s">
        <v>309</v>
      </c>
      <c r="AJ395" s="98">
        <v>1</v>
      </c>
      <c r="AK395" s="95" t="s">
        <v>8599</v>
      </c>
      <c r="AL395" s="94"/>
      <c r="AM395" s="94" t="s">
        <v>8600</v>
      </c>
      <c r="AN395" s="167">
        <f t="shared" si="121"/>
        <v>21</v>
      </c>
      <c r="AO395" s="49">
        <v>0</v>
      </c>
      <c r="AP395" s="49">
        <v>4</v>
      </c>
      <c r="AQ395" s="49">
        <v>17</v>
      </c>
      <c r="AR395" s="49">
        <v>0</v>
      </c>
      <c r="AS395" s="49">
        <v>0</v>
      </c>
      <c r="AT395" s="49">
        <v>9</v>
      </c>
      <c r="AU395" s="167">
        <f t="shared" si="122"/>
        <v>12</v>
      </c>
      <c r="AV395" s="49">
        <v>0</v>
      </c>
      <c r="AW395" s="99">
        <v>67.06</v>
      </c>
      <c r="AX395" s="94"/>
      <c r="AY395" s="94" t="s">
        <v>8601</v>
      </c>
      <c r="AZ395" s="100" t="s">
        <v>501</v>
      </c>
      <c r="BA395" s="100" t="s">
        <v>639</v>
      </c>
      <c r="BB395" s="49">
        <v>1</v>
      </c>
      <c r="BC395" s="159"/>
      <c r="BD395" s="153" t="str">
        <f t="shared" si="123"/>
        <v>13, 05, 2022.05.03</v>
      </c>
      <c r="BE395" s="153" t="str">
        <f t="shared" si="124"/>
        <v>14, 05, 2022.05.03</v>
      </c>
      <c r="BF395" s="160" t="str">
        <f t="shared" si="125"/>
        <v>В</v>
      </c>
      <c r="BG395" s="161">
        <f t="shared" si="126"/>
        <v>1</v>
      </c>
      <c r="BH395" s="167">
        <f t="shared" si="127"/>
        <v>21</v>
      </c>
      <c r="BI395" s="162">
        <f t="shared" si="128"/>
        <v>0</v>
      </c>
      <c r="BJ395" s="162">
        <f t="shared" si="129"/>
        <v>4</v>
      </c>
      <c r="BK395" s="162">
        <f t="shared" si="130"/>
        <v>17</v>
      </c>
      <c r="BL395" s="162">
        <f t="shared" si="131"/>
        <v>0</v>
      </c>
      <c r="BM395" s="162">
        <f t="shared" si="132"/>
        <v>0</v>
      </c>
      <c r="BN395" s="162">
        <f t="shared" si="133"/>
        <v>9</v>
      </c>
      <c r="BO395" s="167">
        <f t="shared" si="134"/>
        <v>12</v>
      </c>
      <c r="BP395" s="162">
        <f t="shared" si="135"/>
        <v>0</v>
      </c>
      <c r="BQ395" s="168">
        <f t="shared" si="136"/>
        <v>1</v>
      </c>
      <c r="BT395" s="169">
        <f t="shared" si="137"/>
        <v>21</v>
      </c>
      <c r="BU395" s="169">
        <f t="shared" si="138"/>
        <v>21</v>
      </c>
      <c r="BV395" s="169">
        <f t="shared" si="139"/>
        <v>0</v>
      </c>
      <c r="BW395" s="169">
        <f t="shared" si="140"/>
        <v>0</v>
      </c>
      <c r="BX395" s="170">
        <f t="shared" si="141"/>
        <v>0</v>
      </c>
      <c r="BY395" s="170">
        <f t="shared" si="142"/>
        <v>0</v>
      </c>
      <c r="BZ395" s="170">
        <f t="shared" si="143"/>
        <v>0</v>
      </c>
      <c r="CA395" s="170">
        <f t="shared" si="144"/>
        <v>0</v>
      </c>
      <c r="CB395" s="216"/>
    </row>
    <row r="396" spans="1:80" s="172" customFormat="1" ht="15.75" customHeight="1">
      <c r="A396" s="163" t="s">
        <v>291</v>
      </c>
      <c r="B396" s="163"/>
      <c r="D396" s="163">
        <v>15</v>
      </c>
      <c r="AA396" s="165" t="s">
        <v>83</v>
      </c>
      <c r="AB396" s="166" t="s">
        <v>2349</v>
      </c>
      <c r="AC396" s="94" t="s">
        <v>90</v>
      </c>
      <c r="AD396" s="95" t="s">
        <v>305</v>
      </c>
      <c r="AE396" s="94" t="s">
        <v>8602</v>
      </c>
      <c r="AF396" s="96" t="s">
        <v>295</v>
      </c>
      <c r="AG396" s="22" t="s">
        <v>8603</v>
      </c>
      <c r="AH396" s="22" t="s">
        <v>8604</v>
      </c>
      <c r="AI396" s="97" t="s">
        <v>309</v>
      </c>
      <c r="AJ396" s="98">
        <v>1.6</v>
      </c>
      <c r="AK396" s="95" t="s">
        <v>8605</v>
      </c>
      <c r="AL396" s="94"/>
      <c r="AM396" s="94"/>
      <c r="AN396" s="167">
        <f t="shared" si="121"/>
        <v>1</v>
      </c>
      <c r="AO396" s="49">
        <v>0</v>
      </c>
      <c r="AP396" s="49">
        <v>0</v>
      </c>
      <c r="AQ396" s="49">
        <v>1</v>
      </c>
      <c r="AR396" s="49">
        <v>0</v>
      </c>
      <c r="AS396" s="49">
        <v>0</v>
      </c>
      <c r="AT396" s="49">
        <v>0</v>
      </c>
      <c r="AU396" s="167">
        <f t="shared" si="122"/>
        <v>1</v>
      </c>
      <c r="AV396" s="49">
        <v>0</v>
      </c>
      <c r="AW396" s="99">
        <v>3.72</v>
      </c>
      <c r="AX396" s="94"/>
      <c r="AY396" s="94" t="s">
        <v>8606</v>
      </c>
      <c r="AZ396" s="100" t="s">
        <v>312</v>
      </c>
      <c r="BA396" s="100" t="s">
        <v>313</v>
      </c>
      <c r="BB396" s="49">
        <v>0</v>
      </c>
      <c r="BC396" s="159"/>
      <c r="BD396" s="153" t="str">
        <f t="shared" si="123"/>
        <v>17, 50, 2022.05.03</v>
      </c>
      <c r="BE396" s="153" t="str">
        <f t="shared" si="124"/>
        <v>19, 26, 2022.05.03</v>
      </c>
      <c r="BF396" s="160" t="str">
        <f t="shared" si="125"/>
        <v>В</v>
      </c>
      <c r="BG396" s="161">
        <f t="shared" si="126"/>
        <v>1.6</v>
      </c>
      <c r="BH396" s="167">
        <f t="shared" si="127"/>
        <v>1</v>
      </c>
      <c r="BI396" s="162">
        <f t="shared" si="128"/>
        <v>0</v>
      </c>
      <c r="BJ396" s="162">
        <f t="shared" si="129"/>
        <v>0</v>
      </c>
      <c r="BK396" s="162">
        <f t="shared" si="130"/>
        <v>1</v>
      </c>
      <c r="BL396" s="162">
        <f t="shared" si="131"/>
        <v>0</v>
      </c>
      <c r="BM396" s="162">
        <f t="shared" si="132"/>
        <v>0</v>
      </c>
      <c r="BN396" s="162">
        <f t="shared" si="133"/>
        <v>0</v>
      </c>
      <c r="BO396" s="167">
        <f t="shared" si="134"/>
        <v>1</v>
      </c>
      <c r="BP396" s="162">
        <f t="shared" si="135"/>
        <v>0</v>
      </c>
      <c r="BQ396" s="168">
        <f t="shared" si="136"/>
        <v>0</v>
      </c>
      <c r="BT396" s="169">
        <f t="shared" si="137"/>
        <v>0</v>
      </c>
      <c r="BU396" s="169">
        <f t="shared" si="138"/>
        <v>0</v>
      </c>
      <c r="BV396" s="169">
        <f t="shared" si="139"/>
        <v>0</v>
      </c>
      <c r="BW396" s="169">
        <f t="shared" si="140"/>
        <v>0</v>
      </c>
      <c r="BX396" s="170">
        <f t="shared" si="141"/>
        <v>0</v>
      </c>
      <c r="BY396" s="170">
        <f t="shared" si="142"/>
        <v>0</v>
      </c>
      <c r="BZ396" s="170">
        <f t="shared" si="143"/>
        <v>0</v>
      </c>
      <c r="CA396" s="170">
        <f t="shared" si="144"/>
        <v>0</v>
      </c>
      <c r="CB396" s="216"/>
    </row>
    <row r="397" spans="1:80" s="172" customFormat="1" ht="15.75" customHeight="1">
      <c r="A397" s="163" t="s">
        <v>291</v>
      </c>
      <c r="B397" s="163"/>
      <c r="D397" s="163">
        <v>15</v>
      </c>
      <c r="AA397" s="165" t="s">
        <v>83</v>
      </c>
      <c r="AB397" s="166" t="s">
        <v>2356</v>
      </c>
      <c r="AC397" s="94" t="s">
        <v>110</v>
      </c>
      <c r="AD397" s="95" t="s">
        <v>305</v>
      </c>
      <c r="AE397" s="94" t="s">
        <v>8607</v>
      </c>
      <c r="AF397" s="96" t="s">
        <v>295</v>
      </c>
      <c r="AG397" s="22" t="s">
        <v>8608</v>
      </c>
      <c r="AH397" s="22" t="s">
        <v>8609</v>
      </c>
      <c r="AI397" s="97" t="s">
        <v>298</v>
      </c>
      <c r="AJ397" s="98">
        <v>6</v>
      </c>
      <c r="AK397" s="95" t="s">
        <v>8610</v>
      </c>
      <c r="AL397" s="94"/>
      <c r="AM397" s="94"/>
      <c r="AN397" s="167">
        <f t="shared" si="121"/>
        <v>36</v>
      </c>
      <c r="AO397" s="49">
        <v>0</v>
      </c>
      <c r="AP397" s="49">
        <v>0</v>
      </c>
      <c r="AQ397" s="49">
        <v>36</v>
      </c>
      <c r="AR397" s="49">
        <v>0</v>
      </c>
      <c r="AS397" s="49">
        <v>0</v>
      </c>
      <c r="AT397" s="49">
        <v>0</v>
      </c>
      <c r="AU397" s="167">
        <f t="shared" si="122"/>
        <v>36</v>
      </c>
      <c r="AV397" s="49">
        <v>0</v>
      </c>
      <c r="AW397" s="99">
        <v>56.91</v>
      </c>
      <c r="AX397" s="94"/>
      <c r="AY397" s="94" t="s">
        <v>8611</v>
      </c>
      <c r="AZ397" s="100"/>
      <c r="BA397" s="100"/>
      <c r="BB397" s="49">
        <v>1</v>
      </c>
      <c r="BC397" s="159"/>
      <c r="BD397" s="153" t="str">
        <f t="shared" si="123"/>
        <v>09, 30, 2022.05.04</v>
      </c>
      <c r="BE397" s="153" t="str">
        <f t="shared" si="124"/>
        <v>15, 30, 2022.05.04</v>
      </c>
      <c r="BF397" s="160" t="str">
        <f t="shared" si="125"/>
        <v>П</v>
      </c>
      <c r="BG397" s="161">
        <f t="shared" si="126"/>
        <v>6</v>
      </c>
      <c r="BH397" s="167">
        <f t="shared" si="127"/>
        <v>36</v>
      </c>
      <c r="BI397" s="162">
        <f t="shared" si="128"/>
        <v>0</v>
      </c>
      <c r="BJ397" s="162">
        <f t="shared" si="129"/>
        <v>0</v>
      </c>
      <c r="BK397" s="162">
        <f t="shared" si="130"/>
        <v>36</v>
      </c>
      <c r="BL397" s="162">
        <f t="shared" si="131"/>
        <v>0</v>
      </c>
      <c r="BM397" s="162">
        <f t="shared" si="132"/>
        <v>0</v>
      </c>
      <c r="BN397" s="162">
        <f t="shared" si="133"/>
        <v>0</v>
      </c>
      <c r="BO397" s="167">
        <f t="shared" si="134"/>
        <v>36</v>
      </c>
      <c r="BP397" s="162">
        <f t="shared" si="135"/>
        <v>0</v>
      </c>
      <c r="BQ397" s="168">
        <f t="shared" si="136"/>
        <v>1</v>
      </c>
      <c r="BT397" s="169">
        <f t="shared" si="137"/>
        <v>0</v>
      </c>
      <c r="BU397" s="169">
        <f t="shared" si="138"/>
        <v>0</v>
      </c>
      <c r="BV397" s="169">
        <f t="shared" si="139"/>
        <v>216</v>
      </c>
      <c r="BW397" s="169">
        <f t="shared" si="140"/>
        <v>36</v>
      </c>
      <c r="BX397" s="170">
        <f t="shared" si="141"/>
        <v>0</v>
      </c>
      <c r="BY397" s="170">
        <f t="shared" si="142"/>
        <v>0</v>
      </c>
      <c r="BZ397" s="170">
        <f t="shared" si="143"/>
        <v>0</v>
      </c>
      <c r="CA397" s="170">
        <f t="shared" si="144"/>
        <v>0</v>
      </c>
      <c r="CB397" s="216"/>
    </row>
    <row r="398" spans="1:80" s="172" customFormat="1" ht="15.75" customHeight="1">
      <c r="A398" s="163" t="s">
        <v>291</v>
      </c>
      <c r="B398" s="163"/>
      <c r="D398" s="163">
        <v>15</v>
      </c>
      <c r="AA398" s="165" t="s">
        <v>83</v>
      </c>
      <c r="AB398" s="166" t="s">
        <v>2361</v>
      </c>
      <c r="AC398" s="94" t="s">
        <v>92</v>
      </c>
      <c r="AD398" s="95" t="s">
        <v>293</v>
      </c>
      <c r="AE398" s="94" t="s">
        <v>8612</v>
      </c>
      <c r="AF398" s="96" t="s">
        <v>408</v>
      </c>
      <c r="AG398" s="22" t="s">
        <v>8613</v>
      </c>
      <c r="AH398" s="22" t="s">
        <v>8614</v>
      </c>
      <c r="AI398" s="97" t="s">
        <v>309</v>
      </c>
      <c r="AJ398" s="98">
        <v>0.83</v>
      </c>
      <c r="AK398" s="95" t="s">
        <v>8615</v>
      </c>
      <c r="AL398" s="94"/>
      <c r="AM398" s="94" t="s">
        <v>8616</v>
      </c>
      <c r="AN398" s="167">
        <f t="shared" si="121"/>
        <v>43</v>
      </c>
      <c r="AO398" s="49">
        <v>0</v>
      </c>
      <c r="AP398" s="49">
        <v>3</v>
      </c>
      <c r="AQ398" s="49">
        <v>39</v>
      </c>
      <c r="AR398" s="49">
        <v>0</v>
      </c>
      <c r="AS398" s="49">
        <v>0</v>
      </c>
      <c r="AT398" s="49">
        <v>6</v>
      </c>
      <c r="AU398" s="167">
        <f t="shared" si="122"/>
        <v>36</v>
      </c>
      <c r="AV398" s="49">
        <v>1</v>
      </c>
      <c r="AW398" s="99">
        <v>142.16999999999999</v>
      </c>
      <c r="AX398" s="94" t="s">
        <v>427</v>
      </c>
      <c r="AY398" s="94" t="s">
        <v>8617</v>
      </c>
      <c r="AZ398" s="100" t="s">
        <v>501</v>
      </c>
      <c r="BA398" s="100" t="s">
        <v>639</v>
      </c>
      <c r="BB398" s="49">
        <v>1</v>
      </c>
      <c r="BC398" s="159"/>
      <c r="BD398" s="153" t="str">
        <f t="shared" si="123"/>
        <v>15, 58, 2022.05.04</v>
      </c>
      <c r="BE398" s="153" t="str">
        <f t="shared" si="124"/>
        <v>16, 48, 2022.05.04</v>
      </c>
      <c r="BF398" s="160" t="str">
        <f t="shared" si="125"/>
        <v>В</v>
      </c>
      <c r="BG398" s="161">
        <f t="shared" si="126"/>
        <v>0.83</v>
      </c>
      <c r="BH398" s="167">
        <f t="shared" si="127"/>
        <v>43</v>
      </c>
      <c r="BI398" s="162">
        <f t="shared" si="128"/>
        <v>0</v>
      </c>
      <c r="BJ398" s="162">
        <f t="shared" si="129"/>
        <v>3</v>
      </c>
      <c r="BK398" s="162">
        <f t="shared" si="130"/>
        <v>39</v>
      </c>
      <c r="BL398" s="162">
        <f t="shared" si="131"/>
        <v>0</v>
      </c>
      <c r="BM398" s="162">
        <f t="shared" si="132"/>
        <v>0</v>
      </c>
      <c r="BN398" s="162">
        <f t="shared" si="133"/>
        <v>6</v>
      </c>
      <c r="BO398" s="167">
        <f t="shared" si="134"/>
        <v>36</v>
      </c>
      <c r="BP398" s="162">
        <f t="shared" si="135"/>
        <v>1</v>
      </c>
      <c r="BQ398" s="168">
        <f t="shared" si="136"/>
        <v>1</v>
      </c>
      <c r="BT398" s="169">
        <f t="shared" si="137"/>
        <v>35.69</v>
      </c>
      <c r="BU398" s="169">
        <f t="shared" si="138"/>
        <v>43</v>
      </c>
      <c r="BV398" s="169">
        <f t="shared" si="139"/>
        <v>0</v>
      </c>
      <c r="BW398" s="169">
        <f t="shared" si="140"/>
        <v>0</v>
      </c>
      <c r="BX398" s="170">
        <f t="shared" si="141"/>
        <v>0</v>
      </c>
      <c r="BY398" s="170">
        <f t="shared" si="142"/>
        <v>0</v>
      </c>
      <c r="BZ398" s="170">
        <f t="shared" si="143"/>
        <v>0</v>
      </c>
      <c r="CA398" s="170">
        <f t="shared" si="144"/>
        <v>0</v>
      </c>
      <c r="CB398" s="216"/>
    </row>
    <row r="399" spans="1:80" s="172" customFormat="1" ht="15.75" customHeight="1">
      <c r="A399" s="163" t="s">
        <v>291</v>
      </c>
      <c r="B399" s="163"/>
      <c r="D399" s="163">
        <v>15</v>
      </c>
      <c r="AA399" s="165" t="s">
        <v>83</v>
      </c>
      <c r="AB399" s="166" t="s">
        <v>2365</v>
      </c>
      <c r="AC399" s="94" t="s">
        <v>92</v>
      </c>
      <c r="AD399" s="95" t="s">
        <v>305</v>
      </c>
      <c r="AE399" s="94" t="s">
        <v>8618</v>
      </c>
      <c r="AF399" s="96" t="s">
        <v>295</v>
      </c>
      <c r="AG399" s="22" t="s">
        <v>8619</v>
      </c>
      <c r="AH399" s="22" t="s">
        <v>8620</v>
      </c>
      <c r="AI399" s="97" t="s">
        <v>298</v>
      </c>
      <c r="AJ399" s="98">
        <v>7</v>
      </c>
      <c r="AK399" s="95" t="s">
        <v>8621</v>
      </c>
      <c r="AL399" s="94"/>
      <c r="AM399" s="94"/>
      <c r="AN399" s="167">
        <f t="shared" si="121"/>
        <v>16</v>
      </c>
      <c r="AO399" s="49">
        <v>0</v>
      </c>
      <c r="AP399" s="49">
        <v>0</v>
      </c>
      <c r="AQ399" s="49">
        <v>16</v>
      </c>
      <c r="AR399" s="49">
        <v>0</v>
      </c>
      <c r="AS399" s="49">
        <v>0</v>
      </c>
      <c r="AT399" s="49">
        <v>0</v>
      </c>
      <c r="AU399" s="167">
        <f t="shared" si="122"/>
        <v>16</v>
      </c>
      <c r="AV399" s="49">
        <v>0</v>
      </c>
      <c r="AW399" s="99">
        <v>6.41</v>
      </c>
      <c r="AX399" s="94"/>
      <c r="AY399" s="94" t="s">
        <v>8622</v>
      </c>
      <c r="AZ399" s="100"/>
      <c r="BA399" s="100"/>
      <c r="BB399" s="49">
        <v>1</v>
      </c>
      <c r="BC399" s="159"/>
      <c r="BD399" s="153" t="str">
        <f t="shared" si="123"/>
        <v>09, 00, 2022.05.05</v>
      </c>
      <c r="BE399" s="153" t="str">
        <f t="shared" si="124"/>
        <v>16, 00, 2022.05.05</v>
      </c>
      <c r="BF399" s="160" t="str">
        <f t="shared" si="125"/>
        <v>П</v>
      </c>
      <c r="BG399" s="161">
        <f t="shared" si="126"/>
        <v>7</v>
      </c>
      <c r="BH399" s="167">
        <f t="shared" si="127"/>
        <v>16</v>
      </c>
      <c r="BI399" s="162">
        <f t="shared" si="128"/>
        <v>0</v>
      </c>
      <c r="BJ399" s="162">
        <f t="shared" si="129"/>
        <v>0</v>
      </c>
      <c r="BK399" s="162">
        <f t="shared" si="130"/>
        <v>16</v>
      </c>
      <c r="BL399" s="162">
        <f t="shared" si="131"/>
        <v>0</v>
      </c>
      <c r="BM399" s="162">
        <f t="shared" si="132"/>
        <v>0</v>
      </c>
      <c r="BN399" s="162">
        <f t="shared" si="133"/>
        <v>0</v>
      </c>
      <c r="BO399" s="167">
        <f t="shared" si="134"/>
        <v>16</v>
      </c>
      <c r="BP399" s="162">
        <f t="shared" si="135"/>
        <v>0</v>
      </c>
      <c r="BQ399" s="168">
        <f t="shared" si="136"/>
        <v>1</v>
      </c>
      <c r="BT399" s="169">
        <f t="shared" si="137"/>
        <v>0</v>
      </c>
      <c r="BU399" s="169">
        <f t="shared" si="138"/>
        <v>0</v>
      </c>
      <c r="BV399" s="169">
        <f t="shared" si="139"/>
        <v>112</v>
      </c>
      <c r="BW399" s="169">
        <f t="shared" si="140"/>
        <v>16</v>
      </c>
      <c r="BX399" s="170">
        <f t="shared" si="141"/>
        <v>0</v>
      </c>
      <c r="BY399" s="170">
        <f t="shared" si="142"/>
        <v>0</v>
      </c>
      <c r="BZ399" s="170">
        <f t="shared" si="143"/>
        <v>0</v>
      </c>
      <c r="CA399" s="170">
        <f t="shared" si="144"/>
        <v>0</v>
      </c>
      <c r="CB399" s="216"/>
    </row>
    <row r="400" spans="1:80" s="172" customFormat="1" ht="15.75" customHeight="1">
      <c r="A400" s="163" t="s">
        <v>291</v>
      </c>
      <c r="B400" s="163"/>
      <c r="D400" s="163">
        <v>15</v>
      </c>
      <c r="AA400" s="165" t="s">
        <v>83</v>
      </c>
      <c r="AB400" s="166" t="s">
        <v>2371</v>
      </c>
      <c r="AC400" s="94" t="s">
        <v>108</v>
      </c>
      <c r="AD400" s="95" t="s">
        <v>314</v>
      </c>
      <c r="AE400" s="94" t="s">
        <v>8623</v>
      </c>
      <c r="AF400" s="96" t="s">
        <v>295</v>
      </c>
      <c r="AG400" s="22" t="s">
        <v>8624</v>
      </c>
      <c r="AH400" s="22" t="s">
        <v>8625</v>
      </c>
      <c r="AI400" s="97" t="s">
        <v>298</v>
      </c>
      <c r="AJ400" s="98">
        <v>5</v>
      </c>
      <c r="AK400" s="95" t="s">
        <v>8626</v>
      </c>
      <c r="AL400" s="94"/>
      <c r="AM400" s="94"/>
      <c r="AN400" s="167">
        <f t="shared" si="121"/>
        <v>3</v>
      </c>
      <c r="AO400" s="49">
        <v>0</v>
      </c>
      <c r="AP400" s="49">
        <v>0</v>
      </c>
      <c r="AQ400" s="49">
        <v>3</v>
      </c>
      <c r="AR400" s="49">
        <v>0</v>
      </c>
      <c r="AS400" s="49">
        <v>0</v>
      </c>
      <c r="AT400" s="49">
        <v>0</v>
      </c>
      <c r="AU400" s="167">
        <f t="shared" si="122"/>
        <v>3</v>
      </c>
      <c r="AV400" s="49">
        <v>0</v>
      </c>
      <c r="AW400" s="99">
        <v>3.73</v>
      </c>
      <c r="AX400" s="94"/>
      <c r="AY400" s="94" t="s">
        <v>8627</v>
      </c>
      <c r="AZ400" s="100"/>
      <c r="BA400" s="100"/>
      <c r="BB400" s="49">
        <v>1</v>
      </c>
      <c r="BC400" s="159"/>
      <c r="BD400" s="153" t="str">
        <f t="shared" si="123"/>
        <v>09, 15, 2022.05.05</v>
      </c>
      <c r="BE400" s="153" t="str">
        <f t="shared" si="124"/>
        <v>14, 15, 2022.05.05</v>
      </c>
      <c r="BF400" s="160" t="str">
        <f t="shared" si="125"/>
        <v>П</v>
      </c>
      <c r="BG400" s="161">
        <f t="shared" si="126"/>
        <v>5</v>
      </c>
      <c r="BH400" s="167">
        <f t="shared" si="127"/>
        <v>3</v>
      </c>
      <c r="BI400" s="162">
        <f t="shared" si="128"/>
        <v>0</v>
      </c>
      <c r="BJ400" s="162">
        <f t="shared" si="129"/>
        <v>0</v>
      </c>
      <c r="BK400" s="162">
        <f t="shared" si="130"/>
        <v>3</v>
      </c>
      <c r="BL400" s="162">
        <f t="shared" si="131"/>
        <v>0</v>
      </c>
      <c r="BM400" s="162">
        <f t="shared" si="132"/>
        <v>0</v>
      </c>
      <c r="BN400" s="162">
        <f t="shared" si="133"/>
        <v>0</v>
      </c>
      <c r="BO400" s="167">
        <f t="shared" si="134"/>
        <v>3</v>
      </c>
      <c r="BP400" s="162">
        <f t="shared" si="135"/>
        <v>0</v>
      </c>
      <c r="BQ400" s="168">
        <f t="shared" si="136"/>
        <v>1</v>
      </c>
      <c r="BT400" s="169">
        <f t="shared" si="137"/>
        <v>0</v>
      </c>
      <c r="BU400" s="169">
        <f t="shared" si="138"/>
        <v>0</v>
      </c>
      <c r="BV400" s="169">
        <f t="shared" si="139"/>
        <v>15</v>
      </c>
      <c r="BW400" s="169">
        <f t="shared" si="140"/>
        <v>3</v>
      </c>
      <c r="BX400" s="170">
        <f t="shared" si="141"/>
        <v>0</v>
      </c>
      <c r="BY400" s="170">
        <f t="shared" si="142"/>
        <v>0</v>
      </c>
      <c r="BZ400" s="170">
        <f t="shared" si="143"/>
        <v>0</v>
      </c>
      <c r="CA400" s="170">
        <f t="shared" si="144"/>
        <v>0</v>
      </c>
      <c r="CB400" s="216"/>
    </row>
    <row r="401" spans="1:80" s="172" customFormat="1" ht="15.75" customHeight="1">
      <c r="A401" s="163" t="s">
        <v>291</v>
      </c>
      <c r="B401" s="163"/>
      <c r="D401" s="163">
        <v>15</v>
      </c>
      <c r="AA401" s="165" t="s">
        <v>83</v>
      </c>
      <c r="AB401" s="166" t="s">
        <v>2377</v>
      </c>
      <c r="AC401" s="94" t="s">
        <v>110</v>
      </c>
      <c r="AD401" s="95" t="s">
        <v>305</v>
      </c>
      <c r="AE401" s="94" t="s">
        <v>8607</v>
      </c>
      <c r="AF401" s="96" t="s">
        <v>295</v>
      </c>
      <c r="AG401" s="22" t="s">
        <v>8628</v>
      </c>
      <c r="AH401" s="22" t="s">
        <v>8629</v>
      </c>
      <c r="AI401" s="97" t="s">
        <v>298</v>
      </c>
      <c r="AJ401" s="98">
        <v>6</v>
      </c>
      <c r="AK401" s="95" t="s">
        <v>8610</v>
      </c>
      <c r="AL401" s="94"/>
      <c r="AM401" s="94"/>
      <c r="AN401" s="167">
        <f t="shared" si="121"/>
        <v>36</v>
      </c>
      <c r="AO401" s="49">
        <v>0</v>
      </c>
      <c r="AP401" s="49">
        <v>0</v>
      </c>
      <c r="AQ401" s="49">
        <v>36</v>
      </c>
      <c r="AR401" s="49">
        <v>0</v>
      </c>
      <c r="AS401" s="49">
        <v>0</v>
      </c>
      <c r="AT401" s="49">
        <v>0</v>
      </c>
      <c r="AU401" s="167">
        <f t="shared" si="122"/>
        <v>36</v>
      </c>
      <c r="AV401" s="49">
        <v>0</v>
      </c>
      <c r="AW401" s="99">
        <v>56.91</v>
      </c>
      <c r="AX401" s="94"/>
      <c r="AY401" s="94" t="s">
        <v>8611</v>
      </c>
      <c r="AZ401" s="100"/>
      <c r="BA401" s="100"/>
      <c r="BB401" s="49">
        <v>1</v>
      </c>
      <c r="BC401" s="159"/>
      <c r="BD401" s="153" t="str">
        <f t="shared" si="123"/>
        <v>09, 30, 2022.05.05</v>
      </c>
      <c r="BE401" s="153" t="str">
        <f t="shared" si="124"/>
        <v>15, 30, 2022.05.05</v>
      </c>
      <c r="BF401" s="160" t="str">
        <f t="shared" si="125"/>
        <v>П</v>
      </c>
      <c r="BG401" s="161">
        <f t="shared" si="126"/>
        <v>6</v>
      </c>
      <c r="BH401" s="167">
        <f t="shared" si="127"/>
        <v>36</v>
      </c>
      <c r="BI401" s="162">
        <f t="shared" si="128"/>
        <v>0</v>
      </c>
      <c r="BJ401" s="162">
        <f t="shared" si="129"/>
        <v>0</v>
      </c>
      <c r="BK401" s="162">
        <f t="shared" si="130"/>
        <v>36</v>
      </c>
      <c r="BL401" s="162">
        <f t="shared" si="131"/>
        <v>0</v>
      </c>
      <c r="BM401" s="162">
        <f t="shared" si="132"/>
        <v>0</v>
      </c>
      <c r="BN401" s="162">
        <f t="shared" si="133"/>
        <v>0</v>
      </c>
      <c r="BO401" s="167">
        <f t="shared" si="134"/>
        <v>36</v>
      </c>
      <c r="BP401" s="162">
        <f t="shared" si="135"/>
        <v>0</v>
      </c>
      <c r="BQ401" s="168">
        <f t="shared" si="136"/>
        <v>1</v>
      </c>
      <c r="BT401" s="169">
        <f t="shared" si="137"/>
        <v>0</v>
      </c>
      <c r="BU401" s="169">
        <f t="shared" si="138"/>
        <v>0</v>
      </c>
      <c r="BV401" s="169">
        <f t="shared" si="139"/>
        <v>216</v>
      </c>
      <c r="BW401" s="169">
        <f t="shared" si="140"/>
        <v>36</v>
      </c>
      <c r="BX401" s="170">
        <f t="shared" si="141"/>
        <v>0</v>
      </c>
      <c r="BY401" s="170">
        <f t="shared" si="142"/>
        <v>0</v>
      </c>
      <c r="BZ401" s="170">
        <f t="shared" si="143"/>
        <v>0</v>
      </c>
      <c r="CA401" s="170">
        <f t="shared" si="144"/>
        <v>0</v>
      </c>
      <c r="CB401" s="216"/>
    </row>
    <row r="402" spans="1:80" s="172" customFormat="1" ht="15.75" customHeight="1">
      <c r="A402" s="163" t="s">
        <v>291</v>
      </c>
      <c r="B402" s="163"/>
      <c r="D402" s="163">
        <v>15</v>
      </c>
      <c r="AA402" s="165" t="s">
        <v>83</v>
      </c>
      <c r="AB402" s="166" t="s">
        <v>2383</v>
      </c>
      <c r="AC402" s="94" t="s">
        <v>108</v>
      </c>
      <c r="AD402" s="95" t="s">
        <v>293</v>
      </c>
      <c r="AE402" s="94" t="s">
        <v>8630</v>
      </c>
      <c r="AF402" s="96" t="s">
        <v>345</v>
      </c>
      <c r="AG402" s="22" t="s">
        <v>8631</v>
      </c>
      <c r="AH402" s="22" t="s">
        <v>8632</v>
      </c>
      <c r="AI402" s="97" t="s">
        <v>309</v>
      </c>
      <c r="AJ402" s="98">
        <v>0.68</v>
      </c>
      <c r="AK402" s="95" t="s">
        <v>8633</v>
      </c>
      <c r="AL402" s="94"/>
      <c r="AM402" s="94" t="s">
        <v>8634</v>
      </c>
      <c r="AN402" s="167">
        <f t="shared" si="121"/>
        <v>71</v>
      </c>
      <c r="AO402" s="49">
        <v>0</v>
      </c>
      <c r="AP402" s="49">
        <v>9</v>
      </c>
      <c r="AQ402" s="49">
        <v>59</v>
      </c>
      <c r="AR402" s="49">
        <v>0</v>
      </c>
      <c r="AS402" s="49">
        <v>0</v>
      </c>
      <c r="AT402" s="49">
        <v>11</v>
      </c>
      <c r="AU402" s="167">
        <f t="shared" si="122"/>
        <v>57</v>
      </c>
      <c r="AV402" s="49">
        <v>3</v>
      </c>
      <c r="AW402" s="99">
        <v>92.84</v>
      </c>
      <c r="AX402" s="94" t="s">
        <v>8635</v>
      </c>
      <c r="AY402" s="94" t="s">
        <v>8636</v>
      </c>
      <c r="AZ402" s="100" t="s">
        <v>501</v>
      </c>
      <c r="BA402" s="100" t="s">
        <v>639</v>
      </c>
      <c r="BB402" s="49">
        <v>1</v>
      </c>
      <c r="BC402" s="159"/>
      <c r="BD402" s="153" t="str">
        <f t="shared" si="123"/>
        <v>17, 10, 2022.05.06</v>
      </c>
      <c r="BE402" s="153" t="str">
        <f t="shared" si="124"/>
        <v>17, 51, 2022.05.06</v>
      </c>
      <c r="BF402" s="160" t="str">
        <f t="shared" si="125"/>
        <v>В</v>
      </c>
      <c r="BG402" s="161">
        <f t="shared" si="126"/>
        <v>0.68</v>
      </c>
      <c r="BH402" s="167">
        <f t="shared" si="127"/>
        <v>71</v>
      </c>
      <c r="BI402" s="162">
        <f t="shared" si="128"/>
        <v>0</v>
      </c>
      <c r="BJ402" s="162">
        <f t="shared" si="129"/>
        <v>9</v>
      </c>
      <c r="BK402" s="162">
        <f t="shared" si="130"/>
        <v>59</v>
      </c>
      <c r="BL402" s="162">
        <f t="shared" si="131"/>
        <v>0</v>
      </c>
      <c r="BM402" s="162">
        <f t="shared" si="132"/>
        <v>0</v>
      </c>
      <c r="BN402" s="162">
        <f t="shared" si="133"/>
        <v>11</v>
      </c>
      <c r="BO402" s="167">
        <f t="shared" si="134"/>
        <v>57</v>
      </c>
      <c r="BP402" s="162">
        <f t="shared" si="135"/>
        <v>3</v>
      </c>
      <c r="BQ402" s="168">
        <f t="shared" si="136"/>
        <v>1</v>
      </c>
      <c r="BT402" s="169">
        <f t="shared" si="137"/>
        <v>48.28</v>
      </c>
      <c r="BU402" s="169">
        <f t="shared" si="138"/>
        <v>71</v>
      </c>
      <c r="BV402" s="169">
        <f t="shared" si="139"/>
        <v>0</v>
      </c>
      <c r="BW402" s="169">
        <f t="shared" si="140"/>
        <v>0</v>
      </c>
      <c r="BX402" s="170">
        <f t="shared" si="141"/>
        <v>0</v>
      </c>
      <c r="BY402" s="170">
        <f t="shared" si="142"/>
        <v>0</v>
      </c>
      <c r="BZ402" s="170">
        <f t="shared" si="143"/>
        <v>0</v>
      </c>
      <c r="CA402" s="170">
        <f t="shared" si="144"/>
        <v>0</v>
      </c>
      <c r="CB402" s="216"/>
    </row>
    <row r="403" spans="1:80" s="172" customFormat="1" ht="15.75" customHeight="1">
      <c r="A403" s="163" t="s">
        <v>291</v>
      </c>
      <c r="B403" s="163"/>
      <c r="D403" s="163">
        <v>15</v>
      </c>
      <c r="AA403" s="165" t="s">
        <v>83</v>
      </c>
      <c r="AB403" s="166" t="s">
        <v>2389</v>
      </c>
      <c r="AC403" s="94" t="s">
        <v>108</v>
      </c>
      <c r="AD403" s="95" t="s">
        <v>293</v>
      </c>
      <c r="AE403" s="94" t="s">
        <v>2231</v>
      </c>
      <c r="AF403" s="96" t="s">
        <v>408</v>
      </c>
      <c r="AG403" s="22" t="s">
        <v>8637</v>
      </c>
      <c r="AH403" s="22" t="s">
        <v>8638</v>
      </c>
      <c r="AI403" s="97" t="s">
        <v>309</v>
      </c>
      <c r="AJ403" s="98">
        <v>1.67</v>
      </c>
      <c r="AK403" s="95" t="s">
        <v>8639</v>
      </c>
      <c r="AL403" s="94"/>
      <c r="AM403" s="94"/>
      <c r="AN403" s="167">
        <f t="shared" si="121"/>
        <v>2</v>
      </c>
      <c r="AO403" s="49">
        <v>0</v>
      </c>
      <c r="AP403" s="49">
        <v>0</v>
      </c>
      <c r="AQ403" s="49">
        <v>0</v>
      </c>
      <c r="AR403" s="49">
        <v>0</v>
      </c>
      <c r="AS403" s="49">
        <v>0</v>
      </c>
      <c r="AT403" s="49">
        <v>0</v>
      </c>
      <c r="AU403" s="167">
        <f t="shared" si="122"/>
        <v>0</v>
      </c>
      <c r="AV403" s="49">
        <v>2</v>
      </c>
      <c r="AW403" s="99">
        <v>61.89</v>
      </c>
      <c r="AX403" s="94" t="s">
        <v>587</v>
      </c>
      <c r="AY403" s="94" t="s">
        <v>8640</v>
      </c>
      <c r="AZ403" s="100" t="s">
        <v>501</v>
      </c>
      <c r="BA403" s="100" t="s">
        <v>639</v>
      </c>
      <c r="BB403" s="49">
        <v>1</v>
      </c>
      <c r="BC403" s="159"/>
      <c r="BD403" s="153" t="str">
        <f t="shared" si="123"/>
        <v>22, 16, 2022.05.06</v>
      </c>
      <c r="BE403" s="153" t="str">
        <f t="shared" si="124"/>
        <v>23, 56, 2022.05.06</v>
      </c>
      <c r="BF403" s="160" t="str">
        <f t="shared" si="125"/>
        <v>В</v>
      </c>
      <c r="BG403" s="161">
        <f t="shared" si="126"/>
        <v>1.67</v>
      </c>
      <c r="BH403" s="167">
        <f t="shared" si="127"/>
        <v>2</v>
      </c>
      <c r="BI403" s="162">
        <f t="shared" si="128"/>
        <v>0</v>
      </c>
      <c r="BJ403" s="162">
        <f t="shared" si="129"/>
        <v>0</v>
      </c>
      <c r="BK403" s="162">
        <f t="shared" si="130"/>
        <v>0</v>
      </c>
      <c r="BL403" s="162">
        <f t="shared" si="131"/>
        <v>0</v>
      </c>
      <c r="BM403" s="162">
        <f t="shared" si="132"/>
        <v>0</v>
      </c>
      <c r="BN403" s="162">
        <f t="shared" si="133"/>
        <v>0</v>
      </c>
      <c r="BO403" s="167">
        <f t="shared" si="134"/>
        <v>0</v>
      </c>
      <c r="BP403" s="162">
        <f t="shared" si="135"/>
        <v>2</v>
      </c>
      <c r="BQ403" s="168">
        <f t="shared" si="136"/>
        <v>1</v>
      </c>
      <c r="BT403" s="169">
        <f t="shared" si="137"/>
        <v>3.34</v>
      </c>
      <c r="BU403" s="169">
        <f t="shared" si="138"/>
        <v>2</v>
      </c>
      <c r="BV403" s="169">
        <f t="shared" si="139"/>
        <v>0</v>
      </c>
      <c r="BW403" s="169">
        <f t="shared" si="140"/>
        <v>0</v>
      </c>
      <c r="BX403" s="170">
        <f t="shared" si="141"/>
        <v>0</v>
      </c>
      <c r="BY403" s="170">
        <f t="shared" si="142"/>
        <v>0</v>
      </c>
      <c r="BZ403" s="170">
        <f t="shared" si="143"/>
        <v>0</v>
      </c>
      <c r="CA403" s="170">
        <f t="shared" si="144"/>
        <v>0</v>
      </c>
      <c r="CB403" s="216"/>
    </row>
    <row r="404" spans="1:80" s="172" customFormat="1" ht="15.75" customHeight="1">
      <c r="A404" s="163" t="s">
        <v>291</v>
      </c>
      <c r="B404" s="163"/>
      <c r="D404" s="163">
        <v>15</v>
      </c>
      <c r="AA404" s="165" t="s">
        <v>83</v>
      </c>
      <c r="AB404" s="166" t="s">
        <v>2395</v>
      </c>
      <c r="AC404" s="94" t="s">
        <v>108</v>
      </c>
      <c r="AD404" s="95" t="s">
        <v>293</v>
      </c>
      <c r="AE404" s="94" t="s">
        <v>2612</v>
      </c>
      <c r="AF404" s="96" t="s">
        <v>408</v>
      </c>
      <c r="AG404" s="22" t="s">
        <v>8641</v>
      </c>
      <c r="AH404" s="22" t="s">
        <v>8642</v>
      </c>
      <c r="AI404" s="97" t="s">
        <v>309</v>
      </c>
      <c r="AJ404" s="98">
        <v>2.2999999999999998</v>
      </c>
      <c r="AK404" s="95" t="s">
        <v>2614</v>
      </c>
      <c r="AL404" s="94"/>
      <c r="AM404" s="94"/>
      <c r="AN404" s="167">
        <f t="shared" si="121"/>
        <v>20</v>
      </c>
      <c r="AO404" s="49">
        <v>0</v>
      </c>
      <c r="AP404" s="49">
        <v>1</v>
      </c>
      <c r="AQ404" s="49">
        <v>15</v>
      </c>
      <c r="AR404" s="49">
        <v>0</v>
      </c>
      <c r="AS404" s="49">
        <v>0</v>
      </c>
      <c r="AT404" s="49">
        <v>4</v>
      </c>
      <c r="AU404" s="167">
        <f t="shared" si="122"/>
        <v>12</v>
      </c>
      <c r="AV404" s="49">
        <v>4</v>
      </c>
      <c r="AW404" s="99">
        <v>84.33</v>
      </c>
      <c r="AX404" s="94" t="s">
        <v>1953</v>
      </c>
      <c r="AY404" s="94" t="s">
        <v>8643</v>
      </c>
      <c r="AZ404" s="100" t="s">
        <v>501</v>
      </c>
      <c r="BA404" s="100" t="s">
        <v>639</v>
      </c>
      <c r="BB404" s="49">
        <v>1</v>
      </c>
      <c r="BC404" s="159"/>
      <c r="BD404" s="153" t="str">
        <f t="shared" si="123"/>
        <v>22, 36, 2022.05.06</v>
      </c>
      <c r="BE404" s="153" t="str">
        <f t="shared" si="124"/>
        <v>00, 54, 2022.05.07</v>
      </c>
      <c r="BF404" s="160" t="str">
        <f t="shared" si="125"/>
        <v>В</v>
      </c>
      <c r="BG404" s="161">
        <f t="shared" si="126"/>
        <v>2.2999999999999998</v>
      </c>
      <c r="BH404" s="167">
        <f t="shared" si="127"/>
        <v>20</v>
      </c>
      <c r="BI404" s="162">
        <f t="shared" si="128"/>
        <v>0</v>
      </c>
      <c r="BJ404" s="162">
        <f t="shared" si="129"/>
        <v>1</v>
      </c>
      <c r="BK404" s="162">
        <f t="shared" si="130"/>
        <v>15</v>
      </c>
      <c r="BL404" s="162">
        <f t="shared" si="131"/>
        <v>0</v>
      </c>
      <c r="BM404" s="162">
        <f t="shared" si="132"/>
        <v>0</v>
      </c>
      <c r="BN404" s="162">
        <f t="shared" si="133"/>
        <v>4</v>
      </c>
      <c r="BO404" s="167">
        <f t="shared" si="134"/>
        <v>12</v>
      </c>
      <c r="BP404" s="162">
        <f t="shared" si="135"/>
        <v>4</v>
      </c>
      <c r="BQ404" s="168">
        <f t="shared" si="136"/>
        <v>1</v>
      </c>
      <c r="BT404" s="169">
        <f t="shared" si="137"/>
        <v>46</v>
      </c>
      <c r="BU404" s="169">
        <f t="shared" si="138"/>
        <v>20</v>
      </c>
      <c r="BV404" s="169">
        <f t="shared" si="139"/>
        <v>0</v>
      </c>
      <c r="BW404" s="169">
        <f t="shared" si="140"/>
        <v>0</v>
      </c>
      <c r="BX404" s="170">
        <f t="shared" si="141"/>
        <v>0</v>
      </c>
      <c r="BY404" s="170">
        <f t="shared" si="142"/>
        <v>0</v>
      </c>
      <c r="BZ404" s="170">
        <f t="shared" si="143"/>
        <v>0</v>
      </c>
      <c r="CA404" s="170">
        <f t="shared" si="144"/>
        <v>0</v>
      </c>
      <c r="CB404" s="216"/>
    </row>
    <row r="405" spans="1:80" s="172" customFormat="1" ht="15.75" customHeight="1">
      <c r="A405" s="163" t="s">
        <v>291</v>
      </c>
      <c r="B405" s="163"/>
      <c r="D405" s="163">
        <v>15</v>
      </c>
      <c r="AA405" s="165" t="s">
        <v>83</v>
      </c>
      <c r="AB405" s="166" t="s">
        <v>2401</v>
      </c>
      <c r="AC405" s="94" t="s">
        <v>110</v>
      </c>
      <c r="AD405" s="95" t="s">
        <v>305</v>
      </c>
      <c r="AE405" s="94" t="s">
        <v>8607</v>
      </c>
      <c r="AF405" s="96" t="s">
        <v>295</v>
      </c>
      <c r="AG405" s="22" t="s">
        <v>8644</v>
      </c>
      <c r="AH405" s="22" t="s">
        <v>8645</v>
      </c>
      <c r="AI405" s="97" t="s">
        <v>298</v>
      </c>
      <c r="AJ405" s="98">
        <v>6</v>
      </c>
      <c r="AK405" s="95" t="s">
        <v>8610</v>
      </c>
      <c r="AL405" s="94"/>
      <c r="AM405" s="94"/>
      <c r="AN405" s="167">
        <f t="shared" si="121"/>
        <v>36</v>
      </c>
      <c r="AO405" s="49">
        <v>0</v>
      </c>
      <c r="AP405" s="49">
        <v>0</v>
      </c>
      <c r="AQ405" s="49">
        <v>36</v>
      </c>
      <c r="AR405" s="49">
        <v>0</v>
      </c>
      <c r="AS405" s="49">
        <v>0</v>
      </c>
      <c r="AT405" s="49">
        <v>0</v>
      </c>
      <c r="AU405" s="167">
        <f t="shared" si="122"/>
        <v>36</v>
      </c>
      <c r="AV405" s="49">
        <v>0</v>
      </c>
      <c r="AW405" s="99">
        <v>56.91</v>
      </c>
      <c r="AX405" s="94"/>
      <c r="AY405" s="94" t="s">
        <v>8611</v>
      </c>
      <c r="AZ405" s="100"/>
      <c r="BA405" s="100"/>
      <c r="BB405" s="49">
        <v>1</v>
      </c>
      <c r="BC405" s="159"/>
      <c r="BD405" s="153" t="str">
        <f t="shared" si="123"/>
        <v>09, 30, 2022.05.11</v>
      </c>
      <c r="BE405" s="153" t="str">
        <f t="shared" si="124"/>
        <v>15, 30, 2022.05.11</v>
      </c>
      <c r="BF405" s="160" t="str">
        <f t="shared" si="125"/>
        <v>П</v>
      </c>
      <c r="BG405" s="161">
        <f t="shared" si="126"/>
        <v>6</v>
      </c>
      <c r="BH405" s="167">
        <f t="shared" si="127"/>
        <v>36</v>
      </c>
      <c r="BI405" s="162">
        <f t="shared" si="128"/>
        <v>0</v>
      </c>
      <c r="BJ405" s="162">
        <f t="shared" si="129"/>
        <v>0</v>
      </c>
      <c r="BK405" s="162">
        <f t="shared" si="130"/>
        <v>36</v>
      </c>
      <c r="BL405" s="162">
        <f t="shared" si="131"/>
        <v>0</v>
      </c>
      <c r="BM405" s="162">
        <f t="shared" si="132"/>
        <v>0</v>
      </c>
      <c r="BN405" s="162">
        <f t="shared" si="133"/>
        <v>0</v>
      </c>
      <c r="BO405" s="167">
        <f t="shared" si="134"/>
        <v>36</v>
      </c>
      <c r="BP405" s="162">
        <f t="shared" si="135"/>
        <v>0</v>
      </c>
      <c r="BQ405" s="168">
        <f t="shared" si="136"/>
        <v>1</v>
      </c>
      <c r="BT405" s="169">
        <f t="shared" si="137"/>
        <v>0</v>
      </c>
      <c r="BU405" s="169">
        <f t="shared" si="138"/>
        <v>0</v>
      </c>
      <c r="BV405" s="169">
        <f t="shared" si="139"/>
        <v>216</v>
      </c>
      <c r="BW405" s="169">
        <f t="shared" si="140"/>
        <v>36</v>
      </c>
      <c r="BX405" s="170">
        <f t="shared" si="141"/>
        <v>0</v>
      </c>
      <c r="BY405" s="170">
        <f t="shared" si="142"/>
        <v>0</v>
      </c>
      <c r="BZ405" s="170">
        <f t="shared" si="143"/>
        <v>0</v>
      </c>
      <c r="CA405" s="170">
        <f t="shared" si="144"/>
        <v>0</v>
      </c>
      <c r="CB405" s="216"/>
    </row>
    <row r="406" spans="1:80" s="172" customFormat="1" ht="15.75" customHeight="1">
      <c r="A406" s="163" t="s">
        <v>291</v>
      </c>
      <c r="B406" s="163"/>
      <c r="D406" s="163">
        <v>15</v>
      </c>
      <c r="AA406" s="165" t="s">
        <v>83</v>
      </c>
      <c r="AB406" s="166" t="s">
        <v>2407</v>
      </c>
      <c r="AC406" s="94" t="s">
        <v>92</v>
      </c>
      <c r="AD406" s="95" t="s">
        <v>293</v>
      </c>
      <c r="AE406" s="94" t="s">
        <v>8646</v>
      </c>
      <c r="AF406" s="96" t="s">
        <v>295</v>
      </c>
      <c r="AG406" s="22" t="s">
        <v>8647</v>
      </c>
      <c r="AH406" s="22" t="s">
        <v>8648</v>
      </c>
      <c r="AI406" s="97" t="s">
        <v>298</v>
      </c>
      <c r="AJ406" s="98">
        <v>7.5</v>
      </c>
      <c r="AK406" s="95" t="s">
        <v>8649</v>
      </c>
      <c r="AL406" s="94"/>
      <c r="AM406" s="94"/>
      <c r="AN406" s="167">
        <f t="shared" si="121"/>
        <v>4</v>
      </c>
      <c r="AO406" s="49">
        <v>0</v>
      </c>
      <c r="AP406" s="49">
        <v>0</v>
      </c>
      <c r="AQ406" s="49">
        <v>4</v>
      </c>
      <c r="AR406" s="49">
        <v>0</v>
      </c>
      <c r="AS406" s="49">
        <v>0</v>
      </c>
      <c r="AT406" s="49">
        <v>0</v>
      </c>
      <c r="AU406" s="167">
        <f t="shared" si="122"/>
        <v>4</v>
      </c>
      <c r="AV406" s="49">
        <v>0</v>
      </c>
      <c r="AW406" s="99">
        <v>3.01</v>
      </c>
      <c r="AX406" s="94"/>
      <c r="AY406" s="94" t="s">
        <v>8650</v>
      </c>
      <c r="AZ406" s="100"/>
      <c r="BA406" s="100"/>
      <c r="BB406" s="49">
        <v>1</v>
      </c>
      <c r="BC406" s="159"/>
      <c r="BD406" s="153" t="str">
        <f t="shared" si="123"/>
        <v>08, 30, 2022.05.12</v>
      </c>
      <c r="BE406" s="153" t="str">
        <f t="shared" si="124"/>
        <v>16, 00, 2022.05.12</v>
      </c>
      <c r="BF406" s="160" t="str">
        <f t="shared" si="125"/>
        <v>П</v>
      </c>
      <c r="BG406" s="161">
        <f t="shared" si="126"/>
        <v>7.5</v>
      </c>
      <c r="BH406" s="167">
        <f t="shared" si="127"/>
        <v>4</v>
      </c>
      <c r="BI406" s="162">
        <f t="shared" si="128"/>
        <v>0</v>
      </c>
      <c r="BJ406" s="162">
        <f t="shared" si="129"/>
        <v>0</v>
      </c>
      <c r="BK406" s="162">
        <f t="shared" si="130"/>
        <v>4</v>
      </c>
      <c r="BL406" s="162">
        <f t="shared" si="131"/>
        <v>0</v>
      </c>
      <c r="BM406" s="162">
        <f t="shared" si="132"/>
        <v>0</v>
      </c>
      <c r="BN406" s="162">
        <f t="shared" si="133"/>
        <v>0</v>
      </c>
      <c r="BO406" s="167">
        <f t="shared" si="134"/>
        <v>4</v>
      </c>
      <c r="BP406" s="162">
        <f t="shared" si="135"/>
        <v>0</v>
      </c>
      <c r="BQ406" s="168">
        <f t="shared" si="136"/>
        <v>1</v>
      </c>
      <c r="BT406" s="169">
        <f t="shared" si="137"/>
        <v>0</v>
      </c>
      <c r="BU406" s="169">
        <f t="shared" si="138"/>
        <v>0</v>
      </c>
      <c r="BV406" s="169">
        <f t="shared" si="139"/>
        <v>30</v>
      </c>
      <c r="BW406" s="169">
        <f t="shared" si="140"/>
        <v>4</v>
      </c>
      <c r="BX406" s="170">
        <f t="shared" si="141"/>
        <v>0</v>
      </c>
      <c r="BY406" s="170">
        <f t="shared" si="142"/>
        <v>0</v>
      </c>
      <c r="BZ406" s="170">
        <f t="shared" si="143"/>
        <v>0</v>
      </c>
      <c r="CA406" s="170">
        <f t="shared" si="144"/>
        <v>0</v>
      </c>
      <c r="CB406" s="216"/>
    </row>
    <row r="407" spans="1:80" s="172" customFormat="1" ht="15.75" customHeight="1">
      <c r="A407" s="163" t="s">
        <v>291</v>
      </c>
      <c r="B407" s="163"/>
      <c r="D407" s="163">
        <v>15</v>
      </c>
      <c r="AA407" s="165" t="s">
        <v>83</v>
      </c>
      <c r="AB407" s="166" t="s">
        <v>2411</v>
      </c>
      <c r="AC407" s="94" t="s">
        <v>90</v>
      </c>
      <c r="AD407" s="95" t="s">
        <v>314</v>
      </c>
      <c r="AE407" s="94" t="s">
        <v>8651</v>
      </c>
      <c r="AF407" s="96" t="s">
        <v>345</v>
      </c>
      <c r="AG407" s="22" t="s">
        <v>8652</v>
      </c>
      <c r="AH407" s="22" t="s">
        <v>8653</v>
      </c>
      <c r="AI407" s="97" t="s">
        <v>298</v>
      </c>
      <c r="AJ407" s="98">
        <v>4</v>
      </c>
      <c r="AK407" s="95" t="s">
        <v>8654</v>
      </c>
      <c r="AL407" s="94"/>
      <c r="AM407" s="94" t="s">
        <v>652</v>
      </c>
      <c r="AN407" s="167">
        <f t="shared" si="121"/>
        <v>28</v>
      </c>
      <c r="AO407" s="49">
        <v>0</v>
      </c>
      <c r="AP407" s="49">
        <v>2</v>
      </c>
      <c r="AQ407" s="49">
        <v>26</v>
      </c>
      <c r="AR407" s="49">
        <v>0</v>
      </c>
      <c r="AS407" s="49">
        <v>0</v>
      </c>
      <c r="AT407" s="49">
        <v>4</v>
      </c>
      <c r="AU407" s="167">
        <f t="shared" si="122"/>
        <v>24</v>
      </c>
      <c r="AV407" s="49">
        <v>0</v>
      </c>
      <c r="AW407" s="99">
        <v>47.79</v>
      </c>
      <c r="AX407" s="94"/>
      <c r="AY407" s="94" t="s">
        <v>8655</v>
      </c>
      <c r="AZ407" s="100"/>
      <c r="BA407" s="100"/>
      <c r="BB407" s="49">
        <v>1</v>
      </c>
      <c r="BC407" s="159"/>
      <c r="BD407" s="153" t="str">
        <f t="shared" si="123"/>
        <v>09, 00, 2022.05.12</v>
      </c>
      <c r="BE407" s="153" t="str">
        <f t="shared" si="124"/>
        <v>13, 00, 2022.05.12</v>
      </c>
      <c r="BF407" s="160" t="str">
        <f t="shared" si="125"/>
        <v>П</v>
      </c>
      <c r="BG407" s="161">
        <f t="shared" si="126"/>
        <v>4</v>
      </c>
      <c r="BH407" s="167">
        <f t="shared" si="127"/>
        <v>28</v>
      </c>
      <c r="BI407" s="162">
        <f t="shared" si="128"/>
        <v>0</v>
      </c>
      <c r="BJ407" s="162">
        <f t="shared" si="129"/>
        <v>2</v>
      </c>
      <c r="BK407" s="162">
        <f t="shared" si="130"/>
        <v>26</v>
      </c>
      <c r="BL407" s="162">
        <f t="shared" si="131"/>
        <v>0</v>
      </c>
      <c r="BM407" s="162">
        <f t="shared" si="132"/>
        <v>0</v>
      </c>
      <c r="BN407" s="162">
        <f t="shared" si="133"/>
        <v>4</v>
      </c>
      <c r="BO407" s="167">
        <f t="shared" si="134"/>
        <v>24</v>
      </c>
      <c r="BP407" s="162">
        <f t="shared" si="135"/>
        <v>0</v>
      </c>
      <c r="BQ407" s="168">
        <f t="shared" si="136"/>
        <v>1</v>
      </c>
      <c r="BT407" s="169">
        <f t="shared" si="137"/>
        <v>0</v>
      </c>
      <c r="BU407" s="169">
        <f t="shared" si="138"/>
        <v>0</v>
      </c>
      <c r="BV407" s="169">
        <f t="shared" si="139"/>
        <v>112</v>
      </c>
      <c r="BW407" s="169">
        <f t="shared" si="140"/>
        <v>28</v>
      </c>
      <c r="BX407" s="170">
        <f t="shared" si="141"/>
        <v>0</v>
      </c>
      <c r="BY407" s="170">
        <f t="shared" si="142"/>
        <v>0</v>
      </c>
      <c r="BZ407" s="170">
        <f t="shared" si="143"/>
        <v>0</v>
      </c>
      <c r="CA407" s="170">
        <f t="shared" si="144"/>
        <v>0</v>
      </c>
      <c r="CB407" s="216"/>
    </row>
    <row r="408" spans="1:80" s="172" customFormat="1" ht="15.75" customHeight="1">
      <c r="A408" s="163" t="s">
        <v>291</v>
      </c>
      <c r="B408" s="163"/>
      <c r="D408" s="163">
        <v>15</v>
      </c>
      <c r="AA408" s="165" t="s">
        <v>83</v>
      </c>
      <c r="AB408" s="166" t="s">
        <v>2418</v>
      </c>
      <c r="AC408" s="94" t="s">
        <v>90</v>
      </c>
      <c r="AD408" s="95" t="s">
        <v>305</v>
      </c>
      <c r="AE408" s="94" t="s">
        <v>8656</v>
      </c>
      <c r="AF408" s="96" t="s">
        <v>345</v>
      </c>
      <c r="AG408" s="22" t="s">
        <v>8652</v>
      </c>
      <c r="AH408" s="22" t="s">
        <v>8648</v>
      </c>
      <c r="AI408" s="97" t="s">
        <v>298</v>
      </c>
      <c r="AJ408" s="98">
        <v>7</v>
      </c>
      <c r="AK408" s="95" t="s">
        <v>8657</v>
      </c>
      <c r="AL408" s="94"/>
      <c r="AM408" s="94"/>
      <c r="AN408" s="167">
        <f t="shared" si="121"/>
        <v>1</v>
      </c>
      <c r="AO408" s="49">
        <v>0</v>
      </c>
      <c r="AP408" s="49">
        <v>0</v>
      </c>
      <c r="AQ408" s="49">
        <v>1</v>
      </c>
      <c r="AR408" s="49">
        <v>0</v>
      </c>
      <c r="AS408" s="49">
        <v>0</v>
      </c>
      <c r="AT408" s="49">
        <v>1</v>
      </c>
      <c r="AU408" s="167">
        <f t="shared" si="122"/>
        <v>0</v>
      </c>
      <c r="AV408" s="49">
        <v>0</v>
      </c>
      <c r="AW408" s="99">
        <v>1.51</v>
      </c>
      <c r="AX408" s="94"/>
      <c r="AY408" s="94" t="s">
        <v>8658</v>
      </c>
      <c r="AZ408" s="100"/>
      <c r="BA408" s="100"/>
      <c r="BB408" s="49">
        <v>1</v>
      </c>
      <c r="BC408" s="159"/>
      <c r="BD408" s="153" t="str">
        <f t="shared" si="123"/>
        <v>09, 00, 2022.05.12</v>
      </c>
      <c r="BE408" s="153" t="str">
        <f t="shared" si="124"/>
        <v>16, 00, 2022.05.12</v>
      </c>
      <c r="BF408" s="160" t="str">
        <f t="shared" si="125"/>
        <v>П</v>
      </c>
      <c r="BG408" s="161">
        <f t="shared" si="126"/>
        <v>7</v>
      </c>
      <c r="BH408" s="167">
        <f t="shared" si="127"/>
        <v>1</v>
      </c>
      <c r="BI408" s="162">
        <f t="shared" si="128"/>
        <v>0</v>
      </c>
      <c r="BJ408" s="162">
        <f t="shared" si="129"/>
        <v>0</v>
      </c>
      <c r="BK408" s="162">
        <f t="shared" si="130"/>
        <v>1</v>
      </c>
      <c r="BL408" s="162">
        <f t="shared" si="131"/>
        <v>0</v>
      </c>
      <c r="BM408" s="162">
        <f t="shared" si="132"/>
        <v>0</v>
      </c>
      <c r="BN408" s="162">
        <f t="shared" si="133"/>
        <v>1</v>
      </c>
      <c r="BO408" s="167">
        <f t="shared" si="134"/>
        <v>0</v>
      </c>
      <c r="BP408" s="162">
        <f t="shared" si="135"/>
        <v>0</v>
      </c>
      <c r="BQ408" s="168">
        <f t="shared" si="136"/>
        <v>1</v>
      </c>
      <c r="BT408" s="169">
        <f t="shared" si="137"/>
        <v>0</v>
      </c>
      <c r="BU408" s="169">
        <f t="shared" si="138"/>
        <v>0</v>
      </c>
      <c r="BV408" s="169">
        <f t="shared" si="139"/>
        <v>7</v>
      </c>
      <c r="BW408" s="169">
        <f t="shared" si="140"/>
        <v>1</v>
      </c>
      <c r="BX408" s="170">
        <f t="shared" si="141"/>
        <v>0</v>
      </c>
      <c r="BY408" s="170">
        <f t="shared" si="142"/>
        <v>0</v>
      </c>
      <c r="BZ408" s="170">
        <f t="shared" si="143"/>
        <v>0</v>
      </c>
      <c r="CA408" s="170">
        <f t="shared" si="144"/>
        <v>0</v>
      </c>
      <c r="CB408" s="216"/>
    </row>
    <row r="409" spans="1:80" s="172" customFormat="1" ht="15.75" customHeight="1">
      <c r="A409" s="163" t="s">
        <v>291</v>
      </c>
      <c r="B409" s="163"/>
      <c r="D409" s="163">
        <v>15</v>
      </c>
      <c r="AA409" s="165" t="s">
        <v>83</v>
      </c>
      <c r="AB409" s="166" t="s">
        <v>2424</v>
      </c>
      <c r="AC409" s="94" t="s">
        <v>110</v>
      </c>
      <c r="AD409" s="95" t="s">
        <v>314</v>
      </c>
      <c r="AE409" s="94" t="s">
        <v>3312</v>
      </c>
      <c r="AF409" s="96" t="s">
        <v>295</v>
      </c>
      <c r="AG409" s="22" t="s">
        <v>8659</v>
      </c>
      <c r="AH409" s="22" t="s">
        <v>8660</v>
      </c>
      <c r="AI409" s="97" t="s">
        <v>309</v>
      </c>
      <c r="AJ409" s="98">
        <v>0.42</v>
      </c>
      <c r="AK409" s="95" t="s">
        <v>3315</v>
      </c>
      <c r="AL409" s="94"/>
      <c r="AM409" s="94"/>
      <c r="AN409" s="167">
        <f t="shared" si="121"/>
        <v>1</v>
      </c>
      <c r="AO409" s="49">
        <v>0</v>
      </c>
      <c r="AP409" s="49">
        <v>0</v>
      </c>
      <c r="AQ409" s="49">
        <v>1</v>
      </c>
      <c r="AR409" s="49">
        <v>0</v>
      </c>
      <c r="AS409" s="49">
        <v>0</v>
      </c>
      <c r="AT409" s="49">
        <v>1</v>
      </c>
      <c r="AU409" s="167">
        <f t="shared" si="122"/>
        <v>0</v>
      </c>
      <c r="AV409" s="49">
        <v>0</v>
      </c>
      <c r="AW409" s="99">
        <v>0.83</v>
      </c>
      <c r="AX409" s="94"/>
      <c r="AY409" s="94" t="s">
        <v>8661</v>
      </c>
      <c r="AZ409" s="100" t="s">
        <v>312</v>
      </c>
      <c r="BA409" s="100" t="s">
        <v>313</v>
      </c>
      <c r="BB409" s="49">
        <v>0</v>
      </c>
      <c r="BC409" s="159"/>
      <c r="BD409" s="153" t="str">
        <f t="shared" si="123"/>
        <v>15, 52, 2022.05.12</v>
      </c>
      <c r="BE409" s="153" t="str">
        <f t="shared" si="124"/>
        <v>16, 17, 2022.05.12</v>
      </c>
      <c r="BF409" s="160" t="str">
        <f t="shared" si="125"/>
        <v>В</v>
      </c>
      <c r="BG409" s="161">
        <f t="shared" si="126"/>
        <v>0.42</v>
      </c>
      <c r="BH409" s="167">
        <f t="shared" si="127"/>
        <v>1</v>
      </c>
      <c r="BI409" s="162">
        <f t="shared" si="128"/>
        <v>0</v>
      </c>
      <c r="BJ409" s="162">
        <f t="shared" si="129"/>
        <v>0</v>
      </c>
      <c r="BK409" s="162">
        <f t="shared" si="130"/>
        <v>1</v>
      </c>
      <c r="BL409" s="162">
        <f t="shared" si="131"/>
        <v>0</v>
      </c>
      <c r="BM409" s="162">
        <f t="shared" si="132"/>
        <v>0</v>
      </c>
      <c r="BN409" s="162">
        <f t="shared" si="133"/>
        <v>1</v>
      </c>
      <c r="BO409" s="167">
        <f t="shared" si="134"/>
        <v>0</v>
      </c>
      <c r="BP409" s="162">
        <f t="shared" si="135"/>
        <v>0</v>
      </c>
      <c r="BQ409" s="168">
        <f t="shared" si="136"/>
        <v>0</v>
      </c>
      <c r="BT409" s="169">
        <f t="shared" si="137"/>
        <v>0</v>
      </c>
      <c r="BU409" s="169">
        <f t="shared" si="138"/>
        <v>0</v>
      </c>
      <c r="BV409" s="169">
        <f t="shared" si="139"/>
        <v>0</v>
      </c>
      <c r="BW409" s="169">
        <f t="shared" si="140"/>
        <v>0</v>
      </c>
      <c r="BX409" s="170">
        <f t="shared" si="141"/>
        <v>0</v>
      </c>
      <c r="BY409" s="170">
        <f t="shared" si="142"/>
        <v>0</v>
      </c>
      <c r="BZ409" s="170">
        <f t="shared" si="143"/>
        <v>0</v>
      </c>
      <c r="CA409" s="170">
        <f t="shared" si="144"/>
        <v>0</v>
      </c>
      <c r="CB409" s="216"/>
    </row>
    <row r="410" spans="1:80" s="172" customFormat="1" ht="15.75" customHeight="1">
      <c r="A410" s="163" t="s">
        <v>291</v>
      </c>
      <c r="B410" s="163"/>
      <c r="D410" s="163">
        <v>15</v>
      </c>
      <c r="AA410" s="165" t="s">
        <v>83</v>
      </c>
      <c r="AB410" s="166" t="s">
        <v>2430</v>
      </c>
      <c r="AC410" s="94" t="s">
        <v>90</v>
      </c>
      <c r="AD410" s="95" t="s">
        <v>293</v>
      </c>
      <c r="AE410" s="94" t="s">
        <v>8662</v>
      </c>
      <c r="AF410" s="96" t="s">
        <v>345</v>
      </c>
      <c r="AG410" s="22" t="s">
        <v>8663</v>
      </c>
      <c r="AH410" s="22" t="s">
        <v>8664</v>
      </c>
      <c r="AI410" s="97" t="s">
        <v>309</v>
      </c>
      <c r="AJ410" s="98">
        <v>1.35</v>
      </c>
      <c r="AK410" s="95" t="s">
        <v>8665</v>
      </c>
      <c r="AL410" s="94"/>
      <c r="AM410" s="94" t="s">
        <v>8666</v>
      </c>
      <c r="AN410" s="167">
        <f t="shared" si="121"/>
        <v>44</v>
      </c>
      <c r="AO410" s="49">
        <v>0</v>
      </c>
      <c r="AP410" s="49">
        <v>5</v>
      </c>
      <c r="AQ410" s="49">
        <v>39</v>
      </c>
      <c r="AR410" s="49">
        <v>0</v>
      </c>
      <c r="AS410" s="49">
        <v>0</v>
      </c>
      <c r="AT410" s="49">
        <v>7</v>
      </c>
      <c r="AU410" s="167">
        <f t="shared" si="122"/>
        <v>37</v>
      </c>
      <c r="AV410" s="49">
        <v>0</v>
      </c>
      <c r="AW410" s="99">
        <v>49.42</v>
      </c>
      <c r="AX410" s="94"/>
      <c r="AY410" s="94" t="s">
        <v>8667</v>
      </c>
      <c r="AZ410" s="100" t="s">
        <v>501</v>
      </c>
      <c r="BA410" s="100" t="s">
        <v>639</v>
      </c>
      <c r="BB410" s="49">
        <v>1</v>
      </c>
      <c r="BC410" s="159"/>
      <c r="BD410" s="153" t="str">
        <f t="shared" si="123"/>
        <v>00, 56, 2022.05.13</v>
      </c>
      <c r="BE410" s="153" t="str">
        <f t="shared" si="124"/>
        <v>02, 17, 2022.05.13</v>
      </c>
      <c r="BF410" s="160" t="str">
        <f t="shared" si="125"/>
        <v>В</v>
      </c>
      <c r="BG410" s="161">
        <f t="shared" si="126"/>
        <v>1.35</v>
      </c>
      <c r="BH410" s="167">
        <f t="shared" si="127"/>
        <v>44</v>
      </c>
      <c r="BI410" s="162">
        <f t="shared" si="128"/>
        <v>0</v>
      </c>
      <c r="BJ410" s="162">
        <f t="shared" si="129"/>
        <v>5</v>
      </c>
      <c r="BK410" s="162">
        <f t="shared" si="130"/>
        <v>39</v>
      </c>
      <c r="BL410" s="162">
        <f t="shared" si="131"/>
        <v>0</v>
      </c>
      <c r="BM410" s="162">
        <f t="shared" si="132"/>
        <v>0</v>
      </c>
      <c r="BN410" s="162">
        <f t="shared" si="133"/>
        <v>7</v>
      </c>
      <c r="BO410" s="167">
        <f t="shared" si="134"/>
        <v>37</v>
      </c>
      <c r="BP410" s="162">
        <f t="shared" si="135"/>
        <v>0</v>
      </c>
      <c r="BQ410" s="168">
        <f t="shared" si="136"/>
        <v>1</v>
      </c>
      <c r="BT410" s="169">
        <f t="shared" si="137"/>
        <v>59.400000000000006</v>
      </c>
      <c r="BU410" s="169">
        <f t="shared" si="138"/>
        <v>44</v>
      </c>
      <c r="BV410" s="169">
        <f t="shared" si="139"/>
        <v>0</v>
      </c>
      <c r="BW410" s="169">
        <f t="shared" si="140"/>
        <v>0</v>
      </c>
      <c r="BX410" s="170">
        <f t="shared" si="141"/>
        <v>0</v>
      </c>
      <c r="BY410" s="170">
        <f t="shared" si="142"/>
        <v>0</v>
      </c>
      <c r="BZ410" s="170">
        <f t="shared" si="143"/>
        <v>0</v>
      </c>
      <c r="CA410" s="170">
        <f t="shared" si="144"/>
        <v>0</v>
      </c>
      <c r="CB410" s="216"/>
    </row>
    <row r="411" spans="1:80" s="172" customFormat="1" ht="15.75" customHeight="1">
      <c r="A411" s="163" t="s">
        <v>291</v>
      </c>
      <c r="B411" s="163"/>
      <c r="D411" s="163">
        <v>15</v>
      </c>
      <c r="AA411" s="165" t="s">
        <v>83</v>
      </c>
      <c r="AB411" s="166" t="s">
        <v>2436</v>
      </c>
      <c r="AC411" s="94" t="s">
        <v>92</v>
      </c>
      <c r="AD411" s="95" t="s">
        <v>314</v>
      </c>
      <c r="AE411" s="94" t="s">
        <v>8668</v>
      </c>
      <c r="AF411" s="96" t="s">
        <v>295</v>
      </c>
      <c r="AG411" s="22" t="s">
        <v>8669</v>
      </c>
      <c r="AH411" s="22" t="s">
        <v>8670</v>
      </c>
      <c r="AI411" s="97" t="s">
        <v>298</v>
      </c>
      <c r="AJ411" s="98">
        <v>3</v>
      </c>
      <c r="AK411" s="95" t="s">
        <v>8671</v>
      </c>
      <c r="AL411" s="94"/>
      <c r="AM411" s="94" t="s">
        <v>1627</v>
      </c>
      <c r="AN411" s="167">
        <f t="shared" si="121"/>
        <v>14</v>
      </c>
      <c r="AO411" s="49">
        <v>0</v>
      </c>
      <c r="AP411" s="49">
        <v>8</v>
      </c>
      <c r="AQ411" s="49">
        <v>6</v>
      </c>
      <c r="AR411" s="49">
        <v>0</v>
      </c>
      <c r="AS411" s="49">
        <v>0</v>
      </c>
      <c r="AT411" s="49">
        <v>5</v>
      </c>
      <c r="AU411" s="167">
        <f t="shared" si="122"/>
        <v>9</v>
      </c>
      <c r="AV411" s="49">
        <v>0</v>
      </c>
      <c r="AW411" s="99">
        <v>27.16</v>
      </c>
      <c r="AX411" s="94"/>
      <c r="AY411" s="94" t="s">
        <v>8672</v>
      </c>
      <c r="AZ411" s="100"/>
      <c r="BA411" s="100"/>
      <c r="BB411" s="49">
        <v>1</v>
      </c>
      <c r="BC411" s="159"/>
      <c r="BD411" s="153" t="str">
        <f t="shared" si="123"/>
        <v>10, 00, 2022.05.13</v>
      </c>
      <c r="BE411" s="153" t="str">
        <f t="shared" si="124"/>
        <v>13, 00, 2022.05.13</v>
      </c>
      <c r="BF411" s="160" t="str">
        <f t="shared" si="125"/>
        <v>П</v>
      </c>
      <c r="BG411" s="161">
        <f t="shared" si="126"/>
        <v>3</v>
      </c>
      <c r="BH411" s="167">
        <f t="shared" si="127"/>
        <v>14</v>
      </c>
      <c r="BI411" s="162">
        <f t="shared" si="128"/>
        <v>0</v>
      </c>
      <c r="BJ411" s="162">
        <f t="shared" si="129"/>
        <v>8</v>
      </c>
      <c r="BK411" s="162">
        <f t="shared" si="130"/>
        <v>6</v>
      </c>
      <c r="BL411" s="162">
        <f t="shared" si="131"/>
        <v>0</v>
      </c>
      <c r="BM411" s="162">
        <f t="shared" si="132"/>
        <v>0</v>
      </c>
      <c r="BN411" s="162">
        <f t="shared" si="133"/>
        <v>5</v>
      </c>
      <c r="BO411" s="167">
        <f t="shared" si="134"/>
        <v>9</v>
      </c>
      <c r="BP411" s="162">
        <f t="shared" si="135"/>
        <v>0</v>
      </c>
      <c r="BQ411" s="168">
        <f t="shared" si="136"/>
        <v>1</v>
      </c>
      <c r="BT411" s="169">
        <f t="shared" si="137"/>
        <v>0</v>
      </c>
      <c r="BU411" s="169">
        <f t="shared" si="138"/>
        <v>0</v>
      </c>
      <c r="BV411" s="169">
        <f t="shared" si="139"/>
        <v>42</v>
      </c>
      <c r="BW411" s="169">
        <f t="shared" si="140"/>
        <v>14</v>
      </c>
      <c r="BX411" s="170">
        <f t="shared" si="141"/>
        <v>0</v>
      </c>
      <c r="BY411" s="170">
        <f t="shared" si="142"/>
        <v>0</v>
      </c>
      <c r="BZ411" s="170">
        <f t="shared" si="143"/>
        <v>0</v>
      </c>
      <c r="CA411" s="170">
        <f t="shared" si="144"/>
        <v>0</v>
      </c>
      <c r="CB411" s="216"/>
    </row>
    <row r="412" spans="1:80" s="172" customFormat="1" ht="15.75" customHeight="1">
      <c r="A412" s="163" t="s">
        <v>291</v>
      </c>
      <c r="B412" s="163"/>
      <c r="D412" s="163">
        <v>15</v>
      </c>
      <c r="AA412" s="165" t="s">
        <v>83</v>
      </c>
      <c r="AB412" s="166" t="s">
        <v>2440</v>
      </c>
      <c r="AC412" s="94" t="s">
        <v>108</v>
      </c>
      <c r="AD412" s="95" t="s">
        <v>293</v>
      </c>
      <c r="AE412" s="94" t="s">
        <v>8673</v>
      </c>
      <c r="AF412" s="96" t="s">
        <v>345</v>
      </c>
      <c r="AG412" s="22" t="s">
        <v>8674</v>
      </c>
      <c r="AH412" s="22" t="s">
        <v>8675</v>
      </c>
      <c r="AI412" s="97" t="s">
        <v>309</v>
      </c>
      <c r="AJ412" s="98">
        <v>0.6</v>
      </c>
      <c r="AK412" s="95" t="s">
        <v>8676</v>
      </c>
      <c r="AL412" s="94"/>
      <c r="AM412" s="94" t="s">
        <v>8677</v>
      </c>
      <c r="AN412" s="167">
        <f t="shared" si="121"/>
        <v>215</v>
      </c>
      <c r="AO412" s="49">
        <v>0</v>
      </c>
      <c r="AP412" s="49">
        <v>16</v>
      </c>
      <c r="AQ412" s="49">
        <v>196</v>
      </c>
      <c r="AR412" s="49">
        <v>0</v>
      </c>
      <c r="AS412" s="49">
        <v>0</v>
      </c>
      <c r="AT412" s="49">
        <v>69</v>
      </c>
      <c r="AU412" s="167">
        <f t="shared" si="122"/>
        <v>143</v>
      </c>
      <c r="AV412" s="49">
        <v>3</v>
      </c>
      <c r="AW412" s="99">
        <v>372.95</v>
      </c>
      <c r="AX412" s="94" t="s">
        <v>2300</v>
      </c>
      <c r="AY412" s="94" t="s">
        <v>8678</v>
      </c>
      <c r="AZ412" s="100" t="s">
        <v>501</v>
      </c>
      <c r="BA412" s="100" t="s">
        <v>639</v>
      </c>
      <c r="BB412" s="49">
        <v>1</v>
      </c>
      <c r="BC412" s="159"/>
      <c r="BD412" s="153" t="str">
        <f t="shared" si="123"/>
        <v>15, 27, 2022.05.13</v>
      </c>
      <c r="BE412" s="153" t="str">
        <f t="shared" si="124"/>
        <v>16, 03, 2022.05.13</v>
      </c>
      <c r="BF412" s="160" t="str">
        <f t="shared" si="125"/>
        <v>В</v>
      </c>
      <c r="BG412" s="161">
        <f t="shared" si="126"/>
        <v>0.6</v>
      </c>
      <c r="BH412" s="167">
        <f t="shared" si="127"/>
        <v>215</v>
      </c>
      <c r="BI412" s="162">
        <f t="shared" si="128"/>
        <v>0</v>
      </c>
      <c r="BJ412" s="162">
        <f t="shared" si="129"/>
        <v>16</v>
      </c>
      <c r="BK412" s="162">
        <f t="shared" si="130"/>
        <v>196</v>
      </c>
      <c r="BL412" s="162">
        <f t="shared" si="131"/>
        <v>0</v>
      </c>
      <c r="BM412" s="162">
        <f t="shared" si="132"/>
        <v>0</v>
      </c>
      <c r="BN412" s="162">
        <f t="shared" si="133"/>
        <v>69</v>
      </c>
      <c r="BO412" s="167">
        <f t="shared" si="134"/>
        <v>143</v>
      </c>
      <c r="BP412" s="162">
        <f t="shared" si="135"/>
        <v>3</v>
      </c>
      <c r="BQ412" s="168">
        <f t="shared" si="136"/>
        <v>1</v>
      </c>
      <c r="BT412" s="169">
        <f t="shared" si="137"/>
        <v>129</v>
      </c>
      <c r="BU412" s="169">
        <f t="shared" si="138"/>
        <v>215</v>
      </c>
      <c r="BV412" s="169">
        <f t="shared" si="139"/>
        <v>0</v>
      </c>
      <c r="BW412" s="169">
        <f t="shared" si="140"/>
        <v>0</v>
      </c>
      <c r="BX412" s="170">
        <f t="shared" si="141"/>
        <v>0</v>
      </c>
      <c r="BY412" s="170">
        <f t="shared" si="142"/>
        <v>0</v>
      </c>
      <c r="BZ412" s="170">
        <f t="shared" si="143"/>
        <v>0</v>
      </c>
      <c r="CA412" s="170">
        <f t="shared" si="144"/>
        <v>0</v>
      </c>
      <c r="CB412" s="216"/>
    </row>
    <row r="413" spans="1:80" s="172" customFormat="1" ht="15.75" customHeight="1">
      <c r="A413" s="163" t="s">
        <v>291</v>
      </c>
      <c r="B413" s="163"/>
      <c r="D413" s="163">
        <v>15</v>
      </c>
      <c r="AA413" s="165" t="s">
        <v>83</v>
      </c>
      <c r="AB413" s="166" t="s">
        <v>2447</v>
      </c>
      <c r="AC413" s="94" t="s">
        <v>90</v>
      </c>
      <c r="AD413" s="95" t="s">
        <v>293</v>
      </c>
      <c r="AE413" s="94" t="s">
        <v>8679</v>
      </c>
      <c r="AF413" s="96" t="s">
        <v>345</v>
      </c>
      <c r="AG413" s="22" t="s">
        <v>8680</v>
      </c>
      <c r="AH413" s="22" t="s">
        <v>8681</v>
      </c>
      <c r="AI413" s="97" t="s">
        <v>309</v>
      </c>
      <c r="AJ413" s="98">
        <v>1.17</v>
      </c>
      <c r="AK413" s="95" t="s">
        <v>8682</v>
      </c>
      <c r="AL413" s="94"/>
      <c r="AM413" s="94" t="s">
        <v>8683</v>
      </c>
      <c r="AN413" s="167">
        <f t="shared" ref="AN413:AN476" si="145">SUM(AO413:AQ413,AV413)</f>
        <v>212</v>
      </c>
      <c r="AO413" s="49">
        <v>1</v>
      </c>
      <c r="AP413" s="49">
        <v>2</v>
      </c>
      <c r="AQ413" s="49">
        <v>209</v>
      </c>
      <c r="AR413" s="49">
        <v>0</v>
      </c>
      <c r="AS413" s="49">
        <v>0</v>
      </c>
      <c r="AT413" s="49">
        <v>14</v>
      </c>
      <c r="AU413" s="167">
        <f t="shared" ref="AU413:AU476" si="146">AN413-AR413-AS413-AT413-AV413</f>
        <v>198</v>
      </c>
      <c r="AV413" s="49">
        <v>0</v>
      </c>
      <c r="AW413" s="99">
        <v>461.42</v>
      </c>
      <c r="AX413" s="94"/>
      <c r="AY413" s="94" t="s">
        <v>8684</v>
      </c>
      <c r="AZ413" s="100" t="s">
        <v>501</v>
      </c>
      <c r="BA413" s="100" t="s">
        <v>639</v>
      </c>
      <c r="BB413" s="49">
        <v>1</v>
      </c>
      <c r="BC413" s="159"/>
      <c r="BD413" s="153" t="str">
        <f t="shared" ref="BD413:BD476" si="147">""&amp;AG413</f>
        <v>00, 29, 2022.05.15</v>
      </c>
      <c r="BE413" s="153" t="str">
        <f t="shared" ref="BE413:BE476" si="148">""&amp;AH413</f>
        <v>01, 39, 2022.05.15</v>
      </c>
      <c r="BF413" s="160" t="str">
        <f t="shared" ref="BF413:BF476" si="149">""&amp;AI413</f>
        <v>В</v>
      </c>
      <c r="BG413" s="161">
        <f t="shared" ref="BG413:BG476" si="150">AJ413</f>
        <v>1.17</v>
      </c>
      <c r="BH413" s="167">
        <f t="shared" ref="BH413:BH476" si="151">SUM(BI413:BK413,BP413)</f>
        <v>212</v>
      </c>
      <c r="BI413" s="162">
        <f t="shared" ref="BI413:BI476" si="152">AO413</f>
        <v>1</v>
      </c>
      <c r="BJ413" s="162">
        <f t="shared" ref="BJ413:BJ476" si="153">AP413</f>
        <v>2</v>
      </c>
      <c r="BK413" s="162">
        <f t="shared" ref="BK413:BK476" si="154">AQ413</f>
        <v>209</v>
      </c>
      <c r="BL413" s="162">
        <f t="shared" ref="BL413:BL476" si="155">AR413</f>
        <v>0</v>
      </c>
      <c r="BM413" s="162">
        <f t="shared" ref="BM413:BM476" si="156">AS413</f>
        <v>0</v>
      </c>
      <c r="BN413" s="162">
        <f t="shared" ref="BN413:BN476" si="157">AT413</f>
        <v>14</v>
      </c>
      <c r="BO413" s="167">
        <f t="shared" ref="BO413:BO476" si="158">BH413-BL413-BM413-BN413-BP413</f>
        <v>198</v>
      </c>
      <c r="BP413" s="162">
        <f t="shared" ref="BP413:BP476" si="159">AV413</f>
        <v>0</v>
      </c>
      <c r="BQ413" s="168">
        <f t="shared" ref="BQ413:BQ476" si="160">BB413</f>
        <v>1</v>
      </c>
      <c r="BT413" s="169">
        <f t="shared" ref="BT413:BT476" si="161">IF(AND(AI413="В",BB413=1),SUMPRODUCT(AN413,AJ413),0)</f>
        <v>248.04</v>
      </c>
      <c r="BU413" s="169">
        <f t="shared" ref="BU413:BU476" si="162">IF(AND(AI413="В",BB413=1),AN413,0)</f>
        <v>212</v>
      </c>
      <c r="BV413" s="169">
        <f t="shared" ref="BV413:BV476" si="163">IF(AI413="П",SUMPRODUCT(AN413,AJ413),0)</f>
        <v>0</v>
      </c>
      <c r="BW413" s="169">
        <f t="shared" ref="BW413:BW476" si="164">IF(AI413="П",AN413,0)</f>
        <v>0</v>
      </c>
      <c r="BX413" s="170">
        <f t="shared" ref="BX413:BX476" si="165">IF(AND(BE413="В",BP413=1),SUMPRODUCT(BF413,BG413),0)</f>
        <v>0</v>
      </c>
      <c r="BY413" s="170">
        <f t="shared" ref="BY413:BY476" si="166">IF(AND(BE413="В",BP413=1),BG413,0)</f>
        <v>0</v>
      </c>
      <c r="BZ413" s="170">
        <f t="shared" ref="BZ413:BZ476" si="167">IF(BE413="П",SUMPRODUCT(BF413,BG413),0)</f>
        <v>0</v>
      </c>
      <c r="CA413" s="170">
        <f t="shared" ref="CA413:CA476" si="168">IF(BE413="П",BG413,0)</f>
        <v>0</v>
      </c>
      <c r="CB413" s="216"/>
    </row>
    <row r="414" spans="1:80" s="172" customFormat="1" ht="15.75" customHeight="1">
      <c r="A414" s="163" t="s">
        <v>291</v>
      </c>
      <c r="B414" s="163"/>
      <c r="D414" s="163">
        <v>15</v>
      </c>
      <c r="AA414" s="165" t="s">
        <v>83</v>
      </c>
      <c r="AB414" s="166" t="s">
        <v>2452</v>
      </c>
      <c r="AC414" s="94" t="s">
        <v>110</v>
      </c>
      <c r="AD414" s="95" t="s">
        <v>293</v>
      </c>
      <c r="AE414" s="94" t="s">
        <v>8685</v>
      </c>
      <c r="AF414" s="96" t="s">
        <v>345</v>
      </c>
      <c r="AG414" s="22" t="s">
        <v>8686</v>
      </c>
      <c r="AH414" s="22" t="s">
        <v>8687</v>
      </c>
      <c r="AI414" s="97" t="s">
        <v>309</v>
      </c>
      <c r="AJ414" s="98">
        <v>1.17</v>
      </c>
      <c r="AK414" s="95" t="s">
        <v>8688</v>
      </c>
      <c r="AL414" s="94"/>
      <c r="AM414" s="94"/>
      <c r="AN414" s="167">
        <f t="shared" si="145"/>
        <v>147</v>
      </c>
      <c r="AO414" s="49">
        <v>0</v>
      </c>
      <c r="AP414" s="49">
        <v>0</v>
      </c>
      <c r="AQ414" s="49">
        <v>147</v>
      </c>
      <c r="AR414" s="49">
        <v>0</v>
      </c>
      <c r="AS414" s="49">
        <v>0</v>
      </c>
      <c r="AT414" s="49">
        <v>0</v>
      </c>
      <c r="AU414" s="167">
        <f t="shared" si="146"/>
        <v>147</v>
      </c>
      <c r="AV414" s="49">
        <v>0</v>
      </c>
      <c r="AW414" s="99">
        <v>149.88</v>
      </c>
      <c r="AX414" s="94"/>
      <c r="AY414" s="94" t="s">
        <v>8689</v>
      </c>
      <c r="AZ414" s="100" t="s">
        <v>846</v>
      </c>
      <c r="BA414" s="100" t="s">
        <v>639</v>
      </c>
      <c r="BB414" s="49">
        <v>0</v>
      </c>
      <c r="BC414" s="159"/>
      <c r="BD414" s="153" t="str">
        <f t="shared" si="147"/>
        <v>18, 10, 2022.05.15</v>
      </c>
      <c r="BE414" s="153" t="str">
        <f t="shared" si="148"/>
        <v>19, 20, 2022.05.15</v>
      </c>
      <c r="BF414" s="160" t="str">
        <f t="shared" si="149"/>
        <v>В</v>
      </c>
      <c r="BG414" s="161">
        <f t="shared" si="150"/>
        <v>1.17</v>
      </c>
      <c r="BH414" s="167">
        <f t="shared" si="151"/>
        <v>147</v>
      </c>
      <c r="BI414" s="162">
        <f t="shared" si="152"/>
        <v>0</v>
      </c>
      <c r="BJ414" s="162">
        <f t="shared" si="153"/>
        <v>0</v>
      </c>
      <c r="BK414" s="162">
        <f t="shared" si="154"/>
        <v>147</v>
      </c>
      <c r="BL414" s="162">
        <f t="shared" si="155"/>
        <v>0</v>
      </c>
      <c r="BM414" s="162">
        <f t="shared" si="156"/>
        <v>0</v>
      </c>
      <c r="BN414" s="162">
        <f t="shared" si="157"/>
        <v>0</v>
      </c>
      <c r="BO414" s="167">
        <f t="shared" si="158"/>
        <v>147</v>
      </c>
      <c r="BP414" s="162">
        <f t="shared" si="159"/>
        <v>0</v>
      </c>
      <c r="BQ414" s="168">
        <f t="shared" si="160"/>
        <v>0</v>
      </c>
      <c r="BT414" s="169">
        <f t="shared" si="161"/>
        <v>0</v>
      </c>
      <c r="BU414" s="169">
        <f t="shared" si="162"/>
        <v>0</v>
      </c>
      <c r="BV414" s="169">
        <f t="shared" si="163"/>
        <v>0</v>
      </c>
      <c r="BW414" s="169">
        <f t="shared" si="164"/>
        <v>0</v>
      </c>
      <c r="BX414" s="170">
        <f t="shared" si="165"/>
        <v>0</v>
      </c>
      <c r="BY414" s="170">
        <f t="shared" si="166"/>
        <v>0</v>
      </c>
      <c r="BZ414" s="170">
        <f t="shared" si="167"/>
        <v>0</v>
      </c>
      <c r="CA414" s="170">
        <f t="shared" si="168"/>
        <v>0</v>
      </c>
      <c r="CB414" s="216"/>
    </row>
    <row r="415" spans="1:80" s="172" customFormat="1" ht="15.75" customHeight="1">
      <c r="A415" s="163" t="s">
        <v>291</v>
      </c>
      <c r="B415" s="163"/>
      <c r="D415" s="163">
        <v>15</v>
      </c>
      <c r="AA415" s="165" t="s">
        <v>83</v>
      </c>
      <c r="AB415" s="166" t="s">
        <v>2458</v>
      </c>
      <c r="AC415" s="94" t="s">
        <v>108</v>
      </c>
      <c r="AD415" s="95" t="s">
        <v>314</v>
      </c>
      <c r="AE415" s="94" t="s">
        <v>8690</v>
      </c>
      <c r="AF415" s="96" t="s">
        <v>408</v>
      </c>
      <c r="AG415" s="22" t="s">
        <v>8691</v>
      </c>
      <c r="AH415" s="22" t="s">
        <v>8692</v>
      </c>
      <c r="AI415" s="97" t="s">
        <v>298</v>
      </c>
      <c r="AJ415" s="98">
        <v>5</v>
      </c>
      <c r="AK415" s="95" t="s">
        <v>8693</v>
      </c>
      <c r="AL415" s="94"/>
      <c r="AM415" s="94"/>
      <c r="AN415" s="167">
        <f t="shared" si="145"/>
        <v>1</v>
      </c>
      <c r="AO415" s="49">
        <v>0</v>
      </c>
      <c r="AP415" s="49">
        <v>0</v>
      </c>
      <c r="AQ415" s="49">
        <v>1</v>
      </c>
      <c r="AR415" s="49">
        <v>0</v>
      </c>
      <c r="AS415" s="49">
        <v>0</v>
      </c>
      <c r="AT415" s="49">
        <v>1</v>
      </c>
      <c r="AU415" s="167">
        <f t="shared" si="146"/>
        <v>0</v>
      </c>
      <c r="AV415" s="49">
        <v>0</v>
      </c>
      <c r="AW415" s="99">
        <v>1.29</v>
      </c>
      <c r="AX415" s="94"/>
      <c r="AY415" s="94" t="s">
        <v>8694</v>
      </c>
      <c r="AZ415" s="100"/>
      <c r="BA415" s="100"/>
      <c r="BB415" s="49">
        <v>1</v>
      </c>
      <c r="BC415" s="159"/>
      <c r="BD415" s="153" t="str">
        <f t="shared" si="147"/>
        <v>09, 00, 2022.05.16</v>
      </c>
      <c r="BE415" s="153" t="str">
        <f t="shared" si="148"/>
        <v>14, 00, 2022.05.16</v>
      </c>
      <c r="BF415" s="160" t="str">
        <f t="shared" si="149"/>
        <v>П</v>
      </c>
      <c r="BG415" s="161">
        <f t="shared" si="150"/>
        <v>5</v>
      </c>
      <c r="BH415" s="167">
        <f t="shared" si="151"/>
        <v>1</v>
      </c>
      <c r="BI415" s="162">
        <f t="shared" si="152"/>
        <v>0</v>
      </c>
      <c r="BJ415" s="162">
        <f t="shared" si="153"/>
        <v>0</v>
      </c>
      <c r="BK415" s="162">
        <f t="shared" si="154"/>
        <v>1</v>
      </c>
      <c r="BL415" s="162">
        <f t="shared" si="155"/>
        <v>0</v>
      </c>
      <c r="BM415" s="162">
        <f t="shared" si="156"/>
        <v>0</v>
      </c>
      <c r="BN415" s="162">
        <f t="shared" si="157"/>
        <v>1</v>
      </c>
      <c r="BO415" s="167">
        <f t="shared" si="158"/>
        <v>0</v>
      </c>
      <c r="BP415" s="162">
        <f t="shared" si="159"/>
        <v>0</v>
      </c>
      <c r="BQ415" s="168">
        <f t="shared" si="160"/>
        <v>1</v>
      </c>
      <c r="BT415" s="169">
        <f t="shared" si="161"/>
        <v>0</v>
      </c>
      <c r="BU415" s="169">
        <f t="shared" si="162"/>
        <v>0</v>
      </c>
      <c r="BV415" s="169">
        <f t="shared" si="163"/>
        <v>5</v>
      </c>
      <c r="BW415" s="169">
        <f t="shared" si="164"/>
        <v>1</v>
      </c>
      <c r="BX415" s="170">
        <f t="shared" si="165"/>
        <v>0</v>
      </c>
      <c r="BY415" s="170">
        <f t="shared" si="166"/>
        <v>0</v>
      </c>
      <c r="BZ415" s="170">
        <f t="shared" si="167"/>
        <v>0</v>
      </c>
      <c r="CA415" s="170">
        <f t="shared" si="168"/>
        <v>0</v>
      </c>
      <c r="CB415" s="216"/>
    </row>
    <row r="416" spans="1:80" s="172" customFormat="1" ht="15.75" customHeight="1">
      <c r="A416" s="163" t="s">
        <v>291</v>
      </c>
      <c r="B416" s="163"/>
      <c r="D416" s="163">
        <v>15</v>
      </c>
      <c r="AA416" s="165" t="s">
        <v>83</v>
      </c>
      <c r="AB416" s="166" t="s">
        <v>2464</v>
      </c>
      <c r="AC416" s="94" t="s">
        <v>92</v>
      </c>
      <c r="AD416" s="95" t="s">
        <v>293</v>
      </c>
      <c r="AE416" s="94" t="s">
        <v>8695</v>
      </c>
      <c r="AF416" s="96" t="s">
        <v>295</v>
      </c>
      <c r="AG416" s="22" t="s">
        <v>8691</v>
      </c>
      <c r="AH416" s="22" t="s">
        <v>8696</v>
      </c>
      <c r="AI416" s="97" t="s">
        <v>298</v>
      </c>
      <c r="AJ416" s="98">
        <v>3</v>
      </c>
      <c r="AK416" s="95" t="s">
        <v>8697</v>
      </c>
      <c r="AL416" s="94"/>
      <c r="AM416" s="94"/>
      <c r="AN416" s="167">
        <f t="shared" si="145"/>
        <v>2</v>
      </c>
      <c r="AO416" s="49">
        <v>0</v>
      </c>
      <c r="AP416" s="49">
        <v>0</v>
      </c>
      <c r="AQ416" s="49">
        <v>2</v>
      </c>
      <c r="AR416" s="49">
        <v>0</v>
      </c>
      <c r="AS416" s="49">
        <v>0</v>
      </c>
      <c r="AT416" s="49">
        <v>0</v>
      </c>
      <c r="AU416" s="167">
        <f t="shared" si="146"/>
        <v>2</v>
      </c>
      <c r="AV416" s="49">
        <v>0</v>
      </c>
      <c r="AW416" s="99">
        <v>0.17</v>
      </c>
      <c r="AX416" s="94"/>
      <c r="AY416" s="94" t="s">
        <v>8698</v>
      </c>
      <c r="AZ416" s="100"/>
      <c r="BA416" s="100"/>
      <c r="BB416" s="49">
        <v>1</v>
      </c>
      <c r="BC416" s="159"/>
      <c r="BD416" s="153" t="str">
        <f t="shared" si="147"/>
        <v>09, 00, 2022.05.16</v>
      </c>
      <c r="BE416" s="153" t="str">
        <f t="shared" si="148"/>
        <v>12, 00, 2022.05.16</v>
      </c>
      <c r="BF416" s="160" t="str">
        <f t="shared" si="149"/>
        <v>П</v>
      </c>
      <c r="BG416" s="161">
        <f t="shared" si="150"/>
        <v>3</v>
      </c>
      <c r="BH416" s="167">
        <f t="shared" si="151"/>
        <v>2</v>
      </c>
      <c r="BI416" s="162">
        <f t="shared" si="152"/>
        <v>0</v>
      </c>
      <c r="BJ416" s="162">
        <f t="shared" si="153"/>
        <v>0</v>
      </c>
      <c r="BK416" s="162">
        <f t="shared" si="154"/>
        <v>2</v>
      </c>
      <c r="BL416" s="162">
        <f t="shared" si="155"/>
        <v>0</v>
      </c>
      <c r="BM416" s="162">
        <f t="shared" si="156"/>
        <v>0</v>
      </c>
      <c r="BN416" s="162">
        <f t="shared" si="157"/>
        <v>0</v>
      </c>
      <c r="BO416" s="167">
        <f t="shared" si="158"/>
        <v>2</v>
      </c>
      <c r="BP416" s="162">
        <f t="shared" si="159"/>
        <v>0</v>
      </c>
      <c r="BQ416" s="168">
        <f t="shared" si="160"/>
        <v>1</v>
      </c>
      <c r="BT416" s="169">
        <f t="shared" si="161"/>
        <v>0</v>
      </c>
      <c r="BU416" s="169">
        <f t="shared" si="162"/>
        <v>0</v>
      </c>
      <c r="BV416" s="169">
        <f t="shared" si="163"/>
        <v>6</v>
      </c>
      <c r="BW416" s="169">
        <f t="shared" si="164"/>
        <v>2</v>
      </c>
      <c r="BX416" s="170">
        <f t="shared" si="165"/>
        <v>0</v>
      </c>
      <c r="BY416" s="170">
        <f t="shared" si="166"/>
        <v>0</v>
      </c>
      <c r="BZ416" s="170">
        <f t="shared" si="167"/>
        <v>0</v>
      </c>
      <c r="CA416" s="170">
        <f t="shared" si="168"/>
        <v>0</v>
      </c>
      <c r="CB416" s="216"/>
    </row>
    <row r="417" spans="1:80" s="172" customFormat="1" ht="15.75" customHeight="1">
      <c r="A417" s="163" t="s">
        <v>291</v>
      </c>
      <c r="B417" s="163"/>
      <c r="D417" s="163">
        <v>15</v>
      </c>
      <c r="AA417" s="165" t="s">
        <v>83</v>
      </c>
      <c r="AB417" s="166" t="s">
        <v>2468</v>
      </c>
      <c r="AC417" s="94" t="s">
        <v>92</v>
      </c>
      <c r="AD417" s="95" t="s">
        <v>314</v>
      </c>
      <c r="AE417" s="94" t="s">
        <v>8699</v>
      </c>
      <c r="AF417" s="96" t="s">
        <v>295</v>
      </c>
      <c r="AG417" s="22" t="s">
        <v>8700</v>
      </c>
      <c r="AH417" s="22" t="s">
        <v>8701</v>
      </c>
      <c r="AI417" s="97" t="s">
        <v>298</v>
      </c>
      <c r="AJ417" s="98">
        <v>3</v>
      </c>
      <c r="AK417" s="95" t="s">
        <v>7905</v>
      </c>
      <c r="AL417" s="94"/>
      <c r="AM417" s="94"/>
      <c r="AN417" s="167">
        <f t="shared" si="145"/>
        <v>23</v>
      </c>
      <c r="AO417" s="49">
        <v>0</v>
      </c>
      <c r="AP417" s="49">
        <v>0</v>
      </c>
      <c r="AQ417" s="49">
        <v>23</v>
      </c>
      <c r="AR417" s="49">
        <v>0</v>
      </c>
      <c r="AS417" s="49">
        <v>0</v>
      </c>
      <c r="AT417" s="49">
        <v>14</v>
      </c>
      <c r="AU417" s="167">
        <f t="shared" si="146"/>
        <v>9</v>
      </c>
      <c r="AV417" s="49">
        <v>0</v>
      </c>
      <c r="AW417" s="99">
        <v>39.96</v>
      </c>
      <c r="AX417" s="94"/>
      <c r="AY417" s="94" t="s">
        <v>8702</v>
      </c>
      <c r="AZ417" s="100"/>
      <c r="BA417" s="100"/>
      <c r="BB417" s="49">
        <v>1</v>
      </c>
      <c r="BC417" s="159"/>
      <c r="BD417" s="153" t="str">
        <f t="shared" si="147"/>
        <v>10, 00, 2022.05.16</v>
      </c>
      <c r="BE417" s="153" t="str">
        <f t="shared" si="148"/>
        <v>13, 00, 2022.05.16</v>
      </c>
      <c r="BF417" s="160" t="str">
        <f t="shared" si="149"/>
        <v>П</v>
      </c>
      <c r="BG417" s="161">
        <f t="shared" si="150"/>
        <v>3</v>
      </c>
      <c r="BH417" s="167">
        <f t="shared" si="151"/>
        <v>23</v>
      </c>
      <c r="BI417" s="162">
        <f t="shared" si="152"/>
        <v>0</v>
      </c>
      <c r="BJ417" s="162">
        <f t="shared" si="153"/>
        <v>0</v>
      </c>
      <c r="BK417" s="162">
        <f t="shared" si="154"/>
        <v>23</v>
      </c>
      <c r="BL417" s="162">
        <f t="shared" si="155"/>
        <v>0</v>
      </c>
      <c r="BM417" s="162">
        <f t="shared" si="156"/>
        <v>0</v>
      </c>
      <c r="BN417" s="162">
        <f t="shared" si="157"/>
        <v>14</v>
      </c>
      <c r="BO417" s="167">
        <f t="shared" si="158"/>
        <v>9</v>
      </c>
      <c r="BP417" s="162">
        <f t="shared" si="159"/>
        <v>0</v>
      </c>
      <c r="BQ417" s="168">
        <f t="shared" si="160"/>
        <v>1</v>
      </c>
      <c r="BT417" s="169">
        <f t="shared" si="161"/>
        <v>0</v>
      </c>
      <c r="BU417" s="169">
        <f t="shared" si="162"/>
        <v>0</v>
      </c>
      <c r="BV417" s="169">
        <f t="shared" si="163"/>
        <v>69</v>
      </c>
      <c r="BW417" s="169">
        <f t="shared" si="164"/>
        <v>23</v>
      </c>
      <c r="BX417" s="170">
        <f t="shared" si="165"/>
        <v>0</v>
      </c>
      <c r="BY417" s="170">
        <f t="shared" si="166"/>
        <v>0</v>
      </c>
      <c r="BZ417" s="170">
        <f t="shared" si="167"/>
        <v>0</v>
      </c>
      <c r="CA417" s="170">
        <f t="shared" si="168"/>
        <v>0</v>
      </c>
      <c r="CB417" s="216"/>
    </row>
    <row r="418" spans="1:80" s="172" customFormat="1" ht="15.75" customHeight="1">
      <c r="A418" s="163" t="s">
        <v>291</v>
      </c>
      <c r="B418" s="163"/>
      <c r="D418" s="163">
        <v>15</v>
      </c>
      <c r="AA418" s="165" t="s">
        <v>83</v>
      </c>
      <c r="AB418" s="166" t="s">
        <v>2475</v>
      </c>
      <c r="AC418" s="94" t="s">
        <v>92</v>
      </c>
      <c r="AD418" s="95" t="s">
        <v>314</v>
      </c>
      <c r="AE418" s="94" t="s">
        <v>8703</v>
      </c>
      <c r="AF418" s="96" t="s">
        <v>295</v>
      </c>
      <c r="AG418" s="22" t="s">
        <v>8700</v>
      </c>
      <c r="AH418" s="22" t="s">
        <v>8696</v>
      </c>
      <c r="AI418" s="97" t="s">
        <v>298</v>
      </c>
      <c r="AJ418" s="98">
        <v>2</v>
      </c>
      <c r="AK418" s="95" t="s">
        <v>8704</v>
      </c>
      <c r="AL418" s="94"/>
      <c r="AM418" s="94"/>
      <c r="AN418" s="167">
        <f t="shared" si="145"/>
        <v>8</v>
      </c>
      <c r="AO418" s="49">
        <v>0</v>
      </c>
      <c r="AP418" s="49">
        <v>0</v>
      </c>
      <c r="AQ418" s="49">
        <v>8</v>
      </c>
      <c r="AR418" s="49">
        <v>0</v>
      </c>
      <c r="AS418" s="49">
        <v>0</v>
      </c>
      <c r="AT418" s="49">
        <v>0</v>
      </c>
      <c r="AU418" s="167">
        <f t="shared" si="146"/>
        <v>8</v>
      </c>
      <c r="AV418" s="49">
        <v>0</v>
      </c>
      <c r="AW418" s="99">
        <v>26.04</v>
      </c>
      <c r="AX418" s="94"/>
      <c r="AY418" s="94" t="s">
        <v>8705</v>
      </c>
      <c r="AZ418" s="100"/>
      <c r="BA418" s="100"/>
      <c r="BB418" s="49">
        <v>1</v>
      </c>
      <c r="BC418" s="159"/>
      <c r="BD418" s="153" t="str">
        <f t="shared" si="147"/>
        <v>10, 00, 2022.05.16</v>
      </c>
      <c r="BE418" s="153" t="str">
        <f t="shared" si="148"/>
        <v>12, 00, 2022.05.16</v>
      </c>
      <c r="BF418" s="160" t="str">
        <f t="shared" si="149"/>
        <v>П</v>
      </c>
      <c r="BG418" s="161">
        <f t="shared" si="150"/>
        <v>2</v>
      </c>
      <c r="BH418" s="167">
        <f t="shared" si="151"/>
        <v>8</v>
      </c>
      <c r="BI418" s="162">
        <f t="shared" si="152"/>
        <v>0</v>
      </c>
      <c r="BJ418" s="162">
        <f t="shared" si="153"/>
        <v>0</v>
      </c>
      <c r="BK418" s="162">
        <f t="shared" si="154"/>
        <v>8</v>
      </c>
      <c r="BL418" s="162">
        <f t="shared" si="155"/>
        <v>0</v>
      </c>
      <c r="BM418" s="162">
        <f t="shared" si="156"/>
        <v>0</v>
      </c>
      <c r="BN418" s="162">
        <f t="shared" si="157"/>
        <v>0</v>
      </c>
      <c r="BO418" s="167">
        <f t="shared" si="158"/>
        <v>8</v>
      </c>
      <c r="BP418" s="162">
        <f t="shared" si="159"/>
        <v>0</v>
      </c>
      <c r="BQ418" s="168">
        <f t="shared" si="160"/>
        <v>1</v>
      </c>
      <c r="BT418" s="169">
        <f t="shared" si="161"/>
        <v>0</v>
      </c>
      <c r="BU418" s="169">
        <f t="shared" si="162"/>
        <v>0</v>
      </c>
      <c r="BV418" s="169">
        <f t="shared" si="163"/>
        <v>16</v>
      </c>
      <c r="BW418" s="169">
        <f t="shared" si="164"/>
        <v>8</v>
      </c>
      <c r="BX418" s="170">
        <f t="shared" si="165"/>
        <v>0</v>
      </c>
      <c r="BY418" s="170">
        <f t="shared" si="166"/>
        <v>0</v>
      </c>
      <c r="BZ418" s="170">
        <f t="shared" si="167"/>
        <v>0</v>
      </c>
      <c r="CA418" s="170">
        <f t="shared" si="168"/>
        <v>0</v>
      </c>
      <c r="CB418" s="216"/>
    </row>
    <row r="419" spans="1:80" s="172" customFormat="1" ht="15.75" customHeight="1">
      <c r="A419" s="163" t="s">
        <v>291</v>
      </c>
      <c r="B419" s="163"/>
      <c r="D419" s="163">
        <v>15</v>
      </c>
      <c r="AA419" s="165" t="s">
        <v>83</v>
      </c>
      <c r="AB419" s="166" t="s">
        <v>2480</v>
      </c>
      <c r="AC419" s="94" t="s">
        <v>90</v>
      </c>
      <c r="AD419" s="95" t="s">
        <v>293</v>
      </c>
      <c r="AE419" s="94" t="s">
        <v>3591</v>
      </c>
      <c r="AF419" s="96" t="s">
        <v>345</v>
      </c>
      <c r="AG419" s="22" t="s">
        <v>8706</v>
      </c>
      <c r="AH419" s="22" t="s">
        <v>8707</v>
      </c>
      <c r="AI419" s="97" t="s">
        <v>309</v>
      </c>
      <c r="AJ419" s="98">
        <v>0.73</v>
      </c>
      <c r="AK419" s="95" t="s">
        <v>3594</v>
      </c>
      <c r="AL419" s="94"/>
      <c r="AM419" s="94" t="s">
        <v>3595</v>
      </c>
      <c r="AN419" s="167">
        <f t="shared" si="145"/>
        <v>322</v>
      </c>
      <c r="AO419" s="49">
        <v>0</v>
      </c>
      <c r="AP419" s="49">
        <v>3</v>
      </c>
      <c r="AQ419" s="49">
        <v>317</v>
      </c>
      <c r="AR419" s="49">
        <v>0</v>
      </c>
      <c r="AS419" s="49">
        <v>0</v>
      </c>
      <c r="AT419" s="49">
        <v>29</v>
      </c>
      <c r="AU419" s="167">
        <f t="shared" si="146"/>
        <v>291</v>
      </c>
      <c r="AV419" s="49">
        <v>2</v>
      </c>
      <c r="AW419" s="99">
        <v>710.83</v>
      </c>
      <c r="AX419" s="94" t="s">
        <v>7743</v>
      </c>
      <c r="AY419" s="94" t="s">
        <v>8708</v>
      </c>
      <c r="AZ419" s="100" t="s">
        <v>501</v>
      </c>
      <c r="BA419" s="100" t="s">
        <v>639</v>
      </c>
      <c r="BB419" s="49">
        <v>1</v>
      </c>
      <c r="BC419" s="159"/>
      <c r="BD419" s="153" t="str">
        <f t="shared" si="147"/>
        <v>10, 50, 2022.05.16</v>
      </c>
      <c r="BE419" s="153" t="str">
        <f t="shared" si="148"/>
        <v>11, 34, 2022.05.16</v>
      </c>
      <c r="BF419" s="160" t="str">
        <f t="shared" si="149"/>
        <v>В</v>
      </c>
      <c r="BG419" s="161">
        <f t="shared" si="150"/>
        <v>0.73</v>
      </c>
      <c r="BH419" s="167">
        <f t="shared" si="151"/>
        <v>322</v>
      </c>
      <c r="BI419" s="162">
        <f t="shared" si="152"/>
        <v>0</v>
      </c>
      <c r="BJ419" s="162">
        <f t="shared" si="153"/>
        <v>3</v>
      </c>
      <c r="BK419" s="162">
        <f t="shared" si="154"/>
        <v>317</v>
      </c>
      <c r="BL419" s="162">
        <f t="shared" si="155"/>
        <v>0</v>
      </c>
      <c r="BM419" s="162">
        <f t="shared" si="156"/>
        <v>0</v>
      </c>
      <c r="BN419" s="162">
        <f t="shared" si="157"/>
        <v>29</v>
      </c>
      <c r="BO419" s="167">
        <f t="shared" si="158"/>
        <v>291</v>
      </c>
      <c r="BP419" s="162">
        <f t="shared" si="159"/>
        <v>2</v>
      </c>
      <c r="BQ419" s="168">
        <f t="shared" si="160"/>
        <v>1</v>
      </c>
      <c r="BT419" s="169">
        <f t="shared" si="161"/>
        <v>235.06</v>
      </c>
      <c r="BU419" s="169">
        <f t="shared" si="162"/>
        <v>322</v>
      </c>
      <c r="BV419" s="169">
        <f t="shared" si="163"/>
        <v>0</v>
      </c>
      <c r="BW419" s="169">
        <f t="shared" si="164"/>
        <v>0</v>
      </c>
      <c r="BX419" s="170">
        <f t="shared" si="165"/>
        <v>0</v>
      </c>
      <c r="BY419" s="170">
        <f t="shared" si="166"/>
        <v>0</v>
      </c>
      <c r="BZ419" s="170">
        <f t="shared" si="167"/>
        <v>0</v>
      </c>
      <c r="CA419" s="170">
        <f t="shared" si="168"/>
        <v>0</v>
      </c>
      <c r="CB419" s="216"/>
    </row>
    <row r="420" spans="1:80" s="172" customFormat="1" ht="15.75" customHeight="1">
      <c r="A420" s="163" t="s">
        <v>291</v>
      </c>
      <c r="B420" s="163"/>
      <c r="D420" s="163">
        <v>15</v>
      </c>
      <c r="AA420" s="165" t="s">
        <v>83</v>
      </c>
      <c r="AB420" s="166" t="s">
        <v>2485</v>
      </c>
      <c r="AC420" s="94" t="s">
        <v>108</v>
      </c>
      <c r="AD420" s="95" t="s">
        <v>293</v>
      </c>
      <c r="AE420" s="94" t="s">
        <v>2366</v>
      </c>
      <c r="AF420" s="96" t="s">
        <v>408</v>
      </c>
      <c r="AG420" s="22" t="s">
        <v>8709</v>
      </c>
      <c r="AH420" s="22" t="s">
        <v>8710</v>
      </c>
      <c r="AI420" s="97" t="s">
        <v>309</v>
      </c>
      <c r="AJ420" s="98">
        <v>1.18</v>
      </c>
      <c r="AK420" s="95" t="s">
        <v>2367</v>
      </c>
      <c r="AL420" s="94"/>
      <c r="AM420" s="94" t="s">
        <v>8711</v>
      </c>
      <c r="AN420" s="167">
        <f t="shared" si="145"/>
        <v>311</v>
      </c>
      <c r="AO420" s="49">
        <v>0</v>
      </c>
      <c r="AP420" s="49">
        <v>3</v>
      </c>
      <c r="AQ420" s="49">
        <v>305</v>
      </c>
      <c r="AR420" s="49">
        <v>0</v>
      </c>
      <c r="AS420" s="49">
        <v>0</v>
      </c>
      <c r="AT420" s="49">
        <v>38</v>
      </c>
      <c r="AU420" s="167">
        <f t="shared" si="146"/>
        <v>270</v>
      </c>
      <c r="AV420" s="49">
        <v>3</v>
      </c>
      <c r="AW420" s="99">
        <v>523.07000000000005</v>
      </c>
      <c r="AX420" s="94" t="s">
        <v>8712</v>
      </c>
      <c r="AY420" s="94" t="s">
        <v>8713</v>
      </c>
      <c r="AZ420" s="100" t="s">
        <v>501</v>
      </c>
      <c r="BA420" s="100" t="s">
        <v>639</v>
      </c>
      <c r="BB420" s="49">
        <v>1</v>
      </c>
      <c r="BC420" s="159"/>
      <c r="BD420" s="153" t="str">
        <f t="shared" si="147"/>
        <v>11, 59, 2022.05.16</v>
      </c>
      <c r="BE420" s="153" t="str">
        <f t="shared" si="148"/>
        <v>13, 10, 2022.05.16</v>
      </c>
      <c r="BF420" s="160" t="str">
        <f t="shared" si="149"/>
        <v>В</v>
      </c>
      <c r="BG420" s="161">
        <f t="shared" si="150"/>
        <v>1.18</v>
      </c>
      <c r="BH420" s="167">
        <f t="shared" si="151"/>
        <v>311</v>
      </c>
      <c r="BI420" s="162">
        <f t="shared" si="152"/>
        <v>0</v>
      </c>
      <c r="BJ420" s="162">
        <f t="shared" si="153"/>
        <v>3</v>
      </c>
      <c r="BK420" s="162">
        <f t="shared" si="154"/>
        <v>305</v>
      </c>
      <c r="BL420" s="162">
        <f t="shared" si="155"/>
        <v>0</v>
      </c>
      <c r="BM420" s="162">
        <f t="shared" si="156"/>
        <v>0</v>
      </c>
      <c r="BN420" s="162">
        <f t="shared" si="157"/>
        <v>38</v>
      </c>
      <c r="BO420" s="167">
        <f t="shared" si="158"/>
        <v>270</v>
      </c>
      <c r="BP420" s="162">
        <f t="shared" si="159"/>
        <v>3</v>
      </c>
      <c r="BQ420" s="168">
        <f t="shared" si="160"/>
        <v>1</v>
      </c>
      <c r="BT420" s="169">
        <f t="shared" si="161"/>
        <v>366.97999999999996</v>
      </c>
      <c r="BU420" s="169">
        <f t="shared" si="162"/>
        <v>311</v>
      </c>
      <c r="BV420" s="169">
        <f t="shared" si="163"/>
        <v>0</v>
      </c>
      <c r="BW420" s="169">
        <f t="shared" si="164"/>
        <v>0</v>
      </c>
      <c r="BX420" s="170">
        <f t="shared" si="165"/>
        <v>0</v>
      </c>
      <c r="BY420" s="170">
        <f t="shared" si="166"/>
        <v>0</v>
      </c>
      <c r="BZ420" s="170">
        <f t="shared" si="167"/>
        <v>0</v>
      </c>
      <c r="CA420" s="170">
        <f t="shared" si="168"/>
        <v>0</v>
      </c>
      <c r="CB420" s="216"/>
    </row>
    <row r="421" spans="1:80" s="172" customFormat="1" ht="15.75" customHeight="1">
      <c r="A421" s="163" t="s">
        <v>291</v>
      </c>
      <c r="B421" s="163"/>
      <c r="D421" s="163">
        <v>15</v>
      </c>
      <c r="AA421" s="165" t="s">
        <v>83</v>
      </c>
      <c r="AB421" s="166" t="s">
        <v>2491</v>
      </c>
      <c r="AC421" s="94" t="s">
        <v>108</v>
      </c>
      <c r="AD421" s="95" t="s">
        <v>293</v>
      </c>
      <c r="AE421" s="94" t="s">
        <v>8592</v>
      </c>
      <c r="AF421" s="96" t="s">
        <v>345</v>
      </c>
      <c r="AG421" s="22" t="s">
        <v>8714</v>
      </c>
      <c r="AH421" s="22" t="s">
        <v>8714</v>
      </c>
      <c r="AI421" s="97" t="s">
        <v>309</v>
      </c>
      <c r="AJ421" s="98">
        <v>0</v>
      </c>
      <c r="AK421" s="95" t="s">
        <v>8595</v>
      </c>
      <c r="AL421" s="94"/>
      <c r="AM421" s="94" t="s">
        <v>1595</v>
      </c>
      <c r="AN421" s="167">
        <f t="shared" si="145"/>
        <v>1</v>
      </c>
      <c r="AO421" s="49">
        <v>1</v>
      </c>
      <c r="AP421" s="49">
        <v>0</v>
      </c>
      <c r="AQ421" s="49">
        <v>0</v>
      </c>
      <c r="AR421" s="49">
        <v>0</v>
      </c>
      <c r="AS421" s="49">
        <v>0</v>
      </c>
      <c r="AT421" s="49">
        <v>1</v>
      </c>
      <c r="AU421" s="167">
        <f t="shared" si="146"/>
        <v>0</v>
      </c>
      <c r="AV421" s="49">
        <v>0</v>
      </c>
      <c r="AW421" s="99">
        <v>159.78</v>
      </c>
      <c r="AX421" s="94"/>
      <c r="AY421" s="94" t="s">
        <v>8715</v>
      </c>
      <c r="AZ421" s="100" t="s">
        <v>501</v>
      </c>
      <c r="BA421" s="100" t="s">
        <v>639</v>
      </c>
      <c r="BB421" s="49">
        <v>1</v>
      </c>
      <c r="BC421" s="159"/>
      <c r="BD421" s="153" t="str">
        <f t="shared" si="147"/>
        <v>08, 24, 2022.05.17</v>
      </c>
      <c r="BE421" s="153" t="str">
        <f t="shared" si="148"/>
        <v>08, 24, 2022.05.17</v>
      </c>
      <c r="BF421" s="160" t="str">
        <f t="shared" si="149"/>
        <v>В</v>
      </c>
      <c r="BG421" s="161">
        <f t="shared" si="150"/>
        <v>0</v>
      </c>
      <c r="BH421" s="167">
        <f t="shared" si="151"/>
        <v>1</v>
      </c>
      <c r="BI421" s="162">
        <f t="shared" si="152"/>
        <v>1</v>
      </c>
      <c r="BJ421" s="162">
        <f t="shared" si="153"/>
        <v>0</v>
      </c>
      <c r="BK421" s="162">
        <f t="shared" si="154"/>
        <v>0</v>
      </c>
      <c r="BL421" s="162">
        <f t="shared" si="155"/>
        <v>0</v>
      </c>
      <c r="BM421" s="162">
        <f t="shared" si="156"/>
        <v>0</v>
      </c>
      <c r="BN421" s="162">
        <f t="shared" si="157"/>
        <v>1</v>
      </c>
      <c r="BO421" s="167">
        <f t="shared" si="158"/>
        <v>0</v>
      </c>
      <c r="BP421" s="162">
        <f t="shared" si="159"/>
        <v>0</v>
      </c>
      <c r="BQ421" s="168">
        <f t="shared" si="160"/>
        <v>1</v>
      </c>
      <c r="BT421" s="169">
        <f t="shared" si="161"/>
        <v>0</v>
      </c>
      <c r="BU421" s="169">
        <f t="shared" si="162"/>
        <v>1</v>
      </c>
      <c r="BV421" s="169">
        <f t="shared" si="163"/>
        <v>0</v>
      </c>
      <c r="BW421" s="169">
        <f t="shared" si="164"/>
        <v>0</v>
      </c>
      <c r="BX421" s="170">
        <f t="shared" si="165"/>
        <v>0</v>
      </c>
      <c r="BY421" s="170">
        <f t="shared" si="166"/>
        <v>0</v>
      </c>
      <c r="BZ421" s="170">
        <f t="shared" si="167"/>
        <v>0</v>
      </c>
      <c r="CA421" s="170">
        <f t="shared" si="168"/>
        <v>0</v>
      </c>
      <c r="CB421" s="216"/>
    </row>
    <row r="422" spans="1:80" s="172" customFormat="1" ht="15.75" customHeight="1">
      <c r="A422" s="163" t="s">
        <v>291</v>
      </c>
      <c r="B422" s="163"/>
      <c r="D422" s="163">
        <v>15</v>
      </c>
      <c r="AA422" s="165" t="s">
        <v>83</v>
      </c>
      <c r="AB422" s="166" t="s">
        <v>2496</v>
      </c>
      <c r="AC422" s="94" t="s">
        <v>108</v>
      </c>
      <c r="AD422" s="95" t="s">
        <v>314</v>
      </c>
      <c r="AE422" s="94" t="s">
        <v>8716</v>
      </c>
      <c r="AF422" s="96" t="s">
        <v>408</v>
      </c>
      <c r="AG422" s="22" t="s">
        <v>8717</v>
      </c>
      <c r="AH422" s="22" t="s">
        <v>8718</v>
      </c>
      <c r="AI422" s="97" t="s">
        <v>298</v>
      </c>
      <c r="AJ422" s="98">
        <v>7</v>
      </c>
      <c r="AK422" s="95" t="s">
        <v>8719</v>
      </c>
      <c r="AL422" s="94"/>
      <c r="AM422" s="94"/>
      <c r="AN422" s="167">
        <f t="shared" si="145"/>
        <v>54</v>
      </c>
      <c r="AO422" s="49">
        <v>0</v>
      </c>
      <c r="AP422" s="49">
        <v>0</v>
      </c>
      <c r="AQ422" s="49">
        <v>54</v>
      </c>
      <c r="AR422" s="49">
        <v>0</v>
      </c>
      <c r="AS422" s="49">
        <v>0</v>
      </c>
      <c r="AT422" s="49">
        <v>1</v>
      </c>
      <c r="AU422" s="167">
        <f t="shared" si="146"/>
        <v>53</v>
      </c>
      <c r="AV422" s="49">
        <v>0</v>
      </c>
      <c r="AW422" s="99">
        <v>77.62</v>
      </c>
      <c r="AX422" s="94"/>
      <c r="AY422" s="94" t="s">
        <v>8720</v>
      </c>
      <c r="AZ422" s="100"/>
      <c r="BA422" s="100"/>
      <c r="BB422" s="49">
        <v>1</v>
      </c>
      <c r="BC422" s="159"/>
      <c r="BD422" s="153" t="str">
        <f t="shared" si="147"/>
        <v>09, 00, 2022.05.17</v>
      </c>
      <c r="BE422" s="153" t="str">
        <f t="shared" si="148"/>
        <v>16, 00, 2022.05.17</v>
      </c>
      <c r="BF422" s="160" t="str">
        <f t="shared" si="149"/>
        <v>П</v>
      </c>
      <c r="BG422" s="161">
        <f t="shared" si="150"/>
        <v>7</v>
      </c>
      <c r="BH422" s="167">
        <f t="shared" si="151"/>
        <v>54</v>
      </c>
      <c r="BI422" s="162">
        <f t="shared" si="152"/>
        <v>0</v>
      </c>
      <c r="BJ422" s="162">
        <f t="shared" si="153"/>
        <v>0</v>
      </c>
      <c r="BK422" s="162">
        <f t="shared" si="154"/>
        <v>54</v>
      </c>
      <c r="BL422" s="162">
        <f t="shared" si="155"/>
        <v>0</v>
      </c>
      <c r="BM422" s="162">
        <f t="shared" si="156"/>
        <v>0</v>
      </c>
      <c r="BN422" s="162">
        <f t="shared" si="157"/>
        <v>1</v>
      </c>
      <c r="BO422" s="167">
        <f t="shared" si="158"/>
        <v>53</v>
      </c>
      <c r="BP422" s="162">
        <f t="shared" si="159"/>
        <v>0</v>
      </c>
      <c r="BQ422" s="168">
        <f t="shared" si="160"/>
        <v>1</v>
      </c>
      <c r="BT422" s="169">
        <f t="shared" si="161"/>
        <v>0</v>
      </c>
      <c r="BU422" s="169">
        <f t="shared" si="162"/>
        <v>0</v>
      </c>
      <c r="BV422" s="169">
        <f t="shared" si="163"/>
        <v>378</v>
      </c>
      <c r="BW422" s="169">
        <f t="shared" si="164"/>
        <v>54</v>
      </c>
      <c r="BX422" s="170">
        <f t="shared" si="165"/>
        <v>0</v>
      </c>
      <c r="BY422" s="170">
        <f t="shared" si="166"/>
        <v>0</v>
      </c>
      <c r="BZ422" s="170">
        <f t="shared" si="167"/>
        <v>0</v>
      </c>
      <c r="CA422" s="170">
        <f t="shared" si="168"/>
        <v>0</v>
      </c>
      <c r="CB422" s="216"/>
    </row>
    <row r="423" spans="1:80" s="172" customFormat="1" ht="15.75" customHeight="1">
      <c r="A423" s="163" t="s">
        <v>291</v>
      </c>
      <c r="B423" s="163"/>
      <c r="D423" s="163">
        <v>15</v>
      </c>
      <c r="AA423" s="165" t="s">
        <v>83</v>
      </c>
      <c r="AB423" s="166" t="s">
        <v>2504</v>
      </c>
      <c r="AC423" s="94" t="s">
        <v>92</v>
      </c>
      <c r="AD423" s="95" t="s">
        <v>314</v>
      </c>
      <c r="AE423" s="94" t="s">
        <v>8721</v>
      </c>
      <c r="AF423" s="96" t="s">
        <v>408</v>
      </c>
      <c r="AG423" s="22" t="s">
        <v>8722</v>
      </c>
      <c r="AH423" s="22" t="s">
        <v>8723</v>
      </c>
      <c r="AI423" s="97" t="s">
        <v>298</v>
      </c>
      <c r="AJ423" s="98">
        <v>7</v>
      </c>
      <c r="AK423" s="95" t="s">
        <v>8724</v>
      </c>
      <c r="AL423" s="94"/>
      <c r="AM423" s="94"/>
      <c r="AN423" s="167">
        <f t="shared" si="145"/>
        <v>8</v>
      </c>
      <c r="AO423" s="49">
        <v>0</v>
      </c>
      <c r="AP423" s="49">
        <v>0</v>
      </c>
      <c r="AQ423" s="49">
        <v>8</v>
      </c>
      <c r="AR423" s="49">
        <v>0</v>
      </c>
      <c r="AS423" s="49">
        <v>0</v>
      </c>
      <c r="AT423" s="49">
        <v>1</v>
      </c>
      <c r="AU423" s="167">
        <f t="shared" si="146"/>
        <v>7</v>
      </c>
      <c r="AV423" s="49">
        <v>0</v>
      </c>
      <c r="AW423" s="99">
        <v>27.4</v>
      </c>
      <c r="AX423" s="94"/>
      <c r="AY423" s="94" t="s">
        <v>8725</v>
      </c>
      <c r="AZ423" s="100"/>
      <c r="BA423" s="100"/>
      <c r="BB423" s="49">
        <v>1</v>
      </c>
      <c r="BC423" s="159"/>
      <c r="BD423" s="153" t="str">
        <f t="shared" si="147"/>
        <v>09, 30, 2022.05.17</v>
      </c>
      <c r="BE423" s="153" t="str">
        <f t="shared" si="148"/>
        <v>16, 30, 2022.05.17</v>
      </c>
      <c r="BF423" s="160" t="str">
        <f t="shared" si="149"/>
        <v>П</v>
      </c>
      <c r="BG423" s="161">
        <f t="shared" si="150"/>
        <v>7</v>
      </c>
      <c r="BH423" s="167">
        <f t="shared" si="151"/>
        <v>8</v>
      </c>
      <c r="BI423" s="162">
        <f t="shared" si="152"/>
        <v>0</v>
      </c>
      <c r="BJ423" s="162">
        <f t="shared" si="153"/>
        <v>0</v>
      </c>
      <c r="BK423" s="162">
        <f t="shared" si="154"/>
        <v>8</v>
      </c>
      <c r="BL423" s="162">
        <f t="shared" si="155"/>
        <v>0</v>
      </c>
      <c r="BM423" s="162">
        <f t="shared" si="156"/>
        <v>0</v>
      </c>
      <c r="BN423" s="162">
        <f t="shared" si="157"/>
        <v>1</v>
      </c>
      <c r="BO423" s="167">
        <f t="shared" si="158"/>
        <v>7</v>
      </c>
      <c r="BP423" s="162">
        <f t="shared" si="159"/>
        <v>0</v>
      </c>
      <c r="BQ423" s="168">
        <f t="shared" si="160"/>
        <v>1</v>
      </c>
      <c r="BT423" s="169">
        <f t="shared" si="161"/>
        <v>0</v>
      </c>
      <c r="BU423" s="169">
        <f t="shared" si="162"/>
        <v>0</v>
      </c>
      <c r="BV423" s="169">
        <f t="shared" si="163"/>
        <v>56</v>
      </c>
      <c r="BW423" s="169">
        <f t="shared" si="164"/>
        <v>8</v>
      </c>
      <c r="BX423" s="170">
        <f t="shared" si="165"/>
        <v>0</v>
      </c>
      <c r="BY423" s="170">
        <f t="shared" si="166"/>
        <v>0</v>
      </c>
      <c r="BZ423" s="170">
        <f t="shared" si="167"/>
        <v>0</v>
      </c>
      <c r="CA423" s="170">
        <f t="shared" si="168"/>
        <v>0</v>
      </c>
      <c r="CB423" s="216"/>
    </row>
    <row r="424" spans="1:80" s="172" customFormat="1" ht="15.75" customHeight="1">
      <c r="A424" s="163" t="s">
        <v>291</v>
      </c>
      <c r="B424" s="163"/>
      <c r="D424" s="163">
        <v>15</v>
      </c>
      <c r="AA424" s="165" t="s">
        <v>83</v>
      </c>
      <c r="AB424" s="166" t="s">
        <v>2509</v>
      </c>
      <c r="AC424" s="94" t="s">
        <v>90</v>
      </c>
      <c r="AD424" s="95" t="s">
        <v>314</v>
      </c>
      <c r="AE424" s="94" t="s">
        <v>8726</v>
      </c>
      <c r="AF424" s="96" t="s">
        <v>295</v>
      </c>
      <c r="AG424" s="22" t="s">
        <v>8727</v>
      </c>
      <c r="AH424" s="22" t="s">
        <v>8728</v>
      </c>
      <c r="AI424" s="97" t="s">
        <v>309</v>
      </c>
      <c r="AJ424" s="98">
        <v>2.7</v>
      </c>
      <c r="AK424" s="95" t="s">
        <v>8729</v>
      </c>
      <c r="AL424" s="94"/>
      <c r="AM424" s="94" t="s">
        <v>8073</v>
      </c>
      <c r="AN424" s="167">
        <f t="shared" si="145"/>
        <v>1</v>
      </c>
      <c r="AO424" s="49">
        <v>0</v>
      </c>
      <c r="AP424" s="49">
        <v>1</v>
      </c>
      <c r="AQ424" s="49">
        <v>0</v>
      </c>
      <c r="AR424" s="49">
        <v>0</v>
      </c>
      <c r="AS424" s="49">
        <v>0</v>
      </c>
      <c r="AT424" s="49">
        <v>0</v>
      </c>
      <c r="AU424" s="167">
        <f t="shared" si="146"/>
        <v>1</v>
      </c>
      <c r="AV424" s="49">
        <v>0</v>
      </c>
      <c r="AW424" s="99">
        <v>98.33</v>
      </c>
      <c r="AX424" s="94"/>
      <c r="AY424" s="94" t="s">
        <v>8730</v>
      </c>
      <c r="AZ424" s="100" t="s">
        <v>312</v>
      </c>
      <c r="BA424" s="100" t="s">
        <v>313</v>
      </c>
      <c r="BB424" s="49">
        <v>0</v>
      </c>
      <c r="BC424" s="159"/>
      <c r="BD424" s="153" t="str">
        <f t="shared" si="147"/>
        <v>13, 00, 2022.05.17</v>
      </c>
      <c r="BE424" s="153" t="str">
        <f t="shared" si="148"/>
        <v>15, 42, 2022.05.17</v>
      </c>
      <c r="BF424" s="160" t="str">
        <f t="shared" si="149"/>
        <v>В</v>
      </c>
      <c r="BG424" s="161">
        <f t="shared" si="150"/>
        <v>2.7</v>
      </c>
      <c r="BH424" s="167">
        <f t="shared" si="151"/>
        <v>1</v>
      </c>
      <c r="BI424" s="162">
        <f t="shared" si="152"/>
        <v>0</v>
      </c>
      <c r="BJ424" s="162">
        <f t="shared" si="153"/>
        <v>1</v>
      </c>
      <c r="BK424" s="162">
        <f t="shared" si="154"/>
        <v>0</v>
      </c>
      <c r="BL424" s="162">
        <f t="shared" si="155"/>
        <v>0</v>
      </c>
      <c r="BM424" s="162">
        <f t="shared" si="156"/>
        <v>0</v>
      </c>
      <c r="BN424" s="162">
        <f t="shared" si="157"/>
        <v>0</v>
      </c>
      <c r="BO424" s="167">
        <f t="shared" si="158"/>
        <v>1</v>
      </c>
      <c r="BP424" s="162">
        <f t="shared" si="159"/>
        <v>0</v>
      </c>
      <c r="BQ424" s="168">
        <f t="shared" si="160"/>
        <v>0</v>
      </c>
      <c r="BT424" s="169">
        <f t="shared" si="161"/>
        <v>0</v>
      </c>
      <c r="BU424" s="169">
        <f t="shared" si="162"/>
        <v>0</v>
      </c>
      <c r="BV424" s="169">
        <f t="shared" si="163"/>
        <v>0</v>
      </c>
      <c r="BW424" s="169">
        <f t="shared" si="164"/>
        <v>0</v>
      </c>
      <c r="BX424" s="170">
        <f t="shared" si="165"/>
        <v>0</v>
      </c>
      <c r="BY424" s="170">
        <f t="shared" si="166"/>
        <v>0</v>
      </c>
      <c r="BZ424" s="170">
        <f t="shared" si="167"/>
        <v>0</v>
      </c>
      <c r="CA424" s="170">
        <f t="shared" si="168"/>
        <v>0</v>
      </c>
      <c r="CB424" s="216"/>
    </row>
    <row r="425" spans="1:80" s="172" customFormat="1" ht="15.75" customHeight="1">
      <c r="A425" s="163" t="s">
        <v>291</v>
      </c>
      <c r="B425" s="163"/>
      <c r="D425" s="163">
        <v>15</v>
      </c>
      <c r="AA425" s="165" t="s">
        <v>83</v>
      </c>
      <c r="AB425" s="166" t="s">
        <v>2510</v>
      </c>
      <c r="AC425" s="94" t="s">
        <v>108</v>
      </c>
      <c r="AD425" s="95" t="s">
        <v>314</v>
      </c>
      <c r="AE425" s="94" t="s">
        <v>8731</v>
      </c>
      <c r="AF425" s="96" t="s">
        <v>408</v>
      </c>
      <c r="AG425" s="22" t="s">
        <v>8732</v>
      </c>
      <c r="AH425" s="22" t="s">
        <v>8733</v>
      </c>
      <c r="AI425" s="97" t="s">
        <v>298</v>
      </c>
      <c r="AJ425" s="98">
        <v>7</v>
      </c>
      <c r="AK425" s="95" t="s">
        <v>8734</v>
      </c>
      <c r="AL425" s="94"/>
      <c r="AM425" s="94" t="s">
        <v>8735</v>
      </c>
      <c r="AN425" s="167">
        <f t="shared" si="145"/>
        <v>13</v>
      </c>
      <c r="AO425" s="49">
        <v>0</v>
      </c>
      <c r="AP425" s="49">
        <v>1</v>
      </c>
      <c r="AQ425" s="49">
        <v>12</v>
      </c>
      <c r="AR425" s="49">
        <v>0</v>
      </c>
      <c r="AS425" s="49">
        <v>0</v>
      </c>
      <c r="AT425" s="49">
        <v>4</v>
      </c>
      <c r="AU425" s="167">
        <f t="shared" si="146"/>
        <v>9</v>
      </c>
      <c r="AV425" s="49">
        <v>0</v>
      </c>
      <c r="AW425" s="99">
        <v>29.88</v>
      </c>
      <c r="AX425" s="94"/>
      <c r="AY425" s="94" t="s">
        <v>8736</v>
      </c>
      <c r="AZ425" s="100"/>
      <c r="BA425" s="100"/>
      <c r="BB425" s="49">
        <v>1</v>
      </c>
      <c r="BC425" s="159"/>
      <c r="BD425" s="153" t="str">
        <f t="shared" si="147"/>
        <v>09, 00, 2022.05.18</v>
      </c>
      <c r="BE425" s="153" t="str">
        <f t="shared" si="148"/>
        <v>16, 00, 2022.05.18</v>
      </c>
      <c r="BF425" s="160" t="str">
        <f t="shared" si="149"/>
        <v>П</v>
      </c>
      <c r="BG425" s="161">
        <f t="shared" si="150"/>
        <v>7</v>
      </c>
      <c r="BH425" s="167">
        <f t="shared" si="151"/>
        <v>13</v>
      </c>
      <c r="BI425" s="162">
        <f t="shared" si="152"/>
        <v>0</v>
      </c>
      <c r="BJ425" s="162">
        <f t="shared" si="153"/>
        <v>1</v>
      </c>
      <c r="BK425" s="162">
        <f t="shared" si="154"/>
        <v>12</v>
      </c>
      <c r="BL425" s="162">
        <f t="shared" si="155"/>
        <v>0</v>
      </c>
      <c r="BM425" s="162">
        <f t="shared" si="156"/>
        <v>0</v>
      </c>
      <c r="BN425" s="162">
        <f t="shared" si="157"/>
        <v>4</v>
      </c>
      <c r="BO425" s="167">
        <f t="shared" si="158"/>
        <v>9</v>
      </c>
      <c r="BP425" s="162">
        <f t="shared" si="159"/>
        <v>0</v>
      </c>
      <c r="BQ425" s="168">
        <f t="shared" si="160"/>
        <v>1</v>
      </c>
      <c r="BT425" s="169">
        <f t="shared" si="161"/>
        <v>0</v>
      </c>
      <c r="BU425" s="169">
        <f t="shared" si="162"/>
        <v>0</v>
      </c>
      <c r="BV425" s="169">
        <f t="shared" si="163"/>
        <v>91</v>
      </c>
      <c r="BW425" s="169">
        <f t="shared" si="164"/>
        <v>13</v>
      </c>
      <c r="BX425" s="170">
        <f t="shared" si="165"/>
        <v>0</v>
      </c>
      <c r="BY425" s="170">
        <f t="shared" si="166"/>
        <v>0</v>
      </c>
      <c r="BZ425" s="170">
        <f t="shared" si="167"/>
        <v>0</v>
      </c>
      <c r="CA425" s="170">
        <f t="shared" si="168"/>
        <v>0</v>
      </c>
      <c r="CB425" s="216"/>
    </row>
    <row r="426" spans="1:80" s="172" customFormat="1" ht="15.75" customHeight="1">
      <c r="A426" s="163" t="s">
        <v>291</v>
      </c>
      <c r="B426" s="163"/>
      <c r="D426" s="163">
        <v>15</v>
      </c>
      <c r="AA426" s="165" t="s">
        <v>83</v>
      </c>
      <c r="AB426" s="166" t="s">
        <v>2511</v>
      </c>
      <c r="AC426" s="94" t="s">
        <v>92</v>
      </c>
      <c r="AD426" s="95" t="s">
        <v>314</v>
      </c>
      <c r="AE426" s="94" t="s">
        <v>8737</v>
      </c>
      <c r="AF426" s="96" t="s">
        <v>408</v>
      </c>
      <c r="AG426" s="22" t="s">
        <v>8738</v>
      </c>
      <c r="AH426" s="22" t="s">
        <v>8739</v>
      </c>
      <c r="AI426" s="97" t="s">
        <v>298</v>
      </c>
      <c r="AJ426" s="98">
        <v>7</v>
      </c>
      <c r="AK426" s="95" t="s">
        <v>2998</v>
      </c>
      <c r="AL426" s="94"/>
      <c r="AM426" s="94" t="s">
        <v>2393</v>
      </c>
      <c r="AN426" s="167">
        <f t="shared" si="145"/>
        <v>24</v>
      </c>
      <c r="AO426" s="49">
        <v>0</v>
      </c>
      <c r="AP426" s="49">
        <v>1</v>
      </c>
      <c r="AQ426" s="49">
        <v>23</v>
      </c>
      <c r="AR426" s="49">
        <v>0</v>
      </c>
      <c r="AS426" s="49">
        <v>0</v>
      </c>
      <c r="AT426" s="49">
        <v>2</v>
      </c>
      <c r="AU426" s="167">
        <f t="shared" si="146"/>
        <v>22</v>
      </c>
      <c r="AV426" s="49">
        <v>0</v>
      </c>
      <c r="AW426" s="99">
        <v>33.380000000000003</v>
      </c>
      <c r="AX426" s="94"/>
      <c r="AY426" s="94" t="s">
        <v>8740</v>
      </c>
      <c r="AZ426" s="100"/>
      <c r="BA426" s="100"/>
      <c r="BB426" s="49">
        <v>1</v>
      </c>
      <c r="BC426" s="159"/>
      <c r="BD426" s="153" t="str">
        <f t="shared" si="147"/>
        <v>09, 30, 2022.05.18</v>
      </c>
      <c r="BE426" s="153" t="str">
        <f t="shared" si="148"/>
        <v>16, 30, 2022.05.18</v>
      </c>
      <c r="BF426" s="160" t="str">
        <f t="shared" si="149"/>
        <v>П</v>
      </c>
      <c r="BG426" s="161">
        <f t="shared" si="150"/>
        <v>7</v>
      </c>
      <c r="BH426" s="167">
        <f t="shared" si="151"/>
        <v>24</v>
      </c>
      <c r="BI426" s="162">
        <f t="shared" si="152"/>
        <v>0</v>
      </c>
      <c r="BJ426" s="162">
        <f t="shared" si="153"/>
        <v>1</v>
      </c>
      <c r="BK426" s="162">
        <f t="shared" si="154"/>
        <v>23</v>
      </c>
      <c r="BL426" s="162">
        <f t="shared" si="155"/>
        <v>0</v>
      </c>
      <c r="BM426" s="162">
        <f t="shared" si="156"/>
        <v>0</v>
      </c>
      <c r="BN426" s="162">
        <f t="shared" si="157"/>
        <v>2</v>
      </c>
      <c r="BO426" s="167">
        <f t="shared" si="158"/>
        <v>22</v>
      </c>
      <c r="BP426" s="162">
        <f t="shared" si="159"/>
        <v>0</v>
      </c>
      <c r="BQ426" s="168">
        <f t="shared" si="160"/>
        <v>1</v>
      </c>
      <c r="BT426" s="169">
        <f t="shared" si="161"/>
        <v>0</v>
      </c>
      <c r="BU426" s="169">
        <f t="shared" si="162"/>
        <v>0</v>
      </c>
      <c r="BV426" s="169">
        <f t="shared" si="163"/>
        <v>168</v>
      </c>
      <c r="BW426" s="169">
        <f t="shared" si="164"/>
        <v>24</v>
      </c>
      <c r="BX426" s="170">
        <f t="shared" si="165"/>
        <v>0</v>
      </c>
      <c r="BY426" s="170">
        <f t="shared" si="166"/>
        <v>0</v>
      </c>
      <c r="BZ426" s="170">
        <f t="shared" si="167"/>
        <v>0</v>
      </c>
      <c r="CA426" s="170">
        <f t="shared" si="168"/>
        <v>0</v>
      </c>
      <c r="CB426" s="216"/>
    </row>
    <row r="427" spans="1:80" s="172" customFormat="1" ht="15.75" customHeight="1">
      <c r="A427" s="163" t="s">
        <v>291</v>
      </c>
      <c r="B427" s="163"/>
      <c r="D427" s="163">
        <v>15</v>
      </c>
      <c r="AA427" s="165" t="s">
        <v>83</v>
      </c>
      <c r="AB427" s="166" t="s">
        <v>2517</v>
      </c>
      <c r="AC427" s="94" t="s">
        <v>108</v>
      </c>
      <c r="AD427" s="95" t="s">
        <v>314</v>
      </c>
      <c r="AE427" s="94" t="s">
        <v>8741</v>
      </c>
      <c r="AF427" s="96" t="s">
        <v>408</v>
      </c>
      <c r="AG427" s="22" t="s">
        <v>8742</v>
      </c>
      <c r="AH427" s="22" t="s">
        <v>8743</v>
      </c>
      <c r="AI427" s="97" t="s">
        <v>298</v>
      </c>
      <c r="AJ427" s="98">
        <v>7</v>
      </c>
      <c r="AK427" s="95" t="s">
        <v>8744</v>
      </c>
      <c r="AL427" s="94"/>
      <c r="AM427" s="94" t="s">
        <v>8735</v>
      </c>
      <c r="AN427" s="167">
        <f t="shared" si="145"/>
        <v>10</v>
      </c>
      <c r="AO427" s="49">
        <v>0</v>
      </c>
      <c r="AP427" s="49">
        <v>1</v>
      </c>
      <c r="AQ427" s="49">
        <v>9</v>
      </c>
      <c r="AR427" s="49">
        <v>0</v>
      </c>
      <c r="AS427" s="49">
        <v>0</v>
      </c>
      <c r="AT427" s="49">
        <v>3</v>
      </c>
      <c r="AU427" s="167">
        <f t="shared" si="146"/>
        <v>7</v>
      </c>
      <c r="AV427" s="49">
        <v>0</v>
      </c>
      <c r="AW427" s="99">
        <v>18.04</v>
      </c>
      <c r="AX427" s="94"/>
      <c r="AY427" s="94" t="s">
        <v>8745</v>
      </c>
      <c r="AZ427" s="100"/>
      <c r="BA427" s="100"/>
      <c r="BB427" s="49">
        <v>1</v>
      </c>
      <c r="BC427" s="159"/>
      <c r="BD427" s="153" t="str">
        <f t="shared" si="147"/>
        <v>09, 00, 2022.05.19</v>
      </c>
      <c r="BE427" s="153" t="str">
        <f t="shared" si="148"/>
        <v>16, 00, 2022.05.19</v>
      </c>
      <c r="BF427" s="160" t="str">
        <f t="shared" si="149"/>
        <v>П</v>
      </c>
      <c r="BG427" s="161">
        <f t="shared" si="150"/>
        <v>7</v>
      </c>
      <c r="BH427" s="167">
        <f t="shared" si="151"/>
        <v>10</v>
      </c>
      <c r="BI427" s="162">
        <f t="shared" si="152"/>
        <v>0</v>
      </c>
      <c r="BJ427" s="162">
        <f t="shared" si="153"/>
        <v>1</v>
      </c>
      <c r="BK427" s="162">
        <f t="shared" si="154"/>
        <v>9</v>
      </c>
      <c r="BL427" s="162">
        <f t="shared" si="155"/>
        <v>0</v>
      </c>
      <c r="BM427" s="162">
        <f t="shared" si="156"/>
        <v>0</v>
      </c>
      <c r="BN427" s="162">
        <f t="shared" si="157"/>
        <v>3</v>
      </c>
      <c r="BO427" s="167">
        <f t="shared" si="158"/>
        <v>7</v>
      </c>
      <c r="BP427" s="162">
        <f t="shared" si="159"/>
        <v>0</v>
      </c>
      <c r="BQ427" s="168">
        <f t="shared" si="160"/>
        <v>1</v>
      </c>
      <c r="BT427" s="169">
        <f t="shared" si="161"/>
        <v>0</v>
      </c>
      <c r="BU427" s="169">
        <f t="shared" si="162"/>
        <v>0</v>
      </c>
      <c r="BV427" s="169">
        <f t="shared" si="163"/>
        <v>70</v>
      </c>
      <c r="BW427" s="169">
        <f t="shared" si="164"/>
        <v>10</v>
      </c>
      <c r="BX427" s="170">
        <f t="shared" si="165"/>
        <v>0</v>
      </c>
      <c r="BY427" s="170">
        <f t="shared" si="166"/>
        <v>0</v>
      </c>
      <c r="BZ427" s="170">
        <f t="shared" si="167"/>
        <v>0</v>
      </c>
      <c r="CA427" s="170">
        <f t="shared" si="168"/>
        <v>0</v>
      </c>
      <c r="CB427" s="216"/>
    </row>
    <row r="428" spans="1:80" s="172" customFormat="1" ht="15.75" customHeight="1">
      <c r="A428" s="163" t="s">
        <v>291</v>
      </c>
      <c r="B428" s="163"/>
      <c r="D428" s="163">
        <v>15</v>
      </c>
      <c r="AA428" s="165" t="s">
        <v>83</v>
      </c>
      <c r="AB428" s="166" t="s">
        <v>2524</v>
      </c>
      <c r="AC428" s="94" t="s">
        <v>110</v>
      </c>
      <c r="AD428" s="95" t="s">
        <v>314</v>
      </c>
      <c r="AE428" s="94" t="s">
        <v>8746</v>
      </c>
      <c r="AF428" s="96" t="s">
        <v>345</v>
      </c>
      <c r="AG428" s="22" t="s">
        <v>8747</v>
      </c>
      <c r="AH428" s="22" t="s">
        <v>8743</v>
      </c>
      <c r="AI428" s="97" t="s">
        <v>298</v>
      </c>
      <c r="AJ428" s="98">
        <v>6.98</v>
      </c>
      <c r="AK428" s="95" t="s">
        <v>8748</v>
      </c>
      <c r="AL428" s="94"/>
      <c r="AM428" s="94"/>
      <c r="AN428" s="167">
        <f t="shared" si="145"/>
        <v>35</v>
      </c>
      <c r="AO428" s="49">
        <v>0</v>
      </c>
      <c r="AP428" s="49">
        <v>0</v>
      </c>
      <c r="AQ428" s="49">
        <v>35</v>
      </c>
      <c r="AR428" s="49">
        <v>0</v>
      </c>
      <c r="AS428" s="49">
        <v>0</v>
      </c>
      <c r="AT428" s="49">
        <v>3</v>
      </c>
      <c r="AU428" s="167">
        <f t="shared" si="146"/>
        <v>32</v>
      </c>
      <c r="AV428" s="49">
        <v>0</v>
      </c>
      <c r="AW428" s="99">
        <v>87.77</v>
      </c>
      <c r="AX428" s="94"/>
      <c r="AY428" s="94" t="s">
        <v>8749</v>
      </c>
      <c r="AZ428" s="100"/>
      <c r="BA428" s="100"/>
      <c r="BB428" s="49">
        <v>1</v>
      </c>
      <c r="BC428" s="159"/>
      <c r="BD428" s="153" t="str">
        <f t="shared" si="147"/>
        <v>09, 01, 2022.05.19</v>
      </c>
      <c r="BE428" s="153" t="str">
        <f t="shared" si="148"/>
        <v>16, 00, 2022.05.19</v>
      </c>
      <c r="BF428" s="160" t="str">
        <f t="shared" si="149"/>
        <v>П</v>
      </c>
      <c r="BG428" s="161">
        <f t="shared" si="150"/>
        <v>6.98</v>
      </c>
      <c r="BH428" s="167">
        <f t="shared" si="151"/>
        <v>35</v>
      </c>
      <c r="BI428" s="162">
        <f t="shared" si="152"/>
        <v>0</v>
      </c>
      <c r="BJ428" s="162">
        <f t="shared" si="153"/>
        <v>0</v>
      </c>
      <c r="BK428" s="162">
        <f t="shared" si="154"/>
        <v>35</v>
      </c>
      <c r="BL428" s="162">
        <f t="shared" si="155"/>
        <v>0</v>
      </c>
      <c r="BM428" s="162">
        <f t="shared" si="156"/>
        <v>0</v>
      </c>
      <c r="BN428" s="162">
        <f t="shared" si="157"/>
        <v>3</v>
      </c>
      <c r="BO428" s="167">
        <f t="shared" si="158"/>
        <v>32</v>
      </c>
      <c r="BP428" s="162">
        <f t="shared" si="159"/>
        <v>0</v>
      </c>
      <c r="BQ428" s="168">
        <f t="shared" si="160"/>
        <v>1</v>
      </c>
      <c r="BT428" s="169">
        <f t="shared" si="161"/>
        <v>0</v>
      </c>
      <c r="BU428" s="169">
        <f t="shared" si="162"/>
        <v>0</v>
      </c>
      <c r="BV428" s="169">
        <f t="shared" si="163"/>
        <v>244.3</v>
      </c>
      <c r="BW428" s="169">
        <f t="shared" si="164"/>
        <v>35</v>
      </c>
      <c r="BX428" s="170">
        <f t="shared" si="165"/>
        <v>0</v>
      </c>
      <c r="BY428" s="170">
        <f t="shared" si="166"/>
        <v>0</v>
      </c>
      <c r="BZ428" s="170">
        <f t="shared" si="167"/>
        <v>0</v>
      </c>
      <c r="CA428" s="170">
        <f t="shared" si="168"/>
        <v>0</v>
      </c>
      <c r="CB428" s="216"/>
    </row>
    <row r="429" spans="1:80" s="172" customFormat="1" ht="15.75" customHeight="1">
      <c r="A429" s="163" t="s">
        <v>291</v>
      </c>
      <c r="B429" s="163"/>
      <c r="D429" s="163">
        <v>15</v>
      </c>
      <c r="AA429" s="165" t="s">
        <v>83</v>
      </c>
      <c r="AB429" s="166" t="s">
        <v>2531</v>
      </c>
      <c r="AC429" s="94" t="s">
        <v>92</v>
      </c>
      <c r="AD429" s="95" t="s">
        <v>314</v>
      </c>
      <c r="AE429" s="94" t="s">
        <v>8750</v>
      </c>
      <c r="AF429" s="96" t="s">
        <v>408</v>
      </c>
      <c r="AG429" s="22" t="s">
        <v>8751</v>
      </c>
      <c r="AH429" s="22" t="s">
        <v>8752</v>
      </c>
      <c r="AI429" s="97" t="s">
        <v>298</v>
      </c>
      <c r="AJ429" s="98">
        <v>7</v>
      </c>
      <c r="AK429" s="95" t="s">
        <v>8753</v>
      </c>
      <c r="AL429" s="94"/>
      <c r="AM429" s="94" t="s">
        <v>8754</v>
      </c>
      <c r="AN429" s="167">
        <f t="shared" si="145"/>
        <v>32</v>
      </c>
      <c r="AO429" s="49">
        <v>0</v>
      </c>
      <c r="AP429" s="49">
        <v>2</v>
      </c>
      <c r="AQ429" s="49">
        <v>30</v>
      </c>
      <c r="AR429" s="49">
        <v>0</v>
      </c>
      <c r="AS429" s="49">
        <v>0</v>
      </c>
      <c r="AT429" s="49">
        <v>20</v>
      </c>
      <c r="AU429" s="167">
        <f t="shared" si="146"/>
        <v>12</v>
      </c>
      <c r="AV429" s="49">
        <v>0</v>
      </c>
      <c r="AW429" s="99">
        <v>76.17</v>
      </c>
      <c r="AX429" s="94"/>
      <c r="AY429" s="94" t="s">
        <v>8755</v>
      </c>
      <c r="AZ429" s="100"/>
      <c r="BA429" s="100"/>
      <c r="BB429" s="49">
        <v>1</v>
      </c>
      <c r="BC429" s="159"/>
      <c r="BD429" s="153" t="str">
        <f t="shared" si="147"/>
        <v>09, 30, 2022.05.19</v>
      </c>
      <c r="BE429" s="153" t="str">
        <f t="shared" si="148"/>
        <v>16, 30, 2022.05.19</v>
      </c>
      <c r="BF429" s="160" t="str">
        <f t="shared" si="149"/>
        <v>П</v>
      </c>
      <c r="BG429" s="161">
        <f t="shared" si="150"/>
        <v>7</v>
      </c>
      <c r="BH429" s="167">
        <f t="shared" si="151"/>
        <v>32</v>
      </c>
      <c r="BI429" s="162">
        <f t="shared" si="152"/>
        <v>0</v>
      </c>
      <c r="BJ429" s="162">
        <f t="shared" si="153"/>
        <v>2</v>
      </c>
      <c r="BK429" s="162">
        <f t="shared" si="154"/>
        <v>30</v>
      </c>
      <c r="BL429" s="162">
        <f t="shared" si="155"/>
        <v>0</v>
      </c>
      <c r="BM429" s="162">
        <f t="shared" si="156"/>
        <v>0</v>
      </c>
      <c r="BN429" s="162">
        <f t="shared" si="157"/>
        <v>20</v>
      </c>
      <c r="BO429" s="167">
        <f t="shared" si="158"/>
        <v>12</v>
      </c>
      <c r="BP429" s="162">
        <f t="shared" si="159"/>
        <v>0</v>
      </c>
      <c r="BQ429" s="168">
        <f t="shared" si="160"/>
        <v>1</v>
      </c>
      <c r="BT429" s="169">
        <f t="shared" si="161"/>
        <v>0</v>
      </c>
      <c r="BU429" s="169">
        <f t="shared" si="162"/>
        <v>0</v>
      </c>
      <c r="BV429" s="169">
        <f t="shared" si="163"/>
        <v>224</v>
      </c>
      <c r="BW429" s="169">
        <f t="shared" si="164"/>
        <v>32</v>
      </c>
      <c r="BX429" s="170">
        <f t="shared" si="165"/>
        <v>0</v>
      </c>
      <c r="BY429" s="170">
        <f t="shared" si="166"/>
        <v>0</v>
      </c>
      <c r="BZ429" s="170">
        <f t="shared" si="167"/>
        <v>0</v>
      </c>
      <c r="CA429" s="170">
        <f t="shared" si="168"/>
        <v>0</v>
      </c>
      <c r="CB429" s="216"/>
    </row>
    <row r="430" spans="1:80" s="172" customFormat="1" ht="15.75" customHeight="1">
      <c r="A430" s="163" t="s">
        <v>291</v>
      </c>
      <c r="B430" s="163"/>
      <c r="D430" s="163">
        <v>15</v>
      </c>
      <c r="AA430" s="165" t="s">
        <v>83</v>
      </c>
      <c r="AB430" s="166" t="s">
        <v>2538</v>
      </c>
      <c r="AC430" s="94" t="s">
        <v>108</v>
      </c>
      <c r="AD430" s="95" t="s">
        <v>293</v>
      </c>
      <c r="AE430" s="94" t="s">
        <v>2092</v>
      </c>
      <c r="AF430" s="96" t="s">
        <v>345</v>
      </c>
      <c r="AG430" s="22" t="s">
        <v>8756</v>
      </c>
      <c r="AH430" s="22" t="s">
        <v>8757</v>
      </c>
      <c r="AI430" s="97" t="s">
        <v>309</v>
      </c>
      <c r="AJ430" s="98">
        <v>0.55000000000000004</v>
      </c>
      <c r="AK430" s="95" t="s">
        <v>8758</v>
      </c>
      <c r="AL430" s="94"/>
      <c r="AM430" s="94" t="s">
        <v>8759</v>
      </c>
      <c r="AN430" s="167">
        <f t="shared" si="145"/>
        <v>143</v>
      </c>
      <c r="AO430" s="49">
        <v>0</v>
      </c>
      <c r="AP430" s="49">
        <v>7</v>
      </c>
      <c r="AQ430" s="49">
        <v>132</v>
      </c>
      <c r="AR430" s="49">
        <v>0</v>
      </c>
      <c r="AS430" s="49">
        <v>0</v>
      </c>
      <c r="AT430" s="49">
        <v>22</v>
      </c>
      <c r="AU430" s="167">
        <f t="shared" si="146"/>
        <v>117</v>
      </c>
      <c r="AV430" s="49">
        <v>4</v>
      </c>
      <c r="AW430" s="99">
        <v>248.71</v>
      </c>
      <c r="AX430" s="94" t="s">
        <v>8760</v>
      </c>
      <c r="AY430" s="94" t="s">
        <v>8761</v>
      </c>
      <c r="AZ430" s="100" t="s">
        <v>501</v>
      </c>
      <c r="BA430" s="100" t="s">
        <v>639</v>
      </c>
      <c r="BB430" s="49">
        <v>1</v>
      </c>
      <c r="BC430" s="159"/>
      <c r="BD430" s="153" t="str">
        <f t="shared" si="147"/>
        <v>11, 51, 2022.05.19</v>
      </c>
      <c r="BE430" s="153" t="str">
        <f t="shared" si="148"/>
        <v>12, 24, 2022.05.19</v>
      </c>
      <c r="BF430" s="160" t="str">
        <f t="shared" si="149"/>
        <v>В</v>
      </c>
      <c r="BG430" s="161">
        <f t="shared" si="150"/>
        <v>0.55000000000000004</v>
      </c>
      <c r="BH430" s="167">
        <f t="shared" si="151"/>
        <v>143</v>
      </c>
      <c r="BI430" s="162">
        <f t="shared" si="152"/>
        <v>0</v>
      </c>
      <c r="BJ430" s="162">
        <f t="shared" si="153"/>
        <v>7</v>
      </c>
      <c r="BK430" s="162">
        <f t="shared" si="154"/>
        <v>132</v>
      </c>
      <c r="BL430" s="162">
        <f t="shared" si="155"/>
        <v>0</v>
      </c>
      <c r="BM430" s="162">
        <f t="shared" si="156"/>
        <v>0</v>
      </c>
      <c r="BN430" s="162">
        <f t="shared" si="157"/>
        <v>22</v>
      </c>
      <c r="BO430" s="167">
        <f t="shared" si="158"/>
        <v>117</v>
      </c>
      <c r="BP430" s="162">
        <f t="shared" si="159"/>
        <v>4</v>
      </c>
      <c r="BQ430" s="168">
        <f t="shared" si="160"/>
        <v>1</v>
      </c>
      <c r="BT430" s="169">
        <f t="shared" si="161"/>
        <v>78.650000000000006</v>
      </c>
      <c r="BU430" s="169">
        <f t="shared" si="162"/>
        <v>143</v>
      </c>
      <c r="BV430" s="169">
        <f t="shared" si="163"/>
        <v>0</v>
      </c>
      <c r="BW430" s="169">
        <f t="shared" si="164"/>
        <v>0</v>
      </c>
      <c r="BX430" s="170">
        <f t="shared" si="165"/>
        <v>0</v>
      </c>
      <c r="BY430" s="170">
        <f t="shared" si="166"/>
        <v>0</v>
      </c>
      <c r="BZ430" s="170">
        <f t="shared" si="167"/>
        <v>0</v>
      </c>
      <c r="CA430" s="170">
        <f t="shared" si="168"/>
        <v>0</v>
      </c>
      <c r="CB430" s="216"/>
    </row>
    <row r="431" spans="1:80" s="172" customFormat="1" ht="15.75" customHeight="1">
      <c r="A431" s="163" t="s">
        <v>291</v>
      </c>
      <c r="B431" s="163"/>
      <c r="D431" s="163">
        <v>15</v>
      </c>
      <c r="AA431" s="165" t="s">
        <v>83</v>
      </c>
      <c r="AB431" s="166" t="s">
        <v>2544</v>
      </c>
      <c r="AC431" s="94" t="s">
        <v>108</v>
      </c>
      <c r="AD431" s="95" t="s">
        <v>293</v>
      </c>
      <c r="AE431" s="94" t="s">
        <v>2092</v>
      </c>
      <c r="AF431" s="96" t="s">
        <v>345</v>
      </c>
      <c r="AG431" s="22" t="s">
        <v>8756</v>
      </c>
      <c r="AH431" s="22" t="s">
        <v>8757</v>
      </c>
      <c r="AI431" s="97" t="s">
        <v>309</v>
      </c>
      <c r="AJ431" s="98">
        <v>0.55000000000000004</v>
      </c>
      <c r="AK431" s="95" t="s">
        <v>8758</v>
      </c>
      <c r="AL431" s="94"/>
      <c r="AM431" s="94" t="s">
        <v>8759</v>
      </c>
      <c r="AN431" s="167">
        <f t="shared" si="145"/>
        <v>143</v>
      </c>
      <c r="AO431" s="49">
        <v>0</v>
      </c>
      <c r="AP431" s="49">
        <v>7</v>
      </c>
      <c r="AQ431" s="49">
        <v>132</v>
      </c>
      <c r="AR431" s="49">
        <v>0</v>
      </c>
      <c r="AS431" s="49">
        <v>0</v>
      </c>
      <c r="AT431" s="49">
        <v>22</v>
      </c>
      <c r="AU431" s="167">
        <f t="shared" si="146"/>
        <v>117</v>
      </c>
      <c r="AV431" s="49">
        <v>4</v>
      </c>
      <c r="AW431" s="99">
        <v>248.71</v>
      </c>
      <c r="AX431" s="94" t="s">
        <v>8760</v>
      </c>
      <c r="AY431" s="94" t="s">
        <v>8761</v>
      </c>
      <c r="AZ431" s="100" t="s">
        <v>501</v>
      </c>
      <c r="BA431" s="100" t="s">
        <v>639</v>
      </c>
      <c r="BB431" s="49">
        <v>1</v>
      </c>
      <c r="BC431" s="159"/>
      <c r="BD431" s="153" t="str">
        <f t="shared" si="147"/>
        <v>11, 51, 2022.05.19</v>
      </c>
      <c r="BE431" s="153" t="str">
        <f t="shared" si="148"/>
        <v>12, 24, 2022.05.19</v>
      </c>
      <c r="BF431" s="160" t="str">
        <f t="shared" si="149"/>
        <v>В</v>
      </c>
      <c r="BG431" s="161">
        <f t="shared" si="150"/>
        <v>0.55000000000000004</v>
      </c>
      <c r="BH431" s="167">
        <f t="shared" si="151"/>
        <v>143</v>
      </c>
      <c r="BI431" s="162">
        <f t="shared" si="152"/>
        <v>0</v>
      </c>
      <c r="BJ431" s="162">
        <f t="shared" si="153"/>
        <v>7</v>
      </c>
      <c r="BK431" s="162">
        <f t="shared" si="154"/>
        <v>132</v>
      </c>
      <c r="BL431" s="162">
        <f t="shared" si="155"/>
        <v>0</v>
      </c>
      <c r="BM431" s="162">
        <f t="shared" si="156"/>
        <v>0</v>
      </c>
      <c r="BN431" s="162">
        <f t="shared" si="157"/>
        <v>22</v>
      </c>
      <c r="BO431" s="167">
        <f t="shared" si="158"/>
        <v>117</v>
      </c>
      <c r="BP431" s="162">
        <f t="shared" si="159"/>
        <v>4</v>
      </c>
      <c r="BQ431" s="168">
        <f t="shared" si="160"/>
        <v>1</v>
      </c>
      <c r="BT431" s="169">
        <f t="shared" si="161"/>
        <v>78.650000000000006</v>
      </c>
      <c r="BU431" s="169">
        <f t="shared" si="162"/>
        <v>143</v>
      </c>
      <c r="BV431" s="169">
        <f t="shared" si="163"/>
        <v>0</v>
      </c>
      <c r="BW431" s="169">
        <f t="shared" si="164"/>
        <v>0</v>
      </c>
      <c r="BX431" s="170">
        <f t="shared" si="165"/>
        <v>0</v>
      </c>
      <c r="BY431" s="170">
        <f t="shared" si="166"/>
        <v>0</v>
      </c>
      <c r="BZ431" s="170">
        <f t="shared" si="167"/>
        <v>0</v>
      </c>
      <c r="CA431" s="170">
        <f t="shared" si="168"/>
        <v>0</v>
      </c>
      <c r="CB431" s="216"/>
    </row>
    <row r="432" spans="1:80" s="172" customFormat="1" ht="15.75" customHeight="1">
      <c r="A432" s="163" t="s">
        <v>291</v>
      </c>
      <c r="B432" s="163"/>
      <c r="D432" s="163">
        <v>15</v>
      </c>
      <c r="AA432" s="165" t="s">
        <v>83</v>
      </c>
      <c r="AB432" s="166" t="s">
        <v>2550</v>
      </c>
      <c r="AC432" s="94" t="s">
        <v>90</v>
      </c>
      <c r="AD432" s="95" t="s">
        <v>314</v>
      </c>
      <c r="AE432" s="94" t="s">
        <v>8762</v>
      </c>
      <c r="AF432" s="96" t="s">
        <v>295</v>
      </c>
      <c r="AG432" s="22" t="s">
        <v>8763</v>
      </c>
      <c r="AH432" s="22" t="s">
        <v>8764</v>
      </c>
      <c r="AI432" s="97" t="s">
        <v>309</v>
      </c>
      <c r="AJ432" s="98">
        <v>1.03</v>
      </c>
      <c r="AK432" s="95" t="s">
        <v>8765</v>
      </c>
      <c r="AL432" s="94"/>
      <c r="AM432" s="94"/>
      <c r="AN432" s="167">
        <f t="shared" si="145"/>
        <v>2</v>
      </c>
      <c r="AO432" s="49">
        <v>0</v>
      </c>
      <c r="AP432" s="49">
        <v>0</v>
      </c>
      <c r="AQ432" s="49">
        <v>2</v>
      </c>
      <c r="AR432" s="49">
        <v>0</v>
      </c>
      <c r="AS432" s="49">
        <v>0</v>
      </c>
      <c r="AT432" s="49">
        <v>0</v>
      </c>
      <c r="AU432" s="167">
        <f t="shared" si="146"/>
        <v>2</v>
      </c>
      <c r="AV432" s="49">
        <v>0</v>
      </c>
      <c r="AW432" s="99">
        <v>5.91</v>
      </c>
      <c r="AX432" s="94"/>
      <c r="AY432" s="94" t="s">
        <v>8766</v>
      </c>
      <c r="AZ432" s="100" t="s">
        <v>312</v>
      </c>
      <c r="BA432" s="100" t="s">
        <v>313</v>
      </c>
      <c r="BB432" s="49">
        <v>0</v>
      </c>
      <c r="BC432" s="159"/>
      <c r="BD432" s="153" t="str">
        <f t="shared" si="147"/>
        <v>10, 36, 2022.05.20</v>
      </c>
      <c r="BE432" s="153" t="str">
        <f t="shared" si="148"/>
        <v>11, 38, 2022.05.20</v>
      </c>
      <c r="BF432" s="160" t="str">
        <f t="shared" si="149"/>
        <v>В</v>
      </c>
      <c r="BG432" s="161">
        <f t="shared" si="150"/>
        <v>1.03</v>
      </c>
      <c r="BH432" s="167">
        <f t="shared" si="151"/>
        <v>2</v>
      </c>
      <c r="BI432" s="162">
        <f t="shared" si="152"/>
        <v>0</v>
      </c>
      <c r="BJ432" s="162">
        <f t="shared" si="153"/>
        <v>0</v>
      </c>
      <c r="BK432" s="162">
        <f t="shared" si="154"/>
        <v>2</v>
      </c>
      <c r="BL432" s="162">
        <f t="shared" si="155"/>
        <v>0</v>
      </c>
      <c r="BM432" s="162">
        <f t="shared" si="156"/>
        <v>0</v>
      </c>
      <c r="BN432" s="162">
        <f t="shared" si="157"/>
        <v>0</v>
      </c>
      <c r="BO432" s="167">
        <f t="shared" si="158"/>
        <v>2</v>
      </c>
      <c r="BP432" s="162">
        <f t="shared" si="159"/>
        <v>0</v>
      </c>
      <c r="BQ432" s="168">
        <f t="shared" si="160"/>
        <v>0</v>
      </c>
      <c r="BT432" s="169">
        <f t="shared" si="161"/>
        <v>0</v>
      </c>
      <c r="BU432" s="169">
        <f t="shared" si="162"/>
        <v>0</v>
      </c>
      <c r="BV432" s="169">
        <f t="shared" si="163"/>
        <v>0</v>
      </c>
      <c r="BW432" s="169">
        <f t="shared" si="164"/>
        <v>0</v>
      </c>
      <c r="BX432" s="170">
        <f t="shared" si="165"/>
        <v>0</v>
      </c>
      <c r="BY432" s="170">
        <f t="shared" si="166"/>
        <v>0</v>
      </c>
      <c r="BZ432" s="170">
        <f t="shared" si="167"/>
        <v>0</v>
      </c>
      <c r="CA432" s="170">
        <f t="shared" si="168"/>
        <v>0</v>
      </c>
      <c r="CB432" s="216"/>
    </row>
    <row r="433" spans="1:80" s="172" customFormat="1" ht="15.75" customHeight="1">
      <c r="A433" s="163" t="s">
        <v>291</v>
      </c>
      <c r="B433" s="163"/>
      <c r="D433" s="163">
        <v>15</v>
      </c>
      <c r="AA433" s="165" t="s">
        <v>83</v>
      </c>
      <c r="AB433" s="166" t="s">
        <v>2556</v>
      </c>
      <c r="AC433" s="94" t="s">
        <v>110</v>
      </c>
      <c r="AD433" s="95" t="s">
        <v>293</v>
      </c>
      <c r="AE433" s="94" t="s">
        <v>1412</v>
      </c>
      <c r="AF433" s="96" t="s">
        <v>345</v>
      </c>
      <c r="AG433" s="22" t="s">
        <v>8767</v>
      </c>
      <c r="AH433" s="22" t="s">
        <v>8768</v>
      </c>
      <c r="AI433" s="97" t="s">
        <v>309</v>
      </c>
      <c r="AJ433" s="98">
        <v>2.23</v>
      </c>
      <c r="AK433" s="95" t="s">
        <v>1415</v>
      </c>
      <c r="AL433" s="94"/>
      <c r="AM433" s="94"/>
      <c r="AN433" s="167">
        <f t="shared" si="145"/>
        <v>98</v>
      </c>
      <c r="AO433" s="49">
        <v>0</v>
      </c>
      <c r="AP433" s="49">
        <v>0</v>
      </c>
      <c r="AQ433" s="49">
        <v>97</v>
      </c>
      <c r="AR433" s="49">
        <v>0</v>
      </c>
      <c r="AS433" s="49">
        <v>0</v>
      </c>
      <c r="AT433" s="49">
        <v>8</v>
      </c>
      <c r="AU433" s="167">
        <f t="shared" si="146"/>
        <v>89</v>
      </c>
      <c r="AV433" s="49">
        <v>1</v>
      </c>
      <c r="AW433" s="99">
        <v>212</v>
      </c>
      <c r="AX433" s="94" t="s">
        <v>1416</v>
      </c>
      <c r="AY433" s="94" t="s">
        <v>8769</v>
      </c>
      <c r="AZ433" s="100" t="s">
        <v>501</v>
      </c>
      <c r="BA433" s="100" t="s">
        <v>639</v>
      </c>
      <c r="BB433" s="49">
        <v>1</v>
      </c>
      <c r="BC433" s="159"/>
      <c r="BD433" s="153" t="str">
        <f t="shared" si="147"/>
        <v>19, 11, 2022.05.20</v>
      </c>
      <c r="BE433" s="153" t="str">
        <f t="shared" si="148"/>
        <v>21, 25, 2022.05.20</v>
      </c>
      <c r="BF433" s="160" t="str">
        <f t="shared" si="149"/>
        <v>В</v>
      </c>
      <c r="BG433" s="161">
        <f t="shared" si="150"/>
        <v>2.23</v>
      </c>
      <c r="BH433" s="167">
        <f t="shared" si="151"/>
        <v>98</v>
      </c>
      <c r="BI433" s="162">
        <f t="shared" si="152"/>
        <v>0</v>
      </c>
      <c r="BJ433" s="162">
        <f t="shared" si="153"/>
        <v>0</v>
      </c>
      <c r="BK433" s="162">
        <f t="shared" si="154"/>
        <v>97</v>
      </c>
      <c r="BL433" s="162">
        <f t="shared" si="155"/>
        <v>0</v>
      </c>
      <c r="BM433" s="162">
        <f t="shared" si="156"/>
        <v>0</v>
      </c>
      <c r="BN433" s="162">
        <f t="shared" si="157"/>
        <v>8</v>
      </c>
      <c r="BO433" s="167">
        <f t="shared" si="158"/>
        <v>89</v>
      </c>
      <c r="BP433" s="162">
        <f t="shared" si="159"/>
        <v>1</v>
      </c>
      <c r="BQ433" s="168">
        <f t="shared" si="160"/>
        <v>1</v>
      </c>
      <c r="BT433" s="169">
        <f t="shared" si="161"/>
        <v>218.54</v>
      </c>
      <c r="BU433" s="169">
        <f t="shared" si="162"/>
        <v>98</v>
      </c>
      <c r="BV433" s="169">
        <f t="shared" si="163"/>
        <v>0</v>
      </c>
      <c r="BW433" s="169">
        <f t="shared" si="164"/>
        <v>0</v>
      </c>
      <c r="BX433" s="170">
        <f t="shared" si="165"/>
        <v>0</v>
      </c>
      <c r="BY433" s="170">
        <f t="shared" si="166"/>
        <v>0</v>
      </c>
      <c r="BZ433" s="170">
        <f t="shared" si="167"/>
        <v>0</v>
      </c>
      <c r="CA433" s="170">
        <f t="shared" si="168"/>
        <v>0</v>
      </c>
      <c r="CB433" s="216"/>
    </row>
    <row r="434" spans="1:80" s="172" customFormat="1" ht="15.75" customHeight="1">
      <c r="A434" s="163" t="s">
        <v>291</v>
      </c>
      <c r="B434" s="163"/>
      <c r="D434" s="163">
        <v>15</v>
      </c>
      <c r="AA434" s="165" t="s">
        <v>83</v>
      </c>
      <c r="AB434" s="166" t="s">
        <v>2560</v>
      </c>
      <c r="AC434" s="94" t="s">
        <v>92</v>
      </c>
      <c r="AD434" s="95" t="s">
        <v>293</v>
      </c>
      <c r="AE434" s="94" t="s">
        <v>8770</v>
      </c>
      <c r="AF434" s="96" t="s">
        <v>295</v>
      </c>
      <c r="AG434" s="22" t="s">
        <v>8771</v>
      </c>
      <c r="AH434" s="22" t="s">
        <v>8772</v>
      </c>
      <c r="AI434" s="97" t="s">
        <v>298</v>
      </c>
      <c r="AJ434" s="98">
        <v>7</v>
      </c>
      <c r="AK434" s="95" t="s">
        <v>8773</v>
      </c>
      <c r="AL434" s="94"/>
      <c r="AM434" s="94"/>
      <c r="AN434" s="167">
        <f t="shared" si="145"/>
        <v>2</v>
      </c>
      <c r="AO434" s="49">
        <v>0</v>
      </c>
      <c r="AP434" s="49">
        <v>0</v>
      </c>
      <c r="AQ434" s="49">
        <v>2</v>
      </c>
      <c r="AR434" s="49">
        <v>0</v>
      </c>
      <c r="AS434" s="49">
        <v>0</v>
      </c>
      <c r="AT434" s="49">
        <v>0</v>
      </c>
      <c r="AU434" s="167">
        <f t="shared" si="146"/>
        <v>2</v>
      </c>
      <c r="AV434" s="49">
        <v>0</v>
      </c>
      <c r="AW434" s="99">
        <v>2.99</v>
      </c>
      <c r="AX434" s="94"/>
      <c r="AY434" s="94" t="s">
        <v>8774</v>
      </c>
      <c r="AZ434" s="100"/>
      <c r="BA434" s="100"/>
      <c r="BB434" s="49">
        <v>1</v>
      </c>
      <c r="BC434" s="159"/>
      <c r="BD434" s="153" t="str">
        <f t="shared" si="147"/>
        <v>09, 00, 2022.05.23</v>
      </c>
      <c r="BE434" s="153" t="str">
        <f t="shared" si="148"/>
        <v>16, 00, 2022.05.23</v>
      </c>
      <c r="BF434" s="160" t="str">
        <f t="shared" si="149"/>
        <v>П</v>
      </c>
      <c r="BG434" s="161">
        <f t="shared" si="150"/>
        <v>7</v>
      </c>
      <c r="BH434" s="167">
        <f t="shared" si="151"/>
        <v>2</v>
      </c>
      <c r="BI434" s="162">
        <f t="shared" si="152"/>
        <v>0</v>
      </c>
      <c r="BJ434" s="162">
        <f t="shared" si="153"/>
        <v>0</v>
      </c>
      <c r="BK434" s="162">
        <f t="shared" si="154"/>
        <v>2</v>
      </c>
      <c r="BL434" s="162">
        <f t="shared" si="155"/>
        <v>0</v>
      </c>
      <c r="BM434" s="162">
        <f t="shared" si="156"/>
        <v>0</v>
      </c>
      <c r="BN434" s="162">
        <f t="shared" si="157"/>
        <v>0</v>
      </c>
      <c r="BO434" s="167">
        <f t="shared" si="158"/>
        <v>2</v>
      </c>
      <c r="BP434" s="162">
        <f t="shared" si="159"/>
        <v>0</v>
      </c>
      <c r="BQ434" s="168">
        <f t="shared" si="160"/>
        <v>1</v>
      </c>
      <c r="BT434" s="169">
        <f t="shared" si="161"/>
        <v>0</v>
      </c>
      <c r="BU434" s="169">
        <f t="shared" si="162"/>
        <v>0</v>
      </c>
      <c r="BV434" s="169">
        <f t="shared" si="163"/>
        <v>14</v>
      </c>
      <c r="BW434" s="169">
        <f t="shared" si="164"/>
        <v>2</v>
      </c>
      <c r="BX434" s="170">
        <f t="shared" si="165"/>
        <v>0</v>
      </c>
      <c r="BY434" s="170">
        <f t="shared" si="166"/>
        <v>0</v>
      </c>
      <c r="BZ434" s="170">
        <f t="shared" si="167"/>
        <v>0</v>
      </c>
      <c r="CA434" s="170">
        <f t="shared" si="168"/>
        <v>0</v>
      </c>
      <c r="CB434" s="216"/>
    </row>
    <row r="435" spans="1:80" s="172" customFormat="1" ht="15.75" customHeight="1">
      <c r="A435" s="163" t="s">
        <v>291</v>
      </c>
      <c r="B435" s="163"/>
      <c r="D435" s="163">
        <v>15</v>
      </c>
      <c r="AA435" s="165" t="s">
        <v>83</v>
      </c>
      <c r="AB435" s="166" t="s">
        <v>2567</v>
      </c>
      <c r="AC435" s="94" t="s">
        <v>110</v>
      </c>
      <c r="AD435" s="95" t="s">
        <v>314</v>
      </c>
      <c r="AE435" s="94" t="s">
        <v>8775</v>
      </c>
      <c r="AF435" s="96" t="s">
        <v>295</v>
      </c>
      <c r="AG435" s="22" t="s">
        <v>8776</v>
      </c>
      <c r="AH435" s="22" t="s">
        <v>8777</v>
      </c>
      <c r="AI435" s="97" t="s">
        <v>298</v>
      </c>
      <c r="AJ435" s="98">
        <v>7</v>
      </c>
      <c r="AK435" s="95" t="s">
        <v>8778</v>
      </c>
      <c r="AL435" s="94"/>
      <c r="AM435" s="94"/>
      <c r="AN435" s="167">
        <f t="shared" si="145"/>
        <v>87</v>
      </c>
      <c r="AO435" s="49">
        <v>0</v>
      </c>
      <c r="AP435" s="49">
        <v>0</v>
      </c>
      <c r="AQ435" s="49">
        <v>87</v>
      </c>
      <c r="AR435" s="49">
        <v>0</v>
      </c>
      <c r="AS435" s="49">
        <v>0</v>
      </c>
      <c r="AT435" s="49">
        <v>2</v>
      </c>
      <c r="AU435" s="167">
        <f t="shared" si="146"/>
        <v>85</v>
      </c>
      <c r="AV435" s="49">
        <v>0</v>
      </c>
      <c r="AW435" s="99">
        <v>114.07</v>
      </c>
      <c r="AX435" s="94"/>
      <c r="AY435" s="94" t="s">
        <v>8779</v>
      </c>
      <c r="AZ435" s="100"/>
      <c r="BA435" s="100"/>
      <c r="BB435" s="49">
        <v>1</v>
      </c>
      <c r="BC435" s="159"/>
      <c r="BD435" s="153" t="str">
        <f t="shared" si="147"/>
        <v>09, 30, 2022.05.23</v>
      </c>
      <c r="BE435" s="153" t="str">
        <f t="shared" si="148"/>
        <v>16, 30, 2022.05.23</v>
      </c>
      <c r="BF435" s="160" t="str">
        <f t="shared" si="149"/>
        <v>П</v>
      </c>
      <c r="BG435" s="161">
        <f t="shared" si="150"/>
        <v>7</v>
      </c>
      <c r="BH435" s="167">
        <f t="shared" si="151"/>
        <v>87</v>
      </c>
      <c r="BI435" s="162">
        <f t="shared" si="152"/>
        <v>0</v>
      </c>
      <c r="BJ435" s="162">
        <f t="shared" si="153"/>
        <v>0</v>
      </c>
      <c r="BK435" s="162">
        <f t="shared" si="154"/>
        <v>87</v>
      </c>
      <c r="BL435" s="162">
        <f t="shared" si="155"/>
        <v>0</v>
      </c>
      <c r="BM435" s="162">
        <f t="shared" si="156"/>
        <v>0</v>
      </c>
      <c r="BN435" s="162">
        <f t="shared" si="157"/>
        <v>2</v>
      </c>
      <c r="BO435" s="167">
        <f t="shared" si="158"/>
        <v>85</v>
      </c>
      <c r="BP435" s="162">
        <f t="shared" si="159"/>
        <v>0</v>
      </c>
      <c r="BQ435" s="168">
        <f t="shared" si="160"/>
        <v>1</v>
      </c>
      <c r="BT435" s="169">
        <f t="shared" si="161"/>
        <v>0</v>
      </c>
      <c r="BU435" s="169">
        <f t="shared" si="162"/>
        <v>0</v>
      </c>
      <c r="BV435" s="169">
        <f t="shared" si="163"/>
        <v>609</v>
      </c>
      <c r="BW435" s="169">
        <f t="shared" si="164"/>
        <v>87</v>
      </c>
      <c r="BX435" s="170">
        <f t="shared" si="165"/>
        <v>0</v>
      </c>
      <c r="BY435" s="170">
        <f t="shared" si="166"/>
        <v>0</v>
      </c>
      <c r="BZ435" s="170">
        <f t="shared" si="167"/>
        <v>0</v>
      </c>
      <c r="CA435" s="170">
        <f t="shared" si="168"/>
        <v>0</v>
      </c>
      <c r="CB435" s="216"/>
    </row>
    <row r="436" spans="1:80" s="172" customFormat="1" ht="15.75" customHeight="1">
      <c r="A436" s="163" t="s">
        <v>291</v>
      </c>
      <c r="B436" s="163"/>
      <c r="D436" s="163">
        <v>15</v>
      </c>
      <c r="AA436" s="165" t="s">
        <v>83</v>
      </c>
      <c r="AB436" s="166" t="s">
        <v>2572</v>
      </c>
      <c r="AC436" s="94" t="s">
        <v>108</v>
      </c>
      <c r="AD436" s="95" t="s">
        <v>305</v>
      </c>
      <c r="AE436" s="94" t="s">
        <v>8780</v>
      </c>
      <c r="AF436" s="96" t="s">
        <v>295</v>
      </c>
      <c r="AG436" s="22" t="s">
        <v>8781</v>
      </c>
      <c r="AH436" s="22" t="s">
        <v>8782</v>
      </c>
      <c r="AI436" s="97" t="s">
        <v>309</v>
      </c>
      <c r="AJ436" s="98">
        <v>1.52</v>
      </c>
      <c r="AK436" s="95" t="s">
        <v>8783</v>
      </c>
      <c r="AL436" s="94"/>
      <c r="AM436" s="94"/>
      <c r="AN436" s="167">
        <f t="shared" si="145"/>
        <v>1</v>
      </c>
      <c r="AO436" s="49">
        <v>0</v>
      </c>
      <c r="AP436" s="49">
        <v>0</v>
      </c>
      <c r="AQ436" s="49">
        <v>1</v>
      </c>
      <c r="AR436" s="49">
        <v>0</v>
      </c>
      <c r="AS436" s="49">
        <v>0</v>
      </c>
      <c r="AT436" s="49">
        <v>0</v>
      </c>
      <c r="AU436" s="167">
        <f t="shared" si="146"/>
        <v>1</v>
      </c>
      <c r="AV436" s="49">
        <v>0</v>
      </c>
      <c r="AW436" s="99">
        <v>0.46</v>
      </c>
      <c r="AX436" s="94"/>
      <c r="AY436" s="94" t="s">
        <v>8784</v>
      </c>
      <c r="AZ436" s="100" t="s">
        <v>501</v>
      </c>
      <c r="BA436" s="100" t="s">
        <v>313</v>
      </c>
      <c r="BB436" s="49">
        <v>1</v>
      </c>
      <c r="BC436" s="159"/>
      <c r="BD436" s="153" t="str">
        <f t="shared" si="147"/>
        <v>09, 44, 2022.05.23</v>
      </c>
      <c r="BE436" s="153" t="str">
        <f t="shared" si="148"/>
        <v>11, 15, 2022.05.23</v>
      </c>
      <c r="BF436" s="160" t="str">
        <f t="shared" si="149"/>
        <v>В</v>
      </c>
      <c r="BG436" s="161">
        <f t="shared" si="150"/>
        <v>1.52</v>
      </c>
      <c r="BH436" s="167">
        <f t="shared" si="151"/>
        <v>1</v>
      </c>
      <c r="BI436" s="162">
        <f t="shared" si="152"/>
        <v>0</v>
      </c>
      <c r="BJ436" s="162">
        <f t="shared" si="153"/>
        <v>0</v>
      </c>
      <c r="BK436" s="162">
        <f t="shared" si="154"/>
        <v>1</v>
      </c>
      <c r="BL436" s="162">
        <f t="shared" si="155"/>
        <v>0</v>
      </c>
      <c r="BM436" s="162">
        <f t="shared" si="156"/>
        <v>0</v>
      </c>
      <c r="BN436" s="162">
        <f t="shared" si="157"/>
        <v>0</v>
      </c>
      <c r="BO436" s="167">
        <f t="shared" si="158"/>
        <v>1</v>
      </c>
      <c r="BP436" s="162">
        <f t="shared" si="159"/>
        <v>0</v>
      </c>
      <c r="BQ436" s="168">
        <f t="shared" si="160"/>
        <v>1</v>
      </c>
      <c r="BT436" s="169">
        <f t="shared" si="161"/>
        <v>1.52</v>
      </c>
      <c r="BU436" s="169">
        <f t="shared" si="162"/>
        <v>1</v>
      </c>
      <c r="BV436" s="169">
        <f t="shared" si="163"/>
        <v>0</v>
      </c>
      <c r="BW436" s="169">
        <f t="shared" si="164"/>
        <v>0</v>
      </c>
      <c r="BX436" s="170">
        <f t="shared" si="165"/>
        <v>0</v>
      </c>
      <c r="BY436" s="170">
        <f t="shared" si="166"/>
        <v>0</v>
      </c>
      <c r="BZ436" s="170">
        <f t="shared" si="167"/>
        <v>0</v>
      </c>
      <c r="CA436" s="170">
        <f t="shared" si="168"/>
        <v>0</v>
      </c>
      <c r="CB436" s="216"/>
    </row>
    <row r="437" spans="1:80" s="172" customFormat="1" ht="15.75" customHeight="1">
      <c r="A437" s="163" t="s">
        <v>291</v>
      </c>
      <c r="B437" s="163"/>
      <c r="D437" s="163">
        <v>15</v>
      </c>
      <c r="AA437" s="165" t="s">
        <v>83</v>
      </c>
      <c r="AB437" s="166" t="s">
        <v>2578</v>
      </c>
      <c r="AC437" s="94" t="s">
        <v>90</v>
      </c>
      <c r="AD437" s="95" t="s">
        <v>314</v>
      </c>
      <c r="AE437" s="94" t="s">
        <v>8785</v>
      </c>
      <c r="AF437" s="96" t="s">
        <v>295</v>
      </c>
      <c r="AG437" s="22" t="s">
        <v>8786</v>
      </c>
      <c r="AH437" s="22" t="s">
        <v>8787</v>
      </c>
      <c r="AI437" s="97" t="s">
        <v>309</v>
      </c>
      <c r="AJ437" s="98">
        <v>0.77</v>
      </c>
      <c r="AK437" s="95" t="s">
        <v>8788</v>
      </c>
      <c r="AL437" s="94"/>
      <c r="AM437" s="94"/>
      <c r="AN437" s="167">
        <f t="shared" si="145"/>
        <v>2</v>
      </c>
      <c r="AO437" s="49">
        <v>0</v>
      </c>
      <c r="AP437" s="49">
        <v>0</v>
      </c>
      <c r="AQ437" s="49">
        <v>2</v>
      </c>
      <c r="AR437" s="49">
        <v>0</v>
      </c>
      <c r="AS437" s="49">
        <v>0</v>
      </c>
      <c r="AT437" s="49">
        <v>0</v>
      </c>
      <c r="AU437" s="167">
        <f t="shared" si="146"/>
        <v>2</v>
      </c>
      <c r="AV437" s="49">
        <v>0</v>
      </c>
      <c r="AW437" s="99">
        <v>3.02</v>
      </c>
      <c r="AX437" s="94"/>
      <c r="AY437" s="94" t="s">
        <v>8789</v>
      </c>
      <c r="AZ437" s="100" t="s">
        <v>312</v>
      </c>
      <c r="BA437" s="100" t="s">
        <v>313</v>
      </c>
      <c r="BB437" s="49">
        <v>0</v>
      </c>
      <c r="BC437" s="159"/>
      <c r="BD437" s="153" t="str">
        <f t="shared" si="147"/>
        <v>11, 04, 2022.05.23</v>
      </c>
      <c r="BE437" s="153" t="str">
        <f t="shared" si="148"/>
        <v>11, 50, 2022.05.23</v>
      </c>
      <c r="BF437" s="160" t="str">
        <f t="shared" si="149"/>
        <v>В</v>
      </c>
      <c r="BG437" s="161">
        <f t="shared" si="150"/>
        <v>0.77</v>
      </c>
      <c r="BH437" s="167">
        <f t="shared" si="151"/>
        <v>2</v>
      </c>
      <c r="BI437" s="162">
        <f t="shared" si="152"/>
        <v>0</v>
      </c>
      <c r="BJ437" s="162">
        <f t="shared" si="153"/>
        <v>0</v>
      </c>
      <c r="BK437" s="162">
        <f t="shared" si="154"/>
        <v>2</v>
      </c>
      <c r="BL437" s="162">
        <f t="shared" si="155"/>
        <v>0</v>
      </c>
      <c r="BM437" s="162">
        <f t="shared" si="156"/>
        <v>0</v>
      </c>
      <c r="BN437" s="162">
        <f t="shared" si="157"/>
        <v>0</v>
      </c>
      <c r="BO437" s="167">
        <f t="shared" si="158"/>
        <v>2</v>
      </c>
      <c r="BP437" s="162">
        <f t="shared" si="159"/>
        <v>0</v>
      </c>
      <c r="BQ437" s="168">
        <f t="shared" si="160"/>
        <v>0</v>
      </c>
      <c r="BT437" s="169">
        <f t="shared" si="161"/>
        <v>0</v>
      </c>
      <c r="BU437" s="169">
        <f t="shared" si="162"/>
        <v>0</v>
      </c>
      <c r="BV437" s="169">
        <f t="shared" si="163"/>
        <v>0</v>
      </c>
      <c r="BW437" s="169">
        <f t="shared" si="164"/>
        <v>0</v>
      </c>
      <c r="BX437" s="170">
        <f t="shared" si="165"/>
        <v>0</v>
      </c>
      <c r="BY437" s="170">
        <f t="shared" si="166"/>
        <v>0</v>
      </c>
      <c r="BZ437" s="170">
        <f t="shared" si="167"/>
        <v>0</v>
      </c>
      <c r="CA437" s="170">
        <f t="shared" si="168"/>
        <v>0</v>
      </c>
      <c r="CB437" s="216"/>
    </row>
    <row r="438" spans="1:80" s="172" customFormat="1" ht="15.75" customHeight="1">
      <c r="A438" s="163" t="s">
        <v>291</v>
      </c>
      <c r="B438" s="163"/>
      <c r="D438" s="163">
        <v>15</v>
      </c>
      <c r="AA438" s="165" t="s">
        <v>83</v>
      </c>
      <c r="AB438" s="166" t="s">
        <v>2585</v>
      </c>
      <c r="AC438" s="94" t="s">
        <v>108</v>
      </c>
      <c r="AD438" s="95" t="s">
        <v>293</v>
      </c>
      <c r="AE438" s="94" t="s">
        <v>3923</v>
      </c>
      <c r="AF438" s="96" t="s">
        <v>408</v>
      </c>
      <c r="AG438" s="22" t="s">
        <v>8790</v>
      </c>
      <c r="AH438" s="22" t="s">
        <v>8791</v>
      </c>
      <c r="AI438" s="97" t="s">
        <v>309</v>
      </c>
      <c r="AJ438" s="98">
        <v>1.55</v>
      </c>
      <c r="AK438" s="95" t="s">
        <v>3925</v>
      </c>
      <c r="AL438" s="94"/>
      <c r="AM438" s="94" t="s">
        <v>3926</v>
      </c>
      <c r="AN438" s="167">
        <f t="shared" si="145"/>
        <v>147</v>
      </c>
      <c r="AO438" s="49">
        <v>0</v>
      </c>
      <c r="AP438" s="49">
        <v>4</v>
      </c>
      <c r="AQ438" s="49">
        <v>141</v>
      </c>
      <c r="AR438" s="49">
        <v>0</v>
      </c>
      <c r="AS438" s="49">
        <v>0</v>
      </c>
      <c r="AT438" s="49">
        <v>37</v>
      </c>
      <c r="AU438" s="167">
        <f t="shared" si="146"/>
        <v>108</v>
      </c>
      <c r="AV438" s="49">
        <v>2</v>
      </c>
      <c r="AW438" s="99">
        <v>122.37</v>
      </c>
      <c r="AX438" s="94" t="s">
        <v>8792</v>
      </c>
      <c r="AY438" s="94" t="s">
        <v>8793</v>
      </c>
      <c r="AZ438" s="100" t="s">
        <v>501</v>
      </c>
      <c r="BA438" s="100" t="s">
        <v>639</v>
      </c>
      <c r="BB438" s="49">
        <v>1</v>
      </c>
      <c r="BC438" s="159"/>
      <c r="BD438" s="153" t="str">
        <f t="shared" si="147"/>
        <v>11, 54, 2022.05.23</v>
      </c>
      <c r="BE438" s="153" t="str">
        <f t="shared" si="148"/>
        <v>13, 27, 2022.05.23</v>
      </c>
      <c r="BF438" s="160" t="str">
        <f t="shared" si="149"/>
        <v>В</v>
      </c>
      <c r="BG438" s="161">
        <f t="shared" si="150"/>
        <v>1.55</v>
      </c>
      <c r="BH438" s="167">
        <f t="shared" si="151"/>
        <v>147</v>
      </c>
      <c r="BI438" s="162">
        <f t="shared" si="152"/>
        <v>0</v>
      </c>
      <c r="BJ438" s="162">
        <f t="shared" si="153"/>
        <v>4</v>
      </c>
      <c r="BK438" s="162">
        <f t="shared" si="154"/>
        <v>141</v>
      </c>
      <c r="BL438" s="162">
        <f t="shared" si="155"/>
        <v>0</v>
      </c>
      <c r="BM438" s="162">
        <f t="shared" si="156"/>
        <v>0</v>
      </c>
      <c r="BN438" s="162">
        <f t="shared" si="157"/>
        <v>37</v>
      </c>
      <c r="BO438" s="167">
        <f t="shared" si="158"/>
        <v>108</v>
      </c>
      <c r="BP438" s="162">
        <f t="shared" si="159"/>
        <v>2</v>
      </c>
      <c r="BQ438" s="168">
        <f t="shared" si="160"/>
        <v>1</v>
      </c>
      <c r="BT438" s="169">
        <f t="shared" si="161"/>
        <v>227.85</v>
      </c>
      <c r="BU438" s="169">
        <f t="shared" si="162"/>
        <v>147</v>
      </c>
      <c r="BV438" s="169">
        <f t="shared" si="163"/>
        <v>0</v>
      </c>
      <c r="BW438" s="169">
        <f t="shared" si="164"/>
        <v>0</v>
      </c>
      <c r="BX438" s="170">
        <f t="shared" si="165"/>
        <v>0</v>
      </c>
      <c r="BY438" s="170">
        <f t="shared" si="166"/>
        <v>0</v>
      </c>
      <c r="BZ438" s="170">
        <f t="shared" si="167"/>
        <v>0</v>
      </c>
      <c r="CA438" s="170">
        <f t="shared" si="168"/>
        <v>0</v>
      </c>
      <c r="CB438" s="216"/>
    </row>
    <row r="439" spans="1:80" s="172" customFormat="1" ht="15.75" customHeight="1">
      <c r="A439" s="163" t="s">
        <v>291</v>
      </c>
      <c r="B439" s="163"/>
      <c r="D439" s="163">
        <v>15</v>
      </c>
      <c r="AA439" s="165" t="s">
        <v>83</v>
      </c>
      <c r="AB439" s="166" t="s">
        <v>2591</v>
      </c>
      <c r="AC439" s="94" t="s">
        <v>108</v>
      </c>
      <c r="AD439" s="95" t="s">
        <v>305</v>
      </c>
      <c r="AE439" s="94" t="s">
        <v>3141</v>
      </c>
      <c r="AF439" s="96" t="s">
        <v>408</v>
      </c>
      <c r="AG439" s="22" t="s">
        <v>8794</v>
      </c>
      <c r="AH439" s="22" t="s">
        <v>8795</v>
      </c>
      <c r="AI439" s="97" t="s">
        <v>309</v>
      </c>
      <c r="AJ439" s="98">
        <v>1.05</v>
      </c>
      <c r="AK439" s="95" t="s">
        <v>8796</v>
      </c>
      <c r="AL439" s="94"/>
      <c r="AM439" s="94" t="s">
        <v>652</v>
      </c>
      <c r="AN439" s="167">
        <f t="shared" si="145"/>
        <v>10</v>
      </c>
      <c r="AO439" s="49">
        <v>0</v>
      </c>
      <c r="AP439" s="49">
        <v>1</v>
      </c>
      <c r="AQ439" s="49">
        <v>5</v>
      </c>
      <c r="AR439" s="49">
        <v>0</v>
      </c>
      <c r="AS439" s="49">
        <v>0</v>
      </c>
      <c r="AT439" s="49">
        <v>6</v>
      </c>
      <c r="AU439" s="167">
        <f t="shared" si="146"/>
        <v>0</v>
      </c>
      <c r="AV439" s="49">
        <v>4</v>
      </c>
      <c r="AW439" s="99">
        <v>27.85</v>
      </c>
      <c r="AX439" s="94" t="s">
        <v>8797</v>
      </c>
      <c r="AY439" s="94" t="s">
        <v>8798</v>
      </c>
      <c r="AZ439" s="100" t="s">
        <v>693</v>
      </c>
      <c r="BA439" s="100" t="s">
        <v>313</v>
      </c>
      <c r="BB439" s="49">
        <v>0</v>
      </c>
      <c r="BC439" s="159"/>
      <c r="BD439" s="153" t="str">
        <f t="shared" si="147"/>
        <v>12, 05, 2022.05.23</v>
      </c>
      <c r="BE439" s="153" t="str">
        <f t="shared" si="148"/>
        <v>13, 08, 2022.05.23</v>
      </c>
      <c r="BF439" s="160" t="str">
        <f t="shared" si="149"/>
        <v>В</v>
      </c>
      <c r="BG439" s="161">
        <f t="shared" si="150"/>
        <v>1.05</v>
      </c>
      <c r="BH439" s="167">
        <f t="shared" si="151"/>
        <v>10</v>
      </c>
      <c r="BI439" s="162">
        <f t="shared" si="152"/>
        <v>0</v>
      </c>
      <c r="BJ439" s="162">
        <f t="shared" si="153"/>
        <v>1</v>
      </c>
      <c r="BK439" s="162">
        <f t="shared" si="154"/>
        <v>5</v>
      </c>
      <c r="BL439" s="162">
        <f t="shared" si="155"/>
        <v>0</v>
      </c>
      <c r="BM439" s="162">
        <f t="shared" si="156"/>
        <v>0</v>
      </c>
      <c r="BN439" s="162">
        <f t="shared" si="157"/>
        <v>6</v>
      </c>
      <c r="BO439" s="167">
        <f t="shared" si="158"/>
        <v>0</v>
      </c>
      <c r="BP439" s="162">
        <f t="shared" si="159"/>
        <v>4</v>
      </c>
      <c r="BQ439" s="168">
        <f t="shared" si="160"/>
        <v>0</v>
      </c>
      <c r="BT439" s="169">
        <f t="shared" si="161"/>
        <v>0</v>
      </c>
      <c r="BU439" s="169">
        <f t="shared" si="162"/>
        <v>0</v>
      </c>
      <c r="BV439" s="169">
        <f t="shared" si="163"/>
        <v>0</v>
      </c>
      <c r="BW439" s="169">
        <f t="shared" si="164"/>
        <v>0</v>
      </c>
      <c r="BX439" s="170">
        <f t="shared" si="165"/>
        <v>0</v>
      </c>
      <c r="BY439" s="170">
        <f t="shared" si="166"/>
        <v>0</v>
      </c>
      <c r="BZ439" s="170">
        <f t="shared" si="167"/>
        <v>0</v>
      </c>
      <c r="CA439" s="170">
        <f t="shared" si="168"/>
        <v>0</v>
      </c>
      <c r="CB439" s="216"/>
    </row>
    <row r="440" spans="1:80" s="172" customFormat="1" ht="15.75" customHeight="1">
      <c r="A440" s="163" t="s">
        <v>291</v>
      </c>
      <c r="B440" s="163"/>
      <c r="D440" s="163">
        <v>15</v>
      </c>
      <c r="AA440" s="165" t="s">
        <v>83</v>
      </c>
      <c r="AB440" s="166" t="s">
        <v>2598</v>
      </c>
      <c r="AC440" s="94" t="s">
        <v>108</v>
      </c>
      <c r="AD440" s="95" t="s">
        <v>494</v>
      </c>
      <c r="AE440" s="94" t="s">
        <v>3333</v>
      </c>
      <c r="AF440" s="96" t="s">
        <v>408</v>
      </c>
      <c r="AG440" s="22" t="s">
        <v>8799</v>
      </c>
      <c r="AH440" s="22" t="s">
        <v>8800</v>
      </c>
      <c r="AI440" s="97" t="s">
        <v>309</v>
      </c>
      <c r="AJ440" s="98">
        <v>1</v>
      </c>
      <c r="AK440" s="95" t="s">
        <v>8801</v>
      </c>
      <c r="AL440" s="94"/>
      <c r="AM440" s="94" t="s">
        <v>1481</v>
      </c>
      <c r="AN440" s="167">
        <f t="shared" si="145"/>
        <v>2</v>
      </c>
      <c r="AO440" s="49">
        <v>0</v>
      </c>
      <c r="AP440" s="49">
        <v>2</v>
      </c>
      <c r="AQ440" s="49">
        <v>0</v>
      </c>
      <c r="AR440" s="49">
        <v>0</v>
      </c>
      <c r="AS440" s="49">
        <v>0</v>
      </c>
      <c r="AT440" s="49">
        <v>2</v>
      </c>
      <c r="AU440" s="167">
        <f t="shared" si="146"/>
        <v>0</v>
      </c>
      <c r="AV440" s="49">
        <v>0</v>
      </c>
      <c r="AW440" s="99">
        <v>59.6</v>
      </c>
      <c r="AX440" s="94"/>
      <c r="AY440" s="94" t="s">
        <v>8802</v>
      </c>
      <c r="AZ440" s="100" t="s">
        <v>312</v>
      </c>
      <c r="BA440" s="100" t="s">
        <v>313</v>
      </c>
      <c r="BB440" s="49">
        <v>0</v>
      </c>
      <c r="BC440" s="159"/>
      <c r="BD440" s="153" t="str">
        <f t="shared" si="147"/>
        <v>12, 10, 2022.05.23</v>
      </c>
      <c r="BE440" s="153" t="str">
        <f t="shared" si="148"/>
        <v>13, 10, 2022.05.23</v>
      </c>
      <c r="BF440" s="160" t="str">
        <f t="shared" si="149"/>
        <v>В</v>
      </c>
      <c r="BG440" s="161">
        <f t="shared" si="150"/>
        <v>1</v>
      </c>
      <c r="BH440" s="167">
        <f t="shared" si="151"/>
        <v>2</v>
      </c>
      <c r="BI440" s="162">
        <f t="shared" si="152"/>
        <v>0</v>
      </c>
      <c r="BJ440" s="162">
        <f t="shared" si="153"/>
        <v>2</v>
      </c>
      <c r="BK440" s="162">
        <f t="shared" si="154"/>
        <v>0</v>
      </c>
      <c r="BL440" s="162">
        <f t="shared" si="155"/>
        <v>0</v>
      </c>
      <c r="BM440" s="162">
        <f t="shared" si="156"/>
        <v>0</v>
      </c>
      <c r="BN440" s="162">
        <f t="shared" si="157"/>
        <v>2</v>
      </c>
      <c r="BO440" s="167">
        <f t="shared" si="158"/>
        <v>0</v>
      </c>
      <c r="BP440" s="162">
        <f t="shared" si="159"/>
        <v>0</v>
      </c>
      <c r="BQ440" s="168">
        <f t="shared" si="160"/>
        <v>0</v>
      </c>
      <c r="BT440" s="169">
        <f t="shared" si="161"/>
        <v>0</v>
      </c>
      <c r="BU440" s="169">
        <f t="shared" si="162"/>
        <v>0</v>
      </c>
      <c r="BV440" s="169">
        <f t="shared" si="163"/>
        <v>0</v>
      </c>
      <c r="BW440" s="169">
        <f t="shared" si="164"/>
        <v>0</v>
      </c>
      <c r="BX440" s="170">
        <f t="shared" si="165"/>
        <v>0</v>
      </c>
      <c r="BY440" s="170">
        <f t="shared" si="166"/>
        <v>0</v>
      </c>
      <c r="BZ440" s="170">
        <f t="shared" si="167"/>
        <v>0</v>
      </c>
      <c r="CA440" s="170">
        <f t="shared" si="168"/>
        <v>0</v>
      </c>
      <c r="CB440" s="216"/>
    </row>
    <row r="441" spans="1:80" s="172" customFormat="1" ht="15.75" customHeight="1">
      <c r="A441" s="163" t="s">
        <v>291</v>
      </c>
      <c r="B441" s="163"/>
      <c r="D441" s="163">
        <v>15</v>
      </c>
      <c r="AA441" s="165" t="s">
        <v>83</v>
      </c>
      <c r="AB441" s="166" t="s">
        <v>2604</v>
      </c>
      <c r="AC441" s="94" t="s">
        <v>108</v>
      </c>
      <c r="AD441" s="95" t="s">
        <v>494</v>
      </c>
      <c r="AE441" s="94" t="s">
        <v>8803</v>
      </c>
      <c r="AF441" s="96" t="s">
        <v>408</v>
      </c>
      <c r="AG441" s="22" t="s">
        <v>8804</v>
      </c>
      <c r="AH441" s="22" t="s">
        <v>8805</v>
      </c>
      <c r="AI441" s="97" t="s">
        <v>309</v>
      </c>
      <c r="AJ441" s="98">
        <v>1.2</v>
      </c>
      <c r="AK441" s="95" t="s">
        <v>8806</v>
      </c>
      <c r="AL441" s="94"/>
      <c r="AM441" s="94" t="s">
        <v>1481</v>
      </c>
      <c r="AN441" s="167">
        <f t="shared" si="145"/>
        <v>4</v>
      </c>
      <c r="AO441" s="49">
        <v>0</v>
      </c>
      <c r="AP441" s="49">
        <v>3</v>
      </c>
      <c r="AQ441" s="49">
        <v>1</v>
      </c>
      <c r="AR441" s="49">
        <v>0</v>
      </c>
      <c r="AS441" s="49">
        <v>0</v>
      </c>
      <c r="AT441" s="49">
        <v>4</v>
      </c>
      <c r="AU441" s="167">
        <f t="shared" si="146"/>
        <v>0</v>
      </c>
      <c r="AV441" s="49">
        <v>0</v>
      </c>
      <c r="AW441" s="99">
        <v>59.6</v>
      </c>
      <c r="AX441" s="94"/>
      <c r="AY441" s="94" t="s">
        <v>8807</v>
      </c>
      <c r="AZ441" s="100" t="s">
        <v>312</v>
      </c>
      <c r="BA441" s="100" t="s">
        <v>313</v>
      </c>
      <c r="BB441" s="49">
        <v>0</v>
      </c>
      <c r="BC441" s="159"/>
      <c r="BD441" s="153" t="str">
        <f t="shared" si="147"/>
        <v>12, 39, 2022.05.23</v>
      </c>
      <c r="BE441" s="153" t="str">
        <f t="shared" si="148"/>
        <v>13, 51, 2022.05.23</v>
      </c>
      <c r="BF441" s="160" t="str">
        <f t="shared" si="149"/>
        <v>В</v>
      </c>
      <c r="BG441" s="161">
        <f t="shared" si="150"/>
        <v>1.2</v>
      </c>
      <c r="BH441" s="167">
        <f t="shared" si="151"/>
        <v>4</v>
      </c>
      <c r="BI441" s="162">
        <f t="shared" si="152"/>
        <v>0</v>
      </c>
      <c r="BJ441" s="162">
        <f t="shared" si="153"/>
        <v>3</v>
      </c>
      <c r="BK441" s="162">
        <f t="shared" si="154"/>
        <v>1</v>
      </c>
      <c r="BL441" s="162">
        <f t="shared" si="155"/>
        <v>0</v>
      </c>
      <c r="BM441" s="162">
        <f t="shared" si="156"/>
        <v>0</v>
      </c>
      <c r="BN441" s="162">
        <f t="shared" si="157"/>
        <v>4</v>
      </c>
      <c r="BO441" s="167">
        <f t="shared" si="158"/>
        <v>0</v>
      </c>
      <c r="BP441" s="162">
        <f t="shared" si="159"/>
        <v>0</v>
      </c>
      <c r="BQ441" s="168">
        <f t="shared" si="160"/>
        <v>0</v>
      </c>
      <c r="BT441" s="169">
        <f t="shared" si="161"/>
        <v>0</v>
      </c>
      <c r="BU441" s="169">
        <f t="shared" si="162"/>
        <v>0</v>
      </c>
      <c r="BV441" s="169">
        <f t="shared" si="163"/>
        <v>0</v>
      </c>
      <c r="BW441" s="169">
        <f t="shared" si="164"/>
        <v>0</v>
      </c>
      <c r="BX441" s="170">
        <f t="shared" si="165"/>
        <v>0</v>
      </c>
      <c r="BY441" s="170">
        <f t="shared" si="166"/>
        <v>0</v>
      </c>
      <c r="BZ441" s="170">
        <f t="shared" si="167"/>
        <v>0</v>
      </c>
      <c r="CA441" s="170">
        <f t="shared" si="168"/>
        <v>0</v>
      </c>
      <c r="CB441" s="216"/>
    </row>
    <row r="442" spans="1:80" s="172" customFormat="1" ht="15.75" customHeight="1">
      <c r="A442" s="163" t="s">
        <v>291</v>
      </c>
      <c r="B442" s="163"/>
      <c r="D442" s="163">
        <v>15</v>
      </c>
      <c r="AA442" s="165" t="s">
        <v>83</v>
      </c>
      <c r="AB442" s="166" t="s">
        <v>2611</v>
      </c>
      <c r="AC442" s="94" t="s">
        <v>110</v>
      </c>
      <c r="AD442" s="95" t="s">
        <v>293</v>
      </c>
      <c r="AE442" s="94" t="s">
        <v>8808</v>
      </c>
      <c r="AF442" s="96" t="s">
        <v>345</v>
      </c>
      <c r="AG442" s="22" t="s">
        <v>8809</v>
      </c>
      <c r="AH442" s="22" t="s">
        <v>8810</v>
      </c>
      <c r="AI442" s="97" t="s">
        <v>309</v>
      </c>
      <c r="AJ442" s="98">
        <v>3.58</v>
      </c>
      <c r="AK442" s="95" t="s">
        <v>8811</v>
      </c>
      <c r="AL442" s="94"/>
      <c r="AM442" s="94" t="s">
        <v>8812</v>
      </c>
      <c r="AN442" s="167">
        <f t="shared" si="145"/>
        <v>6</v>
      </c>
      <c r="AO442" s="49">
        <v>0</v>
      </c>
      <c r="AP442" s="49">
        <v>0</v>
      </c>
      <c r="AQ442" s="49">
        <v>4</v>
      </c>
      <c r="AR442" s="49">
        <v>0</v>
      </c>
      <c r="AS442" s="49">
        <v>0</v>
      </c>
      <c r="AT442" s="49">
        <v>0</v>
      </c>
      <c r="AU442" s="167">
        <f t="shared" si="146"/>
        <v>4</v>
      </c>
      <c r="AV442" s="49">
        <v>2</v>
      </c>
      <c r="AW442" s="99">
        <v>19.53</v>
      </c>
      <c r="AX442" s="94" t="s">
        <v>8813</v>
      </c>
      <c r="AY442" s="94" t="s">
        <v>8814</v>
      </c>
      <c r="AZ442" s="100" t="s">
        <v>312</v>
      </c>
      <c r="BA442" s="100" t="s">
        <v>639</v>
      </c>
      <c r="BB442" s="49">
        <v>0</v>
      </c>
      <c r="BC442" s="159"/>
      <c r="BD442" s="153" t="str">
        <f t="shared" si="147"/>
        <v>12, 44, 2022.05.23</v>
      </c>
      <c r="BE442" s="153" t="str">
        <f t="shared" si="148"/>
        <v>16, 19, 2022.05.23</v>
      </c>
      <c r="BF442" s="160" t="str">
        <f t="shared" si="149"/>
        <v>В</v>
      </c>
      <c r="BG442" s="161">
        <f t="shared" si="150"/>
        <v>3.58</v>
      </c>
      <c r="BH442" s="167">
        <f t="shared" si="151"/>
        <v>6</v>
      </c>
      <c r="BI442" s="162">
        <f t="shared" si="152"/>
        <v>0</v>
      </c>
      <c r="BJ442" s="162">
        <f t="shared" si="153"/>
        <v>0</v>
      </c>
      <c r="BK442" s="162">
        <f t="shared" si="154"/>
        <v>4</v>
      </c>
      <c r="BL442" s="162">
        <f t="shared" si="155"/>
        <v>0</v>
      </c>
      <c r="BM442" s="162">
        <f t="shared" si="156"/>
        <v>0</v>
      </c>
      <c r="BN442" s="162">
        <f t="shared" si="157"/>
        <v>0</v>
      </c>
      <c r="BO442" s="167">
        <f t="shared" si="158"/>
        <v>4</v>
      </c>
      <c r="BP442" s="162">
        <f t="shared" si="159"/>
        <v>2</v>
      </c>
      <c r="BQ442" s="168">
        <f t="shared" si="160"/>
        <v>0</v>
      </c>
      <c r="BT442" s="169">
        <f t="shared" si="161"/>
        <v>0</v>
      </c>
      <c r="BU442" s="169">
        <f t="shared" si="162"/>
        <v>0</v>
      </c>
      <c r="BV442" s="169">
        <f t="shared" si="163"/>
        <v>0</v>
      </c>
      <c r="BW442" s="169">
        <f t="shared" si="164"/>
        <v>0</v>
      </c>
      <c r="BX442" s="170">
        <f t="shared" si="165"/>
        <v>0</v>
      </c>
      <c r="BY442" s="170">
        <f t="shared" si="166"/>
        <v>0</v>
      </c>
      <c r="BZ442" s="170">
        <f t="shared" si="167"/>
        <v>0</v>
      </c>
      <c r="CA442" s="170">
        <f t="shared" si="168"/>
        <v>0</v>
      </c>
      <c r="CB442" s="216"/>
    </row>
    <row r="443" spans="1:80" s="172" customFormat="1" ht="15.75" customHeight="1">
      <c r="A443" s="163" t="s">
        <v>291</v>
      </c>
      <c r="B443" s="163"/>
      <c r="D443" s="163">
        <v>15</v>
      </c>
      <c r="AA443" s="165" t="s">
        <v>83</v>
      </c>
      <c r="AB443" s="166" t="s">
        <v>2616</v>
      </c>
      <c r="AC443" s="94" t="s">
        <v>108</v>
      </c>
      <c r="AD443" s="95" t="s">
        <v>314</v>
      </c>
      <c r="AE443" s="94" t="s">
        <v>8815</v>
      </c>
      <c r="AF443" s="96" t="s">
        <v>295</v>
      </c>
      <c r="AG443" s="22" t="s">
        <v>8816</v>
      </c>
      <c r="AH443" s="22" t="s">
        <v>8817</v>
      </c>
      <c r="AI443" s="97" t="s">
        <v>309</v>
      </c>
      <c r="AJ443" s="98">
        <v>0.85</v>
      </c>
      <c r="AK443" s="95" t="s">
        <v>8818</v>
      </c>
      <c r="AL443" s="94"/>
      <c r="AM443" s="94"/>
      <c r="AN443" s="167">
        <f t="shared" si="145"/>
        <v>35</v>
      </c>
      <c r="AO443" s="49">
        <v>0</v>
      </c>
      <c r="AP443" s="49">
        <v>0</v>
      </c>
      <c r="AQ443" s="49">
        <v>35</v>
      </c>
      <c r="AR443" s="49">
        <v>0</v>
      </c>
      <c r="AS443" s="49">
        <v>0</v>
      </c>
      <c r="AT443" s="49">
        <v>0</v>
      </c>
      <c r="AU443" s="167">
        <f t="shared" si="146"/>
        <v>35</v>
      </c>
      <c r="AV443" s="49">
        <v>0</v>
      </c>
      <c r="AW443" s="99">
        <v>51.66</v>
      </c>
      <c r="AX443" s="94"/>
      <c r="AY443" s="94" t="s">
        <v>8819</v>
      </c>
      <c r="AZ443" s="100" t="s">
        <v>312</v>
      </c>
      <c r="BA443" s="100" t="s">
        <v>313</v>
      </c>
      <c r="BB443" s="49">
        <v>0</v>
      </c>
      <c r="BC443" s="159"/>
      <c r="BD443" s="153" t="str">
        <f t="shared" si="147"/>
        <v>13, 30, 2022.05.23</v>
      </c>
      <c r="BE443" s="153" t="str">
        <f t="shared" si="148"/>
        <v>14, 21, 2022.05.23</v>
      </c>
      <c r="BF443" s="160" t="str">
        <f t="shared" si="149"/>
        <v>В</v>
      </c>
      <c r="BG443" s="161">
        <f t="shared" si="150"/>
        <v>0.85</v>
      </c>
      <c r="BH443" s="167">
        <f t="shared" si="151"/>
        <v>35</v>
      </c>
      <c r="BI443" s="162">
        <f t="shared" si="152"/>
        <v>0</v>
      </c>
      <c r="BJ443" s="162">
        <f t="shared" si="153"/>
        <v>0</v>
      </c>
      <c r="BK443" s="162">
        <f t="shared" si="154"/>
        <v>35</v>
      </c>
      <c r="BL443" s="162">
        <f t="shared" si="155"/>
        <v>0</v>
      </c>
      <c r="BM443" s="162">
        <f t="shared" si="156"/>
        <v>0</v>
      </c>
      <c r="BN443" s="162">
        <f t="shared" si="157"/>
        <v>0</v>
      </c>
      <c r="BO443" s="167">
        <f t="shared" si="158"/>
        <v>35</v>
      </c>
      <c r="BP443" s="162">
        <f t="shared" si="159"/>
        <v>0</v>
      </c>
      <c r="BQ443" s="168">
        <f t="shared" si="160"/>
        <v>0</v>
      </c>
      <c r="BT443" s="169">
        <f t="shared" si="161"/>
        <v>0</v>
      </c>
      <c r="BU443" s="169">
        <f t="shared" si="162"/>
        <v>0</v>
      </c>
      <c r="BV443" s="169">
        <f t="shared" si="163"/>
        <v>0</v>
      </c>
      <c r="BW443" s="169">
        <f t="shared" si="164"/>
        <v>0</v>
      </c>
      <c r="BX443" s="170">
        <f t="shared" si="165"/>
        <v>0</v>
      </c>
      <c r="BY443" s="170">
        <f t="shared" si="166"/>
        <v>0</v>
      </c>
      <c r="BZ443" s="170">
        <f t="shared" si="167"/>
        <v>0</v>
      </c>
      <c r="CA443" s="170">
        <f t="shared" si="168"/>
        <v>0</v>
      </c>
      <c r="CB443" s="216"/>
    </row>
    <row r="444" spans="1:80" s="172" customFormat="1" ht="15.75" customHeight="1">
      <c r="A444" s="163" t="s">
        <v>291</v>
      </c>
      <c r="B444" s="163"/>
      <c r="D444" s="163">
        <v>15</v>
      </c>
      <c r="AA444" s="165" t="s">
        <v>83</v>
      </c>
      <c r="AB444" s="166" t="s">
        <v>2623</v>
      </c>
      <c r="AC444" s="94" t="s">
        <v>92</v>
      </c>
      <c r="AD444" s="95" t="s">
        <v>305</v>
      </c>
      <c r="AE444" s="94" t="s">
        <v>8820</v>
      </c>
      <c r="AF444" s="96" t="s">
        <v>295</v>
      </c>
      <c r="AG444" s="22" t="s">
        <v>8821</v>
      </c>
      <c r="AH444" s="22" t="s">
        <v>8822</v>
      </c>
      <c r="AI444" s="97" t="s">
        <v>309</v>
      </c>
      <c r="AJ444" s="98">
        <v>2.2999999999999998</v>
      </c>
      <c r="AK444" s="95" t="s">
        <v>8823</v>
      </c>
      <c r="AL444" s="94"/>
      <c r="AM444" s="94"/>
      <c r="AN444" s="167">
        <f t="shared" si="145"/>
        <v>1</v>
      </c>
      <c r="AO444" s="49">
        <v>0</v>
      </c>
      <c r="AP444" s="49">
        <v>0</v>
      </c>
      <c r="AQ444" s="49">
        <v>1</v>
      </c>
      <c r="AR444" s="49">
        <v>0</v>
      </c>
      <c r="AS444" s="49">
        <v>0</v>
      </c>
      <c r="AT444" s="49">
        <v>0</v>
      </c>
      <c r="AU444" s="167">
        <f t="shared" si="146"/>
        <v>1</v>
      </c>
      <c r="AV444" s="49">
        <v>0</v>
      </c>
      <c r="AW444" s="99">
        <v>0.71</v>
      </c>
      <c r="AX444" s="94"/>
      <c r="AY444" s="94" t="s">
        <v>8824</v>
      </c>
      <c r="AZ444" s="100" t="s">
        <v>312</v>
      </c>
      <c r="BA444" s="100" t="s">
        <v>313</v>
      </c>
      <c r="BB444" s="49">
        <v>0</v>
      </c>
      <c r="BC444" s="159"/>
      <c r="BD444" s="153" t="str">
        <f t="shared" si="147"/>
        <v>14, 22, 2022.05.23</v>
      </c>
      <c r="BE444" s="153" t="str">
        <f t="shared" si="148"/>
        <v>16, 40, 2022.05.23</v>
      </c>
      <c r="BF444" s="160" t="str">
        <f t="shared" si="149"/>
        <v>В</v>
      </c>
      <c r="BG444" s="161">
        <f t="shared" si="150"/>
        <v>2.2999999999999998</v>
      </c>
      <c r="BH444" s="167">
        <f t="shared" si="151"/>
        <v>1</v>
      </c>
      <c r="BI444" s="162">
        <f t="shared" si="152"/>
        <v>0</v>
      </c>
      <c r="BJ444" s="162">
        <f t="shared" si="153"/>
        <v>0</v>
      </c>
      <c r="BK444" s="162">
        <f t="shared" si="154"/>
        <v>1</v>
      </c>
      <c r="BL444" s="162">
        <f t="shared" si="155"/>
        <v>0</v>
      </c>
      <c r="BM444" s="162">
        <f t="shared" si="156"/>
        <v>0</v>
      </c>
      <c r="BN444" s="162">
        <f t="shared" si="157"/>
        <v>0</v>
      </c>
      <c r="BO444" s="167">
        <f t="shared" si="158"/>
        <v>1</v>
      </c>
      <c r="BP444" s="162">
        <f t="shared" si="159"/>
        <v>0</v>
      </c>
      <c r="BQ444" s="168">
        <f t="shared" si="160"/>
        <v>0</v>
      </c>
      <c r="BT444" s="169">
        <f t="shared" si="161"/>
        <v>0</v>
      </c>
      <c r="BU444" s="169">
        <f t="shared" si="162"/>
        <v>0</v>
      </c>
      <c r="BV444" s="169">
        <f t="shared" si="163"/>
        <v>0</v>
      </c>
      <c r="BW444" s="169">
        <f t="shared" si="164"/>
        <v>0</v>
      </c>
      <c r="BX444" s="170">
        <f t="shared" si="165"/>
        <v>0</v>
      </c>
      <c r="BY444" s="170">
        <f t="shared" si="166"/>
        <v>0</v>
      </c>
      <c r="BZ444" s="170">
        <f t="shared" si="167"/>
        <v>0</v>
      </c>
      <c r="CA444" s="170">
        <f t="shared" si="168"/>
        <v>0</v>
      </c>
      <c r="CB444" s="216"/>
    </row>
    <row r="445" spans="1:80" s="172" customFormat="1" ht="15.75" customHeight="1">
      <c r="A445" s="163" t="s">
        <v>291</v>
      </c>
      <c r="B445" s="163"/>
      <c r="D445" s="163">
        <v>15</v>
      </c>
      <c r="AA445" s="165" t="s">
        <v>83</v>
      </c>
      <c r="AB445" s="166" t="s">
        <v>2629</v>
      </c>
      <c r="AC445" s="94" t="s">
        <v>92</v>
      </c>
      <c r="AD445" s="95" t="s">
        <v>314</v>
      </c>
      <c r="AE445" s="94" t="s">
        <v>8825</v>
      </c>
      <c r="AF445" s="96" t="s">
        <v>295</v>
      </c>
      <c r="AG445" s="22" t="s">
        <v>8826</v>
      </c>
      <c r="AH445" s="22" t="s">
        <v>8827</v>
      </c>
      <c r="AI445" s="97" t="s">
        <v>298</v>
      </c>
      <c r="AJ445" s="98">
        <v>7</v>
      </c>
      <c r="AK445" s="95" t="s">
        <v>8828</v>
      </c>
      <c r="AL445" s="94"/>
      <c r="AM445" s="94"/>
      <c r="AN445" s="167">
        <f t="shared" si="145"/>
        <v>39</v>
      </c>
      <c r="AO445" s="49">
        <v>0</v>
      </c>
      <c r="AP445" s="49">
        <v>0</v>
      </c>
      <c r="AQ445" s="49">
        <v>39</v>
      </c>
      <c r="AR445" s="49">
        <v>0</v>
      </c>
      <c r="AS445" s="49">
        <v>0</v>
      </c>
      <c r="AT445" s="49">
        <v>17</v>
      </c>
      <c r="AU445" s="167">
        <f t="shared" si="146"/>
        <v>22</v>
      </c>
      <c r="AV445" s="49">
        <v>0</v>
      </c>
      <c r="AW445" s="99">
        <v>89.96</v>
      </c>
      <c r="AX445" s="94"/>
      <c r="AY445" s="94" t="s">
        <v>8829</v>
      </c>
      <c r="AZ445" s="100"/>
      <c r="BA445" s="100"/>
      <c r="BB445" s="49">
        <v>1</v>
      </c>
      <c r="BC445" s="159"/>
      <c r="BD445" s="153" t="str">
        <f t="shared" si="147"/>
        <v>09, 30, 2022.05.24</v>
      </c>
      <c r="BE445" s="153" t="str">
        <f t="shared" si="148"/>
        <v>16, 30, 2022.05.24</v>
      </c>
      <c r="BF445" s="160" t="str">
        <f t="shared" si="149"/>
        <v>П</v>
      </c>
      <c r="BG445" s="161">
        <f t="shared" si="150"/>
        <v>7</v>
      </c>
      <c r="BH445" s="167">
        <f t="shared" si="151"/>
        <v>39</v>
      </c>
      <c r="BI445" s="162">
        <f t="shared" si="152"/>
        <v>0</v>
      </c>
      <c r="BJ445" s="162">
        <f t="shared" si="153"/>
        <v>0</v>
      </c>
      <c r="BK445" s="162">
        <f t="shared" si="154"/>
        <v>39</v>
      </c>
      <c r="BL445" s="162">
        <f t="shared" si="155"/>
        <v>0</v>
      </c>
      <c r="BM445" s="162">
        <f t="shared" si="156"/>
        <v>0</v>
      </c>
      <c r="BN445" s="162">
        <f t="shared" si="157"/>
        <v>17</v>
      </c>
      <c r="BO445" s="167">
        <f t="shared" si="158"/>
        <v>22</v>
      </c>
      <c r="BP445" s="162">
        <f t="shared" si="159"/>
        <v>0</v>
      </c>
      <c r="BQ445" s="168">
        <f t="shared" si="160"/>
        <v>1</v>
      </c>
      <c r="BT445" s="169">
        <f t="shared" si="161"/>
        <v>0</v>
      </c>
      <c r="BU445" s="169">
        <f t="shared" si="162"/>
        <v>0</v>
      </c>
      <c r="BV445" s="169">
        <f t="shared" si="163"/>
        <v>273</v>
      </c>
      <c r="BW445" s="169">
        <f t="shared" si="164"/>
        <v>39</v>
      </c>
      <c r="BX445" s="170">
        <f t="shared" si="165"/>
        <v>0</v>
      </c>
      <c r="BY445" s="170">
        <f t="shared" si="166"/>
        <v>0</v>
      </c>
      <c r="BZ445" s="170">
        <f t="shared" si="167"/>
        <v>0</v>
      </c>
      <c r="CA445" s="170">
        <f t="shared" si="168"/>
        <v>0</v>
      </c>
      <c r="CB445" s="216"/>
    </row>
    <row r="446" spans="1:80" s="172" customFormat="1" ht="15.75" customHeight="1">
      <c r="A446" s="163" t="s">
        <v>291</v>
      </c>
      <c r="B446" s="163"/>
      <c r="D446" s="163">
        <v>15</v>
      </c>
      <c r="AA446" s="165" t="s">
        <v>83</v>
      </c>
      <c r="AB446" s="166" t="s">
        <v>2633</v>
      </c>
      <c r="AC446" s="94" t="s">
        <v>108</v>
      </c>
      <c r="AD446" s="95" t="s">
        <v>305</v>
      </c>
      <c r="AE446" s="94" t="s">
        <v>4424</v>
      </c>
      <c r="AF446" s="96" t="s">
        <v>345</v>
      </c>
      <c r="AG446" s="22" t="s">
        <v>8830</v>
      </c>
      <c r="AH446" s="22" t="s">
        <v>8831</v>
      </c>
      <c r="AI446" s="97" t="s">
        <v>309</v>
      </c>
      <c r="AJ446" s="98">
        <v>0.2</v>
      </c>
      <c r="AK446" s="95" t="s">
        <v>4427</v>
      </c>
      <c r="AL446" s="94"/>
      <c r="AM446" s="94"/>
      <c r="AN446" s="167">
        <f t="shared" si="145"/>
        <v>350</v>
      </c>
      <c r="AO446" s="49">
        <v>0</v>
      </c>
      <c r="AP446" s="49">
        <v>0</v>
      </c>
      <c r="AQ446" s="49">
        <v>350</v>
      </c>
      <c r="AR446" s="49">
        <v>0</v>
      </c>
      <c r="AS446" s="49">
        <v>0</v>
      </c>
      <c r="AT446" s="49">
        <v>0</v>
      </c>
      <c r="AU446" s="167">
        <f t="shared" si="146"/>
        <v>350</v>
      </c>
      <c r="AV446" s="49">
        <v>0</v>
      </c>
      <c r="AW446" s="99">
        <v>498.83</v>
      </c>
      <c r="AX446" s="94" t="s">
        <v>1293</v>
      </c>
      <c r="AY446" s="94" t="s">
        <v>8832</v>
      </c>
      <c r="AZ446" s="100" t="s">
        <v>693</v>
      </c>
      <c r="BA446" s="100" t="s">
        <v>313</v>
      </c>
      <c r="BB446" s="49">
        <v>0</v>
      </c>
      <c r="BC446" s="159"/>
      <c r="BD446" s="153" t="str">
        <f t="shared" si="147"/>
        <v>11, 00, 2022.05.24</v>
      </c>
      <c r="BE446" s="153" t="str">
        <f t="shared" si="148"/>
        <v>11, 12, 2022.05.24</v>
      </c>
      <c r="BF446" s="160" t="str">
        <f t="shared" si="149"/>
        <v>В</v>
      </c>
      <c r="BG446" s="161">
        <f t="shared" si="150"/>
        <v>0.2</v>
      </c>
      <c r="BH446" s="167">
        <f t="shared" si="151"/>
        <v>350</v>
      </c>
      <c r="BI446" s="162">
        <f t="shared" si="152"/>
        <v>0</v>
      </c>
      <c r="BJ446" s="162">
        <f t="shared" si="153"/>
        <v>0</v>
      </c>
      <c r="BK446" s="162">
        <f t="shared" si="154"/>
        <v>350</v>
      </c>
      <c r="BL446" s="162">
        <f t="shared" si="155"/>
        <v>0</v>
      </c>
      <c r="BM446" s="162">
        <f t="shared" si="156"/>
        <v>0</v>
      </c>
      <c r="BN446" s="162">
        <f t="shared" si="157"/>
        <v>0</v>
      </c>
      <c r="BO446" s="167">
        <f t="shared" si="158"/>
        <v>350</v>
      </c>
      <c r="BP446" s="162">
        <f t="shared" si="159"/>
        <v>0</v>
      </c>
      <c r="BQ446" s="168">
        <f t="shared" si="160"/>
        <v>0</v>
      </c>
      <c r="BT446" s="169">
        <f t="shared" si="161"/>
        <v>0</v>
      </c>
      <c r="BU446" s="169">
        <f t="shared" si="162"/>
        <v>0</v>
      </c>
      <c r="BV446" s="169">
        <f t="shared" si="163"/>
        <v>0</v>
      </c>
      <c r="BW446" s="169">
        <f t="shared" si="164"/>
        <v>0</v>
      </c>
      <c r="BX446" s="170">
        <f t="shared" si="165"/>
        <v>0</v>
      </c>
      <c r="BY446" s="170">
        <f t="shared" si="166"/>
        <v>0</v>
      </c>
      <c r="BZ446" s="170">
        <f t="shared" si="167"/>
        <v>0</v>
      </c>
      <c r="CA446" s="170">
        <f t="shared" si="168"/>
        <v>0</v>
      </c>
      <c r="CB446" s="216"/>
    </row>
    <row r="447" spans="1:80" s="172" customFormat="1" ht="15.75" customHeight="1">
      <c r="A447" s="163" t="s">
        <v>291</v>
      </c>
      <c r="B447" s="163"/>
      <c r="D447" s="163">
        <v>15</v>
      </c>
      <c r="AA447" s="165" t="s">
        <v>83</v>
      </c>
      <c r="AB447" s="166" t="s">
        <v>2639</v>
      </c>
      <c r="AC447" s="94" t="s">
        <v>108</v>
      </c>
      <c r="AD447" s="95" t="s">
        <v>305</v>
      </c>
      <c r="AE447" s="94" t="s">
        <v>8833</v>
      </c>
      <c r="AF447" s="96" t="s">
        <v>295</v>
      </c>
      <c r="AG447" s="22" t="s">
        <v>8834</v>
      </c>
      <c r="AH447" s="22" t="s">
        <v>8835</v>
      </c>
      <c r="AI447" s="97" t="s">
        <v>309</v>
      </c>
      <c r="AJ447" s="98">
        <v>1.92</v>
      </c>
      <c r="AK447" s="95" t="s">
        <v>8836</v>
      </c>
      <c r="AL447" s="94"/>
      <c r="AM447" s="94" t="s">
        <v>625</v>
      </c>
      <c r="AN447" s="167">
        <f t="shared" si="145"/>
        <v>1</v>
      </c>
      <c r="AO447" s="49">
        <v>0</v>
      </c>
      <c r="AP447" s="49">
        <v>0</v>
      </c>
      <c r="AQ447" s="49">
        <v>1</v>
      </c>
      <c r="AR447" s="49">
        <v>0</v>
      </c>
      <c r="AS447" s="49">
        <v>0</v>
      </c>
      <c r="AT447" s="49">
        <v>0</v>
      </c>
      <c r="AU447" s="167">
        <f t="shared" si="146"/>
        <v>1</v>
      </c>
      <c r="AV447" s="49">
        <v>0</v>
      </c>
      <c r="AW447" s="99">
        <v>3.17</v>
      </c>
      <c r="AX447" s="94"/>
      <c r="AY447" s="94" t="s">
        <v>8837</v>
      </c>
      <c r="AZ447" s="100" t="s">
        <v>501</v>
      </c>
      <c r="BA447" s="100" t="s">
        <v>313</v>
      </c>
      <c r="BB447" s="49">
        <v>1</v>
      </c>
      <c r="BC447" s="159"/>
      <c r="BD447" s="153" t="str">
        <f t="shared" si="147"/>
        <v>19, 15, 2022.05.24</v>
      </c>
      <c r="BE447" s="153" t="str">
        <f t="shared" si="148"/>
        <v>21, 10, 2022.05.24</v>
      </c>
      <c r="BF447" s="160" t="str">
        <f t="shared" si="149"/>
        <v>В</v>
      </c>
      <c r="BG447" s="161">
        <f t="shared" si="150"/>
        <v>1.92</v>
      </c>
      <c r="BH447" s="167">
        <f t="shared" si="151"/>
        <v>1</v>
      </c>
      <c r="BI447" s="162">
        <f t="shared" si="152"/>
        <v>0</v>
      </c>
      <c r="BJ447" s="162">
        <f t="shared" si="153"/>
        <v>0</v>
      </c>
      <c r="BK447" s="162">
        <f t="shared" si="154"/>
        <v>1</v>
      </c>
      <c r="BL447" s="162">
        <f t="shared" si="155"/>
        <v>0</v>
      </c>
      <c r="BM447" s="162">
        <f t="shared" si="156"/>
        <v>0</v>
      </c>
      <c r="BN447" s="162">
        <f t="shared" si="157"/>
        <v>0</v>
      </c>
      <c r="BO447" s="167">
        <f t="shared" si="158"/>
        <v>1</v>
      </c>
      <c r="BP447" s="162">
        <f t="shared" si="159"/>
        <v>0</v>
      </c>
      <c r="BQ447" s="168">
        <f t="shared" si="160"/>
        <v>1</v>
      </c>
      <c r="BT447" s="169">
        <f t="shared" si="161"/>
        <v>1.92</v>
      </c>
      <c r="BU447" s="169">
        <f t="shared" si="162"/>
        <v>1</v>
      </c>
      <c r="BV447" s="169">
        <f t="shared" si="163"/>
        <v>0</v>
      </c>
      <c r="BW447" s="169">
        <f t="shared" si="164"/>
        <v>0</v>
      </c>
      <c r="BX447" s="170">
        <f t="shared" si="165"/>
        <v>0</v>
      </c>
      <c r="BY447" s="170">
        <f t="shared" si="166"/>
        <v>0</v>
      </c>
      <c r="BZ447" s="170">
        <f t="shared" si="167"/>
        <v>0</v>
      </c>
      <c r="CA447" s="170">
        <f t="shared" si="168"/>
        <v>0</v>
      </c>
      <c r="CB447" s="216"/>
    </row>
    <row r="448" spans="1:80" s="172" customFormat="1" ht="15.75" customHeight="1">
      <c r="A448" s="163" t="s">
        <v>291</v>
      </c>
      <c r="B448" s="163"/>
      <c r="D448" s="163">
        <v>15</v>
      </c>
      <c r="AA448" s="165" t="s">
        <v>83</v>
      </c>
      <c r="AB448" s="166" t="s">
        <v>2646</v>
      </c>
      <c r="AC448" s="94" t="s">
        <v>90</v>
      </c>
      <c r="AD448" s="95" t="s">
        <v>314</v>
      </c>
      <c r="AE448" s="94" t="s">
        <v>8838</v>
      </c>
      <c r="AF448" s="96" t="s">
        <v>345</v>
      </c>
      <c r="AG448" s="22" t="s">
        <v>8839</v>
      </c>
      <c r="AH448" s="22" t="s">
        <v>8840</v>
      </c>
      <c r="AI448" s="97" t="s">
        <v>298</v>
      </c>
      <c r="AJ448" s="98">
        <v>7</v>
      </c>
      <c r="AK448" s="95" t="s">
        <v>8841</v>
      </c>
      <c r="AL448" s="94"/>
      <c r="AM448" s="94"/>
      <c r="AN448" s="167">
        <f t="shared" si="145"/>
        <v>42</v>
      </c>
      <c r="AO448" s="49">
        <v>0</v>
      </c>
      <c r="AP448" s="49">
        <v>0</v>
      </c>
      <c r="AQ448" s="49">
        <v>42</v>
      </c>
      <c r="AR448" s="49">
        <v>0</v>
      </c>
      <c r="AS448" s="49">
        <v>0</v>
      </c>
      <c r="AT448" s="49">
        <v>1</v>
      </c>
      <c r="AU448" s="167">
        <f t="shared" si="146"/>
        <v>41</v>
      </c>
      <c r="AV448" s="49">
        <v>0</v>
      </c>
      <c r="AW448" s="99">
        <v>109.17</v>
      </c>
      <c r="AX448" s="94"/>
      <c r="AY448" s="94" t="s">
        <v>8842</v>
      </c>
      <c r="AZ448" s="100"/>
      <c r="BA448" s="100"/>
      <c r="BB448" s="49">
        <v>1</v>
      </c>
      <c r="BC448" s="159"/>
      <c r="BD448" s="153" t="str">
        <f t="shared" si="147"/>
        <v>09, 00, 2022.05.25</v>
      </c>
      <c r="BE448" s="153" t="str">
        <f t="shared" si="148"/>
        <v>16, 00, 2022.05.25</v>
      </c>
      <c r="BF448" s="160" t="str">
        <f t="shared" si="149"/>
        <v>П</v>
      </c>
      <c r="BG448" s="161">
        <f t="shared" si="150"/>
        <v>7</v>
      </c>
      <c r="BH448" s="167">
        <f t="shared" si="151"/>
        <v>42</v>
      </c>
      <c r="BI448" s="162">
        <f t="shared" si="152"/>
        <v>0</v>
      </c>
      <c r="BJ448" s="162">
        <f t="shared" si="153"/>
        <v>0</v>
      </c>
      <c r="BK448" s="162">
        <f t="shared" si="154"/>
        <v>42</v>
      </c>
      <c r="BL448" s="162">
        <f t="shared" si="155"/>
        <v>0</v>
      </c>
      <c r="BM448" s="162">
        <f t="shared" si="156"/>
        <v>0</v>
      </c>
      <c r="BN448" s="162">
        <f t="shared" si="157"/>
        <v>1</v>
      </c>
      <c r="BO448" s="167">
        <f t="shared" si="158"/>
        <v>41</v>
      </c>
      <c r="BP448" s="162">
        <f t="shared" si="159"/>
        <v>0</v>
      </c>
      <c r="BQ448" s="168">
        <f t="shared" si="160"/>
        <v>1</v>
      </c>
      <c r="BT448" s="169">
        <f t="shared" si="161"/>
        <v>0</v>
      </c>
      <c r="BU448" s="169">
        <f t="shared" si="162"/>
        <v>0</v>
      </c>
      <c r="BV448" s="169">
        <f t="shared" si="163"/>
        <v>294</v>
      </c>
      <c r="BW448" s="169">
        <f t="shared" si="164"/>
        <v>42</v>
      </c>
      <c r="BX448" s="170">
        <f t="shared" si="165"/>
        <v>0</v>
      </c>
      <c r="BY448" s="170">
        <f t="shared" si="166"/>
        <v>0</v>
      </c>
      <c r="BZ448" s="170">
        <f t="shared" si="167"/>
        <v>0</v>
      </c>
      <c r="CA448" s="170">
        <f t="shared" si="168"/>
        <v>0</v>
      </c>
      <c r="CB448" s="216"/>
    </row>
    <row r="449" spans="1:80" s="172" customFormat="1" ht="15.75" customHeight="1">
      <c r="A449" s="163" t="s">
        <v>291</v>
      </c>
      <c r="B449" s="163"/>
      <c r="D449" s="163">
        <v>15</v>
      </c>
      <c r="AA449" s="165" t="s">
        <v>83</v>
      </c>
      <c r="AB449" s="166" t="s">
        <v>2652</v>
      </c>
      <c r="AC449" s="94" t="s">
        <v>92</v>
      </c>
      <c r="AD449" s="95" t="s">
        <v>314</v>
      </c>
      <c r="AE449" s="94" t="s">
        <v>8843</v>
      </c>
      <c r="AF449" s="96" t="s">
        <v>408</v>
      </c>
      <c r="AG449" s="22" t="s">
        <v>8844</v>
      </c>
      <c r="AH449" s="22" t="s">
        <v>8845</v>
      </c>
      <c r="AI449" s="97" t="s">
        <v>298</v>
      </c>
      <c r="AJ449" s="98">
        <v>7</v>
      </c>
      <c r="AK449" s="95" t="s">
        <v>8846</v>
      </c>
      <c r="AL449" s="94"/>
      <c r="AM449" s="94"/>
      <c r="AN449" s="167">
        <f t="shared" si="145"/>
        <v>61</v>
      </c>
      <c r="AO449" s="49">
        <v>0</v>
      </c>
      <c r="AP449" s="49">
        <v>0</v>
      </c>
      <c r="AQ449" s="49">
        <v>58</v>
      </c>
      <c r="AR449" s="49">
        <v>0</v>
      </c>
      <c r="AS449" s="49">
        <v>0</v>
      </c>
      <c r="AT449" s="49">
        <v>7</v>
      </c>
      <c r="AU449" s="167">
        <f t="shared" si="146"/>
        <v>51</v>
      </c>
      <c r="AV449" s="49">
        <v>3</v>
      </c>
      <c r="AW449" s="99">
        <v>124.44</v>
      </c>
      <c r="AX449" s="94" t="s">
        <v>8847</v>
      </c>
      <c r="AY449" s="94" t="s">
        <v>8848</v>
      </c>
      <c r="AZ449" s="100"/>
      <c r="BA449" s="100"/>
      <c r="BB449" s="49">
        <v>1</v>
      </c>
      <c r="BC449" s="159"/>
      <c r="BD449" s="153" t="str">
        <f t="shared" si="147"/>
        <v>09, 30, 2022.05.25</v>
      </c>
      <c r="BE449" s="153" t="str">
        <f t="shared" si="148"/>
        <v>16, 30, 2022.05.25</v>
      </c>
      <c r="BF449" s="160" t="str">
        <f t="shared" si="149"/>
        <v>П</v>
      </c>
      <c r="BG449" s="161">
        <f t="shared" si="150"/>
        <v>7</v>
      </c>
      <c r="BH449" s="167">
        <f t="shared" si="151"/>
        <v>61</v>
      </c>
      <c r="BI449" s="162">
        <f t="shared" si="152"/>
        <v>0</v>
      </c>
      <c r="BJ449" s="162">
        <f t="shared" si="153"/>
        <v>0</v>
      </c>
      <c r="BK449" s="162">
        <f t="shared" si="154"/>
        <v>58</v>
      </c>
      <c r="BL449" s="162">
        <f t="shared" si="155"/>
        <v>0</v>
      </c>
      <c r="BM449" s="162">
        <f t="shared" si="156"/>
        <v>0</v>
      </c>
      <c r="BN449" s="162">
        <f t="shared" si="157"/>
        <v>7</v>
      </c>
      <c r="BO449" s="167">
        <f t="shared" si="158"/>
        <v>51</v>
      </c>
      <c r="BP449" s="162">
        <f t="shared" si="159"/>
        <v>3</v>
      </c>
      <c r="BQ449" s="168">
        <f t="shared" si="160"/>
        <v>1</v>
      </c>
      <c r="BT449" s="169">
        <f t="shared" si="161"/>
        <v>0</v>
      </c>
      <c r="BU449" s="169">
        <f t="shared" si="162"/>
        <v>0</v>
      </c>
      <c r="BV449" s="169">
        <f t="shared" si="163"/>
        <v>427</v>
      </c>
      <c r="BW449" s="169">
        <f t="shared" si="164"/>
        <v>61</v>
      </c>
      <c r="BX449" s="170">
        <f t="shared" si="165"/>
        <v>0</v>
      </c>
      <c r="BY449" s="170">
        <f t="shared" si="166"/>
        <v>0</v>
      </c>
      <c r="BZ449" s="170">
        <f t="shared" si="167"/>
        <v>0</v>
      </c>
      <c r="CA449" s="170">
        <f t="shared" si="168"/>
        <v>0</v>
      </c>
      <c r="CB449" s="216"/>
    </row>
    <row r="450" spans="1:80" s="172" customFormat="1" ht="15.75" customHeight="1">
      <c r="A450" s="163" t="s">
        <v>291</v>
      </c>
      <c r="B450" s="163"/>
      <c r="D450" s="163">
        <v>15</v>
      </c>
      <c r="AA450" s="165" t="s">
        <v>83</v>
      </c>
      <c r="AB450" s="166" t="s">
        <v>2657</v>
      </c>
      <c r="AC450" s="94" t="s">
        <v>90</v>
      </c>
      <c r="AD450" s="95" t="s">
        <v>293</v>
      </c>
      <c r="AE450" s="94" t="s">
        <v>5884</v>
      </c>
      <c r="AF450" s="96" t="s">
        <v>345</v>
      </c>
      <c r="AG450" s="22" t="s">
        <v>8849</v>
      </c>
      <c r="AH450" s="22" t="s">
        <v>8850</v>
      </c>
      <c r="AI450" s="97" t="s">
        <v>309</v>
      </c>
      <c r="AJ450" s="98">
        <v>3.92</v>
      </c>
      <c r="AK450" s="95" t="s">
        <v>8851</v>
      </c>
      <c r="AL450" s="94"/>
      <c r="AM450" s="94" t="s">
        <v>1303</v>
      </c>
      <c r="AN450" s="167">
        <f t="shared" si="145"/>
        <v>70</v>
      </c>
      <c r="AO450" s="49">
        <v>0</v>
      </c>
      <c r="AP450" s="49">
        <v>2</v>
      </c>
      <c r="AQ450" s="49">
        <v>68</v>
      </c>
      <c r="AR450" s="49">
        <v>0</v>
      </c>
      <c r="AS450" s="49">
        <v>0</v>
      </c>
      <c r="AT450" s="49">
        <v>10</v>
      </c>
      <c r="AU450" s="167">
        <f t="shared" si="146"/>
        <v>60</v>
      </c>
      <c r="AV450" s="49">
        <v>0</v>
      </c>
      <c r="AW450" s="99">
        <v>236.94</v>
      </c>
      <c r="AX450" s="94"/>
      <c r="AY450" s="94" t="s">
        <v>8852</v>
      </c>
      <c r="AZ450" s="100" t="s">
        <v>501</v>
      </c>
      <c r="BA450" s="100" t="s">
        <v>639</v>
      </c>
      <c r="BB450" s="49">
        <v>1</v>
      </c>
      <c r="BC450" s="159"/>
      <c r="BD450" s="153" t="str">
        <f t="shared" si="147"/>
        <v>07, 17, 2022.05.26</v>
      </c>
      <c r="BE450" s="153" t="str">
        <f t="shared" si="148"/>
        <v>11, 12, 2022.05.26</v>
      </c>
      <c r="BF450" s="160" t="str">
        <f t="shared" si="149"/>
        <v>В</v>
      </c>
      <c r="BG450" s="161">
        <f t="shared" si="150"/>
        <v>3.92</v>
      </c>
      <c r="BH450" s="167">
        <f t="shared" si="151"/>
        <v>70</v>
      </c>
      <c r="BI450" s="162">
        <f t="shared" si="152"/>
        <v>0</v>
      </c>
      <c r="BJ450" s="162">
        <f t="shared" si="153"/>
        <v>2</v>
      </c>
      <c r="BK450" s="162">
        <f t="shared" si="154"/>
        <v>68</v>
      </c>
      <c r="BL450" s="162">
        <f t="shared" si="155"/>
        <v>0</v>
      </c>
      <c r="BM450" s="162">
        <f t="shared" si="156"/>
        <v>0</v>
      </c>
      <c r="BN450" s="162">
        <f t="shared" si="157"/>
        <v>10</v>
      </c>
      <c r="BO450" s="167">
        <f t="shared" si="158"/>
        <v>60</v>
      </c>
      <c r="BP450" s="162">
        <f t="shared" si="159"/>
        <v>0</v>
      </c>
      <c r="BQ450" s="168">
        <f t="shared" si="160"/>
        <v>1</v>
      </c>
      <c r="BT450" s="169">
        <f t="shared" si="161"/>
        <v>274.39999999999998</v>
      </c>
      <c r="BU450" s="169">
        <f t="shared" si="162"/>
        <v>70</v>
      </c>
      <c r="BV450" s="169">
        <f t="shared" si="163"/>
        <v>0</v>
      </c>
      <c r="BW450" s="169">
        <f t="shared" si="164"/>
        <v>0</v>
      </c>
      <c r="BX450" s="170">
        <f t="shared" si="165"/>
        <v>0</v>
      </c>
      <c r="BY450" s="170">
        <f t="shared" si="166"/>
        <v>0</v>
      </c>
      <c r="BZ450" s="170">
        <f t="shared" si="167"/>
        <v>0</v>
      </c>
      <c r="CA450" s="170">
        <f t="shared" si="168"/>
        <v>0</v>
      </c>
      <c r="CB450" s="216"/>
    </row>
    <row r="451" spans="1:80" s="172" customFormat="1" ht="15.75" customHeight="1">
      <c r="A451" s="163" t="s">
        <v>291</v>
      </c>
      <c r="B451" s="163"/>
      <c r="D451" s="163">
        <v>15</v>
      </c>
      <c r="AA451" s="165" t="s">
        <v>83</v>
      </c>
      <c r="AB451" s="166" t="s">
        <v>2662</v>
      </c>
      <c r="AC451" s="94" t="s">
        <v>108</v>
      </c>
      <c r="AD451" s="95" t="s">
        <v>293</v>
      </c>
      <c r="AE451" s="94" t="s">
        <v>5730</v>
      </c>
      <c r="AF451" s="96" t="s">
        <v>345</v>
      </c>
      <c r="AG451" s="22" t="s">
        <v>8853</v>
      </c>
      <c r="AH451" s="22" t="s">
        <v>8854</v>
      </c>
      <c r="AI451" s="97" t="s">
        <v>309</v>
      </c>
      <c r="AJ451" s="98">
        <v>3.47</v>
      </c>
      <c r="AK451" s="95" t="s">
        <v>8855</v>
      </c>
      <c r="AL451" s="94"/>
      <c r="AM451" s="94" t="s">
        <v>8856</v>
      </c>
      <c r="AN451" s="167">
        <f t="shared" si="145"/>
        <v>173</v>
      </c>
      <c r="AO451" s="49">
        <v>0</v>
      </c>
      <c r="AP451" s="49">
        <v>13</v>
      </c>
      <c r="AQ451" s="49">
        <v>156</v>
      </c>
      <c r="AR451" s="49">
        <v>0</v>
      </c>
      <c r="AS451" s="49">
        <v>0</v>
      </c>
      <c r="AT451" s="49">
        <v>50</v>
      </c>
      <c r="AU451" s="167">
        <f t="shared" si="146"/>
        <v>119</v>
      </c>
      <c r="AV451" s="49">
        <v>4</v>
      </c>
      <c r="AW451" s="99">
        <v>309.43</v>
      </c>
      <c r="AX451" s="94" t="s">
        <v>8857</v>
      </c>
      <c r="AY451" s="94" t="s">
        <v>8858</v>
      </c>
      <c r="AZ451" s="100" t="s">
        <v>501</v>
      </c>
      <c r="BA451" s="100" t="s">
        <v>639</v>
      </c>
      <c r="BB451" s="49">
        <v>1</v>
      </c>
      <c r="BC451" s="159"/>
      <c r="BD451" s="153" t="str">
        <f t="shared" si="147"/>
        <v>07, 37, 2022.05.26</v>
      </c>
      <c r="BE451" s="153" t="str">
        <f t="shared" si="148"/>
        <v>11, 05, 2022.05.26</v>
      </c>
      <c r="BF451" s="160" t="str">
        <f t="shared" si="149"/>
        <v>В</v>
      </c>
      <c r="BG451" s="161">
        <f t="shared" si="150"/>
        <v>3.47</v>
      </c>
      <c r="BH451" s="167">
        <f t="shared" si="151"/>
        <v>173</v>
      </c>
      <c r="BI451" s="162">
        <f t="shared" si="152"/>
        <v>0</v>
      </c>
      <c r="BJ451" s="162">
        <f t="shared" si="153"/>
        <v>13</v>
      </c>
      <c r="BK451" s="162">
        <f t="shared" si="154"/>
        <v>156</v>
      </c>
      <c r="BL451" s="162">
        <f t="shared" si="155"/>
        <v>0</v>
      </c>
      <c r="BM451" s="162">
        <f t="shared" si="156"/>
        <v>0</v>
      </c>
      <c r="BN451" s="162">
        <f t="shared" si="157"/>
        <v>50</v>
      </c>
      <c r="BO451" s="167">
        <f t="shared" si="158"/>
        <v>119</v>
      </c>
      <c r="BP451" s="162">
        <f t="shared" si="159"/>
        <v>4</v>
      </c>
      <c r="BQ451" s="168">
        <f t="shared" si="160"/>
        <v>1</v>
      </c>
      <c r="BT451" s="169">
        <f t="shared" si="161"/>
        <v>600.31000000000006</v>
      </c>
      <c r="BU451" s="169">
        <f t="shared" si="162"/>
        <v>173</v>
      </c>
      <c r="BV451" s="169">
        <f t="shared" si="163"/>
        <v>0</v>
      </c>
      <c r="BW451" s="169">
        <f t="shared" si="164"/>
        <v>0</v>
      </c>
      <c r="BX451" s="170">
        <f t="shared" si="165"/>
        <v>0</v>
      </c>
      <c r="BY451" s="170">
        <f t="shared" si="166"/>
        <v>0</v>
      </c>
      <c r="BZ451" s="170">
        <f t="shared" si="167"/>
        <v>0</v>
      </c>
      <c r="CA451" s="170">
        <f t="shared" si="168"/>
        <v>0</v>
      </c>
      <c r="CB451" s="216"/>
    </row>
    <row r="452" spans="1:80" s="172" customFormat="1" ht="15.75" customHeight="1">
      <c r="A452" s="163" t="s">
        <v>291</v>
      </c>
      <c r="B452" s="163"/>
      <c r="D452" s="163">
        <v>15</v>
      </c>
      <c r="AA452" s="165" t="s">
        <v>83</v>
      </c>
      <c r="AB452" s="166" t="s">
        <v>2668</v>
      </c>
      <c r="AC452" s="94" t="s">
        <v>92</v>
      </c>
      <c r="AD452" s="95" t="s">
        <v>305</v>
      </c>
      <c r="AE452" s="94" t="s">
        <v>8859</v>
      </c>
      <c r="AF452" s="96" t="s">
        <v>408</v>
      </c>
      <c r="AG452" s="22" t="s">
        <v>8860</v>
      </c>
      <c r="AH452" s="22" t="s">
        <v>8861</v>
      </c>
      <c r="AI452" s="97" t="s">
        <v>298</v>
      </c>
      <c r="AJ452" s="98">
        <v>7</v>
      </c>
      <c r="AK452" s="95" t="s">
        <v>6889</v>
      </c>
      <c r="AL452" s="94"/>
      <c r="AM452" s="94"/>
      <c r="AN452" s="167">
        <f t="shared" si="145"/>
        <v>76</v>
      </c>
      <c r="AO452" s="49">
        <v>0</v>
      </c>
      <c r="AP452" s="49">
        <v>0</v>
      </c>
      <c r="AQ452" s="49">
        <v>76</v>
      </c>
      <c r="AR452" s="49">
        <v>0</v>
      </c>
      <c r="AS452" s="49">
        <v>0</v>
      </c>
      <c r="AT452" s="49">
        <v>0</v>
      </c>
      <c r="AU452" s="167">
        <f t="shared" si="146"/>
        <v>76</v>
      </c>
      <c r="AV452" s="49">
        <v>0</v>
      </c>
      <c r="AW452" s="99">
        <v>126.1</v>
      </c>
      <c r="AX452" s="94"/>
      <c r="AY452" s="94" t="s">
        <v>8862</v>
      </c>
      <c r="AZ452" s="100"/>
      <c r="BA452" s="100"/>
      <c r="BB452" s="49">
        <v>1</v>
      </c>
      <c r="BC452" s="159"/>
      <c r="BD452" s="153" t="str">
        <f t="shared" si="147"/>
        <v>09, 00, 2022.05.26</v>
      </c>
      <c r="BE452" s="153" t="str">
        <f t="shared" si="148"/>
        <v>16, 00, 2022.05.26</v>
      </c>
      <c r="BF452" s="160" t="str">
        <f t="shared" si="149"/>
        <v>П</v>
      </c>
      <c r="BG452" s="161">
        <f t="shared" si="150"/>
        <v>7</v>
      </c>
      <c r="BH452" s="167">
        <f t="shared" si="151"/>
        <v>76</v>
      </c>
      <c r="BI452" s="162">
        <f t="shared" si="152"/>
        <v>0</v>
      </c>
      <c r="BJ452" s="162">
        <f t="shared" si="153"/>
        <v>0</v>
      </c>
      <c r="BK452" s="162">
        <f t="shared" si="154"/>
        <v>76</v>
      </c>
      <c r="BL452" s="162">
        <f t="shared" si="155"/>
        <v>0</v>
      </c>
      <c r="BM452" s="162">
        <f t="shared" si="156"/>
        <v>0</v>
      </c>
      <c r="BN452" s="162">
        <f t="shared" si="157"/>
        <v>0</v>
      </c>
      <c r="BO452" s="167">
        <f t="shared" si="158"/>
        <v>76</v>
      </c>
      <c r="BP452" s="162">
        <f t="shared" si="159"/>
        <v>0</v>
      </c>
      <c r="BQ452" s="168">
        <f t="shared" si="160"/>
        <v>1</v>
      </c>
      <c r="BT452" s="169">
        <f t="shared" si="161"/>
        <v>0</v>
      </c>
      <c r="BU452" s="169">
        <f t="shared" si="162"/>
        <v>0</v>
      </c>
      <c r="BV452" s="169">
        <f t="shared" si="163"/>
        <v>532</v>
      </c>
      <c r="BW452" s="169">
        <f t="shared" si="164"/>
        <v>76</v>
      </c>
      <c r="BX452" s="170">
        <f t="shared" si="165"/>
        <v>0</v>
      </c>
      <c r="BY452" s="170">
        <f t="shared" si="166"/>
        <v>0</v>
      </c>
      <c r="BZ452" s="170">
        <f t="shared" si="167"/>
        <v>0</v>
      </c>
      <c r="CA452" s="170">
        <f t="shared" si="168"/>
        <v>0</v>
      </c>
      <c r="CB452" s="216"/>
    </row>
    <row r="453" spans="1:80" s="172" customFormat="1" ht="15.75" customHeight="1">
      <c r="A453" s="163" t="s">
        <v>291</v>
      </c>
      <c r="B453" s="163"/>
      <c r="D453" s="163">
        <v>15</v>
      </c>
      <c r="AA453" s="165" t="s">
        <v>83</v>
      </c>
      <c r="AB453" s="166" t="s">
        <v>2672</v>
      </c>
      <c r="AC453" s="94" t="s">
        <v>110</v>
      </c>
      <c r="AD453" s="95" t="s">
        <v>314</v>
      </c>
      <c r="AE453" s="94" t="s">
        <v>8863</v>
      </c>
      <c r="AF453" s="96" t="s">
        <v>295</v>
      </c>
      <c r="AG453" s="22" t="s">
        <v>8860</v>
      </c>
      <c r="AH453" s="22" t="s">
        <v>8861</v>
      </c>
      <c r="AI453" s="97" t="s">
        <v>298</v>
      </c>
      <c r="AJ453" s="98">
        <v>7</v>
      </c>
      <c r="AK453" s="95" t="s">
        <v>8864</v>
      </c>
      <c r="AL453" s="94"/>
      <c r="AM453" s="94" t="s">
        <v>8865</v>
      </c>
      <c r="AN453" s="167">
        <f t="shared" si="145"/>
        <v>8</v>
      </c>
      <c r="AO453" s="49">
        <v>0</v>
      </c>
      <c r="AP453" s="49">
        <v>1</v>
      </c>
      <c r="AQ453" s="49">
        <v>6</v>
      </c>
      <c r="AR453" s="49">
        <v>0</v>
      </c>
      <c r="AS453" s="49">
        <v>0</v>
      </c>
      <c r="AT453" s="49">
        <v>1</v>
      </c>
      <c r="AU453" s="167">
        <f t="shared" si="146"/>
        <v>6</v>
      </c>
      <c r="AV453" s="49">
        <v>1</v>
      </c>
      <c r="AW453" s="99">
        <v>22.07</v>
      </c>
      <c r="AX453" s="94" t="s">
        <v>2846</v>
      </c>
      <c r="AY453" s="94" t="s">
        <v>8866</v>
      </c>
      <c r="AZ453" s="100"/>
      <c r="BA453" s="100"/>
      <c r="BB453" s="49">
        <v>1</v>
      </c>
      <c r="BC453" s="159"/>
      <c r="BD453" s="153" t="str">
        <f t="shared" si="147"/>
        <v>09, 00, 2022.05.26</v>
      </c>
      <c r="BE453" s="153" t="str">
        <f t="shared" si="148"/>
        <v>16, 00, 2022.05.26</v>
      </c>
      <c r="BF453" s="160" t="str">
        <f t="shared" si="149"/>
        <v>П</v>
      </c>
      <c r="BG453" s="161">
        <f t="shared" si="150"/>
        <v>7</v>
      </c>
      <c r="BH453" s="167">
        <f t="shared" si="151"/>
        <v>8</v>
      </c>
      <c r="BI453" s="162">
        <f t="shared" si="152"/>
        <v>0</v>
      </c>
      <c r="BJ453" s="162">
        <f t="shared" si="153"/>
        <v>1</v>
      </c>
      <c r="BK453" s="162">
        <f t="shared" si="154"/>
        <v>6</v>
      </c>
      <c r="BL453" s="162">
        <f t="shared" si="155"/>
        <v>0</v>
      </c>
      <c r="BM453" s="162">
        <f t="shared" si="156"/>
        <v>0</v>
      </c>
      <c r="BN453" s="162">
        <f t="shared" si="157"/>
        <v>1</v>
      </c>
      <c r="BO453" s="167">
        <f t="shared" si="158"/>
        <v>6</v>
      </c>
      <c r="BP453" s="162">
        <f t="shared" si="159"/>
        <v>1</v>
      </c>
      <c r="BQ453" s="168">
        <f t="shared" si="160"/>
        <v>1</v>
      </c>
      <c r="BT453" s="169">
        <f t="shared" si="161"/>
        <v>0</v>
      </c>
      <c r="BU453" s="169">
        <f t="shared" si="162"/>
        <v>0</v>
      </c>
      <c r="BV453" s="169">
        <f t="shared" si="163"/>
        <v>56</v>
      </c>
      <c r="BW453" s="169">
        <f t="shared" si="164"/>
        <v>8</v>
      </c>
      <c r="BX453" s="170">
        <f t="shared" si="165"/>
        <v>0</v>
      </c>
      <c r="BY453" s="170">
        <f t="shared" si="166"/>
        <v>0</v>
      </c>
      <c r="BZ453" s="170">
        <f t="shared" si="167"/>
        <v>0</v>
      </c>
      <c r="CA453" s="170">
        <f t="shared" si="168"/>
        <v>0</v>
      </c>
      <c r="CB453" s="216"/>
    </row>
    <row r="454" spans="1:80" s="172" customFormat="1" ht="15.75" customHeight="1">
      <c r="A454" s="163" t="s">
        <v>291</v>
      </c>
      <c r="B454" s="163"/>
      <c r="D454" s="163">
        <v>15</v>
      </c>
      <c r="AA454" s="165" t="s">
        <v>83</v>
      </c>
      <c r="AB454" s="166" t="s">
        <v>2675</v>
      </c>
      <c r="AC454" s="94" t="s">
        <v>110</v>
      </c>
      <c r="AD454" s="95" t="s">
        <v>494</v>
      </c>
      <c r="AE454" s="94" t="s">
        <v>8867</v>
      </c>
      <c r="AF454" s="96" t="s">
        <v>295</v>
      </c>
      <c r="AG454" s="22" t="s">
        <v>8860</v>
      </c>
      <c r="AH454" s="22" t="s">
        <v>8861</v>
      </c>
      <c r="AI454" s="97" t="s">
        <v>298</v>
      </c>
      <c r="AJ454" s="98">
        <v>7</v>
      </c>
      <c r="AK454" s="95" t="s">
        <v>8868</v>
      </c>
      <c r="AL454" s="94"/>
      <c r="AM454" s="94" t="s">
        <v>8869</v>
      </c>
      <c r="AN454" s="167">
        <f t="shared" si="145"/>
        <v>28</v>
      </c>
      <c r="AO454" s="49">
        <v>1</v>
      </c>
      <c r="AP454" s="49">
        <v>9</v>
      </c>
      <c r="AQ454" s="49">
        <v>17</v>
      </c>
      <c r="AR454" s="49">
        <v>0</v>
      </c>
      <c r="AS454" s="49">
        <v>0</v>
      </c>
      <c r="AT454" s="49">
        <v>4</v>
      </c>
      <c r="AU454" s="167">
        <f t="shared" si="146"/>
        <v>23</v>
      </c>
      <c r="AV454" s="49">
        <v>1</v>
      </c>
      <c r="AW454" s="99">
        <v>37.22</v>
      </c>
      <c r="AX454" s="94" t="s">
        <v>427</v>
      </c>
      <c r="AY454" s="94" t="s">
        <v>8870</v>
      </c>
      <c r="AZ454" s="100"/>
      <c r="BA454" s="100"/>
      <c r="BB454" s="49">
        <v>1</v>
      </c>
      <c r="BC454" s="159"/>
      <c r="BD454" s="153" t="str">
        <f t="shared" si="147"/>
        <v>09, 00, 2022.05.26</v>
      </c>
      <c r="BE454" s="153" t="str">
        <f t="shared" si="148"/>
        <v>16, 00, 2022.05.26</v>
      </c>
      <c r="BF454" s="160" t="str">
        <f t="shared" si="149"/>
        <v>П</v>
      </c>
      <c r="BG454" s="161">
        <f t="shared" si="150"/>
        <v>7</v>
      </c>
      <c r="BH454" s="167">
        <f t="shared" si="151"/>
        <v>28</v>
      </c>
      <c r="BI454" s="162">
        <f t="shared" si="152"/>
        <v>1</v>
      </c>
      <c r="BJ454" s="162">
        <f t="shared" si="153"/>
        <v>9</v>
      </c>
      <c r="BK454" s="162">
        <f t="shared" si="154"/>
        <v>17</v>
      </c>
      <c r="BL454" s="162">
        <f t="shared" si="155"/>
        <v>0</v>
      </c>
      <c r="BM454" s="162">
        <f t="shared" si="156"/>
        <v>0</v>
      </c>
      <c r="BN454" s="162">
        <f t="shared" si="157"/>
        <v>4</v>
      </c>
      <c r="BO454" s="167">
        <f t="shared" si="158"/>
        <v>23</v>
      </c>
      <c r="BP454" s="162">
        <f t="shared" si="159"/>
        <v>1</v>
      </c>
      <c r="BQ454" s="168">
        <f t="shared" si="160"/>
        <v>1</v>
      </c>
      <c r="BT454" s="169">
        <f t="shared" si="161"/>
        <v>0</v>
      </c>
      <c r="BU454" s="169">
        <f t="shared" si="162"/>
        <v>0</v>
      </c>
      <c r="BV454" s="169">
        <f t="shared" si="163"/>
        <v>196</v>
      </c>
      <c r="BW454" s="169">
        <f t="shared" si="164"/>
        <v>28</v>
      </c>
      <c r="BX454" s="170">
        <f t="shared" si="165"/>
        <v>0</v>
      </c>
      <c r="BY454" s="170">
        <f t="shared" si="166"/>
        <v>0</v>
      </c>
      <c r="BZ454" s="170">
        <f t="shared" si="167"/>
        <v>0</v>
      </c>
      <c r="CA454" s="170">
        <f t="shared" si="168"/>
        <v>0</v>
      </c>
      <c r="CB454" s="216"/>
    </row>
    <row r="455" spans="1:80" s="172" customFormat="1" ht="15.75" customHeight="1">
      <c r="A455" s="163" t="s">
        <v>291</v>
      </c>
      <c r="B455" s="163"/>
      <c r="D455" s="163">
        <v>15</v>
      </c>
      <c r="AA455" s="165" t="s">
        <v>83</v>
      </c>
      <c r="AB455" s="166" t="s">
        <v>2683</v>
      </c>
      <c r="AC455" s="94" t="s">
        <v>90</v>
      </c>
      <c r="AD455" s="95" t="s">
        <v>768</v>
      </c>
      <c r="AE455" s="94" t="s">
        <v>8871</v>
      </c>
      <c r="AF455" s="96" t="s">
        <v>345</v>
      </c>
      <c r="AG455" s="22" t="s">
        <v>8860</v>
      </c>
      <c r="AH455" s="22" t="s">
        <v>8861</v>
      </c>
      <c r="AI455" s="97" t="s">
        <v>298</v>
      </c>
      <c r="AJ455" s="98">
        <v>7</v>
      </c>
      <c r="AK455" s="95" t="s">
        <v>8872</v>
      </c>
      <c r="AL455" s="94"/>
      <c r="AM455" s="94" t="s">
        <v>1481</v>
      </c>
      <c r="AN455" s="167">
        <f t="shared" si="145"/>
        <v>3</v>
      </c>
      <c r="AO455" s="49">
        <v>0</v>
      </c>
      <c r="AP455" s="49">
        <v>1</v>
      </c>
      <c r="AQ455" s="49">
        <v>2</v>
      </c>
      <c r="AR455" s="49">
        <v>0</v>
      </c>
      <c r="AS455" s="49">
        <v>0</v>
      </c>
      <c r="AT455" s="49">
        <v>2</v>
      </c>
      <c r="AU455" s="167">
        <f t="shared" si="146"/>
        <v>1</v>
      </c>
      <c r="AV455" s="49">
        <v>0</v>
      </c>
      <c r="AW455" s="99">
        <v>6.45</v>
      </c>
      <c r="AX455" s="94"/>
      <c r="AY455" s="94" t="s">
        <v>8873</v>
      </c>
      <c r="AZ455" s="100"/>
      <c r="BA455" s="100"/>
      <c r="BB455" s="49">
        <v>1</v>
      </c>
      <c r="BC455" s="159"/>
      <c r="BD455" s="153" t="str">
        <f t="shared" si="147"/>
        <v>09, 00, 2022.05.26</v>
      </c>
      <c r="BE455" s="153" t="str">
        <f t="shared" si="148"/>
        <v>16, 00, 2022.05.26</v>
      </c>
      <c r="BF455" s="160" t="str">
        <f t="shared" si="149"/>
        <v>П</v>
      </c>
      <c r="BG455" s="161">
        <f t="shared" si="150"/>
        <v>7</v>
      </c>
      <c r="BH455" s="167">
        <f t="shared" si="151"/>
        <v>3</v>
      </c>
      <c r="BI455" s="162">
        <f t="shared" si="152"/>
        <v>0</v>
      </c>
      <c r="BJ455" s="162">
        <f t="shared" si="153"/>
        <v>1</v>
      </c>
      <c r="BK455" s="162">
        <f t="shared" si="154"/>
        <v>2</v>
      </c>
      <c r="BL455" s="162">
        <f t="shared" si="155"/>
        <v>0</v>
      </c>
      <c r="BM455" s="162">
        <f t="shared" si="156"/>
        <v>0</v>
      </c>
      <c r="BN455" s="162">
        <f t="shared" si="157"/>
        <v>2</v>
      </c>
      <c r="BO455" s="167">
        <f t="shared" si="158"/>
        <v>1</v>
      </c>
      <c r="BP455" s="162">
        <f t="shared" si="159"/>
        <v>0</v>
      </c>
      <c r="BQ455" s="168">
        <f t="shared" si="160"/>
        <v>1</v>
      </c>
      <c r="BT455" s="169">
        <f t="shared" si="161"/>
        <v>0</v>
      </c>
      <c r="BU455" s="169">
        <f t="shared" si="162"/>
        <v>0</v>
      </c>
      <c r="BV455" s="169">
        <f t="shared" si="163"/>
        <v>21</v>
      </c>
      <c r="BW455" s="169">
        <f t="shared" si="164"/>
        <v>3</v>
      </c>
      <c r="BX455" s="170">
        <f t="shared" si="165"/>
        <v>0</v>
      </c>
      <c r="BY455" s="170">
        <f t="shared" si="166"/>
        <v>0</v>
      </c>
      <c r="BZ455" s="170">
        <f t="shared" si="167"/>
        <v>0</v>
      </c>
      <c r="CA455" s="170">
        <f t="shared" si="168"/>
        <v>0</v>
      </c>
      <c r="CB455" s="216"/>
    </row>
    <row r="456" spans="1:80" s="172" customFormat="1" ht="15.75" customHeight="1">
      <c r="A456" s="163" t="s">
        <v>291</v>
      </c>
      <c r="B456" s="163"/>
      <c r="D456" s="163">
        <v>15</v>
      </c>
      <c r="AA456" s="165" t="s">
        <v>83</v>
      </c>
      <c r="AB456" s="166" t="s">
        <v>2690</v>
      </c>
      <c r="AC456" s="94" t="s">
        <v>110</v>
      </c>
      <c r="AD456" s="95" t="s">
        <v>494</v>
      </c>
      <c r="AE456" s="94" t="s">
        <v>8874</v>
      </c>
      <c r="AF456" s="96" t="s">
        <v>295</v>
      </c>
      <c r="AG456" s="22" t="s">
        <v>8875</v>
      </c>
      <c r="AH456" s="22" t="s">
        <v>8876</v>
      </c>
      <c r="AI456" s="97" t="s">
        <v>298</v>
      </c>
      <c r="AJ456" s="98">
        <v>7</v>
      </c>
      <c r="AK456" s="95" t="s">
        <v>8877</v>
      </c>
      <c r="AL456" s="94"/>
      <c r="AM456" s="94" t="s">
        <v>2565</v>
      </c>
      <c r="AN456" s="167">
        <f t="shared" si="145"/>
        <v>14</v>
      </c>
      <c r="AO456" s="49">
        <v>0</v>
      </c>
      <c r="AP456" s="49">
        <v>2</v>
      </c>
      <c r="AQ456" s="49">
        <v>10</v>
      </c>
      <c r="AR456" s="49">
        <v>0</v>
      </c>
      <c r="AS456" s="49">
        <v>0</v>
      </c>
      <c r="AT456" s="49">
        <v>4</v>
      </c>
      <c r="AU456" s="167">
        <f t="shared" si="146"/>
        <v>8</v>
      </c>
      <c r="AV456" s="49">
        <v>2</v>
      </c>
      <c r="AW456" s="99">
        <v>26.32</v>
      </c>
      <c r="AX456" s="94" t="s">
        <v>427</v>
      </c>
      <c r="AY456" s="94" t="s">
        <v>8878</v>
      </c>
      <c r="AZ456" s="100"/>
      <c r="BA456" s="100"/>
      <c r="BB456" s="49">
        <v>1</v>
      </c>
      <c r="BC456" s="159"/>
      <c r="BD456" s="153" t="str">
        <f t="shared" si="147"/>
        <v>09, 00, 2022.05.27</v>
      </c>
      <c r="BE456" s="153" t="str">
        <f t="shared" si="148"/>
        <v>16, 00, 2022.05.27</v>
      </c>
      <c r="BF456" s="160" t="str">
        <f t="shared" si="149"/>
        <v>П</v>
      </c>
      <c r="BG456" s="161">
        <f t="shared" si="150"/>
        <v>7</v>
      </c>
      <c r="BH456" s="167">
        <f t="shared" si="151"/>
        <v>14</v>
      </c>
      <c r="BI456" s="162">
        <f t="shared" si="152"/>
        <v>0</v>
      </c>
      <c r="BJ456" s="162">
        <f t="shared" si="153"/>
        <v>2</v>
      </c>
      <c r="BK456" s="162">
        <f t="shared" si="154"/>
        <v>10</v>
      </c>
      <c r="BL456" s="162">
        <f t="shared" si="155"/>
        <v>0</v>
      </c>
      <c r="BM456" s="162">
        <f t="shared" si="156"/>
        <v>0</v>
      </c>
      <c r="BN456" s="162">
        <f t="shared" si="157"/>
        <v>4</v>
      </c>
      <c r="BO456" s="167">
        <f t="shared" si="158"/>
        <v>8</v>
      </c>
      <c r="BP456" s="162">
        <f t="shared" si="159"/>
        <v>2</v>
      </c>
      <c r="BQ456" s="168">
        <f t="shared" si="160"/>
        <v>1</v>
      </c>
      <c r="BT456" s="169">
        <f t="shared" si="161"/>
        <v>0</v>
      </c>
      <c r="BU456" s="169">
        <f t="shared" si="162"/>
        <v>0</v>
      </c>
      <c r="BV456" s="169">
        <f t="shared" si="163"/>
        <v>98</v>
      </c>
      <c r="BW456" s="169">
        <f t="shared" si="164"/>
        <v>14</v>
      </c>
      <c r="BX456" s="170">
        <f t="shared" si="165"/>
        <v>0</v>
      </c>
      <c r="BY456" s="170">
        <f t="shared" si="166"/>
        <v>0</v>
      </c>
      <c r="BZ456" s="170">
        <f t="shared" si="167"/>
        <v>0</v>
      </c>
      <c r="CA456" s="170">
        <f t="shared" si="168"/>
        <v>0</v>
      </c>
      <c r="CB456" s="216"/>
    </row>
    <row r="457" spans="1:80" s="172" customFormat="1" ht="15.75" customHeight="1">
      <c r="A457" s="163" t="s">
        <v>291</v>
      </c>
      <c r="B457" s="163"/>
      <c r="D457" s="163">
        <v>15</v>
      </c>
      <c r="AA457" s="165" t="s">
        <v>83</v>
      </c>
      <c r="AB457" s="166" t="s">
        <v>2696</v>
      </c>
      <c r="AC457" s="94" t="s">
        <v>90</v>
      </c>
      <c r="AD457" s="95" t="s">
        <v>768</v>
      </c>
      <c r="AE457" s="94" t="s">
        <v>8879</v>
      </c>
      <c r="AF457" s="96" t="s">
        <v>345</v>
      </c>
      <c r="AG457" s="22" t="s">
        <v>8875</v>
      </c>
      <c r="AH457" s="22" t="s">
        <v>8876</v>
      </c>
      <c r="AI457" s="97" t="s">
        <v>298</v>
      </c>
      <c r="AJ457" s="98">
        <v>7</v>
      </c>
      <c r="AK457" s="95" t="s">
        <v>8880</v>
      </c>
      <c r="AL457" s="94"/>
      <c r="AM457" s="94" t="s">
        <v>1481</v>
      </c>
      <c r="AN457" s="167">
        <f t="shared" si="145"/>
        <v>5</v>
      </c>
      <c r="AO457" s="49">
        <v>0</v>
      </c>
      <c r="AP457" s="49">
        <v>2</v>
      </c>
      <c r="AQ457" s="49">
        <v>3</v>
      </c>
      <c r="AR457" s="49">
        <v>0</v>
      </c>
      <c r="AS457" s="49">
        <v>0</v>
      </c>
      <c r="AT457" s="49">
        <v>5</v>
      </c>
      <c r="AU457" s="167">
        <f t="shared" si="146"/>
        <v>0</v>
      </c>
      <c r="AV457" s="49">
        <v>0</v>
      </c>
      <c r="AW457" s="99">
        <v>23.24</v>
      </c>
      <c r="AX457" s="94"/>
      <c r="AY457" s="94" t="s">
        <v>8881</v>
      </c>
      <c r="AZ457" s="100"/>
      <c r="BA457" s="100"/>
      <c r="BB457" s="49">
        <v>1</v>
      </c>
      <c r="BC457" s="159"/>
      <c r="BD457" s="153" t="str">
        <f t="shared" si="147"/>
        <v>09, 00, 2022.05.27</v>
      </c>
      <c r="BE457" s="153" t="str">
        <f t="shared" si="148"/>
        <v>16, 00, 2022.05.27</v>
      </c>
      <c r="BF457" s="160" t="str">
        <f t="shared" si="149"/>
        <v>П</v>
      </c>
      <c r="BG457" s="161">
        <f t="shared" si="150"/>
        <v>7</v>
      </c>
      <c r="BH457" s="167">
        <f t="shared" si="151"/>
        <v>5</v>
      </c>
      <c r="BI457" s="162">
        <f t="shared" si="152"/>
        <v>0</v>
      </c>
      <c r="BJ457" s="162">
        <f t="shared" si="153"/>
        <v>2</v>
      </c>
      <c r="BK457" s="162">
        <f t="shared" si="154"/>
        <v>3</v>
      </c>
      <c r="BL457" s="162">
        <f t="shared" si="155"/>
        <v>0</v>
      </c>
      <c r="BM457" s="162">
        <f t="shared" si="156"/>
        <v>0</v>
      </c>
      <c r="BN457" s="162">
        <f t="shared" si="157"/>
        <v>5</v>
      </c>
      <c r="BO457" s="167">
        <f t="shared" si="158"/>
        <v>0</v>
      </c>
      <c r="BP457" s="162">
        <f t="shared" si="159"/>
        <v>0</v>
      </c>
      <c r="BQ457" s="168">
        <f t="shared" si="160"/>
        <v>1</v>
      </c>
      <c r="BT457" s="169">
        <f t="shared" si="161"/>
        <v>0</v>
      </c>
      <c r="BU457" s="169">
        <f t="shared" si="162"/>
        <v>0</v>
      </c>
      <c r="BV457" s="169">
        <f t="shared" si="163"/>
        <v>35</v>
      </c>
      <c r="BW457" s="169">
        <f t="shared" si="164"/>
        <v>5</v>
      </c>
      <c r="BX457" s="170">
        <f t="shared" si="165"/>
        <v>0</v>
      </c>
      <c r="BY457" s="170">
        <f t="shared" si="166"/>
        <v>0</v>
      </c>
      <c r="BZ457" s="170">
        <f t="shared" si="167"/>
        <v>0</v>
      </c>
      <c r="CA457" s="170">
        <f t="shared" si="168"/>
        <v>0</v>
      </c>
      <c r="CB457" s="216"/>
    </row>
    <row r="458" spans="1:80" s="172" customFormat="1" ht="15.75" customHeight="1">
      <c r="A458" s="163" t="s">
        <v>291</v>
      </c>
      <c r="B458" s="163"/>
      <c r="D458" s="163">
        <v>15</v>
      </c>
      <c r="AA458" s="165" t="s">
        <v>83</v>
      </c>
      <c r="AB458" s="166" t="s">
        <v>2703</v>
      </c>
      <c r="AC458" s="94" t="s">
        <v>110</v>
      </c>
      <c r="AD458" s="95" t="s">
        <v>314</v>
      </c>
      <c r="AE458" s="94" t="s">
        <v>8882</v>
      </c>
      <c r="AF458" s="96" t="s">
        <v>295</v>
      </c>
      <c r="AG458" s="22" t="s">
        <v>8875</v>
      </c>
      <c r="AH458" s="22" t="s">
        <v>8876</v>
      </c>
      <c r="AI458" s="97" t="s">
        <v>298</v>
      </c>
      <c r="AJ458" s="98">
        <v>7</v>
      </c>
      <c r="AK458" s="95" t="s">
        <v>8883</v>
      </c>
      <c r="AL458" s="94"/>
      <c r="AM458" s="94" t="s">
        <v>8884</v>
      </c>
      <c r="AN458" s="167">
        <f t="shared" si="145"/>
        <v>16</v>
      </c>
      <c r="AO458" s="49">
        <v>0</v>
      </c>
      <c r="AP458" s="49">
        <v>2</v>
      </c>
      <c r="AQ458" s="49">
        <v>13</v>
      </c>
      <c r="AR458" s="49">
        <v>0</v>
      </c>
      <c r="AS458" s="49">
        <v>0</v>
      </c>
      <c r="AT458" s="49">
        <v>4</v>
      </c>
      <c r="AU458" s="167">
        <f t="shared" si="146"/>
        <v>11</v>
      </c>
      <c r="AV458" s="49">
        <v>1</v>
      </c>
      <c r="AW458" s="99">
        <v>36.4</v>
      </c>
      <c r="AX458" s="94" t="s">
        <v>2846</v>
      </c>
      <c r="AY458" s="94" t="s">
        <v>8885</v>
      </c>
      <c r="AZ458" s="100"/>
      <c r="BA458" s="100"/>
      <c r="BB458" s="49">
        <v>1</v>
      </c>
      <c r="BC458" s="159"/>
      <c r="BD458" s="153" t="str">
        <f t="shared" si="147"/>
        <v>09, 00, 2022.05.27</v>
      </c>
      <c r="BE458" s="153" t="str">
        <f t="shared" si="148"/>
        <v>16, 00, 2022.05.27</v>
      </c>
      <c r="BF458" s="160" t="str">
        <f t="shared" si="149"/>
        <v>П</v>
      </c>
      <c r="BG458" s="161">
        <f t="shared" si="150"/>
        <v>7</v>
      </c>
      <c r="BH458" s="167">
        <f t="shared" si="151"/>
        <v>16</v>
      </c>
      <c r="BI458" s="162">
        <f t="shared" si="152"/>
        <v>0</v>
      </c>
      <c r="BJ458" s="162">
        <f t="shared" si="153"/>
        <v>2</v>
      </c>
      <c r="BK458" s="162">
        <f t="shared" si="154"/>
        <v>13</v>
      </c>
      <c r="BL458" s="162">
        <f t="shared" si="155"/>
        <v>0</v>
      </c>
      <c r="BM458" s="162">
        <f t="shared" si="156"/>
        <v>0</v>
      </c>
      <c r="BN458" s="162">
        <f t="shared" si="157"/>
        <v>4</v>
      </c>
      <c r="BO458" s="167">
        <f t="shared" si="158"/>
        <v>11</v>
      </c>
      <c r="BP458" s="162">
        <f t="shared" si="159"/>
        <v>1</v>
      </c>
      <c r="BQ458" s="168">
        <f t="shared" si="160"/>
        <v>1</v>
      </c>
      <c r="BT458" s="169">
        <f t="shared" si="161"/>
        <v>0</v>
      </c>
      <c r="BU458" s="169">
        <f t="shared" si="162"/>
        <v>0</v>
      </c>
      <c r="BV458" s="169">
        <f t="shared" si="163"/>
        <v>112</v>
      </c>
      <c r="BW458" s="169">
        <f t="shared" si="164"/>
        <v>16</v>
      </c>
      <c r="BX458" s="170">
        <f t="shared" si="165"/>
        <v>0</v>
      </c>
      <c r="BY458" s="170">
        <f t="shared" si="166"/>
        <v>0</v>
      </c>
      <c r="BZ458" s="170">
        <f t="shared" si="167"/>
        <v>0</v>
      </c>
      <c r="CA458" s="170">
        <f t="shared" si="168"/>
        <v>0</v>
      </c>
      <c r="CB458" s="216"/>
    </row>
    <row r="459" spans="1:80" s="172" customFormat="1" ht="15.75" customHeight="1">
      <c r="A459" s="163" t="s">
        <v>291</v>
      </c>
      <c r="B459" s="163"/>
      <c r="D459" s="163">
        <v>15</v>
      </c>
      <c r="AA459" s="165" t="s">
        <v>83</v>
      </c>
      <c r="AB459" s="166" t="s">
        <v>2709</v>
      </c>
      <c r="AC459" s="94" t="s">
        <v>108</v>
      </c>
      <c r="AD459" s="95" t="s">
        <v>305</v>
      </c>
      <c r="AE459" s="94" t="s">
        <v>8886</v>
      </c>
      <c r="AF459" s="96" t="s">
        <v>345</v>
      </c>
      <c r="AG459" s="22" t="s">
        <v>8887</v>
      </c>
      <c r="AH459" s="22" t="s">
        <v>8888</v>
      </c>
      <c r="AI459" s="97" t="s">
        <v>298</v>
      </c>
      <c r="AJ459" s="98">
        <v>2</v>
      </c>
      <c r="AK459" s="95" t="s">
        <v>2707</v>
      </c>
      <c r="AL459" s="94"/>
      <c r="AM459" s="94"/>
      <c r="AN459" s="167">
        <f t="shared" si="145"/>
        <v>71</v>
      </c>
      <c r="AO459" s="49">
        <v>0</v>
      </c>
      <c r="AP459" s="49">
        <v>0</v>
      </c>
      <c r="AQ459" s="49">
        <v>71</v>
      </c>
      <c r="AR459" s="49">
        <v>0</v>
      </c>
      <c r="AS459" s="49">
        <v>0</v>
      </c>
      <c r="AT459" s="49">
        <v>0</v>
      </c>
      <c r="AU459" s="167">
        <f t="shared" si="146"/>
        <v>71</v>
      </c>
      <c r="AV459" s="49">
        <v>0</v>
      </c>
      <c r="AW459" s="99">
        <v>116.26</v>
      </c>
      <c r="AX459" s="94"/>
      <c r="AY459" s="94" t="s">
        <v>8889</v>
      </c>
      <c r="AZ459" s="100"/>
      <c r="BA459" s="100"/>
      <c r="BB459" s="49">
        <v>1</v>
      </c>
      <c r="BC459" s="159"/>
      <c r="BD459" s="153" t="str">
        <f t="shared" si="147"/>
        <v>10, 00, 2022.05.27</v>
      </c>
      <c r="BE459" s="153" t="str">
        <f t="shared" si="148"/>
        <v>12, 00, 2022.05.27</v>
      </c>
      <c r="BF459" s="160" t="str">
        <f t="shared" si="149"/>
        <v>П</v>
      </c>
      <c r="BG459" s="161">
        <f t="shared" si="150"/>
        <v>2</v>
      </c>
      <c r="BH459" s="167">
        <f t="shared" si="151"/>
        <v>71</v>
      </c>
      <c r="BI459" s="162">
        <f t="shared" si="152"/>
        <v>0</v>
      </c>
      <c r="BJ459" s="162">
        <f t="shared" si="153"/>
        <v>0</v>
      </c>
      <c r="BK459" s="162">
        <f t="shared" si="154"/>
        <v>71</v>
      </c>
      <c r="BL459" s="162">
        <f t="shared" si="155"/>
        <v>0</v>
      </c>
      <c r="BM459" s="162">
        <f t="shared" si="156"/>
        <v>0</v>
      </c>
      <c r="BN459" s="162">
        <f t="shared" si="157"/>
        <v>0</v>
      </c>
      <c r="BO459" s="167">
        <f t="shared" si="158"/>
        <v>71</v>
      </c>
      <c r="BP459" s="162">
        <f t="shared" si="159"/>
        <v>0</v>
      </c>
      <c r="BQ459" s="168">
        <f t="shared" si="160"/>
        <v>1</v>
      </c>
      <c r="BT459" s="169">
        <f t="shared" si="161"/>
        <v>0</v>
      </c>
      <c r="BU459" s="169">
        <f t="shared" si="162"/>
        <v>0</v>
      </c>
      <c r="BV459" s="169">
        <f t="shared" si="163"/>
        <v>142</v>
      </c>
      <c r="BW459" s="169">
        <f t="shared" si="164"/>
        <v>71</v>
      </c>
      <c r="BX459" s="170">
        <f t="shared" si="165"/>
        <v>0</v>
      </c>
      <c r="BY459" s="170">
        <f t="shared" si="166"/>
        <v>0</v>
      </c>
      <c r="BZ459" s="170">
        <f t="shared" si="167"/>
        <v>0</v>
      </c>
      <c r="CA459" s="170">
        <f t="shared" si="168"/>
        <v>0</v>
      </c>
      <c r="CB459" s="216"/>
    </row>
    <row r="460" spans="1:80" s="172" customFormat="1" ht="15.75" customHeight="1">
      <c r="A460" s="163" t="s">
        <v>291</v>
      </c>
      <c r="B460" s="163"/>
      <c r="D460" s="163">
        <v>15</v>
      </c>
      <c r="AA460" s="165" t="s">
        <v>83</v>
      </c>
      <c r="AB460" s="166" t="s">
        <v>2715</v>
      </c>
      <c r="AC460" s="94" t="s">
        <v>108</v>
      </c>
      <c r="AD460" s="95" t="s">
        <v>305</v>
      </c>
      <c r="AE460" s="94" t="s">
        <v>8890</v>
      </c>
      <c r="AF460" s="96" t="s">
        <v>295</v>
      </c>
      <c r="AG460" s="22" t="s">
        <v>8891</v>
      </c>
      <c r="AH460" s="22" t="s">
        <v>8892</v>
      </c>
      <c r="AI460" s="97" t="s">
        <v>309</v>
      </c>
      <c r="AJ460" s="98">
        <v>1.38</v>
      </c>
      <c r="AK460" s="95" t="s">
        <v>8893</v>
      </c>
      <c r="AL460" s="94"/>
      <c r="AM460" s="94"/>
      <c r="AN460" s="167">
        <f t="shared" si="145"/>
        <v>1</v>
      </c>
      <c r="AO460" s="49">
        <v>0</v>
      </c>
      <c r="AP460" s="49">
        <v>0</v>
      </c>
      <c r="AQ460" s="49">
        <v>1</v>
      </c>
      <c r="AR460" s="49">
        <v>0</v>
      </c>
      <c r="AS460" s="49">
        <v>0</v>
      </c>
      <c r="AT460" s="49">
        <v>0</v>
      </c>
      <c r="AU460" s="167">
        <f t="shared" si="146"/>
        <v>1</v>
      </c>
      <c r="AV460" s="49">
        <v>0</v>
      </c>
      <c r="AW460" s="99">
        <v>0.2</v>
      </c>
      <c r="AX460" s="94"/>
      <c r="AY460" s="94" t="s">
        <v>8894</v>
      </c>
      <c r="AZ460" s="100" t="s">
        <v>312</v>
      </c>
      <c r="BA460" s="100" t="s">
        <v>313</v>
      </c>
      <c r="BB460" s="49">
        <v>0</v>
      </c>
      <c r="BC460" s="159"/>
      <c r="BD460" s="153" t="str">
        <f t="shared" si="147"/>
        <v>14, 19, 2022.05.27</v>
      </c>
      <c r="BE460" s="153" t="str">
        <f t="shared" si="148"/>
        <v>15, 42, 2022.05.27</v>
      </c>
      <c r="BF460" s="160" t="str">
        <f t="shared" si="149"/>
        <v>В</v>
      </c>
      <c r="BG460" s="161">
        <f t="shared" si="150"/>
        <v>1.38</v>
      </c>
      <c r="BH460" s="167">
        <f t="shared" si="151"/>
        <v>1</v>
      </c>
      <c r="BI460" s="162">
        <f t="shared" si="152"/>
        <v>0</v>
      </c>
      <c r="BJ460" s="162">
        <f t="shared" si="153"/>
        <v>0</v>
      </c>
      <c r="BK460" s="162">
        <f t="shared" si="154"/>
        <v>1</v>
      </c>
      <c r="BL460" s="162">
        <f t="shared" si="155"/>
        <v>0</v>
      </c>
      <c r="BM460" s="162">
        <f t="shared" si="156"/>
        <v>0</v>
      </c>
      <c r="BN460" s="162">
        <f t="shared" si="157"/>
        <v>0</v>
      </c>
      <c r="BO460" s="167">
        <f t="shared" si="158"/>
        <v>1</v>
      </c>
      <c r="BP460" s="162">
        <f t="shared" si="159"/>
        <v>0</v>
      </c>
      <c r="BQ460" s="168">
        <f t="shared" si="160"/>
        <v>0</v>
      </c>
      <c r="BT460" s="169">
        <f t="shared" si="161"/>
        <v>0</v>
      </c>
      <c r="BU460" s="169">
        <f t="shared" si="162"/>
        <v>0</v>
      </c>
      <c r="BV460" s="169">
        <f t="shared" si="163"/>
        <v>0</v>
      </c>
      <c r="BW460" s="169">
        <f t="shared" si="164"/>
        <v>0</v>
      </c>
      <c r="BX460" s="170">
        <f t="shared" si="165"/>
        <v>0</v>
      </c>
      <c r="BY460" s="170">
        <f t="shared" si="166"/>
        <v>0</v>
      </c>
      <c r="BZ460" s="170">
        <f t="shared" si="167"/>
        <v>0</v>
      </c>
      <c r="CA460" s="170">
        <f t="shared" si="168"/>
        <v>0</v>
      </c>
      <c r="CB460" s="216"/>
    </row>
    <row r="461" spans="1:80" s="172" customFormat="1" ht="15.75" customHeight="1">
      <c r="A461" s="163" t="s">
        <v>291</v>
      </c>
      <c r="B461" s="163"/>
      <c r="D461" s="163">
        <v>15</v>
      </c>
      <c r="AA461" s="165" t="s">
        <v>83</v>
      </c>
      <c r="AB461" s="166" t="s">
        <v>2721</v>
      </c>
      <c r="AC461" s="94" t="s">
        <v>92</v>
      </c>
      <c r="AD461" s="95" t="s">
        <v>293</v>
      </c>
      <c r="AE461" s="94" t="s">
        <v>8895</v>
      </c>
      <c r="AF461" s="96" t="s">
        <v>295</v>
      </c>
      <c r="AG461" s="22" t="s">
        <v>8896</v>
      </c>
      <c r="AH461" s="22" t="s">
        <v>8897</v>
      </c>
      <c r="AI461" s="97" t="s">
        <v>309</v>
      </c>
      <c r="AJ461" s="98">
        <v>2.3199999999999998</v>
      </c>
      <c r="AK461" s="95" t="s">
        <v>8898</v>
      </c>
      <c r="AL461" s="94"/>
      <c r="AM461" s="94"/>
      <c r="AN461" s="167">
        <f t="shared" si="145"/>
        <v>1</v>
      </c>
      <c r="AO461" s="49">
        <v>0</v>
      </c>
      <c r="AP461" s="49">
        <v>0</v>
      </c>
      <c r="AQ461" s="49">
        <v>1</v>
      </c>
      <c r="AR461" s="49">
        <v>0</v>
      </c>
      <c r="AS461" s="49">
        <v>0</v>
      </c>
      <c r="AT461" s="49">
        <v>0</v>
      </c>
      <c r="AU461" s="167">
        <f t="shared" si="146"/>
        <v>1</v>
      </c>
      <c r="AV461" s="49">
        <v>0</v>
      </c>
      <c r="AW461" s="99">
        <v>2.98</v>
      </c>
      <c r="AX461" s="94"/>
      <c r="AY461" s="94" t="s">
        <v>8899</v>
      </c>
      <c r="AZ461" s="100" t="s">
        <v>501</v>
      </c>
      <c r="BA461" s="100" t="s">
        <v>639</v>
      </c>
      <c r="BB461" s="49">
        <v>1</v>
      </c>
      <c r="BC461" s="159"/>
      <c r="BD461" s="153" t="str">
        <f t="shared" si="147"/>
        <v>10, 20, 2022.05.28</v>
      </c>
      <c r="BE461" s="153" t="str">
        <f t="shared" si="148"/>
        <v>12, 39, 2022.05.28</v>
      </c>
      <c r="BF461" s="160" t="str">
        <f t="shared" si="149"/>
        <v>В</v>
      </c>
      <c r="BG461" s="161">
        <f t="shared" si="150"/>
        <v>2.3199999999999998</v>
      </c>
      <c r="BH461" s="167">
        <f t="shared" si="151"/>
        <v>1</v>
      </c>
      <c r="BI461" s="162">
        <f t="shared" si="152"/>
        <v>0</v>
      </c>
      <c r="BJ461" s="162">
        <f t="shared" si="153"/>
        <v>0</v>
      </c>
      <c r="BK461" s="162">
        <f t="shared" si="154"/>
        <v>1</v>
      </c>
      <c r="BL461" s="162">
        <f t="shared" si="155"/>
        <v>0</v>
      </c>
      <c r="BM461" s="162">
        <f t="shared" si="156"/>
        <v>0</v>
      </c>
      <c r="BN461" s="162">
        <f t="shared" si="157"/>
        <v>0</v>
      </c>
      <c r="BO461" s="167">
        <f t="shared" si="158"/>
        <v>1</v>
      </c>
      <c r="BP461" s="162">
        <f t="shared" si="159"/>
        <v>0</v>
      </c>
      <c r="BQ461" s="168">
        <f t="shared" si="160"/>
        <v>1</v>
      </c>
      <c r="BT461" s="169">
        <f t="shared" si="161"/>
        <v>2.3199999999999998</v>
      </c>
      <c r="BU461" s="169">
        <f t="shared" si="162"/>
        <v>1</v>
      </c>
      <c r="BV461" s="169">
        <f t="shared" si="163"/>
        <v>0</v>
      </c>
      <c r="BW461" s="169">
        <f t="shared" si="164"/>
        <v>0</v>
      </c>
      <c r="BX461" s="170">
        <f t="shared" si="165"/>
        <v>0</v>
      </c>
      <c r="BY461" s="170">
        <f t="shared" si="166"/>
        <v>0</v>
      </c>
      <c r="BZ461" s="170">
        <f t="shared" si="167"/>
        <v>0</v>
      </c>
      <c r="CA461" s="170">
        <f t="shared" si="168"/>
        <v>0</v>
      </c>
      <c r="CB461" s="216"/>
    </row>
    <row r="462" spans="1:80" s="172" customFormat="1" ht="15.75" customHeight="1">
      <c r="A462" s="163" t="s">
        <v>291</v>
      </c>
      <c r="B462" s="163"/>
      <c r="D462" s="163">
        <v>15</v>
      </c>
      <c r="AA462" s="165" t="s">
        <v>83</v>
      </c>
      <c r="AB462" s="166" t="s">
        <v>2727</v>
      </c>
      <c r="AC462" s="94" t="s">
        <v>90</v>
      </c>
      <c r="AD462" s="95" t="s">
        <v>293</v>
      </c>
      <c r="AE462" s="94" t="s">
        <v>8900</v>
      </c>
      <c r="AF462" s="96" t="s">
        <v>295</v>
      </c>
      <c r="AG462" s="22" t="s">
        <v>8901</v>
      </c>
      <c r="AH462" s="22" t="s">
        <v>8902</v>
      </c>
      <c r="AI462" s="97" t="s">
        <v>309</v>
      </c>
      <c r="AJ462" s="98">
        <v>0.88</v>
      </c>
      <c r="AK462" s="95" t="s">
        <v>8903</v>
      </c>
      <c r="AL462" s="94"/>
      <c r="AM462" s="94" t="s">
        <v>3132</v>
      </c>
      <c r="AN462" s="167">
        <f t="shared" si="145"/>
        <v>1</v>
      </c>
      <c r="AO462" s="49">
        <v>0</v>
      </c>
      <c r="AP462" s="49">
        <v>1</v>
      </c>
      <c r="AQ462" s="49">
        <v>0</v>
      </c>
      <c r="AR462" s="49">
        <v>0</v>
      </c>
      <c r="AS462" s="49">
        <v>0</v>
      </c>
      <c r="AT462" s="49">
        <v>1</v>
      </c>
      <c r="AU462" s="167">
        <f t="shared" si="146"/>
        <v>0</v>
      </c>
      <c r="AV462" s="49">
        <v>0</v>
      </c>
      <c r="AW462" s="99">
        <v>3.64</v>
      </c>
      <c r="AX462" s="94"/>
      <c r="AY462" s="94" t="s">
        <v>8904</v>
      </c>
      <c r="AZ462" s="100" t="s">
        <v>312</v>
      </c>
      <c r="BA462" s="100" t="s">
        <v>639</v>
      </c>
      <c r="BB462" s="49">
        <v>0</v>
      </c>
      <c r="BC462" s="159"/>
      <c r="BD462" s="153" t="str">
        <f t="shared" si="147"/>
        <v>12, 51, 2022.05.28</v>
      </c>
      <c r="BE462" s="153" t="str">
        <f t="shared" si="148"/>
        <v>13, 44, 2022.05.28</v>
      </c>
      <c r="BF462" s="160" t="str">
        <f t="shared" si="149"/>
        <v>В</v>
      </c>
      <c r="BG462" s="161">
        <f t="shared" si="150"/>
        <v>0.88</v>
      </c>
      <c r="BH462" s="167">
        <f t="shared" si="151"/>
        <v>1</v>
      </c>
      <c r="BI462" s="162">
        <f t="shared" si="152"/>
        <v>0</v>
      </c>
      <c r="BJ462" s="162">
        <f t="shared" si="153"/>
        <v>1</v>
      </c>
      <c r="BK462" s="162">
        <f t="shared" si="154"/>
        <v>0</v>
      </c>
      <c r="BL462" s="162">
        <f t="shared" si="155"/>
        <v>0</v>
      </c>
      <c r="BM462" s="162">
        <f t="shared" si="156"/>
        <v>0</v>
      </c>
      <c r="BN462" s="162">
        <f t="shared" si="157"/>
        <v>1</v>
      </c>
      <c r="BO462" s="167">
        <f t="shared" si="158"/>
        <v>0</v>
      </c>
      <c r="BP462" s="162">
        <f t="shared" si="159"/>
        <v>0</v>
      </c>
      <c r="BQ462" s="168">
        <f t="shared" si="160"/>
        <v>0</v>
      </c>
      <c r="BT462" s="169">
        <f t="shared" si="161"/>
        <v>0</v>
      </c>
      <c r="BU462" s="169">
        <f t="shared" si="162"/>
        <v>0</v>
      </c>
      <c r="BV462" s="169">
        <f t="shared" si="163"/>
        <v>0</v>
      </c>
      <c r="BW462" s="169">
        <f t="shared" si="164"/>
        <v>0</v>
      </c>
      <c r="BX462" s="170">
        <f t="shared" si="165"/>
        <v>0</v>
      </c>
      <c r="BY462" s="170">
        <f t="shared" si="166"/>
        <v>0</v>
      </c>
      <c r="BZ462" s="170">
        <f t="shared" si="167"/>
        <v>0</v>
      </c>
      <c r="CA462" s="170">
        <f t="shared" si="168"/>
        <v>0</v>
      </c>
      <c r="CB462" s="216"/>
    </row>
    <row r="463" spans="1:80" s="172" customFormat="1" ht="15.75" customHeight="1">
      <c r="A463" s="163" t="s">
        <v>291</v>
      </c>
      <c r="B463" s="163"/>
      <c r="D463" s="163">
        <v>15</v>
      </c>
      <c r="AA463" s="165" t="s">
        <v>83</v>
      </c>
      <c r="AB463" s="166" t="s">
        <v>2733</v>
      </c>
      <c r="AC463" s="94" t="s">
        <v>90</v>
      </c>
      <c r="AD463" s="95" t="s">
        <v>293</v>
      </c>
      <c r="AE463" s="94" t="s">
        <v>8900</v>
      </c>
      <c r="AF463" s="96" t="s">
        <v>295</v>
      </c>
      <c r="AG463" s="22" t="s">
        <v>8901</v>
      </c>
      <c r="AH463" s="22" t="s">
        <v>8902</v>
      </c>
      <c r="AI463" s="97" t="s">
        <v>309</v>
      </c>
      <c r="AJ463" s="98">
        <v>0.88</v>
      </c>
      <c r="AK463" s="95" t="s">
        <v>8903</v>
      </c>
      <c r="AL463" s="94"/>
      <c r="AM463" s="94" t="s">
        <v>3132</v>
      </c>
      <c r="AN463" s="167">
        <f t="shared" si="145"/>
        <v>1</v>
      </c>
      <c r="AO463" s="49">
        <v>0</v>
      </c>
      <c r="AP463" s="49">
        <v>1</v>
      </c>
      <c r="AQ463" s="49">
        <v>0</v>
      </c>
      <c r="AR463" s="49">
        <v>0</v>
      </c>
      <c r="AS463" s="49">
        <v>0</v>
      </c>
      <c r="AT463" s="49">
        <v>1</v>
      </c>
      <c r="AU463" s="167">
        <f t="shared" si="146"/>
        <v>0</v>
      </c>
      <c r="AV463" s="49">
        <v>0</v>
      </c>
      <c r="AW463" s="99">
        <v>3.64</v>
      </c>
      <c r="AX463" s="94"/>
      <c r="AY463" s="94" t="s">
        <v>8904</v>
      </c>
      <c r="AZ463" s="100" t="s">
        <v>312</v>
      </c>
      <c r="BA463" s="100" t="s">
        <v>639</v>
      </c>
      <c r="BB463" s="49">
        <v>0</v>
      </c>
      <c r="BC463" s="159"/>
      <c r="BD463" s="153" t="str">
        <f t="shared" si="147"/>
        <v>12, 51, 2022.05.28</v>
      </c>
      <c r="BE463" s="153" t="str">
        <f t="shared" si="148"/>
        <v>13, 44, 2022.05.28</v>
      </c>
      <c r="BF463" s="160" t="str">
        <f t="shared" si="149"/>
        <v>В</v>
      </c>
      <c r="BG463" s="161">
        <f t="shared" si="150"/>
        <v>0.88</v>
      </c>
      <c r="BH463" s="167">
        <f t="shared" si="151"/>
        <v>1</v>
      </c>
      <c r="BI463" s="162">
        <f t="shared" si="152"/>
        <v>0</v>
      </c>
      <c r="BJ463" s="162">
        <f t="shared" si="153"/>
        <v>1</v>
      </c>
      <c r="BK463" s="162">
        <f t="shared" si="154"/>
        <v>0</v>
      </c>
      <c r="BL463" s="162">
        <f t="shared" si="155"/>
        <v>0</v>
      </c>
      <c r="BM463" s="162">
        <f t="shared" si="156"/>
        <v>0</v>
      </c>
      <c r="BN463" s="162">
        <f t="shared" si="157"/>
        <v>1</v>
      </c>
      <c r="BO463" s="167">
        <f t="shared" si="158"/>
        <v>0</v>
      </c>
      <c r="BP463" s="162">
        <f t="shared" si="159"/>
        <v>0</v>
      </c>
      <c r="BQ463" s="168">
        <f t="shared" si="160"/>
        <v>0</v>
      </c>
      <c r="BT463" s="169">
        <f t="shared" si="161"/>
        <v>0</v>
      </c>
      <c r="BU463" s="169">
        <f t="shared" si="162"/>
        <v>0</v>
      </c>
      <c r="BV463" s="169">
        <f t="shared" si="163"/>
        <v>0</v>
      </c>
      <c r="BW463" s="169">
        <f t="shared" si="164"/>
        <v>0</v>
      </c>
      <c r="BX463" s="170">
        <f t="shared" si="165"/>
        <v>0</v>
      </c>
      <c r="BY463" s="170">
        <f t="shared" si="166"/>
        <v>0</v>
      </c>
      <c r="BZ463" s="170">
        <f t="shared" si="167"/>
        <v>0</v>
      </c>
      <c r="CA463" s="170">
        <f t="shared" si="168"/>
        <v>0</v>
      </c>
      <c r="CB463" s="216"/>
    </row>
    <row r="464" spans="1:80" s="172" customFormat="1" ht="15.75" customHeight="1">
      <c r="A464" s="163" t="s">
        <v>291</v>
      </c>
      <c r="B464" s="163"/>
      <c r="D464" s="163">
        <v>15</v>
      </c>
      <c r="AA464" s="165" t="s">
        <v>83</v>
      </c>
      <c r="AB464" s="166" t="s">
        <v>2739</v>
      </c>
      <c r="AC464" s="94" t="s">
        <v>108</v>
      </c>
      <c r="AD464" s="95" t="s">
        <v>293</v>
      </c>
      <c r="AE464" s="94" t="s">
        <v>8905</v>
      </c>
      <c r="AF464" s="96" t="s">
        <v>408</v>
      </c>
      <c r="AG464" s="22" t="s">
        <v>8906</v>
      </c>
      <c r="AH464" s="22" t="s">
        <v>8907</v>
      </c>
      <c r="AI464" s="97" t="s">
        <v>309</v>
      </c>
      <c r="AJ464" s="98">
        <v>2.65</v>
      </c>
      <c r="AK464" s="95" t="s">
        <v>8908</v>
      </c>
      <c r="AL464" s="94"/>
      <c r="AM464" s="94" t="s">
        <v>8909</v>
      </c>
      <c r="AN464" s="167">
        <f t="shared" si="145"/>
        <v>412</v>
      </c>
      <c r="AO464" s="49">
        <v>0</v>
      </c>
      <c r="AP464" s="49">
        <v>7</v>
      </c>
      <c r="AQ464" s="49">
        <v>402</v>
      </c>
      <c r="AR464" s="49">
        <v>0</v>
      </c>
      <c r="AS464" s="49">
        <v>0</v>
      </c>
      <c r="AT464" s="49">
        <v>27</v>
      </c>
      <c r="AU464" s="167">
        <f t="shared" si="146"/>
        <v>382</v>
      </c>
      <c r="AV464" s="49">
        <v>3</v>
      </c>
      <c r="AW464" s="99">
        <v>718.32</v>
      </c>
      <c r="AX464" s="94" t="s">
        <v>8910</v>
      </c>
      <c r="AY464" s="94" t="s">
        <v>8911</v>
      </c>
      <c r="AZ464" s="100" t="s">
        <v>501</v>
      </c>
      <c r="BA464" s="100" t="s">
        <v>639</v>
      </c>
      <c r="BB464" s="49">
        <v>1</v>
      </c>
      <c r="BC464" s="159"/>
      <c r="BD464" s="153" t="str">
        <f t="shared" si="147"/>
        <v>08, 54, 2022.05.29</v>
      </c>
      <c r="BE464" s="153" t="str">
        <f t="shared" si="148"/>
        <v>11, 33, 2022.05.29</v>
      </c>
      <c r="BF464" s="160" t="str">
        <f t="shared" si="149"/>
        <v>В</v>
      </c>
      <c r="BG464" s="161">
        <f t="shared" si="150"/>
        <v>2.65</v>
      </c>
      <c r="BH464" s="167">
        <f t="shared" si="151"/>
        <v>412</v>
      </c>
      <c r="BI464" s="162">
        <f t="shared" si="152"/>
        <v>0</v>
      </c>
      <c r="BJ464" s="162">
        <f t="shared" si="153"/>
        <v>7</v>
      </c>
      <c r="BK464" s="162">
        <f t="shared" si="154"/>
        <v>402</v>
      </c>
      <c r="BL464" s="162">
        <f t="shared" si="155"/>
        <v>0</v>
      </c>
      <c r="BM464" s="162">
        <f t="shared" si="156"/>
        <v>0</v>
      </c>
      <c r="BN464" s="162">
        <f t="shared" si="157"/>
        <v>27</v>
      </c>
      <c r="BO464" s="167">
        <f t="shared" si="158"/>
        <v>382</v>
      </c>
      <c r="BP464" s="162">
        <f t="shared" si="159"/>
        <v>3</v>
      </c>
      <c r="BQ464" s="168">
        <f t="shared" si="160"/>
        <v>1</v>
      </c>
      <c r="BT464" s="169">
        <f t="shared" si="161"/>
        <v>1091.8</v>
      </c>
      <c r="BU464" s="169">
        <f t="shared" si="162"/>
        <v>412</v>
      </c>
      <c r="BV464" s="169">
        <f t="shared" si="163"/>
        <v>0</v>
      </c>
      <c r="BW464" s="169">
        <f t="shared" si="164"/>
        <v>0</v>
      </c>
      <c r="BX464" s="170">
        <f t="shared" si="165"/>
        <v>0</v>
      </c>
      <c r="BY464" s="170">
        <f t="shared" si="166"/>
        <v>0</v>
      </c>
      <c r="BZ464" s="170">
        <f t="shared" si="167"/>
        <v>0</v>
      </c>
      <c r="CA464" s="170">
        <f t="shared" si="168"/>
        <v>0</v>
      </c>
      <c r="CB464" s="216"/>
    </row>
    <row r="465" spans="1:80" s="172" customFormat="1" ht="15.75" customHeight="1">
      <c r="A465" s="163" t="s">
        <v>291</v>
      </c>
      <c r="B465" s="163"/>
      <c r="D465" s="163">
        <v>15</v>
      </c>
      <c r="AA465" s="165" t="s">
        <v>83</v>
      </c>
      <c r="AB465" s="166" t="s">
        <v>2742</v>
      </c>
      <c r="AC465" s="94" t="s">
        <v>108</v>
      </c>
      <c r="AD465" s="95" t="s">
        <v>293</v>
      </c>
      <c r="AE465" s="94" t="s">
        <v>8905</v>
      </c>
      <c r="AF465" s="96" t="s">
        <v>408</v>
      </c>
      <c r="AG465" s="22" t="s">
        <v>8906</v>
      </c>
      <c r="AH465" s="22" t="s">
        <v>8907</v>
      </c>
      <c r="AI465" s="97" t="s">
        <v>309</v>
      </c>
      <c r="AJ465" s="98">
        <v>2.65</v>
      </c>
      <c r="AK465" s="95" t="s">
        <v>8908</v>
      </c>
      <c r="AL465" s="94"/>
      <c r="AM465" s="94" t="s">
        <v>8909</v>
      </c>
      <c r="AN465" s="167">
        <f t="shared" si="145"/>
        <v>412</v>
      </c>
      <c r="AO465" s="49">
        <v>0</v>
      </c>
      <c r="AP465" s="49">
        <v>7</v>
      </c>
      <c r="AQ465" s="49">
        <v>402</v>
      </c>
      <c r="AR465" s="49">
        <v>0</v>
      </c>
      <c r="AS465" s="49">
        <v>0</v>
      </c>
      <c r="AT465" s="49">
        <v>27</v>
      </c>
      <c r="AU465" s="167">
        <f t="shared" si="146"/>
        <v>382</v>
      </c>
      <c r="AV465" s="49">
        <v>3</v>
      </c>
      <c r="AW465" s="99">
        <v>718.32</v>
      </c>
      <c r="AX465" s="94" t="s">
        <v>8910</v>
      </c>
      <c r="AY465" s="94" t="s">
        <v>8911</v>
      </c>
      <c r="AZ465" s="100" t="s">
        <v>501</v>
      </c>
      <c r="BA465" s="100" t="s">
        <v>639</v>
      </c>
      <c r="BB465" s="49">
        <v>1</v>
      </c>
      <c r="BC465" s="159"/>
      <c r="BD465" s="153" t="str">
        <f t="shared" si="147"/>
        <v>08, 54, 2022.05.29</v>
      </c>
      <c r="BE465" s="153" t="str">
        <f t="shared" si="148"/>
        <v>11, 33, 2022.05.29</v>
      </c>
      <c r="BF465" s="160" t="str">
        <f t="shared" si="149"/>
        <v>В</v>
      </c>
      <c r="BG465" s="161">
        <f t="shared" si="150"/>
        <v>2.65</v>
      </c>
      <c r="BH465" s="167">
        <f t="shared" si="151"/>
        <v>412</v>
      </c>
      <c r="BI465" s="162">
        <f t="shared" si="152"/>
        <v>0</v>
      </c>
      <c r="BJ465" s="162">
        <f t="shared" si="153"/>
        <v>7</v>
      </c>
      <c r="BK465" s="162">
        <f t="shared" si="154"/>
        <v>402</v>
      </c>
      <c r="BL465" s="162">
        <f t="shared" si="155"/>
        <v>0</v>
      </c>
      <c r="BM465" s="162">
        <f t="shared" si="156"/>
        <v>0</v>
      </c>
      <c r="BN465" s="162">
        <f t="shared" si="157"/>
        <v>27</v>
      </c>
      <c r="BO465" s="167">
        <f t="shared" si="158"/>
        <v>382</v>
      </c>
      <c r="BP465" s="162">
        <f t="shared" si="159"/>
        <v>3</v>
      </c>
      <c r="BQ465" s="168">
        <f t="shared" si="160"/>
        <v>1</v>
      </c>
      <c r="BT465" s="169">
        <f t="shared" si="161"/>
        <v>1091.8</v>
      </c>
      <c r="BU465" s="169">
        <f t="shared" si="162"/>
        <v>412</v>
      </c>
      <c r="BV465" s="169">
        <f t="shared" si="163"/>
        <v>0</v>
      </c>
      <c r="BW465" s="169">
        <f t="shared" si="164"/>
        <v>0</v>
      </c>
      <c r="BX465" s="170">
        <f t="shared" si="165"/>
        <v>0</v>
      </c>
      <c r="BY465" s="170">
        <f t="shared" si="166"/>
        <v>0</v>
      </c>
      <c r="BZ465" s="170">
        <f t="shared" si="167"/>
        <v>0</v>
      </c>
      <c r="CA465" s="170">
        <f t="shared" si="168"/>
        <v>0</v>
      </c>
      <c r="CB465" s="216"/>
    </row>
    <row r="466" spans="1:80" s="172" customFormat="1" ht="15.75" customHeight="1">
      <c r="A466" s="163" t="s">
        <v>291</v>
      </c>
      <c r="B466" s="163"/>
      <c r="D466" s="163">
        <v>15</v>
      </c>
      <c r="AA466" s="165" t="s">
        <v>83</v>
      </c>
      <c r="AB466" s="166" t="s">
        <v>2748</v>
      </c>
      <c r="AC466" s="94" t="s">
        <v>90</v>
      </c>
      <c r="AD466" s="95" t="s">
        <v>293</v>
      </c>
      <c r="AE466" s="94" t="s">
        <v>2899</v>
      </c>
      <c r="AF466" s="96" t="s">
        <v>345</v>
      </c>
      <c r="AG466" s="22" t="s">
        <v>8912</v>
      </c>
      <c r="AH466" s="22" t="s">
        <v>8913</v>
      </c>
      <c r="AI466" s="97" t="s">
        <v>309</v>
      </c>
      <c r="AJ466" s="98">
        <v>1.83</v>
      </c>
      <c r="AK466" s="95" t="s">
        <v>4982</v>
      </c>
      <c r="AL466" s="94"/>
      <c r="AM466" s="94" t="s">
        <v>1481</v>
      </c>
      <c r="AN466" s="167">
        <f t="shared" si="145"/>
        <v>566</v>
      </c>
      <c r="AO466" s="49">
        <v>0</v>
      </c>
      <c r="AP466" s="49">
        <v>1</v>
      </c>
      <c r="AQ466" s="49">
        <v>563</v>
      </c>
      <c r="AR466" s="49">
        <v>0</v>
      </c>
      <c r="AS466" s="49">
        <v>0</v>
      </c>
      <c r="AT466" s="49">
        <v>18</v>
      </c>
      <c r="AU466" s="167">
        <f t="shared" si="146"/>
        <v>546</v>
      </c>
      <c r="AV466" s="49">
        <v>2</v>
      </c>
      <c r="AW466" s="99">
        <v>798.83</v>
      </c>
      <c r="AX466" s="94" t="s">
        <v>691</v>
      </c>
      <c r="AY466" s="94" t="s">
        <v>8914</v>
      </c>
      <c r="AZ466" s="100" t="s">
        <v>501</v>
      </c>
      <c r="BA466" s="100" t="s">
        <v>639</v>
      </c>
      <c r="BB466" s="49">
        <v>1</v>
      </c>
      <c r="BC466" s="159"/>
      <c r="BD466" s="153" t="str">
        <f t="shared" si="147"/>
        <v>16, 51, 2022.05.30</v>
      </c>
      <c r="BE466" s="153" t="str">
        <f t="shared" si="148"/>
        <v>18, 41, 2022.05.30</v>
      </c>
      <c r="BF466" s="160" t="str">
        <f t="shared" si="149"/>
        <v>В</v>
      </c>
      <c r="BG466" s="161">
        <f t="shared" si="150"/>
        <v>1.83</v>
      </c>
      <c r="BH466" s="167">
        <f t="shared" si="151"/>
        <v>566</v>
      </c>
      <c r="BI466" s="162">
        <f t="shared" si="152"/>
        <v>0</v>
      </c>
      <c r="BJ466" s="162">
        <f t="shared" si="153"/>
        <v>1</v>
      </c>
      <c r="BK466" s="162">
        <f t="shared" si="154"/>
        <v>563</v>
      </c>
      <c r="BL466" s="162">
        <f t="shared" si="155"/>
        <v>0</v>
      </c>
      <c r="BM466" s="162">
        <f t="shared" si="156"/>
        <v>0</v>
      </c>
      <c r="BN466" s="162">
        <f t="shared" si="157"/>
        <v>18</v>
      </c>
      <c r="BO466" s="167">
        <f t="shared" si="158"/>
        <v>546</v>
      </c>
      <c r="BP466" s="162">
        <f t="shared" si="159"/>
        <v>2</v>
      </c>
      <c r="BQ466" s="168">
        <f t="shared" si="160"/>
        <v>1</v>
      </c>
      <c r="BT466" s="169">
        <f t="shared" si="161"/>
        <v>1035.78</v>
      </c>
      <c r="BU466" s="169">
        <f t="shared" si="162"/>
        <v>566</v>
      </c>
      <c r="BV466" s="169">
        <f t="shared" si="163"/>
        <v>0</v>
      </c>
      <c r="BW466" s="169">
        <f t="shared" si="164"/>
        <v>0</v>
      </c>
      <c r="BX466" s="170">
        <f t="shared" si="165"/>
        <v>0</v>
      </c>
      <c r="BY466" s="170">
        <f t="shared" si="166"/>
        <v>0</v>
      </c>
      <c r="BZ466" s="170">
        <f t="shared" si="167"/>
        <v>0</v>
      </c>
      <c r="CA466" s="170">
        <f t="shared" si="168"/>
        <v>0</v>
      </c>
      <c r="CB466" s="216"/>
    </row>
    <row r="467" spans="1:80" s="172" customFormat="1" ht="15.75" customHeight="1">
      <c r="A467" s="163" t="s">
        <v>291</v>
      </c>
      <c r="B467" s="163"/>
      <c r="D467" s="163">
        <v>15</v>
      </c>
      <c r="AA467" s="165" t="s">
        <v>83</v>
      </c>
      <c r="AB467" s="166" t="s">
        <v>2755</v>
      </c>
      <c r="AC467" s="94" t="s">
        <v>110</v>
      </c>
      <c r="AD467" s="95" t="s">
        <v>314</v>
      </c>
      <c r="AE467" s="94" t="s">
        <v>8915</v>
      </c>
      <c r="AF467" s="96" t="s">
        <v>345</v>
      </c>
      <c r="AG467" s="22" t="s">
        <v>8916</v>
      </c>
      <c r="AH467" s="22" t="s">
        <v>8917</v>
      </c>
      <c r="AI467" s="97" t="s">
        <v>298</v>
      </c>
      <c r="AJ467" s="98">
        <v>7</v>
      </c>
      <c r="AK467" s="95" t="s">
        <v>8918</v>
      </c>
      <c r="AL467" s="94"/>
      <c r="AM467" s="94" t="s">
        <v>8919</v>
      </c>
      <c r="AN467" s="167">
        <f t="shared" si="145"/>
        <v>5</v>
      </c>
      <c r="AO467" s="49">
        <v>0</v>
      </c>
      <c r="AP467" s="49">
        <v>1</v>
      </c>
      <c r="AQ467" s="49">
        <v>3</v>
      </c>
      <c r="AR467" s="49">
        <v>0</v>
      </c>
      <c r="AS467" s="49">
        <v>0</v>
      </c>
      <c r="AT467" s="49">
        <v>4</v>
      </c>
      <c r="AU467" s="167">
        <f t="shared" si="146"/>
        <v>0</v>
      </c>
      <c r="AV467" s="49">
        <v>1</v>
      </c>
      <c r="AW467" s="99">
        <v>20.94</v>
      </c>
      <c r="AX467" s="94" t="s">
        <v>427</v>
      </c>
      <c r="AY467" s="94" t="s">
        <v>8920</v>
      </c>
      <c r="AZ467" s="100"/>
      <c r="BA467" s="100"/>
      <c r="BB467" s="49">
        <v>1</v>
      </c>
      <c r="BC467" s="159"/>
      <c r="BD467" s="153" t="str">
        <f t="shared" si="147"/>
        <v>09, 00, 2022.05.31</v>
      </c>
      <c r="BE467" s="153" t="str">
        <f t="shared" si="148"/>
        <v>16, 00, 2022.05.31</v>
      </c>
      <c r="BF467" s="160" t="str">
        <f t="shared" si="149"/>
        <v>П</v>
      </c>
      <c r="BG467" s="161">
        <f t="shared" si="150"/>
        <v>7</v>
      </c>
      <c r="BH467" s="167">
        <f t="shared" si="151"/>
        <v>5</v>
      </c>
      <c r="BI467" s="162">
        <f t="shared" si="152"/>
        <v>0</v>
      </c>
      <c r="BJ467" s="162">
        <f t="shared" si="153"/>
        <v>1</v>
      </c>
      <c r="BK467" s="162">
        <f t="shared" si="154"/>
        <v>3</v>
      </c>
      <c r="BL467" s="162">
        <f t="shared" si="155"/>
        <v>0</v>
      </c>
      <c r="BM467" s="162">
        <f t="shared" si="156"/>
        <v>0</v>
      </c>
      <c r="BN467" s="162">
        <f t="shared" si="157"/>
        <v>4</v>
      </c>
      <c r="BO467" s="167">
        <f t="shared" si="158"/>
        <v>0</v>
      </c>
      <c r="BP467" s="162">
        <f t="shared" si="159"/>
        <v>1</v>
      </c>
      <c r="BQ467" s="168">
        <f t="shared" si="160"/>
        <v>1</v>
      </c>
      <c r="BT467" s="169">
        <f t="shared" si="161"/>
        <v>0</v>
      </c>
      <c r="BU467" s="169">
        <f t="shared" si="162"/>
        <v>0</v>
      </c>
      <c r="BV467" s="169">
        <f t="shared" si="163"/>
        <v>35</v>
      </c>
      <c r="BW467" s="169">
        <f t="shared" si="164"/>
        <v>5</v>
      </c>
      <c r="BX467" s="170">
        <f t="shared" si="165"/>
        <v>0</v>
      </c>
      <c r="BY467" s="170">
        <f t="shared" si="166"/>
        <v>0</v>
      </c>
      <c r="BZ467" s="170">
        <f t="shared" si="167"/>
        <v>0</v>
      </c>
      <c r="CA467" s="170">
        <f t="shared" si="168"/>
        <v>0</v>
      </c>
      <c r="CB467" s="216"/>
    </row>
    <row r="468" spans="1:80" s="172" customFormat="1" ht="15.75" customHeight="1">
      <c r="A468" s="163" t="s">
        <v>291</v>
      </c>
      <c r="B468" s="163"/>
      <c r="D468" s="163">
        <v>15</v>
      </c>
      <c r="AA468" s="165" t="s">
        <v>83</v>
      </c>
      <c r="AB468" s="166" t="s">
        <v>2761</v>
      </c>
      <c r="AC468" s="94" t="s">
        <v>90</v>
      </c>
      <c r="AD468" s="95" t="s">
        <v>314</v>
      </c>
      <c r="AE468" s="94" t="s">
        <v>8921</v>
      </c>
      <c r="AF468" s="96" t="s">
        <v>345</v>
      </c>
      <c r="AG468" s="22" t="s">
        <v>8916</v>
      </c>
      <c r="AH468" s="22" t="s">
        <v>8917</v>
      </c>
      <c r="AI468" s="97" t="s">
        <v>298</v>
      </c>
      <c r="AJ468" s="98">
        <v>7</v>
      </c>
      <c r="AK468" s="95" t="s">
        <v>8922</v>
      </c>
      <c r="AL468" s="94"/>
      <c r="AM468" s="94"/>
      <c r="AN468" s="167">
        <f t="shared" si="145"/>
        <v>25</v>
      </c>
      <c r="AO468" s="49">
        <v>0</v>
      </c>
      <c r="AP468" s="49">
        <v>0</v>
      </c>
      <c r="AQ468" s="49">
        <v>25</v>
      </c>
      <c r="AR468" s="49">
        <v>0</v>
      </c>
      <c r="AS468" s="49">
        <v>0</v>
      </c>
      <c r="AT468" s="49">
        <v>2</v>
      </c>
      <c r="AU468" s="167">
        <f t="shared" si="146"/>
        <v>23</v>
      </c>
      <c r="AV468" s="49">
        <v>0</v>
      </c>
      <c r="AW468" s="99">
        <v>109.93</v>
      </c>
      <c r="AX468" s="94"/>
      <c r="AY468" s="94" t="s">
        <v>8923</v>
      </c>
      <c r="AZ468" s="100"/>
      <c r="BA468" s="100"/>
      <c r="BB468" s="49">
        <v>1</v>
      </c>
      <c r="BC468" s="159"/>
      <c r="BD468" s="153" t="str">
        <f t="shared" si="147"/>
        <v>09, 00, 2022.05.31</v>
      </c>
      <c r="BE468" s="153" t="str">
        <f t="shared" si="148"/>
        <v>16, 00, 2022.05.31</v>
      </c>
      <c r="BF468" s="160" t="str">
        <f t="shared" si="149"/>
        <v>П</v>
      </c>
      <c r="BG468" s="161">
        <f t="shared" si="150"/>
        <v>7</v>
      </c>
      <c r="BH468" s="167">
        <f t="shared" si="151"/>
        <v>25</v>
      </c>
      <c r="BI468" s="162">
        <f t="shared" si="152"/>
        <v>0</v>
      </c>
      <c r="BJ468" s="162">
        <f t="shared" si="153"/>
        <v>0</v>
      </c>
      <c r="BK468" s="162">
        <f t="shared" si="154"/>
        <v>25</v>
      </c>
      <c r="BL468" s="162">
        <f t="shared" si="155"/>
        <v>0</v>
      </c>
      <c r="BM468" s="162">
        <f t="shared" si="156"/>
        <v>0</v>
      </c>
      <c r="BN468" s="162">
        <f t="shared" si="157"/>
        <v>2</v>
      </c>
      <c r="BO468" s="167">
        <f t="shared" si="158"/>
        <v>23</v>
      </c>
      <c r="BP468" s="162">
        <f t="shared" si="159"/>
        <v>0</v>
      </c>
      <c r="BQ468" s="168">
        <f t="shared" si="160"/>
        <v>1</v>
      </c>
      <c r="BT468" s="169">
        <f t="shared" si="161"/>
        <v>0</v>
      </c>
      <c r="BU468" s="169">
        <f t="shared" si="162"/>
        <v>0</v>
      </c>
      <c r="BV468" s="169">
        <f t="shared" si="163"/>
        <v>175</v>
      </c>
      <c r="BW468" s="169">
        <f t="shared" si="164"/>
        <v>25</v>
      </c>
      <c r="BX468" s="170">
        <f t="shared" si="165"/>
        <v>0</v>
      </c>
      <c r="BY468" s="170">
        <f t="shared" si="166"/>
        <v>0</v>
      </c>
      <c r="BZ468" s="170">
        <f t="shared" si="167"/>
        <v>0</v>
      </c>
      <c r="CA468" s="170">
        <f t="shared" si="168"/>
        <v>0</v>
      </c>
      <c r="CB468" s="216"/>
    </row>
    <row r="469" spans="1:80" s="172" customFormat="1" ht="15.75" customHeight="1">
      <c r="A469" s="163" t="s">
        <v>291</v>
      </c>
      <c r="B469" s="163"/>
      <c r="D469" s="163">
        <v>15</v>
      </c>
      <c r="AA469" s="165" t="s">
        <v>83</v>
      </c>
      <c r="AB469" s="166" t="s">
        <v>2764</v>
      </c>
      <c r="AC469" s="94" t="s">
        <v>92</v>
      </c>
      <c r="AD469" s="95" t="s">
        <v>314</v>
      </c>
      <c r="AE469" s="94" t="s">
        <v>8924</v>
      </c>
      <c r="AF469" s="96" t="s">
        <v>295</v>
      </c>
      <c r="AG469" s="22" t="s">
        <v>8916</v>
      </c>
      <c r="AH469" s="22" t="s">
        <v>8925</v>
      </c>
      <c r="AI469" s="97" t="s">
        <v>298</v>
      </c>
      <c r="AJ469" s="98">
        <v>4</v>
      </c>
      <c r="AK469" s="95" t="s">
        <v>4726</v>
      </c>
      <c r="AL469" s="94"/>
      <c r="AM469" s="94" t="s">
        <v>4727</v>
      </c>
      <c r="AN469" s="167">
        <f t="shared" si="145"/>
        <v>21</v>
      </c>
      <c r="AO469" s="49">
        <v>0</v>
      </c>
      <c r="AP469" s="49">
        <v>2</v>
      </c>
      <c r="AQ469" s="49">
        <v>19</v>
      </c>
      <c r="AR469" s="49">
        <v>0</v>
      </c>
      <c r="AS469" s="49">
        <v>0</v>
      </c>
      <c r="AT469" s="49">
        <v>6</v>
      </c>
      <c r="AU469" s="167">
        <f t="shared" si="146"/>
        <v>15</v>
      </c>
      <c r="AV469" s="49">
        <v>0</v>
      </c>
      <c r="AW469" s="99">
        <v>44.38</v>
      </c>
      <c r="AX469" s="94"/>
      <c r="AY469" s="94" t="s">
        <v>8926</v>
      </c>
      <c r="AZ469" s="100"/>
      <c r="BA469" s="100"/>
      <c r="BB469" s="49">
        <v>1</v>
      </c>
      <c r="BC469" s="159"/>
      <c r="BD469" s="153" t="str">
        <f t="shared" si="147"/>
        <v>09, 00, 2022.05.31</v>
      </c>
      <c r="BE469" s="153" t="str">
        <f t="shared" si="148"/>
        <v>13, 00, 2022.05.31</v>
      </c>
      <c r="BF469" s="160" t="str">
        <f t="shared" si="149"/>
        <v>П</v>
      </c>
      <c r="BG469" s="161">
        <f t="shared" si="150"/>
        <v>4</v>
      </c>
      <c r="BH469" s="167">
        <f t="shared" si="151"/>
        <v>21</v>
      </c>
      <c r="BI469" s="162">
        <f t="shared" si="152"/>
        <v>0</v>
      </c>
      <c r="BJ469" s="162">
        <f t="shared" si="153"/>
        <v>2</v>
      </c>
      <c r="BK469" s="162">
        <f t="shared" si="154"/>
        <v>19</v>
      </c>
      <c r="BL469" s="162">
        <f t="shared" si="155"/>
        <v>0</v>
      </c>
      <c r="BM469" s="162">
        <f t="shared" si="156"/>
        <v>0</v>
      </c>
      <c r="BN469" s="162">
        <f t="shared" si="157"/>
        <v>6</v>
      </c>
      <c r="BO469" s="167">
        <f t="shared" si="158"/>
        <v>15</v>
      </c>
      <c r="BP469" s="162">
        <f t="shared" si="159"/>
        <v>0</v>
      </c>
      <c r="BQ469" s="168">
        <f t="shared" si="160"/>
        <v>1</v>
      </c>
      <c r="BT469" s="169">
        <f t="shared" si="161"/>
        <v>0</v>
      </c>
      <c r="BU469" s="169">
        <f t="shared" si="162"/>
        <v>0</v>
      </c>
      <c r="BV469" s="169">
        <f t="shared" si="163"/>
        <v>84</v>
      </c>
      <c r="BW469" s="169">
        <f t="shared" si="164"/>
        <v>21</v>
      </c>
      <c r="BX469" s="170">
        <f t="shared" si="165"/>
        <v>0</v>
      </c>
      <c r="BY469" s="170">
        <f t="shared" si="166"/>
        <v>0</v>
      </c>
      <c r="BZ469" s="170">
        <f t="shared" si="167"/>
        <v>0</v>
      </c>
      <c r="CA469" s="170">
        <f t="shared" si="168"/>
        <v>0</v>
      </c>
      <c r="CB469" s="216"/>
    </row>
    <row r="470" spans="1:80" s="172" customFormat="1" ht="15.75" customHeight="1">
      <c r="A470" s="163" t="s">
        <v>291</v>
      </c>
      <c r="B470" s="163"/>
      <c r="D470" s="163">
        <v>15</v>
      </c>
      <c r="AA470" s="165" t="s">
        <v>83</v>
      </c>
      <c r="AB470" s="166" t="s">
        <v>2769</v>
      </c>
      <c r="AC470" s="94" t="s">
        <v>110</v>
      </c>
      <c r="AD470" s="95" t="s">
        <v>314</v>
      </c>
      <c r="AE470" s="94" t="s">
        <v>8927</v>
      </c>
      <c r="AF470" s="96" t="s">
        <v>295</v>
      </c>
      <c r="AG470" s="22" t="s">
        <v>8928</v>
      </c>
      <c r="AH470" s="22" t="s">
        <v>8917</v>
      </c>
      <c r="AI470" s="97" t="s">
        <v>298</v>
      </c>
      <c r="AJ470" s="98">
        <v>6.83</v>
      </c>
      <c r="AK470" s="95" t="s">
        <v>8929</v>
      </c>
      <c r="AL470" s="94"/>
      <c r="AM470" s="94" t="s">
        <v>8930</v>
      </c>
      <c r="AN470" s="167">
        <f t="shared" si="145"/>
        <v>19</v>
      </c>
      <c r="AO470" s="49">
        <v>0</v>
      </c>
      <c r="AP470" s="49">
        <v>14</v>
      </c>
      <c r="AQ470" s="49">
        <v>5</v>
      </c>
      <c r="AR470" s="49">
        <v>0</v>
      </c>
      <c r="AS470" s="49">
        <v>0</v>
      </c>
      <c r="AT470" s="49">
        <v>0</v>
      </c>
      <c r="AU470" s="167">
        <f t="shared" si="146"/>
        <v>19</v>
      </c>
      <c r="AV470" s="49">
        <v>0</v>
      </c>
      <c r="AW470" s="99">
        <v>30.47</v>
      </c>
      <c r="AX470" s="94"/>
      <c r="AY470" s="94" t="s">
        <v>8931</v>
      </c>
      <c r="AZ470" s="100"/>
      <c r="BA470" s="100"/>
      <c r="BB470" s="49">
        <v>1</v>
      </c>
      <c r="BC470" s="159"/>
      <c r="BD470" s="153" t="str">
        <f t="shared" si="147"/>
        <v>09, 10, 2022.05.31</v>
      </c>
      <c r="BE470" s="153" t="str">
        <f t="shared" si="148"/>
        <v>16, 00, 2022.05.31</v>
      </c>
      <c r="BF470" s="160" t="str">
        <f t="shared" si="149"/>
        <v>П</v>
      </c>
      <c r="BG470" s="161">
        <f t="shared" si="150"/>
        <v>6.83</v>
      </c>
      <c r="BH470" s="167">
        <f t="shared" si="151"/>
        <v>19</v>
      </c>
      <c r="BI470" s="162">
        <f t="shared" si="152"/>
        <v>0</v>
      </c>
      <c r="BJ470" s="162">
        <f t="shared" si="153"/>
        <v>14</v>
      </c>
      <c r="BK470" s="162">
        <f t="shared" si="154"/>
        <v>5</v>
      </c>
      <c r="BL470" s="162">
        <f t="shared" si="155"/>
        <v>0</v>
      </c>
      <c r="BM470" s="162">
        <f t="shared" si="156"/>
        <v>0</v>
      </c>
      <c r="BN470" s="162">
        <f t="shared" si="157"/>
        <v>0</v>
      </c>
      <c r="BO470" s="167">
        <f t="shared" si="158"/>
        <v>19</v>
      </c>
      <c r="BP470" s="162">
        <f t="shared" si="159"/>
        <v>0</v>
      </c>
      <c r="BQ470" s="168">
        <f t="shared" si="160"/>
        <v>1</v>
      </c>
      <c r="BT470" s="169">
        <f t="shared" si="161"/>
        <v>0</v>
      </c>
      <c r="BU470" s="169">
        <f t="shared" si="162"/>
        <v>0</v>
      </c>
      <c r="BV470" s="169">
        <f t="shared" si="163"/>
        <v>129.77000000000001</v>
      </c>
      <c r="BW470" s="169">
        <f t="shared" si="164"/>
        <v>19</v>
      </c>
      <c r="BX470" s="170">
        <f t="shared" si="165"/>
        <v>0</v>
      </c>
      <c r="BY470" s="170">
        <f t="shared" si="166"/>
        <v>0</v>
      </c>
      <c r="BZ470" s="170">
        <f t="shared" si="167"/>
        <v>0</v>
      </c>
      <c r="CA470" s="170">
        <f t="shared" si="168"/>
        <v>0</v>
      </c>
      <c r="CB470" s="216"/>
    </row>
    <row r="471" spans="1:80" s="172" customFormat="1" ht="15.75" customHeight="1">
      <c r="A471" s="163" t="s">
        <v>291</v>
      </c>
      <c r="B471" s="163"/>
      <c r="D471" s="163">
        <v>15</v>
      </c>
      <c r="AA471" s="165" t="s">
        <v>83</v>
      </c>
      <c r="AB471" s="166" t="s">
        <v>2773</v>
      </c>
      <c r="AC471" s="94" t="s">
        <v>92</v>
      </c>
      <c r="AD471" s="95" t="s">
        <v>314</v>
      </c>
      <c r="AE471" s="94" t="s">
        <v>8932</v>
      </c>
      <c r="AF471" s="96" t="s">
        <v>295</v>
      </c>
      <c r="AG471" s="22" t="s">
        <v>8933</v>
      </c>
      <c r="AH471" s="22" t="s">
        <v>8934</v>
      </c>
      <c r="AI471" s="97" t="s">
        <v>298</v>
      </c>
      <c r="AJ471" s="98">
        <v>4</v>
      </c>
      <c r="AK471" s="95" t="s">
        <v>4756</v>
      </c>
      <c r="AL471" s="94"/>
      <c r="AM471" s="94" t="s">
        <v>779</v>
      </c>
      <c r="AN471" s="167">
        <f t="shared" si="145"/>
        <v>18</v>
      </c>
      <c r="AO471" s="49">
        <v>0</v>
      </c>
      <c r="AP471" s="49">
        <v>1</v>
      </c>
      <c r="AQ471" s="49">
        <v>17</v>
      </c>
      <c r="AR471" s="49">
        <v>0</v>
      </c>
      <c r="AS471" s="49">
        <v>0</v>
      </c>
      <c r="AT471" s="49">
        <v>5</v>
      </c>
      <c r="AU471" s="167">
        <f t="shared" si="146"/>
        <v>13</v>
      </c>
      <c r="AV471" s="49">
        <v>0</v>
      </c>
      <c r="AW471" s="99">
        <v>41.81</v>
      </c>
      <c r="AX471" s="94"/>
      <c r="AY471" s="94" t="s">
        <v>8935</v>
      </c>
      <c r="AZ471" s="100"/>
      <c r="BA471" s="100"/>
      <c r="BB471" s="49">
        <v>1</v>
      </c>
      <c r="BC471" s="159"/>
      <c r="BD471" s="153" t="str">
        <f t="shared" si="147"/>
        <v>09, 00, 2022.06.01</v>
      </c>
      <c r="BE471" s="153" t="str">
        <f t="shared" si="148"/>
        <v>13, 00, 2022.06.01</v>
      </c>
      <c r="BF471" s="160" t="str">
        <f t="shared" si="149"/>
        <v>П</v>
      </c>
      <c r="BG471" s="161">
        <f t="shared" si="150"/>
        <v>4</v>
      </c>
      <c r="BH471" s="167">
        <f t="shared" si="151"/>
        <v>18</v>
      </c>
      <c r="BI471" s="162">
        <f t="shared" si="152"/>
        <v>0</v>
      </c>
      <c r="BJ471" s="162">
        <f t="shared" si="153"/>
        <v>1</v>
      </c>
      <c r="BK471" s="162">
        <f t="shared" si="154"/>
        <v>17</v>
      </c>
      <c r="BL471" s="162">
        <f t="shared" si="155"/>
        <v>0</v>
      </c>
      <c r="BM471" s="162">
        <f t="shared" si="156"/>
        <v>0</v>
      </c>
      <c r="BN471" s="162">
        <f t="shared" si="157"/>
        <v>5</v>
      </c>
      <c r="BO471" s="167">
        <f t="shared" si="158"/>
        <v>13</v>
      </c>
      <c r="BP471" s="162">
        <f t="shared" si="159"/>
        <v>0</v>
      </c>
      <c r="BQ471" s="168">
        <f t="shared" si="160"/>
        <v>1</v>
      </c>
      <c r="BT471" s="169">
        <f t="shared" si="161"/>
        <v>0</v>
      </c>
      <c r="BU471" s="169">
        <f t="shared" si="162"/>
        <v>0</v>
      </c>
      <c r="BV471" s="169">
        <f t="shared" si="163"/>
        <v>72</v>
      </c>
      <c r="BW471" s="169">
        <f t="shared" si="164"/>
        <v>18</v>
      </c>
      <c r="BX471" s="170">
        <f t="shared" si="165"/>
        <v>0</v>
      </c>
      <c r="BY471" s="170">
        <f t="shared" si="166"/>
        <v>0</v>
      </c>
      <c r="BZ471" s="170">
        <f t="shared" si="167"/>
        <v>0</v>
      </c>
      <c r="CA471" s="170">
        <f t="shared" si="168"/>
        <v>0</v>
      </c>
      <c r="CB471" s="216"/>
    </row>
    <row r="472" spans="1:80" s="172" customFormat="1" ht="15.75" customHeight="1">
      <c r="A472" s="163" t="s">
        <v>291</v>
      </c>
      <c r="B472" s="163"/>
      <c r="D472" s="163">
        <v>15</v>
      </c>
      <c r="AA472" s="165" t="s">
        <v>83</v>
      </c>
      <c r="AB472" s="166" t="s">
        <v>2779</v>
      </c>
      <c r="AC472" s="94" t="s">
        <v>110</v>
      </c>
      <c r="AD472" s="95" t="s">
        <v>314</v>
      </c>
      <c r="AE472" s="94" t="s">
        <v>8936</v>
      </c>
      <c r="AF472" s="96" t="s">
        <v>295</v>
      </c>
      <c r="AG472" s="22" t="s">
        <v>8933</v>
      </c>
      <c r="AH472" s="22" t="s">
        <v>8937</v>
      </c>
      <c r="AI472" s="97" t="s">
        <v>298</v>
      </c>
      <c r="AJ472" s="98">
        <v>7</v>
      </c>
      <c r="AK472" s="95" t="s">
        <v>8938</v>
      </c>
      <c r="AL472" s="94"/>
      <c r="AM472" s="94" t="s">
        <v>8930</v>
      </c>
      <c r="AN472" s="167">
        <f t="shared" si="145"/>
        <v>16</v>
      </c>
      <c r="AO472" s="49">
        <v>0</v>
      </c>
      <c r="AP472" s="49">
        <v>12</v>
      </c>
      <c r="AQ472" s="49">
        <v>4</v>
      </c>
      <c r="AR472" s="49">
        <v>0</v>
      </c>
      <c r="AS472" s="49">
        <v>0</v>
      </c>
      <c r="AT472" s="49">
        <v>0</v>
      </c>
      <c r="AU472" s="167">
        <f t="shared" si="146"/>
        <v>16</v>
      </c>
      <c r="AV472" s="49">
        <v>0</v>
      </c>
      <c r="AW472" s="99">
        <v>17.91</v>
      </c>
      <c r="AX472" s="94"/>
      <c r="AY472" s="94" t="s">
        <v>8939</v>
      </c>
      <c r="AZ472" s="100"/>
      <c r="BA472" s="100"/>
      <c r="BB472" s="49">
        <v>1</v>
      </c>
      <c r="BC472" s="159"/>
      <c r="BD472" s="153" t="str">
        <f t="shared" si="147"/>
        <v>09, 00, 2022.06.01</v>
      </c>
      <c r="BE472" s="153" t="str">
        <f t="shared" si="148"/>
        <v>16, 00, 2022.06.01</v>
      </c>
      <c r="BF472" s="160" t="str">
        <f t="shared" si="149"/>
        <v>П</v>
      </c>
      <c r="BG472" s="161">
        <f t="shared" si="150"/>
        <v>7</v>
      </c>
      <c r="BH472" s="167">
        <f t="shared" si="151"/>
        <v>16</v>
      </c>
      <c r="BI472" s="162">
        <f t="shared" si="152"/>
        <v>0</v>
      </c>
      <c r="BJ472" s="162">
        <f t="shared" si="153"/>
        <v>12</v>
      </c>
      <c r="BK472" s="162">
        <f t="shared" si="154"/>
        <v>4</v>
      </c>
      <c r="BL472" s="162">
        <f t="shared" si="155"/>
        <v>0</v>
      </c>
      <c r="BM472" s="162">
        <f t="shared" si="156"/>
        <v>0</v>
      </c>
      <c r="BN472" s="162">
        <f t="shared" si="157"/>
        <v>0</v>
      </c>
      <c r="BO472" s="167">
        <f t="shared" si="158"/>
        <v>16</v>
      </c>
      <c r="BP472" s="162">
        <f t="shared" si="159"/>
        <v>0</v>
      </c>
      <c r="BQ472" s="168">
        <f t="shared" si="160"/>
        <v>1</v>
      </c>
      <c r="BT472" s="169">
        <f t="shared" si="161"/>
        <v>0</v>
      </c>
      <c r="BU472" s="169">
        <f t="shared" si="162"/>
        <v>0</v>
      </c>
      <c r="BV472" s="169">
        <f t="shared" si="163"/>
        <v>112</v>
      </c>
      <c r="BW472" s="169">
        <f t="shared" si="164"/>
        <v>16</v>
      </c>
      <c r="BX472" s="170">
        <f t="shared" si="165"/>
        <v>0</v>
      </c>
      <c r="BY472" s="170">
        <f t="shared" si="166"/>
        <v>0</v>
      </c>
      <c r="BZ472" s="170">
        <f t="shared" si="167"/>
        <v>0</v>
      </c>
      <c r="CA472" s="170">
        <f t="shared" si="168"/>
        <v>0</v>
      </c>
      <c r="CB472" s="216"/>
    </row>
    <row r="473" spans="1:80" s="172" customFormat="1" ht="15.75" customHeight="1">
      <c r="A473" s="163" t="s">
        <v>291</v>
      </c>
      <c r="B473" s="163"/>
      <c r="D473" s="163">
        <v>15</v>
      </c>
      <c r="AA473" s="165" t="s">
        <v>83</v>
      </c>
      <c r="AB473" s="166" t="s">
        <v>2785</v>
      </c>
      <c r="AC473" s="94" t="s">
        <v>108</v>
      </c>
      <c r="AD473" s="95" t="s">
        <v>494</v>
      </c>
      <c r="AE473" s="94" t="s">
        <v>8803</v>
      </c>
      <c r="AF473" s="96" t="s">
        <v>408</v>
      </c>
      <c r="AG473" s="22" t="s">
        <v>8940</v>
      </c>
      <c r="AH473" s="22" t="s">
        <v>8941</v>
      </c>
      <c r="AI473" s="97" t="s">
        <v>309</v>
      </c>
      <c r="AJ473" s="98">
        <v>1.08</v>
      </c>
      <c r="AK473" s="95" t="s">
        <v>8942</v>
      </c>
      <c r="AL473" s="94"/>
      <c r="AM473" s="94" t="s">
        <v>1481</v>
      </c>
      <c r="AN473" s="167">
        <f t="shared" si="145"/>
        <v>2</v>
      </c>
      <c r="AO473" s="49">
        <v>0</v>
      </c>
      <c r="AP473" s="49">
        <v>1</v>
      </c>
      <c r="AQ473" s="49">
        <v>1</v>
      </c>
      <c r="AR473" s="49">
        <v>0</v>
      </c>
      <c r="AS473" s="49">
        <v>0</v>
      </c>
      <c r="AT473" s="49">
        <v>2</v>
      </c>
      <c r="AU473" s="167">
        <f t="shared" si="146"/>
        <v>0</v>
      </c>
      <c r="AV473" s="49">
        <v>0</v>
      </c>
      <c r="AW473" s="99">
        <v>598.6</v>
      </c>
      <c r="AX473" s="94"/>
      <c r="AY473" s="94" t="s">
        <v>8943</v>
      </c>
      <c r="AZ473" s="100" t="s">
        <v>693</v>
      </c>
      <c r="BA473" s="100" t="s">
        <v>313</v>
      </c>
      <c r="BB473" s="49">
        <v>0</v>
      </c>
      <c r="BC473" s="159"/>
      <c r="BD473" s="153" t="str">
        <f t="shared" si="147"/>
        <v>10, 58, 2022.06.01</v>
      </c>
      <c r="BE473" s="153" t="str">
        <f t="shared" si="148"/>
        <v>12, 03, 2022.06.01</v>
      </c>
      <c r="BF473" s="160" t="str">
        <f t="shared" si="149"/>
        <v>В</v>
      </c>
      <c r="BG473" s="161">
        <f t="shared" si="150"/>
        <v>1.08</v>
      </c>
      <c r="BH473" s="167">
        <f t="shared" si="151"/>
        <v>2</v>
      </c>
      <c r="BI473" s="162">
        <f t="shared" si="152"/>
        <v>0</v>
      </c>
      <c r="BJ473" s="162">
        <f t="shared" si="153"/>
        <v>1</v>
      </c>
      <c r="BK473" s="162">
        <f t="shared" si="154"/>
        <v>1</v>
      </c>
      <c r="BL473" s="162">
        <f t="shared" si="155"/>
        <v>0</v>
      </c>
      <c r="BM473" s="162">
        <f t="shared" si="156"/>
        <v>0</v>
      </c>
      <c r="BN473" s="162">
        <f t="shared" si="157"/>
        <v>2</v>
      </c>
      <c r="BO473" s="167">
        <f t="shared" si="158"/>
        <v>0</v>
      </c>
      <c r="BP473" s="162">
        <f t="shared" si="159"/>
        <v>0</v>
      </c>
      <c r="BQ473" s="168">
        <f t="shared" si="160"/>
        <v>0</v>
      </c>
      <c r="BT473" s="169">
        <f t="shared" si="161"/>
        <v>0</v>
      </c>
      <c r="BU473" s="169">
        <f t="shared" si="162"/>
        <v>0</v>
      </c>
      <c r="BV473" s="169">
        <f t="shared" si="163"/>
        <v>0</v>
      </c>
      <c r="BW473" s="169">
        <f t="shared" si="164"/>
        <v>0</v>
      </c>
      <c r="BX473" s="170">
        <f t="shared" si="165"/>
        <v>0</v>
      </c>
      <c r="BY473" s="170">
        <f t="shared" si="166"/>
        <v>0</v>
      </c>
      <c r="BZ473" s="170">
        <f t="shared" si="167"/>
        <v>0</v>
      </c>
      <c r="CA473" s="170">
        <f t="shared" si="168"/>
        <v>0</v>
      </c>
      <c r="CB473" s="216"/>
    </row>
    <row r="474" spans="1:80" s="172" customFormat="1" ht="15.75" customHeight="1">
      <c r="A474" s="163" t="s">
        <v>291</v>
      </c>
      <c r="B474" s="163"/>
      <c r="D474" s="163">
        <v>15</v>
      </c>
      <c r="AA474" s="165" t="s">
        <v>83</v>
      </c>
      <c r="AB474" s="166" t="s">
        <v>2791</v>
      </c>
      <c r="AC474" s="94" t="s">
        <v>92</v>
      </c>
      <c r="AD474" s="95" t="s">
        <v>293</v>
      </c>
      <c r="AE474" s="94" t="s">
        <v>8944</v>
      </c>
      <c r="AF474" s="96" t="s">
        <v>295</v>
      </c>
      <c r="AG474" s="22" t="s">
        <v>8945</v>
      </c>
      <c r="AH474" s="22" t="s">
        <v>8946</v>
      </c>
      <c r="AI474" s="97" t="s">
        <v>298</v>
      </c>
      <c r="AJ474" s="98">
        <v>7</v>
      </c>
      <c r="AK474" s="95" t="s">
        <v>8697</v>
      </c>
      <c r="AL474" s="94"/>
      <c r="AM474" s="94"/>
      <c r="AN474" s="167">
        <f t="shared" si="145"/>
        <v>2</v>
      </c>
      <c r="AO474" s="49">
        <v>0</v>
      </c>
      <c r="AP474" s="49">
        <v>0</v>
      </c>
      <c r="AQ474" s="49">
        <v>2</v>
      </c>
      <c r="AR474" s="49">
        <v>0</v>
      </c>
      <c r="AS474" s="49">
        <v>0</v>
      </c>
      <c r="AT474" s="49">
        <v>0</v>
      </c>
      <c r="AU474" s="167">
        <f t="shared" si="146"/>
        <v>2</v>
      </c>
      <c r="AV474" s="49">
        <v>0</v>
      </c>
      <c r="AW474" s="99">
        <v>0.17</v>
      </c>
      <c r="AX474" s="94"/>
      <c r="AY474" s="94" t="s">
        <v>8947</v>
      </c>
      <c r="AZ474" s="100"/>
      <c r="BA474" s="100"/>
      <c r="BB474" s="49">
        <v>1</v>
      </c>
      <c r="BC474" s="159"/>
      <c r="BD474" s="153" t="str">
        <f t="shared" si="147"/>
        <v>09, 00, 2022.06.02</v>
      </c>
      <c r="BE474" s="153" t="str">
        <f t="shared" si="148"/>
        <v>16, 00, 2022.06.02</v>
      </c>
      <c r="BF474" s="160" t="str">
        <f t="shared" si="149"/>
        <v>П</v>
      </c>
      <c r="BG474" s="161">
        <f t="shared" si="150"/>
        <v>7</v>
      </c>
      <c r="BH474" s="167">
        <f t="shared" si="151"/>
        <v>2</v>
      </c>
      <c r="BI474" s="162">
        <f t="shared" si="152"/>
        <v>0</v>
      </c>
      <c r="BJ474" s="162">
        <f t="shared" si="153"/>
        <v>0</v>
      </c>
      <c r="BK474" s="162">
        <f t="shared" si="154"/>
        <v>2</v>
      </c>
      <c r="BL474" s="162">
        <f t="shared" si="155"/>
        <v>0</v>
      </c>
      <c r="BM474" s="162">
        <f t="shared" si="156"/>
        <v>0</v>
      </c>
      <c r="BN474" s="162">
        <f t="shared" si="157"/>
        <v>0</v>
      </c>
      <c r="BO474" s="167">
        <f t="shared" si="158"/>
        <v>2</v>
      </c>
      <c r="BP474" s="162">
        <f t="shared" si="159"/>
        <v>0</v>
      </c>
      <c r="BQ474" s="168">
        <f t="shared" si="160"/>
        <v>1</v>
      </c>
      <c r="BT474" s="169">
        <f t="shared" si="161"/>
        <v>0</v>
      </c>
      <c r="BU474" s="169">
        <f t="shared" si="162"/>
        <v>0</v>
      </c>
      <c r="BV474" s="169">
        <f t="shared" si="163"/>
        <v>14</v>
      </c>
      <c r="BW474" s="169">
        <f t="shared" si="164"/>
        <v>2</v>
      </c>
      <c r="BX474" s="170">
        <f t="shared" si="165"/>
        <v>0</v>
      </c>
      <c r="BY474" s="170">
        <f t="shared" si="166"/>
        <v>0</v>
      </c>
      <c r="BZ474" s="170">
        <f t="shared" si="167"/>
        <v>0</v>
      </c>
      <c r="CA474" s="170">
        <f t="shared" si="168"/>
        <v>0</v>
      </c>
      <c r="CB474" s="216"/>
    </row>
    <row r="475" spans="1:80" s="172" customFormat="1" ht="15.75" customHeight="1">
      <c r="A475" s="163" t="s">
        <v>291</v>
      </c>
      <c r="B475" s="163"/>
      <c r="D475" s="163">
        <v>15</v>
      </c>
      <c r="AA475" s="165" t="s">
        <v>83</v>
      </c>
      <c r="AB475" s="166" t="s">
        <v>2798</v>
      </c>
      <c r="AC475" s="94" t="s">
        <v>90</v>
      </c>
      <c r="AD475" s="95" t="s">
        <v>305</v>
      </c>
      <c r="AE475" s="94" t="s">
        <v>8948</v>
      </c>
      <c r="AF475" s="96" t="s">
        <v>345</v>
      </c>
      <c r="AG475" s="22" t="s">
        <v>8945</v>
      </c>
      <c r="AH475" s="22" t="s">
        <v>8946</v>
      </c>
      <c r="AI475" s="97" t="s">
        <v>298</v>
      </c>
      <c r="AJ475" s="98">
        <v>7</v>
      </c>
      <c r="AK475" s="95" t="s">
        <v>8949</v>
      </c>
      <c r="AL475" s="94"/>
      <c r="AM475" s="94"/>
      <c r="AN475" s="167">
        <f t="shared" si="145"/>
        <v>5</v>
      </c>
      <c r="AO475" s="49">
        <v>0</v>
      </c>
      <c r="AP475" s="49">
        <v>0</v>
      </c>
      <c r="AQ475" s="49">
        <v>5</v>
      </c>
      <c r="AR475" s="49">
        <v>0</v>
      </c>
      <c r="AS475" s="49">
        <v>0</v>
      </c>
      <c r="AT475" s="49">
        <v>5</v>
      </c>
      <c r="AU475" s="167">
        <f t="shared" si="146"/>
        <v>0</v>
      </c>
      <c r="AV475" s="49">
        <v>0</v>
      </c>
      <c r="AW475" s="99">
        <v>5.47</v>
      </c>
      <c r="AX475" s="94"/>
      <c r="AY475" s="94" t="s">
        <v>8950</v>
      </c>
      <c r="AZ475" s="100"/>
      <c r="BA475" s="100"/>
      <c r="BB475" s="49">
        <v>1</v>
      </c>
      <c r="BC475" s="159"/>
      <c r="BD475" s="153" t="str">
        <f t="shared" si="147"/>
        <v>09, 00, 2022.06.02</v>
      </c>
      <c r="BE475" s="153" t="str">
        <f t="shared" si="148"/>
        <v>16, 00, 2022.06.02</v>
      </c>
      <c r="BF475" s="160" t="str">
        <f t="shared" si="149"/>
        <v>П</v>
      </c>
      <c r="BG475" s="161">
        <f t="shared" si="150"/>
        <v>7</v>
      </c>
      <c r="BH475" s="167">
        <f t="shared" si="151"/>
        <v>5</v>
      </c>
      <c r="BI475" s="162">
        <f t="shared" si="152"/>
        <v>0</v>
      </c>
      <c r="BJ475" s="162">
        <f t="shared" si="153"/>
        <v>0</v>
      </c>
      <c r="BK475" s="162">
        <f t="shared" si="154"/>
        <v>5</v>
      </c>
      <c r="BL475" s="162">
        <f t="shared" si="155"/>
        <v>0</v>
      </c>
      <c r="BM475" s="162">
        <f t="shared" si="156"/>
        <v>0</v>
      </c>
      <c r="BN475" s="162">
        <f t="shared" si="157"/>
        <v>5</v>
      </c>
      <c r="BO475" s="167">
        <f t="shared" si="158"/>
        <v>0</v>
      </c>
      <c r="BP475" s="162">
        <f t="shared" si="159"/>
        <v>0</v>
      </c>
      <c r="BQ475" s="168">
        <f t="shared" si="160"/>
        <v>1</v>
      </c>
      <c r="BT475" s="169">
        <f t="shared" si="161"/>
        <v>0</v>
      </c>
      <c r="BU475" s="169">
        <f t="shared" si="162"/>
        <v>0</v>
      </c>
      <c r="BV475" s="169">
        <f t="shared" si="163"/>
        <v>35</v>
      </c>
      <c r="BW475" s="169">
        <f t="shared" si="164"/>
        <v>5</v>
      </c>
      <c r="BX475" s="170">
        <f t="shared" si="165"/>
        <v>0</v>
      </c>
      <c r="BY475" s="170">
        <f t="shared" si="166"/>
        <v>0</v>
      </c>
      <c r="BZ475" s="170">
        <f t="shared" si="167"/>
        <v>0</v>
      </c>
      <c r="CA475" s="170">
        <f t="shared" si="168"/>
        <v>0</v>
      </c>
      <c r="CB475" s="216"/>
    </row>
    <row r="476" spans="1:80" s="172" customFormat="1" ht="15.75" customHeight="1">
      <c r="A476" s="163" t="s">
        <v>291</v>
      </c>
      <c r="B476" s="163"/>
      <c r="D476" s="163">
        <v>15</v>
      </c>
      <c r="AA476" s="165" t="s">
        <v>83</v>
      </c>
      <c r="AB476" s="166" t="s">
        <v>2804</v>
      </c>
      <c r="AC476" s="94" t="s">
        <v>92</v>
      </c>
      <c r="AD476" s="95" t="s">
        <v>293</v>
      </c>
      <c r="AE476" s="94" t="s">
        <v>8951</v>
      </c>
      <c r="AF476" s="96" t="s">
        <v>295</v>
      </c>
      <c r="AG476" s="22" t="s">
        <v>8945</v>
      </c>
      <c r="AH476" s="22" t="s">
        <v>8946</v>
      </c>
      <c r="AI476" s="97" t="s">
        <v>298</v>
      </c>
      <c r="AJ476" s="98">
        <v>7</v>
      </c>
      <c r="AK476" s="95" t="s">
        <v>8952</v>
      </c>
      <c r="AL476" s="94"/>
      <c r="AM476" s="94"/>
      <c r="AN476" s="167">
        <f t="shared" si="145"/>
        <v>1</v>
      </c>
      <c r="AO476" s="49">
        <v>0</v>
      </c>
      <c r="AP476" s="49">
        <v>0</v>
      </c>
      <c r="AQ476" s="49">
        <v>1</v>
      </c>
      <c r="AR476" s="49">
        <v>0</v>
      </c>
      <c r="AS476" s="49">
        <v>0</v>
      </c>
      <c r="AT476" s="49">
        <v>0</v>
      </c>
      <c r="AU476" s="167">
        <f t="shared" si="146"/>
        <v>1</v>
      </c>
      <c r="AV476" s="49">
        <v>0</v>
      </c>
      <c r="AW476" s="99">
        <v>1.42</v>
      </c>
      <c r="AX476" s="94"/>
      <c r="AY476" s="94" t="s">
        <v>8953</v>
      </c>
      <c r="AZ476" s="100"/>
      <c r="BA476" s="100"/>
      <c r="BB476" s="49">
        <v>1</v>
      </c>
      <c r="BC476" s="159"/>
      <c r="BD476" s="153" t="str">
        <f t="shared" si="147"/>
        <v>09, 00, 2022.06.02</v>
      </c>
      <c r="BE476" s="153" t="str">
        <f t="shared" si="148"/>
        <v>16, 00, 2022.06.02</v>
      </c>
      <c r="BF476" s="160" t="str">
        <f t="shared" si="149"/>
        <v>П</v>
      </c>
      <c r="BG476" s="161">
        <f t="shared" si="150"/>
        <v>7</v>
      </c>
      <c r="BH476" s="167">
        <f t="shared" si="151"/>
        <v>1</v>
      </c>
      <c r="BI476" s="162">
        <f t="shared" si="152"/>
        <v>0</v>
      </c>
      <c r="BJ476" s="162">
        <f t="shared" si="153"/>
        <v>0</v>
      </c>
      <c r="BK476" s="162">
        <f t="shared" si="154"/>
        <v>1</v>
      </c>
      <c r="BL476" s="162">
        <f t="shared" si="155"/>
        <v>0</v>
      </c>
      <c r="BM476" s="162">
        <f t="shared" si="156"/>
        <v>0</v>
      </c>
      <c r="BN476" s="162">
        <f t="shared" si="157"/>
        <v>0</v>
      </c>
      <c r="BO476" s="167">
        <f t="shared" si="158"/>
        <v>1</v>
      </c>
      <c r="BP476" s="162">
        <f t="shared" si="159"/>
        <v>0</v>
      </c>
      <c r="BQ476" s="168">
        <f t="shared" si="160"/>
        <v>1</v>
      </c>
      <c r="BT476" s="169">
        <f t="shared" si="161"/>
        <v>0</v>
      </c>
      <c r="BU476" s="169">
        <f t="shared" si="162"/>
        <v>0</v>
      </c>
      <c r="BV476" s="169">
        <f t="shared" si="163"/>
        <v>7</v>
      </c>
      <c r="BW476" s="169">
        <f t="shared" si="164"/>
        <v>1</v>
      </c>
      <c r="BX476" s="170">
        <f t="shared" si="165"/>
        <v>0</v>
      </c>
      <c r="BY476" s="170">
        <f t="shared" si="166"/>
        <v>0</v>
      </c>
      <c r="BZ476" s="170">
        <f t="shared" si="167"/>
        <v>0</v>
      </c>
      <c r="CA476" s="170">
        <f t="shared" si="168"/>
        <v>0</v>
      </c>
      <c r="CB476" s="216"/>
    </row>
    <row r="477" spans="1:80" s="172" customFormat="1" ht="15.75" customHeight="1">
      <c r="A477" s="163" t="s">
        <v>291</v>
      </c>
      <c r="B477" s="163"/>
      <c r="D477" s="163">
        <v>15</v>
      </c>
      <c r="AA477" s="165" t="s">
        <v>83</v>
      </c>
      <c r="AB477" s="166" t="s">
        <v>2810</v>
      </c>
      <c r="AC477" s="94" t="s">
        <v>92</v>
      </c>
      <c r="AD477" s="95" t="s">
        <v>305</v>
      </c>
      <c r="AE477" s="94" t="s">
        <v>8954</v>
      </c>
      <c r="AF477" s="96" t="s">
        <v>408</v>
      </c>
      <c r="AG477" s="22" t="s">
        <v>8955</v>
      </c>
      <c r="AH477" s="22" t="s">
        <v>8956</v>
      </c>
      <c r="AI477" s="97" t="s">
        <v>298</v>
      </c>
      <c r="AJ477" s="98">
        <v>1.5</v>
      </c>
      <c r="AK477" s="95" t="s">
        <v>8957</v>
      </c>
      <c r="AL477" s="94"/>
      <c r="AM477" s="94"/>
      <c r="AN477" s="167">
        <f t="shared" ref="AN477:AN540" si="169">SUM(AO477:AQ477,AV477)</f>
        <v>20</v>
      </c>
      <c r="AO477" s="49">
        <v>0</v>
      </c>
      <c r="AP477" s="49">
        <v>0</v>
      </c>
      <c r="AQ477" s="49">
        <v>9</v>
      </c>
      <c r="AR477" s="49">
        <v>0</v>
      </c>
      <c r="AS477" s="49">
        <v>0</v>
      </c>
      <c r="AT477" s="49">
        <v>9</v>
      </c>
      <c r="AU477" s="167">
        <f t="shared" ref="AU477:AU540" si="170">AN477-AR477-AS477-AT477-AV477</f>
        <v>0</v>
      </c>
      <c r="AV477" s="49">
        <v>11</v>
      </c>
      <c r="AW477" s="99">
        <v>50.32</v>
      </c>
      <c r="AX477" s="94" t="s">
        <v>8958</v>
      </c>
      <c r="AY477" s="94" t="s">
        <v>8959</v>
      </c>
      <c r="AZ477" s="100"/>
      <c r="BA477" s="100"/>
      <c r="BB477" s="49">
        <v>1</v>
      </c>
      <c r="BC477" s="159"/>
      <c r="BD477" s="153" t="str">
        <f t="shared" ref="BD477:BD540" si="171">""&amp;AG477</f>
        <v>09, 30, 2022.06.02</v>
      </c>
      <c r="BE477" s="153" t="str">
        <f t="shared" ref="BE477:BE540" si="172">""&amp;AH477</f>
        <v>11, 00, 2022.06.02</v>
      </c>
      <c r="BF477" s="160" t="str">
        <f t="shared" ref="BF477:BF540" si="173">""&amp;AI477</f>
        <v>П</v>
      </c>
      <c r="BG477" s="161">
        <f t="shared" ref="BG477:BG540" si="174">AJ477</f>
        <v>1.5</v>
      </c>
      <c r="BH477" s="167">
        <f t="shared" ref="BH477:BH540" si="175">SUM(BI477:BK477,BP477)</f>
        <v>20</v>
      </c>
      <c r="BI477" s="162">
        <f t="shared" ref="BI477:BI540" si="176">AO477</f>
        <v>0</v>
      </c>
      <c r="BJ477" s="162">
        <f t="shared" ref="BJ477:BJ540" si="177">AP477</f>
        <v>0</v>
      </c>
      <c r="BK477" s="162">
        <f t="shared" ref="BK477:BK540" si="178">AQ477</f>
        <v>9</v>
      </c>
      <c r="BL477" s="162">
        <f t="shared" ref="BL477:BL540" si="179">AR477</f>
        <v>0</v>
      </c>
      <c r="BM477" s="162">
        <f t="shared" ref="BM477:BM540" si="180">AS477</f>
        <v>0</v>
      </c>
      <c r="BN477" s="162">
        <f t="shared" ref="BN477:BN540" si="181">AT477</f>
        <v>9</v>
      </c>
      <c r="BO477" s="167">
        <f t="shared" ref="BO477:BO540" si="182">BH477-BL477-BM477-BN477-BP477</f>
        <v>0</v>
      </c>
      <c r="BP477" s="162">
        <f t="shared" ref="BP477:BP540" si="183">AV477</f>
        <v>11</v>
      </c>
      <c r="BQ477" s="168">
        <f t="shared" ref="BQ477:BQ540" si="184">BB477</f>
        <v>1</v>
      </c>
      <c r="BT477" s="169">
        <f t="shared" ref="BT477:BT540" si="185">IF(AND(AI477="В",BB477=1),SUMPRODUCT(AN477,AJ477),0)</f>
        <v>0</v>
      </c>
      <c r="BU477" s="169">
        <f t="shared" ref="BU477:BU540" si="186">IF(AND(AI477="В",BB477=1),AN477,0)</f>
        <v>0</v>
      </c>
      <c r="BV477" s="169">
        <f t="shared" ref="BV477:BV540" si="187">IF(AI477="П",SUMPRODUCT(AN477,AJ477),0)</f>
        <v>30</v>
      </c>
      <c r="BW477" s="169">
        <f t="shared" ref="BW477:BW540" si="188">IF(AI477="П",AN477,0)</f>
        <v>20</v>
      </c>
      <c r="BX477" s="170">
        <f t="shared" ref="BX477:BX540" si="189">IF(AND(BE477="В",BP477=1),SUMPRODUCT(BF477,BG477),0)</f>
        <v>0</v>
      </c>
      <c r="BY477" s="170">
        <f t="shared" ref="BY477:BY540" si="190">IF(AND(BE477="В",BP477=1),BG477,0)</f>
        <v>0</v>
      </c>
      <c r="BZ477" s="170">
        <f t="shared" ref="BZ477:BZ540" si="191">IF(BE477="П",SUMPRODUCT(BF477,BG477),0)</f>
        <v>0</v>
      </c>
      <c r="CA477" s="170">
        <f t="shared" ref="CA477:CA540" si="192">IF(BE477="П",BG477,0)</f>
        <v>0</v>
      </c>
      <c r="CB477" s="216"/>
    </row>
    <row r="478" spans="1:80" s="172" customFormat="1" ht="15.75" customHeight="1">
      <c r="A478" s="163" t="s">
        <v>291</v>
      </c>
      <c r="B478" s="163"/>
      <c r="D478" s="163">
        <v>15</v>
      </c>
      <c r="AA478" s="165" t="s">
        <v>83</v>
      </c>
      <c r="AB478" s="166" t="s">
        <v>2814</v>
      </c>
      <c r="AC478" s="94" t="s">
        <v>108</v>
      </c>
      <c r="AD478" s="95" t="s">
        <v>314</v>
      </c>
      <c r="AE478" s="94" t="s">
        <v>8960</v>
      </c>
      <c r="AF478" s="96" t="s">
        <v>295</v>
      </c>
      <c r="AG478" s="22" t="s">
        <v>8961</v>
      </c>
      <c r="AH478" s="22" t="s">
        <v>8962</v>
      </c>
      <c r="AI478" s="97" t="s">
        <v>309</v>
      </c>
      <c r="AJ478" s="98">
        <v>2</v>
      </c>
      <c r="AK478" s="95" t="s">
        <v>8963</v>
      </c>
      <c r="AL478" s="94"/>
      <c r="AM478" s="94"/>
      <c r="AN478" s="167">
        <f t="shared" si="169"/>
        <v>1</v>
      </c>
      <c r="AO478" s="49">
        <v>0</v>
      </c>
      <c r="AP478" s="49">
        <v>0</v>
      </c>
      <c r="AQ478" s="49">
        <v>1</v>
      </c>
      <c r="AR478" s="49">
        <v>0</v>
      </c>
      <c r="AS478" s="49">
        <v>0</v>
      </c>
      <c r="AT478" s="49">
        <v>1</v>
      </c>
      <c r="AU478" s="167">
        <f t="shared" si="170"/>
        <v>0</v>
      </c>
      <c r="AV478" s="49">
        <v>0</v>
      </c>
      <c r="AW478" s="99">
        <v>0.74</v>
      </c>
      <c r="AX478" s="94"/>
      <c r="AY478" s="94" t="s">
        <v>8964</v>
      </c>
      <c r="AZ478" s="100" t="s">
        <v>312</v>
      </c>
      <c r="BA478" s="100" t="s">
        <v>313</v>
      </c>
      <c r="BB478" s="49">
        <v>0</v>
      </c>
      <c r="BC478" s="159"/>
      <c r="BD478" s="153" t="str">
        <f t="shared" si="171"/>
        <v>10, 52, 2022.06.02</v>
      </c>
      <c r="BE478" s="153" t="str">
        <f t="shared" si="172"/>
        <v>12, 52, 2022.06.02</v>
      </c>
      <c r="BF478" s="160" t="str">
        <f t="shared" si="173"/>
        <v>В</v>
      </c>
      <c r="BG478" s="161">
        <f t="shared" si="174"/>
        <v>2</v>
      </c>
      <c r="BH478" s="167">
        <f t="shared" si="175"/>
        <v>1</v>
      </c>
      <c r="BI478" s="162">
        <f t="shared" si="176"/>
        <v>0</v>
      </c>
      <c r="BJ478" s="162">
        <f t="shared" si="177"/>
        <v>0</v>
      </c>
      <c r="BK478" s="162">
        <f t="shared" si="178"/>
        <v>1</v>
      </c>
      <c r="BL478" s="162">
        <f t="shared" si="179"/>
        <v>0</v>
      </c>
      <c r="BM478" s="162">
        <f t="shared" si="180"/>
        <v>0</v>
      </c>
      <c r="BN478" s="162">
        <f t="shared" si="181"/>
        <v>1</v>
      </c>
      <c r="BO478" s="167">
        <f t="shared" si="182"/>
        <v>0</v>
      </c>
      <c r="BP478" s="162">
        <f t="shared" si="183"/>
        <v>0</v>
      </c>
      <c r="BQ478" s="168">
        <f t="shared" si="184"/>
        <v>0</v>
      </c>
      <c r="BT478" s="169">
        <f t="shared" si="185"/>
        <v>0</v>
      </c>
      <c r="BU478" s="169">
        <f t="shared" si="186"/>
        <v>0</v>
      </c>
      <c r="BV478" s="169">
        <f t="shared" si="187"/>
        <v>0</v>
      </c>
      <c r="BW478" s="169">
        <f t="shared" si="188"/>
        <v>0</v>
      </c>
      <c r="BX478" s="170">
        <f t="shared" si="189"/>
        <v>0</v>
      </c>
      <c r="BY478" s="170">
        <f t="shared" si="190"/>
        <v>0</v>
      </c>
      <c r="BZ478" s="170">
        <f t="shared" si="191"/>
        <v>0</v>
      </c>
      <c r="CA478" s="170">
        <f t="shared" si="192"/>
        <v>0</v>
      </c>
      <c r="CB478" s="216"/>
    </row>
    <row r="479" spans="1:80" s="172" customFormat="1" ht="15.75" customHeight="1">
      <c r="A479" s="163" t="s">
        <v>291</v>
      </c>
      <c r="B479" s="163"/>
      <c r="D479" s="163">
        <v>15</v>
      </c>
      <c r="AA479" s="165" t="s">
        <v>83</v>
      </c>
      <c r="AB479" s="166" t="s">
        <v>2820</v>
      </c>
      <c r="AC479" s="94" t="s">
        <v>110</v>
      </c>
      <c r="AD479" s="95" t="s">
        <v>293</v>
      </c>
      <c r="AE479" s="94" t="s">
        <v>3078</v>
      </c>
      <c r="AF479" s="96" t="s">
        <v>345</v>
      </c>
      <c r="AG479" s="22" t="s">
        <v>8965</v>
      </c>
      <c r="AH479" s="22" t="s">
        <v>8966</v>
      </c>
      <c r="AI479" s="97" t="s">
        <v>309</v>
      </c>
      <c r="AJ479" s="98">
        <v>1.1299999999999999</v>
      </c>
      <c r="AK479" s="95" t="s">
        <v>3080</v>
      </c>
      <c r="AL479" s="94"/>
      <c r="AM479" s="94" t="s">
        <v>8967</v>
      </c>
      <c r="AN479" s="167">
        <f t="shared" si="169"/>
        <v>42</v>
      </c>
      <c r="AO479" s="49">
        <v>0</v>
      </c>
      <c r="AP479" s="49">
        <v>16</v>
      </c>
      <c r="AQ479" s="49">
        <v>25</v>
      </c>
      <c r="AR479" s="49">
        <v>0</v>
      </c>
      <c r="AS479" s="49">
        <v>0</v>
      </c>
      <c r="AT479" s="49">
        <v>18</v>
      </c>
      <c r="AU479" s="167">
        <f t="shared" si="170"/>
        <v>23</v>
      </c>
      <c r="AV479" s="49">
        <v>1</v>
      </c>
      <c r="AW479" s="99">
        <v>114.59</v>
      </c>
      <c r="AX479" s="94" t="s">
        <v>3853</v>
      </c>
      <c r="AY479" s="94" t="s">
        <v>8968</v>
      </c>
      <c r="AZ479" s="100" t="s">
        <v>501</v>
      </c>
      <c r="BA479" s="100" t="s">
        <v>639</v>
      </c>
      <c r="BB479" s="49">
        <v>1</v>
      </c>
      <c r="BC479" s="159"/>
      <c r="BD479" s="153" t="str">
        <f t="shared" si="171"/>
        <v>21, 32, 2022.06.02</v>
      </c>
      <c r="BE479" s="153" t="str">
        <f t="shared" si="172"/>
        <v>22, 40, 2022.06.02</v>
      </c>
      <c r="BF479" s="160" t="str">
        <f t="shared" si="173"/>
        <v>В</v>
      </c>
      <c r="BG479" s="161">
        <f t="shared" si="174"/>
        <v>1.1299999999999999</v>
      </c>
      <c r="BH479" s="167">
        <f t="shared" si="175"/>
        <v>42</v>
      </c>
      <c r="BI479" s="162">
        <f t="shared" si="176"/>
        <v>0</v>
      </c>
      <c r="BJ479" s="162">
        <f t="shared" si="177"/>
        <v>16</v>
      </c>
      <c r="BK479" s="162">
        <f t="shared" si="178"/>
        <v>25</v>
      </c>
      <c r="BL479" s="162">
        <f t="shared" si="179"/>
        <v>0</v>
      </c>
      <c r="BM479" s="162">
        <f t="shared" si="180"/>
        <v>0</v>
      </c>
      <c r="BN479" s="162">
        <f t="shared" si="181"/>
        <v>18</v>
      </c>
      <c r="BO479" s="167">
        <f t="shared" si="182"/>
        <v>23</v>
      </c>
      <c r="BP479" s="162">
        <f t="shared" si="183"/>
        <v>1</v>
      </c>
      <c r="BQ479" s="168">
        <f t="shared" si="184"/>
        <v>1</v>
      </c>
      <c r="BT479" s="169">
        <f t="shared" si="185"/>
        <v>47.459999999999994</v>
      </c>
      <c r="BU479" s="169">
        <f t="shared" si="186"/>
        <v>42</v>
      </c>
      <c r="BV479" s="169">
        <f t="shared" si="187"/>
        <v>0</v>
      </c>
      <c r="BW479" s="169">
        <f t="shared" si="188"/>
        <v>0</v>
      </c>
      <c r="BX479" s="170">
        <f t="shared" si="189"/>
        <v>0</v>
      </c>
      <c r="BY479" s="170">
        <f t="shared" si="190"/>
        <v>0</v>
      </c>
      <c r="BZ479" s="170">
        <f t="shared" si="191"/>
        <v>0</v>
      </c>
      <c r="CA479" s="170">
        <f t="shared" si="192"/>
        <v>0</v>
      </c>
      <c r="CB479" s="216"/>
    </row>
    <row r="480" spans="1:80" s="172" customFormat="1" ht="15.75" customHeight="1">
      <c r="A480" s="163" t="s">
        <v>291</v>
      </c>
      <c r="B480" s="163"/>
      <c r="D480" s="163">
        <v>15</v>
      </c>
      <c r="AA480" s="165" t="s">
        <v>83</v>
      </c>
      <c r="AB480" s="166" t="s">
        <v>2824</v>
      </c>
      <c r="AC480" s="94" t="s">
        <v>110</v>
      </c>
      <c r="AD480" s="95" t="s">
        <v>293</v>
      </c>
      <c r="AE480" s="94" t="s">
        <v>8969</v>
      </c>
      <c r="AF480" s="96" t="s">
        <v>345</v>
      </c>
      <c r="AG480" s="22" t="s">
        <v>8970</v>
      </c>
      <c r="AH480" s="22" t="s">
        <v>8971</v>
      </c>
      <c r="AI480" s="97" t="s">
        <v>309</v>
      </c>
      <c r="AJ480" s="98">
        <v>0.47</v>
      </c>
      <c r="AK480" s="95" t="s">
        <v>8972</v>
      </c>
      <c r="AL480" s="94"/>
      <c r="AM480" s="94" t="s">
        <v>8973</v>
      </c>
      <c r="AN480" s="167">
        <f t="shared" si="169"/>
        <v>61</v>
      </c>
      <c r="AO480" s="49">
        <v>0</v>
      </c>
      <c r="AP480" s="49">
        <v>17</v>
      </c>
      <c r="AQ480" s="49">
        <v>43</v>
      </c>
      <c r="AR480" s="49">
        <v>0</v>
      </c>
      <c r="AS480" s="49">
        <v>0</v>
      </c>
      <c r="AT480" s="49">
        <v>20</v>
      </c>
      <c r="AU480" s="167">
        <f t="shared" si="170"/>
        <v>40</v>
      </c>
      <c r="AV480" s="49">
        <v>1</v>
      </c>
      <c r="AW480" s="99">
        <v>212</v>
      </c>
      <c r="AX480" s="94" t="s">
        <v>427</v>
      </c>
      <c r="AY480" s="94" t="s">
        <v>8974</v>
      </c>
      <c r="AZ480" s="100" t="s">
        <v>501</v>
      </c>
      <c r="BA480" s="100" t="s">
        <v>639</v>
      </c>
      <c r="BB480" s="49">
        <v>1</v>
      </c>
      <c r="BC480" s="159"/>
      <c r="BD480" s="153" t="str">
        <f t="shared" si="171"/>
        <v>22, 10, 2022.06.02</v>
      </c>
      <c r="BE480" s="153" t="str">
        <f t="shared" si="172"/>
        <v>22, 38, 2022.06.02</v>
      </c>
      <c r="BF480" s="160" t="str">
        <f t="shared" si="173"/>
        <v>В</v>
      </c>
      <c r="BG480" s="161">
        <f t="shared" si="174"/>
        <v>0.47</v>
      </c>
      <c r="BH480" s="167">
        <f t="shared" si="175"/>
        <v>61</v>
      </c>
      <c r="BI480" s="162">
        <f t="shared" si="176"/>
        <v>0</v>
      </c>
      <c r="BJ480" s="162">
        <f t="shared" si="177"/>
        <v>17</v>
      </c>
      <c r="BK480" s="162">
        <f t="shared" si="178"/>
        <v>43</v>
      </c>
      <c r="BL480" s="162">
        <f t="shared" si="179"/>
        <v>0</v>
      </c>
      <c r="BM480" s="162">
        <f t="shared" si="180"/>
        <v>0</v>
      </c>
      <c r="BN480" s="162">
        <f t="shared" si="181"/>
        <v>20</v>
      </c>
      <c r="BO480" s="167">
        <f t="shared" si="182"/>
        <v>40</v>
      </c>
      <c r="BP480" s="162">
        <f t="shared" si="183"/>
        <v>1</v>
      </c>
      <c r="BQ480" s="168">
        <f t="shared" si="184"/>
        <v>1</v>
      </c>
      <c r="BT480" s="169">
        <f t="shared" si="185"/>
        <v>28.669999999999998</v>
      </c>
      <c r="BU480" s="169">
        <f t="shared" si="186"/>
        <v>61</v>
      </c>
      <c r="BV480" s="169">
        <f t="shared" si="187"/>
        <v>0</v>
      </c>
      <c r="BW480" s="169">
        <f t="shared" si="188"/>
        <v>0</v>
      </c>
      <c r="BX480" s="170">
        <f t="shared" si="189"/>
        <v>0</v>
      </c>
      <c r="BY480" s="170">
        <f t="shared" si="190"/>
        <v>0</v>
      </c>
      <c r="BZ480" s="170">
        <f t="shared" si="191"/>
        <v>0</v>
      </c>
      <c r="CA480" s="170">
        <f t="shared" si="192"/>
        <v>0</v>
      </c>
      <c r="CB480" s="216"/>
    </row>
    <row r="481" spans="1:80" s="172" customFormat="1" ht="15.75" customHeight="1">
      <c r="A481" s="163" t="s">
        <v>291</v>
      </c>
      <c r="B481" s="163"/>
      <c r="D481" s="163">
        <v>15</v>
      </c>
      <c r="AA481" s="165" t="s">
        <v>83</v>
      </c>
      <c r="AB481" s="166" t="s">
        <v>2831</v>
      </c>
      <c r="AC481" s="94" t="s">
        <v>90</v>
      </c>
      <c r="AD481" s="95" t="s">
        <v>293</v>
      </c>
      <c r="AE481" s="94" t="s">
        <v>8975</v>
      </c>
      <c r="AF481" s="96" t="s">
        <v>295</v>
      </c>
      <c r="AG481" s="22" t="s">
        <v>8976</v>
      </c>
      <c r="AH481" s="22" t="s">
        <v>8977</v>
      </c>
      <c r="AI481" s="97" t="s">
        <v>298</v>
      </c>
      <c r="AJ481" s="98">
        <v>7</v>
      </c>
      <c r="AK481" s="95" t="s">
        <v>8978</v>
      </c>
      <c r="AL481" s="94"/>
      <c r="AM481" s="94"/>
      <c r="AN481" s="167">
        <f t="shared" si="169"/>
        <v>4</v>
      </c>
      <c r="AO481" s="49">
        <v>0</v>
      </c>
      <c r="AP481" s="49">
        <v>0</v>
      </c>
      <c r="AQ481" s="49">
        <v>4</v>
      </c>
      <c r="AR481" s="49">
        <v>0</v>
      </c>
      <c r="AS481" s="49">
        <v>0</v>
      </c>
      <c r="AT481" s="49">
        <v>0</v>
      </c>
      <c r="AU481" s="167">
        <f t="shared" si="170"/>
        <v>4</v>
      </c>
      <c r="AV481" s="49">
        <v>0</v>
      </c>
      <c r="AW481" s="99">
        <v>4.47</v>
      </c>
      <c r="AX481" s="94"/>
      <c r="AY481" s="94" t="s">
        <v>8979</v>
      </c>
      <c r="AZ481" s="100"/>
      <c r="BA481" s="100"/>
      <c r="BB481" s="49">
        <v>1</v>
      </c>
      <c r="BC481" s="159"/>
      <c r="BD481" s="153" t="str">
        <f t="shared" si="171"/>
        <v>09, 00, 2022.06.03</v>
      </c>
      <c r="BE481" s="153" t="str">
        <f t="shared" si="172"/>
        <v>16, 00, 2022.06.03</v>
      </c>
      <c r="BF481" s="160" t="str">
        <f t="shared" si="173"/>
        <v>П</v>
      </c>
      <c r="BG481" s="161">
        <f t="shared" si="174"/>
        <v>7</v>
      </c>
      <c r="BH481" s="167">
        <f t="shared" si="175"/>
        <v>4</v>
      </c>
      <c r="BI481" s="162">
        <f t="shared" si="176"/>
        <v>0</v>
      </c>
      <c r="BJ481" s="162">
        <f t="shared" si="177"/>
        <v>0</v>
      </c>
      <c r="BK481" s="162">
        <f t="shared" si="178"/>
        <v>4</v>
      </c>
      <c r="BL481" s="162">
        <f t="shared" si="179"/>
        <v>0</v>
      </c>
      <c r="BM481" s="162">
        <f t="shared" si="180"/>
        <v>0</v>
      </c>
      <c r="BN481" s="162">
        <f t="shared" si="181"/>
        <v>0</v>
      </c>
      <c r="BO481" s="167">
        <f t="shared" si="182"/>
        <v>4</v>
      </c>
      <c r="BP481" s="162">
        <f t="shared" si="183"/>
        <v>0</v>
      </c>
      <c r="BQ481" s="168">
        <f t="shared" si="184"/>
        <v>1</v>
      </c>
      <c r="BT481" s="169">
        <f t="shared" si="185"/>
        <v>0</v>
      </c>
      <c r="BU481" s="169">
        <f t="shared" si="186"/>
        <v>0</v>
      </c>
      <c r="BV481" s="169">
        <f t="shared" si="187"/>
        <v>28</v>
      </c>
      <c r="BW481" s="169">
        <f t="shared" si="188"/>
        <v>4</v>
      </c>
      <c r="BX481" s="170">
        <f t="shared" si="189"/>
        <v>0</v>
      </c>
      <c r="BY481" s="170">
        <f t="shared" si="190"/>
        <v>0</v>
      </c>
      <c r="BZ481" s="170">
        <f t="shared" si="191"/>
        <v>0</v>
      </c>
      <c r="CA481" s="170">
        <f t="shared" si="192"/>
        <v>0</v>
      </c>
      <c r="CB481" s="216"/>
    </row>
    <row r="482" spans="1:80" s="172" customFormat="1" ht="15.75" customHeight="1">
      <c r="A482" s="163" t="s">
        <v>291</v>
      </c>
      <c r="B482" s="163"/>
      <c r="D482" s="163">
        <v>15</v>
      </c>
      <c r="AA482" s="165" t="s">
        <v>83</v>
      </c>
      <c r="AB482" s="166" t="s">
        <v>2837</v>
      </c>
      <c r="AC482" s="94" t="s">
        <v>92</v>
      </c>
      <c r="AD482" s="95" t="s">
        <v>314</v>
      </c>
      <c r="AE482" s="94" t="s">
        <v>8980</v>
      </c>
      <c r="AF482" s="96" t="s">
        <v>408</v>
      </c>
      <c r="AG482" s="22" t="s">
        <v>8981</v>
      </c>
      <c r="AH482" s="22" t="s">
        <v>8982</v>
      </c>
      <c r="AI482" s="97" t="s">
        <v>298</v>
      </c>
      <c r="AJ482" s="98">
        <v>2</v>
      </c>
      <c r="AK482" s="95" t="s">
        <v>8983</v>
      </c>
      <c r="AL482" s="94"/>
      <c r="AM482" s="94"/>
      <c r="AN482" s="167">
        <f t="shared" si="169"/>
        <v>7</v>
      </c>
      <c r="AO482" s="49">
        <v>0</v>
      </c>
      <c r="AP482" s="49">
        <v>0</v>
      </c>
      <c r="AQ482" s="49">
        <v>7</v>
      </c>
      <c r="AR482" s="49">
        <v>0</v>
      </c>
      <c r="AS482" s="49">
        <v>0</v>
      </c>
      <c r="AT482" s="49">
        <v>1</v>
      </c>
      <c r="AU482" s="167">
        <f t="shared" si="170"/>
        <v>6</v>
      </c>
      <c r="AV482" s="49">
        <v>0</v>
      </c>
      <c r="AW482" s="99">
        <v>22.82</v>
      </c>
      <c r="AX482" s="94"/>
      <c r="AY482" s="94" t="s">
        <v>8984</v>
      </c>
      <c r="AZ482" s="100"/>
      <c r="BA482" s="100"/>
      <c r="BB482" s="49">
        <v>1</v>
      </c>
      <c r="BC482" s="159"/>
      <c r="BD482" s="153" t="str">
        <f t="shared" si="171"/>
        <v>10, 00, 2022.06.03</v>
      </c>
      <c r="BE482" s="153" t="str">
        <f t="shared" si="172"/>
        <v>12, 00, 2022.06.03</v>
      </c>
      <c r="BF482" s="160" t="str">
        <f t="shared" si="173"/>
        <v>П</v>
      </c>
      <c r="BG482" s="161">
        <f t="shared" si="174"/>
        <v>2</v>
      </c>
      <c r="BH482" s="167">
        <f t="shared" si="175"/>
        <v>7</v>
      </c>
      <c r="BI482" s="162">
        <f t="shared" si="176"/>
        <v>0</v>
      </c>
      <c r="BJ482" s="162">
        <f t="shared" si="177"/>
        <v>0</v>
      </c>
      <c r="BK482" s="162">
        <f t="shared" si="178"/>
        <v>7</v>
      </c>
      <c r="BL482" s="162">
        <f t="shared" si="179"/>
        <v>0</v>
      </c>
      <c r="BM482" s="162">
        <f t="shared" si="180"/>
        <v>0</v>
      </c>
      <c r="BN482" s="162">
        <f t="shared" si="181"/>
        <v>1</v>
      </c>
      <c r="BO482" s="167">
        <f t="shared" si="182"/>
        <v>6</v>
      </c>
      <c r="BP482" s="162">
        <f t="shared" si="183"/>
        <v>0</v>
      </c>
      <c r="BQ482" s="168">
        <f t="shared" si="184"/>
        <v>1</v>
      </c>
      <c r="BT482" s="169">
        <f t="shared" si="185"/>
        <v>0</v>
      </c>
      <c r="BU482" s="169">
        <f t="shared" si="186"/>
        <v>0</v>
      </c>
      <c r="BV482" s="169">
        <f t="shared" si="187"/>
        <v>14</v>
      </c>
      <c r="BW482" s="169">
        <f t="shared" si="188"/>
        <v>7</v>
      </c>
      <c r="BX482" s="170">
        <f t="shared" si="189"/>
        <v>0</v>
      </c>
      <c r="BY482" s="170">
        <f t="shared" si="190"/>
        <v>0</v>
      </c>
      <c r="BZ482" s="170">
        <f t="shared" si="191"/>
        <v>0</v>
      </c>
      <c r="CA482" s="170">
        <f t="shared" si="192"/>
        <v>0</v>
      </c>
      <c r="CB482" s="216"/>
    </row>
    <row r="483" spans="1:80" s="172" customFormat="1" ht="15.75" customHeight="1">
      <c r="A483" s="163" t="s">
        <v>291</v>
      </c>
      <c r="B483" s="163"/>
      <c r="D483" s="163">
        <v>15</v>
      </c>
      <c r="AA483" s="165" t="s">
        <v>83</v>
      </c>
      <c r="AB483" s="166" t="s">
        <v>2842</v>
      </c>
      <c r="AC483" s="94" t="s">
        <v>90</v>
      </c>
      <c r="AD483" s="95" t="s">
        <v>293</v>
      </c>
      <c r="AE483" s="94" t="s">
        <v>2336</v>
      </c>
      <c r="AF483" s="96" t="s">
        <v>345</v>
      </c>
      <c r="AG483" s="22" t="s">
        <v>8985</v>
      </c>
      <c r="AH483" s="22" t="s">
        <v>8986</v>
      </c>
      <c r="AI483" s="97" t="s">
        <v>309</v>
      </c>
      <c r="AJ483" s="98">
        <v>1.33</v>
      </c>
      <c r="AK483" s="95" t="s">
        <v>2339</v>
      </c>
      <c r="AL483" s="94"/>
      <c r="AM483" s="94" t="s">
        <v>7831</v>
      </c>
      <c r="AN483" s="167">
        <f t="shared" si="169"/>
        <v>65</v>
      </c>
      <c r="AO483" s="49">
        <v>1</v>
      </c>
      <c r="AP483" s="49">
        <v>4</v>
      </c>
      <c r="AQ483" s="49">
        <v>60</v>
      </c>
      <c r="AR483" s="49">
        <v>0</v>
      </c>
      <c r="AS483" s="49">
        <v>0</v>
      </c>
      <c r="AT483" s="49">
        <v>24</v>
      </c>
      <c r="AU483" s="167">
        <f t="shared" si="170"/>
        <v>41</v>
      </c>
      <c r="AV483" s="49">
        <v>0</v>
      </c>
      <c r="AW483" s="99">
        <v>111.54</v>
      </c>
      <c r="AX483" s="94"/>
      <c r="AY483" s="94" t="s">
        <v>8987</v>
      </c>
      <c r="AZ483" s="100" t="s">
        <v>501</v>
      </c>
      <c r="BA483" s="100" t="s">
        <v>639</v>
      </c>
      <c r="BB483" s="49">
        <v>1</v>
      </c>
      <c r="BC483" s="159"/>
      <c r="BD483" s="153" t="str">
        <f t="shared" si="171"/>
        <v>22, 23, 2022.06.03</v>
      </c>
      <c r="BE483" s="153" t="str">
        <f t="shared" si="172"/>
        <v>23, 43, 2022.06.03</v>
      </c>
      <c r="BF483" s="160" t="str">
        <f t="shared" si="173"/>
        <v>В</v>
      </c>
      <c r="BG483" s="161">
        <f t="shared" si="174"/>
        <v>1.33</v>
      </c>
      <c r="BH483" s="167">
        <f t="shared" si="175"/>
        <v>65</v>
      </c>
      <c r="BI483" s="162">
        <f t="shared" si="176"/>
        <v>1</v>
      </c>
      <c r="BJ483" s="162">
        <f t="shared" si="177"/>
        <v>4</v>
      </c>
      <c r="BK483" s="162">
        <f t="shared" si="178"/>
        <v>60</v>
      </c>
      <c r="BL483" s="162">
        <f t="shared" si="179"/>
        <v>0</v>
      </c>
      <c r="BM483" s="162">
        <f t="shared" si="180"/>
        <v>0</v>
      </c>
      <c r="BN483" s="162">
        <f t="shared" si="181"/>
        <v>24</v>
      </c>
      <c r="BO483" s="167">
        <f t="shared" si="182"/>
        <v>41</v>
      </c>
      <c r="BP483" s="162">
        <f t="shared" si="183"/>
        <v>0</v>
      </c>
      <c r="BQ483" s="168">
        <f t="shared" si="184"/>
        <v>1</v>
      </c>
      <c r="BT483" s="169">
        <f t="shared" si="185"/>
        <v>86.45</v>
      </c>
      <c r="BU483" s="169">
        <f t="shared" si="186"/>
        <v>65</v>
      </c>
      <c r="BV483" s="169">
        <f t="shared" si="187"/>
        <v>0</v>
      </c>
      <c r="BW483" s="169">
        <f t="shared" si="188"/>
        <v>0</v>
      </c>
      <c r="BX483" s="170">
        <f t="shared" si="189"/>
        <v>0</v>
      </c>
      <c r="BY483" s="170">
        <f t="shared" si="190"/>
        <v>0</v>
      </c>
      <c r="BZ483" s="170">
        <f t="shared" si="191"/>
        <v>0</v>
      </c>
      <c r="CA483" s="170">
        <f t="shared" si="192"/>
        <v>0</v>
      </c>
      <c r="CB483" s="216"/>
    </row>
    <row r="484" spans="1:80" s="172" customFormat="1" ht="15.75" customHeight="1">
      <c r="A484" s="163" t="s">
        <v>291</v>
      </c>
      <c r="B484" s="163"/>
      <c r="D484" s="163">
        <v>15</v>
      </c>
      <c r="AA484" s="165" t="s">
        <v>83</v>
      </c>
      <c r="AB484" s="166" t="s">
        <v>2848</v>
      </c>
      <c r="AC484" s="94" t="s">
        <v>108</v>
      </c>
      <c r="AD484" s="95" t="s">
        <v>768</v>
      </c>
      <c r="AE484" s="94" t="s">
        <v>3937</v>
      </c>
      <c r="AF484" s="96" t="s">
        <v>408</v>
      </c>
      <c r="AG484" s="22" t="s">
        <v>8988</v>
      </c>
      <c r="AH484" s="22" t="s">
        <v>8989</v>
      </c>
      <c r="AI484" s="97" t="s">
        <v>309</v>
      </c>
      <c r="AJ484" s="98">
        <v>2.12</v>
      </c>
      <c r="AK484" s="95" t="s">
        <v>8990</v>
      </c>
      <c r="AL484" s="94"/>
      <c r="AM484" s="94"/>
      <c r="AN484" s="167">
        <f t="shared" si="169"/>
        <v>3</v>
      </c>
      <c r="AO484" s="49">
        <v>0</v>
      </c>
      <c r="AP484" s="49">
        <v>0</v>
      </c>
      <c r="AQ484" s="49">
        <v>0</v>
      </c>
      <c r="AR484" s="49">
        <v>0</v>
      </c>
      <c r="AS484" s="49">
        <v>0</v>
      </c>
      <c r="AT484" s="49">
        <v>0</v>
      </c>
      <c r="AU484" s="167">
        <f t="shared" si="170"/>
        <v>0</v>
      </c>
      <c r="AV484" s="49">
        <v>3</v>
      </c>
      <c r="AW484" s="99">
        <v>7.82</v>
      </c>
      <c r="AX484" s="94" t="s">
        <v>427</v>
      </c>
      <c r="AY484" s="94" t="s">
        <v>8991</v>
      </c>
      <c r="AZ484" s="100" t="s">
        <v>693</v>
      </c>
      <c r="BA484" s="100" t="s">
        <v>313</v>
      </c>
      <c r="BB484" s="49">
        <v>0</v>
      </c>
      <c r="BC484" s="159"/>
      <c r="BD484" s="153" t="str">
        <f t="shared" si="171"/>
        <v>00, 18, 2022.06.04</v>
      </c>
      <c r="BE484" s="153" t="str">
        <f t="shared" si="172"/>
        <v>02, 25, 2022.06.04</v>
      </c>
      <c r="BF484" s="160" t="str">
        <f t="shared" si="173"/>
        <v>В</v>
      </c>
      <c r="BG484" s="161">
        <f t="shared" si="174"/>
        <v>2.12</v>
      </c>
      <c r="BH484" s="167">
        <f t="shared" si="175"/>
        <v>3</v>
      </c>
      <c r="BI484" s="162">
        <f t="shared" si="176"/>
        <v>0</v>
      </c>
      <c r="BJ484" s="162">
        <f t="shared" si="177"/>
        <v>0</v>
      </c>
      <c r="BK484" s="162">
        <f t="shared" si="178"/>
        <v>0</v>
      </c>
      <c r="BL484" s="162">
        <f t="shared" si="179"/>
        <v>0</v>
      </c>
      <c r="BM484" s="162">
        <f t="shared" si="180"/>
        <v>0</v>
      </c>
      <c r="BN484" s="162">
        <f t="shared" si="181"/>
        <v>0</v>
      </c>
      <c r="BO484" s="167">
        <f t="shared" si="182"/>
        <v>0</v>
      </c>
      <c r="BP484" s="162">
        <f t="shared" si="183"/>
        <v>3</v>
      </c>
      <c r="BQ484" s="168">
        <f t="shared" si="184"/>
        <v>0</v>
      </c>
      <c r="BT484" s="169">
        <f t="shared" si="185"/>
        <v>0</v>
      </c>
      <c r="BU484" s="169">
        <f t="shared" si="186"/>
        <v>0</v>
      </c>
      <c r="BV484" s="169">
        <f t="shared" si="187"/>
        <v>0</v>
      </c>
      <c r="BW484" s="169">
        <f t="shared" si="188"/>
        <v>0</v>
      </c>
      <c r="BX484" s="170">
        <f t="shared" si="189"/>
        <v>0</v>
      </c>
      <c r="BY484" s="170">
        <f t="shared" si="190"/>
        <v>0</v>
      </c>
      <c r="BZ484" s="170">
        <f t="shared" si="191"/>
        <v>0</v>
      </c>
      <c r="CA484" s="170">
        <f t="shared" si="192"/>
        <v>0</v>
      </c>
      <c r="CB484" s="216"/>
    </row>
    <row r="485" spans="1:80" s="172" customFormat="1" ht="15.75" customHeight="1">
      <c r="A485" s="163" t="s">
        <v>291</v>
      </c>
      <c r="B485" s="163"/>
      <c r="D485" s="163">
        <v>15</v>
      </c>
      <c r="AA485" s="165" t="s">
        <v>83</v>
      </c>
      <c r="AB485" s="166" t="s">
        <v>2852</v>
      </c>
      <c r="AC485" s="94" t="s">
        <v>108</v>
      </c>
      <c r="AD485" s="95" t="s">
        <v>293</v>
      </c>
      <c r="AE485" s="94" t="s">
        <v>2518</v>
      </c>
      <c r="AF485" s="96" t="s">
        <v>345</v>
      </c>
      <c r="AG485" s="22" t="s">
        <v>8992</v>
      </c>
      <c r="AH485" s="22" t="s">
        <v>8993</v>
      </c>
      <c r="AI485" s="97" t="s">
        <v>309</v>
      </c>
      <c r="AJ485" s="98">
        <v>0.42</v>
      </c>
      <c r="AK485" s="95" t="s">
        <v>8517</v>
      </c>
      <c r="AL485" s="94"/>
      <c r="AM485" s="94" t="s">
        <v>8994</v>
      </c>
      <c r="AN485" s="167">
        <f t="shared" si="169"/>
        <v>264</v>
      </c>
      <c r="AO485" s="49">
        <v>1</v>
      </c>
      <c r="AP485" s="49">
        <v>13</v>
      </c>
      <c r="AQ485" s="49">
        <v>244</v>
      </c>
      <c r="AR485" s="49">
        <v>0</v>
      </c>
      <c r="AS485" s="49">
        <v>0</v>
      </c>
      <c r="AT485" s="49">
        <v>59</v>
      </c>
      <c r="AU485" s="167">
        <f t="shared" si="170"/>
        <v>199</v>
      </c>
      <c r="AV485" s="49">
        <v>6</v>
      </c>
      <c r="AW485" s="99">
        <v>1234.5999999999999</v>
      </c>
      <c r="AX485" s="94" t="s">
        <v>8519</v>
      </c>
      <c r="AY485" s="94" t="s">
        <v>8995</v>
      </c>
      <c r="AZ485" s="100" t="s">
        <v>501</v>
      </c>
      <c r="BA485" s="100" t="s">
        <v>639</v>
      </c>
      <c r="BB485" s="49">
        <v>1</v>
      </c>
      <c r="BC485" s="159"/>
      <c r="BD485" s="153" t="str">
        <f t="shared" si="171"/>
        <v>09, 00, 2022.06.05</v>
      </c>
      <c r="BE485" s="153" t="str">
        <f t="shared" si="172"/>
        <v>09, 25, 2022.06.05</v>
      </c>
      <c r="BF485" s="160" t="str">
        <f t="shared" si="173"/>
        <v>В</v>
      </c>
      <c r="BG485" s="161">
        <f t="shared" si="174"/>
        <v>0.42</v>
      </c>
      <c r="BH485" s="167">
        <f t="shared" si="175"/>
        <v>264</v>
      </c>
      <c r="BI485" s="162">
        <f t="shared" si="176"/>
        <v>1</v>
      </c>
      <c r="BJ485" s="162">
        <f t="shared" si="177"/>
        <v>13</v>
      </c>
      <c r="BK485" s="162">
        <f t="shared" si="178"/>
        <v>244</v>
      </c>
      <c r="BL485" s="162">
        <f t="shared" si="179"/>
        <v>0</v>
      </c>
      <c r="BM485" s="162">
        <f t="shared" si="180"/>
        <v>0</v>
      </c>
      <c r="BN485" s="162">
        <f t="shared" si="181"/>
        <v>59</v>
      </c>
      <c r="BO485" s="167">
        <f t="shared" si="182"/>
        <v>199</v>
      </c>
      <c r="BP485" s="162">
        <f t="shared" si="183"/>
        <v>6</v>
      </c>
      <c r="BQ485" s="168">
        <f t="shared" si="184"/>
        <v>1</v>
      </c>
      <c r="BT485" s="169">
        <f t="shared" si="185"/>
        <v>110.88</v>
      </c>
      <c r="BU485" s="169">
        <f t="shared" si="186"/>
        <v>264</v>
      </c>
      <c r="BV485" s="169">
        <f t="shared" si="187"/>
        <v>0</v>
      </c>
      <c r="BW485" s="169">
        <f t="shared" si="188"/>
        <v>0</v>
      </c>
      <c r="BX485" s="170">
        <f t="shared" si="189"/>
        <v>0</v>
      </c>
      <c r="BY485" s="170">
        <f t="shared" si="190"/>
        <v>0</v>
      </c>
      <c r="BZ485" s="170">
        <f t="shared" si="191"/>
        <v>0</v>
      </c>
      <c r="CA485" s="170">
        <f t="shared" si="192"/>
        <v>0</v>
      </c>
      <c r="CB485" s="216"/>
    </row>
    <row r="486" spans="1:80" s="172" customFormat="1" ht="15.75" customHeight="1">
      <c r="A486" s="163" t="s">
        <v>291</v>
      </c>
      <c r="B486" s="163"/>
      <c r="D486" s="163">
        <v>15</v>
      </c>
      <c r="AA486" s="165" t="s">
        <v>83</v>
      </c>
      <c r="AB486" s="166" t="s">
        <v>2858</v>
      </c>
      <c r="AC486" s="94" t="s">
        <v>108</v>
      </c>
      <c r="AD486" s="95" t="s">
        <v>305</v>
      </c>
      <c r="AE486" s="94" t="s">
        <v>8996</v>
      </c>
      <c r="AF486" s="96" t="s">
        <v>345</v>
      </c>
      <c r="AG486" s="22" t="s">
        <v>8997</v>
      </c>
      <c r="AH486" s="22" t="s">
        <v>8998</v>
      </c>
      <c r="AI486" s="97" t="s">
        <v>298</v>
      </c>
      <c r="AJ486" s="98">
        <v>4</v>
      </c>
      <c r="AK486" s="95" t="s">
        <v>8999</v>
      </c>
      <c r="AL486" s="94"/>
      <c r="AM486" s="94"/>
      <c r="AN486" s="167">
        <f t="shared" si="169"/>
        <v>53</v>
      </c>
      <c r="AO486" s="49">
        <v>0</v>
      </c>
      <c r="AP486" s="49">
        <v>0</v>
      </c>
      <c r="AQ486" s="49">
        <v>53</v>
      </c>
      <c r="AR486" s="49">
        <v>0</v>
      </c>
      <c r="AS486" s="49">
        <v>0</v>
      </c>
      <c r="AT486" s="49">
        <v>0</v>
      </c>
      <c r="AU486" s="167">
        <f t="shared" si="170"/>
        <v>53</v>
      </c>
      <c r="AV486" s="49">
        <v>0</v>
      </c>
      <c r="AW486" s="99">
        <v>162.46</v>
      </c>
      <c r="AX486" s="94"/>
      <c r="AY486" s="94" t="s">
        <v>9000</v>
      </c>
      <c r="AZ486" s="100"/>
      <c r="BA486" s="100"/>
      <c r="BB486" s="49">
        <v>1</v>
      </c>
      <c r="BC486" s="159"/>
      <c r="BD486" s="153" t="str">
        <f t="shared" si="171"/>
        <v>10, 00, 2022.06.06</v>
      </c>
      <c r="BE486" s="153" t="str">
        <f t="shared" si="172"/>
        <v>14, 00, 2022.06.06</v>
      </c>
      <c r="BF486" s="160" t="str">
        <f t="shared" si="173"/>
        <v>П</v>
      </c>
      <c r="BG486" s="161">
        <f t="shared" si="174"/>
        <v>4</v>
      </c>
      <c r="BH486" s="167">
        <f t="shared" si="175"/>
        <v>53</v>
      </c>
      <c r="BI486" s="162">
        <f t="shared" si="176"/>
        <v>0</v>
      </c>
      <c r="BJ486" s="162">
        <f t="shared" si="177"/>
        <v>0</v>
      </c>
      <c r="BK486" s="162">
        <f t="shared" si="178"/>
        <v>53</v>
      </c>
      <c r="BL486" s="162">
        <f t="shared" si="179"/>
        <v>0</v>
      </c>
      <c r="BM486" s="162">
        <f t="shared" si="180"/>
        <v>0</v>
      </c>
      <c r="BN486" s="162">
        <f t="shared" si="181"/>
        <v>0</v>
      </c>
      <c r="BO486" s="167">
        <f t="shared" si="182"/>
        <v>53</v>
      </c>
      <c r="BP486" s="162">
        <f t="shared" si="183"/>
        <v>0</v>
      </c>
      <c r="BQ486" s="168">
        <f t="shared" si="184"/>
        <v>1</v>
      </c>
      <c r="BT486" s="169">
        <f t="shared" si="185"/>
        <v>0</v>
      </c>
      <c r="BU486" s="169">
        <f t="shared" si="186"/>
        <v>0</v>
      </c>
      <c r="BV486" s="169">
        <f t="shared" si="187"/>
        <v>212</v>
      </c>
      <c r="BW486" s="169">
        <f t="shared" si="188"/>
        <v>53</v>
      </c>
      <c r="BX486" s="170">
        <f t="shared" si="189"/>
        <v>0</v>
      </c>
      <c r="BY486" s="170">
        <f t="shared" si="190"/>
        <v>0</v>
      </c>
      <c r="BZ486" s="170">
        <f t="shared" si="191"/>
        <v>0</v>
      </c>
      <c r="CA486" s="170">
        <f t="shared" si="192"/>
        <v>0</v>
      </c>
      <c r="CB486" s="216"/>
    </row>
    <row r="487" spans="1:80" s="172" customFormat="1" ht="15.75" customHeight="1">
      <c r="A487" s="163" t="s">
        <v>291</v>
      </c>
      <c r="B487" s="163"/>
      <c r="D487" s="163">
        <v>15</v>
      </c>
      <c r="AA487" s="165" t="s">
        <v>83</v>
      </c>
      <c r="AB487" s="166" t="s">
        <v>2864</v>
      </c>
      <c r="AC487" s="94" t="s">
        <v>92</v>
      </c>
      <c r="AD487" s="95" t="s">
        <v>305</v>
      </c>
      <c r="AE487" s="94" t="s">
        <v>9001</v>
      </c>
      <c r="AF487" s="96" t="s">
        <v>345</v>
      </c>
      <c r="AG487" s="22" t="s">
        <v>9002</v>
      </c>
      <c r="AH487" s="22" t="s">
        <v>9003</v>
      </c>
      <c r="AI487" s="97" t="s">
        <v>309</v>
      </c>
      <c r="AJ487" s="98">
        <v>0.68</v>
      </c>
      <c r="AK487" s="95" t="s">
        <v>9004</v>
      </c>
      <c r="AL487" s="94"/>
      <c r="AM487" s="94"/>
      <c r="AN487" s="167">
        <f t="shared" si="169"/>
        <v>6</v>
      </c>
      <c r="AO487" s="49">
        <v>0</v>
      </c>
      <c r="AP487" s="49">
        <v>0</v>
      </c>
      <c r="AQ487" s="49">
        <v>6</v>
      </c>
      <c r="AR487" s="49">
        <v>0</v>
      </c>
      <c r="AS487" s="49">
        <v>0</v>
      </c>
      <c r="AT487" s="49">
        <v>0</v>
      </c>
      <c r="AU487" s="167">
        <f t="shared" si="170"/>
        <v>6</v>
      </c>
      <c r="AV487" s="49">
        <v>0</v>
      </c>
      <c r="AW487" s="99">
        <v>62.35</v>
      </c>
      <c r="AX487" s="94"/>
      <c r="AY487" s="94" t="s">
        <v>9005</v>
      </c>
      <c r="AZ487" s="100" t="s">
        <v>693</v>
      </c>
      <c r="BA487" s="100" t="s">
        <v>313</v>
      </c>
      <c r="BB487" s="49">
        <v>0</v>
      </c>
      <c r="BC487" s="159"/>
      <c r="BD487" s="153" t="str">
        <f t="shared" si="171"/>
        <v>08, 19, 2022.06.07</v>
      </c>
      <c r="BE487" s="153" t="str">
        <f t="shared" si="172"/>
        <v>09, 00, 2022.06.07</v>
      </c>
      <c r="BF487" s="160" t="str">
        <f t="shared" si="173"/>
        <v>В</v>
      </c>
      <c r="BG487" s="161">
        <f t="shared" si="174"/>
        <v>0.68</v>
      </c>
      <c r="BH487" s="167">
        <f t="shared" si="175"/>
        <v>6</v>
      </c>
      <c r="BI487" s="162">
        <f t="shared" si="176"/>
        <v>0</v>
      </c>
      <c r="BJ487" s="162">
        <f t="shared" si="177"/>
        <v>0</v>
      </c>
      <c r="BK487" s="162">
        <f t="shared" si="178"/>
        <v>6</v>
      </c>
      <c r="BL487" s="162">
        <f t="shared" si="179"/>
        <v>0</v>
      </c>
      <c r="BM487" s="162">
        <f t="shared" si="180"/>
        <v>0</v>
      </c>
      <c r="BN487" s="162">
        <f t="shared" si="181"/>
        <v>0</v>
      </c>
      <c r="BO487" s="167">
        <f t="shared" si="182"/>
        <v>6</v>
      </c>
      <c r="BP487" s="162">
        <f t="shared" si="183"/>
        <v>0</v>
      </c>
      <c r="BQ487" s="168">
        <f t="shared" si="184"/>
        <v>0</v>
      </c>
      <c r="BT487" s="169">
        <f t="shared" si="185"/>
        <v>0</v>
      </c>
      <c r="BU487" s="169">
        <f t="shared" si="186"/>
        <v>0</v>
      </c>
      <c r="BV487" s="169">
        <f t="shared" si="187"/>
        <v>0</v>
      </c>
      <c r="BW487" s="169">
        <f t="shared" si="188"/>
        <v>0</v>
      </c>
      <c r="BX487" s="170">
        <f t="shared" si="189"/>
        <v>0</v>
      </c>
      <c r="BY487" s="170">
        <f t="shared" si="190"/>
        <v>0</v>
      </c>
      <c r="BZ487" s="170">
        <f t="shared" si="191"/>
        <v>0</v>
      </c>
      <c r="CA487" s="170">
        <f t="shared" si="192"/>
        <v>0</v>
      </c>
      <c r="CB487" s="216"/>
    </row>
    <row r="488" spans="1:80" s="172" customFormat="1" ht="15.75" customHeight="1">
      <c r="A488" s="163" t="s">
        <v>291</v>
      </c>
      <c r="B488" s="163"/>
      <c r="D488" s="163">
        <v>15</v>
      </c>
      <c r="AA488" s="165" t="s">
        <v>83</v>
      </c>
      <c r="AB488" s="166" t="s">
        <v>2870</v>
      </c>
      <c r="AC488" s="94" t="s">
        <v>90</v>
      </c>
      <c r="AD488" s="95" t="s">
        <v>314</v>
      </c>
      <c r="AE488" s="94" t="s">
        <v>9006</v>
      </c>
      <c r="AF488" s="96" t="s">
        <v>345</v>
      </c>
      <c r="AG488" s="22" t="s">
        <v>9007</v>
      </c>
      <c r="AH488" s="22" t="s">
        <v>9008</v>
      </c>
      <c r="AI488" s="97" t="s">
        <v>298</v>
      </c>
      <c r="AJ488" s="98">
        <v>7</v>
      </c>
      <c r="AK488" s="95" t="s">
        <v>9009</v>
      </c>
      <c r="AL488" s="94"/>
      <c r="AM488" s="94" t="s">
        <v>1839</v>
      </c>
      <c r="AN488" s="167">
        <f t="shared" si="169"/>
        <v>22</v>
      </c>
      <c r="AO488" s="49">
        <v>0</v>
      </c>
      <c r="AP488" s="49">
        <v>2</v>
      </c>
      <c r="AQ488" s="49">
        <v>20</v>
      </c>
      <c r="AR488" s="49">
        <v>0</v>
      </c>
      <c r="AS488" s="49">
        <v>0</v>
      </c>
      <c r="AT488" s="49">
        <v>3</v>
      </c>
      <c r="AU488" s="167">
        <f t="shared" si="170"/>
        <v>19</v>
      </c>
      <c r="AV488" s="49">
        <v>0</v>
      </c>
      <c r="AW488" s="99">
        <v>47.39</v>
      </c>
      <c r="AX488" s="94"/>
      <c r="AY488" s="94" t="s">
        <v>9010</v>
      </c>
      <c r="AZ488" s="100"/>
      <c r="BA488" s="100"/>
      <c r="BB488" s="49">
        <v>1</v>
      </c>
      <c r="BC488" s="159"/>
      <c r="BD488" s="153" t="str">
        <f t="shared" si="171"/>
        <v>09, 00, 2022.06.08</v>
      </c>
      <c r="BE488" s="153" t="str">
        <f t="shared" si="172"/>
        <v>16, 00, 2022.06.08</v>
      </c>
      <c r="BF488" s="160" t="str">
        <f t="shared" si="173"/>
        <v>П</v>
      </c>
      <c r="BG488" s="161">
        <f t="shared" si="174"/>
        <v>7</v>
      </c>
      <c r="BH488" s="167">
        <f t="shared" si="175"/>
        <v>22</v>
      </c>
      <c r="BI488" s="162">
        <f t="shared" si="176"/>
        <v>0</v>
      </c>
      <c r="BJ488" s="162">
        <f t="shared" si="177"/>
        <v>2</v>
      </c>
      <c r="BK488" s="162">
        <f t="shared" si="178"/>
        <v>20</v>
      </c>
      <c r="BL488" s="162">
        <f t="shared" si="179"/>
        <v>0</v>
      </c>
      <c r="BM488" s="162">
        <f t="shared" si="180"/>
        <v>0</v>
      </c>
      <c r="BN488" s="162">
        <f t="shared" si="181"/>
        <v>3</v>
      </c>
      <c r="BO488" s="167">
        <f t="shared" si="182"/>
        <v>19</v>
      </c>
      <c r="BP488" s="162">
        <f t="shared" si="183"/>
        <v>0</v>
      </c>
      <c r="BQ488" s="168">
        <f t="shared" si="184"/>
        <v>1</v>
      </c>
      <c r="BT488" s="169">
        <f t="shared" si="185"/>
        <v>0</v>
      </c>
      <c r="BU488" s="169">
        <f t="shared" si="186"/>
        <v>0</v>
      </c>
      <c r="BV488" s="169">
        <f t="shared" si="187"/>
        <v>154</v>
      </c>
      <c r="BW488" s="169">
        <f t="shared" si="188"/>
        <v>22</v>
      </c>
      <c r="BX488" s="170">
        <f t="shared" si="189"/>
        <v>0</v>
      </c>
      <c r="BY488" s="170">
        <f t="shared" si="190"/>
        <v>0</v>
      </c>
      <c r="BZ488" s="170">
        <f t="shared" si="191"/>
        <v>0</v>
      </c>
      <c r="CA488" s="170">
        <f t="shared" si="192"/>
        <v>0</v>
      </c>
      <c r="CB488" s="216"/>
    </row>
    <row r="489" spans="1:80" s="172" customFormat="1" ht="15.75" customHeight="1">
      <c r="A489" s="163" t="s">
        <v>291</v>
      </c>
      <c r="B489" s="163"/>
      <c r="D489" s="163">
        <v>15</v>
      </c>
      <c r="AA489" s="165" t="s">
        <v>83</v>
      </c>
      <c r="AB489" s="166" t="s">
        <v>2876</v>
      </c>
      <c r="AC489" s="94" t="s">
        <v>90</v>
      </c>
      <c r="AD489" s="95" t="s">
        <v>293</v>
      </c>
      <c r="AE489" s="94" t="s">
        <v>9011</v>
      </c>
      <c r="AF489" s="96" t="s">
        <v>345</v>
      </c>
      <c r="AG489" s="22" t="s">
        <v>9012</v>
      </c>
      <c r="AH489" s="22" t="s">
        <v>9013</v>
      </c>
      <c r="AI489" s="97" t="s">
        <v>309</v>
      </c>
      <c r="AJ489" s="98">
        <v>1.8</v>
      </c>
      <c r="AK489" s="95" t="s">
        <v>9014</v>
      </c>
      <c r="AL489" s="94"/>
      <c r="AM489" s="94" t="s">
        <v>9015</v>
      </c>
      <c r="AN489" s="167">
        <f t="shared" si="169"/>
        <v>355</v>
      </c>
      <c r="AO489" s="49">
        <v>2</v>
      </c>
      <c r="AP489" s="49">
        <v>18</v>
      </c>
      <c r="AQ489" s="49">
        <v>328</v>
      </c>
      <c r="AR489" s="49">
        <v>0</v>
      </c>
      <c r="AS489" s="49">
        <v>0</v>
      </c>
      <c r="AT489" s="49">
        <v>73</v>
      </c>
      <c r="AU489" s="167">
        <f t="shared" si="170"/>
        <v>275</v>
      </c>
      <c r="AV489" s="49">
        <v>7</v>
      </c>
      <c r="AW489" s="99">
        <v>608.73</v>
      </c>
      <c r="AX489" s="94" t="s">
        <v>9016</v>
      </c>
      <c r="AY489" s="94" t="s">
        <v>9017</v>
      </c>
      <c r="AZ489" s="100" t="s">
        <v>501</v>
      </c>
      <c r="BA489" s="100" t="s">
        <v>639</v>
      </c>
      <c r="BB489" s="49">
        <v>1</v>
      </c>
      <c r="BC489" s="159"/>
      <c r="BD489" s="153" t="str">
        <f t="shared" si="171"/>
        <v>10, 25, 2022.06.08</v>
      </c>
      <c r="BE489" s="153" t="str">
        <f t="shared" si="172"/>
        <v>12, 13, 2022.06.08</v>
      </c>
      <c r="BF489" s="160" t="str">
        <f t="shared" si="173"/>
        <v>В</v>
      </c>
      <c r="BG489" s="161">
        <f t="shared" si="174"/>
        <v>1.8</v>
      </c>
      <c r="BH489" s="167">
        <f t="shared" si="175"/>
        <v>355</v>
      </c>
      <c r="BI489" s="162">
        <f t="shared" si="176"/>
        <v>2</v>
      </c>
      <c r="BJ489" s="162">
        <f t="shared" si="177"/>
        <v>18</v>
      </c>
      <c r="BK489" s="162">
        <f t="shared" si="178"/>
        <v>328</v>
      </c>
      <c r="BL489" s="162">
        <f t="shared" si="179"/>
        <v>0</v>
      </c>
      <c r="BM489" s="162">
        <f t="shared" si="180"/>
        <v>0</v>
      </c>
      <c r="BN489" s="162">
        <f t="shared" si="181"/>
        <v>73</v>
      </c>
      <c r="BO489" s="167">
        <f t="shared" si="182"/>
        <v>275</v>
      </c>
      <c r="BP489" s="162">
        <f t="shared" si="183"/>
        <v>7</v>
      </c>
      <c r="BQ489" s="168">
        <f t="shared" si="184"/>
        <v>1</v>
      </c>
      <c r="BT489" s="169">
        <f t="shared" si="185"/>
        <v>639</v>
      </c>
      <c r="BU489" s="169">
        <f t="shared" si="186"/>
        <v>355</v>
      </c>
      <c r="BV489" s="169">
        <f t="shared" si="187"/>
        <v>0</v>
      </c>
      <c r="BW489" s="169">
        <f t="shared" si="188"/>
        <v>0</v>
      </c>
      <c r="BX489" s="170">
        <f t="shared" si="189"/>
        <v>0</v>
      </c>
      <c r="BY489" s="170">
        <f t="shared" si="190"/>
        <v>0</v>
      </c>
      <c r="BZ489" s="170">
        <f t="shared" si="191"/>
        <v>0</v>
      </c>
      <c r="CA489" s="170">
        <f t="shared" si="192"/>
        <v>0</v>
      </c>
      <c r="CB489" s="216"/>
    </row>
    <row r="490" spans="1:80" s="172" customFormat="1" ht="15.75" customHeight="1">
      <c r="A490" s="163" t="s">
        <v>291</v>
      </c>
      <c r="B490" s="163"/>
      <c r="D490" s="163">
        <v>15</v>
      </c>
      <c r="AA490" s="165" t="s">
        <v>83</v>
      </c>
      <c r="AB490" s="166" t="s">
        <v>2883</v>
      </c>
      <c r="AC490" s="94" t="s">
        <v>90</v>
      </c>
      <c r="AD490" s="95" t="s">
        <v>293</v>
      </c>
      <c r="AE490" s="94" t="s">
        <v>9018</v>
      </c>
      <c r="AF490" s="96" t="s">
        <v>345</v>
      </c>
      <c r="AG490" s="22" t="s">
        <v>9012</v>
      </c>
      <c r="AH490" s="22" t="s">
        <v>9013</v>
      </c>
      <c r="AI490" s="97" t="s">
        <v>309</v>
      </c>
      <c r="AJ490" s="98">
        <v>1.8</v>
      </c>
      <c r="AK490" s="95" t="s">
        <v>9019</v>
      </c>
      <c r="AL490" s="94"/>
      <c r="AM490" s="94"/>
      <c r="AN490" s="167">
        <f t="shared" si="169"/>
        <v>18</v>
      </c>
      <c r="AO490" s="49">
        <v>0</v>
      </c>
      <c r="AP490" s="49">
        <v>0</v>
      </c>
      <c r="AQ490" s="49">
        <v>18</v>
      </c>
      <c r="AR490" s="49">
        <v>0</v>
      </c>
      <c r="AS490" s="49">
        <v>0</v>
      </c>
      <c r="AT490" s="49">
        <v>0</v>
      </c>
      <c r="AU490" s="167">
        <f t="shared" si="170"/>
        <v>18</v>
      </c>
      <c r="AV490" s="49">
        <v>0</v>
      </c>
      <c r="AW490" s="99">
        <v>23.94</v>
      </c>
      <c r="AX490" s="94"/>
      <c r="AY490" s="94" t="s">
        <v>9020</v>
      </c>
      <c r="AZ490" s="100" t="s">
        <v>312</v>
      </c>
      <c r="BA490" s="100" t="s">
        <v>639</v>
      </c>
      <c r="BB490" s="49">
        <v>0</v>
      </c>
      <c r="BC490" s="159"/>
      <c r="BD490" s="153" t="str">
        <f t="shared" si="171"/>
        <v>10, 25, 2022.06.08</v>
      </c>
      <c r="BE490" s="153" t="str">
        <f t="shared" si="172"/>
        <v>12, 13, 2022.06.08</v>
      </c>
      <c r="BF490" s="160" t="str">
        <f t="shared" si="173"/>
        <v>В</v>
      </c>
      <c r="BG490" s="161">
        <f t="shared" si="174"/>
        <v>1.8</v>
      </c>
      <c r="BH490" s="167">
        <f t="shared" si="175"/>
        <v>18</v>
      </c>
      <c r="BI490" s="162">
        <f t="shared" si="176"/>
        <v>0</v>
      </c>
      <c r="BJ490" s="162">
        <f t="shared" si="177"/>
        <v>0</v>
      </c>
      <c r="BK490" s="162">
        <f t="shared" si="178"/>
        <v>18</v>
      </c>
      <c r="BL490" s="162">
        <f t="shared" si="179"/>
        <v>0</v>
      </c>
      <c r="BM490" s="162">
        <f t="shared" si="180"/>
        <v>0</v>
      </c>
      <c r="BN490" s="162">
        <f t="shared" si="181"/>
        <v>0</v>
      </c>
      <c r="BO490" s="167">
        <f t="shared" si="182"/>
        <v>18</v>
      </c>
      <c r="BP490" s="162">
        <f t="shared" si="183"/>
        <v>0</v>
      </c>
      <c r="BQ490" s="168">
        <f t="shared" si="184"/>
        <v>0</v>
      </c>
      <c r="BT490" s="169">
        <f t="shared" si="185"/>
        <v>0</v>
      </c>
      <c r="BU490" s="169">
        <f t="shared" si="186"/>
        <v>0</v>
      </c>
      <c r="BV490" s="169">
        <f t="shared" si="187"/>
        <v>0</v>
      </c>
      <c r="BW490" s="169">
        <f t="shared" si="188"/>
        <v>0</v>
      </c>
      <c r="BX490" s="170">
        <f t="shared" si="189"/>
        <v>0</v>
      </c>
      <c r="BY490" s="170">
        <f t="shared" si="190"/>
        <v>0</v>
      </c>
      <c r="BZ490" s="170">
        <f t="shared" si="191"/>
        <v>0</v>
      </c>
      <c r="CA490" s="170">
        <f t="shared" si="192"/>
        <v>0</v>
      </c>
      <c r="CB490" s="216"/>
    </row>
    <row r="491" spans="1:80" s="172" customFormat="1" ht="15.75" customHeight="1">
      <c r="A491" s="163" t="s">
        <v>291</v>
      </c>
      <c r="B491" s="163"/>
      <c r="D491" s="163">
        <v>15</v>
      </c>
      <c r="AA491" s="165" t="s">
        <v>83</v>
      </c>
      <c r="AB491" s="166" t="s">
        <v>2886</v>
      </c>
      <c r="AC491" s="94" t="s">
        <v>90</v>
      </c>
      <c r="AD491" s="95" t="s">
        <v>293</v>
      </c>
      <c r="AE491" s="94" t="s">
        <v>9021</v>
      </c>
      <c r="AF491" s="96" t="s">
        <v>345</v>
      </c>
      <c r="AG491" s="22" t="s">
        <v>9022</v>
      </c>
      <c r="AH491" s="22" t="s">
        <v>9023</v>
      </c>
      <c r="AI491" s="97" t="s">
        <v>309</v>
      </c>
      <c r="AJ491" s="98">
        <v>1.25</v>
      </c>
      <c r="AK491" s="95" t="s">
        <v>9024</v>
      </c>
      <c r="AL491" s="94"/>
      <c r="AM491" s="94" t="s">
        <v>9025</v>
      </c>
      <c r="AN491" s="167">
        <f t="shared" si="169"/>
        <v>234</v>
      </c>
      <c r="AO491" s="49">
        <v>1</v>
      </c>
      <c r="AP491" s="49">
        <v>25</v>
      </c>
      <c r="AQ491" s="49">
        <v>207</v>
      </c>
      <c r="AR491" s="49">
        <v>0</v>
      </c>
      <c r="AS491" s="49">
        <v>0</v>
      </c>
      <c r="AT491" s="49">
        <v>45</v>
      </c>
      <c r="AU491" s="167">
        <f t="shared" si="170"/>
        <v>188</v>
      </c>
      <c r="AV491" s="49">
        <v>1</v>
      </c>
      <c r="AW491" s="99">
        <v>459.08</v>
      </c>
      <c r="AX491" s="94" t="s">
        <v>427</v>
      </c>
      <c r="AY491" s="94" t="s">
        <v>9026</v>
      </c>
      <c r="AZ491" s="100" t="s">
        <v>501</v>
      </c>
      <c r="BA491" s="100" t="s">
        <v>639</v>
      </c>
      <c r="BB491" s="49">
        <v>1</v>
      </c>
      <c r="BC491" s="159"/>
      <c r="BD491" s="153" t="str">
        <f t="shared" si="171"/>
        <v>11, 04, 2022.06.08</v>
      </c>
      <c r="BE491" s="153" t="str">
        <f t="shared" si="172"/>
        <v>12, 19, 2022.06.08</v>
      </c>
      <c r="BF491" s="160" t="str">
        <f t="shared" si="173"/>
        <v>В</v>
      </c>
      <c r="BG491" s="161">
        <f t="shared" si="174"/>
        <v>1.25</v>
      </c>
      <c r="BH491" s="167">
        <f t="shared" si="175"/>
        <v>234</v>
      </c>
      <c r="BI491" s="162">
        <f t="shared" si="176"/>
        <v>1</v>
      </c>
      <c r="BJ491" s="162">
        <f t="shared" si="177"/>
        <v>25</v>
      </c>
      <c r="BK491" s="162">
        <f t="shared" si="178"/>
        <v>207</v>
      </c>
      <c r="BL491" s="162">
        <f t="shared" si="179"/>
        <v>0</v>
      </c>
      <c r="BM491" s="162">
        <f t="shared" si="180"/>
        <v>0</v>
      </c>
      <c r="BN491" s="162">
        <f t="shared" si="181"/>
        <v>45</v>
      </c>
      <c r="BO491" s="167">
        <f t="shared" si="182"/>
        <v>188</v>
      </c>
      <c r="BP491" s="162">
        <f t="shared" si="183"/>
        <v>1</v>
      </c>
      <c r="BQ491" s="168">
        <f t="shared" si="184"/>
        <v>1</v>
      </c>
      <c r="BT491" s="169">
        <f t="shared" si="185"/>
        <v>292.5</v>
      </c>
      <c r="BU491" s="169">
        <f t="shared" si="186"/>
        <v>234</v>
      </c>
      <c r="BV491" s="169">
        <f t="shared" si="187"/>
        <v>0</v>
      </c>
      <c r="BW491" s="169">
        <f t="shared" si="188"/>
        <v>0</v>
      </c>
      <c r="BX491" s="170">
        <f t="shared" si="189"/>
        <v>0</v>
      </c>
      <c r="BY491" s="170">
        <f t="shared" si="190"/>
        <v>0</v>
      </c>
      <c r="BZ491" s="170">
        <f t="shared" si="191"/>
        <v>0</v>
      </c>
      <c r="CA491" s="170">
        <f t="shared" si="192"/>
        <v>0</v>
      </c>
      <c r="CB491" s="216"/>
    </row>
    <row r="492" spans="1:80" s="172" customFormat="1" ht="15.75" customHeight="1">
      <c r="A492" s="163" t="s">
        <v>291</v>
      </c>
      <c r="B492" s="163"/>
      <c r="D492" s="163">
        <v>15</v>
      </c>
      <c r="AA492" s="165" t="s">
        <v>83</v>
      </c>
      <c r="AB492" s="166" t="s">
        <v>2892</v>
      </c>
      <c r="AC492" s="94" t="s">
        <v>90</v>
      </c>
      <c r="AD492" s="95" t="s">
        <v>293</v>
      </c>
      <c r="AE492" s="94" t="s">
        <v>7735</v>
      </c>
      <c r="AF492" s="96" t="s">
        <v>345</v>
      </c>
      <c r="AG492" s="22" t="s">
        <v>9022</v>
      </c>
      <c r="AH492" s="22" t="s">
        <v>9023</v>
      </c>
      <c r="AI492" s="97" t="s">
        <v>309</v>
      </c>
      <c r="AJ492" s="98">
        <v>1.25</v>
      </c>
      <c r="AK492" s="95" t="s">
        <v>9027</v>
      </c>
      <c r="AL492" s="94"/>
      <c r="AM492" s="94" t="s">
        <v>7738</v>
      </c>
      <c r="AN492" s="167">
        <f t="shared" si="169"/>
        <v>316</v>
      </c>
      <c r="AO492" s="49">
        <v>2</v>
      </c>
      <c r="AP492" s="49">
        <v>9</v>
      </c>
      <c r="AQ492" s="49">
        <v>303</v>
      </c>
      <c r="AR492" s="49">
        <v>0</v>
      </c>
      <c r="AS492" s="49">
        <v>0</v>
      </c>
      <c r="AT492" s="49">
        <v>54</v>
      </c>
      <c r="AU492" s="167">
        <f t="shared" si="170"/>
        <v>260</v>
      </c>
      <c r="AV492" s="49">
        <v>2</v>
      </c>
      <c r="AW492" s="99">
        <v>784.96</v>
      </c>
      <c r="AX492" s="94" t="s">
        <v>7787</v>
      </c>
      <c r="AY492" s="94" t="s">
        <v>9028</v>
      </c>
      <c r="AZ492" s="100" t="s">
        <v>501</v>
      </c>
      <c r="BA492" s="100" t="s">
        <v>639</v>
      </c>
      <c r="BB492" s="49">
        <v>1</v>
      </c>
      <c r="BC492" s="159"/>
      <c r="BD492" s="153" t="str">
        <f t="shared" si="171"/>
        <v>11, 04, 2022.06.08</v>
      </c>
      <c r="BE492" s="153" t="str">
        <f t="shared" si="172"/>
        <v>12, 19, 2022.06.08</v>
      </c>
      <c r="BF492" s="160" t="str">
        <f t="shared" si="173"/>
        <v>В</v>
      </c>
      <c r="BG492" s="161">
        <f t="shared" si="174"/>
        <v>1.25</v>
      </c>
      <c r="BH492" s="167">
        <f t="shared" si="175"/>
        <v>316</v>
      </c>
      <c r="BI492" s="162">
        <f t="shared" si="176"/>
        <v>2</v>
      </c>
      <c r="BJ492" s="162">
        <f t="shared" si="177"/>
        <v>9</v>
      </c>
      <c r="BK492" s="162">
        <f t="shared" si="178"/>
        <v>303</v>
      </c>
      <c r="BL492" s="162">
        <f t="shared" si="179"/>
        <v>0</v>
      </c>
      <c r="BM492" s="162">
        <f t="shared" si="180"/>
        <v>0</v>
      </c>
      <c r="BN492" s="162">
        <f t="shared" si="181"/>
        <v>54</v>
      </c>
      <c r="BO492" s="167">
        <f t="shared" si="182"/>
        <v>260</v>
      </c>
      <c r="BP492" s="162">
        <f t="shared" si="183"/>
        <v>2</v>
      </c>
      <c r="BQ492" s="168">
        <f t="shared" si="184"/>
        <v>1</v>
      </c>
      <c r="BT492" s="169">
        <f t="shared" si="185"/>
        <v>395</v>
      </c>
      <c r="BU492" s="169">
        <f t="shared" si="186"/>
        <v>316</v>
      </c>
      <c r="BV492" s="169">
        <f t="shared" si="187"/>
        <v>0</v>
      </c>
      <c r="BW492" s="169">
        <f t="shared" si="188"/>
        <v>0</v>
      </c>
      <c r="BX492" s="170">
        <f t="shared" si="189"/>
        <v>0</v>
      </c>
      <c r="BY492" s="170">
        <f t="shared" si="190"/>
        <v>0</v>
      </c>
      <c r="BZ492" s="170">
        <f t="shared" si="191"/>
        <v>0</v>
      </c>
      <c r="CA492" s="170">
        <f t="shared" si="192"/>
        <v>0</v>
      </c>
      <c r="CB492" s="216"/>
    </row>
    <row r="493" spans="1:80" s="172" customFormat="1" ht="15.75" customHeight="1">
      <c r="A493" s="163" t="s">
        <v>291</v>
      </c>
      <c r="B493" s="163"/>
      <c r="D493" s="163">
        <v>15</v>
      </c>
      <c r="AA493" s="165" t="s">
        <v>83</v>
      </c>
      <c r="AB493" s="166" t="s">
        <v>2898</v>
      </c>
      <c r="AC493" s="94" t="s">
        <v>90</v>
      </c>
      <c r="AD493" s="95" t="s">
        <v>314</v>
      </c>
      <c r="AE493" s="94" t="s">
        <v>9029</v>
      </c>
      <c r="AF493" s="96" t="s">
        <v>295</v>
      </c>
      <c r="AG493" s="22" t="s">
        <v>9030</v>
      </c>
      <c r="AH493" s="22" t="s">
        <v>9031</v>
      </c>
      <c r="AI493" s="97" t="s">
        <v>309</v>
      </c>
      <c r="AJ493" s="98">
        <v>1.1499999999999999</v>
      </c>
      <c r="AK493" s="95" t="s">
        <v>9032</v>
      </c>
      <c r="AL493" s="94"/>
      <c r="AM493" s="94" t="s">
        <v>779</v>
      </c>
      <c r="AN493" s="167">
        <f t="shared" si="169"/>
        <v>1</v>
      </c>
      <c r="AO493" s="49">
        <v>0</v>
      </c>
      <c r="AP493" s="49">
        <v>1</v>
      </c>
      <c r="AQ493" s="49">
        <v>0</v>
      </c>
      <c r="AR493" s="49">
        <v>0</v>
      </c>
      <c r="AS493" s="49">
        <v>0</v>
      </c>
      <c r="AT493" s="49">
        <v>1</v>
      </c>
      <c r="AU493" s="167">
        <f t="shared" si="170"/>
        <v>0</v>
      </c>
      <c r="AV493" s="49">
        <v>0</v>
      </c>
      <c r="AW493" s="99">
        <v>6.79</v>
      </c>
      <c r="AX493" s="94"/>
      <c r="AY493" s="94" t="s">
        <v>9033</v>
      </c>
      <c r="AZ493" s="100" t="s">
        <v>312</v>
      </c>
      <c r="BA493" s="100" t="s">
        <v>313</v>
      </c>
      <c r="BB493" s="49">
        <v>0</v>
      </c>
      <c r="BC493" s="159"/>
      <c r="BD493" s="153" t="str">
        <f t="shared" si="171"/>
        <v>12, 37, 2022.06.08</v>
      </c>
      <c r="BE493" s="153" t="str">
        <f t="shared" si="172"/>
        <v>13, 46, 2022.06.08</v>
      </c>
      <c r="BF493" s="160" t="str">
        <f t="shared" si="173"/>
        <v>В</v>
      </c>
      <c r="BG493" s="161">
        <f t="shared" si="174"/>
        <v>1.1499999999999999</v>
      </c>
      <c r="BH493" s="167">
        <f t="shared" si="175"/>
        <v>1</v>
      </c>
      <c r="BI493" s="162">
        <f t="shared" si="176"/>
        <v>0</v>
      </c>
      <c r="BJ493" s="162">
        <f t="shared" si="177"/>
        <v>1</v>
      </c>
      <c r="BK493" s="162">
        <f t="shared" si="178"/>
        <v>0</v>
      </c>
      <c r="BL493" s="162">
        <f t="shared" si="179"/>
        <v>0</v>
      </c>
      <c r="BM493" s="162">
        <f t="shared" si="180"/>
        <v>0</v>
      </c>
      <c r="BN493" s="162">
        <f t="shared" si="181"/>
        <v>1</v>
      </c>
      <c r="BO493" s="167">
        <f t="shared" si="182"/>
        <v>0</v>
      </c>
      <c r="BP493" s="162">
        <f t="shared" si="183"/>
        <v>0</v>
      </c>
      <c r="BQ493" s="168">
        <f t="shared" si="184"/>
        <v>0</v>
      </c>
      <c r="BT493" s="169">
        <f t="shared" si="185"/>
        <v>0</v>
      </c>
      <c r="BU493" s="169">
        <f t="shared" si="186"/>
        <v>0</v>
      </c>
      <c r="BV493" s="169">
        <f t="shared" si="187"/>
        <v>0</v>
      </c>
      <c r="BW493" s="169">
        <f t="shared" si="188"/>
        <v>0</v>
      </c>
      <c r="BX493" s="170">
        <f t="shared" si="189"/>
        <v>0</v>
      </c>
      <c r="BY493" s="170">
        <f t="shared" si="190"/>
        <v>0</v>
      </c>
      <c r="BZ493" s="170">
        <f t="shared" si="191"/>
        <v>0</v>
      </c>
      <c r="CA493" s="170">
        <f t="shared" si="192"/>
        <v>0</v>
      </c>
      <c r="CB493" s="216"/>
    </row>
    <row r="494" spans="1:80" s="172" customFormat="1" ht="15.75" customHeight="1">
      <c r="A494" s="163" t="s">
        <v>291</v>
      </c>
      <c r="B494" s="163"/>
      <c r="D494" s="163">
        <v>15</v>
      </c>
      <c r="AA494" s="165" t="s">
        <v>83</v>
      </c>
      <c r="AB494" s="166" t="s">
        <v>2903</v>
      </c>
      <c r="AC494" s="94" t="s">
        <v>108</v>
      </c>
      <c r="AD494" s="95" t="s">
        <v>293</v>
      </c>
      <c r="AE494" s="94" t="s">
        <v>9034</v>
      </c>
      <c r="AF494" s="96" t="s">
        <v>345</v>
      </c>
      <c r="AG494" s="22" t="s">
        <v>9035</v>
      </c>
      <c r="AH494" s="22" t="s">
        <v>9036</v>
      </c>
      <c r="AI494" s="97" t="s">
        <v>309</v>
      </c>
      <c r="AJ494" s="98">
        <v>2.67</v>
      </c>
      <c r="AK494" s="95" t="s">
        <v>9037</v>
      </c>
      <c r="AL494" s="94"/>
      <c r="AM494" s="94" t="s">
        <v>9038</v>
      </c>
      <c r="AN494" s="167">
        <f t="shared" si="169"/>
        <v>281</v>
      </c>
      <c r="AO494" s="49">
        <v>1</v>
      </c>
      <c r="AP494" s="49">
        <v>12</v>
      </c>
      <c r="AQ494" s="49">
        <v>266</v>
      </c>
      <c r="AR494" s="49">
        <v>0</v>
      </c>
      <c r="AS494" s="49">
        <v>0</v>
      </c>
      <c r="AT494" s="49">
        <v>38</v>
      </c>
      <c r="AU494" s="167">
        <f t="shared" si="170"/>
        <v>241</v>
      </c>
      <c r="AV494" s="49">
        <v>2</v>
      </c>
      <c r="AW494" s="99">
        <v>422.6</v>
      </c>
      <c r="AX494" s="94" t="s">
        <v>9039</v>
      </c>
      <c r="AY494" s="94" t="s">
        <v>9040</v>
      </c>
      <c r="AZ494" s="100" t="s">
        <v>501</v>
      </c>
      <c r="BA494" s="100" t="s">
        <v>639</v>
      </c>
      <c r="BB494" s="49">
        <v>1</v>
      </c>
      <c r="BC494" s="159"/>
      <c r="BD494" s="153" t="str">
        <f t="shared" si="171"/>
        <v>01, 58, 2022.06.09</v>
      </c>
      <c r="BE494" s="153" t="str">
        <f t="shared" si="172"/>
        <v>04, 38, 2022.06.09</v>
      </c>
      <c r="BF494" s="160" t="str">
        <f t="shared" si="173"/>
        <v>В</v>
      </c>
      <c r="BG494" s="161">
        <f t="shared" si="174"/>
        <v>2.67</v>
      </c>
      <c r="BH494" s="167">
        <f t="shared" si="175"/>
        <v>281</v>
      </c>
      <c r="BI494" s="162">
        <f t="shared" si="176"/>
        <v>1</v>
      </c>
      <c r="BJ494" s="162">
        <f t="shared" si="177"/>
        <v>12</v>
      </c>
      <c r="BK494" s="162">
        <f t="shared" si="178"/>
        <v>266</v>
      </c>
      <c r="BL494" s="162">
        <f t="shared" si="179"/>
        <v>0</v>
      </c>
      <c r="BM494" s="162">
        <f t="shared" si="180"/>
        <v>0</v>
      </c>
      <c r="BN494" s="162">
        <f t="shared" si="181"/>
        <v>38</v>
      </c>
      <c r="BO494" s="167">
        <f t="shared" si="182"/>
        <v>241</v>
      </c>
      <c r="BP494" s="162">
        <f t="shared" si="183"/>
        <v>2</v>
      </c>
      <c r="BQ494" s="168">
        <f t="shared" si="184"/>
        <v>1</v>
      </c>
      <c r="BT494" s="169">
        <f t="shared" si="185"/>
        <v>750.27</v>
      </c>
      <c r="BU494" s="169">
        <f t="shared" si="186"/>
        <v>281</v>
      </c>
      <c r="BV494" s="169">
        <f t="shared" si="187"/>
        <v>0</v>
      </c>
      <c r="BW494" s="169">
        <f t="shared" si="188"/>
        <v>0</v>
      </c>
      <c r="BX494" s="170">
        <f t="shared" si="189"/>
        <v>0</v>
      </c>
      <c r="BY494" s="170">
        <f t="shared" si="190"/>
        <v>0</v>
      </c>
      <c r="BZ494" s="170">
        <f t="shared" si="191"/>
        <v>0</v>
      </c>
      <c r="CA494" s="170">
        <f t="shared" si="192"/>
        <v>0</v>
      </c>
      <c r="CB494" s="216"/>
    </row>
    <row r="495" spans="1:80" s="172" customFormat="1" ht="15.75" customHeight="1">
      <c r="A495" s="163" t="s">
        <v>291</v>
      </c>
      <c r="B495" s="163"/>
      <c r="D495" s="163">
        <v>15</v>
      </c>
      <c r="AA495" s="165" t="s">
        <v>83</v>
      </c>
      <c r="AB495" s="166" t="s">
        <v>2910</v>
      </c>
      <c r="AC495" s="94" t="s">
        <v>90</v>
      </c>
      <c r="AD495" s="95" t="s">
        <v>314</v>
      </c>
      <c r="AE495" s="94" t="s">
        <v>9041</v>
      </c>
      <c r="AF495" s="96" t="s">
        <v>295</v>
      </c>
      <c r="AG495" s="22" t="s">
        <v>9042</v>
      </c>
      <c r="AH495" s="22" t="s">
        <v>9043</v>
      </c>
      <c r="AI495" s="97" t="s">
        <v>298</v>
      </c>
      <c r="AJ495" s="98">
        <v>7</v>
      </c>
      <c r="AK495" s="95" t="s">
        <v>9044</v>
      </c>
      <c r="AL495" s="94"/>
      <c r="AM495" s="94" t="s">
        <v>9045</v>
      </c>
      <c r="AN495" s="167">
        <f t="shared" si="169"/>
        <v>87</v>
      </c>
      <c r="AO495" s="49">
        <v>0</v>
      </c>
      <c r="AP495" s="49">
        <v>2</v>
      </c>
      <c r="AQ495" s="49">
        <v>84</v>
      </c>
      <c r="AR495" s="49">
        <v>0</v>
      </c>
      <c r="AS495" s="49">
        <v>0</v>
      </c>
      <c r="AT495" s="49">
        <v>2</v>
      </c>
      <c r="AU495" s="167">
        <f t="shared" si="170"/>
        <v>84</v>
      </c>
      <c r="AV495" s="49">
        <v>1</v>
      </c>
      <c r="AW495" s="99">
        <v>146.56</v>
      </c>
      <c r="AX495" s="94"/>
      <c r="AY495" s="94" t="s">
        <v>9046</v>
      </c>
      <c r="AZ495" s="100"/>
      <c r="BA495" s="100"/>
      <c r="BB495" s="49">
        <v>1</v>
      </c>
      <c r="BC495" s="159"/>
      <c r="BD495" s="153" t="str">
        <f t="shared" si="171"/>
        <v>09, 00, 2022.06.09</v>
      </c>
      <c r="BE495" s="153" t="str">
        <f t="shared" si="172"/>
        <v>16, 00, 2022.06.09</v>
      </c>
      <c r="BF495" s="160" t="str">
        <f t="shared" si="173"/>
        <v>П</v>
      </c>
      <c r="BG495" s="161">
        <f t="shared" si="174"/>
        <v>7</v>
      </c>
      <c r="BH495" s="167">
        <f t="shared" si="175"/>
        <v>87</v>
      </c>
      <c r="BI495" s="162">
        <f t="shared" si="176"/>
        <v>0</v>
      </c>
      <c r="BJ495" s="162">
        <f t="shared" si="177"/>
        <v>2</v>
      </c>
      <c r="BK495" s="162">
        <f t="shared" si="178"/>
        <v>84</v>
      </c>
      <c r="BL495" s="162">
        <f t="shared" si="179"/>
        <v>0</v>
      </c>
      <c r="BM495" s="162">
        <f t="shared" si="180"/>
        <v>0</v>
      </c>
      <c r="BN495" s="162">
        <f t="shared" si="181"/>
        <v>2</v>
      </c>
      <c r="BO495" s="167">
        <f t="shared" si="182"/>
        <v>84</v>
      </c>
      <c r="BP495" s="162">
        <f t="shared" si="183"/>
        <v>1</v>
      </c>
      <c r="BQ495" s="168">
        <f t="shared" si="184"/>
        <v>1</v>
      </c>
      <c r="BT495" s="169">
        <f t="shared" si="185"/>
        <v>0</v>
      </c>
      <c r="BU495" s="169">
        <f t="shared" si="186"/>
        <v>0</v>
      </c>
      <c r="BV495" s="169">
        <f t="shared" si="187"/>
        <v>609</v>
      </c>
      <c r="BW495" s="169">
        <f t="shared" si="188"/>
        <v>87</v>
      </c>
      <c r="BX495" s="170">
        <f t="shared" si="189"/>
        <v>0</v>
      </c>
      <c r="BY495" s="170">
        <f t="shared" si="190"/>
        <v>0</v>
      </c>
      <c r="BZ495" s="170">
        <f t="shared" si="191"/>
        <v>0</v>
      </c>
      <c r="CA495" s="170">
        <f t="shared" si="192"/>
        <v>0</v>
      </c>
      <c r="CB495" s="216"/>
    </row>
    <row r="496" spans="1:80" s="172" customFormat="1" ht="15.75" customHeight="1">
      <c r="A496" s="163" t="s">
        <v>291</v>
      </c>
      <c r="B496" s="163"/>
      <c r="D496" s="163">
        <v>15</v>
      </c>
      <c r="AA496" s="165" t="s">
        <v>83</v>
      </c>
      <c r="AB496" s="166" t="s">
        <v>2915</v>
      </c>
      <c r="AC496" s="94" t="s">
        <v>90</v>
      </c>
      <c r="AD496" s="95" t="s">
        <v>293</v>
      </c>
      <c r="AE496" s="94" t="s">
        <v>9047</v>
      </c>
      <c r="AF496" s="96" t="s">
        <v>295</v>
      </c>
      <c r="AG496" s="22" t="s">
        <v>9048</v>
      </c>
      <c r="AH496" s="22" t="s">
        <v>9049</v>
      </c>
      <c r="AI496" s="97" t="s">
        <v>298</v>
      </c>
      <c r="AJ496" s="98">
        <v>7</v>
      </c>
      <c r="AK496" s="95" t="s">
        <v>9050</v>
      </c>
      <c r="AL496" s="94"/>
      <c r="AM496" s="94"/>
      <c r="AN496" s="167">
        <f t="shared" si="169"/>
        <v>1</v>
      </c>
      <c r="AO496" s="49">
        <v>0</v>
      </c>
      <c r="AP496" s="49">
        <v>0</v>
      </c>
      <c r="AQ496" s="49">
        <v>1</v>
      </c>
      <c r="AR496" s="49">
        <v>0</v>
      </c>
      <c r="AS496" s="49">
        <v>0</v>
      </c>
      <c r="AT496" s="49">
        <v>0</v>
      </c>
      <c r="AU496" s="167">
        <f t="shared" si="170"/>
        <v>1</v>
      </c>
      <c r="AV496" s="49">
        <v>0</v>
      </c>
      <c r="AW496" s="99">
        <v>0.5</v>
      </c>
      <c r="AX496" s="94"/>
      <c r="AY496" s="94" t="s">
        <v>9051</v>
      </c>
      <c r="AZ496" s="100"/>
      <c r="BA496" s="100"/>
      <c r="BB496" s="49">
        <v>1</v>
      </c>
      <c r="BC496" s="159"/>
      <c r="BD496" s="153" t="str">
        <f t="shared" si="171"/>
        <v>09, 00, 2022.06.10</v>
      </c>
      <c r="BE496" s="153" t="str">
        <f t="shared" si="172"/>
        <v>16, 00, 2022.06.10</v>
      </c>
      <c r="BF496" s="160" t="str">
        <f t="shared" si="173"/>
        <v>П</v>
      </c>
      <c r="BG496" s="161">
        <f t="shared" si="174"/>
        <v>7</v>
      </c>
      <c r="BH496" s="167">
        <f t="shared" si="175"/>
        <v>1</v>
      </c>
      <c r="BI496" s="162">
        <f t="shared" si="176"/>
        <v>0</v>
      </c>
      <c r="BJ496" s="162">
        <f t="shared" si="177"/>
        <v>0</v>
      </c>
      <c r="BK496" s="162">
        <f t="shared" si="178"/>
        <v>1</v>
      </c>
      <c r="BL496" s="162">
        <f t="shared" si="179"/>
        <v>0</v>
      </c>
      <c r="BM496" s="162">
        <f t="shared" si="180"/>
        <v>0</v>
      </c>
      <c r="BN496" s="162">
        <f t="shared" si="181"/>
        <v>0</v>
      </c>
      <c r="BO496" s="167">
        <f t="shared" si="182"/>
        <v>1</v>
      </c>
      <c r="BP496" s="162">
        <f t="shared" si="183"/>
        <v>0</v>
      </c>
      <c r="BQ496" s="168">
        <f t="shared" si="184"/>
        <v>1</v>
      </c>
      <c r="BT496" s="169">
        <f t="shared" si="185"/>
        <v>0</v>
      </c>
      <c r="BU496" s="169">
        <f t="shared" si="186"/>
        <v>0</v>
      </c>
      <c r="BV496" s="169">
        <f t="shared" si="187"/>
        <v>7</v>
      </c>
      <c r="BW496" s="169">
        <f t="shared" si="188"/>
        <v>1</v>
      </c>
      <c r="BX496" s="170">
        <f t="shared" si="189"/>
        <v>0</v>
      </c>
      <c r="BY496" s="170">
        <f t="shared" si="190"/>
        <v>0</v>
      </c>
      <c r="BZ496" s="170">
        <f t="shared" si="191"/>
        <v>0</v>
      </c>
      <c r="CA496" s="170">
        <f t="shared" si="192"/>
        <v>0</v>
      </c>
      <c r="CB496" s="216"/>
    </row>
    <row r="497" spans="1:80" s="172" customFormat="1" ht="15.75" customHeight="1">
      <c r="A497" s="163" t="s">
        <v>291</v>
      </c>
      <c r="B497" s="163"/>
      <c r="D497" s="163">
        <v>15</v>
      </c>
      <c r="AA497" s="165" t="s">
        <v>83</v>
      </c>
      <c r="AB497" s="166" t="s">
        <v>2921</v>
      </c>
      <c r="AC497" s="94" t="s">
        <v>92</v>
      </c>
      <c r="AD497" s="95" t="s">
        <v>494</v>
      </c>
      <c r="AE497" s="94" t="s">
        <v>9052</v>
      </c>
      <c r="AF497" s="96" t="s">
        <v>408</v>
      </c>
      <c r="AG497" s="22" t="s">
        <v>9053</v>
      </c>
      <c r="AH497" s="22" t="s">
        <v>9054</v>
      </c>
      <c r="AI497" s="97" t="s">
        <v>298</v>
      </c>
      <c r="AJ497" s="98">
        <v>7</v>
      </c>
      <c r="AK497" s="95" t="s">
        <v>9055</v>
      </c>
      <c r="AL497" s="94"/>
      <c r="AM497" s="94"/>
      <c r="AN497" s="167">
        <f t="shared" si="169"/>
        <v>16</v>
      </c>
      <c r="AO497" s="49">
        <v>0</v>
      </c>
      <c r="AP497" s="49">
        <v>0</v>
      </c>
      <c r="AQ497" s="49">
        <v>16</v>
      </c>
      <c r="AR497" s="49">
        <v>0</v>
      </c>
      <c r="AS497" s="49">
        <v>0</v>
      </c>
      <c r="AT497" s="49">
        <v>7</v>
      </c>
      <c r="AU497" s="167">
        <f t="shared" si="170"/>
        <v>9</v>
      </c>
      <c r="AV497" s="49">
        <v>0</v>
      </c>
      <c r="AW497" s="99">
        <v>24.2</v>
      </c>
      <c r="AX497" s="94"/>
      <c r="AY497" s="94" t="s">
        <v>9056</v>
      </c>
      <c r="AZ497" s="100"/>
      <c r="BA497" s="100"/>
      <c r="BB497" s="49">
        <v>1</v>
      </c>
      <c r="BC497" s="159"/>
      <c r="BD497" s="153" t="str">
        <f t="shared" si="171"/>
        <v>09, 30, 2022.06.10</v>
      </c>
      <c r="BE497" s="153" t="str">
        <f t="shared" si="172"/>
        <v>16, 30, 2022.06.10</v>
      </c>
      <c r="BF497" s="160" t="str">
        <f t="shared" si="173"/>
        <v>П</v>
      </c>
      <c r="BG497" s="161">
        <f t="shared" si="174"/>
        <v>7</v>
      </c>
      <c r="BH497" s="167">
        <f t="shared" si="175"/>
        <v>16</v>
      </c>
      <c r="BI497" s="162">
        <f t="shared" si="176"/>
        <v>0</v>
      </c>
      <c r="BJ497" s="162">
        <f t="shared" si="177"/>
        <v>0</v>
      </c>
      <c r="BK497" s="162">
        <f t="shared" si="178"/>
        <v>16</v>
      </c>
      <c r="BL497" s="162">
        <f t="shared" si="179"/>
        <v>0</v>
      </c>
      <c r="BM497" s="162">
        <f t="shared" si="180"/>
        <v>0</v>
      </c>
      <c r="BN497" s="162">
        <f t="shared" si="181"/>
        <v>7</v>
      </c>
      <c r="BO497" s="167">
        <f t="shared" si="182"/>
        <v>9</v>
      </c>
      <c r="BP497" s="162">
        <f t="shared" si="183"/>
        <v>0</v>
      </c>
      <c r="BQ497" s="168">
        <f t="shared" si="184"/>
        <v>1</v>
      </c>
      <c r="BT497" s="169">
        <f t="shared" si="185"/>
        <v>0</v>
      </c>
      <c r="BU497" s="169">
        <f t="shared" si="186"/>
        <v>0</v>
      </c>
      <c r="BV497" s="169">
        <f t="shared" si="187"/>
        <v>112</v>
      </c>
      <c r="BW497" s="169">
        <f t="shared" si="188"/>
        <v>16</v>
      </c>
      <c r="BX497" s="170">
        <f t="shared" si="189"/>
        <v>0</v>
      </c>
      <c r="BY497" s="170">
        <f t="shared" si="190"/>
        <v>0</v>
      </c>
      <c r="BZ497" s="170">
        <f t="shared" si="191"/>
        <v>0</v>
      </c>
      <c r="CA497" s="170">
        <f t="shared" si="192"/>
        <v>0</v>
      </c>
      <c r="CB497" s="216"/>
    </row>
    <row r="498" spans="1:80" s="172" customFormat="1" ht="15.75" customHeight="1">
      <c r="A498" s="163" t="s">
        <v>291</v>
      </c>
      <c r="B498" s="163"/>
      <c r="D498" s="163">
        <v>15</v>
      </c>
      <c r="AA498" s="165" t="s">
        <v>83</v>
      </c>
      <c r="AB498" s="166" t="s">
        <v>2927</v>
      </c>
      <c r="AC498" s="94" t="s">
        <v>92</v>
      </c>
      <c r="AD498" s="95" t="s">
        <v>494</v>
      </c>
      <c r="AE498" s="94" t="s">
        <v>9057</v>
      </c>
      <c r="AF498" s="96" t="s">
        <v>295</v>
      </c>
      <c r="AG498" s="22" t="s">
        <v>9058</v>
      </c>
      <c r="AH498" s="22" t="s">
        <v>9059</v>
      </c>
      <c r="AI498" s="97" t="s">
        <v>298</v>
      </c>
      <c r="AJ498" s="98">
        <v>1.5</v>
      </c>
      <c r="AK498" s="95" t="s">
        <v>9060</v>
      </c>
      <c r="AL498" s="94"/>
      <c r="AM498" s="94"/>
      <c r="AN498" s="167">
        <f t="shared" si="169"/>
        <v>33</v>
      </c>
      <c r="AO498" s="49">
        <v>0</v>
      </c>
      <c r="AP498" s="49">
        <v>0</v>
      </c>
      <c r="AQ498" s="49">
        <v>33</v>
      </c>
      <c r="AR498" s="49">
        <v>0</v>
      </c>
      <c r="AS498" s="49">
        <v>0</v>
      </c>
      <c r="AT498" s="49">
        <v>13</v>
      </c>
      <c r="AU498" s="167">
        <f t="shared" si="170"/>
        <v>20</v>
      </c>
      <c r="AV498" s="49">
        <v>0</v>
      </c>
      <c r="AW498" s="99">
        <v>56.94</v>
      </c>
      <c r="AX498" s="94"/>
      <c r="AY498" s="94" t="s">
        <v>9061</v>
      </c>
      <c r="AZ498" s="100"/>
      <c r="BA498" s="100"/>
      <c r="BB498" s="49">
        <v>1</v>
      </c>
      <c r="BC498" s="159"/>
      <c r="BD498" s="153" t="str">
        <f t="shared" si="171"/>
        <v>11, 00, 2022.06.10</v>
      </c>
      <c r="BE498" s="153" t="str">
        <f t="shared" si="172"/>
        <v>12, 30, 2022.06.10</v>
      </c>
      <c r="BF498" s="160" t="str">
        <f t="shared" si="173"/>
        <v>П</v>
      </c>
      <c r="BG498" s="161">
        <f t="shared" si="174"/>
        <v>1.5</v>
      </c>
      <c r="BH498" s="167">
        <f t="shared" si="175"/>
        <v>33</v>
      </c>
      <c r="BI498" s="162">
        <f t="shared" si="176"/>
        <v>0</v>
      </c>
      <c r="BJ498" s="162">
        <f t="shared" si="177"/>
        <v>0</v>
      </c>
      <c r="BK498" s="162">
        <f t="shared" si="178"/>
        <v>33</v>
      </c>
      <c r="BL498" s="162">
        <f t="shared" si="179"/>
        <v>0</v>
      </c>
      <c r="BM498" s="162">
        <f t="shared" si="180"/>
        <v>0</v>
      </c>
      <c r="BN498" s="162">
        <f t="shared" si="181"/>
        <v>13</v>
      </c>
      <c r="BO498" s="167">
        <f t="shared" si="182"/>
        <v>20</v>
      </c>
      <c r="BP498" s="162">
        <f t="shared" si="183"/>
        <v>0</v>
      </c>
      <c r="BQ498" s="168">
        <f t="shared" si="184"/>
        <v>1</v>
      </c>
      <c r="BT498" s="169">
        <f t="shared" si="185"/>
        <v>0</v>
      </c>
      <c r="BU498" s="169">
        <f t="shared" si="186"/>
        <v>0</v>
      </c>
      <c r="BV498" s="169">
        <f t="shared" si="187"/>
        <v>49.5</v>
      </c>
      <c r="BW498" s="169">
        <f t="shared" si="188"/>
        <v>33</v>
      </c>
      <c r="BX498" s="170">
        <f t="shared" si="189"/>
        <v>0</v>
      </c>
      <c r="BY498" s="170">
        <f t="shared" si="190"/>
        <v>0</v>
      </c>
      <c r="BZ498" s="170">
        <f t="shared" si="191"/>
        <v>0</v>
      </c>
      <c r="CA498" s="170">
        <f t="shared" si="192"/>
        <v>0</v>
      </c>
      <c r="CB498" s="216"/>
    </row>
    <row r="499" spans="1:80" s="172" customFormat="1" ht="15.75" customHeight="1">
      <c r="A499" s="163" t="s">
        <v>291</v>
      </c>
      <c r="B499" s="163"/>
      <c r="D499" s="163">
        <v>15</v>
      </c>
      <c r="AA499" s="165" t="s">
        <v>83</v>
      </c>
      <c r="AB499" s="166" t="s">
        <v>2933</v>
      </c>
      <c r="AC499" s="94" t="s">
        <v>92</v>
      </c>
      <c r="AD499" s="95" t="s">
        <v>314</v>
      </c>
      <c r="AE499" s="94" t="s">
        <v>9062</v>
      </c>
      <c r="AF499" s="96" t="s">
        <v>408</v>
      </c>
      <c r="AG499" s="22" t="s">
        <v>9063</v>
      </c>
      <c r="AH499" s="22" t="s">
        <v>9064</v>
      </c>
      <c r="AI499" s="97" t="s">
        <v>309</v>
      </c>
      <c r="AJ499" s="98">
        <v>2.2799999999999998</v>
      </c>
      <c r="AK499" s="95" t="s">
        <v>9065</v>
      </c>
      <c r="AL499" s="94"/>
      <c r="AM499" s="94" t="s">
        <v>779</v>
      </c>
      <c r="AN499" s="167">
        <f t="shared" si="169"/>
        <v>15</v>
      </c>
      <c r="AO499" s="49">
        <v>0</v>
      </c>
      <c r="AP499" s="49">
        <v>2</v>
      </c>
      <c r="AQ499" s="49">
        <v>12</v>
      </c>
      <c r="AR499" s="49">
        <v>0</v>
      </c>
      <c r="AS499" s="49">
        <v>0</v>
      </c>
      <c r="AT499" s="49">
        <v>7</v>
      </c>
      <c r="AU499" s="167">
        <f t="shared" si="170"/>
        <v>7</v>
      </c>
      <c r="AV499" s="49">
        <v>1</v>
      </c>
      <c r="AW499" s="99">
        <v>59.86</v>
      </c>
      <c r="AX499" s="94" t="s">
        <v>587</v>
      </c>
      <c r="AY499" s="94" t="s">
        <v>9066</v>
      </c>
      <c r="AZ499" s="100" t="s">
        <v>501</v>
      </c>
      <c r="BA499" s="100" t="s">
        <v>9067</v>
      </c>
      <c r="BB499" s="49">
        <v>1</v>
      </c>
      <c r="BC499" s="159"/>
      <c r="BD499" s="153" t="str">
        <f t="shared" si="171"/>
        <v>16, 55, 2022.06.10</v>
      </c>
      <c r="BE499" s="153" t="str">
        <f t="shared" si="172"/>
        <v>19, 12, 2022.06.10</v>
      </c>
      <c r="BF499" s="160" t="str">
        <f t="shared" si="173"/>
        <v>В</v>
      </c>
      <c r="BG499" s="161">
        <f t="shared" si="174"/>
        <v>2.2799999999999998</v>
      </c>
      <c r="BH499" s="167">
        <f t="shared" si="175"/>
        <v>15</v>
      </c>
      <c r="BI499" s="162">
        <f t="shared" si="176"/>
        <v>0</v>
      </c>
      <c r="BJ499" s="162">
        <f t="shared" si="177"/>
        <v>2</v>
      </c>
      <c r="BK499" s="162">
        <f t="shared" si="178"/>
        <v>12</v>
      </c>
      <c r="BL499" s="162">
        <f t="shared" si="179"/>
        <v>0</v>
      </c>
      <c r="BM499" s="162">
        <f t="shared" si="180"/>
        <v>0</v>
      </c>
      <c r="BN499" s="162">
        <f t="shared" si="181"/>
        <v>7</v>
      </c>
      <c r="BO499" s="167">
        <f t="shared" si="182"/>
        <v>7</v>
      </c>
      <c r="BP499" s="162">
        <f t="shared" si="183"/>
        <v>1</v>
      </c>
      <c r="BQ499" s="168">
        <f t="shared" si="184"/>
        <v>1</v>
      </c>
      <c r="BT499" s="169">
        <f t="shared" si="185"/>
        <v>34.199999999999996</v>
      </c>
      <c r="BU499" s="169">
        <f t="shared" si="186"/>
        <v>15</v>
      </c>
      <c r="BV499" s="169">
        <f t="shared" si="187"/>
        <v>0</v>
      </c>
      <c r="BW499" s="169">
        <f t="shared" si="188"/>
        <v>0</v>
      </c>
      <c r="BX499" s="170">
        <f t="shared" si="189"/>
        <v>0</v>
      </c>
      <c r="BY499" s="170">
        <f t="shared" si="190"/>
        <v>0</v>
      </c>
      <c r="BZ499" s="170">
        <f t="shared" si="191"/>
        <v>0</v>
      </c>
      <c r="CA499" s="170">
        <f t="shared" si="192"/>
        <v>0</v>
      </c>
      <c r="CB499" s="216"/>
    </row>
    <row r="500" spans="1:80" s="172" customFormat="1" ht="15.75" customHeight="1">
      <c r="A500" s="163" t="s">
        <v>291</v>
      </c>
      <c r="B500" s="163"/>
      <c r="D500" s="163">
        <v>15</v>
      </c>
      <c r="AA500" s="165" t="s">
        <v>83</v>
      </c>
      <c r="AB500" s="166" t="s">
        <v>2938</v>
      </c>
      <c r="AC500" s="94" t="s">
        <v>110</v>
      </c>
      <c r="AD500" s="95" t="s">
        <v>293</v>
      </c>
      <c r="AE500" s="94" t="s">
        <v>9068</v>
      </c>
      <c r="AF500" s="96" t="s">
        <v>345</v>
      </c>
      <c r="AG500" s="22" t="s">
        <v>9069</v>
      </c>
      <c r="AH500" s="22" t="s">
        <v>9070</v>
      </c>
      <c r="AI500" s="97" t="s">
        <v>309</v>
      </c>
      <c r="AJ500" s="98">
        <v>0.63</v>
      </c>
      <c r="AK500" s="95" t="s">
        <v>9071</v>
      </c>
      <c r="AL500" s="94"/>
      <c r="AM500" s="94" t="s">
        <v>9072</v>
      </c>
      <c r="AN500" s="167">
        <f t="shared" si="169"/>
        <v>38</v>
      </c>
      <c r="AO500" s="49">
        <v>0</v>
      </c>
      <c r="AP500" s="49">
        <v>9</v>
      </c>
      <c r="AQ500" s="49">
        <v>29</v>
      </c>
      <c r="AR500" s="49">
        <v>0</v>
      </c>
      <c r="AS500" s="49">
        <v>0</v>
      </c>
      <c r="AT500" s="49">
        <v>21</v>
      </c>
      <c r="AU500" s="167">
        <f t="shared" si="170"/>
        <v>17</v>
      </c>
      <c r="AV500" s="49">
        <v>0</v>
      </c>
      <c r="AW500" s="99">
        <v>61.65</v>
      </c>
      <c r="AX500" s="94"/>
      <c r="AY500" s="94" t="s">
        <v>9073</v>
      </c>
      <c r="AZ500" s="100" t="s">
        <v>501</v>
      </c>
      <c r="BA500" s="100" t="s">
        <v>639</v>
      </c>
      <c r="BB500" s="49">
        <v>1</v>
      </c>
      <c r="BC500" s="159"/>
      <c r="BD500" s="153" t="str">
        <f t="shared" si="171"/>
        <v>22, 23, 2022.06.11</v>
      </c>
      <c r="BE500" s="153" t="str">
        <f t="shared" si="172"/>
        <v>23, 01, 2022.06.11</v>
      </c>
      <c r="BF500" s="160" t="str">
        <f t="shared" si="173"/>
        <v>В</v>
      </c>
      <c r="BG500" s="161">
        <f t="shared" si="174"/>
        <v>0.63</v>
      </c>
      <c r="BH500" s="167">
        <f t="shared" si="175"/>
        <v>38</v>
      </c>
      <c r="BI500" s="162">
        <f t="shared" si="176"/>
        <v>0</v>
      </c>
      <c r="BJ500" s="162">
        <f t="shared" si="177"/>
        <v>9</v>
      </c>
      <c r="BK500" s="162">
        <f t="shared" si="178"/>
        <v>29</v>
      </c>
      <c r="BL500" s="162">
        <f t="shared" si="179"/>
        <v>0</v>
      </c>
      <c r="BM500" s="162">
        <f t="shared" si="180"/>
        <v>0</v>
      </c>
      <c r="BN500" s="162">
        <f t="shared" si="181"/>
        <v>21</v>
      </c>
      <c r="BO500" s="167">
        <f t="shared" si="182"/>
        <v>17</v>
      </c>
      <c r="BP500" s="162">
        <f t="shared" si="183"/>
        <v>0</v>
      </c>
      <c r="BQ500" s="168">
        <f t="shared" si="184"/>
        <v>1</v>
      </c>
      <c r="BT500" s="169">
        <f t="shared" si="185"/>
        <v>23.94</v>
      </c>
      <c r="BU500" s="169">
        <f t="shared" si="186"/>
        <v>38</v>
      </c>
      <c r="BV500" s="169">
        <f t="shared" si="187"/>
        <v>0</v>
      </c>
      <c r="BW500" s="169">
        <f t="shared" si="188"/>
        <v>0</v>
      </c>
      <c r="BX500" s="170">
        <f t="shared" si="189"/>
        <v>0</v>
      </c>
      <c r="BY500" s="170">
        <f t="shared" si="190"/>
        <v>0</v>
      </c>
      <c r="BZ500" s="170">
        <f t="shared" si="191"/>
        <v>0</v>
      </c>
      <c r="CA500" s="170">
        <f t="shared" si="192"/>
        <v>0</v>
      </c>
      <c r="CB500" s="216"/>
    </row>
    <row r="501" spans="1:80" s="172" customFormat="1" ht="15.75" customHeight="1">
      <c r="A501" s="163" t="s">
        <v>291</v>
      </c>
      <c r="B501" s="163"/>
      <c r="D501" s="163">
        <v>15</v>
      </c>
      <c r="AA501" s="165" t="s">
        <v>83</v>
      </c>
      <c r="AB501" s="166" t="s">
        <v>2943</v>
      </c>
      <c r="AC501" s="94" t="s">
        <v>110</v>
      </c>
      <c r="AD501" s="95" t="s">
        <v>293</v>
      </c>
      <c r="AE501" s="94" t="s">
        <v>9074</v>
      </c>
      <c r="AF501" s="96" t="s">
        <v>345</v>
      </c>
      <c r="AG501" s="22" t="s">
        <v>9075</v>
      </c>
      <c r="AH501" s="22" t="s">
        <v>9076</v>
      </c>
      <c r="AI501" s="97" t="s">
        <v>309</v>
      </c>
      <c r="AJ501" s="98">
        <v>0.63</v>
      </c>
      <c r="AK501" s="95" t="s">
        <v>9077</v>
      </c>
      <c r="AL501" s="94"/>
      <c r="AM501" s="94" t="s">
        <v>9078</v>
      </c>
      <c r="AN501" s="167">
        <f t="shared" si="169"/>
        <v>26</v>
      </c>
      <c r="AO501" s="49">
        <v>0</v>
      </c>
      <c r="AP501" s="49">
        <v>11</v>
      </c>
      <c r="AQ501" s="49">
        <v>15</v>
      </c>
      <c r="AR501" s="49">
        <v>0</v>
      </c>
      <c r="AS501" s="49">
        <v>0</v>
      </c>
      <c r="AT501" s="49">
        <v>7</v>
      </c>
      <c r="AU501" s="167">
        <f t="shared" si="170"/>
        <v>19</v>
      </c>
      <c r="AV501" s="49">
        <v>0</v>
      </c>
      <c r="AW501" s="99">
        <v>36.71</v>
      </c>
      <c r="AX501" s="94"/>
      <c r="AY501" s="94" t="s">
        <v>9079</v>
      </c>
      <c r="AZ501" s="100" t="s">
        <v>501</v>
      </c>
      <c r="BA501" s="100" t="s">
        <v>639</v>
      </c>
      <c r="BB501" s="49">
        <v>1</v>
      </c>
      <c r="BC501" s="159"/>
      <c r="BD501" s="153" t="str">
        <f t="shared" si="171"/>
        <v>03, 44, 2022.06.12</v>
      </c>
      <c r="BE501" s="153" t="str">
        <f t="shared" si="172"/>
        <v>04, 22, 2022.06.12</v>
      </c>
      <c r="BF501" s="160" t="str">
        <f t="shared" si="173"/>
        <v>В</v>
      </c>
      <c r="BG501" s="161">
        <f t="shared" si="174"/>
        <v>0.63</v>
      </c>
      <c r="BH501" s="167">
        <f t="shared" si="175"/>
        <v>26</v>
      </c>
      <c r="BI501" s="162">
        <f t="shared" si="176"/>
        <v>0</v>
      </c>
      <c r="BJ501" s="162">
        <f t="shared" si="177"/>
        <v>11</v>
      </c>
      <c r="BK501" s="162">
        <f t="shared" si="178"/>
        <v>15</v>
      </c>
      <c r="BL501" s="162">
        <f t="shared" si="179"/>
        <v>0</v>
      </c>
      <c r="BM501" s="162">
        <f t="shared" si="180"/>
        <v>0</v>
      </c>
      <c r="BN501" s="162">
        <f t="shared" si="181"/>
        <v>7</v>
      </c>
      <c r="BO501" s="167">
        <f t="shared" si="182"/>
        <v>19</v>
      </c>
      <c r="BP501" s="162">
        <f t="shared" si="183"/>
        <v>0</v>
      </c>
      <c r="BQ501" s="168">
        <f t="shared" si="184"/>
        <v>1</v>
      </c>
      <c r="BT501" s="169">
        <f t="shared" si="185"/>
        <v>16.38</v>
      </c>
      <c r="BU501" s="169">
        <f t="shared" si="186"/>
        <v>26</v>
      </c>
      <c r="BV501" s="169">
        <f t="shared" si="187"/>
        <v>0</v>
      </c>
      <c r="BW501" s="169">
        <f t="shared" si="188"/>
        <v>0</v>
      </c>
      <c r="BX501" s="170">
        <f t="shared" si="189"/>
        <v>0</v>
      </c>
      <c r="BY501" s="170">
        <f t="shared" si="190"/>
        <v>0</v>
      </c>
      <c r="BZ501" s="170">
        <f t="shared" si="191"/>
        <v>0</v>
      </c>
      <c r="CA501" s="170">
        <f t="shared" si="192"/>
        <v>0</v>
      </c>
      <c r="CB501" s="216"/>
    </row>
    <row r="502" spans="1:80" s="172" customFormat="1" ht="15.75" customHeight="1">
      <c r="A502" s="163" t="s">
        <v>291</v>
      </c>
      <c r="B502" s="163"/>
      <c r="D502" s="163">
        <v>15</v>
      </c>
      <c r="AA502" s="165" t="s">
        <v>83</v>
      </c>
      <c r="AB502" s="166" t="s">
        <v>2947</v>
      </c>
      <c r="AC502" s="94" t="s">
        <v>92</v>
      </c>
      <c r="AD502" s="95" t="s">
        <v>293</v>
      </c>
      <c r="AE502" s="94" t="s">
        <v>9080</v>
      </c>
      <c r="AF502" s="96" t="s">
        <v>408</v>
      </c>
      <c r="AG502" s="22" t="s">
        <v>9081</v>
      </c>
      <c r="AH502" s="22" t="s">
        <v>9082</v>
      </c>
      <c r="AI502" s="97" t="s">
        <v>309</v>
      </c>
      <c r="AJ502" s="98">
        <v>0.93</v>
      </c>
      <c r="AK502" s="95" t="s">
        <v>9083</v>
      </c>
      <c r="AL502" s="94"/>
      <c r="AM502" s="94" t="s">
        <v>9084</v>
      </c>
      <c r="AN502" s="167">
        <f t="shared" si="169"/>
        <v>42</v>
      </c>
      <c r="AO502" s="49">
        <v>0</v>
      </c>
      <c r="AP502" s="49">
        <v>3</v>
      </c>
      <c r="AQ502" s="49">
        <v>38</v>
      </c>
      <c r="AR502" s="49">
        <v>0</v>
      </c>
      <c r="AS502" s="49">
        <v>0</v>
      </c>
      <c r="AT502" s="49">
        <v>15</v>
      </c>
      <c r="AU502" s="167">
        <f t="shared" si="170"/>
        <v>26</v>
      </c>
      <c r="AV502" s="49">
        <v>1</v>
      </c>
      <c r="AW502" s="99">
        <v>426.5</v>
      </c>
      <c r="AX502" s="94" t="s">
        <v>7619</v>
      </c>
      <c r="AY502" s="94" t="s">
        <v>9085</v>
      </c>
      <c r="AZ502" s="100" t="s">
        <v>501</v>
      </c>
      <c r="BA502" s="100" t="s">
        <v>639</v>
      </c>
      <c r="BB502" s="49">
        <v>1</v>
      </c>
      <c r="BC502" s="159"/>
      <c r="BD502" s="153" t="str">
        <f t="shared" si="171"/>
        <v>08, 46, 2022.06.12</v>
      </c>
      <c r="BE502" s="153" t="str">
        <f t="shared" si="172"/>
        <v>09, 42, 2022.06.12</v>
      </c>
      <c r="BF502" s="160" t="str">
        <f t="shared" si="173"/>
        <v>В</v>
      </c>
      <c r="BG502" s="161">
        <f t="shared" si="174"/>
        <v>0.93</v>
      </c>
      <c r="BH502" s="167">
        <f t="shared" si="175"/>
        <v>42</v>
      </c>
      <c r="BI502" s="162">
        <f t="shared" si="176"/>
        <v>0</v>
      </c>
      <c r="BJ502" s="162">
        <f t="shared" si="177"/>
        <v>3</v>
      </c>
      <c r="BK502" s="162">
        <f t="shared" si="178"/>
        <v>38</v>
      </c>
      <c r="BL502" s="162">
        <f t="shared" si="179"/>
        <v>0</v>
      </c>
      <c r="BM502" s="162">
        <f t="shared" si="180"/>
        <v>0</v>
      </c>
      <c r="BN502" s="162">
        <f t="shared" si="181"/>
        <v>15</v>
      </c>
      <c r="BO502" s="167">
        <f t="shared" si="182"/>
        <v>26</v>
      </c>
      <c r="BP502" s="162">
        <f t="shared" si="183"/>
        <v>1</v>
      </c>
      <c r="BQ502" s="168">
        <f t="shared" si="184"/>
        <v>1</v>
      </c>
      <c r="BT502" s="169">
        <f t="shared" si="185"/>
        <v>39.06</v>
      </c>
      <c r="BU502" s="169">
        <f t="shared" si="186"/>
        <v>42</v>
      </c>
      <c r="BV502" s="169">
        <f t="shared" si="187"/>
        <v>0</v>
      </c>
      <c r="BW502" s="169">
        <f t="shared" si="188"/>
        <v>0</v>
      </c>
      <c r="BX502" s="170">
        <f t="shared" si="189"/>
        <v>0</v>
      </c>
      <c r="BY502" s="170">
        <f t="shared" si="190"/>
        <v>0</v>
      </c>
      <c r="BZ502" s="170">
        <f t="shared" si="191"/>
        <v>0</v>
      </c>
      <c r="CA502" s="170">
        <f t="shared" si="192"/>
        <v>0</v>
      </c>
      <c r="CB502" s="216"/>
    </row>
    <row r="503" spans="1:80" s="172" customFormat="1" ht="15.75" customHeight="1">
      <c r="A503" s="163" t="s">
        <v>291</v>
      </c>
      <c r="B503" s="163"/>
      <c r="D503" s="163">
        <v>15</v>
      </c>
      <c r="AA503" s="165" t="s">
        <v>83</v>
      </c>
      <c r="AB503" s="166" t="s">
        <v>2953</v>
      </c>
      <c r="AC503" s="94" t="s">
        <v>110</v>
      </c>
      <c r="AD503" s="95" t="s">
        <v>293</v>
      </c>
      <c r="AE503" s="94" t="s">
        <v>9086</v>
      </c>
      <c r="AF503" s="96" t="s">
        <v>345</v>
      </c>
      <c r="AG503" s="22" t="s">
        <v>9087</v>
      </c>
      <c r="AH503" s="22" t="s">
        <v>9088</v>
      </c>
      <c r="AI503" s="97" t="s">
        <v>309</v>
      </c>
      <c r="AJ503" s="98">
        <v>0.67</v>
      </c>
      <c r="AK503" s="95" t="s">
        <v>9089</v>
      </c>
      <c r="AL503" s="94"/>
      <c r="AM503" s="94" t="s">
        <v>9090</v>
      </c>
      <c r="AN503" s="167">
        <f t="shared" si="169"/>
        <v>13</v>
      </c>
      <c r="AO503" s="49">
        <v>0</v>
      </c>
      <c r="AP503" s="49">
        <v>3</v>
      </c>
      <c r="AQ503" s="49">
        <v>10</v>
      </c>
      <c r="AR503" s="49">
        <v>0</v>
      </c>
      <c r="AS503" s="49">
        <v>0</v>
      </c>
      <c r="AT503" s="49">
        <v>1</v>
      </c>
      <c r="AU503" s="167">
        <f t="shared" si="170"/>
        <v>12</v>
      </c>
      <c r="AV503" s="49">
        <v>0</v>
      </c>
      <c r="AW503" s="99">
        <v>24.82</v>
      </c>
      <c r="AX503" s="94"/>
      <c r="AY503" s="94" t="s">
        <v>9091</v>
      </c>
      <c r="AZ503" s="100" t="s">
        <v>501</v>
      </c>
      <c r="BA503" s="100" t="s">
        <v>639</v>
      </c>
      <c r="BB503" s="49">
        <v>1</v>
      </c>
      <c r="BC503" s="159"/>
      <c r="BD503" s="153" t="str">
        <f t="shared" si="171"/>
        <v>12, 57, 2022.06.13</v>
      </c>
      <c r="BE503" s="153" t="str">
        <f t="shared" si="172"/>
        <v>13, 37, 2022.06.13</v>
      </c>
      <c r="BF503" s="160" t="str">
        <f t="shared" si="173"/>
        <v>В</v>
      </c>
      <c r="BG503" s="161">
        <f t="shared" si="174"/>
        <v>0.67</v>
      </c>
      <c r="BH503" s="167">
        <f t="shared" si="175"/>
        <v>13</v>
      </c>
      <c r="BI503" s="162">
        <f t="shared" si="176"/>
        <v>0</v>
      </c>
      <c r="BJ503" s="162">
        <f t="shared" si="177"/>
        <v>3</v>
      </c>
      <c r="BK503" s="162">
        <f t="shared" si="178"/>
        <v>10</v>
      </c>
      <c r="BL503" s="162">
        <f t="shared" si="179"/>
        <v>0</v>
      </c>
      <c r="BM503" s="162">
        <f t="shared" si="180"/>
        <v>0</v>
      </c>
      <c r="BN503" s="162">
        <f t="shared" si="181"/>
        <v>1</v>
      </c>
      <c r="BO503" s="167">
        <f t="shared" si="182"/>
        <v>12</v>
      </c>
      <c r="BP503" s="162">
        <f t="shared" si="183"/>
        <v>0</v>
      </c>
      <c r="BQ503" s="168">
        <f t="shared" si="184"/>
        <v>1</v>
      </c>
      <c r="BT503" s="169">
        <f t="shared" si="185"/>
        <v>8.7100000000000009</v>
      </c>
      <c r="BU503" s="169">
        <f t="shared" si="186"/>
        <v>13</v>
      </c>
      <c r="BV503" s="169">
        <f t="shared" si="187"/>
        <v>0</v>
      </c>
      <c r="BW503" s="169">
        <f t="shared" si="188"/>
        <v>0</v>
      </c>
      <c r="BX503" s="170">
        <f t="shared" si="189"/>
        <v>0</v>
      </c>
      <c r="BY503" s="170">
        <f t="shared" si="190"/>
        <v>0</v>
      </c>
      <c r="BZ503" s="170">
        <f t="shared" si="191"/>
        <v>0</v>
      </c>
      <c r="CA503" s="170">
        <f t="shared" si="192"/>
        <v>0</v>
      </c>
      <c r="CB503" s="216"/>
    </row>
    <row r="504" spans="1:80" s="172" customFormat="1" ht="15.75" customHeight="1">
      <c r="A504" s="163" t="s">
        <v>291</v>
      </c>
      <c r="B504" s="163"/>
      <c r="D504" s="163">
        <v>15</v>
      </c>
      <c r="AA504" s="165" t="s">
        <v>83</v>
      </c>
      <c r="AB504" s="166" t="s">
        <v>2959</v>
      </c>
      <c r="AC504" s="94" t="s">
        <v>110</v>
      </c>
      <c r="AD504" s="95" t="s">
        <v>305</v>
      </c>
      <c r="AE504" s="94" t="s">
        <v>1412</v>
      </c>
      <c r="AF504" s="96" t="s">
        <v>345</v>
      </c>
      <c r="AG504" s="22" t="s">
        <v>9092</v>
      </c>
      <c r="AH504" s="22" t="s">
        <v>9093</v>
      </c>
      <c r="AI504" s="97" t="s">
        <v>309</v>
      </c>
      <c r="AJ504" s="98">
        <v>0.83</v>
      </c>
      <c r="AK504" s="95" t="s">
        <v>1415</v>
      </c>
      <c r="AL504" s="94"/>
      <c r="AM504" s="94"/>
      <c r="AN504" s="167">
        <f t="shared" si="169"/>
        <v>88</v>
      </c>
      <c r="AO504" s="49">
        <v>0</v>
      </c>
      <c r="AP504" s="49">
        <v>0</v>
      </c>
      <c r="AQ504" s="49">
        <v>87</v>
      </c>
      <c r="AR504" s="49">
        <v>0</v>
      </c>
      <c r="AS504" s="49">
        <v>0</v>
      </c>
      <c r="AT504" s="49">
        <v>8</v>
      </c>
      <c r="AU504" s="167">
        <f t="shared" si="170"/>
        <v>79</v>
      </c>
      <c r="AV504" s="49">
        <v>1</v>
      </c>
      <c r="AW504" s="99">
        <v>212</v>
      </c>
      <c r="AX504" s="94" t="s">
        <v>1416</v>
      </c>
      <c r="AY504" s="94" t="s">
        <v>9094</v>
      </c>
      <c r="AZ504" s="100" t="s">
        <v>501</v>
      </c>
      <c r="BA504" s="100" t="s">
        <v>313</v>
      </c>
      <c r="BB504" s="49">
        <v>1</v>
      </c>
      <c r="BC504" s="159"/>
      <c r="BD504" s="153" t="str">
        <f t="shared" si="171"/>
        <v>05, 15, 2022.06.14</v>
      </c>
      <c r="BE504" s="153" t="str">
        <f t="shared" si="172"/>
        <v>06, 05, 2022.06.14</v>
      </c>
      <c r="BF504" s="160" t="str">
        <f t="shared" si="173"/>
        <v>В</v>
      </c>
      <c r="BG504" s="161">
        <f t="shared" si="174"/>
        <v>0.83</v>
      </c>
      <c r="BH504" s="167">
        <f t="shared" si="175"/>
        <v>88</v>
      </c>
      <c r="BI504" s="162">
        <f t="shared" si="176"/>
        <v>0</v>
      </c>
      <c r="BJ504" s="162">
        <f t="shared" si="177"/>
        <v>0</v>
      </c>
      <c r="BK504" s="162">
        <f t="shared" si="178"/>
        <v>87</v>
      </c>
      <c r="BL504" s="162">
        <f t="shared" si="179"/>
        <v>0</v>
      </c>
      <c r="BM504" s="162">
        <f t="shared" si="180"/>
        <v>0</v>
      </c>
      <c r="BN504" s="162">
        <f t="shared" si="181"/>
        <v>8</v>
      </c>
      <c r="BO504" s="167">
        <f t="shared" si="182"/>
        <v>79</v>
      </c>
      <c r="BP504" s="162">
        <f t="shared" si="183"/>
        <v>1</v>
      </c>
      <c r="BQ504" s="168">
        <f t="shared" si="184"/>
        <v>1</v>
      </c>
      <c r="BT504" s="169">
        <f t="shared" si="185"/>
        <v>73.039999999999992</v>
      </c>
      <c r="BU504" s="169">
        <f t="shared" si="186"/>
        <v>88</v>
      </c>
      <c r="BV504" s="169">
        <f t="shared" si="187"/>
        <v>0</v>
      </c>
      <c r="BW504" s="169">
        <f t="shared" si="188"/>
        <v>0</v>
      </c>
      <c r="BX504" s="170">
        <f t="shared" si="189"/>
        <v>0</v>
      </c>
      <c r="BY504" s="170">
        <f t="shared" si="190"/>
        <v>0</v>
      </c>
      <c r="BZ504" s="170">
        <f t="shared" si="191"/>
        <v>0</v>
      </c>
      <c r="CA504" s="170">
        <f t="shared" si="192"/>
        <v>0</v>
      </c>
      <c r="CB504" s="216"/>
    </row>
    <row r="505" spans="1:80" s="172" customFormat="1" ht="15.75" customHeight="1">
      <c r="A505" s="163" t="s">
        <v>291</v>
      </c>
      <c r="B505" s="163"/>
      <c r="D505" s="163">
        <v>15</v>
      </c>
      <c r="AA505" s="165" t="s">
        <v>83</v>
      </c>
      <c r="AB505" s="166" t="s">
        <v>2965</v>
      </c>
      <c r="AC505" s="94" t="s">
        <v>92</v>
      </c>
      <c r="AD505" s="95" t="s">
        <v>314</v>
      </c>
      <c r="AE505" s="94" t="s">
        <v>9095</v>
      </c>
      <c r="AF505" s="96" t="s">
        <v>408</v>
      </c>
      <c r="AG505" s="22" t="s">
        <v>9096</v>
      </c>
      <c r="AH505" s="22" t="s">
        <v>9097</v>
      </c>
      <c r="AI505" s="97" t="s">
        <v>298</v>
      </c>
      <c r="AJ505" s="98">
        <v>7</v>
      </c>
      <c r="AK505" s="95" t="s">
        <v>9098</v>
      </c>
      <c r="AL505" s="94"/>
      <c r="AM505" s="94" t="s">
        <v>9099</v>
      </c>
      <c r="AN505" s="167">
        <f t="shared" si="169"/>
        <v>45</v>
      </c>
      <c r="AO505" s="49">
        <v>0</v>
      </c>
      <c r="AP505" s="49">
        <v>1</v>
      </c>
      <c r="AQ505" s="49">
        <v>44</v>
      </c>
      <c r="AR505" s="49">
        <v>0</v>
      </c>
      <c r="AS505" s="49">
        <v>0</v>
      </c>
      <c r="AT505" s="49">
        <v>4</v>
      </c>
      <c r="AU505" s="167">
        <f t="shared" si="170"/>
        <v>41</v>
      </c>
      <c r="AV505" s="49">
        <v>0</v>
      </c>
      <c r="AW505" s="99">
        <v>59.55</v>
      </c>
      <c r="AX505" s="94"/>
      <c r="AY505" s="94" t="s">
        <v>9100</v>
      </c>
      <c r="AZ505" s="100"/>
      <c r="BA505" s="100"/>
      <c r="BB505" s="49">
        <v>1</v>
      </c>
      <c r="BC505" s="159"/>
      <c r="BD505" s="153" t="str">
        <f t="shared" si="171"/>
        <v>09, 30, 2022.06.14</v>
      </c>
      <c r="BE505" s="153" t="str">
        <f t="shared" si="172"/>
        <v>16, 30, 2022.06.14</v>
      </c>
      <c r="BF505" s="160" t="str">
        <f t="shared" si="173"/>
        <v>П</v>
      </c>
      <c r="BG505" s="161">
        <f t="shared" si="174"/>
        <v>7</v>
      </c>
      <c r="BH505" s="167">
        <f t="shared" si="175"/>
        <v>45</v>
      </c>
      <c r="BI505" s="162">
        <f t="shared" si="176"/>
        <v>0</v>
      </c>
      <c r="BJ505" s="162">
        <f t="shared" si="177"/>
        <v>1</v>
      </c>
      <c r="BK505" s="162">
        <f t="shared" si="178"/>
        <v>44</v>
      </c>
      <c r="BL505" s="162">
        <f t="shared" si="179"/>
        <v>0</v>
      </c>
      <c r="BM505" s="162">
        <f t="shared" si="180"/>
        <v>0</v>
      </c>
      <c r="BN505" s="162">
        <f t="shared" si="181"/>
        <v>4</v>
      </c>
      <c r="BO505" s="167">
        <f t="shared" si="182"/>
        <v>41</v>
      </c>
      <c r="BP505" s="162">
        <f t="shared" si="183"/>
        <v>0</v>
      </c>
      <c r="BQ505" s="168">
        <f t="shared" si="184"/>
        <v>1</v>
      </c>
      <c r="BT505" s="169">
        <f t="shared" si="185"/>
        <v>0</v>
      </c>
      <c r="BU505" s="169">
        <f t="shared" si="186"/>
        <v>0</v>
      </c>
      <c r="BV505" s="169">
        <f t="shared" si="187"/>
        <v>315</v>
      </c>
      <c r="BW505" s="169">
        <f t="shared" si="188"/>
        <v>45</v>
      </c>
      <c r="BX505" s="170">
        <f t="shared" si="189"/>
        <v>0</v>
      </c>
      <c r="BY505" s="170">
        <f t="shared" si="190"/>
        <v>0</v>
      </c>
      <c r="BZ505" s="170">
        <f t="shared" si="191"/>
        <v>0</v>
      </c>
      <c r="CA505" s="170">
        <f t="shared" si="192"/>
        <v>0</v>
      </c>
      <c r="CB505" s="216"/>
    </row>
    <row r="506" spans="1:80" s="172" customFormat="1" ht="15.75" customHeight="1">
      <c r="A506" s="163" t="s">
        <v>291</v>
      </c>
      <c r="B506" s="163"/>
      <c r="D506" s="163">
        <v>15</v>
      </c>
      <c r="AA506" s="165" t="s">
        <v>83</v>
      </c>
      <c r="AB506" s="166" t="s">
        <v>2971</v>
      </c>
      <c r="AC506" s="94" t="s">
        <v>90</v>
      </c>
      <c r="AD506" s="95" t="s">
        <v>314</v>
      </c>
      <c r="AE506" s="94" t="s">
        <v>9101</v>
      </c>
      <c r="AF506" s="96" t="s">
        <v>345</v>
      </c>
      <c r="AG506" s="22" t="s">
        <v>9102</v>
      </c>
      <c r="AH506" s="22" t="s">
        <v>9103</v>
      </c>
      <c r="AI506" s="97" t="s">
        <v>298</v>
      </c>
      <c r="AJ506" s="98">
        <v>7</v>
      </c>
      <c r="AK506" s="95" t="s">
        <v>9104</v>
      </c>
      <c r="AL506" s="94"/>
      <c r="AM506" s="94"/>
      <c r="AN506" s="167">
        <f t="shared" si="169"/>
        <v>49</v>
      </c>
      <c r="AO506" s="49">
        <v>0</v>
      </c>
      <c r="AP506" s="49">
        <v>0</v>
      </c>
      <c r="AQ506" s="49">
        <v>49</v>
      </c>
      <c r="AR506" s="49">
        <v>0</v>
      </c>
      <c r="AS506" s="49">
        <v>0</v>
      </c>
      <c r="AT506" s="49">
        <v>6</v>
      </c>
      <c r="AU506" s="167">
        <f t="shared" si="170"/>
        <v>43</v>
      </c>
      <c r="AV506" s="49">
        <v>0</v>
      </c>
      <c r="AW506" s="99">
        <v>342.35</v>
      </c>
      <c r="AX506" s="94"/>
      <c r="AY506" s="94" t="s">
        <v>9105</v>
      </c>
      <c r="AZ506" s="100"/>
      <c r="BA506" s="100"/>
      <c r="BB506" s="49">
        <v>1</v>
      </c>
      <c r="BC506" s="159"/>
      <c r="BD506" s="153" t="str">
        <f t="shared" si="171"/>
        <v>09, 00, 2022.06.15</v>
      </c>
      <c r="BE506" s="153" t="str">
        <f t="shared" si="172"/>
        <v>16, 00, 2022.06.15</v>
      </c>
      <c r="BF506" s="160" t="str">
        <f t="shared" si="173"/>
        <v>П</v>
      </c>
      <c r="BG506" s="161">
        <f t="shared" si="174"/>
        <v>7</v>
      </c>
      <c r="BH506" s="167">
        <f t="shared" si="175"/>
        <v>49</v>
      </c>
      <c r="BI506" s="162">
        <f t="shared" si="176"/>
        <v>0</v>
      </c>
      <c r="BJ506" s="162">
        <f t="shared" si="177"/>
        <v>0</v>
      </c>
      <c r="BK506" s="162">
        <f t="shared" si="178"/>
        <v>49</v>
      </c>
      <c r="BL506" s="162">
        <f t="shared" si="179"/>
        <v>0</v>
      </c>
      <c r="BM506" s="162">
        <f t="shared" si="180"/>
        <v>0</v>
      </c>
      <c r="BN506" s="162">
        <f t="shared" si="181"/>
        <v>6</v>
      </c>
      <c r="BO506" s="167">
        <f t="shared" si="182"/>
        <v>43</v>
      </c>
      <c r="BP506" s="162">
        <f t="shared" si="183"/>
        <v>0</v>
      </c>
      <c r="BQ506" s="168">
        <f t="shared" si="184"/>
        <v>1</v>
      </c>
      <c r="BT506" s="169">
        <f t="shared" si="185"/>
        <v>0</v>
      </c>
      <c r="BU506" s="169">
        <f t="shared" si="186"/>
        <v>0</v>
      </c>
      <c r="BV506" s="169">
        <f t="shared" si="187"/>
        <v>343</v>
      </c>
      <c r="BW506" s="169">
        <f t="shared" si="188"/>
        <v>49</v>
      </c>
      <c r="BX506" s="170">
        <f t="shared" si="189"/>
        <v>0</v>
      </c>
      <c r="BY506" s="170">
        <f t="shared" si="190"/>
        <v>0</v>
      </c>
      <c r="BZ506" s="170">
        <f t="shared" si="191"/>
        <v>0</v>
      </c>
      <c r="CA506" s="170">
        <f t="shared" si="192"/>
        <v>0</v>
      </c>
      <c r="CB506" s="216"/>
    </row>
    <row r="507" spans="1:80" s="172" customFormat="1" ht="15.75" customHeight="1">
      <c r="A507" s="163" t="s">
        <v>291</v>
      </c>
      <c r="B507" s="163"/>
      <c r="D507" s="163">
        <v>15</v>
      </c>
      <c r="AA507" s="165" t="s">
        <v>83</v>
      </c>
      <c r="AB507" s="166" t="s">
        <v>2978</v>
      </c>
      <c r="AC507" s="94" t="s">
        <v>92</v>
      </c>
      <c r="AD507" s="95" t="s">
        <v>314</v>
      </c>
      <c r="AE507" s="94" t="s">
        <v>9106</v>
      </c>
      <c r="AF507" s="96" t="s">
        <v>295</v>
      </c>
      <c r="AG507" s="22" t="s">
        <v>9107</v>
      </c>
      <c r="AH507" s="22" t="s">
        <v>9108</v>
      </c>
      <c r="AI507" s="97" t="s">
        <v>298</v>
      </c>
      <c r="AJ507" s="98">
        <v>7</v>
      </c>
      <c r="AK507" s="95" t="s">
        <v>9109</v>
      </c>
      <c r="AL507" s="94"/>
      <c r="AM507" s="94"/>
      <c r="AN507" s="167">
        <f t="shared" si="169"/>
        <v>10</v>
      </c>
      <c r="AO507" s="49">
        <v>0</v>
      </c>
      <c r="AP507" s="49">
        <v>0</v>
      </c>
      <c r="AQ507" s="49">
        <v>10</v>
      </c>
      <c r="AR507" s="49">
        <v>0</v>
      </c>
      <c r="AS507" s="49">
        <v>0</v>
      </c>
      <c r="AT507" s="49">
        <v>1</v>
      </c>
      <c r="AU507" s="167">
        <f t="shared" si="170"/>
        <v>9</v>
      </c>
      <c r="AV507" s="49">
        <v>0</v>
      </c>
      <c r="AW507" s="99">
        <v>10.63</v>
      </c>
      <c r="AX507" s="94"/>
      <c r="AY507" s="94" t="s">
        <v>9110</v>
      </c>
      <c r="AZ507" s="100"/>
      <c r="BA507" s="100"/>
      <c r="BB507" s="49">
        <v>1</v>
      </c>
      <c r="BC507" s="159"/>
      <c r="BD507" s="153" t="str">
        <f t="shared" si="171"/>
        <v>09, 30, 2022.06.15</v>
      </c>
      <c r="BE507" s="153" t="str">
        <f t="shared" si="172"/>
        <v>16, 30, 2022.06.15</v>
      </c>
      <c r="BF507" s="160" t="str">
        <f t="shared" si="173"/>
        <v>П</v>
      </c>
      <c r="BG507" s="161">
        <f t="shared" si="174"/>
        <v>7</v>
      </c>
      <c r="BH507" s="167">
        <f t="shared" si="175"/>
        <v>10</v>
      </c>
      <c r="BI507" s="162">
        <f t="shared" si="176"/>
        <v>0</v>
      </c>
      <c r="BJ507" s="162">
        <f t="shared" si="177"/>
        <v>0</v>
      </c>
      <c r="BK507" s="162">
        <f t="shared" si="178"/>
        <v>10</v>
      </c>
      <c r="BL507" s="162">
        <f t="shared" si="179"/>
        <v>0</v>
      </c>
      <c r="BM507" s="162">
        <f t="shared" si="180"/>
        <v>0</v>
      </c>
      <c r="BN507" s="162">
        <f t="shared" si="181"/>
        <v>1</v>
      </c>
      <c r="BO507" s="167">
        <f t="shared" si="182"/>
        <v>9</v>
      </c>
      <c r="BP507" s="162">
        <f t="shared" si="183"/>
        <v>0</v>
      </c>
      <c r="BQ507" s="168">
        <f t="shared" si="184"/>
        <v>1</v>
      </c>
      <c r="BT507" s="169">
        <f t="shared" si="185"/>
        <v>0</v>
      </c>
      <c r="BU507" s="169">
        <f t="shared" si="186"/>
        <v>0</v>
      </c>
      <c r="BV507" s="169">
        <f t="shared" si="187"/>
        <v>70</v>
      </c>
      <c r="BW507" s="169">
        <f t="shared" si="188"/>
        <v>10</v>
      </c>
      <c r="BX507" s="170">
        <f t="shared" si="189"/>
        <v>0</v>
      </c>
      <c r="BY507" s="170">
        <f t="shared" si="190"/>
        <v>0</v>
      </c>
      <c r="BZ507" s="170">
        <f t="shared" si="191"/>
        <v>0</v>
      </c>
      <c r="CA507" s="170">
        <f t="shared" si="192"/>
        <v>0</v>
      </c>
      <c r="CB507" s="216"/>
    </row>
    <row r="508" spans="1:80" s="172" customFormat="1" ht="15.75" customHeight="1">
      <c r="A508" s="163" t="s">
        <v>291</v>
      </c>
      <c r="B508" s="163"/>
      <c r="D508" s="163">
        <v>15</v>
      </c>
      <c r="AA508" s="165" t="s">
        <v>83</v>
      </c>
      <c r="AB508" s="166" t="s">
        <v>2984</v>
      </c>
      <c r="AC508" s="94" t="s">
        <v>108</v>
      </c>
      <c r="AD508" s="95" t="s">
        <v>293</v>
      </c>
      <c r="AE508" s="94" t="s">
        <v>2092</v>
      </c>
      <c r="AF508" s="96" t="s">
        <v>345</v>
      </c>
      <c r="AG508" s="22" t="s">
        <v>9111</v>
      </c>
      <c r="AH508" s="22" t="s">
        <v>9112</v>
      </c>
      <c r="AI508" s="97" t="s">
        <v>309</v>
      </c>
      <c r="AJ508" s="98">
        <v>0.83</v>
      </c>
      <c r="AK508" s="95" t="s">
        <v>9113</v>
      </c>
      <c r="AL508" s="94"/>
      <c r="AM508" s="94" t="s">
        <v>9114</v>
      </c>
      <c r="AN508" s="167">
        <f t="shared" si="169"/>
        <v>167</v>
      </c>
      <c r="AO508" s="49">
        <v>1</v>
      </c>
      <c r="AP508" s="49">
        <v>10</v>
      </c>
      <c r="AQ508" s="49">
        <v>152</v>
      </c>
      <c r="AR508" s="49">
        <v>0</v>
      </c>
      <c r="AS508" s="49">
        <v>0</v>
      </c>
      <c r="AT508" s="49">
        <v>25</v>
      </c>
      <c r="AU508" s="167">
        <f t="shared" si="170"/>
        <v>138</v>
      </c>
      <c r="AV508" s="49">
        <v>4</v>
      </c>
      <c r="AW508" s="99">
        <v>298.13</v>
      </c>
      <c r="AX508" s="94" t="s">
        <v>8760</v>
      </c>
      <c r="AY508" s="94" t="s">
        <v>9115</v>
      </c>
      <c r="AZ508" s="100" t="s">
        <v>312</v>
      </c>
      <c r="BA508" s="100" t="s">
        <v>639</v>
      </c>
      <c r="BB508" s="49">
        <v>0</v>
      </c>
      <c r="BC508" s="159"/>
      <c r="BD508" s="153" t="str">
        <f t="shared" si="171"/>
        <v>12, 17, 2022.06.15</v>
      </c>
      <c r="BE508" s="153" t="str">
        <f t="shared" si="172"/>
        <v>13, 07, 2022.06.15</v>
      </c>
      <c r="BF508" s="160" t="str">
        <f t="shared" si="173"/>
        <v>В</v>
      </c>
      <c r="BG508" s="161">
        <f t="shared" si="174"/>
        <v>0.83</v>
      </c>
      <c r="BH508" s="167">
        <f t="shared" si="175"/>
        <v>167</v>
      </c>
      <c r="BI508" s="162">
        <f t="shared" si="176"/>
        <v>1</v>
      </c>
      <c r="BJ508" s="162">
        <f t="shared" si="177"/>
        <v>10</v>
      </c>
      <c r="BK508" s="162">
        <f t="shared" si="178"/>
        <v>152</v>
      </c>
      <c r="BL508" s="162">
        <f t="shared" si="179"/>
        <v>0</v>
      </c>
      <c r="BM508" s="162">
        <f t="shared" si="180"/>
        <v>0</v>
      </c>
      <c r="BN508" s="162">
        <f t="shared" si="181"/>
        <v>25</v>
      </c>
      <c r="BO508" s="167">
        <f t="shared" si="182"/>
        <v>138</v>
      </c>
      <c r="BP508" s="162">
        <f t="shared" si="183"/>
        <v>4</v>
      </c>
      <c r="BQ508" s="168">
        <f t="shared" si="184"/>
        <v>0</v>
      </c>
      <c r="BT508" s="169">
        <f t="shared" si="185"/>
        <v>0</v>
      </c>
      <c r="BU508" s="169">
        <f t="shared" si="186"/>
        <v>0</v>
      </c>
      <c r="BV508" s="169">
        <f t="shared" si="187"/>
        <v>0</v>
      </c>
      <c r="BW508" s="169">
        <f t="shared" si="188"/>
        <v>0</v>
      </c>
      <c r="BX508" s="170">
        <f t="shared" si="189"/>
        <v>0</v>
      </c>
      <c r="BY508" s="170">
        <f t="shared" si="190"/>
        <v>0</v>
      </c>
      <c r="BZ508" s="170">
        <f t="shared" si="191"/>
        <v>0</v>
      </c>
      <c r="CA508" s="170">
        <f t="shared" si="192"/>
        <v>0</v>
      </c>
      <c r="CB508" s="216"/>
    </row>
    <row r="509" spans="1:80" s="172" customFormat="1" ht="15.75" customHeight="1">
      <c r="A509" s="163" t="s">
        <v>291</v>
      </c>
      <c r="B509" s="163"/>
      <c r="D509" s="163">
        <v>15</v>
      </c>
      <c r="AA509" s="165" t="s">
        <v>83</v>
      </c>
      <c r="AB509" s="166" t="s">
        <v>2988</v>
      </c>
      <c r="AC509" s="94" t="s">
        <v>92</v>
      </c>
      <c r="AD509" s="95" t="s">
        <v>314</v>
      </c>
      <c r="AE509" s="94" t="s">
        <v>9116</v>
      </c>
      <c r="AF509" s="96" t="s">
        <v>345</v>
      </c>
      <c r="AG509" s="22" t="s">
        <v>9117</v>
      </c>
      <c r="AH509" s="22" t="s">
        <v>9118</v>
      </c>
      <c r="AI509" s="97" t="s">
        <v>298</v>
      </c>
      <c r="AJ509" s="98">
        <v>7.5</v>
      </c>
      <c r="AK509" s="95" t="s">
        <v>9119</v>
      </c>
      <c r="AL509" s="94"/>
      <c r="AM509" s="94"/>
      <c r="AN509" s="167">
        <f t="shared" si="169"/>
        <v>5</v>
      </c>
      <c r="AO509" s="49">
        <v>0</v>
      </c>
      <c r="AP509" s="49">
        <v>0</v>
      </c>
      <c r="AQ509" s="49">
        <v>5</v>
      </c>
      <c r="AR509" s="49">
        <v>0</v>
      </c>
      <c r="AS509" s="49">
        <v>0</v>
      </c>
      <c r="AT509" s="49">
        <v>0</v>
      </c>
      <c r="AU509" s="167">
        <f t="shared" si="170"/>
        <v>5</v>
      </c>
      <c r="AV509" s="49">
        <v>0</v>
      </c>
      <c r="AW509" s="99">
        <v>0.27</v>
      </c>
      <c r="AX509" s="94"/>
      <c r="AY509" s="94" t="s">
        <v>9120</v>
      </c>
      <c r="AZ509" s="100"/>
      <c r="BA509" s="100"/>
      <c r="BB509" s="49">
        <v>1</v>
      </c>
      <c r="BC509" s="159"/>
      <c r="BD509" s="153" t="str">
        <f t="shared" si="171"/>
        <v>09, 00, 2022.06.16</v>
      </c>
      <c r="BE509" s="153" t="str">
        <f t="shared" si="172"/>
        <v>16, 30, 2022.06.16</v>
      </c>
      <c r="BF509" s="160" t="str">
        <f t="shared" si="173"/>
        <v>П</v>
      </c>
      <c r="BG509" s="161">
        <f t="shared" si="174"/>
        <v>7.5</v>
      </c>
      <c r="BH509" s="167">
        <f t="shared" si="175"/>
        <v>5</v>
      </c>
      <c r="BI509" s="162">
        <f t="shared" si="176"/>
        <v>0</v>
      </c>
      <c r="BJ509" s="162">
        <f t="shared" si="177"/>
        <v>0</v>
      </c>
      <c r="BK509" s="162">
        <f t="shared" si="178"/>
        <v>5</v>
      </c>
      <c r="BL509" s="162">
        <f t="shared" si="179"/>
        <v>0</v>
      </c>
      <c r="BM509" s="162">
        <f t="shared" si="180"/>
        <v>0</v>
      </c>
      <c r="BN509" s="162">
        <f t="shared" si="181"/>
        <v>0</v>
      </c>
      <c r="BO509" s="167">
        <f t="shared" si="182"/>
        <v>5</v>
      </c>
      <c r="BP509" s="162">
        <f t="shared" si="183"/>
        <v>0</v>
      </c>
      <c r="BQ509" s="168">
        <f t="shared" si="184"/>
        <v>1</v>
      </c>
      <c r="BT509" s="169">
        <f t="shared" si="185"/>
        <v>0</v>
      </c>
      <c r="BU509" s="169">
        <f t="shared" si="186"/>
        <v>0</v>
      </c>
      <c r="BV509" s="169">
        <f t="shared" si="187"/>
        <v>37.5</v>
      </c>
      <c r="BW509" s="169">
        <f t="shared" si="188"/>
        <v>5</v>
      </c>
      <c r="BX509" s="170">
        <f t="shared" si="189"/>
        <v>0</v>
      </c>
      <c r="BY509" s="170">
        <f t="shared" si="190"/>
        <v>0</v>
      </c>
      <c r="BZ509" s="170">
        <f t="shared" si="191"/>
        <v>0</v>
      </c>
      <c r="CA509" s="170">
        <f t="shared" si="192"/>
        <v>0</v>
      </c>
      <c r="CB509" s="216"/>
    </row>
    <row r="510" spans="1:80" s="172" customFormat="1" ht="15.75" customHeight="1">
      <c r="A510" s="163" t="s">
        <v>291</v>
      </c>
      <c r="B510" s="163"/>
      <c r="D510" s="163">
        <v>15</v>
      </c>
      <c r="AA510" s="165" t="s">
        <v>83</v>
      </c>
      <c r="AB510" s="166" t="s">
        <v>2994</v>
      </c>
      <c r="AC510" s="94" t="s">
        <v>90</v>
      </c>
      <c r="AD510" s="95" t="s">
        <v>314</v>
      </c>
      <c r="AE510" s="94" t="s">
        <v>9121</v>
      </c>
      <c r="AF510" s="96" t="s">
        <v>295</v>
      </c>
      <c r="AG510" s="22" t="s">
        <v>9122</v>
      </c>
      <c r="AH510" s="22" t="s">
        <v>9123</v>
      </c>
      <c r="AI510" s="97" t="s">
        <v>298</v>
      </c>
      <c r="AJ510" s="98">
        <v>4</v>
      </c>
      <c r="AK510" s="95" t="s">
        <v>9124</v>
      </c>
      <c r="AL510" s="94"/>
      <c r="AM510" s="94"/>
      <c r="AN510" s="167">
        <f t="shared" si="169"/>
        <v>1</v>
      </c>
      <c r="AO510" s="49">
        <v>0</v>
      </c>
      <c r="AP510" s="49">
        <v>0</v>
      </c>
      <c r="AQ510" s="49">
        <v>1</v>
      </c>
      <c r="AR510" s="49">
        <v>0</v>
      </c>
      <c r="AS510" s="49">
        <v>0</v>
      </c>
      <c r="AT510" s="49">
        <v>0</v>
      </c>
      <c r="AU510" s="167">
        <f t="shared" si="170"/>
        <v>1</v>
      </c>
      <c r="AV510" s="49">
        <v>0</v>
      </c>
      <c r="AW510" s="99">
        <v>2.44</v>
      </c>
      <c r="AX510" s="94"/>
      <c r="AY510" s="94" t="s">
        <v>9125</v>
      </c>
      <c r="AZ510" s="100"/>
      <c r="BA510" s="100"/>
      <c r="BB510" s="49">
        <v>1</v>
      </c>
      <c r="BC510" s="159"/>
      <c r="BD510" s="153" t="str">
        <f t="shared" si="171"/>
        <v>11, 00, 2022.06.16</v>
      </c>
      <c r="BE510" s="153" t="str">
        <f t="shared" si="172"/>
        <v>15, 00, 2022.06.16</v>
      </c>
      <c r="BF510" s="160" t="str">
        <f t="shared" si="173"/>
        <v>П</v>
      </c>
      <c r="BG510" s="161">
        <f t="shared" si="174"/>
        <v>4</v>
      </c>
      <c r="BH510" s="167">
        <f t="shared" si="175"/>
        <v>1</v>
      </c>
      <c r="BI510" s="162">
        <f t="shared" si="176"/>
        <v>0</v>
      </c>
      <c r="BJ510" s="162">
        <f t="shared" si="177"/>
        <v>0</v>
      </c>
      <c r="BK510" s="162">
        <f t="shared" si="178"/>
        <v>1</v>
      </c>
      <c r="BL510" s="162">
        <f t="shared" si="179"/>
        <v>0</v>
      </c>
      <c r="BM510" s="162">
        <f t="shared" si="180"/>
        <v>0</v>
      </c>
      <c r="BN510" s="162">
        <f t="shared" si="181"/>
        <v>0</v>
      </c>
      <c r="BO510" s="167">
        <f t="shared" si="182"/>
        <v>1</v>
      </c>
      <c r="BP510" s="162">
        <f t="shared" si="183"/>
        <v>0</v>
      </c>
      <c r="BQ510" s="168">
        <f t="shared" si="184"/>
        <v>1</v>
      </c>
      <c r="BT510" s="169">
        <f t="shared" si="185"/>
        <v>0</v>
      </c>
      <c r="BU510" s="169">
        <f t="shared" si="186"/>
        <v>0</v>
      </c>
      <c r="BV510" s="169">
        <f t="shared" si="187"/>
        <v>4</v>
      </c>
      <c r="BW510" s="169">
        <f t="shared" si="188"/>
        <v>1</v>
      </c>
      <c r="BX510" s="170">
        <f t="shared" si="189"/>
        <v>0</v>
      </c>
      <c r="BY510" s="170">
        <f t="shared" si="190"/>
        <v>0</v>
      </c>
      <c r="BZ510" s="170">
        <f t="shared" si="191"/>
        <v>0</v>
      </c>
      <c r="CA510" s="170">
        <f t="shared" si="192"/>
        <v>0</v>
      </c>
      <c r="CB510" s="216"/>
    </row>
    <row r="511" spans="1:80" s="172" customFormat="1" ht="15.75" customHeight="1">
      <c r="A511" s="163" t="s">
        <v>291</v>
      </c>
      <c r="B511" s="163"/>
      <c r="D511" s="163">
        <v>15</v>
      </c>
      <c r="AA511" s="165" t="s">
        <v>83</v>
      </c>
      <c r="AB511" s="166" t="s">
        <v>3000</v>
      </c>
      <c r="AC511" s="94" t="s">
        <v>108</v>
      </c>
      <c r="AD511" s="95" t="s">
        <v>293</v>
      </c>
      <c r="AE511" s="94" t="s">
        <v>9126</v>
      </c>
      <c r="AF511" s="96" t="s">
        <v>408</v>
      </c>
      <c r="AG511" s="22" t="s">
        <v>9127</v>
      </c>
      <c r="AH511" s="22" t="s">
        <v>9128</v>
      </c>
      <c r="AI511" s="97" t="s">
        <v>309</v>
      </c>
      <c r="AJ511" s="98">
        <v>0.88</v>
      </c>
      <c r="AK511" s="95" t="s">
        <v>9129</v>
      </c>
      <c r="AL511" s="94"/>
      <c r="AM511" s="94" t="s">
        <v>9130</v>
      </c>
      <c r="AN511" s="167">
        <f t="shared" si="169"/>
        <v>91</v>
      </c>
      <c r="AO511" s="49">
        <v>0</v>
      </c>
      <c r="AP511" s="49">
        <v>7</v>
      </c>
      <c r="AQ511" s="49">
        <v>78</v>
      </c>
      <c r="AR511" s="49">
        <v>0</v>
      </c>
      <c r="AS511" s="49">
        <v>0</v>
      </c>
      <c r="AT511" s="49">
        <v>28</v>
      </c>
      <c r="AU511" s="167">
        <f t="shared" si="170"/>
        <v>57</v>
      </c>
      <c r="AV511" s="49">
        <v>6</v>
      </c>
      <c r="AW511" s="99">
        <v>240.06</v>
      </c>
      <c r="AX511" s="94" t="s">
        <v>9131</v>
      </c>
      <c r="AY511" s="94" t="s">
        <v>9132</v>
      </c>
      <c r="AZ511" s="100" t="s">
        <v>501</v>
      </c>
      <c r="BA511" s="100" t="s">
        <v>639</v>
      </c>
      <c r="BB511" s="49">
        <v>1</v>
      </c>
      <c r="BC511" s="159"/>
      <c r="BD511" s="153" t="str">
        <f t="shared" si="171"/>
        <v>04, 29, 2022.06.20</v>
      </c>
      <c r="BE511" s="153" t="str">
        <f t="shared" si="172"/>
        <v>05, 22, 2022.06.20</v>
      </c>
      <c r="BF511" s="160" t="str">
        <f t="shared" si="173"/>
        <v>В</v>
      </c>
      <c r="BG511" s="161">
        <f t="shared" si="174"/>
        <v>0.88</v>
      </c>
      <c r="BH511" s="167">
        <f t="shared" si="175"/>
        <v>91</v>
      </c>
      <c r="BI511" s="162">
        <f t="shared" si="176"/>
        <v>0</v>
      </c>
      <c r="BJ511" s="162">
        <f t="shared" si="177"/>
        <v>7</v>
      </c>
      <c r="BK511" s="162">
        <f t="shared" si="178"/>
        <v>78</v>
      </c>
      <c r="BL511" s="162">
        <f t="shared" si="179"/>
        <v>0</v>
      </c>
      <c r="BM511" s="162">
        <f t="shared" si="180"/>
        <v>0</v>
      </c>
      <c r="BN511" s="162">
        <f t="shared" si="181"/>
        <v>28</v>
      </c>
      <c r="BO511" s="167">
        <f t="shared" si="182"/>
        <v>57</v>
      </c>
      <c r="BP511" s="162">
        <f t="shared" si="183"/>
        <v>6</v>
      </c>
      <c r="BQ511" s="168">
        <f t="shared" si="184"/>
        <v>1</v>
      </c>
      <c r="BT511" s="169">
        <f t="shared" si="185"/>
        <v>80.08</v>
      </c>
      <c r="BU511" s="169">
        <f t="shared" si="186"/>
        <v>91</v>
      </c>
      <c r="BV511" s="169">
        <f t="shared" si="187"/>
        <v>0</v>
      </c>
      <c r="BW511" s="169">
        <f t="shared" si="188"/>
        <v>0</v>
      </c>
      <c r="BX511" s="170">
        <f t="shared" si="189"/>
        <v>0</v>
      </c>
      <c r="BY511" s="170">
        <f t="shared" si="190"/>
        <v>0</v>
      </c>
      <c r="BZ511" s="170">
        <f t="shared" si="191"/>
        <v>0</v>
      </c>
      <c r="CA511" s="170">
        <f t="shared" si="192"/>
        <v>0</v>
      </c>
      <c r="CB511" s="216"/>
    </row>
    <row r="512" spans="1:80" s="172" customFormat="1" ht="15.75" customHeight="1">
      <c r="A512" s="163" t="s">
        <v>291</v>
      </c>
      <c r="B512" s="163"/>
      <c r="D512" s="163">
        <v>15</v>
      </c>
      <c r="AA512" s="165" t="s">
        <v>83</v>
      </c>
      <c r="AB512" s="166" t="s">
        <v>3007</v>
      </c>
      <c r="AC512" s="94" t="s">
        <v>108</v>
      </c>
      <c r="AD512" s="95" t="s">
        <v>314</v>
      </c>
      <c r="AE512" s="94" t="s">
        <v>9133</v>
      </c>
      <c r="AF512" s="96" t="s">
        <v>408</v>
      </c>
      <c r="AG512" s="22" t="s">
        <v>9134</v>
      </c>
      <c r="AH512" s="22" t="s">
        <v>9135</v>
      </c>
      <c r="AI512" s="97" t="s">
        <v>298</v>
      </c>
      <c r="AJ512" s="98">
        <v>6</v>
      </c>
      <c r="AK512" s="95" t="s">
        <v>9136</v>
      </c>
      <c r="AL512" s="94"/>
      <c r="AM512" s="94" t="s">
        <v>1481</v>
      </c>
      <c r="AN512" s="167">
        <f t="shared" si="169"/>
        <v>106</v>
      </c>
      <c r="AO512" s="49">
        <v>0</v>
      </c>
      <c r="AP512" s="49">
        <v>1</v>
      </c>
      <c r="AQ512" s="49">
        <v>102</v>
      </c>
      <c r="AR512" s="49">
        <v>0</v>
      </c>
      <c r="AS512" s="49">
        <v>0</v>
      </c>
      <c r="AT512" s="49">
        <v>1</v>
      </c>
      <c r="AU512" s="167">
        <f t="shared" si="170"/>
        <v>102</v>
      </c>
      <c r="AV512" s="49">
        <v>3</v>
      </c>
      <c r="AW512" s="99">
        <v>107.01</v>
      </c>
      <c r="AX512" s="94"/>
      <c r="AY512" s="94" t="s">
        <v>9137</v>
      </c>
      <c r="AZ512" s="100"/>
      <c r="BA512" s="100"/>
      <c r="BB512" s="49">
        <v>1</v>
      </c>
      <c r="BC512" s="159"/>
      <c r="BD512" s="153" t="str">
        <f t="shared" si="171"/>
        <v>09, 00, 2022.06.21</v>
      </c>
      <c r="BE512" s="153" t="str">
        <f t="shared" si="172"/>
        <v>15, 00, 2022.06.21</v>
      </c>
      <c r="BF512" s="160" t="str">
        <f t="shared" si="173"/>
        <v>П</v>
      </c>
      <c r="BG512" s="161">
        <f t="shared" si="174"/>
        <v>6</v>
      </c>
      <c r="BH512" s="167">
        <f t="shared" si="175"/>
        <v>106</v>
      </c>
      <c r="BI512" s="162">
        <f t="shared" si="176"/>
        <v>0</v>
      </c>
      <c r="BJ512" s="162">
        <f t="shared" si="177"/>
        <v>1</v>
      </c>
      <c r="BK512" s="162">
        <f t="shared" si="178"/>
        <v>102</v>
      </c>
      <c r="BL512" s="162">
        <f t="shared" si="179"/>
        <v>0</v>
      </c>
      <c r="BM512" s="162">
        <f t="shared" si="180"/>
        <v>0</v>
      </c>
      <c r="BN512" s="162">
        <f t="shared" si="181"/>
        <v>1</v>
      </c>
      <c r="BO512" s="167">
        <f t="shared" si="182"/>
        <v>102</v>
      </c>
      <c r="BP512" s="162">
        <f t="shared" si="183"/>
        <v>3</v>
      </c>
      <c r="BQ512" s="168">
        <f t="shared" si="184"/>
        <v>1</v>
      </c>
      <c r="BT512" s="169">
        <f t="shared" si="185"/>
        <v>0</v>
      </c>
      <c r="BU512" s="169">
        <f t="shared" si="186"/>
        <v>0</v>
      </c>
      <c r="BV512" s="169">
        <f t="shared" si="187"/>
        <v>636</v>
      </c>
      <c r="BW512" s="169">
        <f t="shared" si="188"/>
        <v>106</v>
      </c>
      <c r="BX512" s="170">
        <f t="shared" si="189"/>
        <v>0</v>
      </c>
      <c r="BY512" s="170">
        <f t="shared" si="190"/>
        <v>0</v>
      </c>
      <c r="BZ512" s="170">
        <f t="shared" si="191"/>
        <v>0</v>
      </c>
      <c r="CA512" s="170">
        <f t="shared" si="192"/>
        <v>0</v>
      </c>
      <c r="CB512" s="216"/>
    </row>
    <row r="513" spans="1:80" s="172" customFormat="1" ht="15.75" customHeight="1">
      <c r="A513" s="163" t="s">
        <v>291</v>
      </c>
      <c r="B513" s="163"/>
      <c r="D513" s="163">
        <v>15</v>
      </c>
      <c r="AA513" s="165" t="s">
        <v>83</v>
      </c>
      <c r="AB513" s="166" t="s">
        <v>3013</v>
      </c>
      <c r="AC513" s="94" t="s">
        <v>108</v>
      </c>
      <c r="AD513" s="95" t="s">
        <v>314</v>
      </c>
      <c r="AE513" s="94" t="s">
        <v>9138</v>
      </c>
      <c r="AF513" s="96" t="s">
        <v>295</v>
      </c>
      <c r="AG513" s="22" t="s">
        <v>9134</v>
      </c>
      <c r="AH513" s="22" t="s">
        <v>9139</v>
      </c>
      <c r="AI513" s="97" t="s">
        <v>298</v>
      </c>
      <c r="AJ513" s="98">
        <v>2</v>
      </c>
      <c r="AK513" s="95" t="s">
        <v>4848</v>
      </c>
      <c r="AL513" s="94"/>
      <c r="AM513" s="94" t="s">
        <v>4849</v>
      </c>
      <c r="AN513" s="167">
        <f t="shared" si="169"/>
        <v>14</v>
      </c>
      <c r="AO513" s="49">
        <v>0</v>
      </c>
      <c r="AP513" s="49">
        <v>4</v>
      </c>
      <c r="AQ513" s="49">
        <v>10</v>
      </c>
      <c r="AR513" s="49">
        <v>0</v>
      </c>
      <c r="AS513" s="49">
        <v>0</v>
      </c>
      <c r="AT513" s="49">
        <v>7</v>
      </c>
      <c r="AU513" s="167">
        <f t="shared" si="170"/>
        <v>7</v>
      </c>
      <c r="AV513" s="49">
        <v>0</v>
      </c>
      <c r="AW513" s="99">
        <v>30.09</v>
      </c>
      <c r="AX513" s="94"/>
      <c r="AY513" s="94" t="s">
        <v>9140</v>
      </c>
      <c r="AZ513" s="100"/>
      <c r="BA513" s="100"/>
      <c r="BB513" s="49">
        <v>1</v>
      </c>
      <c r="BC513" s="159"/>
      <c r="BD513" s="153" t="str">
        <f t="shared" si="171"/>
        <v>09, 00, 2022.06.21</v>
      </c>
      <c r="BE513" s="153" t="str">
        <f t="shared" si="172"/>
        <v>11, 00, 2022.06.21</v>
      </c>
      <c r="BF513" s="160" t="str">
        <f t="shared" si="173"/>
        <v>П</v>
      </c>
      <c r="BG513" s="161">
        <f t="shared" si="174"/>
        <v>2</v>
      </c>
      <c r="BH513" s="167">
        <f t="shared" si="175"/>
        <v>14</v>
      </c>
      <c r="BI513" s="162">
        <f t="shared" si="176"/>
        <v>0</v>
      </c>
      <c r="BJ513" s="162">
        <f t="shared" si="177"/>
        <v>4</v>
      </c>
      <c r="BK513" s="162">
        <f t="shared" si="178"/>
        <v>10</v>
      </c>
      <c r="BL513" s="162">
        <f t="shared" si="179"/>
        <v>0</v>
      </c>
      <c r="BM513" s="162">
        <f t="shared" si="180"/>
        <v>0</v>
      </c>
      <c r="BN513" s="162">
        <f t="shared" si="181"/>
        <v>7</v>
      </c>
      <c r="BO513" s="167">
        <f t="shared" si="182"/>
        <v>7</v>
      </c>
      <c r="BP513" s="162">
        <f t="shared" si="183"/>
        <v>0</v>
      </c>
      <c r="BQ513" s="168">
        <f t="shared" si="184"/>
        <v>1</v>
      </c>
      <c r="BT513" s="169">
        <f t="shared" si="185"/>
        <v>0</v>
      </c>
      <c r="BU513" s="169">
        <f t="shared" si="186"/>
        <v>0</v>
      </c>
      <c r="BV513" s="169">
        <f t="shared" si="187"/>
        <v>28</v>
      </c>
      <c r="BW513" s="169">
        <f t="shared" si="188"/>
        <v>14</v>
      </c>
      <c r="BX513" s="170">
        <f t="shared" si="189"/>
        <v>0</v>
      </c>
      <c r="BY513" s="170">
        <f t="shared" si="190"/>
        <v>0</v>
      </c>
      <c r="BZ513" s="170">
        <f t="shared" si="191"/>
        <v>0</v>
      </c>
      <c r="CA513" s="170">
        <f t="shared" si="192"/>
        <v>0</v>
      </c>
      <c r="CB513" s="216"/>
    </row>
    <row r="514" spans="1:80" s="172" customFormat="1" ht="15.75" customHeight="1">
      <c r="A514" s="163" t="s">
        <v>291</v>
      </c>
      <c r="B514" s="163"/>
      <c r="D514" s="163">
        <v>15</v>
      </c>
      <c r="AA514" s="165" t="s">
        <v>83</v>
      </c>
      <c r="AB514" s="166" t="s">
        <v>3017</v>
      </c>
      <c r="AC514" s="94" t="s">
        <v>108</v>
      </c>
      <c r="AD514" s="95" t="s">
        <v>314</v>
      </c>
      <c r="AE514" s="94" t="s">
        <v>9141</v>
      </c>
      <c r="AF514" s="96" t="s">
        <v>345</v>
      </c>
      <c r="AG514" s="22" t="s">
        <v>9134</v>
      </c>
      <c r="AH514" s="22" t="s">
        <v>9142</v>
      </c>
      <c r="AI514" s="97" t="s">
        <v>298</v>
      </c>
      <c r="AJ514" s="98">
        <v>3</v>
      </c>
      <c r="AK514" s="95" t="s">
        <v>9143</v>
      </c>
      <c r="AL514" s="94"/>
      <c r="AM514" s="94"/>
      <c r="AN514" s="167">
        <f t="shared" si="169"/>
        <v>1</v>
      </c>
      <c r="AO514" s="49">
        <v>0</v>
      </c>
      <c r="AP514" s="49">
        <v>0</v>
      </c>
      <c r="AQ514" s="49">
        <v>1</v>
      </c>
      <c r="AR514" s="49">
        <v>0</v>
      </c>
      <c r="AS514" s="49">
        <v>0</v>
      </c>
      <c r="AT514" s="49">
        <v>1</v>
      </c>
      <c r="AU514" s="167">
        <f t="shared" si="170"/>
        <v>0</v>
      </c>
      <c r="AV514" s="49">
        <v>0</v>
      </c>
      <c r="AW514" s="99">
        <v>5.39</v>
      </c>
      <c r="AX514" s="94"/>
      <c r="AY514" s="94" t="s">
        <v>9144</v>
      </c>
      <c r="AZ514" s="100"/>
      <c r="BA514" s="100"/>
      <c r="BB514" s="49">
        <v>1</v>
      </c>
      <c r="BC514" s="159"/>
      <c r="BD514" s="153" t="str">
        <f t="shared" si="171"/>
        <v>09, 00, 2022.06.21</v>
      </c>
      <c r="BE514" s="153" t="str">
        <f t="shared" si="172"/>
        <v>12, 00, 2022.06.21</v>
      </c>
      <c r="BF514" s="160" t="str">
        <f t="shared" si="173"/>
        <v>П</v>
      </c>
      <c r="BG514" s="161">
        <f t="shared" si="174"/>
        <v>3</v>
      </c>
      <c r="BH514" s="167">
        <f t="shared" si="175"/>
        <v>1</v>
      </c>
      <c r="BI514" s="162">
        <f t="shared" si="176"/>
        <v>0</v>
      </c>
      <c r="BJ514" s="162">
        <f t="shared" si="177"/>
        <v>0</v>
      </c>
      <c r="BK514" s="162">
        <f t="shared" si="178"/>
        <v>1</v>
      </c>
      <c r="BL514" s="162">
        <f t="shared" si="179"/>
        <v>0</v>
      </c>
      <c r="BM514" s="162">
        <f t="shared" si="180"/>
        <v>0</v>
      </c>
      <c r="BN514" s="162">
        <f t="shared" si="181"/>
        <v>1</v>
      </c>
      <c r="BO514" s="167">
        <f t="shared" si="182"/>
        <v>0</v>
      </c>
      <c r="BP514" s="162">
        <f t="shared" si="183"/>
        <v>0</v>
      </c>
      <c r="BQ514" s="168">
        <f t="shared" si="184"/>
        <v>1</v>
      </c>
      <c r="BT514" s="169">
        <f t="shared" si="185"/>
        <v>0</v>
      </c>
      <c r="BU514" s="169">
        <f t="shared" si="186"/>
        <v>0</v>
      </c>
      <c r="BV514" s="169">
        <f t="shared" si="187"/>
        <v>3</v>
      </c>
      <c r="BW514" s="169">
        <f t="shared" si="188"/>
        <v>1</v>
      </c>
      <c r="BX514" s="170">
        <f t="shared" si="189"/>
        <v>0</v>
      </c>
      <c r="BY514" s="170">
        <f t="shared" si="190"/>
        <v>0</v>
      </c>
      <c r="BZ514" s="170">
        <f t="shared" si="191"/>
        <v>0</v>
      </c>
      <c r="CA514" s="170">
        <f t="shared" si="192"/>
        <v>0</v>
      </c>
      <c r="CB514" s="216"/>
    </row>
    <row r="515" spans="1:80" s="172" customFormat="1" ht="15.75" customHeight="1">
      <c r="A515" s="163" t="s">
        <v>291</v>
      </c>
      <c r="B515" s="163"/>
      <c r="D515" s="163">
        <v>15</v>
      </c>
      <c r="AA515" s="165" t="s">
        <v>83</v>
      </c>
      <c r="AB515" s="166" t="s">
        <v>3023</v>
      </c>
      <c r="AC515" s="94" t="s">
        <v>92</v>
      </c>
      <c r="AD515" s="95" t="s">
        <v>314</v>
      </c>
      <c r="AE515" s="94" t="s">
        <v>9145</v>
      </c>
      <c r="AF515" s="96" t="s">
        <v>295</v>
      </c>
      <c r="AG515" s="22" t="s">
        <v>9146</v>
      </c>
      <c r="AH515" s="22" t="s">
        <v>9147</v>
      </c>
      <c r="AI515" s="97" t="s">
        <v>298</v>
      </c>
      <c r="AJ515" s="98">
        <v>7</v>
      </c>
      <c r="AK515" s="95" t="s">
        <v>9148</v>
      </c>
      <c r="AL515" s="94"/>
      <c r="AM515" s="94"/>
      <c r="AN515" s="167">
        <f t="shared" si="169"/>
        <v>57</v>
      </c>
      <c r="AO515" s="49">
        <v>0</v>
      </c>
      <c r="AP515" s="49">
        <v>0</v>
      </c>
      <c r="AQ515" s="49">
        <v>57</v>
      </c>
      <c r="AR515" s="49">
        <v>0</v>
      </c>
      <c r="AS515" s="49">
        <v>0</v>
      </c>
      <c r="AT515" s="49">
        <v>11</v>
      </c>
      <c r="AU515" s="167">
        <f t="shared" si="170"/>
        <v>46</v>
      </c>
      <c r="AV515" s="49">
        <v>0</v>
      </c>
      <c r="AW515" s="99">
        <v>70.94</v>
      </c>
      <c r="AX515" s="94"/>
      <c r="AY515" s="94" t="s">
        <v>9149</v>
      </c>
      <c r="AZ515" s="100"/>
      <c r="BA515" s="100"/>
      <c r="BB515" s="49">
        <v>1</v>
      </c>
      <c r="BC515" s="159"/>
      <c r="BD515" s="153" t="str">
        <f t="shared" si="171"/>
        <v>09, 30, 2022.06.21</v>
      </c>
      <c r="BE515" s="153" t="str">
        <f t="shared" si="172"/>
        <v>16, 30, 2022.06.21</v>
      </c>
      <c r="BF515" s="160" t="str">
        <f t="shared" si="173"/>
        <v>П</v>
      </c>
      <c r="BG515" s="161">
        <f t="shared" si="174"/>
        <v>7</v>
      </c>
      <c r="BH515" s="167">
        <f t="shared" si="175"/>
        <v>57</v>
      </c>
      <c r="BI515" s="162">
        <f t="shared" si="176"/>
        <v>0</v>
      </c>
      <c r="BJ515" s="162">
        <f t="shared" si="177"/>
        <v>0</v>
      </c>
      <c r="BK515" s="162">
        <f t="shared" si="178"/>
        <v>57</v>
      </c>
      <c r="BL515" s="162">
        <f t="shared" si="179"/>
        <v>0</v>
      </c>
      <c r="BM515" s="162">
        <f t="shared" si="180"/>
        <v>0</v>
      </c>
      <c r="BN515" s="162">
        <f t="shared" si="181"/>
        <v>11</v>
      </c>
      <c r="BO515" s="167">
        <f t="shared" si="182"/>
        <v>46</v>
      </c>
      <c r="BP515" s="162">
        <f t="shared" si="183"/>
        <v>0</v>
      </c>
      <c r="BQ515" s="168">
        <f t="shared" si="184"/>
        <v>1</v>
      </c>
      <c r="BT515" s="169">
        <f t="shared" si="185"/>
        <v>0</v>
      </c>
      <c r="BU515" s="169">
        <f t="shared" si="186"/>
        <v>0</v>
      </c>
      <c r="BV515" s="169">
        <f t="shared" si="187"/>
        <v>399</v>
      </c>
      <c r="BW515" s="169">
        <f t="shared" si="188"/>
        <v>57</v>
      </c>
      <c r="BX515" s="170">
        <f t="shared" si="189"/>
        <v>0</v>
      </c>
      <c r="BY515" s="170">
        <f t="shared" si="190"/>
        <v>0</v>
      </c>
      <c r="BZ515" s="170">
        <f t="shared" si="191"/>
        <v>0</v>
      </c>
      <c r="CA515" s="170">
        <f t="shared" si="192"/>
        <v>0</v>
      </c>
      <c r="CB515" s="216"/>
    </row>
    <row r="516" spans="1:80" s="172" customFormat="1" ht="15.75" customHeight="1">
      <c r="A516" s="163" t="s">
        <v>291</v>
      </c>
      <c r="B516" s="163"/>
      <c r="D516" s="163">
        <v>15</v>
      </c>
      <c r="AA516" s="165" t="s">
        <v>83</v>
      </c>
      <c r="AB516" s="166" t="s">
        <v>3028</v>
      </c>
      <c r="AC516" s="94" t="s">
        <v>90</v>
      </c>
      <c r="AD516" s="95" t="s">
        <v>293</v>
      </c>
      <c r="AE516" s="94" t="s">
        <v>851</v>
      </c>
      <c r="AF516" s="96" t="s">
        <v>345</v>
      </c>
      <c r="AG516" s="22" t="s">
        <v>9150</v>
      </c>
      <c r="AH516" s="22" t="s">
        <v>9151</v>
      </c>
      <c r="AI516" s="97" t="s">
        <v>309</v>
      </c>
      <c r="AJ516" s="98">
        <v>14.78</v>
      </c>
      <c r="AK516" s="95" t="s">
        <v>4794</v>
      </c>
      <c r="AL516" s="94"/>
      <c r="AM516" s="94" t="s">
        <v>855</v>
      </c>
      <c r="AN516" s="167">
        <f t="shared" si="169"/>
        <v>46</v>
      </c>
      <c r="AO516" s="49">
        <v>1</v>
      </c>
      <c r="AP516" s="49">
        <v>5</v>
      </c>
      <c r="AQ516" s="49">
        <v>39</v>
      </c>
      <c r="AR516" s="49">
        <v>0</v>
      </c>
      <c r="AS516" s="49">
        <v>0</v>
      </c>
      <c r="AT516" s="49">
        <v>18</v>
      </c>
      <c r="AU516" s="167">
        <f t="shared" si="170"/>
        <v>27</v>
      </c>
      <c r="AV516" s="49">
        <v>1</v>
      </c>
      <c r="AW516" s="99">
        <v>324.24</v>
      </c>
      <c r="AX516" s="94" t="s">
        <v>427</v>
      </c>
      <c r="AY516" s="94" t="s">
        <v>9152</v>
      </c>
      <c r="AZ516" s="100" t="s">
        <v>501</v>
      </c>
      <c r="BA516" s="100" t="s">
        <v>639</v>
      </c>
      <c r="BB516" s="49">
        <v>1</v>
      </c>
      <c r="BC516" s="159"/>
      <c r="BD516" s="153" t="str">
        <f t="shared" si="171"/>
        <v>08, 00, 2022.06.22</v>
      </c>
      <c r="BE516" s="153" t="str">
        <f t="shared" si="172"/>
        <v>22, 47, 2022.06.22</v>
      </c>
      <c r="BF516" s="160" t="str">
        <f t="shared" si="173"/>
        <v>В</v>
      </c>
      <c r="BG516" s="161">
        <f t="shared" si="174"/>
        <v>14.78</v>
      </c>
      <c r="BH516" s="167">
        <f t="shared" si="175"/>
        <v>46</v>
      </c>
      <c r="BI516" s="162">
        <f t="shared" si="176"/>
        <v>1</v>
      </c>
      <c r="BJ516" s="162">
        <f t="shared" si="177"/>
        <v>5</v>
      </c>
      <c r="BK516" s="162">
        <f t="shared" si="178"/>
        <v>39</v>
      </c>
      <c r="BL516" s="162">
        <f t="shared" si="179"/>
        <v>0</v>
      </c>
      <c r="BM516" s="162">
        <f t="shared" si="180"/>
        <v>0</v>
      </c>
      <c r="BN516" s="162">
        <f t="shared" si="181"/>
        <v>18</v>
      </c>
      <c r="BO516" s="167">
        <f t="shared" si="182"/>
        <v>27</v>
      </c>
      <c r="BP516" s="162">
        <f t="shared" si="183"/>
        <v>1</v>
      </c>
      <c r="BQ516" s="168">
        <f t="shared" si="184"/>
        <v>1</v>
      </c>
      <c r="BT516" s="169">
        <f t="shared" si="185"/>
        <v>679.88</v>
      </c>
      <c r="BU516" s="169">
        <f t="shared" si="186"/>
        <v>46</v>
      </c>
      <c r="BV516" s="169">
        <f t="shared" si="187"/>
        <v>0</v>
      </c>
      <c r="BW516" s="169">
        <f t="shared" si="188"/>
        <v>0</v>
      </c>
      <c r="BX516" s="170">
        <f t="shared" si="189"/>
        <v>0</v>
      </c>
      <c r="BY516" s="170">
        <f t="shared" si="190"/>
        <v>0</v>
      </c>
      <c r="BZ516" s="170">
        <f t="shared" si="191"/>
        <v>0</v>
      </c>
      <c r="CA516" s="170">
        <f t="shared" si="192"/>
        <v>0</v>
      </c>
      <c r="CB516" s="216"/>
    </row>
    <row r="517" spans="1:80" s="172" customFormat="1" ht="15.75" customHeight="1">
      <c r="A517" s="163" t="s">
        <v>291</v>
      </c>
      <c r="B517" s="163"/>
      <c r="D517" s="163">
        <v>15</v>
      </c>
      <c r="AA517" s="165" t="s">
        <v>83</v>
      </c>
      <c r="AB517" s="166" t="s">
        <v>3032</v>
      </c>
      <c r="AC517" s="94" t="s">
        <v>108</v>
      </c>
      <c r="AD517" s="95" t="s">
        <v>314</v>
      </c>
      <c r="AE517" s="94" t="s">
        <v>9153</v>
      </c>
      <c r="AF517" s="96" t="s">
        <v>408</v>
      </c>
      <c r="AG517" s="22" t="s">
        <v>9154</v>
      </c>
      <c r="AH517" s="22" t="s">
        <v>9155</v>
      </c>
      <c r="AI517" s="97" t="s">
        <v>298</v>
      </c>
      <c r="AJ517" s="98">
        <v>7.27</v>
      </c>
      <c r="AK517" s="95" t="s">
        <v>9156</v>
      </c>
      <c r="AL517" s="94"/>
      <c r="AM517" s="94" t="s">
        <v>9157</v>
      </c>
      <c r="AN517" s="167">
        <f t="shared" si="169"/>
        <v>4</v>
      </c>
      <c r="AO517" s="49">
        <v>0</v>
      </c>
      <c r="AP517" s="49">
        <v>2</v>
      </c>
      <c r="AQ517" s="49">
        <v>2</v>
      </c>
      <c r="AR517" s="49">
        <v>0</v>
      </c>
      <c r="AS517" s="49">
        <v>0</v>
      </c>
      <c r="AT517" s="49">
        <v>3</v>
      </c>
      <c r="AU517" s="167">
        <f t="shared" si="170"/>
        <v>1</v>
      </c>
      <c r="AV517" s="49">
        <v>0</v>
      </c>
      <c r="AW517" s="99">
        <v>20.21</v>
      </c>
      <c r="AX517" s="94"/>
      <c r="AY517" s="94" t="s">
        <v>9158</v>
      </c>
      <c r="AZ517" s="100"/>
      <c r="BA517" s="100"/>
      <c r="BB517" s="49">
        <v>1</v>
      </c>
      <c r="BC517" s="159"/>
      <c r="BD517" s="153" t="str">
        <f t="shared" si="171"/>
        <v>09, 00, 2022.06.22</v>
      </c>
      <c r="BE517" s="153" t="str">
        <f t="shared" si="172"/>
        <v>16, 16, 2022.06.22</v>
      </c>
      <c r="BF517" s="160" t="str">
        <f t="shared" si="173"/>
        <v>П</v>
      </c>
      <c r="BG517" s="161">
        <f t="shared" si="174"/>
        <v>7.27</v>
      </c>
      <c r="BH517" s="167">
        <f t="shared" si="175"/>
        <v>4</v>
      </c>
      <c r="BI517" s="162">
        <f t="shared" si="176"/>
        <v>0</v>
      </c>
      <c r="BJ517" s="162">
        <f t="shared" si="177"/>
        <v>2</v>
      </c>
      <c r="BK517" s="162">
        <f t="shared" si="178"/>
        <v>2</v>
      </c>
      <c r="BL517" s="162">
        <f t="shared" si="179"/>
        <v>0</v>
      </c>
      <c r="BM517" s="162">
        <f t="shared" si="180"/>
        <v>0</v>
      </c>
      <c r="BN517" s="162">
        <f t="shared" si="181"/>
        <v>3</v>
      </c>
      <c r="BO517" s="167">
        <f t="shared" si="182"/>
        <v>1</v>
      </c>
      <c r="BP517" s="162">
        <f t="shared" si="183"/>
        <v>0</v>
      </c>
      <c r="BQ517" s="168">
        <f t="shared" si="184"/>
        <v>1</v>
      </c>
      <c r="BT517" s="169">
        <f t="shared" si="185"/>
        <v>0</v>
      </c>
      <c r="BU517" s="169">
        <f t="shared" si="186"/>
        <v>0</v>
      </c>
      <c r="BV517" s="169">
        <f t="shared" si="187"/>
        <v>29.08</v>
      </c>
      <c r="BW517" s="169">
        <f t="shared" si="188"/>
        <v>4</v>
      </c>
      <c r="BX517" s="170">
        <f t="shared" si="189"/>
        <v>0</v>
      </c>
      <c r="BY517" s="170">
        <f t="shared" si="190"/>
        <v>0</v>
      </c>
      <c r="BZ517" s="170">
        <f t="shared" si="191"/>
        <v>0</v>
      </c>
      <c r="CA517" s="170">
        <f t="shared" si="192"/>
        <v>0</v>
      </c>
      <c r="CB517" s="216"/>
    </row>
    <row r="518" spans="1:80" s="172" customFormat="1" ht="15.75" customHeight="1">
      <c r="A518" s="163" t="s">
        <v>291</v>
      </c>
      <c r="B518" s="163"/>
      <c r="D518" s="163">
        <v>15</v>
      </c>
      <c r="AA518" s="165" t="s">
        <v>83</v>
      </c>
      <c r="AB518" s="166" t="s">
        <v>3038</v>
      </c>
      <c r="AC518" s="94" t="s">
        <v>90</v>
      </c>
      <c r="AD518" s="95" t="s">
        <v>314</v>
      </c>
      <c r="AE518" s="94" t="s">
        <v>9159</v>
      </c>
      <c r="AF518" s="96" t="s">
        <v>295</v>
      </c>
      <c r="AG518" s="22" t="s">
        <v>9154</v>
      </c>
      <c r="AH518" s="22" t="s">
        <v>9160</v>
      </c>
      <c r="AI518" s="97" t="s">
        <v>298</v>
      </c>
      <c r="AJ518" s="98">
        <v>7</v>
      </c>
      <c r="AK518" s="95" t="s">
        <v>9161</v>
      </c>
      <c r="AL518" s="94"/>
      <c r="AM518" s="94" t="s">
        <v>779</v>
      </c>
      <c r="AN518" s="167">
        <f t="shared" si="169"/>
        <v>115</v>
      </c>
      <c r="AO518" s="49">
        <v>0</v>
      </c>
      <c r="AP518" s="49">
        <v>1</v>
      </c>
      <c r="AQ518" s="49">
        <v>114</v>
      </c>
      <c r="AR518" s="49">
        <v>0</v>
      </c>
      <c r="AS518" s="49">
        <v>0</v>
      </c>
      <c r="AT518" s="49">
        <v>5</v>
      </c>
      <c r="AU518" s="167">
        <f t="shared" si="170"/>
        <v>110</v>
      </c>
      <c r="AV518" s="49">
        <v>0</v>
      </c>
      <c r="AW518" s="99">
        <v>56.75</v>
      </c>
      <c r="AX518" s="94"/>
      <c r="AY518" s="94" t="s">
        <v>9162</v>
      </c>
      <c r="AZ518" s="100"/>
      <c r="BA518" s="100"/>
      <c r="BB518" s="49">
        <v>1</v>
      </c>
      <c r="BC518" s="159"/>
      <c r="BD518" s="153" t="str">
        <f t="shared" si="171"/>
        <v>09, 00, 2022.06.22</v>
      </c>
      <c r="BE518" s="153" t="str">
        <f t="shared" si="172"/>
        <v>16, 00, 2022.06.22</v>
      </c>
      <c r="BF518" s="160" t="str">
        <f t="shared" si="173"/>
        <v>П</v>
      </c>
      <c r="BG518" s="161">
        <f t="shared" si="174"/>
        <v>7</v>
      </c>
      <c r="BH518" s="167">
        <f t="shared" si="175"/>
        <v>115</v>
      </c>
      <c r="BI518" s="162">
        <f t="shared" si="176"/>
        <v>0</v>
      </c>
      <c r="BJ518" s="162">
        <f t="shared" si="177"/>
        <v>1</v>
      </c>
      <c r="BK518" s="162">
        <f t="shared" si="178"/>
        <v>114</v>
      </c>
      <c r="BL518" s="162">
        <f t="shared" si="179"/>
        <v>0</v>
      </c>
      <c r="BM518" s="162">
        <f t="shared" si="180"/>
        <v>0</v>
      </c>
      <c r="BN518" s="162">
        <f t="shared" si="181"/>
        <v>5</v>
      </c>
      <c r="BO518" s="167">
        <f t="shared" si="182"/>
        <v>110</v>
      </c>
      <c r="BP518" s="162">
        <f t="shared" si="183"/>
        <v>0</v>
      </c>
      <c r="BQ518" s="168">
        <f t="shared" si="184"/>
        <v>1</v>
      </c>
      <c r="BT518" s="169">
        <f t="shared" si="185"/>
        <v>0</v>
      </c>
      <c r="BU518" s="169">
        <f t="shared" si="186"/>
        <v>0</v>
      </c>
      <c r="BV518" s="169">
        <f t="shared" si="187"/>
        <v>805</v>
      </c>
      <c r="BW518" s="169">
        <f t="shared" si="188"/>
        <v>115</v>
      </c>
      <c r="BX518" s="170">
        <f t="shared" si="189"/>
        <v>0</v>
      </c>
      <c r="BY518" s="170">
        <f t="shared" si="190"/>
        <v>0</v>
      </c>
      <c r="BZ518" s="170">
        <f t="shared" si="191"/>
        <v>0</v>
      </c>
      <c r="CA518" s="170">
        <f t="shared" si="192"/>
        <v>0</v>
      </c>
      <c r="CB518" s="216"/>
    </row>
    <row r="519" spans="1:80" s="172" customFormat="1" ht="15.75" customHeight="1">
      <c r="A519" s="163" t="s">
        <v>291</v>
      </c>
      <c r="B519" s="163"/>
      <c r="D519" s="163">
        <v>15</v>
      </c>
      <c r="AA519" s="165" t="s">
        <v>83</v>
      </c>
      <c r="AB519" s="166" t="s">
        <v>3045</v>
      </c>
      <c r="AC519" s="94" t="s">
        <v>92</v>
      </c>
      <c r="AD519" s="95" t="s">
        <v>314</v>
      </c>
      <c r="AE519" s="94" t="s">
        <v>9163</v>
      </c>
      <c r="AF519" s="96" t="s">
        <v>408</v>
      </c>
      <c r="AG519" s="22" t="s">
        <v>9164</v>
      </c>
      <c r="AH519" s="22" t="s">
        <v>9165</v>
      </c>
      <c r="AI519" s="97" t="s">
        <v>298</v>
      </c>
      <c r="AJ519" s="98">
        <v>7</v>
      </c>
      <c r="AK519" s="95" t="s">
        <v>9166</v>
      </c>
      <c r="AL519" s="94"/>
      <c r="AM519" s="94" t="s">
        <v>4103</v>
      </c>
      <c r="AN519" s="167">
        <f t="shared" si="169"/>
        <v>15</v>
      </c>
      <c r="AO519" s="49">
        <v>0</v>
      </c>
      <c r="AP519" s="49">
        <v>2</v>
      </c>
      <c r="AQ519" s="49">
        <v>13</v>
      </c>
      <c r="AR519" s="49">
        <v>0</v>
      </c>
      <c r="AS519" s="49">
        <v>0</v>
      </c>
      <c r="AT519" s="49">
        <v>3</v>
      </c>
      <c r="AU519" s="167">
        <f t="shared" si="170"/>
        <v>12</v>
      </c>
      <c r="AV519" s="49">
        <v>0</v>
      </c>
      <c r="AW519" s="99">
        <v>20.86</v>
      </c>
      <c r="AX519" s="94"/>
      <c r="AY519" s="94" t="s">
        <v>9167</v>
      </c>
      <c r="AZ519" s="100"/>
      <c r="BA519" s="100"/>
      <c r="BB519" s="49">
        <v>1</v>
      </c>
      <c r="BC519" s="159"/>
      <c r="BD519" s="153" t="str">
        <f t="shared" si="171"/>
        <v>09, 30, 2022.06.22</v>
      </c>
      <c r="BE519" s="153" t="str">
        <f t="shared" si="172"/>
        <v>16, 30, 2022.06.22</v>
      </c>
      <c r="BF519" s="160" t="str">
        <f t="shared" si="173"/>
        <v>П</v>
      </c>
      <c r="BG519" s="161">
        <f t="shared" si="174"/>
        <v>7</v>
      </c>
      <c r="BH519" s="167">
        <f t="shared" si="175"/>
        <v>15</v>
      </c>
      <c r="BI519" s="162">
        <f t="shared" si="176"/>
        <v>0</v>
      </c>
      <c r="BJ519" s="162">
        <f t="shared" si="177"/>
        <v>2</v>
      </c>
      <c r="BK519" s="162">
        <f t="shared" si="178"/>
        <v>13</v>
      </c>
      <c r="BL519" s="162">
        <f t="shared" si="179"/>
        <v>0</v>
      </c>
      <c r="BM519" s="162">
        <f t="shared" si="180"/>
        <v>0</v>
      </c>
      <c r="BN519" s="162">
        <f t="shared" si="181"/>
        <v>3</v>
      </c>
      <c r="BO519" s="167">
        <f t="shared" si="182"/>
        <v>12</v>
      </c>
      <c r="BP519" s="162">
        <f t="shared" si="183"/>
        <v>0</v>
      </c>
      <c r="BQ519" s="168">
        <f t="shared" si="184"/>
        <v>1</v>
      </c>
      <c r="BT519" s="169">
        <f t="shared" si="185"/>
        <v>0</v>
      </c>
      <c r="BU519" s="169">
        <f t="shared" si="186"/>
        <v>0</v>
      </c>
      <c r="BV519" s="169">
        <f t="shared" si="187"/>
        <v>105</v>
      </c>
      <c r="BW519" s="169">
        <f t="shared" si="188"/>
        <v>15</v>
      </c>
      <c r="BX519" s="170">
        <f t="shared" si="189"/>
        <v>0</v>
      </c>
      <c r="BY519" s="170">
        <f t="shared" si="190"/>
        <v>0</v>
      </c>
      <c r="BZ519" s="170">
        <f t="shared" si="191"/>
        <v>0</v>
      </c>
      <c r="CA519" s="170">
        <f t="shared" si="192"/>
        <v>0</v>
      </c>
      <c r="CB519" s="216"/>
    </row>
    <row r="520" spans="1:80" s="172" customFormat="1" ht="15.75" customHeight="1">
      <c r="A520" s="163" t="s">
        <v>291</v>
      </c>
      <c r="B520" s="163"/>
      <c r="D520" s="163">
        <v>15</v>
      </c>
      <c r="AA520" s="165" t="s">
        <v>83</v>
      </c>
      <c r="AB520" s="166" t="s">
        <v>3050</v>
      </c>
      <c r="AC520" s="94" t="s">
        <v>90</v>
      </c>
      <c r="AD520" s="95" t="s">
        <v>768</v>
      </c>
      <c r="AE520" s="94" t="s">
        <v>9011</v>
      </c>
      <c r="AF520" s="96" t="s">
        <v>345</v>
      </c>
      <c r="AG520" s="22" t="s">
        <v>9168</v>
      </c>
      <c r="AH520" s="22" t="s">
        <v>9169</v>
      </c>
      <c r="AI520" s="97" t="s">
        <v>309</v>
      </c>
      <c r="AJ520" s="98">
        <v>0.82</v>
      </c>
      <c r="AK520" s="95" t="s">
        <v>9170</v>
      </c>
      <c r="AL520" s="94"/>
      <c r="AM520" s="94" t="s">
        <v>9015</v>
      </c>
      <c r="AN520" s="167">
        <f t="shared" si="169"/>
        <v>371</v>
      </c>
      <c r="AO520" s="49">
        <v>2</v>
      </c>
      <c r="AP520" s="49">
        <v>18</v>
      </c>
      <c r="AQ520" s="49">
        <v>343</v>
      </c>
      <c r="AR520" s="49">
        <v>0</v>
      </c>
      <c r="AS520" s="49">
        <v>0</v>
      </c>
      <c r="AT520" s="49">
        <v>54</v>
      </c>
      <c r="AU520" s="167">
        <f t="shared" si="170"/>
        <v>309</v>
      </c>
      <c r="AV520" s="49">
        <v>8</v>
      </c>
      <c r="AW520" s="99">
        <v>758.38</v>
      </c>
      <c r="AX520" s="94" t="s">
        <v>9171</v>
      </c>
      <c r="AY520" s="94" t="s">
        <v>9172</v>
      </c>
      <c r="AZ520" s="100" t="s">
        <v>501</v>
      </c>
      <c r="BA520" s="100" t="s">
        <v>313</v>
      </c>
      <c r="BB520" s="49">
        <v>1</v>
      </c>
      <c r="BC520" s="159"/>
      <c r="BD520" s="153" t="str">
        <f t="shared" si="171"/>
        <v>21, 26, 2022.06.22</v>
      </c>
      <c r="BE520" s="153" t="str">
        <f t="shared" si="172"/>
        <v>22, 15, 2022.06.22</v>
      </c>
      <c r="BF520" s="160" t="str">
        <f t="shared" si="173"/>
        <v>В</v>
      </c>
      <c r="BG520" s="161">
        <f t="shared" si="174"/>
        <v>0.82</v>
      </c>
      <c r="BH520" s="167">
        <f t="shared" si="175"/>
        <v>371</v>
      </c>
      <c r="BI520" s="162">
        <f t="shared" si="176"/>
        <v>2</v>
      </c>
      <c r="BJ520" s="162">
        <f t="shared" si="177"/>
        <v>18</v>
      </c>
      <c r="BK520" s="162">
        <f t="shared" si="178"/>
        <v>343</v>
      </c>
      <c r="BL520" s="162">
        <f t="shared" si="179"/>
        <v>0</v>
      </c>
      <c r="BM520" s="162">
        <f t="shared" si="180"/>
        <v>0</v>
      </c>
      <c r="BN520" s="162">
        <f t="shared" si="181"/>
        <v>54</v>
      </c>
      <c r="BO520" s="167">
        <f t="shared" si="182"/>
        <v>309</v>
      </c>
      <c r="BP520" s="162">
        <f t="shared" si="183"/>
        <v>8</v>
      </c>
      <c r="BQ520" s="168">
        <f t="shared" si="184"/>
        <v>1</v>
      </c>
      <c r="BT520" s="169">
        <f t="shared" si="185"/>
        <v>304.21999999999997</v>
      </c>
      <c r="BU520" s="169">
        <f t="shared" si="186"/>
        <v>371</v>
      </c>
      <c r="BV520" s="169">
        <f t="shared" si="187"/>
        <v>0</v>
      </c>
      <c r="BW520" s="169">
        <f t="shared" si="188"/>
        <v>0</v>
      </c>
      <c r="BX520" s="170">
        <f t="shared" si="189"/>
        <v>0</v>
      </c>
      <c r="BY520" s="170">
        <f t="shared" si="190"/>
        <v>0</v>
      </c>
      <c r="BZ520" s="170">
        <f t="shared" si="191"/>
        <v>0</v>
      </c>
      <c r="CA520" s="170">
        <f t="shared" si="192"/>
        <v>0</v>
      </c>
      <c r="CB520" s="216"/>
    </row>
    <row r="521" spans="1:80" s="172" customFormat="1" ht="15.75" customHeight="1">
      <c r="A521" s="163" t="s">
        <v>291</v>
      </c>
      <c r="B521" s="163"/>
      <c r="D521" s="163">
        <v>15</v>
      </c>
      <c r="AA521" s="165" t="s">
        <v>83</v>
      </c>
      <c r="AB521" s="166" t="s">
        <v>3054</v>
      </c>
      <c r="AC521" s="94" t="s">
        <v>90</v>
      </c>
      <c r="AD521" s="95" t="s">
        <v>314</v>
      </c>
      <c r="AE521" s="94" t="s">
        <v>9173</v>
      </c>
      <c r="AF521" s="96" t="s">
        <v>345</v>
      </c>
      <c r="AG521" s="22" t="s">
        <v>9174</v>
      </c>
      <c r="AH521" s="22" t="s">
        <v>9175</v>
      </c>
      <c r="AI521" s="97" t="s">
        <v>309</v>
      </c>
      <c r="AJ521" s="98">
        <v>1.33</v>
      </c>
      <c r="AK521" s="95" t="s">
        <v>9176</v>
      </c>
      <c r="AL521" s="94"/>
      <c r="AM521" s="94" t="s">
        <v>9177</v>
      </c>
      <c r="AN521" s="167">
        <f t="shared" si="169"/>
        <v>415</v>
      </c>
      <c r="AO521" s="49">
        <v>0</v>
      </c>
      <c r="AP521" s="49">
        <v>3</v>
      </c>
      <c r="AQ521" s="49">
        <v>412</v>
      </c>
      <c r="AR521" s="49">
        <v>0</v>
      </c>
      <c r="AS521" s="49">
        <v>0</v>
      </c>
      <c r="AT521" s="49">
        <v>15</v>
      </c>
      <c r="AU521" s="167">
        <f t="shared" si="170"/>
        <v>400</v>
      </c>
      <c r="AV521" s="49">
        <v>0</v>
      </c>
      <c r="AW521" s="99">
        <v>286.83</v>
      </c>
      <c r="AX521" s="94"/>
      <c r="AY521" s="94" t="s">
        <v>9178</v>
      </c>
      <c r="AZ521" s="100" t="s">
        <v>501</v>
      </c>
      <c r="BA521" s="100" t="s">
        <v>313</v>
      </c>
      <c r="BB521" s="49">
        <v>1</v>
      </c>
      <c r="BC521" s="159"/>
      <c r="BD521" s="153" t="str">
        <f t="shared" si="171"/>
        <v>23, 00, 2022.06.22</v>
      </c>
      <c r="BE521" s="153" t="str">
        <f t="shared" si="172"/>
        <v>00, 20, 2022.06.23</v>
      </c>
      <c r="BF521" s="160" t="str">
        <f t="shared" si="173"/>
        <v>В</v>
      </c>
      <c r="BG521" s="161">
        <f t="shared" si="174"/>
        <v>1.33</v>
      </c>
      <c r="BH521" s="167">
        <f t="shared" si="175"/>
        <v>415</v>
      </c>
      <c r="BI521" s="162">
        <f t="shared" si="176"/>
        <v>0</v>
      </c>
      <c r="BJ521" s="162">
        <f t="shared" si="177"/>
        <v>3</v>
      </c>
      <c r="BK521" s="162">
        <f t="shared" si="178"/>
        <v>412</v>
      </c>
      <c r="BL521" s="162">
        <f t="shared" si="179"/>
        <v>0</v>
      </c>
      <c r="BM521" s="162">
        <f t="shared" si="180"/>
        <v>0</v>
      </c>
      <c r="BN521" s="162">
        <f t="shared" si="181"/>
        <v>15</v>
      </c>
      <c r="BO521" s="167">
        <f t="shared" si="182"/>
        <v>400</v>
      </c>
      <c r="BP521" s="162">
        <f t="shared" si="183"/>
        <v>0</v>
      </c>
      <c r="BQ521" s="168">
        <f t="shared" si="184"/>
        <v>1</v>
      </c>
      <c r="BT521" s="169">
        <f t="shared" si="185"/>
        <v>551.95000000000005</v>
      </c>
      <c r="BU521" s="169">
        <f t="shared" si="186"/>
        <v>415</v>
      </c>
      <c r="BV521" s="169">
        <f t="shared" si="187"/>
        <v>0</v>
      </c>
      <c r="BW521" s="169">
        <f t="shared" si="188"/>
        <v>0</v>
      </c>
      <c r="BX521" s="170">
        <f t="shared" si="189"/>
        <v>0</v>
      </c>
      <c r="BY521" s="170">
        <f t="shared" si="190"/>
        <v>0</v>
      </c>
      <c r="BZ521" s="170">
        <f t="shared" si="191"/>
        <v>0</v>
      </c>
      <c r="CA521" s="170">
        <f t="shared" si="192"/>
        <v>0</v>
      </c>
      <c r="CB521" s="216"/>
    </row>
    <row r="522" spans="1:80" s="172" customFormat="1" ht="15.75" customHeight="1">
      <c r="A522" s="163" t="s">
        <v>291</v>
      </c>
      <c r="B522" s="163"/>
      <c r="D522" s="163">
        <v>15</v>
      </c>
      <c r="AA522" s="165" t="s">
        <v>83</v>
      </c>
      <c r="AB522" s="166" t="s">
        <v>3059</v>
      </c>
      <c r="AC522" s="94" t="s">
        <v>108</v>
      </c>
      <c r="AD522" s="95" t="s">
        <v>314</v>
      </c>
      <c r="AE522" s="94" t="s">
        <v>9179</v>
      </c>
      <c r="AF522" s="96" t="s">
        <v>408</v>
      </c>
      <c r="AG522" s="22" t="s">
        <v>9180</v>
      </c>
      <c r="AH522" s="22" t="s">
        <v>9181</v>
      </c>
      <c r="AI522" s="97" t="s">
        <v>298</v>
      </c>
      <c r="AJ522" s="98">
        <v>7.25</v>
      </c>
      <c r="AK522" s="95" t="s">
        <v>9182</v>
      </c>
      <c r="AL522" s="94"/>
      <c r="AM522" s="94" t="s">
        <v>9157</v>
      </c>
      <c r="AN522" s="167">
        <f t="shared" si="169"/>
        <v>10</v>
      </c>
      <c r="AO522" s="49">
        <v>0</v>
      </c>
      <c r="AP522" s="49">
        <v>2</v>
      </c>
      <c r="AQ522" s="49">
        <v>8</v>
      </c>
      <c r="AR522" s="49">
        <v>0</v>
      </c>
      <c r="AS522" s="49">
        <v>0</v>
      </c>
      <c r="AT522" s="49">
        <v>4</v>
      </c>
      <c r="AU522" s="167">
        <f t="shared" si="170"/>
        <v>6</v>
      </c>
      <c r="AV522" s="49">
        <v>0</v>
      </c>
      <c r="AW522" s="99">
        <v>20.65</v>
      </c>
      <c r="AX522" s="94"/>
      <c r="AY522" s="94" t="s">
        <v>9183</v>
      </c>
      <c r="AZ522" s="100"/>
      <c r="BA522" s="100"/>
      <c r="BB522" s="49">
        <v>1</v>
      </c>
      <c r="BC522" s="159"/>
      <c r="BD522" s="153" t="str">
        <f t="shared" si="171"/>
        <v>09, 00, 2022.06.23</v>
      </c>
      <c r="BE522" s="153" t="str">
        <f t="shared" si="172"/>
        <v>16, 15, 2022.06.23</v>
      </c>
      <c r="BF522" s="160" t="str">
        <f t="shared" si="173"/>
        <v>П</v>
      </c>
      <c r="BG522" s="161">
        <f t="shared" si="174"/>
        <v>7.25</v>
      </c>
      <c r="BH522" s="167">
        <f t="shared" si="175"/>
        <v>10</v>
      </c>
      <c r="BI522" s="162">
        <f t="shared" si="176"/>
        <v>0</v>
      </c>
      <c r="BJ522" s="162">
        <f t="shared" si="177"/>
        <v>2</v>
      </c>
      <c r="BK522" s="162">
        <f t="shared" si="178"/>
        <v>8</v>
      </c>
      <c r="BL522" s="162">
        <f t="shared" si="179"/>
        <v>0</v>
      </c>
      <c r="BM522" s="162">
        <f t="shared" si="180"/>
        <v>0</v>
      </c>
      <c r="BN522" s="162">
        <f t="shared" si="181"/>
        <v>4</v>
      </c>
      <c r="BO522" s="167">
        <f t="shared" si="182"/>
        <v>6</v>
      </c>
      <c r="BP522" s="162">
        <f t="shared" si="183"/>
        <v>0</v>
      </c>
      <c r="BQ522" s="168">
        <f t="shared" si="184"/>
        <v>1</v>
      </c>
      <c r="BT522" s="169">
        <f t="shared" si="185"/>
        <v>0</v>
      </c>
      <c r="BU522" s="169">
        <f t="shared" si="186"/>
        <v>0</v>
      </c>
      <c r="BV522" s="169">
        <f t="shared" si="187"/>
        <v>72.5</v>
      </c>
      <c r="BW522" s="169">
        <f t="shared" si="188"/>
        <v>10</v>
      </c>
      <c r="BX522" s="170">
        <f t="shared" si="189"/>
        <v>0</v>
      </c>
      <c r="BY522" s="170">
        <f t="shared" si="190"/>
        <v>0</v>
      </c>
      <c r="BZ522" s="170">
        <f t="shared" si="191"/>
        <v>0</v>
      </c>
      <c r="CA522" s="170">
        <f t="shared" si="192"/>
        <v>0</v>
      </c>
      <c r="CB522" s="216"/>
    </row>
    <row r="523" spans="1:80" s="172" customFormat="1" ht="15.75" customHeight="1">
      <c r="A523" s="163" t="s">
        <v>291</v>
      </c>
      <c r="B523" s="163"/>
      <c r="D523" s="163">
        <v>15</v>
      </c>
      <c r="AA523" s="165" t="s">
        <v>83</v>
      </c>
      <c r="AB523" s="166" t="s">
        <v>3063</v>
      </c>
      <c r="AC523" s="94" t="s">
        <v>92</v>
      </c>
      <c r="AD523" s="95" t="s">
        <v>314</v>
      </c>
      <c r="AE523" s="94" t="s">
        <v>9184</v>
      </c>
      <c r="AF523" s="96" t="s">
        <v>408</v>
      </c>
      <c r="AG523" s="22" t="s">
        <v>9185</v>
      </c>
      <c r="AH523" s="22" t="s">
        <v>9186</v>
      </c>
      <c r="AI523" s="97" t="s">
        <v>298</v>
      </c>
      <c r="AJ523" s="98">
        <v>7</v>
      </c>
      <c r="AK523" s="95" t="s">
        <v>9187</v>
      </c>
      <c r="AL523" s="94"/>
      <c r="AM523" s="94" t="s">
        <v>4103</v>
      </c>
      <c r="AN523" s="167">
        <f t="shared" si="169"/>
        <v>7</v>
      </c>
      <c r="AO523" s="49">
        <v>0</v>
      </c>
      <c r="AP523" s="49">
        <v>2</v>
      </c>
      <c r="AQ523" s="49">
        <v>5</v>
      </c>
      <c r="AR523" s="49">
        <v>0</v>
      </c>
      <c r="AS523" s="49">
        <v>0</v>
      </c>
      <c r="AT523" s="49">
        <v>3</v>
      </c>
      <c r="AU523" s="167">
        <f t="shared" si="170"/>
        <v>4</v>
      </c>
      <c r="AV523" s="49">
        <v>0</v>
      </c>
      <c r="AW523" s="99">
        <v>8.06</v>
      </c>
      <c r="AX523" s="94"/>
      <c r="AY523" s="94" t="s">
        <v>9188</v>
      </c>
      <c r="AZ523" s="100"/>
      <c r="BA523" s="100"/>
      <c r="BB523" s="49">
        <v>1</v>
      </c>
      <c r="BC523" s="159"/>
      <c r="BD523" s="153" t="str">
        <f t="shared" si="171"/>
        <v>09, 30, 2022.06.23</v>
      </c>
      <c r="BE523" s="153" t="str">
        <f t="shared" si="172"/>
        <v>16, 30, 2022.06.23</v>
      </c>
      <c r="BF523" s="160" t="str">
        <f t="shared" si="173"/>
        <v>П</v>
      </c>
      <c r="BG523" s="161">
        <f t="shared" si="174"/>
        <v>7</v>
      </c>
      <c r="BH523" s="167">
        <f t="shared" si="175"/>
        <v>7</v>
      </c>
      <c r="BI523" s="162">
        <f t="shared" si="176"/>
        <v>0</v>
      </c>
      <c r="BJ523" s="162">
        <f t="shared" si="177"/>
        <v>2</v>
      </c>
      <c r="BK523" s="162">
        <f t="shared" si="178"/>
        <v>5</v>
      </c>
      <c r="BL523" s="162">
        <f t="shared" si="179"/>
        <v>0</v>
      </c>
      <c r="BM523" s="162">
        <f t="shared" si="180"/>
        <v>0</v>
      </c>
      <c r="BN523" s="162">
        <f t="shared" si="181"/>
        <v>3</v>
      </c>
      <c r="BO523" s="167">
        <f t="shared" si="182"/>
        <v>4</v>
      </c>
      <c r="BP523" s="162">
        <f t="shared" si="183"/>
        <v>0</v>
      </c>
      <c r="BQ523" s="168">
        <f t="shared" si="184"/>
        <v>1</v>
      </c>
      <c r="BT523" s="169">
        <f t="shared" si="185"/>
        <v>0</v>
      </c>
      <c r="BU523" s="169">
        <f t="shared" si="186"/>
        <v>0</v>
      </c>
      <c r="BV523" s="169">
        <f t="shared" si="187"/>
        <v>49</v>
      </c>
      <c r="BW523" s="169">
        <f t="shared" si="188"/>
        <v>7</v>
      </c>
      <c r="BX523" s="170">
        <f t="shared" si="189"/>
        <v>0</v>
      </c>
      <c r="BY523" s="170">
        <f t="shared" si="190"/>
        <v>0</v>
      </c>
      <c r="BZ523" s="170">
        <f t="shared" si="191"/>
        <v>0</v>
      </c>
      <c r="CA523" s="170">
        <f t="shared" si="192"/>
        <v>0</v>
      </c>
      <c r="CB523" s="216"/>
    </row>
    <row r="524" spans="1:80" s="172" customFormat="1" ht="15.75" customHeight="1">
      <c r="A524" s="163" t="s">
        <v>291</v>
      </c>
      <c r="B524" s="163"/>
      <c r="D524" s="163">
        <v>15</v>
      </c>
      <c r="AA524" s="165" t="s">
        <v>83</v>
      </c>
      <c r="AB524" s="166" t="s">
        <v>3069</v>
      </c>
      <c r="AC524" s="94" t="s">
        <v>108</v>
      </c>
      <c r="AD524" s="95" t="s">
        <v>305</v>
      </c>
      <c r="AE524" s="94" t="s">
        <v>9189</v>
      </c>
      <c r="AF524" s="96" t="s">
        <v>345</v>
      </c>
      <c r="AG524" s="22" t="s">
        <v>9190</v>
      </c>
      <c r="AH524" s="22" t="s">
        <v>9191</v>
      </c>
      <c r="AI524" s="97" t="s">
        <v>298</v>
      </c>
      <c r="AJ524" s="98">
        <v>2</v>
      </c>
      <c r="AK524" s="95" t="s">
        <v>6370</v>
      </c>
      <c r="AL524" s="94"/>
      <c r="AM524" s="94"/>
      <c r="AN524" s="167">
        <f t="shared" si="169"/>
        <v>10</v>
      </c>
      <c r="AO524" s="49">
        <v>0</v>
      </c>
      <c r="AP524" s="49">
        <v>0</v>
      </c>
      <c r="AQ524" s="49">
        <v>10</v>
      </c>
      <c r="AR524" s="49">
        <v>0</v>
      </c>
      <c r="AS524" s="49">
        <v>0</v>
      </c>
      <c r="AT524" s="49">
        <v>0</v>
      </c>
      <c r="AU524" s="167">
        <f t="shared" si="170"/>
        <v>10</v>
      </c>
      <c r="AV524" s="49">
        <v>0</v>
      </c>
      <c r="AW524" s="99">
        <v>15.8</v>
      </c>
      <c r="AX524" s="94"/>
      <c r="AY524" s="94" t="s">
        <v>9192</v>
      </c>
      <c r="AZ524" s="100"/>
      <c r="BA524" s="100"/>
      <c r="BB524" s="49">
        <v>1</v>
      </c>
      <c r="BC524" s="159"/>
      <c r="BD524" s="153" t="str">
        <f t="shared" si="171"/>
        <v>10, 00, 2022.06.23</v>
      </c>
      <c r="BE524" s="153" t="str">
        <f t="shared" si="172"/>
        <v>12, 00, 2022.06.23</v>
      </c>
      <c r="BF524" s="160" t="str">
        <f t="shared" si="173"/>
        <v>П</v>
      </c>
      <c r="BG524" s="161">
        <f t="shared" si="174"/>
        <v>2</v>
      </c>
      <c r="BH524" s="167">
        <f t="shared" si="175"/>
        <v>10</v>
      </c>
      <c r="BI524" s="162">
        <f t="shared" si="176"/>
        <v>0</v>
      </c>
      <c r="BJ524" s="162">
        <f t="shared" si="177"/>
        <v>0</v>
      </c>
      <c r="BK524" s="162">
        <f t="shared" si="178"/>
        <v>10</v>
      </c>
      <c r="BL524" s="162">
        <f t="shared" si="179"/>
        <v>0</v>
      </c>
      <c r="BM524" s="162">
        <f t="shared" si="180"/>
        <v>0</v>
      </c>
      <c r="BN524" s="162">
        <f t="shared" si="181"/>
        <v>0</v>
      </c>
      <c r="BO524" s="167">
        <f t="shared" si="182"/>
        <v>10</v>
      </c>
      <c r="BP524" s="162">
        <f t="shared" si="183"/>
        <v>0</v>
      </c>
      <c r="BQ524" s="168">
        <f t="shared" si="184"/>
        <v>1</v>
      </c>
      <c r="BT524" s="169">
        <f t="shared" si="185"/>
        <v>0</v>
      </c>
      <c r="BU524" s="169">
        <f t="shared" si="186"/>
        <v>0</v>
      </c>
      <c r="BV524" s="169">
        <f t="shared" si="187"/>
        <v>20</v>
      </c>
      <c r="BW524" s="169">
        <f t="shared" si="188"/>
        <v>10</v>
      </c>
      <c r="BX524" s="170">
        <f t="shared" si="189"/>
        <v>0</v>
      </c>
      <c r="BY524" s="170">
        <f t="shared" si="190"/>
        <v>0</v>
      </c>
      <c r="BZ524" s="170">
        <f t="shared" si="191"/>
        <v>0</v>
      </c>
      <c r="CA524" s="170">
        <f t="shared" si="192"/>
        <v>0</v>
      </c>
      <c r="CB524" s="216"/>
    </row>
    <row r="525" spans="1:80" s="172" customFormat="1" ht="15.75" customHeight="1">
      <c r="A525" s="163" t="s">
        <v>291</v>
      </c>
      <c r="B525" s="163"/>
      <c r="D525" s="163">
        <v>15</v>
      </c>
      <c r="AA525" s="165" t="s">
        <v>83</v>
      </c>
      <c r="AB525" s="166" t="s">
        <v>3077</v>
      </c>
      <c r="AC525" s="94" t="s">
        <v>92</v>
      </c>
      <c r="AD525" s="95" t="s">
        <v>314</v>
      </c>
      <c r="AE525" s="94" t="s">
        <v>9193</v>
      </c>
      <c r="AF525" s="96" t="s">
        <v>295</v>
      </c>
      <c r="AG525" s="22" t="s">
        <v>9194</v>
      </c>
      <c r="AH525" s="22" t="s">
        <v>9195</v>
      </c>
      <c r="AI525" s="97" t="s">
        <v>298</v>
      </c>
      <c r="AJ525" s="98">
        <v>1.5</v>
      </c>
      <c r="AK525" s="95" t="s">
        <v>4102</v>
      </c>
      <c r="AL525" s="94"/>
      <c r="AM525" s="94" t="s">
        <v>4103</v>
      </c>
      <c r="AN525" s="167">
        <f t="shared" si="169"/>
        <v>22</v>
      </c>
      <c r="AO525" s="49">
        <v>0</v>
      </c>
      <c r="AP525" s="49">
        <v>4</v>
      </c>
      <c r="AQ525" s="49">
        <v>18</v>
      </c>
      <c r="AR525" s="49">
        <v>0</v>
      </c>
      <c r="AS525" s="49">
        <v>0</v>
      </c>
      <c r="AT525" s="49">
        <v>6</v>
      </c>
      <c r="AU525" s="167">
        <f t="shared" si="170"/>
        <v>16</v>
      </c>
      <c r="AV525" s="49">
        <v>0</v>
      </c>
      <c r="AW525" s="99">
        <v>29.92</v>
      </c>
      <c r="AX525" s="94"/>
      <c r="AY525" s="94" t="s">
        <v>9196</v>
      </c>
      <c r="AZ525" s="100"/>
      <c r="BA525" s="100"/>
      <c r="BB525" s="49">
        <v>1</v>
      </c>
      <c r="BC525" s="159"/>
      <c r="BD525" s="153" t="str">
        <f t="shared" si="171"/>
        <v>11, 00, 2022.06.23</v>
      </c>
      <c r="BE525" s="153" t="str">
        <f t="shared" si="172"/>
        <v>12, 30, 2022.06.23</v>
      </c>
      <c r="BF525" s="160" t="str">
        <f t="shared" si="173"/>
        <v>П</v>
      </c>
      <c r="BG525" s="161">
        <f t="shared" si="174"/>
        <v>1.5</v>
      </c>
      <c r="BH525" s="167">
        <f t="shared" si="175"/>
        <v>22</v>
      </c>
      <c r="BI525" s="162">
        <f t="shared" si="176"/>
        <v>0</v>
      </c>
      <c r="BJ525" s="162">
        <f t="shared" si="177"/>
        <v>4</v>
      </c>
      <c r="BK525" s="162">
        <f t="shared" si="178"/>
        <v>18</v>
      </c>
      <c r="BL525" s="162">
        <f t="shared" si="179"/>
        <v>0</v>
      </c>
      <c r="BM525" s="162">
        <f t="shared" si="180"/>
        <v>0</v>
      </c>
      <c r="BN525" s="162">
        <f t="shared" si="181"/>
        <v>6</v>
      </c>
      <c r="BO525" s="167">
        <f t="shared" si="182"/>
        <v>16</v>
      </c>
      <c r="BP525" s="162">
        <f t="shared" si="183"/>
        <v>0</v>
      </c>
      <c r="BQ525" s="168">
        <f t="shared" si="184"/>
        <v>1</v>
      </c>
      <c r="BT525" s="169">
        <f t="shared" si="185"/>
        <v>0</v>
      </c>
      <c r="BU525" s="169">
        <f t="shared" si="186"/>
        <v>0</v>
      </c>
      <c r="BV525" s="169">
        <f t="shared" si="187"/>
        <v>33</v>
      </c>
      <c r="BW525" s="169">
        <f t="shared" si="188"/>
        <v>22</v>
      </c>
      <c r="BX525" s="170">
        <f t="shared" si="189"/>
        <v>0</v>
      </c>
      <c r="BY525" s="170">
        <f t="shared" si="190"/>
        <v>0</v>
      </c>
      <c r="BZ525" s="170">
        <f t="shared" si="191"/>
        <v>0</v>
      </c>
      <c r="CA525" s="170">
        <f t="shared" si="192"/>
        <v>0</v>
      </c>
      <c r="CB525" s="216"/>
    </row>
    <row r="526" spans="1:80" s="172" customFormat="1" ht="15.75" customHeight="1">
      <c r="A526" s="163" t="s">
        <v>291</v>
      </c>
      <c r="B526" s="163"/>
      <c r="D526" s="163">
        <v>15</v>
      </c>
      <c r="AA526" s="165" t="s">
        <v>83</v>
      </c>
      <c r="AB526" s="166" t="s">
        <v>3083</v>
      </c>
      <c r="AC526" s="94" t="s">
        <v>108</v>
      </c>
      <c r="AD526" s="95" t="s">
        <v>293</v>
      </c>
      <c r="AE526" s="94" t="s">
        <v>9197</v>
      </c>
      <c r="AF526" s="96" t="s">
        <v>295</v>
      </c>
      <c r="AG526" s="22" t="s">
        <v>9198</v>
      </c>
      <c r="AH526" s="22" t="s">
        <v>9199</v>
      </c>
      <c r="AI526" s="97" t="s">
        <v>298</v>
      </c>
      <c r="AJ526" s="98">
        <v>7</v>
      </c>
      <c r="AK526" s="95" t="s">
        <v>3556</v>
      </c>
      <c r="AL526" s="94"/>
      <c r="AM526" s="94"/>
      <c r="AN526" s="167">
        <f t="shared" si="169"/>
        <v>5</v>
      </c>
      <c r="AO526" s="49">
        <v>0</v>
      </c>
      <c r="AP526" s="49">
        <v>0</v>
      </c>
      <c r="AQ526" s="49">
        <v>5</v>
      </c>
      <c r="AR526" s="49">
        <v>0</v>
      </c>
      <c r="AS526" s="49">
        <v>0</v>
      </c>
      <c r="AT526" s="49">
        <v>0</v>
      </c>
      <c r="AU526" s="167">
        <f t="shared" si="170"/>
        <v>5</v>
      </c>
      <c r="AV526" s="49">
        <v>0</v>
      </c>
      <c r="AW526" s="99">
        <v>7.23</v>
      </c>
      <c r="AX526" s="94"/>
      <c r="AY526" s="94" t="s">
        <v>9200</v>
      </c>
      <c r="AZ526" s="100"/>
      <c r="BA526" s="100"/>
      <c r="BB526" s="49">
        <v>1</v>
      </c>
      <c r="BC526" s="159"/>
      <c r="BD526" s="153" t="str">
        <f t="shared" si="171"/>
        <v>09, 00, 2022.06.24</v>
      </c>
      <c r="BE526" s="153" t="str">
        <f t="shared" si="172"/>
        <v>16, 00, 2022.06.24</v>
      </c>
      <c r="BF526" s="160" t="str">
        <f t="shared" si="173"/>
        <v>П</v>
      </c>
      <c r="BG526" s="161">
        <f t="shared" si="174"/>
        <v>7</v>
      </c>
      <c r="BH526" s="167">
        <f t="shared" si="175"/>
        <v>5</v>
      </c>
      <c r="BI526" s="162">
        <f t="shared" si="176"/>
        <v>0</v>
      </c>
      <c r="BJ526" s="162">
        <f t="shared" si="177"/>
        <v>0</v>
      </c>
      <c r="BK526" s="162">
        <f t="shared" si="178"/>
        <v>5</v>
      </c>
      <c r="BL526" s="162">
        <f t="shared" si="179"/>
        <v>0</v>
      </c>
      <c r="BM526" s="162">
        <f t="shared" si="180"/>
        <v>0</v>
      </c>
      <c r="BN526" s="162">
        <f t="shared" si="181"/>
        <v>0</v>
      </c>
      <c r="BO526" s="167">
        <f t="shared" si="182"/>
        <v>5</v>
      </c>
      <c r="BP526" s="162">
        <f t="shared" si="183"/>
        <v>0</v>
      </c>
      <c r="BQ526" s="168">
        <f t="shared" si="184"/>
        <v>1</v>
      </c>
      <c r="BT526" s="169">
        <f t="shared" si="185"/>
        <v>0</v>
      </c>
      <c r="BU526" s="169">
        <f t="shared" si="186"/>
        <v>0</v>
      </c>
      <c r="BV526" s="169">
        <f t="shared" si="187"/>
        <v>35</v>
      </c>
      <c r="BW526" s="169">
        <f t="shared" si="188"/>
        <v>5</v>
      </c>
      <c r="BX526" s="170">
        <f t="shared" si="189"/>
        <v>0</v>
      </c>
      <c r="BY526" s="170">
        <f t="shared" si="190"/>
        <v>0</v>
      </c>
      <c r="BZ526" s="170">
        <f t="shared" si="191"/>
        <v>0</v>
      </c>
      <c r="CA526" s="170">
        <f t="shared" si="192"/>
        <v>0</v>
      </c>
      <c r="CB526" s="216"/>
    </row>
    <row r="527" spans="1:80" s="172" customFormat="1" ht="15.75" customHeight="1">
      <c r="A527" s="163" t="s">
        <v>291</v>
      </c>
      <c r="B527" s="163"/>
      <c r="D527" s="163">
        <v>15</v>
      </c>
      <c r="AA527" s="165" t="s">
        <v>83</v>
      </c>
      <c r="AB527" s="166" t="s">
        <v>3089</v>
      </c>
      <c r="AC527" s="94" t="s">
        <v>108</v>
      </c>
      <c r="AD527" s="95" t="s">
        <v>293</v>
      </c>
      <c r="AE527" s="94" t="s">
        <v>9201</v>
      </c>
      <c r="AF527" s="96" t="s">
        <v>295</v>
      </c>
      <c r="AG527" s="22" t="s">
        <v>9198</v>
      </c>
      <c r="AH527" s="22" t="s">
        <v>9202</v>
      </c>
      <c r="AI527" s="97" t="s">
        <v>298</v>
      </c>
      <c r="AJ527" s="98">
        <v>6</v>
      </c>
      <c r="AK527" s="95" t="s">
        <v>9203</v>
      </c>
      <c r="AL527" s="94"/>
      <c r="AM527" s="94"/>
      <c r="AN527" s="167">
        <f t="shared" si="169"/>
        <v>2</v>
      </c>
      <c r="AO527" s="49">
        <v>0</v>
      </c>
      <c r="AP527" s="49">
        <v>0</v>
      </c>
      <c r="AQ527" s="49">
        <v>2</v>
      </c>
      <c r="AR527" s="49">
        <v>0</v>
      </c>
      <c r="AS527" s="49">
        <v>0</v>
      </c>
      <c r="AT527" s="49">
        <v>1</v>
      </c>
      <c r="AU527" s="167">
        <f t="shared" si="170"/>
        <v>1</v>
      </c>
      <c r="AV527" s="49">
        <v>0</v>
      </c>
      <c r="AW527" s="99">
        <v>1.84</v>
      </c>
      <c r="AX527" s="94"/>
      <c r="AY527" s="94" t="s">
        <v>9204</v>
      </c>
      <c r="AZ527" s="100"/>
      <c r="BA527" s="100"/>
      <c r="BB527" s="49">
        <v>1</v>
      </c>
      <c r="BC527" s="159"/>
      <c r="BD527" s="153" t="str">
        <f t="shared" si="171"/>
        <v>09, 00, 2022.06.24</v>
      </c>
      <c r="BE527" s="153" t="str">
        <f t="shared" si="172"/>
        <v>15, 00, 2022.06.24</v>
      </c>
      <c r="BF527" s="160" t="str">
        <f t="shared" si="173"/>
        <v>П</v>
      </c>
      <c r="BG527" s="161">
        <f t="shared" si="174"/>
        <v>6</v>
      </c>
      <c r="BH527" s="167">
        <f t="shared" si="175"/>
        <v>2</v>
      </c>
      <c r="BI527" s="162">
        <f t="shared" si="176"/>
        <v>0</v>
      </c>
      <c r="BJ527" s="162">
        <f t="shared" si="177"/>
        <v>0</v>
      </c>
      <c r="BK527" s="162">
        <f t="shared" si="178"/>
        <v>2</v>
      </c>
      <c r="BL527" s="162">
        <f t="shared" si="179"/>
        <v>0</v>
      </c>
      <c r="BM527" s="162">
        <f t="shared" si="180"/>
        <v>0</v>
      </c>
      <c r="BN527" s="162">
        <f t="shared" si="181"/>
        <v>1</v>
      </c>
      <c r="BO527" s="167">
        <f t="shared" si="182"/>
        <v>1</v>
      </c>
      <c r="BP527" s="162">
        <f t="shared" si="183"/>
        <v>0</v>
      </c>
      <c r="BQ527" s="168">
        <f t="shared" si="184"/>
        <v>1</v>
      </c>
      <c r="BT527" s="169">
        <f t="shared" si="185"/>
        <v>0</v>
      </c>
      <c r="BU527" s="169">
        <f t="shared" si="186"/>
        <v>0</v>
      </c>
      <c r="BV527" s="169">
        <f t="shared" si="187"/>
        <v>12</v>
      </c>
      <c r="BW527" s="169">
        <f t="shared" si="188"/>
        <v>2</v>
      </c>
      <c r="BX527" s="170">
        <f t="shared" si="189"/>
        <v>0</v>
      </c>
      <c r="BY527" s="170">
        <f t="shared" si="190"/>
        <v>0</v>
      </c>
      <c r="BZ527" s="170">
        <f t="shared" si="191"/>
        <v>0</v>
      </c>
      <c r="CA527" s="170">
        <f t="shared" si="192"/>
        <v>0</v>
      </c>
      <c r="CB527" s="216"/>
    </row>
    <row r="528" spans="1:80" s="172" customFormat="1" ht="15.75" customHeight="1">
      <c r="A528" s="163" t="s">
        <v>291</v>
      </c>
      <c r="B528" s="163"/>
      <c r="D528" s="163">
        <v>15</v>
      </c>
      <c r="AA528" s="165" t="s">
        <v>83</v>
      </c>
      <c r="AB528" s="166" t="s">
        <v>3095</v>
      </c>
      <c r="AC528" s="94" t="s">
        <v>108</v>
      </c>
      <c r="AD528" s="95" t="s">
        <v>293</v>
      </c>
      <c r="AE528" s="94" t="s">
        <v>1242</v>
      </c>
      <c r="AF528" s="96" t="s">
        <v>345</v>
      </c>
      <c r="AG528" s="22" t="s">
        <v>9205</v>
      </c>
      <c r="AH528" s="22" t="s">
        <v>9206</v>
      </c>
      <c r="AI528" s="97" t="s">
        <v>309</v>
      </c>
      <c r="AJ528" s="98">
        <v>0.85</v>
      </c>
      <c r="AK528" s="95" t="s">
        <v>9207</v>
      </c>
      <c r="AL528" s="94"/>
      <c r="AM528" s="94" t="s">
        <v>9208</v>
      </c>
      <c r="AN528" s="167">
        <f t="shared" si="169"/>
        <v>126</v>
      </c>
      <c r="AO528" s="49">
        <v>0</v>
      </c>
      <c r="AP528" s="49">
        <v>9</v>
      </c>
      <c r="AQ528" s="49">
        <v>113</v>
      </c>
      <c r="AR528" s="49">
        <v>0</v>
      </c>
      <c r="AS528" s="49">
        <v>0</v>
      </c>
      <c r="AT528" s="49">
        <v>32</v>
      </c>
      <c r="AU528" s="167">
        <f t="shared" si="170"/>
        <v>90</v>
      </c>
      <c r="AV528" s="49">
        <v>4</v>
      </c>
      <c r="AW528" s="99">
        <v>247.78</v>
      </c>
      <c r="AX528" s="94" t="s">
        <v>9209</v>
      </c>
      <c r="AY528" s="94" t="s">
        <v>9210</v>
      </c>
      <c r="AZ528" s="100" t="s">
        <v>501</v>
      </c>
      <c r="BA528" s="100" t="s">
        <v>639</v>
      </c>
      <c r="BB528" s="49">
        <v>1</v>
      </c>
      <c r="BC528" s="159"/>
      <c r="BD528" s="153" t="str">
        <f t="shared" si="171"/>
        <v>16, 46, 2022.06.24</v>
      </c>
      <c r="BE528" s="153" t="str">
        <f t="shared" si="172"/>
        <v>17, 37, 2022.06.24</v>
      </c>
      <c r="BF528" s="160" t="str">
        <f t="shared" si="173"/>
        <v>В</v>
      </c>
      <c r="BG528" s="161">
        <f t="shared" si="174"/>
        <v>0.85</v>
      </c>
      <c r="BH528" s="167">
        <f t="shared" si="175"/>
        <v>126</v>
      </c>
      <c r="BI528" s="162">
        <f t="shared" si="176"/>
        <v>0</v>
      </c>
      <c r="BJ528" s="162">
        <f t="shared" si="177"/>
        <v>9</v>
      </c>
      <c r="BK528" s="162">
        <f t="shared" si="178"/>
        <v>113</v>
      </c>
      <c r="BL528" s="162">
        <f t="shared" si="179"/>
        <v>0</v>
      </c>
      <c r="BM528" s="162">
        <f t="shared" si="180"/>
        <v>0</v>
      </c>
      <c r="BN528" s="162">
        <f t="shared" si="181"/>
        <v>32</v>
      </c>
      <c r="BO528" s="167">
        <f t="shared" si="182"/>
        <v>90</v>
      </c>
      <c r="BP528" s="162">
        <f t="shared" si="183"/>
        <v>4</v>
      </c>
      <c r="BQ528" s="168">
        <f t="shared" si="184"/>
        <v>1</v>
      </c>
      <c r="BT528" s="169">
        <f t="shared" si="185"/>
        <v>107.1</v>
      </c>
      <c r="BU528" s="169">
        <f t="shared" si="186"/>
        <v>126</v>
      </c>
      <c r="BV528" s="169">
        <f t="shared" si="187"/>
        <v>0</v>
      </c>
      <c r="BW528" s="169">
        <f t="shared" si="188"/>
        <v>0</v>
      </c>
      <c r="BX528" s="170">
        <f t="shared" si="189"/>
        <v>0</v>
      </c>
      <c r="BY528" s="170">
        <f t="shared" si="190"/>
        <v>0</v>
      </c>
      <c r="BZ528" s="170">
        <f t="shared" si="191"/>
        <v>0</v>
      </c>
      <c r="CA528" s="170">
        <f t="shared" si="192"/>
        <v>0</v>
      </c>
      <c r="CB528" s="216"/>
    </row>
    <row r="529" spans="1:80" s="172" customFormat="1" ht="15.75" customHeight="1">
      <c r="A529" s="163" t="s">
        <v>291</v>
      </c>
      <c r="B529" s="163"/>
      <c r="D529" s="163">
        <v>15</v>
      </c>
      <c r="AA529" s="165" t="s">
        <v>83</v>
      </c>
      <c r="AB529" s="166" t="s">
        <v>3102</v>
      </c>
      <c r="AC529" s="94" t="s">
        <v>92</v>
      </c>
      <c r="AD529" s="95" t="s">
        <v>314</v>
      </c>
      <c r="AE529" s="94" t="s">
        <v>9211</v>
      </c>
      <c r="AF529" s="96" t="s">
        <v>295</v>
      </c>
      <c r="AG529" s="22" t="s">
        <v>9212</v>
      </c>
      <c r="AH529" s="22" t="s">
        <v>9213</v>
      </c>
      <c r="AI529" s="97" t="s">
        <v>309</v>
      </c>
      <c r="AJ529" s="98">
        <v>1.58</v>
      </c>
      <c r="AK529" s="95" t="s">
        <v>9214</v>
      </c>
      <c r="AL529" s="94"/>
      <c r="AM529" s="94" t="s">
        <v>1384</v>
      </c>
      <c r="AN529" s="167">
        <f t="shared" si="169"/>
        <v>16</v>
      </c>
      <c r="AO529" s="49">
        <v>0</v>
      </c>
      <c r="AP529" s="49">
        <v>1</v>
      </c>
      <c r="AQ529" s="49">
        <v>15</v>
      </c>
      <c r="AR529" s="49">
        <v>0</v>
      </c>
      <c r="AS529" s="49">
        <v>0</v>
      </c>
      <c r="AT529" s="49">
        <v>2</v>
      </c>
      <c r="AU529" s="167">
        <f t="shared" si="170"/>
        <v>14</v>
      </c>
      <c r="AV529" s="49">
        <v>0</v>
      </c>
      <c r="AW529" s="99">
        <v>18.75</v>
      </c>
      <c r="AX529" s="94"/>
      <c r="AY529" s="94" t="s">
        <v>9215</v>
      </c>
      <c r="AZ529" s="100" t="s">
        <v>501</v>
      </c>
      <c r="BA529" s="100" t="s">
        <v>1081</v>
      </c>
      <c r="BB529" s="49">
        <v>1</v>
      </c>
      <c r="BC529" s="159"/>
      <c r="BD529" s="153" t="str">
        <f t="shared" si="171"/>
        <v>20, 20, 2022.06.25</v>
      </c>
      <c r="BE529" s="153" t="str">
        <f t="shared" si="172"/>
        <v>21, 55, 2022.06.25</v>
      </c>
      <c r="BF529" s="160" t="str">
        <f t="shared" si="173"/>
        <v>В</v>
      </c>
      <c r="BG529" s="161">
        <f t="shared" si="174"/>
        <v>1.58</v>
      </c>
      <c r="BH529" s="167">
        <f t="shared" si="175"/>
        <v>16</v>
      </c>
      <c r="BI529" s="162">
        <f t="shared" si="176"/>
        <v>0</v>
      </c>
      <c r="BJ529" s="162">
        <f t="shared" si="177"/>
        <v>1</v>
      </c>
      <c r="BK529" s="162">
        <f t="shared" si="178"/>
        <v>15</v>
      </c>
      <c r="BL529" s="162">
        <f t="shared" si="179"/>
        <v>0</v>
      </c>
      <c r="BM529" s="162">
        <f t="shared" si="180"/>
        <v>0</v>
      </c>
      <c r="BN529" s="162">
        <f t="shared" si="181"/>
        <v>2</v>
      </c>
      <c r="BO529" s="167">
        <f t="shared" si="182"/>
        <v>14</v>
      </c>
      <c r="BP529" s="162">
        <f t="shared" si="183"/>
        <v>0</v>
      </c>
      <c r="BQ529" s="168">
        <f t="shared" si="184"/>
        <v>1</v>
      </c>
      <c r="BT529" s="169">
        <f t="shared" si="185"/>
        <v>25.28</v>
      </c>
      <c r="BU529" s="169">
        <f t="shared" si="186"/>
        <v>16</v>
      </c>
      <c r="BV529" s="169">
        <f t="shared" si="187"/>
        <v>0</v>
      </c>
      <c r="BW529" s="169">
        <f t="shared" si="188"/>
        <v>0</v>
      </c>
      <c r="BX529" s="170">
        <f t="shared" si="189"/>
        <v>0</v>
      </c>
      <c r="BY529" s="170">
        <f t="shared" si="190"/>
        <v>0</v>
      </c>
      <c r="BZ529" s="170">
        <f t="shared" si="191"/>
        <v>0</v>
      </c>
      <c r="CA529" s="170">
        <f t="shared" si="192"/>
        <v>0</v>
      </c>
      <c r="CB529" s="216"/>
    </row>
    <row r="530" spans="1:80" s="172" customFormat="1" ht="15.75" customHeight="1">
      <c r="A530" s="163" t="s">
        <v>291</v>
      </c>
      <c r="B530" s="163"/>
      <c r="D530" s="163">
        <v>15</v>
      </c>
      <c r="AA530" s="165" t="s">
        <v>83</v>
      </c>
      <c r="AB530" s="166" t="s">
        <v>3108</v>
      </c>
      <c r="AC530" s="94" t="s">
        <v>108</v>
      </c>
      <c r="AD530" s="95" t="s">
        <v>293</v>
      </c>
      <c r="AE530" s="94" t="s">
        <v>1544</v>
      </c>
      <c r="AF530" s="96" t="s">
        <v>345</v>
      </c>
      <c r="AG530" s="22" t="s">
        <v>9216</v>
      </c>
      <c r="AH530" s="22" t="s">
        <v>9217</v>
      </c>
      <c r="AI530" s="97" t="s">
        <v>309</v>
      </c>
      <c r="AJ530" s="98">
        <v>1.07</v>
      </c>
      <c r="AK530" s="95" t="s">
        <v>9218</v>
      </c>
      <c r="AL530" s="94"/>
      <c r="AM530" s="94" t="s">
        <v>5893</v>
      </c>
      <c r="AN530" s="167">
        <f t="shared" si="169"/>
        <v>38</v>
      </c>
      <c r="AO530" s="49">
        <v>0</v>
      </c>
      <c r="AP530" s="49">
        <v>2</v>
      </c>
      <c r="AQ530" s="49">
        <v>35</v>
      </c>
      <c r="AR530" s="49">
        <v>0</v>
      </c>
      <c r="AS530" s="49">
        <v>0</v>
      </c>
      <c r="AT530" s="49">
        <v>7</v>
      </c>
      <c r="AU530" s="167">
        <f t="shared" si="170"/>
        <v>30</v>
      </c>
      <c r="AV530" s="49">
        <v>1</v>
      </c>
      <c r="AW530" s="99">
        <v>461.42</v>
      </c>
      <c r="AX530" s="94" t="s">
        <v>7762</v>
      </c>
      <c r="AY530" s="94" t="s">
        <v>9219</v>
      </c>
      <c r="AZ530" s="100" t="s">
        <v>501</v>
      </c>
      <c r="BA530" s="100" t="s">
        <v>639</v>
      </c>
      <c r="BB530" s="49">
        <v>1</v>
      </c>
      <c r="BC530" s="159"/>
      <c r="BD530" s="153" t="str">
        <f t="shared" si="171"/>
        <v>02, 24, 2022.06.26</v>
      </c>
      <c r="BE530" s="153" t="str">
        <f t="shared" si="172"/>
        <v>03, 28, 2022.06.26</v>
      </c>
      <c r="BF530" s="160" t="str">
        <f t="shared" si="173"/>
        <v>В</v>
      </c>
      <c r="BG530" s="161">
        <f t="shared" si="174"/>
        <v>1.07</v>
      </c>
      <c r="BH530" s="167">
        <f t="shared" si="175"/>
        <v>38</v>
      </c>
      <c r="BI530" s="162">
        <f t="shared" si="176"/>
        <v>0</v>
      </c>
      <c r="BJ530" s="162">
        <f t="shared" si="177"/>
        <v>2</v>
      </c>
      <c r="BK530" s="162">
        <f t="shared" si="178"/>
        <v>35</v>
      </c>
      <c r="BL530" s="162">
        <f t="shared" si="179"/>
        <v>0</v>
      </c>
      <c r="BM530" s="162">
        <f t="shared" si="180"/>
        <v>0</v>
      </c>
      <c r="BN530" s="162">
        <f t="shared" si="181"/>
        <v>7</v>
      </c>
      <c r="BO530" s="167">
        <f t="shared" si="182"/>
        <v>30</v>
      </c>
      <c r="BP530" s="162">
        <f t="shared" si="183"/>
        <v>1</v>
      </c>
      <c r="BQ530" s="168">
        <f t="shared" si="184"/>
        <v>1</v>
      </c>
      <c r="BT530" s="169">
        <f t="shared" si="185"/>
        <v>40.660000000000004</v>
      </c>
      <c r="BU530" s="169">
        <f t="shared" si="186"/>
        <v>38</v>
      </c>
      <c r="BV530" s="169">
        <f t="shared" si="187"/>
        <v>0</v>
      </c>
      <c r="BW530" s="169">
        <f t="shared" si="188"/>
        <v>0</v>
      </c>
      <c r="BX530" s="170">
        <f t="shared" si="189"/>
        <v>0</v>
      </c>
      <c r="BY530" s="170">
        <f t="shared" si="190"/>
        <v>0</v>
      </c>
      <c r="BZ530" s="170">
        <f t="shared" si="191"/>
        <v>0</v>
      </c>
      <c r="CA530" s="170">
        <f t="shared" si="192"/>
        <v>0</v>
      </c>
      <c r="CB530" s="216"/>
    </row>
    <row r="531" spans="1:80" s="172" customFormat="1" ht="15.75" customHeight="1">
      <c r="A531" s="163" t="s">
        <v>291</v>
      </c>
      <c r="B531" s="163"/>
      <c r="D531" s="163">
        <v>15</v>
      </c>
      <c r="AA531" s="165" t="s">
        <v>83</v>
      </c>
      <c r="AB531" s="166" t="s">
        <v>3114</v>
      </c>
      <c r="AC531" s="94" t="s">
        <v>108</v>
      </c>
      <c r="AD531" s="95" t="s">
        <v>293</v>
      </c>
      <c r="AE531" s="94" t="s">
        <v>8630</v>
      </c>
      <c r="AF531" s="96" t="s">
        <v>345</v>
      </c>
      <c r="AG531" s="22" t="s">
        <v>9220</v>
      </c>
      <c r="AH531" s="22" t="s">
        <v>9221</v>
      </c>
      <c r="AI531" s="97" t="s">
        <v>309</v>
      </c>
      <c r="AJ531" s="98">
        <v>0.63</v>
      </c>
      <c r="AK531" s="95" t="s">
        <v>9222</v>
      </c>
      <c r="AL531" s="94"/>
      <c r="AM531" s="94" t="s">
        <v>8634</v>
      </c>
      <c r="AN531" s="167">
        <f t="shared" si="169"/>
        <v>73</v>
      </c>
      <c r="AO531" s="49">
        <v>1</v>
      </c>
      <c r="AP531" s="49">
        <v>7</v>
      </c>
      <c r="AQ531" s="49">
        <v>62</v>
      </c>
      <c r="AR531" s="49">
        <v>0</v>
      </c>
      <c r="AS531" s="49">
        <v>0</v>
      </c>
      <c r="AT531" s="49">
        <v>12</v>
      </c>
      <c r="AU531" s="167">
        <f t="shared" si="170"/>
        <v>58</v>
      </c>
      <c r="AV531" s="49">
        <v>3</v>
      </c>
      <c r="AW531" s="99">
        <v>93.31</v>
      </c>
      <c r="AX531" s="94" t="s">
        <v>8635</v>
      </c>
      <c r="AY531" s="94" t="s">
        <v>9223</v>
      </c>
      <c r="AZ531" s="100" t="s">
        <v>501</v>
      </c>
      <c r="BA531" s="100" t="s">
        <v>639</v>
      </c>
      <c r="BB531" s="49">
        <v>1</v>
      </c>
      <c r="BC531" s="159"/>
      <c r="BD531" s="153" t="str">
        <f t="shared" si="171"/>
        <v>02, 48, 2022.06.26</v>
      </c>
      <c r="BE531" s="153" t="str">
        <f t="shared" si="172"/>
        <v>03, 26, 2022.06.26</v>
      </c>
      <c r="BF531" s="160" t="str">
        <f t="shared" si="173"/>
        <v>В</v>
      </c>
      <c r="BG531" s="161">
        <f t="shared" si="174"/>
        <v>0.63</v>
      </c>
      <c r="BH531" s="167">
        <f t="shared" si="175"/>
        <v>73</v>
      </c>
      <c r="BI531" s="162">
        <f t="shared" si="176"/>
        <v>1</v>
      </c>
      <c r="BJ531" s="162">
        <f t="shared" si="177"/>
        <v>7</v>
      </c>
      <c r="BK531" s="162">
        <f t="shared" si="178"/>
        <v>62</v>
      </c>
      <c r="BL531" s="162">
        <f t="shared" si="179"/>
        <v>0</v>
      </c>
      <c r="BM531" s="162">
        <f t="shared" si="180"/>
        <v>0</v>
      </c>
      <c r="BN531" s="162">
        <f t="shared" si="181"/>
        <v>12</v>
      </c>
      <c r="BO531" s="167">
        <f t="shared" si="182"/>
        <v>58</v>
      </c>
      <c r="BP531" s="162">
        <f t="shared" si="183"/>
        <v>3</v>
      </c>
      <c r="BQ531" s="168">
        <f t="shared" si="184"/>
        <v>1</v>
      </c>
      <c r="BT531" s="169">
        <f t="shared" si="185"/>
        <v>45.99</v>
      </c>
      <c r="BU531" s="169">
        <f t="shared" si="186"/>
        <v>73</v>
      </c>
      <c r="BV531" s="169">
        <f t="shared" si="187"/>
        <v>0</v>
      </c>
      <c r="BW531" s="169">
        <f t="shared" si="188"/>
        <v>0</v>
      </c>
      <c r="BX531" s="170">
        <f t="shared" si="189"/>
        <v>0</v>
      </c>
      <c r="BY531" s="170">
        <f t="shared" si="190"/>
        <v>0</v>
      </c>
      <c r="BZ531" s="170">
        <f t="shared" si="191"/>
        <v>0</v>
      </c>
      <c r="CA531" s="170">
        <f t="shared" si="192"/>
        <v>0</v>
      </c>
      <c r="CB531" s="216"/>
    </row>
    <row r="532" spans="1:80" s="172" customFormat="1" ht="15.75" customHeight="1">
      <c r="A532" s="163" t="s">
        <v>291</v>
      </c>
      <c r="B532" s="163"/>
      <c r="D532" s="163">
        <v>15</v>
      </c>
      <c r="AA532" s="165" t="s">
        <v>83</v>
      </c>
      <c r="AB532" s="166" t="s">
        <v>3121</v>
      </c>
      <c r="AC532" s="94" t="s">
        <v>90</v>
      </c>
      <c r="AD532" s="95" t="s">
        <v>494</v>
      </c>
      <c r="AE532" s="94" t="s">
        <v>9224</v>
      </c>
      <c r="AF532" s="96" t="s">
        <v>345</v>
      </c>
      <c r="AG532" s="22" t="s">
        <v>9225</v>
      </c>
      <c r="AH532" s="22" t="s">
        <v>9226</v>
      </c>
      <c r="AI532" s="97" t="s">
        <v>309</v>
      </c>
      <c r="AJ532" s="98">
        <v>0.12</v>
      </c>
      <c r="AK532" s="95" t="s">
        <v>9227</v>
      </c>
      <c r="AL532" s="94"/>
      <c r="AM532" s="94" t="s">
        <v>9228</v>
      </c>
      <c r="AN532" s="167">
        <f t="shared" si="169"/>
        <v>86</v>
      </c>
      <c r="AO532" s="49">
        <v>0</v>
      </c>
      <c r="AP532" s="49">
        <v>11</v>
      </c>
      <c r="AQ532" s="49">
        <v>73</v>
      </c>
      <c r="AR532" s="49">
        <v>0</v>
      </c>
      <c r="AS532" s="49">
        <v>0</v>
      </c>
      <c r="AT532" s="49">
        <v>33</v>
      </c>
      <c r="AU532" s="167">
        <f t="shared" si="170"/>
        <v>51</v>
      </c>
      <c r="AV532" s="49">
        <v>2</v>
      </c>
      <c r="AW532" s="99">
        <v>173.66</v>
      </c>
      <c r="AX532" s="94" t="s">
        <v>2300</v>
      </c>
      <c r="AY532" s="94" t="s">
        <v>9229</v>
      </c>
      <c r="AZ532" s="100" t="s">
        <v>501</v>
      </c>
      <c r="BA532" s="100" t="s">
        <v>313</v>
      </c>
      <c r="BB532" s="49">
        <v>1</v>
      </c>
      <c r="BC532" s="159"/>
      <c r="BD532" s="153" t="str">
        <f t="shared" si="171"/>
        <v>05, 01, 2022.06.26</v>
      </c>
      <c r="BE532" s="153" t="str">
        <f t="shared" si="172"/>
        <v>05, 08, 2022.06.26</v>
      </c>
      <c r="BF532" s="160" t="str">
        <f t="shared" si="173"/>
        <v>В</v>
      </c>
      <c r="BG532" s="161">
        <f t="shared" si="174"/>
        <v>0.12</v>
      </c>
      <c r="BH532" s="167">
        <f t="shared" si="175"/>
        <v>86</v>
      </c>
      <c r="BI532" s="162">
        <f t="shared" si="176"/>
        <v>0</v>
      </c>
      <c r="BJ532" s="162">
        <f t="shared" si="177"/>
        <v>11</v>
      </c>
      <c r="BK532" s="162">
        <f t="shared" si="178"/>
        <v>73</v>
      </c>
      <c r="BL532" s="162">
        <f t="shared" si="179"/>
        <v>0</v>
      </c>
      <c r="BM532" s="162">
        <f t="shared" si="180"/>
        <v>0</v>
      </c>
      <c r="BN532" s="162">
        <f t="shared" si="181"/>
        <v>33</v>
      </c>
      <c r="BO532" s="167">
        <f t="shared" si="182"/>
        <v>51</v>
      </c>
      <c r="BP532" s="162">
        <f t="shared" si="183"/>
        <v>2</v>
      </c>
      <c r="BQ532" s="168">
        <f t="shared" si="184"/>
        <v>1</v>
      </c>
      <c r="BT532" s="169">
        <f t="shared" si="185"/>
        <v>10.32</v>
      </c>
      <c r="BU532" s="169">
        <f t="shared" si="186"/>
        <v>86</v>
      </c>
      <c r="BV532" s="169">
        <f t="shared" si="187"/>
        <v>0</v>
      </c>
      <c r="BW532" s="169">
        <f t="shared" si="188"/>
        <v>0</v>
      </c>
      <c r="BX532" s="170">
        <f t="shared" si="189"/>
        <v>0</v>
      </c>
      <c r="BY532" s="170">
        <f t="shared" si="190"/>
        <v>0</v>
      </c>
      <c r="BZ532" s="170">
        <f t="shared" si="191"/>
        <v>0</v>
      </c>
      <c r="CA532" s="170">
        <f t="shared" si="192"/>
        <v>0</v>
      </c>
      <c r="CB532" s="216"/>
    </row>
    <row r="533" spans="1:80" s="172" customFormat="1" ht="15.75" customHeight="1">
      <c r="A533" s="163" t="s">
        <v>291</v>
      </c>
      <c r="B533" s="163"/>
      <c r="D533" s="163">
        <v>15</v>
      </c>
      <c r="AA533" s="165" t="s">
        <v>83</v>
      </c>
      <c r="AB533" s="166" t="s">
        <v>3127</v>
      </c>
      <c r="AC533" s="94" t="s">
        <v>108</v>
      </c>
      <c r="AD533" s="95" t="s">
        <v>305</v>
      </c>
      <c r="AE533" s="94" t="s">
        <v>1189</v>
      </c>
      <c r="AF533" s="96" t="s">
        <v>408</v>
      </c>
      <c r="AG533" s="22" t="s">
        <v>9230</v>
      </c>
      <c r="AH533" s="22" t="s">
        <v>9231</v>
      </c>
      <c r="AI533" s="97" t="s">
        <v>309</v>
      </c>
      <c r="AJ533" s="98">
        <v>1.67</v>
      </c>
      <c r="AK533" s="95" t="s">
        <v>9232</v>
      </c>
      <c r="AL533" s="94"/>
      <c r="AM533" s="94" t="s">
        <v>1193</v>
      </c>
      <c r="AN533" s="167">
        <f t="shared" si="169"/>
        <v>417</v>
      </c>
      <c r="AO533" s="49">
        <v>0</v>
      </c>
      <c r="AP533" s="49">
        <v>4</v>
      </c>
      <c r="AQ533" s="49">
        <v>411</v>
      </c>
      <c r="AR533" s="49">
        <v>0</v>
      </c>
      <c r="AS533" s="49">
        <v>0</v>
      </c>
      <c r="AT533" s="49">
        <v>17</v>
      </c>
      <c r="AU533" s="167">
        <f t="shared" si="170"/>
        <v>398</v>
      </c>
      <c r="AV533" s="49">
        <v>2</v>
      </c>
      <c r="AW533" s="99">
        <v>640.05999999999995</v>
      </c>
      <c r="AX533" s="94" t="s">
        <v>8328</v>
      </c>
      <c r="AY533" s="94" t="s">
        <v>9233</v>
      </c>
      <c r="AZ533" s="100" t="s">
        <v>501</v>
      </c>
      <c r="BA533" s="100" t="s">
        <v>313</v>
      </c>
      <c r="BB533" s="49">
        <v>1</v>
      </c>
      <c r="BC533" s="159"/>
      <c r="BD533" s="153" t="str">
        <f t="shared" si="171"/>
        <v>10, 59, 2022.06.26</v>
      </c>
      <c r="BE533" s="153" t="str">
        <f t="shared" si="172"/>
        <v>12, 39, 2022.06.26</v>
      </c>
      <c r="BF533" s="160" t="str">
        <f t="shared" si="173"/>
        <v>В</v>
      </c>
      <c r="BG533" s="161">
        <f t="shared" si="174"/>
        <v>1.67</v>
      </c>
      <c r="BH533" s="167">
        <f t="shared" si="175"/>
        <v>417</v>
      </c>
      <c r="BI533" s="162">
        <f t="shared" si="176"/>
        <v>0</v>
      </c>
      <c r="BJ533" s="162">
        <f t="shared" si="177"/>
        <v>4</v>
      </c>
      <c r="BK533" s="162">
        <f t="shared" si="178"/>
        <v>411</v>
      </c>
      <c r="BL533" s="162">
        <f t="shared" si="179"/>
        <v>0</v>
      </c>
      <c r="BM533" s="162">
        <f t="shared" si="180"/>
        <v>0</v>
      </c>
      <c r="BN533" s="162">
        <f t="shared" si="181"/>
        <v>17</v>
      </c>
      <c r="BO533" s="167">
        <f t="shared" si="182"/>
        <v>398</v>
      </c>
      <c r="BP533" s="162">
        <f t="shared" si="183"/>
        <v>2</v>
      </c>
      <c r="BQ533" s="168">
        <f t="shared" si="184"/>
        <v>1</v>
      </c>
      <c r="BT533" s="169">
        <f t="shared" si="185"/>
        <v>696.39</v>
      </c>
      <c r="BU533" s="169">
        <f t="shared" si="186"/>
        <v>417</v>
      </c>
      <c r="BV533" s="169">
        <f t="shared" si="187"/>
        <v>0</v>
      </c>
      <c r="BW533" s="169">
        <f t="shared" si="188"/>
        <v>0</v>
      </c>
      <c r="BX533" s="170">
        <f t="shared" si="189"/>
        <v>0</v>
      </c>
      <c r="BY533" s="170">
        <f t="shared" si="190"/>
        <v>0</v>
      </c>
      <c r="BZ533" s="170">
        <f t="shared" si="191"/>
        <v>0</v>
      </c>
      <c r="CA533" s="170">
        <f t="shared" si="192"/>
        <v>0</v>
      </c>
      <c r="CB533" s="216"/>
    </row>
    <row r="534" spans="1:80" s="172" customFormat="1" ht="15.75" customHeight="1">
      <c r="A534" s="163" t="s">
        <v>291</v>
      </c>
      <c r="B534" s="163"/>
      <c r="D534" s="163">
        <v>15</v>
      </c>
      <c r="AA534" s="165" t="s">
        <v>83</v>
      </c>
      <c r="AB534" s="166" t="s">
        <v>3134</v>
      </c>
      <c r="AC534" s="94" t="s">
        <v>90</v>
      </c>
      <c r="AD534" s="95" t="s">
        <v>314</v>
      </c>
      <c r="AE534" s="94" t="s">
        <v>9234</v>
      </c>
      <c r="AF534" s="96" t="s">
        <v>345</v>
      </c>
      <c r="AG534" s="22" t="s">
        <v>9235</v>
      </c>
      <c r="AH534" s="22" t="s">
        <v>9236</v>
      </c>
      <c r="AI534" s="97" t="s">
        <v>298</v>
      </c>
      <c r="AJ534" s="98">
        <v>7</v>
      </c>
      <c r="AK534" s="95" t="s">
        <v>4117</v>
      </c>
      <c r="AL534" s="94"/>
      <c r="AM534" s="94"/>
      <c r="AN534" s="167">
        <f t="shared" si="169"/>
        <v>9</v>
      </c>
      <c r="AO534" s="49">
        <v>0</v>
      </c>
      <c r="AP534" s="49">
        <v>0</v>
      </c>
      <c r="AQ534" s="49">
        <v>8</v>
      </c>
      <c r="AR534" s="49">
        <v>0</v>
      </c>
      <c r="AS534" s="49">
        <v>0</v>
      </c>
      <c r="AT534" s="49">
        <v>8</v>
      </c>
      <c r="AU534" s="167">
        <f t="shared" si="170"/>
        <v>0</v>
      </c>
      <c r="AV534" s="49">
        <v>1</v>
      </c>
      <c r="AW534" s="99">
        <v>14.19</v>
      </c>
      <c r="AX534" s="94" t="s">
        <v>569</v>
      </c>
      <c r="AY534" s="94" t="s">
        <v>9237</v>
      </c>
      <c r="AZ534" s="100"/>
      <c r="BA534" s="100"/>
      <c r="BB534" s="49">
        <v>1</v>
      </c>
      <c r="BC534" s="159"/>
      <c r="BD534" s="153" t="str">
        <f t="shared" si="171"/>
        <v>09, 00, 2022.06.27</v>
      </c>
      <c r="BE534" s="153" t="str">
        <f t="shared" si="172"/>
        <v>16, 00, 2022.06.27</v>
      </c>
      <c r="BF534" s="160" t="str">
        <f t="shared" si="173"/>
        <v>П</v>
      </c>
      <c r="BG534" s="161">
        <f t="shared" si="174"/>
        <v>7</v>
      </c>
      <c r="BH534" s="167">
        <f t="shared" si="175"/>
        <v>9</v>
      </c>
      <c r="BI534" s="162">
        <f t="shared" si="176"/>
        <v>0</v>
      </c>
      <c r="BJ534" s="162">
        <f t="shared" si="177"/>
        <v>0</v>
      </c>
      <c r="BK534" s="162">
        <f t="shared" si="178"/>
        <v>8</v>
      </c>
      <c r="BL534" s="162">
        <f t="shared" si="179"/>
        <v>0</v>
      </c>
      <c r="BM534" s="162">
        <f t="shared" si="180"/>
        <v>0</v>
      </c>
      <c r="BN534" s="162">
        <f t="shared" si="181"/>
        <v>8</v>
      </c>
      <c r="BO534" s="167">
        <f t="shared" si="182"/>
        <v>0</v>
      </c>
      <c r="BP534" s="162">
        <f t="shared" si="183"/>
        <v>1</v>
      </c>
      <c r="BQ534" s="168">
        <f t="shared" si="184"/>
        <v>1</v>
      </c>
      <c r="BT534" s="169">
        <f t="shared" si="185"/>
        <v>0</v>
      </c>
      <c r="BU534" s="169">
        <f t="shared" si="186"/>
        <v>0</v>
      </c>
      <c r="BV534" s="169">
        <f t="shared" si="187"/>
        <v>63</v>
      </c>
      <c r="BW534" s="169">
        <f t="shared" si="188"/>
        <v>9</v>
      </c>
      <c r="BX534" s="170">
        <f t="shared" si="189"/>
        <v>0</v>
      </c>
      <c r="BY534" s="170">
        <f t="shared" si="190"/>
        <v>0</v>
      </c>
      <c r="BZ534" s="170">
        <f t="shared" si="191"/>
        <v>0</v>
      </c>
      <c r="CA534" s="170">
        <f t="shared" si="192"/>
        <v>0</v>
      </c>
      <c r="CB534" s="216"/>
    </row>
    <row r="535" spans="1:80" s="172" customFormat="1" ht="15.75" customHeight="1">
      <c r="A535" s="163" t="s">
        <v>291</v>
      </c>
      <c r="B535" s="163"/>
      <c r="D535" s="163">
        <v>15</v>
      </c>
      <c r="AA535" s="165" t="s">
        <v>83</v>
      </c>
      <c r="AB535" s="166" t="s">
        <v>3140</v>
      </c>
      <c r="AC535" s="94" t="s">
        <v>90</v>
      </c>
      <c r="AD535" s="95" t="s">
        <v>768</v>
      </c>
      <c r="AE535" s="94" t="s">
        <v>9238</v>
      </c>
      <c r="AF535" s="96" t="s">
        <v>345</v>
      </c>
      <c r="AG535" s="22" t="s">
        <v>9239</v>
      </c>
      <c r="AH535" s="22" t="s">
        <v>9240</v>
      </c>
      <c r="AI535" s="97" t="s">
        <v>298</v>
      </c>
      <c r="AJ535" s="98">
        <v>2</v>
      </c>
      <c r="AK535" s="95" t="s">
        <v>9241</v>
      </c>
      <c r="AL535" s="94"/>
      <c r="AM535" s="94"/>
      <c r="AN535" s="167">
        <f t="shared" si="169"/>
        <v>4</v>
      </c>
      <c r="AO535" s="49">
        <v>0</v>
      </c>
      <c r="AP535" s="49">
        <v>0</v>
      </c>
      <c r="AQ535" s="49">
        <v>4</v>
      </c>
      <c r="AR535" s="49">
        <v>0</v>
      </c>
      <c r="AS535" s="49">
        <v>0</v>
      </c>
      <c r="AT535" s="49">
        <v>1</v>
      </c>
      <c r="AU535" s="167">
        <f t="shared" si="170"/>
        <v>3</v>
      </c>
      <c r="AV535" s="49">
        <v>0</v>
      </c>
      <c r="AW535" s="99">
        <v>5.35</v>
      </c>
      <c r="AX535" s="94"/>
      <c r="AY535" s="94" t="s">
        <v>9242</v>
      </c>
      <c r="AZ535" s="100"/>
      <c r="BA535" s="100"/>
      <c r="BB535" s="49">
        <v>1</v>
      </c>
      <c r="BC535" s="159"/>
      <c r="BD535" s="153" t="str">
        <f t="shared" si="171"/>
        <v>12, 00, 2022.06.27</v>
      </c>
      <c r="BE535" s="153" t="str">
        <f t="shared" si="172"/>
        <v>14, 00, 2022.06.27</v>
      </c>
      <c r="BF535" s="160" t="str">
        <f t="shared" si="173"/>
        <v>П</v>
      </c>
      <c r="BG535" s="161">
        <f t="shared" si="174"/>
        <v>2</v>
      </c>
      <c r="BH535" s="167">
        <f t="shared" si="175"/>
        <v>4</v>
      </c>
      <c r="BI535" s="162">
        <f t="shared" si="176"/>
        <v>0</v>
      </c>
      <c r="BJ535" s="162">
        <f t="shared" si="177"/>
        <v>0</v>
      </c>
      <c r="BK535" s="162">
        <f t="shared" si="178"/>
        <v>4</v>
      </c>
      <c r="BL535" s="162">
        <f t="shared" si="179"/>
        <v>0</v>
      </c>
      <c r="BM535" s="162">
        <f t="shared" si="180"/>
        <v>0</v>
      </c>
      <c r="BN535" s="162">
        <f t="shared" si="181"/>
        <v>1</v>
      </c>
      <c r="BO535" s="167">
        <f t="shared" si="182"/>
        <v>3</v>
      </c>
      <c r="BP535" s="162">
        <f t="shared" si="183"/>
        <v>0</v>
      </c>
      <c r="BQ535" s="168">
        <f t="shared" si="184"/>
        <v>1</v>
      </c>
      <c r="BT535" s="169">
        <f t="shared" si="185"/>
        <v>0</v>
      </c>
      <c r="BU535" s="169">
        <f t="shared" si="186"/>
        <v>0</v>
      </c>
      <c r="BV535" s="169">
        <f t="shared" si="187"/>
        <v>8</v>
      </c>
      <c r="BW535" s="169">
        <f t="shared" si="188"/>
        <v>4</v>
      </c>
      <c r="BX535" s="170">
        <f t="shared" si="189"/>
        <v>0</v>
      </c>
      <c r="BY535" s="170">
        <f t="shared" si="190"/>
        <v>0</v>
      </c>
      <c r="BZ535" s="170">
        <f t="shared" si="191"/>
        <v>0</v>
      </c>
      <c r="CA535" s="170">
        <f t="shared" si="192"/>
        <v>0</v>
      </c>
      <c r="CB535" s="216"/>
    </row>
    <row r="536" spans="1:80" s="172" customFormat="1" ht="15.75" customHeight="1">
      <c r="A536" s="163" t="s">
        <v>291</v>
      </c>
      <c r="B536" s="163"/>
      <c r="D536" s="163">
        <v>15</v>
      </c>
      <c r="AA536" s="165" t="s">
        <v>83</v>
      </c>
      <c r="AB536" s="166" t="s">
        <v>3146</v>
      </c>
      <c r="AC536" s="94" t="s">
        <v>90</v>
      </c>
      <c r="AD536" s="95" t="s">
        <v>768</v>
      </c>
      <c r="AE536" s="94" t="s">
        <v>9238</v>
      </c>
      <c r="AF536" s="96" t="s">
        <v>345</v>
      </c>
      <c r="AG536" s="22" t="s">
        <v>9243</v>
      </c>
      <c r="AH536" s="22" t="s">
        <v>9244</v>
      </c>
      <c r="AI536" s="97" t="s">
        <v>298</v>
      </c>
      <c r="AJ536" s="98">
        <v>1</v>
      </c>
      <c r="AK536" s="95" t="s">
        <v>9241</v>
      </c>
      <c r="AL536" s="94"/>
      <c r="AM536" s="94"/>
      <c r="AN536" s="167">
        <f t="shared" si="169"/>
        <v>4</v>
      </c>
      <c r="AO536" s="49">
        <v>0</v>
      </c>
      <c r="AP536" s="49">
        <v>0</v>
      </c>
      <c r="AQ536" s="49">
        <v>4</v>
      </c>
      <c r="AR536" s="49">
        <v>0</v>
      </c>
      <c r="AS536" s="49">
        <v>0</v>
      </c>
      <c r="AT536" s="49">
        <v>1</v>
      </c>
      <c r="AU536" s="167">
        <f t="shared" si="170"/>
        <v>3</v>
      </c>
      <c r="AV536" s="49">
        <v>0</v>
      </c>
      <c r="AW536" s="99">
        <v>5.35</v>
      </c>
      <c r="AX536" s="94"/>
      <c r="AY536" s="94" t="s">
        <v>9242</v>
      </c>
      <c r="AZ536" s="100"/>
      <c r="BA536" s="100"/>
      <c r="BB536" s="49">
        <v>1</v>
      </c>
      <c r="BC536" s="159"/>
      <c r="BD536" s="153" t="str">
        <f t="shared" si="171"/>
        <v>18, 00, 2022.06.27</v>
      </c>
      <c r="BE536" s="153" t="str">
        <f t="shared" si="172"/>
        <v>19, 00, 2022.06.27</v>
      </c>
      <c r="BF536" s="160" t="str">
        <f t="shared" si="173"/>
        <v>П</v>
      </c>
      <c r="BG536" s="161">
        <f t="shared" si="174"/>
        <v>1</v>
      </c>
      <c r="BH536" s="167">
        <f t="shared" si="175"/>
        <v>4</v>
      </c>
      <c r="BI536" s="162">
        <f t="shared" si="176"/>
        <v>0</v>
      </c>
      <c r="BJ536" s="162">
        <f t="shared" si="177"/>
        <v>0</v>
      </c>
      <c r="BK536" s="162">
        <f t="shared" si="178"/>
        <v>4</v>
      </c>
      <c r="BL536" s="162">
        <f t="shared" si="179"/>
        <v>0</v>
      </c>
      <c r="BM536" s="162">
        <f t="shared" si="180"/>
        <v>0</v>
      </c>
      <c r="BN536" s="162">
        <f t="shared" si="181"/>
        <v>1</v>
      </c>
      <c r="BO536" s="167">
        <f t="shared" si="182"/>
        <v>3</v>
      </c>
      <c r="BP536" s="162">
        <f t="shared" si="183"/>
        <v>0</v>
      </c>
      <c r="BQ536" s="168">
        <f t="shared" si="184"/>
        <v>1</v>
      </c>
      <c r="BT536" s="169">
        <f t="shared" si="185"/>
        <v>0</v>
      </c>
      <c r="BU536" s="169">
        <f t="shared" si="186"/>
        <v>0</v>
      </c>
      <c r="BV536" s="169">
        <f t="shared" si="187"/>
        <v>4</v>
      </c>
      <c r="BW536" s="169">
        <f t="shared" si="188"/>
        <v>4</v>
      </c>
      <c r="BX536" s="170">
        <f t="shared" si="189"/>
        <v>0</v>
      </c>
      <c r="BY536" s="170">
        <f t="shared" si="190"/>
        <v>0</v>
      </c>
      <c r="BZ536" s="170">
        <f t="shared" si="191"/>
        <v>0</v>
      </c>
      <c r="CA536" s="170">
        <f t="shared" si="192"/>
        <v>0</v>
      </c>
      <c r="CB536" s="216"/>
    </row>
    <row r="537" spans="1:80" s="172" customFormat="1" ht="15.75" customHeight="1">
      <c r="A537" s="163" t="s">
        <v>291</v>
      </c>
      <c r="B537" s="163"/>
      <c r="D537" s="163">
        <v>15</v>
      </c>
      <c r="AA537" s="165" t="s">
        <v>83</v>
      </c>
      <c r="AB537" s="166" t="s">
        <v>3152</v>
      </c>
      <c r="AC537" s="94" t="s">
        <v>92</v>
      </c>
      <c r="AD537" s="95" t="s">
        <v>494</v>
      </c>
      <c r="AE537" s="94" t="s">
        <v>9245</v>
      </c>
      <c r="AF537" s="96" t="s">
        <v>408</v>
      </c>
      <c r="AG537" s="22" t="s">
        <v>9246</v>
      </c>
      <c r="AH537" s="22" t="s">
        <v>9247</v>
      </c>
      <c r="AI537" s="97" t="s">
        <v>298</v>
      </c>
      <c r="AJ537" s="98">
        <v>7.5</v>
      </c>
      <c r="AK537" s="95" t="s">
        <v>9248</v>
      </c>
      <c r="AL537" s="94"/>
      <c r="AM537" s="94"/>
      <c r="AN537" s="167">
        <f t="shared" si="169"/>
        <v>17</v>
      </c>
      <c r="AO537" s="49">
        <v>0</v>
      </c>
      <c r="AP537" s="49">
        <v>0</v>
      </c>
      <c r="AQ537" s="49">
        <v>17</v>
      </c>
      <c r="AR537" s="49">
        <v>0</v>
      </c>
      <c r="AS537" s="49">
        <v>0</v>
      </c>
      <c r="AT537" s="49">
        <v>6</v>
      </c>
      <c r="AU537" s="167">
        <f t="shared" si="170"/>
        <v>11</v>
      </c>
      <c r="AV537" s="49">
        <v>0</v>
      </c>
      <c r="AW537" s="99">
        <v>31.43</v>
      </c>
      <c r="AX537" s="94"/>
      <c r="AY537" s="94" t="s">
        <v>9249</v>
      </c>
      <c r="AZ537" s="100"/>
      <c r="BA537" s="100"/>
      <c r="BB537" s="49">
        <v>1</v>
      </c>
      <c r="BC537" s="159"/>
      <c r="BD537" s="153" t="str">
        <f t="shared" si="171"/>
        <v>09, 30, 2022.06.28</v>
      </c>
      <c r="BE537" s="153" t="str">
        <f t="shared" si="172"/>
        <v>17, 00, 2022.06.28</v>
      </c>
      <c r="BF537" s="160" t="str">
        <f t="shared" si="173"/>
        <v>П</v>
      </c>
      <c r="BG537" s="161">
        <f t="shared" si="174"/>
        <v>7.5</v>
      </c>
      <c r="BH537" s="167">
        <f t="shared" si="175"/>
        <v>17</v>
      </c>
      <c r="BI537" s="162">
        <f t="shared" si="176"/>
        <v>0</v>
      </c>
      <c r="BJ537" s="162">
        <f t="shared" si="177"/>
        <v>0</v>
      </c>
      <c r="BK537" s="162">
        <f t="shared" si="178"/>
        <v>17</v>
      </c>
      <c r="BL537" s="162">
        <f t="shared" si="179"/>
        <v>0</v>
      </c>
      <c r="BM537" s="162">
        <f t="shared" si="180"/>
        <v>0</v>
      </c>
      <c r="BN537" s="162">
        <f t="shared" si="181"/>
        <v>6</v>
      </c>
      <c r="BO537" s="167">
        <f t="shared" si="182"/>
        <v>11</v>
      </c>
      <c r="BP537" s="162">
        <f t="shared" si="183"/>
        <v>0</v>
      </c>
      <c r="BQ537" s="168">
        <f t="shared" si="184"/>
        <v>1</v>
      </c>
      <c r="BT537" s="169">
        <f t="shared" si="185"/>
        <v>0</v>
      </c>
      <c r="BU537" s="169">
        <f t="shared" si="186"/>
        <v>0</v>
      </c>
      <c r="BV537" s="169">
        <f t="shared" si="187"/>
        <v>127.5</v>
      </c>
      <c r="BW537" s="169">
        <f t="shared" si="188"/>
        <v>17</v>
      </c>
      <c r="BX537" s="170">
        <f t="shared" si="189"/>
        <v>0</v>
      </c>
      <c r="BY537" s="170">
        <f t="shared" si="190"/>
        <v>0</v>
      </c>
      <c r="BZ537" s="170">
        <f t="shared" si="191"/>
        <v>0</v>
      </c>
      <c r="CA537" s="170">
        <f t="shared" si="192"/>
        <v>0</v>
      </c>
      <c r="CB537" s="216"/>
    </row>
    <row r="538" spans="1:80" s="172" customFormat="1" ht="15.75" customHeight="1">
      <c r="A538" s="163" t="s">
        <v>291</v>
      </c>
      <c r="B538" s="163"/>
      <c r="D538" s="163">
        <v>15</v>
      </c>
      <c r="AA538" s="165" t="s">
        <v>83</v>
      </c>
      <c r="AB538" s="166" t="s">
        <v>3158</v>
      </c>
      <c r="AC538" s="94" t="s">
        <v>92</v>
      </c>
      <c r="AD538" s="95" t="s">
        <v>314</v>
      </c>
      <c r="AE538" s="94" t="s">
        <v>9250</v>
      </c>
      <c r="AF538" s="96" t="s">
        <v>295</v>
      </c>
      <c r="AG538" s="22" t="s">
        <v>9251</v>
      </c>
      <c r="AH538" s="22" t="s">
        <v>9252</v>
      </c>
      <c r="AI538" s="97" t="s">
        <v>309</v>
      </c>
      <c r="AJ538" s="98">
        <v>1.38</v>
      </c>
      <c r="AK538" s="95" t="s">
        <v>9253</v>
      </c>
      <c r="AL538" s="94"/>
      <c r="AM538" s="94" t="s">
        <v>9254</v>
      </c>
      <c r="AN538" s="167">
        <f t="shared" si="169"/>
        <v>14</v>
      </c>
      <c r="AO538" s="49">
        <v>0</v>
      </c>
      <c r="AP538" s="49">
        <v>5</v>
      </c>
      <c r="AQ538" s="49">
        <v>8</v>
      </c>
      <c r="AR538" s="49">
        <v>0</v>
      </c>
      <c r="AS538" s="49">
        <v>0</v>
      </c>
      <c r="AT538" s="49">
        <v>2</v>
      </c>
      <c r="AU538" s="167">
        <f t="shared" si="170"/>
        <v>11</v>
      </c>
      <c r="AV538" s="49">
        <v>1</v>
      </c>
      <c r="AW538" s="99">
        <v>31.33</v>
      </c>
      <c r="AX538" s="94" t="s">
        <v>1668</v>
      </c>
      <c r="AY538" s="94" t="s">
        <v>9255</v>
      </c>
      <c r="AZ538" s="100" t="s">
        <v>312</v>
      </c>
      <c r="BA538" s="100" t="s">
        <v>313</v>
      </c>
      <c r="BB538" s="49">
        <v>0</v>
      </c>
      <c r="BC538" s="159"/>
      <c r="BD538" s="153" t="str">
        <f t="shared" si="171"/>
        <v>10, 46, 2022.06.28</v>
      </c>
      <c r="BE538" s="153" t="str">
        <f t="shared" si="172"/>
        <v>12, 09, 2022.06.28</v>
      </c>
      <c r="BF538" s="160" t="str">
        <f t="shared" si="173"/>
        <v>В</v>
      </c>
      <c r="BG538" s="161">
        <f t="shared" si="174"/>
        <v>1.38</v>
      </c>
      <c r="BH538" s="167">
        <f t="shared" si="175"/>
        <v>14</v>
      </c>
      <c r="BI538" s="162">
        <f t="shared" si="176"/>
        <v>0</v>
      </c>
      <c r="BJ538" s="162">
        <f t="shared" si="177"/>
        <v>5</v>
      </c>
      <c r="BK538" s="162">
        <f t="shared" si="178"/>
        <v>8</v>
      </c>
      <c r="BL538" s="162">
        <f t="shared" si="179"/>
        <v>0</v>
      </c>
      <c r="BM538" s="162">
        <f t="shared" si="180"/>
        <v>0</v>
      </c>
      <c r="BN538" s="162">
        <f t="shared" si="181"/>
        <v>2</v>
      </c>
      <c r="BO538" s="167">
        <f t="shared" si="182"/>
        <v>11</v>
      </c>
      <c r="BP538" s="162">
        <f t="shared" si="183"/>
        <v>1</v>
      </c>
      <c r="BQ538" s="168">
        <f t="shared" si="184"/>
        <v>0</v>
      </c>
      <c r="BT538" s="169">
        <f t="shared" si="185"/>
        <v>0</v>
      </c>
      <c r="BU538" s="169">
        <f t="shared" si="186"/>
        <v>0</v>
      </c>
      <c r="BV538" s="169">
        <f t="shared" si="187"/>
        <v>0</v>
      </c>
      <c r="BW538" s="169">
        <f t="shared" si="188"/>
        <v>0</v>
      </c>
      <c r="BX538" s="170">
        <f t="shared" si="189"/>
        <v>0</v>
      </c>
      <c r="BY538" s="170">
        <f t="shared" si="190"/>
        <v>0</v>
      </c>
      <c r="BZ538" s="170">
        <f t="shared" si="191"/>
        <v>0</v>
      </c>
      <c r="CA538" s="170">
        <f t="shared" si="192"/>
        <v>0</v>
      </c>
      <c r="CB538" s="216"/>
    </row>
    <row r="539" spans="1:80" s="172" customFormat="1" ht="15.75" customHeight="1">
      <c r="A539" s="163" t="s">
        <v>291</v>
      </c>
      <c r="B539" s="163"/>
      <c r="D539" s="163">
        <v>15</v>
      </c>
      <c r="AA539" s="165" t="s">
        <v>83</v>
      </c>
      <c r="AB539" s="166" t="s">
        <v>3163</v>
      </c>
      <c r="AC539" s="94" t="s">
        <v>90</v>
      </c>
      <c r="AD539" s="95" t="s">
        <v>494</v>
      </c>
      <c r="AE539" s="94" t="s">
        <v>9256</v>
      </c>
      <c r="AF539" s="96" t="s">
        <v>345</v>
      </c>
      <c r="AG539" s="22" t="s">
        <v>9257</v>
      </c>
      <c r="AH539" s="22" t="s">
        <v>9258</v>
      </c>
      <c r="AI539" s="97" t="s">
        <v>309</v>
      </c>
      <c r="AJ539" s="98">
        <v>0.5</v>
      </c>
      <c r="AK539" s="95" t="s">
        <v>9259</v>
      </c>
      <c r="AL539" s="94"/>
      <c r="AM539" s="94" t="s">
        <v>9260</v>
      </c>
      <c r="AN539" s="167">
        <f t="shared" si="169"/>
        <v>118</v>
      </c>
      <c r="AO539" s="49">
        <v>3</v>
      </c>
      <c r="AP539" s="49">
        <v>8</v>
      </c>
      <c r="AQ539" s="49">
        <v>105</v>
      </c>
      <c r="AR539" s="49">
        <v>0</v>
      </c>
      <c r="AS539" s="49">
        <v>0</v>
      </c>
      <c r="AT539" s="49">
        <v>28</v>
      </c>
      <c r="AU539" s="167">
        <f t="shared" si="170"/>
        <v>88</v>
      </c>
      <c r="AV539" s="49">
        <v>2</v>
      </c>
      <c r="AW539" s="99">
        <v>349.18</v>
      </c>
      <c r="AX539" s="94" t="s">
        <v>691</v>
      </c>
      <c r="AY539" s="94" t="s">
        <v>9261</v>
      </c>
      <c r="AZ539" s="100" t="s">
        <v>501</v>
      </c>
      <c r="BA539" s="100" t="s">
        <v>313</v>
      </c>
      <c r="BB539" s="49">
        <v>1</v>
      </c>
      <c r="BC539" s="159"/>
      <c r="BD539" s="153" t="str">
        <f t="shared" si="171"/>
        <v>21, 45, 2022.06.28</v>
      </c>
      <c r="BE539" s="153" t="str">
        <f t="shared" si="172"/>
        <v>22, 15, 2022.06.28</v>
      </c>
      <c r="BF539" s="160" t="str">
        <f t="shared" si="173"/>
        <v>В</v>
      </c>
      <c r="BG539" s="161">
        <f t="shared" si="174"/>
        <v>0.5</v>
      </c>
      <c r="BH539" s="167">
        <f t="shared" si="175"/>
        <v>118</v>
      </c>
      <c r="BI539" s="162">
        <f t="shared" si="176"/>
        <v>3</v>
      </c>
      <c r="BJ539" s="162">
        <f t="shared" si="177"/>
        <v>8</v>
      </c>
      <c r="BK539" s="162">
        <f t="shared" si="178"/>
        <v>105</v>
      </c>
      <c r="BL539" s="162">
        <f t="shared" si="179"/>
        <v>0</v>
      </c>
      <c r="BM539" s="162">
        <f t="shared" si="180"/>
        <v>0</v>
      </c>
      <c r="BN539" s="162">
        <f t="shared" si="181"/>
        <v>28</v>
      </c>
      <c r="BO539" s="167">
        <f t="shared" si="182"/>
        <v>88</v>
      </c>
      <c r="BP539" s="162">
        <f t="shared" si="183"/>
        <v>2</v>
      </c>
      <c r="BQ539" s="168">
        <f t="shared" si="184"/>
        <v>1</v>
      </c>
      <c r="BT539" s="169">
        <f t="shared" si="185"/>
        <v>59</v>
      </c>
      <c r="BU539" s="169">
        <f t="shared" si="186"/>
        <v>118</v>
      </c>
      <c r="BV539" s="169">
        <f t="shared" si="187"/>
        <v>0</v>
      </c>
      <c r="BW539" s="169">
        <f t="shared" si="188"/>
        <v>0</v>
      </c>
      <c r="BX539" s="170">
        <f t="shared" si="189"/>
        <v>0</v>
      </c>
      <c r="BY539" s="170">
        <f t="shared" si="190"/>
        <v>0</v>
      </c>
      <c r="BZ539" s="170">
        <f t="shared" si="191"/>
        <v>0</v>
      </c>
      <c r="CA539" s="170">
        <f t="shared" si="192"/>
        <v>0</v>
      </c>
      <c r="CB539" s="216"/>
    </row>
    <row r="540" spans="1:80" s="172" customFormat="1" ht="15.75" customHeight="1">
      <c r="A540" s="163" t="s">
        <v>291</v>
      </c>
      <c r="B540" s="163"/>
      <c r="D540" s="163">
        <v>15</v>
      </c>
      <c r="AA540" s="165" t="s">
        <v>83</v>
      </c>
      <c r="AB540" s="166" t="s">
        <v>3168</v>
      </c>
      <c r="AC540" s="94" t="s">
        <v>90</v>
      </c>
      <c r="AD540" s="95" t="s">
        <v>494</v>
      </c>
      <c r="AE540" s="94" t="s">
        <v>9262</v>
      </c>
      <c r="AF540" s="96" t="s">
        <v>295</v>
      </c>
      <c r="AG540" s="22" t="s">
        <v>9263</v>
      </c>
      <c r="AH540" s="22" t="s">
        <v>9264</v>
      </c>
      <c r="AI540" s="97" t="s">
        <v>298</v>
      </c>
      <c r="AJ540" s="98">
        <v>7</v>
      </c>
      <c r="AK540" s="95" t="s">
        <v>9265</v>
      </c>
      <c r="AL540" s="94"/>
      <c r="AM540" s="94" t="s">
        <v>9266</v>
      </c>
      <c r="AN540" s="167">
        <f t="shared" si="169"/>
        <v>14</v>
      </c>
      <c r="AO540" s="49">
        <v>0</v>
      </c>
      <c r="AP540" s="49">
        <v>2</v>
      </c>
      <c r="AQ540" s="49">
        <v>12</v>
      </c>
      <c r="AR540" s="49">
        <v>0</v>
      </c>
      <c r="AS540" s="49">
        <v>0</v>
      </c>
      <c r="AT540" s="49">
        <v>6</v>
      </c>
      <c r="AU540" s="167">
        <f t="shared" si="170"/>
        <v>8</v>
      </c>
      <c r="AV540" s="49">
        <v>0</v>
      </c>
      <c r="AW540" s="99">
        <v>29.69</v>
      </c>
      <c r="AX540" s="94"/>
      <c r="AY540" s="94" t="s">
        <v>9267</v>
      </c>
      <c r="AZ540" s="100"/>
      <c r="BA540" s="100"/>
      <c r="BB540" s="49">
        <v>1</v>
      </c>
      <c r="BC540" s="159"/>
      <c r="BD540" s="153" t="str">
        <f t="shared" si="171"/>
        <v>09, 00, 2022.06.29</v>
      </c>
      <c r="BE540" s="153" t="str">
        <f t="shared" si="172"/>
        <v>16, 00, 2022.06.29</v>
      </c>
      <c r="BF540" s="160" t="str">
        <f t="shared" si="173"/>
        <v>П</v>
      </c>
      <c r="BG540" s="161">
        <f t="shared" si="174"/>
        <v>7</v>
      </c>
      <c r="BH540" s="167">
        <f t="shared" si="175"/>
        <v>14</v>
      </c>
      <c r="BI540" s="162">
        <f t="shared" si="176"/>
        <v>0</v>
      </c>
      <c r="BJ540" s="162">
        <f t="shared" si="177"/>
        <v>2</v>
      </c>
      <c r="BK540" s="162">
        <f t="shared" si="178"/>
        <v>12</v>
      </c>
      <c r="BL540" s="162">
        <f t="shared" si="179"/>
        <v>0</v>
      </c>
      <c r="BM540" s="162">
        <f t="shared" si="180"/>
        <v>0</v>
      </c>
      <c r="BN540" s="162">
        <f t="shared" si="181"/>
        <v>6</v>
      </c>
      <c r="BO540" s="167">
        <f t="shared" si="182"/>
        <v>8</v>
      </c>
      <c r="BP540" s="162">
        <f t="shared" si="183"/>
        <v>0</v>
      </c>
      <c r="BQ540" s="168">
        <f t="shared" si="184"/>
        <v>1</v>
      </c>
      <c r="BT540" s="169">
        <f t="shared" si="185"/>
        <v>0</v>
      </c>
      <c r="BU540" s="169">
        <f t="shared" si="186"/>
        <v>0</v>
      </c>
      <c r="BV540" s="169">
        <f t="shared" si="187"/>
        <v>98</v>
      </c>
      <c r="BW540" s="169">
        <f t="shared" si="188"/>
        <v>14</v>
      </c>
      <c r="BX540" s="170">
        <f t="shared" si="189"/>
        <v>0</v>
      </c>
      <c r="BY540" s="170">
        <f t="shared" si="190"/>
        <v>0</v>
      </c>
      <c r="BZ540" s="170">
        <f t="shared" si="191"/>
        <v>0</v>
      </c>
      <c r="CA540" s="170">
        <f t="shared" si="192"/>
        <v>0</v>
      </c>
      <c r="CB540" s="216"/>
    </row>
    <row r="541" spans="1:80" s="172" customFormat="1" ht="15.75" customHeight="1">
      <c r="A541" s="163" t="s">
        <v>291</v>
      </c>
      <c r="B541" s="163"/>
      <c r="D541" s="163">
        <v>15</v>
      </c>
      <c r="AA541" s="165" t="s">
        <v>83</v>
      </c>
      <c r="AB541" s="166" t="s">
        <v>3175</v>
      </c>
      <c r="AC541" s="94" t="s">
        <v>90</v>
      </c>
      <c r="AD541" s="95" t="s">
        <v>494</v>
      </c>
      <c r="AE541" s="94" t="s">
        <v>9268</v>
      </c>
      <c r="AF541" s="96" t="s">
        <v>345</v>
      </c>
      <c r="AG541" s="22" t="s">
        <v>9269</v>
      </c>
      <c r="AH541" s="22" t="s">
        <v>9270</v>
      </c>
      <c r="AI541" s="97" t="s">
        <v>298</v>
      </c>
      <c r="AJ541" s="98">
        <v>7</v>
      </c>
      <c r="AK541" s="95" t="s">
        <v>9271</v>
      </c>
      <c r="AL541" s="94"/>
      <c r="AM541" s="94" t="s">
        <v>9266</v>
      </c>
      <c r="AN541" s="167">
        <f t="shared" ref="AN541:AN604" si="193">SUM(AO541:AQ541,AV541)</f>
        <v>5</v>
      </c>
      <c r="AO541" s="49">
        <v>0</v>
      </c>
      <c r="AP541" s="49">
        <v>1</v>
      </c>
      <c r="AQ541" s="49">
        <v>4</v>
      </c>
      <c r="AR541" s="49">
        <v>0</v>
      </c>
      <c r="AS541" s="49">
        <v>0</v>
      </c>
      <c r="AT541" s="49">
        <v>5</v>
      </c>
      <c r="AU541" s="167">
        <f t="shared" ref="AU541:AU604" si="194">AN541-AR541-AS541-AT541-AV541</f>
        <v>0</v>
      </c>
      <c r="AV541" s="49">
        <v>0</v>
      </c>
      <c r="AW541" s="99">
        <v>8.1999999999999993</v>
      </c>
      <c r="AX541" s="94"/>
      <c r="AY541" s="94" t="s">
        <v>9272</v>
      </c>
      <c r="AZ541" s="100"/>
      <c r="BA541" s="100"/>
      <c r="BB541" s="49">
        <v>1</v>
      </c>
      <c r="BC541" s="159"/>
      <c r="BD541" s="153" t="str">
        <f t="shared" ref="BD541:BD604" si="195">""&amp;AG541</f>
        <v>09, 00, 2022.06.30</v>
      </c>
      <c r="BE541" s="153" t="str">
        <f t="shared" ref="BE541:BE604" si="196">""&amp;AH541</f>
        <v>16, 00, 2022.06.30</v>
      </c>
      <c r="BF541" s="160" t="str">
        <f t="shared" ref="BF541:BF604" si="197">""&amp;AI541</f>
        <v>П</v>
      </c>
      <c r="BG541" s="161">
        <f t="shared" ref="BG541:BG604" si="198">AJ541</f>
        <v>7</v>
      </c>
      <c r="BH541" s="167">
        <f t="shared" ref="BH541:BH604" si="199">SUM(BI541:BK541,BP541)</f>
        <v>5</v>
      </c>
      <c r="BI541" s="162">
        <f t="shared" ref="BI541:BI604" si="200">AO541</f>
        <v>0</v>
      </c>
      <c r="BJ541" s="162">
        <f t="shared" ref="BJ541:BJ604" si="201">AP541</f>
        <v>1</v>
      </c>
      <c r="BK541" s="162">
        <f t="shared" ref="BK541:BK604" si="202">AQ541</f>
        <v>4</v>
      </c>
      <c r="BL541" s="162">
        <f t="shared" ref="BL541:BL604" si="203">AR541</f>
        <v>0</v>
      </c>
      <c r="BM541" s="162">
        <f t="shared" ref="BM541:BM604" si="204">AS541</f>
        <v>0</v>
      </c>
      <c r="BN541" s="162">
        <f t="shared" ref="BN541:BN604" si="205">AT541</f>
        <v>5</v>
      </c>
      <c r="BO541" s="167">
        <f t="shared" ref="BO541:BO604" si="206">BH541-BL541-BM541-BN541-BP541</f>
        <v>0</v>
      </c>
      <c r="BP541" s="162">
        <f t="shared" ref="BP541:BP604" si="207">AV541</f>
        <v>0</v>
      </c>
      <c r="BQ541" s="168">
        <f t="shared" ref="BQ541:BQ604" si="208">BB541</f>
        <v>1</v>
      </c>
      <c r="BT541" s="169">
        <f t="shared" ref="BT541:BT604" si="209">IF(AND(AI541="В",BB541=1),SUMPRODUCT(AN541,AJ541),0)</f>
        <v>0</v>
      </c>
      <c r="BU541" s="169">
        <f t="shared" ref="BU541:BU604" si="210">IF(AND(AI541="В",BB541=1),AN541,0)</f>
        <v>0</v>
      </c>
      <c r="BV541" s="169">
        <f t="shared" ref="BV541:BV604" si="211">IF(AI541="П",SUMPRODUCT(AN541,AJ541),0)</f>
        <v>35</v>
      </c>
      <c r="BW541" s="169">
        <f t="shared" ref="BW541:BW604" si="212">IF(AI541="П",AN541,0)</f>
        <v>5</v>
      </c>
      <c r="BX541" s="170">
        <f t="shared" ref="BX541:BX604" si="213">IF(AND(BE541="В",BP541=1),SUMPRODUCT(BF541,BG541),0)</f>
        <v>0</v>
      </c>
      <c r="BY541" s="170">
        <f t="shared" ref="BY541:BY604" si="214">IF(AND(BE541="В",BP541=1),BG541,0)</f>
        <v>0</v>
      </c>
      <c r="BZ541" s="170">
        <f t="shared" ref="BZ541:BZ604" si="215">IF(BE541="П",SUMPRODUCT(BF541,BG541),0)</f>
        <v>0</v>
      </c>
      <c r="CA541" s="170">
        <f t="shared" ref="CA541:CA604" si="216">IF(BE541="П",BG541,0)</f>
        <v>0</v>
      </c>
      <c r="CB541" s="216"/>
    </row>
    <row r="542" spans="1:80" s="172" customFormat="1" ht="15.75" customHeight="1">
      <c r="A542" s="163" t="s">
        <v>291</v>
      </c>
      <c r="B542" s="163"/>
      <c r="D542" s="163">
        <v>15</v>
      </c>
      <c r="AA542" s="165" t="s">
        <v>83</v>
      </c>
      <c r="AB542" s="166" t="s">
        <v>3179</v>
      </c>
      <c r="AC542" s="94" t="s">
        <v>110</v>
      </c>
      <c r="AD542" s="95" t="s">
        <v>314</v>
      </c>
      <c r="AE542" s="94" t="s">
        <v>9273</v>
      </c>
      <c r="AF542" s="96" t="s">
        <v>295</v>
      </c>
      <c r="AG542" s="22" t="s">
        <v>9274</v>
      </c>
      <c r="AH542" s="22" t="s">
        <v>9275</v>
      </c>
      <c r="AI542" s="97" t="s">
        <v>309</v>
      </c>
      <c r="AJ542" s="98">
        <v>0.7</v>
      </c>
      <c r="AK542" s="95" t="s">
        <v>9276</v>
      </c>
      <c r="AL542" s="94"/>
      <c r="AM542" s="94" t="s">
        <v>9277</v>
      </c>
      <c r="AN542" s="167">
        <f t="shared" si="193"/>
        <v>12</v>
      </c>
      <c r="AO542" s="49">
        <v>0</v>
      </c>
      <c r="AP542" s="49">
        <v>5</v>
      </c>
      <c r="AQ542" s="49">
        <v>7</v>
      </c>
      <c r="AR542" s="49">
        <v>0</v>
      </c>
      <c r="AS542" s="49">
        <v>0</v>
      </c>
      <c r="AT542" s="49">
        <v>7</v>
      </c>
      <c r="AU542" s="167">
        <f t="shared" si="194"/>
        <v>5</v>
      </c>
      <c r="AV542" s="49">
        <v>0</v>
      </c>
      <c r="AW542" s="99">
        <v>20.7</v>
      </c>
      <c r="AX542" s="94"/>
      <c r="AY542" s="94" t="s">
        <v>9278</v>
      </c>
      <c r="AZ542" s="100" t="s">
        <v>501</v>
      </c>
      <c r="BA542" s="100" t="s">
        <v>313</v>
      </c>
      <c r="BB542" s="49">
        <v>1</v>
      </c>
      <c r="BC542" s="159"/>
      <c r="BD542" s="153" t="str">
        <f t="shared" si="195"/>
        <v>10, 57, 2022.06.30</v>
      </c>
      <c r="BE542" s="153" t="str">
        <f t="shared" si="196"/>
        <v>11, 39, 2022.06.30</v>
      </c>
      <c r="BF542" s="160" t="str">
        <f t="shared" si="197"/>
        <v>В</v>
      </c>
      <c r="BG542" s="161">
        <f t="shared" si="198"/>
        <v>0.7</v>
      </c>
      <c r="BH542" s="167">
        <f t="shared" si="199"/>
        <v>12</v>
      </c>
      <c r="BI542" s="162">
        <f t="shared" si="200"/>
        <v>0</v>
      </c>
      <c r="BJ542" s="162">
        <f t="shared" si="201"/>
        <v>5</v>
      </c>
      <c r="BK542" s="162">
        <f t="shared" si="202"/>
        <v>7</v>
      </c>
      <c r="BL542" s="162">
        <f t="shared" si="203"/>
        <v>0</v>
      </c>
      <c r="BM542" s="162">
        <f t="shared" si="204"/>
        <v>0</v>
      </c>
      <c r="BN542" s="162">
        <f t="shared" si="205"/>
        <v>7</v>
      </c>
      <c r="BO542" s="167">
        <f t="shared" si="206"/>
        <v>5</v>
      </c>
      <c r="BP542" s="162">
        <f t="shared" si="207"/>
        <v>0</v>
      </c>
      <c r="BQ542" s="168">
        <f t="shared" si="208"/>
        <v>1</v>
      </c>
      <c r="BT542" s="169">
        <f t="shared" si="209"/>
        <v>8.3999999999999986</v>
      </c>
      <c r="BU542" s="169">
        <f t="shared" si="210"/>
        <v>12</v>
      </c>
      <c r="BV542" s="169">
        <f t="shared" si="211"/>
        <v>0</v>
      </c>
      <c r="BW542" s="169">
        <f t="shared" si="212"/>
        <v>0</v>
      </c>
      <c r="BX542" s="170">
        <f t="shared" si="213"/>
        <v>0</v>
      </c>
      <c r="BY542" s="170">
        <f t="shared" si="214"/>
        <v>0</v>
      </c>
      <c r="BZ542" s="170">
        <f t="shared" si="215"/>
        <v>0</v>
      </c>
      <c r="CA542" s="170">
        <f t="shared" si="216"/>
        <v>0</v>
      </c>
      <c r="CB542" s="216"/>
    </row>
    <row r="543" spans="1:80" s="172" customFormat="1" ht="15.75" customHeight="1">
      <c r="A543" s="163" t="s">
        <v>291</v>
      </c>
      <c r="B543" s="163"/>
      <c r="D543" s="163">
        <v>15</v>
      </c>
      <c r="AA543" s="165" t="s">
        <v>83</v>
      </c>
      <c r="AB543" s="166" t="s">
        <v>3184</v>
      </c>
      <c r="AC543" s="94" t="s">
        <v>90</v>
      </c>
      <c r="AD543" s="95" t="s">
        <v>314</v>
      </c>
      <c r="AE543" s="94" t="s">
        <v>9279</v>
      </c>
      <c r="AF543" s="96" t="s">
        <v>295</v>
      </c>
      <c r="AG543" s="22" t="s">
        <v>9280</v>
      </c>
      <c r="AH543" s="22" t="s">
        <v>9281</v>
      </c>
      <c r="AI543" s="97" t="s">
        <v>298</v>
      </c>
      <c r="AJ543" s="98">
        <v>7</v>
      </c>
      <c r="AK543" s="95" t="s">
        <v>9282</v>
      </c>
      <c r="AL543" s="94"/>
      <c r="AM543" s="94"/>
      <c r="AN543" s="167">
        <f t="shared" si="193"/>
        <v>1</v>
      </c>
      <c r="AO543" s="49">
        <v>0</v>
      </c>
      <c r="AP543" s="49">
        <v>0</v>
      </c>
      <c r="AQ543" s="49">
        <v>1</v>
      </c>
      <c r="AR543" s="49">
        <v>0</v>
      </c>
      <c r="AS543" s="49">
        <v>0</v>
      </c>
      <c r="AT543" s="49">
        <v>0</v>
      </c>
      <c r="AU543" s="167">
        <f t="shared" si="194"/>
        <v>1</v>
      </c>
      <c r="AV543" s="49">
        <v>0</v>
      </c>
      <c r="AW543" s="99">
        <v>3</v>
      </c>
      <c r="AX543" s="94"/>
      <c r="AY543" s="94" t="s">
        <v>9283</v>
      </c>
      <c r="AZ543" s="100"/>
      <c r="BA543" s="100"/>
      <c r="BB543" s="49">
        <v>1</v>
      </c>
      <c r="BC543" s="159"/>
      <c r="BD543" s="153" t="str">
        <f t="shared" si="195"/>
        <v>09, 00, 2022.07.01</v>
      </c>
      <c r="BE543" s="153" t="str">
        <f t="shared" si="196"/>
        <v>16, 00, 2022.07.01</v>
      </c>
      <c r="BF543" s="160" t="str">
        <f t="shared" si="197"/>
        <v>П</v>
      </c>
      <c r="BG543" s="161">
        <f t="shared" si="198"/>
        <v>7</v>
      </c>
      <c r="BH543" s="167">
        <f t="shared" si="199"/>
        <v>1</v>
      </c>
      <c r="BI543" s="162">
        <f t="shared" si="200"/>
        <v>0</v>
      </c>
      <c r="BJ543" s="162">
        <f t="shared" si="201"/>
        <v>0</v>
      </c>
      <c r="BK543" s="162">
        <f t="shared" si="202"/>
        <v>1</v>
      </c>
      <c r="BL543" s="162">
        <f t="shared" si="203"/>
        <v>0</v>
      </c>
      <c r="BM543" s="162">
        <f t="shared" si="204"/>
        <v>0</v>
      </c>
      <c r="BN543" s="162">
        <f t="shared" si="205"/>
        <v>0</v>
      </c>
      <c r="BO543" s="167">
        <f t="shared" si="206"/>
        <v>1</v>
      </c>
      <c r="BP543" s="162">
        <f t="shared" si="207"/>
        <v>0</v>
      </c>
      <c r="BQ543" s="168">
        <f t="shared" si="208"/>
        <v>1</v>
      </c>
      <c r="BT543" s="169">
        <f t="shared" si="209"/>
        <v>0</v>
      </c>
      <c r="BU543" s="169">
        <f t="shared" si="210"/>
        <v>0</v>
      </c>
      <c r="BV543" s="169">
        <f t="shared" si="211"/>
        <v>7</v>
      </c>
      <c r="BW543" s="169">
        <f t="shared" si="212"/>
        <v>1</v>
      </c>
      <c r="BX543" s="170">
        <f t="shared" si="213"/>
        <v>0</v>
      </c>
      <c r="BY543" s="170">
        <f t="shared" si="214"/>
        <v>0</v>
      </c>
      <c r="BZ543" s="170">
        <f t="shared" si="215"/>
        <v>0</v>
      </c>
      <c r="CA543" s="170">
        <f t="shared" si="216"/>
        <v>0</v>
      </c>
      <c r="CB543" s="216"/>
    </row>
    <row r="544" spans="1:80" s="172" customFormat="1" ht="15.75" customHeight="1">
      <c r="A544" s="163" t="s">
        <v>291</v>
      </c>
      <c r="B544" s="163"/>
      <c r="D544" s="163">
        <v>15</v>
      </c>
      <c r="AA544" s="165" t="s">
        <v>83</v>
      </c>
      <c r="AB544" s="166" t="s">
        <v>3189</v>
      </c>
      <c r="AC544" s="94" t="s">
        <v>90</v>
      </c>
      <c r="AD544" s="95" t="s">
        <v>305</v>
      </c>
      <c r="AE544" s="94" t="s">
        <v>9284</v>
      </c>
      <c r="AF544" s="96" t="s">
        <v>295</v>
      </c>
      <c r="AG544" s="22" t="s">
        <v>9285</v>
      </c>
      <c r="AH544" s="22" t="s">
        <v>9286</v>
      </c>
      <c r="AI544" s="97" t="s">
        <v>309</v>
      </c>
      <c r="AJ544" s="98">
        <v>1.9</v>
      </c>
      <c r="AK544" s="95" t="s">
        <v>9287</v>
      </c>
      <c r="AL544" s="94"/>
      <c r="AM544" s="94"/>
      <c r="AN544" s="167">
        <f t="shared" si="193"/>
        <v>2</v>
      </c>
      <c r="AO544" s="49">
        <v>0</v>
      </c>
      <c r="AP544" s="49">
        <v>0</v>
      </c>
      <c r="AQ544" s="49">
        <v>2</v>
      </c>
      <c r="AR544" s="49">
        <v>0</v>
      </c>
      <c r="AS544" s="49">
        <v>0</v>
      </c>
      <c r="AT544" s="49">
        <v>2</v>
      </c>
      <c r="AU544" s="167">
        <f t="shared" si="194"/>
        <v>0</v>
      </c>
      <c r="AV544" s="49">
        <v>0</v>
      </c>
      <c r="AW544" s="99">
        <v>0.48</v>
      </c>
      <c r="AX544" s="94" t="s">
        <v>7619</v>
      </c>
      <c r="AY544" s="94" t="s">
        <v>9288</v>
      </c>
      <c r="AZ544" s="100" t="s">
        <v>501</v>
      </c>
      <c r="BA544" s="100" t="s">
        <v>313</v>
      </c>
      <c r="BB544" s="49">
        <v>1</v>
      </c>
      <c r="BC544" s="159"/>
      <c r="BD544" s="153" t="str">
        <f t="shared" si="195"/>
        <v>19, 10, 2022.07.01</v>
      </c>
      <c r="BE544" s="153" t="str">
        <f t="shared" si="196"/>
        <v>21, 04, 2022.07.01</v>
      </c>
      <c r="BF544" s="160" t="str">
        <f t="shared" si="197"/>
        <v>В</v>
      </c>
      <c r="BG544" s="161">
        <f t="shared" si="198"/>
        <v>1.9</v>
      </c>
      <c r="BH544" s="167">
        <f t="shared" si="199"/>
        <v>2</v>
      </c>
      <c r="BI544" s="162">
        <f t="shared" si="200"/>
        <v>0</v>
      </c>
      <c r="BJ544" s="162">
        <f t="shared" si="201"/>
        <v>0</v>
      </c>
      <c r="BK544" s="162">
        <f t="shared" si="202"/>
        <v>2</v>
      </c>
      <c r="BL544" s="162">
        <f t="shared" si="203"/>
        <v>0</v>
      </c>
      <c r="BM544" s="162">
        <f t="shared" si="204"/>
        <v>0</v>
      </c>
      <c r="BN544" s="162">
        <f t="shared" si="205"/>
        <v>2</v>
      </c>
      <c r="BO544" s="167">
        <f t="shared" si="206"/>
        <v>0</v>
      </c>
      <c r="BP544" s="162">
        <f t="shared" si="207"/>
        <v>0</v>
      </c>
      <c r="BQ544" s="168">
        <f t="shared" si="208"/>
        <v>1</v>
      </c>
      <c r="BT544" s="169">
        <f t="shared" si="209"/>
        <v>3.8</v>
      </c>
      <c r="BU544" s="169">
        <f t="shared" si="210"/>
        <v>2</v>
      </c>
      <c r="BV544" s="169">
        <f t="shared" si="211"/>
        <v>0</v>
      </c>
      <c r="BW544" s="169">
        <f t="shared" si="212"/>
        <v>0</v>
      </c>
      <c r="BX544" s="170">
        <f t="shared" si="213"/>
        <v>0</v>
      </c>
      <c r="BY544" s="170">
        <f t="shared" si="214"/>
        <v>0</v>
      </c>
      <c r="BZ544" s="170">
        <f t="shared" si="215"/>
        <v>0</v>
      </c>
      <c r="CA544" s="170">
        <f t="shared" si="216"/>
        <v>0</v>
      </c>
      <c r="CB544" s="216"/>
    </row>
    <row r="545" spans="1:80" s="172" customFormat="1" ht="15.75" customHeight="1">
      <c r="A545" s="163" t="s">
        <v>291</v>
      </c>
      <c r="B545" s="163"/>
      <c r="D545" s="163">
        <v>15</v>
      </c>
      <c r="AA545" s="165" t="s">
        <v>83</v>
      </c>
      <c r="AB545" s="166" t="s">
        <v>3195</v>
      </c>
      <c r="AC545" s="94" t="s">
        <v>90</v>
      </c>
      <c r="AD545" s="95" t="s">
        <v>293</v>
      </c>
      <c r="AE545" s="94" t="s">
        <v>9289</v>
      </c>
      <c r="AF545" s="96" t="s">
        <v>295</v>
      </c>
      <c r="AG545" s="22" t="s">
        <v>9290</v>
      </c>
      <c r="AH545" s="22" t="s">
        <v>9291</v>
      </c>
      <c r="AI545" s="97" t="s">
        <v>309</v>
      </c>
      <c r="AJ545" s="98">
        <v>3.58</v>
      </c>
      <c r="AK545" s="95" t="s">
        <v>9292</v>
      </c>
      <c r="AL545" s="94"/>
      <c r="AM545" s="94" t="s">
        <v>2881</v>
      </c>
      <c r="AN545" s="167">
        <f t="shared" si="193"/>
        <v>45</v>
      </c>
      <c r="AO545" s="49">
        <v>0</v>
      </c>
      <c r="AP545" s="49">
        <v>1</v>
      </c>
      <c r="AQ545" s="49">
        <v>42</v>
      </c>
      <c r="AR545" s="49">
        <v>0</v>
      </c>
      <c r="AS545" s="49">
        <v>0</v>
      </c>
      <c r="AT545" s="49">
        <v>6</v>
      </c>
      <c r="AU545" s="167">
        <f t="shared" si="194"/>
        <v>37</v>
      </c>
      <c r="AV545" s="49">
        <v>2</v>
      </c>
      <c r="AW545" s="99">
        <v>155.36000000000001</v>
      </c>
      <c r="AX545" s="94" t="s">
        <v>691</v>
      </c>
      <c r="AY545" s="94" t="s">
        <v>9293</v>
      </c>
      <c r="AZ545" s="100" t="s">
        <v>501</v>
      </c>
      <c r="BA545" s="100" t="s">
        <v>639</v>
      </c>
      <c r="BB545" s="49">
        <v>1</v>
      </c>
      <c r="BC545" s="159"/>
      <c r="BD545" s="153" t="str">
        <f t="shared" si="195"/>
        <v>07, 52, 2022.07.02</v>
      </c>
      <c r="BE545" s="153" t="str">
        <f t="shared" si="196"/>
        <v>11, 27, 2022.07.02</v>
      </c>
      <c r="BF545" s="160" t="str">
        <f t="shared" si="197"/>
        <v>В</v>
      </c>
      <c r="BG545" s="161">
        <f t="shared" si="198"/>
        <v>3.58</v>
      </c>
      <c r="BH545" s="167">
        <f t="shared" si="199"/>
        <v>45</v>
      </c>
      <c r="BI545" s="162">
        <f t="shared" si="200"/>
        <v>0</v>
      </c>
      <c r="BJ545" s="162">
        <f t="shared" si="201"/>
        <v>1</v>
      </c>
      <c r="BK545" s="162">
        <f t="shared" si="202"/>
        <v>42</v>
      </c>
      <c r="BL545" s="162">
        <f t="shared" si="203"/>
        <v>0</v>
      </c>
      <c r="BM545" s="162">
        <f t="shared" si="204"/>
        <v>0</v>
      </c>
      <c r="BN545" s="162">
        <f t="shared" si="205"/>
        <v>6</v>
      </c>
      <c r="BO545" s="167">
        <f t="shared" si="206"/>
        <v>37</v>
      </c>
      <c r="BP545" s="162">
        <f t="shared" si="207"/>
        <v>2</v>
      </c>
      <c r="BQ545" s="168">
        <f t="shared" si="208"/>
        <v>1</v>
      </c>
      <c r="BT545" s="169">
        <f t="shared" si="209"/>
        <v>161.1</v>
      </c>
      <c r="BU545" s="169">
        <f t="shared" si="210"/>
        <v>45</v>
      </c>
      <c r="BV545" s="169">
        <f t="shared" si="211"/>
        <v>0</v>
      </c>
      <c r="BW545" s="169">
        <f t="shared" si="212"/>
        <v>0</v>
      </c>
      <c r="BX545" s="170">
        <f t="shared" si="213"/>
        <v>0</v>
      </c>
      <c r="BY545" s="170">
        <f t="shared" si="214"/>
        <v>0</v>
      </c>
      <c r="BZ545" s="170">
        <f t="shared" si="215"/>
        <v>0</v>
      </c>
      <c r="CA545" s="170">
        <f t="shared" si="216"/>
        <v>0</v>
      </c>
      <c r="CB545" s="216"/>
    </row>
    <row r="546" spans="1:80" s="172" customFormat="1" ht="15.75" customHeight="1">
      <c r="A546" s="163" t="s">
        <v>291</v>
      </c>
      <c r="B546" s="163"/>
      <c r="D546" s="163">
        <v>15</v>
      </c>
      <c r="AA546" s="165" t="s">
        <v>83</v>
      </c>
      <c r="AB546" s="166" t="s">
        <v>3201</v>
      </c>
      <c r="AC546" s="94" t="s">
        <v>110</v>
      </c>
      <c r="AD546" s="95" t="s">
        <v>305</v>
      </c>
      <c r="AE546" s="94" t="s">
        <v>9294</v>
      </c>
      <c r="AF546" s="96" t="s">
        <v>295</v>
      </c>
      <c r="AG546" s="22" t="s">
        <v>9295</v>
      </c>
      <c r="AH546" s="22" t="s">
        <v>9296</v>
      </c>
      <c r="AI546" s="97" t="s">
        <v>309</v>
      </c>
      <c r="AJ546" s="98">
        <v>1.25</v>
      </c>
      <c r="AK546" s="95" t="s">
        <v>9297</v>
      </c>
      <c r="AL546" s="94"/>
      <c r="AM546" s="94"/>
      <c r="AN546" s="167">
        <f t="shared" si="193"/>
        <v>1</v>
      </c>
      <c r="AO546" s="49">
        <v>0</v>
      </c>
      <c r="AP546" s="49">
        <v>0</v>
      </c>
      <c r="AQ546" s="49">
        <v>1</v>
      </c>
      <c r="AR546" s="49">
        <v>0</v>
      </c>
      <c r="AS546" s="49">
        <v>0</v>
      </c>
      <c r="AT546" s="49">
        <v>0</v>
      </c>
      <c r="AU546" s="167">
        <f t="shared" si="194"/>
        <v>1</v>
      </c>
      <c r="AV546" s="49">
        <v>0</v>
      </c>
      <c r="AW546" s="99">
        <v>1</v>
      </c>
      <c r="AX546" s="94"/>
      <c r="AY546" s="94" t="s">
        <v>9298</v>
      </c>
      <c r="AZ546" s="100" t="s">
        <v>312</v>
      </c>
      <c r="BA546" s="100" t="s">
        <v>313</v>
      </c>
      <c r="BB546" s="49">
        <v>0</v>
      </c>
      <c r="BC546" s="159"/>
      <c r="BD546" s="153" t="str">
        <f t="shared" si="195"/>
        <v>09, 07, 2022.07.02</v>
      </c>
      <c r="BE546" s="153" t="str">
        <f t="shared" si="196"/>
        <v>10, 22, 2022.07.02</v>
      </c>
      <c r="BF546" s="160" t="str">
        <f t="shared" si="197"/>
        <v>В</v>
      </c>
      <c r="BG546" s="161">
        <f t="shared" si="198"/>
        <v>1.25</v>
      </c>
      <c r="BH546" s="167">
        <f t="shared" si="199"/>
        <v>1</v>
      </c>
      <c r="BI546" s="162">
        <f t="shared" si="200"/>
        <v>0</v>
      </c>
      <c r="BJ546" s="162">
        <f t="shared" si="201"/>
        <v>0</v>
      </c>
      <c r="BK546" s="162">
        <f t="shared" si="202"/>
        <v>1</v>
      </c>
      <c r="BL546" s="162">
        <f t="shared" si="203"/>
        <v>0</v>
      </c>
      <c r="BM546" s="162">
        <f t="shared" si="204"/>
        <v>0</v>
      </c>
      <c r="BN546" s="162">
        <f t="shared" si="205"/>
        <v>0</v>
      </c>
      <c r="BO546" s="167">
        <f t="shared" si="206"/>
        <v>1</v>
      </c>
      <c r="BP546" s="162">
        <f t="shared" si="207"/>
        <v>0</v>
      </c>
      <c r="BQ546" s="168">
        <f t="shared" si="208"/>
        <v>0</v>
      </c>
      <c r="BT546" s="169">
        <f t="shared" si="209"/>
        <v>0</v>
      </c>
      <c r="BU546" s="169">
        <f t="shared" si="210"/>
        <v>0</v>
      </c>
      <c r="BV546" s="169">
        <f t="shared" si="211"/>
        <v>0</v>
      </c>
      <c r="BW546" s="169">
        <f t="shared" si="212"/>
        <v>0</v>
      </c>
      <c r="BX546" s="170">
        <f t="shared" si="213"/>
        <v>0</v>
      </c>
      <c r="BY546" s="170">
        <f t="shared" si="214"/>
        <v>0</v>
      </c>
      <c r="BZ546" s="170">
        <f t="shared" si="215"/>
        <v>0</v>
      </c>
      <c r="CA546" s="170">
        <f t="shared" si="216"/>
        <v>0</v>
      </c>
      <c r="CB546" s="216"/>
    </row>
    <row r="547" spans="1:80" s="172" customFormat="1" ht="15.75" customHeight="1">
      <c r="A547" s="163" t="s">
        <v>291</v>
      </c>
      <c r="B547" s="163"/>
      <c r="D547" s="163">
        <v>15</v>
      </c>
      <c r="AA547" s="165" t="s">
        <v>83</v>
      </c>
      <c r="AB547" s="166" t="s">
        <v>3205</v>
      </c>
      <c r="AC547" s="94" t="s">
        <v>92</v>
      </c>
      <c r="AD547" s="95" t="s">
        <v>293</v>
      </c>
      <c r="AE547" s="94" t="s">
        <v>9299</v>
      </c>
      <c r="AF547" s="96" t="s">
        <v>408</v>
      </c>
      <c r="AG547" s="22" t="s">
        <v>9300</v>
      </c>
      <c r="AH547" s="22" t="s">
        <v>9301</v>
      </c>
      <c r="AI547" s="97" t="s">
        <v>309</v>
      </c>
      <c r="AJ547" s="98">
        <v>1.03</v>
      </c>
      <c r="AK547" s="95" t="s">
        <v>9302</v>
      </c>
      <c r="AL547" s="94"/>
      <c r="AM547" s="94" t="s">
        <v>9303</v>
      </c>
      <c r="AN547" s="167">
        <f t="shared" si="193"/>
        <v>172</v>
      </c>
      <c r="AO547" s="49">
        <v>0</v>
      </c>
      <c r="AP547" s="49">
        <v>11</v>
      </c>
      <c r="AQ547" s="49">
        <v>157</v>
      </c>
      <c r="AR547" s="49">
        <v>0</v>
      </c>
      <c r="AS547" s="49">
        <v>0</v>
      </c>
      <c r="AT547" s="49">
        <v>54</v>
      </c>
      <c r="AU547" s="167">
        <f t="shared" si="194"/>
        <v>114</v>
      </c>
      <c r="AV547" s="49">
        <v>4</v>
      </c>
      <c r="AW547" s="99">
        <v>328.53</v>
      </c>
      <c r="AX547" s="94" t="s">
        <v>9304</v>
      </c>
      <c r="AY547" s="94" t="s">
        <v>9305</v>
      </c>
      <c r="AZ547" s="100" t="s">
        <v>312</v>
      </c>
      <c r="BA547" s="100" t="s">
        <v>313</v>
      </c>
      <c r="BB547" s="49">
        <v>0</v>
      </c>
      <c r="BC547" s="159"/>
      <c r="BD547" s="153" t="str">
        <f t="shared" si="195"/>
        <v>06, 52, 2022.07.03</v>
      </c>
      <c r="BE547" s="153" t="str">
        <f t="shared" si="196"/>
        <v>07, 54, 2022.07.03</v>
      </c>
      <c r="BF547" s="160" t="str">
        <f t="shared" si="197"/>
        <v>В</v>
      </c>
      <c r="BG547" s="161">
        <f t="shared" si="198"/>
        <v>1.03</v>
      </c>
      <c r="BH547" s="167">
        <f t="shared" si="199"/>
        <v>172</v>
      </c>
      <c r="BI547" s="162">
        <f t="shared" si="200"/>
        <v>0</v>
      </c>
      <c r="BJ547" s="162">
        <f t="shared" si="201"/>
        <v>11</v>
      </c>
      <c r="BK547" s="162">
        <f t="shared" si="202"/>
        <v>157</v>
      </c>
      <c r="BL547" s="162">
        <f t="shared" si="203"/>
        <v>0</v>
      </c>
      <c r="BM547" s="162">
        <f t="shared" si="204"/>
        <v>0</v>
      </c>
      <c r="BN547" s="162">
        <f t="shared" si="205"/>
        <v>54</v>
      </c>
      <c r="BO547" s="167">
        <f t="shared" si="206"/>
        <v>114</v>
      </c>
      <c r="BP547" s="162">
        <f t="shared" si="207"/>
        <v>4</v>
      </c>
      <c r="BQ547" s="168">
        <f t="shared" si="208"/>
        <v>0</v>
      </c>
      <c r="BT547" s="169">
        <f t="shared" si="209"/>
        <v>0</v>
      </c>
      <c r="BU547" s="169">
        <f t="shared" si="210"/>
        <v>0</v>
      </c>
      <c r="BV547" s="169">
        <f t="shared" si="211"/>
        <v>0</v>
      </c>
      <c r="BW547" s="169">
        <f t="shared" si="212"/>
        <v>0</v>
      </c>
      <c r="BX547" s="170">
        <f t="shared" si="213"/>
        <v>0</v>
      </c>
      <c r="BY547" s="170">
        <f t="shared" si="214"/>
        <v>0</v>
      </c>
      <c r="BZ547" s="170">
        <f t="shared" si="215"/>
        <v>0</v>
      </c>
      <c r="CA547" s="170">
        <f t="shared" si="216"/>
        <v>0</v>
      </c>
      <c r="CB547" s="216"/>
    </row>
    <row r="548" spans="1:80" s="172" customFormat="1" ht="15.75" customHeight="1">
      <c r="A548" s="163" t="s">
        <v>291</v>
      </c>
      <c r="B548" s="163"/>
      <c r="D548" s="163">
        <v>15</v>
      </c>
      <c r="AA548" s="165" t="s">
        <v>83</v>
      </c>
      <c r="AB548" s="166" t="s">
        <v>3209</v>
      </c>
      <c r="AC548" s="94" t="s">
        <v>90</v>
      </c>
      <c r="AD548" s="95" t="s">
        <v>293</v>
      </c>
      <c r="AE548" s="94" t="s">
        <v>1828</v>
      </c>
      <c r="AF548" s="96" t="s">
        <v>345</v>
      </c>
      <c r="AG548" s="22" t="s">
        <v>9306</v>
      </c>
      <c r="AH548" s="22" t="s">
        <v>9307</v>
      </c>
      <c r="AI548" s="97" t="s">
        <v>309</v>
      </c>
      <c r="AJ548" s="98">
        <v>1.33</v>
      </c>
      <c r="AK548" s="95" t="s">
        <v>1831</v>
      </c>
      <c r="AL548" s="94"/>
      <c r="AM548" s="94" t="s">
        <v>1832</v>
      </c>
      <c r="AN548" s="167">
        <f t="shared" si="193"/>
        <v>143</v>
      </c>
      <c r="AO548" s="49">
        <v>1</v>
      </c>
      <c r="AP548" s="49">
        <v>8</v>
      </c>
      <c r="AQ548" s="49">
        <v>133</v>
      </c>
      <c r="AR548" s="49">
        <v>0</v>
      </c>
      <c r="AS548" s="49">
        <v>0</v>
      </c>
      <c r="AT548" s="49">
        <v>15</v>
      </c>
      <c r="AU548" s="167">
        <f t="shared" si="194"/>
        <v>127</v>
      </c>
      <c r="AV548" s="49">
        <v>1</v>
      </c>
      <c r="AW548" s="99">
        <v>273.89</v>
      </c>
      <c r="AX548" s="94" t="s">
        <v>3853</v>
      </c>
      <c r="AY548" s="94" t="s">
        <v>9308</v>
      </c>
      <c r="AZ548" s="100" t="s">
        <v>846</v>
      </c>
      <c r="BA548" s="100" t="s">
        <v>639</v>
      </c>
      <c r="BB548" s="49">
        <v>0</v>
      </c>
      <c r="BC548" s="159"/>
      <c r="BD548" s="153" t="str">
        <f t="shared" si="195"/>
        <v>11, 20, 2022.07.03</v>
      </c>
      <c r="BE548" s="153" t="str">
        <f t="shared" si="196"/>
        <v>12, 40, 2022.07.03</v>
      </c>
      <c r="BF548" s="160" t="str">
        <f t="shared" si="197"/>
        <v>В</v>
      </c>
      <c r="BG548" s="161">
        <f t="shared" si="198"/>
        <v>1.33</v>
      </c>
      <c r="BH548" s="167">
        <f t="shared" si="199"/>
        <v>143</v>
      </c>
      <c r="BI548" s="162">
        <f t="shared" si="200"/>
        <v>1</v>
      </c>
      <c r="BJ548" s="162">
        <f t="shared" si="201"/>
        <v>8</v>
      </c>
      <c r="BK548" s="162">
        <f t="shared" si="202"/>
        <v>133</v>
      </c>
      <c r="BL548" s="162">
        <f t="shared" si="203"/>
        <v>0</v>
      </c>
      <c r="BM548" s="162">
        <f t="shared" si="204"/>
        <v>0</v>
      </c>
      <c r="BN548" s="162">
        <f t="shared" si="205"/>
        <v>15</v>
      </c>
      <c r="BO548" s="167">
        <f t="shared" si="206"/>
        <v>127</v>
      </c>
      <c r="BP548" s="162">
        <f t="shared" si="207"/>
        <v>1</v>
      </c>
      <c r="BQ548" s="168">
        <f t="shared" si="208"/>
        <v>0</v>
      </c>
      <c r="BT548" s="169">
        <f t="shared" si="209"/>
        <v>0</v>
      </c>
      <c r="BU548" s="169">
        <f t="shared" si="210"/>
        <v>0</v>
      </c>
      <c r="BV548" s="169">
        <f t="shared" si="211"/>
        <v>0</v>
      </c>
      <c r="BW548" s="169">
        <f t="shared" si="212"/>
        <v>0</v>
      </c>
      <c r="BX548" s="170">
        <f t="shared" si="213"/>
        <v>0</v>
      </c>
      <c r="BY548" s="170">
        <f t="shared" si="214"/>
        <v>0</v>
      </c>
      <c r="BZ548" s="170">
        <f t="shared" si="215"/>
        <v>0</v>
      </c>
      <c r="CA548" s="170">
        <f t="shared" si="216"/>
        <v>0</v>
      </c>
      <c r="CB548" s="216"/>
    </row>
    <row r="549" spans="1:80" s="172" customFormat="1" ht="15.75" customHeight="1">
      <c r="A549" s="163" t="s">
        <v>291</v>
      </c>
      <c r="B549" s="163"/>
      <c r="D549" s="163">
        <v>15</v>
      </c>
      <c r="AA549" s="165" t="s">
        <v>83</v>
      </c>
      <c r="AB549" s="166" t="s">
        <v>3213</v>
      </c>
      <c r="AC549" s="94" t="s">
        <v>90</v>
      </c>
      <c r="AD549" s="95" t="s">
        <v>293</v>
      </c>
      <c r="AE549" s="94" t="s">
        <v>9309</v>
      </c>
      <c r="AF549" s="96" t="s">
        <v>345</v>
      </c>
      <c r="AG549" s="22" t="s">
        <v>9306</v>
      </c>
      <c r="AH549" s="22" t="s">
        <v>9310</v>
      </c>
      <c r="AI549" s="97" t="s">
        <v>309</v>
      </c>
      <c r="AJ549" s="98">
        <v>0.55000000000000004</v>
      </c>
      <c r="AK549" s="95" t="s">
        <v>9311</v>
      </c>
      <c r="AL549" s="94"/>
      <c r="AM549" s="94" t="s">
        <v>9312</v>
      </c>
      <c r="AN549" s="167">
        <f t="shared" si="193"/>
        <v>171</v>
      </c>
      <c r="AO549" s="49">
        <v>0</v>
      </c>
      <c r="AP549" s="49">
        <v>29</v>
      </c>
      <c r="AQ549" s="49">
        <v>136</v>
      </c>
      <c r="AR549" s="49">
        <v>0</v>
      </c>
      <c r="AS549" s="49">
        <v>0</v>
      </c>
      <c r="AT549" s="49">
        <v>77</v>
      </c>
      <c r="AU549" s="167">
        <f t="shared" si="194"/>
        <v>88</v>
      </c>
      <c r="AV549" s="49">
        <v>6</v>
      </c>
      <c r="AW549" s="99">
        <v>1721</v>
      </c>
      <c r="AX549" s="94" t="s">
        <v>9313</v>
      </c>
      <c r="AY549" s="94" t="s">
        <v>9314</v>
      </c>
      <c r="AZ549" s="100" t="s">
        <v>846</v>
      </c>
      <c r="BA549" s="100" t="s">
        <v>639</v>
      </c>
      <c r="BB549" s="49">
        <v>0</v>
      </c>
      <c r="BC549" s="159"/>
      <c r="BD549" s="153" t="str">
        <f t="shared" si="195"/>
        <v>11, 20, 2022.07.03</v>
      </c>
      <c r="BE549" s="153" t="str">
        <f t="shared" si="196"/>
        <v>11, 53, 2022.07.03</v>
      </c>
      <c r="BF549" s="160" t="str">
        <f t="shared" si="197"/>
        <v>В</v>
      </c>
      <c r="BG549" s="161">
        <f t="shared" si="198"/>
        <v>0.55000000000000004</v>
      </c>
      <c r="BH549" s="167">
        <f t="shared" si="199"/>
        <v>171</v>
      </c>
      <c r="BI549" s="162">
        <f t="shared" si="200"/>
        <v>0</v>
      </c>
      <c r="BJ549" s="162">
        <f t="shared" si="201"/>
        <v>29</v>
      </c>
      <c r="BK549" s="162">
        <f t="shared" si="202"/>
        <v>136</v>
      </c>
      <c r="BL549" s="162">
        <f t="shared" si="203"/>
        <v>0</v>
      </c>
      <c r="BM549" s="162">
        <f t="shared" si="204"/>
        <v>0</v>
      </c>
      <c r="BN549" s="162">
        <f t="shared" si="205"/>
        <v>77</v>
      </c>
      <c r="BO549" s="167">
        <f t="shared" si="206"/>
        <v>88</v>
      </c>
      <c r="BP549" s="162">
        <f t="shared" si="207"/>
        <v>6</v>
      </c>
      <c r="BQ549" s="168">
        <f t="shared" si="208"/>
        <v>0</v>
      </c>
      <c r="BT549" s="169">
        <f t="shared" si="209"/>
        <v>0</v>
      </c>
      <c r="BU549" s="169">
        <f t="shared" si="210"/>
        <v>0</v>
      </c>
      <c r="BV549" s="169">
        <f t="shared" si="211"/>
        <v>0</v>
      </c>
      <c r="BW549" s="169">
        <f t="shared" si="212"/>
        <v>0</v>
      </c>
      <c r="BX549" s="170">
        <f t="shared" si="213"/>
        <v>0</v>
      </c>
      <c r="BY549" s="170">
        <f t="shared" si="214"/>
        <v>0</v>
      </c>
      <c r="BZ549" s="170">
        <f t="shared" si="215"/>
        <v>0</v>
      </c>
      <c r="CA549" s="170">
        <f t="shared" si="216"/>
        <v>0</v>
      </c>
      <c r="CB549" s="216"/>
    </row>
    <row r="550" spans="1:80" s="172" customFormat="1" ht="15.75" customHeight="1">
      <c r="A550" s="163" t="s">
        <v>291</v>
      </c>
      <c r="B550" s="163"/>
      <c r="D550" s="163">
        <v>15</v>
      </c>
      <c r="AA550" s="165" t="s">
        <v>83</v>
      </c>
      <c r="AB550" s="166" t="s">
        <v>3219</v>
      </c>
      <c r="AC550" s="94" t="s">
        <v>108</v>
      </c>
      <c r="AD550" s="95" t="s">
        <v>305</v>
      </c>
      <c r="AE550" s="94" t="s">
        <v>9315</v>
      </c>
      <c r="AF550" s="96" t="s">
        <v>295</v>
      </c>
      <c r="AG550" s="22" t="s">
        <v>9316</v>
      </c>
      <c r="AH550" s="22" t="s">
        <v>9317</v>
      </c>
      <c r="AI550" s="97" t="s">
        <v>309</v>
      </c>
      <c r="AJ550" s="98">
        <v>0.72</v>
      </c>
      <c r="AK550" s="95" t="s">
        <v>9318</v>
      </c>
      <c r="AL550" s="94"/>
      <c r="AM550" s="94"/>
      <c r="AN550" s="167">
        <f t="shared" si="193"/>
        <v>1</v>
      </c>
      <c r="AO550" s="49">
        <v>0</v>
      </c>
      <c r="AP550" s="49">
        <v>0</v>
      </c>
      <c r="AQ550" s="49">
        <v>1</v>
      </c>
      <c r="AR550" s="49">
        <v>0</v>
      </c>
      <c r="AS550" s="49">
        <v>0</v>
      </c>
      <c r="AT550" s="49">
        <v>0</v>
      </c>
      <c r="AU550" s="167">
        <f t="shared" si="194"/>
        <v>1</v>
      </c>
      <c r="AV550" s="49">
        <v>0</v>
      </c>
      <c r="AW550" s="99">
        <v>1.75</v>
      </c>
      <c r="AX550" s="94"/>
      <c r="AY550" s="94" t="s">
        <v>9319</v>
      </c>
      <c r="AZ550" s="100" t="s">
        <v>312</v>
      </c>
      <c r="BA550" s="100" t="s">
        <v>313</v>
      </c>
      <c r="BB550" s="49">
        <v>0</v>
      </c>
      <c r="BC550" s="159"/>
      <c r="BD550" s="153" t="str">
        <f t="shared" si="195"/>
        <v>06, 17, 2022.07.04</v>
      </c>
      <c r="BE550" s="153" t="str">
        <f t="shared" si="196"/>
        <v>07, 00, 2022.07.04</v>
      </c>
      <c r="BF550" s="160" t="str">
        <f t="shared" si="197"/>
        <v>В</v>
      </c>
      <c r="BG550" s="161">
        <f t="shared" si="198"/>
        <v>0.72</v>
      </c>
      <c r="BH550" s="167">
        <f t="shared" si="199"/>
        <v>1</v>
      </c>
      <c r="BI550" s="162">
        <f t="shared" si="200"/>
        <v>0</v>
      </c>
      <c r="BJ550" s="162">
        <f t="shared" si="201"/>
        <v>0</v>
      </c>
      <c r="BK550" s="162">
        <f t="shared" si="202"/>
        <v>1</v>
      </c>
      <c r="BL550" s="162">
        <f t="shared" si="203"/>
        <v>0</v>
      </c>
      <c r="BM550" s="162">
        <f t="shared" si="204"/>
        <v>0</v>
      </c>
      <c r="BN550" s="162">
        <f t="shared" si="205"/>
        <v>0</v>
      </c>
      <c r="BO550" s="167">
        <f t="shared" si="206"/>
        <v>1</v>
      </c>
      <c r="BP550" s="162">
        <f t="shared" si="207"/>
        <v>0</v>
      </c>
      <c r="BQ550" s="168">
        <f t="shared" si="208"/>
        <v>0</v>
      </c>
      <c r="BT550" s="169">
        <f t="shared" si="209"/>
        <v>0</v>
      </c>
      <c r="BU550" s="169">
        <f t="shared" si="210"/>
        <v>0</v>
      </c>
      <c r="BV550" s="169">
        <f t="shared" si="211"/>
        <v>0</v>
      </c>
      <c r="BW550" s="169">
        <f t="shared" si="212"/>
        <v>0</v>
      </c>
      <c r="BX550" s="170">
        <f t="shared" si="213"/>
        <v>0</v>
      </c>
      <c r="BY550" s="170">
        <f t="shared" si="214"/>
        <v>0</v>
      </c>
      <c r="BZ550" s="170">
        <f t="shared" si="215"/>
        <v>0</v>
      </c>
      <c r="CA550" s="170">
        <f t="shared" si="216"/>
        <v>0</v>
      </c>
      <c r="CB550" s="216"/>
    </row>
    <row r="551" spans="1:80" s="172" customFormat="1" ht="15.75" customHeight="1">
      <c r="A551" s="163" t="s">
        <v>291</v>
      </c>
      <c r="B551" s="163"/>
      <c r="D551" s="163">
        <v>15</v>
      </c>
      <c r="AA551" s="165" t="s">
        <v>83</v>
      </c>
      <c r="AB551" s="166" t="s">
        <v>3225</v>
      </c>
      <c r="AC551" s="94" t="s">
        <v>108</v>
      </c>
      <c r="AD551" s="95" t="s">
        <v>293</v>
      </c>
      <c r="AE551" s="94" t="s">
        <v>695</v>
      </c>
      <c r="AF551" s="96" t="s">
        <v>345</v>
      </c>
      <c r="AG551" s="22" t="s">
        <v>9320</v>
      </c>
      <c r="AH551" s="22" t="s">
        <v>9320</v>
      </c>
      <c r="AI551" s="97" t="s">
        <v>309</v>
      </c>
      <c r="AJ551" s="98">
        <v>0</v>
      </c>
      <c r="AK551" s="95" t="s">
        <v>698</v>
      </c>
      <c r="AL551" s="94"/>
      <c r="AM551" s="94"/>
      <c r="AN551" s="167">
        <f t="shared" si="193"/>
        <v>4</v>
      </c>
      <c r="AO551" s="49">
        <v>0</v>
      </c>
      <c r="AP551" s="49">
        <v>0</v>
      </c>
      <c r="AQ551" s="49">
        <v>4</v>
      </c>
      <c r="AR551" s="49">
        <v>0</v>
      </c>
      <c r="AS551" s="49">
        <v>0</v>
      </c>
      <c r="AT551" s="49">
        <v>4</v>
      </c>
      <c r="AU551" s="167">
        <f t="shared" si="194"/>
        <v>0</v>
      </c>
      <c r="AV551" s="49">
        <v>0</v>
      </c>
      <c r="AW551" s="99">
        <v>12.47</v>
      </c>
      <c r="AX551" s="94"/>
      <c r="AY551" s="94" t="s">
        <v>9321</v>
      </c>
      <c r="AZ551" s="100" t="s">
        <v>693</v>
      </c>
      <c r="BA551" s="100" t="s">
        <v>639</v>
      </c>
      <c r="BB551" s="49">
        <v>0</v>
      </c>
      <c r="BC551" s="159"/>
      <c r="BD551" s="153" t="str">
        <f t="shared" si="195"/>
        <v>18, 56, 2022.07.04</v>
      </c>
      <c r="BE551" s="153" t="str">
        <f t="shared" si="196"/>
        <v>18, 56, 2022.07.04</v>
      </c>
      <c r="BF551" s="160" t="str">
        <f t="shared" si="197"/>
        <v>В</v>
      </c>
      <c r="BG551" s="161">
        <f t="shared" si="198"/>
        <v>0</v>
      </c>
      <c r="BH551" s="167">
        <f t="shared" si="199"/>
        <v>4</v>
      </c>
      <c r="BI551" s="162">
        <f t="shared" si="200"/>
        <v>0</v>
      </c>
      <c r="BJ551" s="162">
        <f t="shared" si="201"/>
        <v>0</v>
      </c>
      <c r="BK551" s="162">
        <f t="shared" si="202"/>
        <v>4</v>
      </c>
      <c r="BL551" s="162">
        <f t="shared" si="203"/>
        <v>0</v>
      </c>
      <c r="BM551" s="162">
        <f t="shared" si="204"/>
        <v>0</v>
      </c>
      <c r="BN551" s="162">
        <f t="shared" si="205"/>
        <v>4</v>
      </c>
      <c r="BO551" s="167">
        <f t="shared" si="206"/>
        <v>0</v>
      </c>
      <c r="BP551" s="162">
        <f t="shared" si="207"/>
        <v>0</v>
      </c>
      <c r="BQ551" s="168">
        <f t="shared" si="208"/>
        <v>0</v>
      </c>
      <c r="BT551" s="169">
        <f t="shared" si="209"/>
        <v>0</v>
      </c>
      <c r="BU551" s="169">
        <f t="shared" si="210"/>
        <v>0</v>
      </c>
      <c r="BV551" s="169">
        <f t="shared" si="211"/>
        <v>0</v>
      </c>
      <c r="BW551" s="169">
        <f t="shared" si="212"/>
        <v>0</v>
      </c>
      <c r="BX551" s="170">
        <f t="shared" si="213"/>
        <v>0</v>
      </c>
      <c r="BY551" s="170">
        <f t="shared" si="214"/>
        <v>0</v>
      </c>
      <c r="BZ551" s="170">
        <f t="shared" si="215"/>
        <v>0</v>
      </c>
      <c r="CA551" s="170">
        <f t="shared" si="216"/>
        <v>0</v>
      </c>
      <c r="CB551" s="216"/>
    </row>
    <row r="552" spans="1:80" s="172" customFormat="1" ht="15.75" customHeight="1">
      <c r="A552" s="163" t="s">
        <v>291</v>
      </c>
      <c r="B552" s="163"/>
      <c r="D552" s="163">
        <v>15</v>
      </c>
      <c r="AA552" s="165" t="s">
        <v>83</v>
      </c>
      <c r="AB552" s="166" t="s">
        <v>3227</v>
      </c>
      <c r="AC552" s="94" t="s">
        <v>110</v>
      </c>
      <c r="AD552" s="95" t="s">
        <v>314</v>
      </c>
      <c r="AE552" s="94" t="s">
        <v>9322</v>
      </c>
      <c r="AF552" s="96" t="s">
        <v>295</v>
      </c>
      <c r="AG552" s="22" t="s">
        <v>9323</v>
      </c>
      <c r="AH552" s="22" t="s">
        <v>9324</v>
      </c>
      <c r="AI552" s="97" t="s">
        <v>298</v>
      </c>
      <c r="AJ552" s="98">
        <v>7</v>
      </c>
      <c r="AK552" s="95" t="s">
        <v>9325</v>
      </c>
      <c r="AL552" s="94"/>
      <c r="AM552" s="94" t="s">
        <v>9326</v>
      </c>
      <c r="AN552" s="167">
        <f t="shared" si="193"/>
        <v>30</v>
      </c>
      <c r="AO552" s="49">
        <v>0</v>
      </c>
      <c r="AP552" s="49">
        <v>17</v>
      </c>
      <c r="AQ552" s="49">
        <v>13</v>
      </c>
      <c r="AR552" s="49">
        <v>0</v>
      </c>
      <c r="AS552" s="49">
        <v>0</v>
      </c>
      <c r="AT552" s="49">
        <v>8</v>
      </c>
      <c r="AU552" s="167">
        <f t="shared" si="194"/>
        <v>22</v>
      </c>
      <c r="AV552" s="49">
        <v>0</v>
      </c>
      <c r="AW552" s="99">
        <v>79.3</v>
      </c>
      <c r="AX552" s="94"/>
      <c r="AY552" s="94" t="s">
        <v>9327</v>
      </c>
      <c r="AZ552" s="100"/>
      <c r="BA552" s="100"/>
      <c r="BB552" s="49">
        <v>1</v>
      </c>
      <c r="BC552" s="159"/>
      <c r="BD552" s="153" t="str">
        <f t="shared" si="195"/>
        <v>09, 00, 2022.07.05</v>
      </c>
      <c r="BE552" s="153" t="str">
        <f t="shared" si="196"/>
        <v>16, 00, 2022.07.05</v>
      </c>
      <c r="BF552" s="160" t="str">
        <f t="shared" si="197"/>
        <v>П</v>
      </c>
      <c r="BG552" s="161">
        <f t="shared" si="198"/>
        <v>7</v>
      </c>
      <c r="BH552" s="167">
        <f t="shared" si="199"/>
        <v>30</v>
      </c>
      <c r="BI552" s="162">
        <f t="shared" si="200"/>
        <v>0</v>
      </c>
      <c r="BJ552" s="162">
        <f t="shared" si="201"/>
        <v>17</v>
      </c>
      <c r="BK552" s="162">
        <f t="shared" si="202"/>
        <v>13</v>
      </c>
      <c r="BL552" s="162">
        <f t="shared" si="203"/>
        <v>0</v>
      </c>
      <c r="BM552" s="162">
        <f t="shared" si="204"/>
        <v>0</v>
      </c>
      <c r="BN552" s="162">
        <f t="shared" si="205"/>
        <v>8</v>
      </c>
      <c r="BO552" s="167">
        <f t="shared" si="206"/>
        <v>22</v>
      </c>
      <c r="BP552" s="162">
        <f t="shared" si="207"/>
        <v>0</v>
      </c>
      <c r="BQ552" s="168">
        <f t="shared" si="208"/>
        <v>1</v>
      </c>
      <c r="BT552" s="169">
        <f t="shared" si="209"/>
        <v>0</v>
      </c>
      <c r="BU552" s="169">
        <f t="shared" si="210"/>
        <v>0</v>
      </c>
      <c r="BV552" s="169">
        <f t="shared" si="211"/>
        <v>210</v>
      </c>
      <c r="BW552" s="169">
        <f t="shared" si="212"/>
        <v>30</v>
      </c>
      <c r="BX552" s="170">
        <f t="shared" si="213"/>
        <v>0</v>
      </c>
      <c r="BY552" s="170">
        <f t="shared" si="214"/>
        <v>0</v>
      </c>
      <c r="BZ552" s="170">
        <f t="shared" si="215"/>
        <v>0</v>
      </c>
      <c r="CA552" s="170">
        <f t="shared" si="216"/>
        <v>0</v>
      </c>
      <c r="CB552" s="216"/>
    </row>
    <row r="553" spans="1:80" s="172" customFormat="1" ht="15.75" customHeight="1">
      <c r="A553" s="163" t="s">
        <v>291</v>
      </c>
      <c r="B553" s="163"/>
      <c r="D553" s="163">
        <v>15</v>
      </c>
      <c r="AA553" s="165" t="s">
        <v>83</v>
      </c>
      <c r="AB553" s="166" t="s">
        <v>3234</v>
      </c>
      <c r="AC553" s="94" t="s">
        <v>92</v>
      </c>
      <c r="AD553" s="95" t="s">
        <v>305</v>
      </c>
      <c r="AE553" s="94" t="s">
        <v>9328</v>
      </c>
      <c r="AF553" s="96" t="s">
        <v>408</v>
      </c>
      <c r="AG553" s="22" t="s">
        <v>9323</v>
      </c>
      <c r="AH553" s="22" t="s">
        <v>9329</v>
      </c>
      <c r="AI553" s="97" t="s">
        <v>298</v>
      </c>
      <c r="AJ553" s="98">
        <v>6</v>
      </c>
      <c r="AK553" s="95" t="s">
        <v>9330</v>
      </c>
      <c r="AL553" s="94"/>
      <c r="AM553" s="94"/>
      <c r="AN553" s="167">
        <f t="shared" si="193"/>
        <v>3</v>
      </c>
      <c r="AO553" s="49">
        <v>0</v>
      </c>
      <c r="AP553" s="49">
        <v>0</v>
      </c>
      <c r="AQ553" s="49">
        <v>1</v>
      </c>
      <c r="AR553" s="49">
        <v>0</v>
      </c>
      <c r="AS553" s="49">
        <v>0</v>
      </c>
      <c r="AT553" s="49">
        <v>1</v>
      </c>
      <c r="AU553" s="167">
        <f t="shared" si="194"/>
        <v>0</v>
      </c>
      <c r="AV553" s="49">
        <v>2</v>
      </c>
      <c r="AW553" s="99">
        <v>12.24</v>
      </c>
      <c r="AX553" s="94" t="s">
        <v>3522</v>
      </c>
      <c r="AY553" s="94" t="s">
        <v>9331</v>
      </c>
      <c r="AZ553" s="100"/>
      <c r="BA553" s="100"/>
      <c r="BB553" s="49">
        <v>1</v>
      </c>
      <c r="BC553" s="159"/>
      <c r="BD553" s="153" t="str">
        <f t="shared" si="195"/>
        <v>09, 00, 2022.07.05</v>
      </c>
      <c r="BE553" s="153" t="str">
        <f t="shared" si="196"/>
        <v>15, 00, 2022.07.05</v>
      </c>
      <c r="BF553" s="160" t="str">
        <f t="shared" si="197"/>
        <v>П</v>
      </c>
      <c r="BG553" s="161">
        <f t="shared" si="198"/>
        <v>6</v>
      </c>
      <c r="BH553" s="167">
        <f t="shared" si="199"/>
        <v>3</v>
      </c>
      <c r="BI553" s="162">
        <f t="shared" si="200"/>
        <v>0</v>
      </c>
      <c r="BJ553" s="162">
        <f t="shared" si="201"/>
        <v>0</v>
      </c>
      <c r="BK553" s="162">
        <f t="shared" si="202"/>
        <v>1</v>
      </c>
      <c r="BL553" s="162">
        <f t="shared" si="203"/>
        <v>0</v>
      </c>
      <c r="BM553" s="162">
        <f t="shared" si="204"/>
        <v>0</v>
      </c>
      <c r="BN553" s="162">
        <f t="shared" si="205"/>
        <v>1</v>
      </c>
      <c r="BO553" s="167">
        <f t="shared" si="206"/>
        <v>0</v>
      </c>
      <c r="BP553" s="162">
        <f t="shared" si="207"/>
        <v>2</v>
      </c>
      <c r="BQ553" s="168">
        <f t="shared" si="208"/>
        <v>1</v>
      </c>
      <c r="BT553" s="169">
        <f t="shared" si="209"/>
        <v>0</v>
      </c>
      <c r="BU553" s="169">
        <f t="shared" si="210"/>
        <v>0</v>
      </c>
      <c r="BV553" s="169">
        <f t="shared" si="211"/>
        <v>18</v>
      </c>
      <c r="BW553" s="169">
        <f t="shared" si="212"/>
        <v>3</v>
      </c>
      <c r="BX553" s="170">
        <f t="shared" si="213"/>
        <v>0</v>
      </c>
      <c r="BY553" s="170">
        <f t="shared" si="214"/>
        <v>0</v>
      </c>
      <c r="BZ553" s="170">
        <f t="shared" si="215"/>
        <v>0</v>
      </c>
      <c r="CA553" s="170">
        <f t="shared" si="216"/>
        <v>0</v>
      </c>
      <c r="CB553" s="216"/>
    </row>
    <row r="554" spans="1:80" s="172" customFormat="1" ht="15.75" customHeight="1">
      <c r="A554" s="163" t="s">
        <v>291</v>
      </c>
      <c r="B554" s="163"/>
      <c r="D554" s="163">
        <v>15</v>
      </c>
      <c r="AA554" s="165" t="s">
        <v>83</v>
      </c>
      <c r="AB554" s="166" t="s">
        <v>3238</v>
      </c>
      <c r="AC554" s="94" t="s">
        <v>92</v>
      </c>
      <c r="AD554" s="95" t="s">
        <v>314</v>
      </c>
      <c r="AE554" s="94" t="s">
        <v>9332</v>
      </c>
      <c r="AF554" s="96" t="s">
        <v>408</v>
      </c>
      <c r="AG554" s="22" t="s">
        <v>9323</v>
      </c>
      <c r="AH554" s="22" t="s">
        <v>9333</v>
      </c>
      <c r="AI554" s="97" t="s">
        <v>298</v>
      </c>
      <c r="AJ554" s="98">
        <v>4</v>
      </c>
      <c r="AK554" s="95" t="s">
        <v>9334</v>
      </c>
      <c r="AL554" s="94"/>
      <c r="AM554" s="94"/>
      <c r="AN554" s="167">
        <f t="shared" si="193"/>
        <v>20</v>
      </c>
      <c r="AO554" s="49">
        <v>0</v>
      </c>
      <c r="AP554" s="49">
        <v>0</v>
      </c>
      <c r="AQ554" s="49">
        <v>12</v>
      </c>
      <c r="AR554" s="49">
        <v>0</v>
      </c>
      <c r="AS554" s="49">
        <v>0</v>
      </c>
      <c r="AT554" s="49">
        <v>10</v>
      </c>
      <c r="AU554" s="167">
        <f t="shared" si="194"/>
        <v>2</v>
      </c>
      <c r="AV554" s="49">
        <v>8</v>
      </c>
      <c r="AW554" s="99">
        <v>33.54</v>
      </c>
      <c r="AX554" s="94" t="s">
        <v>9335</v>
      </c>
      <c r="AY554" s="94" t="s">
        <v>9336</v>
      </c>
      <c r="AZ554" s="100"/>
      <c r="BA554" s="100"/>
      <c r="BB554" s="49">
        <v>1</v>
      </c>
      <c r="BC554" s="159"/>
      <c r="BD554" s="153" t="str">
        <f t="shared" si="195"/>
        <v>09, 00, 2022.07.05</v>
      </c>
      <c r="BE554" s="153" t="str">
        <f t="shared" si="196"/>
        <v>13, 00, 2022.07.05</v>
      </c>
      <c r="BF554" s="160" t="str">
        <f t="shared" si="197"/>
        <v>П</v>
      </c>
      <c r="BG554" s="161">
        <f t="shared" si="198"/>
        <v>4</v>
      </c>
      <c r="BH554" s="167">
        <f t="shared" si="199"/>
        <v>20</v>
      </c>
      <c r="BI554" s="162">
        <f t="shared" si="200"/>
        <v>0</v>
      </c>
      <c r="BJ554" s="162">
        <f t="shared" si="201"/>
        <v>0</v>
      </c>
      <c r="BK554" s="162">
        <f t="shared" si="202"/>
        <v>12</v>
      </c>
      <c r="BL554" s="162">
        <f t="shared" si="203"/>
        <v>0</v>
      </c>
      <c r="BM554" s="162">
        <f t="shared" si="204"/>
        <v>0</v>
      </c>
      <c r="BN554" s="162">
        <f t="shared" si="205"/>
        <v>10</v>
      </c>
      <c r="BO554" s="167">
        <f t="shared" si="206"/>
        <v>2</v>
      </c>
      <c r="BP554" s="162">
        <f t="shared" si="207"/>
        <v>8</v>
      </c>
      <c r="BQ554" s="168">
        <f t="shared" si="208"/>
        <v>1</v>
      </c>
      <c r="BT554" s="169">
        <f t="shared" si="209"/>
        <v>0</v>
      </c>
      <c r="BU554" s="169">
        <f t="shared" si="210"/>
        <v>0</v>
      </c>
      <c r="BV554" s="169">
        <f t="shared" si="211"/>
        <v>80</v>
      </c>
      <c r="BW554" s="169">
        <f t="shared" si="212"/>
        <v>20</v>
      </c>
      <c r="BX554" s="170">
        <f t="shared" si="213"/>
        <v>0</v>
      </c>
      <c r="BY554" s="170">
        <f t="shared" si="214"/>
        <v>0</v>
      </c>
      <c r="BZ554" s="170">
        <f t="shared" si="215"/>
        <v>0</v>
      </c>
      <c r="CA554" s="170">
        <f t="shared" si="216"/>
        <v>0</v>
      </c>
      <c r="CB554" s="216"/>
    </row>
    <row r="555" spans="1:80" s="172" customFormat="1" ht="15.75" customHeight="1">
      <c r="A555" s="163" t="s">
        <v>291</v>
      </c>
      <c r="B555" s="163"/>
      <c r="D555" s="163">
        <v>15</v>
      </c>
      <c r="AA555" s="165" t="s">
        <v>83</v>
      </c>
      <c r="AB555" s="166" t="s">
        <v>3240</v>
      </c>
      <c r="AC555" s="94" t="s">
        <v>108</v>
      </c>
      <c r="AD555" s="95" t="s">
        <v>305</v>
      </c>
      <c r="AE555" s="94" t="s">
        <v>9337</v>
      </c>
      <c r="AF555" s="96" t="s">
        <v>408</v>
      </c>
      <c r="AG555" s="22" t="s">
        <v>9338</v>
      </c>
      <c r="AH555" s="22" t="s">
        <v>9324</v>
      </c>
      <c r="AI555" s="97" t="s">
        <v>298</v>
      </c>
      <c r="AJ555" s="98">
        <v>6.5</v>
      </c>
      <c r="AK555" s="95" t="s">
        <v>9339</v>
      </c>
      <c r="AL555" s="94"/>
      <c r="AM555" s="94"/>
      <c r="AN555" s="167">
        <f t="shared" si="193"/>
        <v>2</v>
      </c>
      <c r="AO555" s="49">
        <v>0</v>
      </c>
      <c r="AP555" s="49">
        <v>0</v>
      </c>
      <c r="AQ555" s="49">
        <v>0</v>
      </c>
      <c r="AR555" s="49">
        <v>0</v>
      </c>
      <c r="AS555" s="49">
        <v>0</v>
      </c>
      <c r="AT555" s="49">
        <v>0</v>
      </c>
      <c r="AU555" s="167">
        <f t="shared" si="194"/>
        <v>0</v>
      </c>
      <c r="AV555" s="49">
        <v>2</v>
      </c>
      <c r="AW555" s="99">
        <v>5.5</v>
      </c>
      <c r="AX555" s="94" t="s">
        <v>9340</v>
      </c>
      <c r="AY555" s="94" t="s">
        <v>9341</v>
      </c>
      <c r="AZ555" s="100"/>
      <c r="BA555" s="100"/>
      <c r="BB555" s="49">
        <v>1</v>
      </c>
      <c r="BC555" s="159"/>
      <c r="BD555" s="153" t="str">
        <f t="shared" si="195"/>
        <v>09, 30, 2022.07.05</v>
      </c>
      <c r="BE555" s="153" t="str">
        <f t="shared" si="196"/>
        <v>16, 00, 2022.07.05</v>
      </c>
      <c r="BF555" s="160" t="str">
        <f t="shared" si="197"/>
        <v>П</v>
      </c>
      <c r="BG555" s="161">
        <f t="shared" si="198"/>
        <v>6.5</v>
      </c>
      <c r="BH555" s="167">
        <f t="shared" si="199"/>
        <v>2</v>
      </c>
      <c r="BI555" s="162">
        <f t="shared" si="200"/>
        <v>0</v>
      </c>
      <c r="BJ555" s="162">
        <f t="shared" si="201"/>
        <v>0</v>
      </c>
      <c r="BK555" s="162">
        <f t="shared" si="202"/>
        <v>0</v>
      </c>
      <c r="BL555" s="162">
        <f t="shared" si="203"/>
        <v>0</v>
      </c>
      <c r="BM555" s="162">
        <f t="shared" si="204"/>
        <v>0</v>
      </c>
      <c r="BN555" s="162">
        <f t="shared" si="205"/>
        <v>0</v>
      </c>
      <c r="BO555" s="167">
        <f t="shared" si="206"/>
        <v>0</v>
      </c>
      <c r="BP555" s="162">
        <f t="shared" si="207"/>
        <v>2</v>
      </c>
      <c r="BQ555" s="168">
        <f t="shared" si="208"/>
        <v>1</v>
      </c>
      <c r="BT555" s="169">
        <f t="shared" si="209"/>
        <v>0</v>
      </c>
      <c r="BU555" s="169">
        <f t="shared" si="210"/>
        <v>0</v>
      </c>
      <c r="BV555" s="169">
        <f t="shared" si="211"/>
        <v>13</v>
      </c>
      <c r="BW555" s="169">
        <f t="shared" si="212"/>
        <v>2</v>
      </c>
      <c r="BX555" s="170">
        <f t="shared" si="213"/>
        <v>0</v>
      </c>
      <c r="BY555" s="170">
        <f t="shared" si="214"/>
        <v>0</v>
      </c>
      <c r="BZ555" s="170">
        <f t="shared" si="215"/>
        <v>0</v>
      </c>
      <c r="CA555" s="170">
        <f t="shared" si="216"/>
        <v>0</v>
      </c>
      <c r="CB555" s="216"/>
    </row>
    <row r="556" spans="1:80" s="172" customFormat="1" ht="15.75" customHeight="1">
      <c r="A556" s="163" t="s">
        <v>291</v>
      </c>
      <c r="B556" s="163"/>
      <c r="D556" s="163">
        <v>15</v>
      </c>
      <c r="AA556" s="165" t="s">
        <v>83</v>
      </c>
      <c r="AB556" s="166" t="s">
        <v>3246</v>
      </c>
      <c r="AC556" s="94" t="s">
        <v>90</v>
      </c>
      <c r="AD556" s="95" t="s">
        <v>293</v>
      </c>
      <c r="AE556" s="94" t="s">
        <v>9224</v>
      </c>
      <c r="AF556" s="96" t="s">
        <v>345</v>
      </c>
      <c r="AG556" s="22" t="s">
        <v>9342</v>
      </c>
      <c r="AH556" s="22" t="s">
        <v>9343</v>
      </c>
      <c r="AI556" s="97" t="s">
        <v>309</v>
      </c>
      <c r="AJ556" s="98">
        <v>1.67</v>
      </c>
      <c r="AK556" s="95" t="s">
        <v>9227</v>
      </c>
      <c r="AL556" s="94"/>
      <c r="AM556" s="94" t="s">
        <v>9228</v>
      </c>
      <c r="AN556" s="167">
        <f t="shared" si="193"/>
        <v>97</v>
      </c>
      <c r="AO556" s="49">
        <v>0</v>
      </c>
      <c r="AP556" s="49">
        <v>12</v>
      </c>
      <c r="AQ556" s="49">
        <v>83</v>
      </c>
      <c r="AR556" s="49">
        <v>0</v>
      </c>
      <c r="AS556" s="49">
        <v>0</v>
      </c>
      <c r="AT556" s="49">
        <v>37</v>
      </c>
      <c r="AU556" s="167">
        <f t="shared" si="194"/>
        <v>58</v>
      </c>
      <c r="AV556" s="49">
        <v>2</v>
      </c>
      <c r="AW556" s="99">
        <v>173.66</v>
      </c>
      <c r="AX556" s="94" t="s">
        <v>2300</v>
      </c>
      <c r="AY556" s="94" t="s">
        <v>9344</v>
      </c>
      <c r="AZ556" s="100" t="s">
        <v>501</v>
      </c>
      <c r="BA556" s="100" t="s">
        <v>639</v>
      </c>
      <c r="BB556" s="49">
        <v>1</v>
      </c>
      <c r="BC556" s="159"/>
      <c r="BD556" s="153" t="str">
        <f t="shared" si="195"/>
        <v>14, 00, 2022.07.05</v>
      </c>
      <c r="BE556" s="153" t="str">
        <f t="shared" si="196"/>
        <v>15, 40, 2022.07.05</v>
      </c>
      <c r="BF556" s="160" t="str">
        <f t="shared" si="197"/>
        <v>В</v>
      </c>
      <c r="BG556" s="161">
        <f t="shared" si="198"/>
        <v>1.67</v>
      </c>
      <c r="BH556" s="167">
        <f t="shared" si="199"/>
        <v>97</v>
      </c>
      <c r="BI556" s="162">
        <f t="shared" si="200"/>
        <v>0</v>
      </c>
      <c r="BJ556" s="162">
        <f t="shared" si="201"/>
        <v>12</v>
      </c>
      <c r="BK556" s="162">
        <f t="shared" si="202"/>
        <v>83</v>
      </c>
      <c r="BL556" s="162">
        <f t="shared" si="203"/>
        <v>0</v>
      </c>
      <c r="BM556" s="162">
        <f t="shared" si="204"/>
        <v>0</v>
      </c>
      <c r="BN556" s="162">
        <f t="shared" si="205"/>
        <v>37</v>
      </c>
      <c r="BO556" s="167">
        <f t="shared" si="206"/>
        <v>58</v>
      </c>
      <c r="BP556" s="162">
        <f t="shared" si="207"/>
        <v>2</v>
      </c>
      <c r="BQ556" s="168">
        <f t="shared" si="208"/>
        <v>1</v>
      </c>
      <c r="BT556" s="169">
        <f t="shared" si="209"/>
        <v>161.98999999999998</v>
      </c>
      <c r="BU556" s="169">
        <f t="shared" si="210"/>
        <v>97</v>
      </c>
      <c r="BV556" s="169">
        <f t="shared" si="211"/>
        <v>0</v>
      </c>
      <c r="BW556" s="169">
        <f t="shared" si="212"/>
        <v>0</v>
      </c>
      <c r="BX556" s="170">
        <f t="shared" si="213"/>
        <v>0</v>
      </c>
      <c r="BY556" s="170">
        <f t="shared" si="214"/>
        <v>0</v>
      </c>
      <c r="BZ556" s="170">
        <f t="shared" si="215"/>
        <v>0</v>
      </c>
      <c r="CA556" s="170">
        <f t="shared" si="216"/>
        <v>0</v>
      </c>
      <c r="CB556" s="216"/>
    </row>
    <row r="557" spans="1:80" s="172" customFormat="1" ht="15.75" customHeight="1">
      <c r="A557" s="163" t="s">
        <v>291</v>
      </c>
      <c r="B557" s="163"/>
      <c r="D557" s="163">
        <v>15</v>
      </c>
      <c r="AA557" s="165" t="s">
        <v>83</v>
      </c>
      <c r="AB557" s="166" t="s">
        <v>3252</v>
      </c>
      <c r="AC557" s="94" t="s">
        <v>108</v>
      </c>
      <c r="AD557" s="95" t="s">
        <v>293</v>
      </c>
      <c r="AE557" s="94" t="s">
        <v>2518</v>
      </c>
      <c r="AF557" s="96" t="s">
        <v>345</v>
      </c>
      <c r="AG557" s="22" t="s">
        <v>9345</v>
      </c>
      <c r="AH557" s="22" t="s">
        <v>9346</v>
      </c>
      <c r="AI557" s="97" t="s">
        <v>309</v>
      </c>
      <c r="AJ557" s="98">
        <v>2.93</v>
      </c>
      <c r="AK557" s="95" t="s">
        <v>9347</v>
      </c>
      <c r="AL557" s="94"/>
      <c r="AM557" s="94" t="s">
        <v>8994</v>
      </c>
      <c r="AN557" s="167">
        <f t="shared" si="193"/>
        <v>197</v>
      </c>
      <c r="AO557" s="49">
        <v>0</v>
      </c>
      <c r="AP557" s="49">
        <v>5</v>
      </c>
      <c r="AQ557" s="49">
        <v>186</v>
      </c>
      <c r="AR557" s="49">
        <v>0</v>
      </c>
      <c r="AS557" s="49">
        <v>0</v>
      </c>
      <c r="AT557" s="49">
        <v>50</v>
      </c>
      <c r="AU557" s="167">
        <f t="shared" si="194"/>
        <v>141</v>
      </c>
      <c r="AV557" s="49">
        <v>6</v>
      </c>
      <c r="AW557" s="99">
        <v>1209.7</v>
      </c>
      <c r="AX557" s="94" t="s">
        <v>9348</v>
      </c>
      <c r="AY557" s="94" t="s">
        <v>9349</v>
      </c>
      <c r="AZ557" s="100" t="s">
        <v>501</v>
      </c>
      <c r="BA557" s="100" t="s">
        <v>639</v>
      </c>
      <c r="BB557" s="49">
        <v>1</v>
      </c>
      <c r="BC557" s="159"/>
      <c r="BD557" s="153" t="str">
        <f t="shared" si="195"/>
        <v>03, 55, 2022.07.06</v>
      </c>
      <c r="BE557" s="153" t="str">
        <f t="shared" si="196"/>
        <v>06, 51, 2022.07.06</v>
      </c>
      <c r="BF557" s="160" t="str">
        <f t="shared" si="197"/>
        <v>В</v>
      </c>
      <c r="BG557" s="161">
        <f t="shared" si="198"/>
        <v>2.93</v>
      </c>
      <c r="BH557" s="167">
        <f t="shared" si="199"/>
        <v>197</v>
      </c>
      <c r="BI557" s="162">
        <f t="shared" si="200"/>
        <v>0</v>
      </c>
      <c r="BJ557" s="162">
        <f t="shared" si="201"/>
        <v>5</v>
      </c>
      <c r="BK557" s="162">
        <f t="shared" si="202"/>
        <v>186</v>
      </c>
      <c r="BL557" s="162">
        <f t="shared" si="203"/>
        <v>0</v>
      </c>
      <c r="BM557" s="162">
        <f t="shared" si="204"/>
        <v>0</v>
      </c>
      <c r="BN557" s="162">
        <f t="shared" si="205"/>
        <v>50</v>
      </c>
      <c r="BO557" s="167">
        <f t="shared" si="206"/>
        <v>141</v>
      </c>
      <c r="BP557" s="162">
        <f t="shared" si="207"/>
        <v>6</v>
      </c>
      <c r="BQ557" s="168">
        <f t="shared" si="208"/>
        <v>1</v>
      </c>
      <c r="BT557" s="169">
        <f t="shared" si="209"/>
        <v>577.21</v>
      </c>
      <c r="BU557" s="169">
        <f t="shared" si="210"/>
        <v>197</v>
      </c>
      <c r="BV557" s="169">
        <f t="shared" si="211"/>
        <v>0</v>
      </c>
      <c r="BW557" s="169">
        <f t="shared" si="212"/>
        <v>0</v>
      </c>
      <c r="BX557" s="170">
        <f t="shared" si="213"/>
        <v>0</v>
      </c>
      <c r="BY557" s="170">
        <f t="shared" si="214"/>
        <v>0</v>
      </c>
      <c r="BZ557" s="170">
        <f t="shared" si="215"/>
        <v>0</v>
      </c>
      <c r="CA557" s="170">
        <f t="shared" si="216"/>
        <v>0</v>
      </c>
      <c r="CB557" s="216"/>
    </row>
    <row r="558" spans="1:80" s="172" customFormat="1" ht="15.75" customHeight="1">
      <c r="A558" s="163" t="s">
        <v>291</v>
      </c>
      <c r="B558" s="163"/>
      <c r="D558" s="163">
        <v>15</v>
      </c>
      <c r="AA558" s="165" t="s">
        <v>83</v>
      </c>
      <c r="AB558" s="166" t="s">
        <v>3258</v>
      </c>
      <c r="AC558" s="94" t="s">
        <v>108</v>
      </c>
      <c r="AD558" s="95" t="s">
        <v>314</v>
      </c>
      <c r="AE558" s="94" t="s">
        <v>9350</v>
      </c>
      <c r="AF558" s="96" t="s">
        <v>345</v>
      </c>
      <c r="AG558" s="22" t="s">
        <v>9351</v>
      </c>
      <c r="AH558" s="22" t="s">
        <v>9352</v>
      </c>
      <c r="AI558" s="97" t="s">
        <v>298</v>
      </c>
      <c r="AJ558" s="98">
        <v>5</v>
      </c>
      <c r="AK558" s="95" t="s">
        <v>9353</v>
      </c>
      <c r="AL558" s="94"/>
      <c r="AM558" s="94"/>
      <c r="AN558" s="167">
        <f t="shared" si="193"/>
        <v>1</v>
      </c>
      <c r="AO558" s="49">
        <v>0</v>
      </c>
      <c r="AP558" s="49">
        <v>0</v>
      </c>
      <c r="AQ558" s="49">
        <v>1</v>
      </c>
      <c r="AR558" s="49">
        <v>0</v>
      </c>
      <c r="AS558" s="49">
        <v>0</v>
      </c>
      <c r="AT558" s="49">
        <v>1</v>
      </c>
      <c r="AU558" s="167">
        <f t="shared" si="194"/>
        <v>0</v>
      </c>
      <c r="AV558" s="49">
        <v>0</v>
      </c>
      <c r="AW558" s="99">
        <v>5</v>
      </c>
      <c r="AX558" s="94"/>
      <c r="AY558" s="94" t="s">
        <v>9354</v>
      </c>
      <c r="AZ558" s="100"/>
      <c r="BA558" s="100"/>
      <c r="BB558" s="49">
        <v>1</v>
      </c>
      <c r="BC558" s="159"/>
      <c r="BD558" s="153" t="str">
        <f t="shared" si="195"/>
        <v>09, 00, 2022.07.06</v>
      </c>
      <c r="BE558" s="153" t="str">
        <f t="shared" si="196"/>
        <v>14, 00, 2022.07.06</v>
      </c>
      <c r="BF558" s="160" t="str">
        <f t="shared" si="197"/>
        <v>П</v>
      </c>
      <c r="BG558" s="161">
        <f t="shared" si="198"/>
        <v>5</v>
      </c>
      <c r="BH558" s="167">
        <f t="shared" si="199"/>
        <v>1</v>
      </c>
      <c r="BI558" s="162">
        <f t="shared" si="200"/>
        <v>0</v>
      </c>
      <c r="BJ558" s="162">
        <f t="shared" si="201"/>
        <v>0</v>
      </c>
      <c r="BK558" s="162">
        <f t="shared" si="202"/>
        <v>1</v>
      </c>
      <c r="BL558" s="162">
        <f t="shared" si="203"/>
        <v>0</v>
      </c>
      <c r="BM558" s="162">
        <f t="shared" si="204"/>
        <v>0</v>
      </c>
      <c r="BN558" s="162">
        <f t="shared" si="205"/>
        <v>1</v>
      </c>
      <c r="BO558" s="167">
        <f t="shared" si="206"/>
        <v>0</v>
      </c>
      <c r="BP558" s="162">
        <f t="shared" si="207"/>
        <v>0</v>
      </c>
      <c r="BQ558" s="168">
        <f t="shared" si="208"/>
        <v>1</v>
      </c>
      <c r="BT558" s="169">
        <f t="shared" si="209"/>
        <v>0</v>
      </c>
      <c r="BU558" s="169">
        <f t="shared" si="210"/>
        <v>0</v>
      </c>
      <c r="BV558" s="169">
        <f t="shared" si="211"/>
        <v>5</v>
      </c>
      <c r="BW558" s="169">
        <f t="shared" si="212"/>
        <v>1</v>
      </c>
      <c r="BX558" s="170">
        <f t="shared" si="213"/>
        <v>0</v>
      </c>
      <c r="BY558" s="170">
        <f t="shared" si="214"/>
        <v>0</v>
      </c>
      <c r="BZ558" s="170">
        <f t="shared" si="215"/>
        <v>0</v>
      </c>
      <c r="CA558" s="170">
        <f t="shared" si="216"/>
        <v>0</v>
      </c>
      <c r="CB558" s="216"/>
    </row>
    <row r="559" spans="1:80" s="172" customFormat="1" ht="15.75" customHeight="1">
      <c r="A559" s="163" t="s">
        <v>291</v>
      </c>
      <c r="B559" s="163"/>
      <c r="D559" s="163">
        <v>15</v>
      </c>
      <c r="AA559" s="165" t="s">
        <v>83</v>
      </c>
      <c r="AB559" s="166" t="s">
        <v>3264</v>
      </c>
      <c r="AC559" s="94" t="s">
        <v>110</v>
      </c>
      <c r="AD559" s="95" t="s">
        <v>314</v>
      </c>
      <c r="AE559" s="94" t="s">
        <v>9355</v>
      </c>
      <c r="AF559" s="96" t="s">
        <v>295</v>
      </c>
      <c r="AG559" s="22" t="s">
        <v>9351</v>
      </c>
      <c r="AH559" s="22" t="s">
        <v>9356</v>
      </c>
      <c r="AI559" s="97" t="s">
        <v>298</v>
      </c>
      <c r="AJ559" s="98">
        <v>7</v>
      </c>
      <c r="AK559" s="95" t="s">
        <v>9357</v>
      </c>
      <c r="AL559" s="94"/>
      <c r="AM559" s="94" t="s">
        <v>9358</v>
      </c>
      <c r="AN559" s="167">
        <f t="shared" si="193"/>
        <v>11</v>
      </c>
      <c r="AO559" s="49">
        <v>0</v>
      </c>
      <c r="AP559" s="49">
        <v>3</v>
      </c>
      <c r="AQ559" s="49">
        <v>8</v>
      </c>
      <c r="AR559" s="49">
        <v>0</v>
      </c>
      <c r="AS559" s="49">
        <v>0</v>
      </c>
      <c r="AT559" s="49">
        <v>2</v>
      </c>
      <c r="AU559" s="167">
        <f t="shared" si="194"/>
        <v>9</v>
      </c>
      <c r="AV559" s="49">
        <v>0</v>
      </c>
      <c r="AW559" s="99">
        <v>23.56</v>
      </c>
      <c r="AX559" s="94"/>
      <c r="AY559" s="94" t="s">
        <v>9359</v>
      </c>
      <c r="AZ559" s="100"/>
      <c r="BA559" s="100"/>
      <c r="BB559" s="49">
        <v>1</v>
      </c>
      <c r="BC559" s="159"/>
      <c r="BD559" s="153" t="str">
        <f t="shared" si="195"/>
        <v>09, 00, 2022.07.06</v>
      </c>
      <c r="BE559" s="153" t="str">
        <f t="shared" si="196"/>
        <v>16, 00, 2022.07.06</v>
      </c>
      <c r="BF559" s="160" t="str">
        <f t="shared" si="197"/>
        <v>П</v>
      </c>
      <c r="BG559" s="161">
        <f t="shared" si="198"/>
        <v>7</v>
      </c>
      <c r="BH559" s="167">
        <f t="shared" si="199"/>
        <v>11</v>
      </c>
      <c r="BI559" s="162">
        <f t="shared" si="200"/>
        <v>0</v>
      </c>
      <c r="BJ559" s="162">
        <f t="shared" si="201"/>
        <v>3</v>
      </c>
      <c r="BK559" s="162">
        <f t="shared" si="202"/>
        <v>8</v>
      </c>
      <c r="BL559" s="162">
        <f t="shared" si="203"/>
        <v>0</v>
      </c>
      <c r="BM559" s="162">
        <f t="shared" si="204"/>
        <v>0</v>
      </c>
      <c r="BN559" s="162">
        <f t="shared" si="205"/>
        <v>2</v>
      </c>
      <c r="BO559" s="167">
        <f t="shared" si="206"/>
        <v>9</v>
      </c>
      <c r="BP559" s="162">
        <f t="shared" si="207"/>
        <v>0</v>
      </c>
      <c r="BQ559" s="168">
        <f t="shared" si="208"/>
        <v>1</v>
      </c>
      <c r="BT559" s="169">
        <f t="shared" si="209"/>
        <v>0</v>
      </c>
      <c r="BU559" s="169">
        <f t="shared" si="210"/>
        <v>0</v>
      </c>
      <c r="BV559" s="169">
        <f t="shared" si="211"/>
        <v>77</v>
      </c>
      <c r="BW559" s="169">
        <f t="shared" si="212"/>
        <v>11</v>
      </c>
      <c r="BX559" s="170">
        <f t="shared" si="213"/>
        <v>0</v>
      </c>
      <c r="BY559" s="170">
        <f t="shared" si="214"/>
        <v>0</v>
      </c>
      <c r="BZ559" s="170">
        <f t="shared" si="215"/>
        <v>0</v>
      </c>
      <c r="CA559" s="170">
        <f t="shared" si="216"/>
        <v>0</v>
      </c>
      <c r="CB559" s="216"/>
    </row>
    <row r="560" spans="1:80" s="172" customFormat="1" ht="15.75" customHeight="1">
      <c r="A560" s="163" t="s">
        <v>291</v>
      </c>
      <c r="B560" s="163"/>
      <c r="D560" s="163">
        <v>15</v>
      </c>
      <c r="AA560" s="165" t="s">
        <v>83</v>
      </c>
      <c r="AB560" s="166" t="s">
        <v>3270</v>
      </c>
      <c r="AC560" s="94" t="s">
        <v>90</v>
      </c>
      <c r="AD560" s="95" t="s">
        <v>293</v>
      </c>
      <c r="AE560" s="94" t="s">
        <v>743</v>
      </c>
      <c r="AF560" s="96" t="s">
        <v>345</v>
      </c>
      <c r="AG560" s="22" t="s">
        <v>9356</v>
      </c>
      <c r="AH560" s="22" t="s">
        <v>9360</v>
      </c>
      <c r="AI560" s="97" t="s">
        <v>309</v>
      </c>
      <c r="AJ560" s="98">
        <v>1.37</v>
      </c>
      <c r="AK560" s="95" t="s">
        <v>746</v>
      </c>
      <c r="AL560" s="94"/>
      <c r="AM560" s="94" t="s">
        <v>9361</v>
      </c>
      <c r="AN560" s="167">
        <f t="shared" si="193"/>
        <v>92</v>
      </c>
      <c r="AO560" s="49">
        <v>0</v>
      </c>
      <c r="AP560" s="49">
        <v>3</v>
      </c>
      <c r="AQ560" s="49">
        <v>88</v>
      </c>
      <c r="AR560" s="49">
        <v>0</v>
      </c>
      <c r="AS560" s="49">
        <v>0</v>
      </c>
      <c r="AT560" s="49">
        <v>14</v>
      </c>
      <c r="AU560" s="167">
        <f t="shared" si="194"/>
        <v>77</v>
      </c>
      <c r="AV560" s="49">
        <v>1</v>
      </c>
      <c r="AW560" s="99">
        <v>174.36</v>
      </c>
      <c r="AX560" s="94" t="s">
        <v>7619</v>
      </c>
      <c r="AY560" s="94" t="s">
        <v>9362</v>
      </c>
      <c r="AZ560" s="100" t="s">
        <v>501</v>
      </c>
      <c r="BA560" s="100" t="s">
        <v>639</v>
      </c>
      <c r="BB560" s="49">
        <v>1</v>
      </c>
      <c r="BC560" s="159"/>
      <c r="BD560" s="153" t="str">
        <f t="shared" si="195"/>
        <v>16, 00, 2022.07.06</v>
      </c>
      <c r="BE560" s="153" t="str">
        <f t="shared" si="196"/>
        <v>17, 22, 2022.07.06</v>
      </c>
      <c r="BF560" s="160" t="str">
        <f t="shared" si="197"/>
        <v>В</v>
      </c>
      <c r="BG560" s="161">
        <f t="shared" si="198"/>
        <v>1.37</v>
      </c>
      <c r="BH560" s="167">
        <f t="shared" si="199"/>
        <v>92</v>
      </c>
      <c r="BI560" s="162">
        <f t="shared" si="200"/>
        <v>0</v>
      </c>
      <c r="BJ560" s="162">
        <f t="shared" si="201"/>
        <v>3</v>
      </c>
      <c r="BK560" s="162">
        <f t="shared" si="202"/>
        <v>88</v>
      </c>
      <c r="BL560" s="162">
        <f t="shared" si="203"/>
        <v>0</v>
      </c>
      <c r="BM560" s="162">
        <f t="shared" si="204"/>
        <v>0</v>
      </c>
      <c r="BN560" s="162">
        <f t="shared" si="205"/>
        <v>14</v>
      </c>
      <c r="BO560" s="167">
        <f t="shared" si="206"/>
        <v>77</v>
      </c>
      <c r="BP560" s="162">
        <f t="shared" si="207"/>
        <v>1</v>
      </c>
      <c r="BQ560" s="168">
        <f t="shared" si="208"/>
        <v>1</v>
      </c>
      <c r="BT560" s="169">
        <f t="shared" si="209"/>
        <v>126.04</v>
      </c>
      <c r="BU560" s="169">
        <f t="shared" si="210"/>
        <v>92</v>
      </c>
      <c r="BV560" s="169">
        <f t="shared" si="211"/>
        <v>0</v>
      </c>
      <c r="BW560" s="169">
        <f t="shared" si="212"/>
        <v>0</v>
      </c>
      <c r="BX560" s="170">
        <f t="shared" si="213"/>
        <v>0</v>
      </c>
      <c r="BY560" s="170">
        <f t="shared" si="214"/>
        <v>0</v>
      </c>
      <c r="BZ560" s="170">
        <f t="shared" si="215"/>
        <v>0</v>
      </c>
      <c r="CA560" s="170">
        <f t="shared" si="216"/>
        <v>0</v>
      </c>
      <c r="CB560" s="216"/>
    </row>
    <row r="561" spans="1:80" s="172" customFormat="1" ht="15.75" customHeight="1">
      <c r="A561" s="163" t="s">
        <v>291</v>
      </c>
      <c r="B561" s="163"/>
      <c r="D561" s="163">
        <v>15</v>
      </c>
      <c r="AA561" s="165" t="s">
        <v>83</v>
      </c>
      <c r="AB561" s="166" t="s">
        <v>3276</v>
      </c>
      <c r="AC561" s="94" t="s">
        <v>92</v>
      </c>
      <c r="AD561" s="95" t="s">
        <v>314</v>
      </c>
      <c r="AE561" s="94" t="s">
        <v>9363</v>
      </c>
      <c r="AF561" s="96" t="s">
        <v>295</v>
      </c>
      <c r="AG561" s="22" t="s">
        <v>9364</v>
      </c>
      <c r="AH561" s="22" t="s">
        <v>9365</v>
      </c>
      <c r="AI561" s="97" t="s">
        <v>309</v>
      </c>
      <c r="AJ561" s="98">
        <v>1.02</v>
      </c>
      <c r="AK561" s="95" t="s">
        <v>9366</v>
      </c>
      <c r="AL561" s="94"/>
      <c r="AM561" s="94" t="s">
        <v>9367</v>
      </c>
      <c r="AN561" s="167">
        <f t="shared" si="193"/>
        <v>13</v>
      </c>
      <c r="AO561" s="49">
        <v>0</v>
      </c>
      <c r="AP561" s="49">
        <v>2</v>
      </c>
      <c r="AQ561" s="49">
        <v>11</v>
      </c>
      <c r="AR561" s="49">
        <v>0</v>
      </c>
      <c r="AS561" s="49">
        <v>0</v>
      </c>
      <c r="AT561" s="49">
        <v>2</v>
      </c>
      <c r="AU561" s="167">
        <f t="shared" si="194"/>
        <v>11</v>
      </c>
      <c r="AV561" s="49">
        <v>0</v>
      </c>
      <c r="AW561" s="99">
        <v>21.25</v>
      </c>
      <c r="AX561" s="94"/>
      <c r="AY561" s="94" t="s">
        <v>9368</v>
      </c>
      <c r="AZ561" s="100" t="s">
        <v>501</v>
      </c>
      <c r="BA561" s="100" t="s">
        <v>313</v>
      </c>
      <c r="BB561" s="49">
        <v>1</v>
      </c>
      <c r="BC561" s="159"/>
      <c r="BD561" s="153" t="str">
        <f t="shared" si="195"/>
        <v>08, 48, 2022.07.07</v>
      </c>
      <c r="BE561" s="153" t="str">
        <f t="shared" si="196"/>
        <v>09, 49, 2022.07.07</v>
      </c>
      <c r="BF561" s="160" t="str">
        <f t="shared" si="197"/>
        <v>В</v>
      </c>
      <c r="BG561" s="161">
        <f t="shared" si="198"/>
        <v>1.02</v>
      </c>
      <c r="BH561" s="167">
        <f t="shared" si="199"/>
        <v>13</v>
      </c>
      <c r="BI561" s="162">
        <f t="shared" si="200"/>
        <v>0</v>
      </c>
      <c r="BJ561" s="162">
        <f t="shared" si="201"/>
        <v>2</v>
      </c>
      <c r="BK561" s="162">
        <f t="shared" si="202"/>
        <v>11</v>
      </c>
      <c r="BL561" s="162">
        <f t="shared" si="203"/>
        <v>0</v>
      </c>
      <c r="BM561" s="162">
        <f t="shared" si="204"/>
        <v>0</v>
      </c>
      <c r="BN561" s="162">
        <f t="shared" si="205"/>
        <v>2</v>
      </c>
      <c r="BO561" s="167">
        <f t="shared" si="206"/>
        <v>11</v>
      </c>
      <c r="BP561" s="162">
        <f t="shared" si="207"/>
        <v>0</v>
      </c>
      <c r="BQ561" s="168">
        <f t="shared" si="208"/>
        <v>1</v>
      </c>
      <c r="BT561" s="169">
        <f t="shared" si="209"/>
        <v>13.26</v>
      </c>
      <c r="BU561" s="169">
        <f t="shared" si="210"/>
        <v>13</v>
      </c>
      <c r="BV561" s="169">
        <f t="shared" si="211"/>
        <v>0</v>
      </c>
      <c r="BW561" s="169">
        <f t="shared" si="212"/>
        <v>0</v>
      </c>
      <c r="BX561" s="170">
        <f t="shared" si="213"/>
        <v>0</v>
      </c>
      <c r="BY561" s="170">
        <f t="shared" si="214"/>
        <v>0</v>
      </c>
      <c r="BZ561" s="170">
        <f t="shared" si="215"/>
        <v>0</v>
      </c>
      <c r="CA561" s="170">
        <f t="shared" si="216"/>
        <v>0</v>
      </c>
      <c r="CB561" s="216"/>
    </row>
    <row r="562" spans="1:80" s="172" customFormat="1" ht="15.75" customHeight="1">
      <c r="A562" s="163" t="s">
        <v>291</v>
      </c>
      <c r="B562" s="163"/>
      <c r="D562" s="163">
        <v>15</v>
      </c>
      <c r="AA562" s="165" t="s">
        <v>83</v>
      </c>
      <c r="AB562" s="166" t="s">
        <v>3283</v>
      </c>
      <c r="AC562" s="94" t="s">
        <v>90</v>
      </c>
      <c r="AD562" s="95" t="s">
        <v>314</v>
      </c>
      <c r="AE562" s="94" t="s">
        <v>9369</v>
      </c>
      <c r="AF562" s="96" t="s">
        <v>295</v>
      </c>
      <c r="AG562" s="22" t="s">
        <v>9370</v>
      </c>
      <c r="AH562" s="22" t="s">
        <v>9371</v>
      </c>
      <c r="AI562" s="97" t="s">
        <v>298</v>
      </c>
      <c r="AJ562" s="98">
        <v>7</v>
      </c>
      <c r="AK562" s="95" t="s">
        <v>9372</v>
      </c>
      <c r="AL562" s="94"/>
      <c r="AM562" s="94"/>
      <c r="AN562" s="167">
        <f t="shared" si="193"/>
        <v>1</v>
      </c>
      <c r="AO562" s="49">
        <v>0</v>
      </c>
      <c r="AP562" s="49">
        <v>0</v>
      </c>
      <c r="AQ562" s="49">
        <v>1</v>
      </c>
      <c r="AR562" s="49">
        <v>0</v>
      </c>
      <c r="AS562" s="49">
        <v>0</v>
      </c>
      <c r="AT562" s="49">
        <v>0</v>
      </c>
      <c r="AU562" s="167">
        <f t="shared" si="194"/>
        <v>1</v>
      </c>
      <c r="AV562" s="49">
        <v>0</v>
      </c>
      <c r="AW562" s="99">
        <v>1.78</v>
      </c>
      <c r="AX562" s="94"/>
      <c r="AY562" s="94" t="s">
        <v>9373</v>
      </c>
      <c r="AZ562" s="100"/>
      <c r="BA562" s="100"/>
      <c r="BB562" s="49">
        <v>1</v>
      </c>
      <c r="BC562" s="159"/>
      <c r="BD562" s="153" t="str">
        <f t="shared" si="195"/>
        <v>09, 00, 2022.07.07</v>
      </c>
      <c r="BE562" s="153" t="str">
        <f t="shared" si="196"/>
        <v>16, 00, 2022.07.07</v>
      </c>
      <c r="BF562" s="160" t="str">
        <f t="shared" si="197"/>
        <v>П</v>
      </c>
      <c r="BG562" s="161">
        <f t="shared" si="198"/>
        <v>7</v>
      </c>
      <c r="BH562" s="167">
        <f t="shared" si="199"/>
        <v>1</v>
      </c>
      <c r="BI562" s="162">
        <f t="shared" si="200"/>
        <v>0</v>
      </c>
      <c r="BJ562" s="162">
        <f t="shared" si="201"/>
        <v>0</v>
      </c>
      <c r="BK562" s="162">
        <f t="shared" si="202"/>
        <v>1</v>
      </c>
      <c r="BL562" s="162">
        <f t="shared" si="203"/>
        <v>0</v>
      </c>
      <c r="BM562" s="162">
        <f t="shared" si="204"/>
        <v>0</v>
      </c>
      <c r="BN562" s="162">
        <f t="shared" si="205"/>
        <v>0</v>
      </c>
      <c r="BO562" s="167">
        <f t="shared" si="206"/>
        <v>1</v>
      </c>
      <c r="BP562" s="162">
        <f t="shared" si="207"/>
        <v>0</v>
      </c>
      <c r="BQ562" s="168">
        <f t="shared" si="208"/>
        <v>1</v>
      </c>
      <c r="BT562" s="169">
        <f t="shared" si="209"/>
        <v>0</v>
      </c>
      <c r="BU562" s="169">
        <f t="shared" si="210"/>
        <v>0</v>
      </c>
      <c r="BV562" s="169">
        <f t="shared" si="211"/>
        <v>7</v>
      </c>
      <c r="BW562" s="169">
        <f t="shared" si="212"/>
        <v>1</v>
      </c>
      <c r="BX562" s="170">
        <f t="shared" si="213"/>
        <v>0</v>
      </c>
      <c r="BY562" s="170">
        <f t="shared" si="214"/>
        <v>0</v>
      </c>
      <c r="BZ562" s="170">
        <f t="shared" si="215"/>
        <v>0</v>
      </c>
      <c r="CA562" s="170">
        <f t="shared" si="216"/>
        <v>0</v>
      </c>
      <c r="CB562" s="216"/>
    </row>
    <row r="563" spans="1:80" s="172" customFormat="1" ht="15.75" customHeight="1">
      <c r="A563" s="163" t="s">
        <v>291</v>
      </c>
      <c r="B563" s="163"/>
      <c r="D563" s="163">
        <v>15</v>
      </c>
      <c r="AA563" s="165" t="s">
        <v>83</v>
      </c>
      <c r="AB563" s="166" t="s">
        <v>3288</v>
      </c>
      <c r="AC563" s="94" t="s">
        <v>108</v>
      </c>
      <c r="AD563" s="95" t="s">
        <v>305</v>
      </c>
      <c r="AE563" s="94" t="s">
        <v>9315</v>
      </c>
      <c r="AF563" s="96" t="s">
        <v>295</v>
      </c>
      <c r="AG563" s="22" t="s">
        <v>9374</v>
      </c>
      <c r="AH563" s="22" t="s">
        <v>9375</v>
      </c>
      <c r="AI563" s="97" t="s">
        <v>309</v>
      </c>
      <c r="AJ563" s="98">
        <v>5.7</v>
      </c>
      <c r="AK563" s="95" t="s">
        <v>9318</v>
      </c>
      <c r="AL563" s="94"/>
      <c r="AM563" s="94"/>
      <c r="AN563" s="167">
        <f t="shared" si="193"/>
        <v>1</v>
      </c>
      <c r="AO563" s="49">
        <v>0</v>
      </c>
      <c r="AP563" s="49">
        <v>0</v>
      </c>
      <c r="AQ563" s="49">
        <v>1</v>
      </c>
      <c r="AR563" s="49">
        <v>0</v>
      </c>
      <c r="AS563" s="49">
        <v>0</v>
      </c>
      <c r="AT563" s="49">
        <v>0</v>
      </c>
      <c r="AU563" s="167">
        <f t="shared" si="194"/>
        <v>1</v>
      </c>
      <c r="AV563" s="49">
        <v>0</v>
      </c>
      <c r="AW563" s="99">
        <v>5.18</v>
      </c>
      <c r="AX563" s="94"/>
      <c r="AY563" s="94" t="s">
        <v>9376</v>
      </c>
      <c r="AZ563" s="100" t="s">
        <v>312</v>
      </c>
      <c r="BA563" s="100" t="s">
        <v>313</v>
      </c>
      <c r="BB563" s="49">
        <v>0</v>
      </c>
      <c r="BC563" s="159"/>
      <c r="BD563" s="153" t="str">
        <f t="shared" si="195"/>
        <v>00, 55, 2022.07.08</v>
      </c>
      <c r="BE563" s="153" t="str">
        <f t="shared" si="196"/>
        <v>06, 37, 2022.07.08</v>
      </c>
      <c r="BF563" s="160" t="str">
        <f t="shared" si="197"/>
        <v>В</v>
      </c>
      <c r="BG563" s="161">
        <f t="shared" si="198"/>
        <v>5.7</v>
      </c>
      <c r="BH563" s="167">
        <f t="shared" si="199"/>
        <v>1</v>
      </c>
      <c r="BI563" s="162">
        <f t="shared" si="200"/>
        <v>0</v>
      </c>
      <c r="BJ563" s="162">
        <f t="shared" si="201"/>
        <v>0</v>
      </c>
      <c r="BK563" s="162">
        <f t="shared" si="202"/>
        <v>1</v>
      </c>
      <c r="BL563" s="162">
        <f t="shared" si="203"/>
        <v>0</v>
      </c>
      <c r="BM563" s="162">
        <f t="shared" si="204"/>
        <v>0</v>
      </c>
      <c r="BN563" s="162">
        <f t="shared" si="205"/>
        <v>0</v>
      </c>
      <c r="BO563" s="167">
        <f t="shared" si="206"/>
        <v>1</v>
      </c>
      <c r="BP563" s="162">
        <f t="shared" si="207"/>
        <v>0</v>
      </c>
      <c r="BQ563" s="168">
        <f t="shared" si="208"/>
        <v>0</v>
      </c>
      <c r="BT563" s="169">
        <f t="shared" si="209"/>
        <v>0</v>
      </c>
      <c r="BU563" s="169">
        <f t="shared" si="210"/>
        <v>0</v>
      </c>
      <c r="BV563" s="169">
        <f t="shared" si="211"/>
        <v>0</v>
      </c>
      <c r="BW563" s="169">
        <f t="shared" si="212"/>
        <v>0</v>
      </c>
      <c r="BX563" s="170">
        <f t="shared" si="213"/>
        <v>0</v>
      </c>
      <c r="BY563" s="170">
        <f t="shared" si="214"/>
        <v>0</v>
      </c>
      <c r="BZ563" s="170">
        <f t="shared" si="215"/>
        <v>0</v>
      </c>
      <c r="CA563" s="170">
        <f t="shared" si="216"/>
        <v>0</v>
      </c>
      <c r="CB563" s="216"/>
    </row>
    <row r="564" spans="1:80" s="172" customFormat="1" ht="15.75" customHeight="1">
      <c r="A564" s="163" t="s">
        <v>291</v>
      </c>
      <c r="B564" s="163"/>
      <c r="D564" s="163">
        <v>15</v>
      </c>
      <c r="AA564" s="165" t="s">
        <v>83</v>
      </c>
      <c r="AB564" s="166" t="s">
        <v>3294</v>
      </c>
      <c r="AC564" s="94" t="s">
        <v>90</v>
      </c>
      <c r="AD564" s="95" t="s">
        <v>293</v>
      </c>
      <c r="AE564" s="94" t="s">
        <v>9021</v>
      </c>
      <c r="AF564" s="96" t="s">
        <v>345</v>
      </c>
      <c r="AG564" s="22" t="s">
        <v>9377</v>
      </c>
      <c r="AH564" s="22" t="s">
        <v>9378</v>
      </c>
      <c r="AI564" s="97" t="s">
        <v>309</v>
      </c>
      <c r="AJ564" s="98">
        <v>0.83</v>
      </c>
      <c r="AK564" s="95" t="s">
        <v>9024</v>
      </c>
      <c r="AL564" s="94"/>
      <c r="AM564" s="94" t="s">
        <v>9025</v>
      </c>
      <c r="AN564" s="167">
        <f t="shared" si="193"/>
        <v>164</v>
      </c>
      <c r="AO564" s="49">
        <v>0</v>
      </c>
      <c r="AP564" s="49">
        <v>23</v>
      </c>
      <c r="AQ564" s="49">
        <v>140</v>
      </c>
      <c r="AR564" s="49">
        <v>0</v>
      </c>
      <c r="AS564" s="49">
        <v>0</v>
      </c>
      <c r="AT564" s="49">
        <v>38</v>
      </c>
      <c r="AU564" s="167">
        <f t="shared" si="194"/>
        <v>125</v>
      </c>
      <c r="AV564" s="49">
        <v>1</v>
      </c>
      <c r="AW564" s="99">
        <v>259.08</v>
      </c>
      <c r="AX564" s="94" t="s">
        <v>427</v>
      </c>
      <c r="AY564" s="94" t="s">
        <v>9379</v>
      </c>
      <c r="AZ564" s="100" t="s">
        <v>501</v>
      </c>
      <c r="BA564" s="100" t="s">
        <v>639</v>
      </c>
      <c r="BB564" s="49">
        <v>1</v>
      </c>
      <c r="BC564" s="159"/>
      <c r="BD564" s="153" t="str">
        <f t="shared" si="195"/>
        <v>09, 43, 2022.07.08</v>
      </c>
      <c r="BE564" s="153" t="str">
        <f t="shared" si="196"/>
        <v>10, 33, 2022.07.08</v>
      </c>
      <c r="BF564" s="160" t="str">
        <f t="shared" si="197"/>
        <v>В</v>
      </c>
      <c r="BG564" s="161">
        <f t="shared" si="198"/>
        <v>0.83</v>
      </c>
      <c r="BH564" s="167">
        <f t="shared" si="199"/>
        <v>164</v>
      </c>
      <c r="BI564" s="162">
        <f t="shared" si="200"/>
        <v>0</v>
      </c>
      <c r="BJ564" s="162">
        <f t="shared" si="201"/>
        <v>23</v>
      </c>
      <c r="BK564" s="162">
        <f t="shared" si="202"/>
        <v>140</v>
      </c>
      <c r="BL564" s="162">
        <f t="shared" si="203"/>
        <v>0</v>
      </c>
      <c r="BM564" s="162">
        <f t="shared" si="204"/>
        <v>0</v>
      </c>
      <c r="BN564" s="162">
        <f t="shared" si="205"/>
        <v>38</v>
      </c>
      <c r="BO564" s="167">
        <f t="shared" si="206"/>
        <v>125</v>
      </c>
      <c r="BP564" s="162">
        <f t="shared" si="207"/>
        <v>1</v>
      </c>
      <c r="BQ564" s="168">
        <f t="shared" si="208"/>
        <v>1</v>
      </c>
      <c r="BT564" s="169">
        <f t="shared" si="209"/>
        <v>136.12</v>
      </c>
      <c r="BU564" s="169">
        <f t="shared" si="210"/>
        <v>164</v>
      </c>
      <c r="BV564" s="169">
        <f t="shared" si="211"/>
        <v>0</v>
      </c>
      <c r="BW564" s="169">
        <f t="shared" si="212"/>
        <v>0</v>
      </c>
      <c r="BX564" s="170">
        <f t="shared" si="213"/>
        <v>0</v>
      </c>
      <c r="BY564" s="170">
        <f t="shared" si="214"/>
        <v>0</v>
      </c>
      <c r="BZ564" s="170">
        <f t="shared" si="215"/>
        <v>0</v>
      </c>
      <c r="CA564" s="170">
        <f t="shared" si="216"/>
        <v>0</v>
      </c>
      <c r="CB564" s="216"/>
    </row>
    <row r="565" spans="1:80" s="172" customFormat="1" ht="15.75" customHeight="1">
      <c r="A565" s="163" t="s">
        <v>291</v>
      </c>
      <c r="B565" s="163"/>
      <c r="D565" s="163">
        <v>15</v>
      </c>
      <c r="AA565" s="165" t="s">
        <v>83</v>
      </c>
      <c r="AB565" s="166" t="s">
        <v>3300</v>
      </c>
      <c r="AC565" s="94" t="s">
        <v>110</v>
      </c>
      <c r="AD565" s="95" t="s">
        <v>305</v>
      </c>
      <c r="AE565" s="94" t="s">
        <v>9380</v>
      </c>
      <c r="AF565" s="96" t="s">
        <v>295</v>
      </c>
      <c r="AG565" s="22" t="s">
        <v>9381</v>
      </c>
      <c r="AH565" s="22" t="s">
        <v>9382</v>
      </c>
      <c r="AI565" s="97" t="s">
        <v>309</v>
      </c>
      <c r="AJ565" s="98">
        <v>4.2699999999999996</v>
      </c>
      <c r="AK565" s="95" t="s">
        <v>9383</v>
      </c>
      <c r="AL565" s="94"/>
      <c r="AM565" s="94"/>
      <c r="AN565" s="167">
        <f t="shared" si="193"/>
        <v>12</v>
      </c>
      <c r="AO565" s="49">
        <v>0</v>
      </c>
      <c r="AP565" s="49">
        <v>0</v>
      </c>
      <c r="AQ565" s="49">
        <v>12</v>
      </c>
      <c r="AR565" s="49">
        <v>0</v>
      </c>
      <c r="AS565" s="49">
        <v>0</v>
      </c>
      <c r="AT565" s="49">
        <v>0</v>
      </c>
      <c r="AU565" s="167">
        <f t="shared" si="194"/>
        <v>12</v>
      </c>
      <c r="AV565" s="49">
        <v>0</v>
      </c>
      <c r="AW565" s="99">
        <v>6.4</v>
      </c>
      <c r="AX565" s="94"/>
      <c r="AY565" s="94" t="s">
        <v>9384</v>
      </c>
      <c r="AZ565" s="100" t="s">
        <v>312</v>
      </c>
      <c r="BA565" s="100" t="s">
        <v>1081</v>
      </c>
      <c r="BB565" s="49">
        <v>0</v>
      </c>
      <c r="BC565" s="159"/>
      <c r="BD565" s="153" t="str">
        <f t="shared" si="195"/>
        <v>20, 08, 2022.07.08</v>
      </c>
      <c r="BE565" s="153" t="str">
        <f t="shared" si="196"/>
        <v>00, 24, 2022.07.09</v>
      </c>
      <c r="BF565" s="160" t="str">
        <f t="shared" si="197"/>
        <v>В</v>
      </c>
      <c r="BG565" s="161">
        <f t="shared" si="198"/>
        <v>4.2699999999999996</v>
      </c>
      <c r="BH565" s="167">
        <f t="shared" si="199"/>
        <v>12</v>
      </c>
      <c r="BI565" s="162">
        <f t="shared" si="200"/>
        <v>0</v>
      </c>
      <c r="BJ565" s="162">
        <f t="shared" si="201"/>
        <v>0</v>
      </c>
      <c r="BK565" s="162">
        <f t="shared" si="202"/>
        <v>12</v>
      </c>
      <c r="BL565" s="162">
        <f t="shared" si="203"/>
        <v>0</v>
      </c>
      <c r="BM565" s="162">
        <f t="shared" si="204"/>
        <v>0</v>
      </c>
      <c r="BN565" s="162">
        <f t="shared" si="205"/>
        <v>0</v>
      </c>
      <c r="BO565" s="167">
        <f t="shared" si="206"/>
        <v>12</v>
      </c>
      <c r="BP565" s="162">
        <f t="shared" si="207"/>
        <v>0</v>
      </c>
      <c r="BQ565" s="168">
        <f t="shared" si="208"/>
        <v>0</v>
      </c>
      <c r="BT565" s="169">
        <f t="shared" si="209"/>
        <v>0</v>
      </c>
      <c r="BU565" s="169">
        <f t="shared" si="210"/>
        <v>0</v>
      </c>
      <c r="BV565" s="169">
        <f t="shared" si="211"/>
        <v>0</v>
      </c>
      <c r="BW565" s="169">
        <f t="shared" si="212"/>
        <v>0</v>
      </c>
      <c r="BX565" s="170">
        <f t="shared" si="213"/>
        <v>0</v>
      </c>
      <c r="BY565" s="170">
        <f t="shared" si="214"/>
        <v>0</v>
      </c>
      <c r="BZ565" s="170">
        <f t="shared" si="215"/>
        <v>0</v>
      </c>
      <c r="CA565" s="170">
        <f t="shared" si="216"/>
        <v>0</v>
      </c>
      <c r="CB565" s="216"/>
    </row>
    <row r="566" spans="1:80" s="172" customFormat="1" ht="15.75" customHeight="1">
      <c r="A566" s="163" t="s">
        <v>291</v>
      </c>
      <c r="B566" s="163"/>
      <c r="D566" s="163">
        <v>15</v>
      </c>
      <c r="AA566" s="165" t="s">
        <v>83</v>
      </c>
      <c r="AB566" s="166" t="s">
        <v>3305</v>
      </c>
      <c r="AC566" s="94" t="s">
        <v>92</v>
      </c>
      <c r="AD566" s="95" t="s">
        <v>305</v>
      </c>
      <c r="AE566" s="94" t="s">
        <v>9385</v>
      </c>
      <c r="AF566" s="96" t="s">
        <v>408</v>
      </c>
      <c r="AG566" s="22" t="s">
        <v>9386</v>
      </c>
      <c r="AH566" s="22" t="s">
        <v>9387</v>
      </c>
      <c r="AI566" s="97" t="s">
        <v>298</v>
      </c>
      <c r="AJ566" s="98">
        <v>9</v>
      </c>
      <c r="AK566" s="95" t="s">
        <v>7394</v>
      </c>
      <c r="AL566" s="94"/>
      <c r="AM566" s="94"/>
      <c r="AN566" s="167">
        <f t="shared" si="193"/>
        <v>11</v>
      </c>
      <c r="AO566" s="49">
        <v>0</v>
      </c>
      <c r="AP566" s="49">
        <v>0</v>
      </c>
      <c r="AQ566" s="49">
        <v>8</v>
      </c>
      <c r="AR566" s="49">
        <v>0</v>
      </c>
      <c r="AS566" s="49">
        <v>0</v>
      </c>
      <c r="AT566" s="49">
        <v>8</v>
      </c>
      <c r="AU566" s="167">
        <f t="shared" si="194"/>
        <v>0</v>
      </c>
      <c r="AV566" s="49">
        <v>3</v>
      </c>
      <c r="AW566" s="99">
        <v>25.76</v>
      </c>
      <c r="AX566" s="94" t="s">
        <v>7395</v>
      </c>
      <c r="AY566" s="94" t="s">
        <v>9388</v>
      </c>
      <c r="AZ566" s="100"/>
      <c r="BA566" s="100"/>
      <c r="BB566" s="49">
        <v>1</v>
      </c>
      <c r="BC566" s="159"/>
      <c r="BD566" s="153" t="str">
        <f t="shared" si="195"/>
        <v>09, 00, 2022.07.09</v>
      </c>
      <c r="BE566" s="153" t="str">
        <f t="shared" si="196"/>
        <v>18, 00, 2022.07.09</v>
      </c>
      <c r="BF566" s="160" t="str">
        <f t="shared" si="197"/>
        <v>П</v>
      </c>
      <c r="BG566" s="161">
        <f t="shared" si="198"/>
        <v>9</v>
      </c>
      <c r="BH566" s="167">
        <f t="shared" si="199"/>
        <v>11</v>
      </c>
      <c r="BI566" s="162">
        <f t="shared" si="200"/>
        <v>0</v>
      </c>
      <c r="BJ566" s="162">
        <f t="shared" si="201"/>
        <v>0</v>
      </c>
      <c r="BK566" s="162">
        <f t="shared" si="202"/>
        <v>8</v>
      </c>
      <c r="BL566" s="162">
        <f t="shared" si="203"/>
        <v>0</v>
      </c>
      <c r="BM566" s="162">
        <f t="shared" si="204"/>
        <v>0</v>
      </c>
      <c r="BN566" s="162">
        <f t="shared" si="205"/>
        <v>8</v>
      </c>
      <c r="BO566" s="167">
        <f t="shared" si="206"/>
        <v>0</v>
      </c>
      <c r="BP566" s="162">
        <f t="shared" si="207"/>
        <v>3</v>
      </c>
      <c r="BQ566" s="168">
        <f t="shared" si="208"/>
        <v>1</v>
      </c>
      <c r="BT566" s="169">
        <f t="shared" si="209"/>
        <v>0</v>
      </c>
      <c r="BU566" s="169">
        <f t="shared" si="210"/>
        <v>0</v>
      </c>
      <c r="BV566" s="169">
        <f t="shared" si="211"/>
        <v>99</v>
      </c>
      <c r="BW566" s="169">
        <f t="shared" si="212"/>
        <v>11</v>
      </c>
      <c r="BX566" s="170">
        <f t="shared" si="213"/>
        <v>0</v>
      </c>
      <c r="BY566" s="170">
        <f t="shared" si="214"/>
        <v>0</v>
      </c>
      <c r="BZ566" s="170">
        <f t="shared" si="215"/>
        <v>0</v>
      </c>
      <c r="CA566" s="170">
        <f t="shared" si="216"/>
        <v>0</v>
      </c>
      <c r="CB566" s="216"/>
    </row>
    <row r="567" spans="1:80" s="172" customFormat="1" ht="15.75" customHeight="1">
      <c r="A567" s="163" t="s">
        <v>291</v>
      </c>
      <c r="B567" s="163"/>
      <c r="D567" s="163">
        <v>15</v>
      </c>
      <c r="AA567" s="165" t="s">
        <v>83</v>
      </c>
      <c r="AB567" s="166" t="s">
        <v>3311</v>
      </c>
      <c r="AC567" s="94" t="s">
        <v>108</v>
      </c>
      <c r="AD567" s="95" t="s">
        <v>293</v>
      </c>
      <c r="AE567" s="94" t="s">
        <v>4387</v>
      </c>
      <c r="AF567" s="96" t="s">
        <v>408</v>
      </c>
      <c r="AG567" s="22" t="s">
        <v>9389</v>
      </c>
      <c r="AH567" s="22" t="s">
        <v>9390</v>
      </c>
      <c r="AI567" s="97" t="s">
        <v>309</v>
      </c>
      <c r="AJ567" s="98">
        <v>3.33</v>
      </c>
      <c r="AK567" s="95" t="s">
        <v>9391</v>
      </c>
      <c r="AL567" s="94"/>
      <c r="AM567" s="94"/>
      <c r="AN567" s="167">
        <f t="shared" si="193"/>
        <v>6</v>
      </c>
      <c r="AO567" s="49">
        <v>0</v>
      </c>
      <c r="AP567" s="49">
        <v>0</v>
      </c>
      <c r="AQ567" s="49">
        <v>3</v>
      </c>
      <c r="AR567" s="49">
        <v>0</v>
      </c>
      <c r="AS567" s="49">
        <v>0</v>
      </c>
      <c r="AT567" s="49">
        <v>3</v>
      </c>
      <c r="AU567" s="167">
        <f t="shared" si="194"/>
        <v>0</v>
      </c>
      <c r="AV567" s="49">
        <v>3</v>
      </c>
      <c r="AW567" s="99">
        <v>14.75</v>
      </c>
      <c r="AX567" s="94" t="s">
        <v>9392</v>
      </c>
      <c r="AY567" s="94" t="s">
        <v>9393</v>
      </c>
      <c r="AZ567" s="100" t="s">
        <v>501</v>
      </c>
      <c r="BA567" s="100" t="s">
        <v>639</v>
      </c>
      <c r="BB567" s="49">
        <v>1</v>
      </c>
      <c r="BC567" s="159"/>
      <c r="BD567" s="153" t="str">
        <f t="shared" si="195"/>
        <v>09, 45, 2022.07.09</v>
      </c>
      <c r="BE567" s="153" t="str">
        <f t="shared" si="196"/>
        <v>13, 05, 2022.07.09</v>
      </c>
      <c r="BF567" s="160" t="str">
        <f t="shared" si="197"/>
        <v>В</v>
      </c>
      <c r="BG567" s="161">
        <f t="shared" si="198"/>
        <v>3.33</v>
      </c>
      <c r="BH567" s="167">
        <f t="shared" si="199"/>
        <v>6</v>
      </c>
      <c r="BI567" s="162">
        <f t="shared" si="200"/>
        <v>0</v>
      </c>
      <c r="BJ567" s="162">
        <f t="shared" si="201"/>
        <v>0</v>
      </c>
      <c r="BK567" s="162">
        <f t="shared" si="202"/>
        <v>3</v>
      </c>
      <c r="BL567" s="162">
        <f t="shared" si="203"/>
        <v>0</v>
      </c>
      <c r="BM567" s="162">
        <f t="shared" si="204"/>
        <v>0</v>
      </c>
      <c r="BN567" s="162">
        <f t="shared" si="205"/>
        <v>3</v>
      </c>
      <c r="BO567" s="167">
        <f t="shared" si="206"/>
        <v>0</v>
      </c>
      <c r="BP567" s="162">
        <f t="shared" si="207"/>
        <v>3</v>
      </c>
      <c r="BQ567" s="168">
        <f t="shared" si="208"/>
        <v>1</v>
      </c>
      <c r="BT567" s="169">
        <f t="shared" si="209"/>
        <v>19.98</v>
      </c>
      <c r="BU567" s="169">
        <f t="shared" si="210"/>
        <v>6</v>
      </c>
      <c r="BV567" s="169">
        <f t="shared" si="211"/>
        <v>0</v>
      </c>
      <c r="BW567" s="169">
        <f t="shared" si="212"/>
        <v>0</v>
      </c>
      <c r="BX567" s="170">
        <f t="shared" si="213"/>
        <v>0</v>
      </c>
      <c r="BY567" s="170">
        <f t="shared" si="214"/>
        <v>0</v>
      </c>
      <c r="BZ567" s="170">
        <f t="shared" si="215"/>
        <v>0</v>
      </c>
      <c r="CA567" s="170">
        <f t="shared" si="216"/>
        <v>0</v>
      </c>
      <c r="CB567" s="216"/>
    </row>
    <row r="568" spans="1:80" s="172" customFormat="1" ht="15.75" customHeight="1">
      <c r="A568" s="163" t="s">
        <v>291</v>
      </c>
      <c r="B568" s="163"/>
      <c r="D568" s="163">
        <v>15</v>
      </c>
      <c r="AA568" s="165" t="s">
        <v>83</v>
      </c>
      <c r="AB568" s="166" t="s">
        <v>3317</v>
      </c>
      <c r="AC568" s="94" t="s">
        <v>108</v>
      </c>
      <c r="AD568" s="95" t="s">
        <v>293</v>
      </c>
      <c r="AE568" s="94" t="s">
        <v>1776</v>
      </c>
      <c r="AF568" s="96" t="s">
        <v>408</v>
      </c>
      <c r="AG568" s="22" t="s">
        <v>9394</v>
      </c>
      <c r="AH568" s="22" t="s">
        <v>9395</v>
      </c>
      <c r="AI568" s="97" t="s">
        <v>309</v>
      </c>
      <c r="AJ568" s="98">
        <v>0.7</v>
      </c>
      <c r="AK568" s="95" t="s">
        <v>9396</v>
      </c>
      <c r="AL568" s="94"/>
      <c r="AM568" s="94" t="s">
        <v>9397</v>
      </c>
      <c r="AN568" s="167">
        <f t="shared" si="193"/>
        <v>263</v>
      </c>
      <c r="AO568" s="49">
        <v>0</v>
      </c>
      <c r="AP568" s="49">
        <v>9</v>
      </c>
      <c r="AQ568" s="49">
        <v>250</v>
      </c>
      <c r="AR568" s="49">
        <v>0</v>
      </c>
      <c r="AS568" s="49">
        <v>0</v>
      </c>
      <c r="AT568" s="49">
        <v>38</v>
      </c>
      <c r="AU568" s="167">
        <f t="shared" si="194"/>
        <v>221</v>
      </c>
      <c r="AV568" s="49">
        <v>4</v>
      </c>
      <c r="AW568" s="99">
        <v>882.93</v>
      </c>
      <c r="AX568" s="94" t="s">
        <v>9398</v>
      </c>
      <c r="AY568" s="94" t="s">
        <v>9399</v>
      </c>
      <c r="AZ568" s="100" t="s">
        <v>501</v>
      </c>
      <c r="BA568" s="100" t="s">
        <v>639</v>
      </c>
      <c r="BB568" s="49">
        <v>1</v>
      </c>
      <c r="BC568" s="159"/>
      <c r="BD568" s="153" t="str">
        <f t="shared" si="195"/>
        <v>13, 12, 2022.07.10</v>
      </c>
      <c r="BE568" s="153" t="str">
        <f t="shared" si="196"/>
        <v>13, 54, 2022.07.10</v>
      </c>
      <c r="BF568" s="160" t="str">
        <f t="shared" si="197"/>
        <v>В</v>
      </c>
      <c r="BG568" s="161">
        <f t="shared" si="198"/>
        <v>0.7</v>
      </c>
      <c r="BH568" s="167">
        <f t="shared" si="199"/>
        <v>263</v>
      </c>
      <c r="BI568" s="162">
        <f t="shared" si="200"/>
        <v>0</v>
      </c>
      <c r="BJ568" s="162">
        <f t="shared" si="201"/>
        <v>9</v>
      </c>
      <c r="BK568" s="162">
        <f t="shared" si="202"/>
        <v>250</v>
      </c>
      <c r="BL568" s="162">
        <f t="shared" si="203"/>
        <v>0</v>
      </c>
      <c r="BM568" s="162">
        <f t="shared" si="204"/>
        <v>0</v>
      </c>
      <c r="BN568" s="162">
        <f t="shared" si="205"/>
        <v>38</v>
      </c>
      <c r="BO568" s="167">
        <f t="shared" si="206"/>
        <v>221</v>
      </c>
      <c r="BP568" s="162">
        <f t="shared" si="207"/>
        <v>4</v>
      </c>
      <c r="BQ568" s="168">
        <f t="shared" si="208"/>
        <v>1</v>
      </c>
      <c r="BT568" s="169">
        <f t="shared" si="209"/>
        <v>184.1</v>
      </c>
      <c r="BU568" s="169">
        <f t="shared" si="210"/>
        <v>263</v>
      </c>
      <c r="BV568" s="169">
        <f t="shared" si="211"/>
        <v>0</v>
      </c>
      <c r="BW568" s="169">
        <f t="shared" si="212"/>
        <v>0</v>
      </c>
      <c r="BX568" s="170">
        <f t="shared" si="213"/>
        <v>0</v>
      </c>
      <c r="BY568" s="170">
        <f t="shared" si="214"/>
        <v>0</v>
      </c>
      <c r="BZ568" s="170">
        <f t="shared" si="215"/>
        <v>0</v>
      </c>
      <c r="CA568" s="170">
        <f t="shared" si="216"/>
        <v>0</v>
      </c>
      <c r="CB568" s="216"/>
    </row>
    <row r="569" spans="1:80" s="172" customFormat="1" ht="15.75" customHeight="1">
      <c r="A569" s="163" t="s">
        <v>291</v>
      </c>
      <c r="B569" s="163"/>
      <c r="D569" s="163">
        <v>15</v>
      </c>
      <c r="AA569" s="165" t="s">
        <v>83</v>
      </c>
      <c r="AB569" s="166" t="s">
        <v>3323</v>
      </c>
      <c r="AC569" s="94" t="s">
        <v>90</v>
      </c>
      <c r="AD569" s="95" t="s">
        <v>305</v>
      </c>
      <c r="AE569" s="94" t="s">
        <v>9400</v>
      </c>
      <c r="AF569" s="96" t="s">
        <v>345</v>
      </c>
      <c r="AG569" s="22" t="s">
        <v>9401</v>
      </c>
      <c r="AH569" s="22" t="s">
        <v>9402</v>
      </c>
      <c r="AI569" s="97" t="s">
        <v>309</v>
      </c>
      <c r="AJ569" s="98">
        <v>0.33</v>
      </c>
      <c r="AK569" s="95" t="s">
        <v>9403</v>
      </c>
      <c r="AL569" s="94"/>
      <c r="AM569" s="94"/>
      <c r="AN569" s="167">
        <f t="shared" si="193"/>
        <v>89</v>
      </c>
      <c r="AO569" s="49">
        <v>0</v>
      </c>
      <c r="AP569" s="49">
        <v>0</v>
      </c>
      <c r="AQ569" s="49">
        <v>89</v>
      </c>
      <c r="AR569" s="49">
        <v>0</v>
      </c>
      <c r="AS569" s="49">
        <v>0</v>
      </c>
      <c r="AT569" s="49">
        <v>1</v>
      </c>
      <c r="AU569" s="167">
        <f t="shared" si="194"/>
        <v>88</v>
      </c>
      <c r="AV569" s="49">
        <v>0</v>
      </c>
      <c r="AW569" s="99">
        <v>199.06</v>
      </c>
      <c r="AX569" s="94"/>
      <c r="AY569" s="94" t="s">
        <v>9404</v>
      </c>
      <c r="AZ569" s="100" t="s">
        <v>501</v>
      </c>
      <c r="BA569" s="100" t="s">
        <v>313</v>
      </c>
      <c r="BB569" s="49">
        <v>1</v>
      </c>
      <c r="BC569" s="159"/>
      <c r="BD569" s="153" t="str">
        <f t="shared" si="195"/>
        <v>13, 39, 2022.07.10</v>
      </c>
      <c r="BE569" s="153" t="str">
        <f t="shared" si="196"/>
        <v>13, 59, 2022.07.10</v>
      </c>
      <c r="BF569" s="160" t="str">
        <f t="shared" si="197"/>
        <v>В</v>
      </c>
      <c r="BG569" s="161">
        <f t="shared" si="198"/>
        <v>0.33</v>
      </c>
      <c r="BH569" s="167">
        <f t="shared" si="199"/>
        <v>89</v>
      </c>
      <c r="BI569" s="162">
        <f t="shared" si="200"/>
        <v>0</v>
      </c>
      <c r="BJ569" s="162">
        <f t="shared" si="201"/>
        <v>0</v>
      </c>
      <c r="BK569" s="162">
        <f t="shared" si="202"/>
        <v>89</v>
      </c>
      <c r="BL569" s="162">
        <f t="shared" si="203"/>
        <v>0</v>
      </c>
      <c r="BM569" s="162">
        <f t="shared" si="204"/>
        <v>0</v>
      </c>
      <c r="BN569" s="162">
        <f t="shared" si="205"/>
        <v>1</v>
      </c>
      <c r="BO569" s="167">
        <f t="shared" si="206"/>
        <v>88</v>
      </c>
      <c r="BP569" s="162">
        <f t="shared" si="207"/>
        <v>0</v>
      </c>
      <c r="BQ569" s="168">
        <f t="shared" si="208"/>
        <v>1</v>
      </c>
      <c r="BT569" s="169">
        <f t="shared" si="209"/>
        <v>29.37</v>
      </c>
      <c r="BU569" s="169">
        <f t="shared" si="210"/>
        <v>89</v>
      </c>
      <c r="BV569" s="169">
        <f t="shared" si="211"/>
        <v>0</v>
      </c>
      <c r="BW569" s="169">
        <f t="shared" si="212"/>
        <v>0</v>
      </c>
      <c r="BX569" s="170">
        <f t="shared" si="213"/>
        <v>0</v>
      </c>
      <c r="BY569" s="170">
        <f t="shared" si="214"/>
        <v>0</v>
      </c>
      <c r="BZ569" s="170">
        <f t="shared" si="215"/>
        <v>0</v>
      </c>
      <c r="CA569" s="170">
        <f t="shared" si="216"/>
        <v>0</v>
      </c>
      <c r="CB569" s="216"/>
    </row>
    <row r="570" spans="1:80" s="172" customFormat="1" ht="15.75" customHeight="1">
      <c r="A570" s="163" t="s">
        <v>291</v>
      </c>
      <c r="B570" s="163"/>
      <c r="D570" s="163">
        <v>15</v>
      </c>
      <c r="AA570" s="165" t="s">
        <v>83</v>
      </c>
      <c r="AB570" s="166" t="s">
        <v>3326</v>
      </c>
      <c r="AC570" s="94" t="s">
        <v>90</v>
      </c>
      <c r="AD570" s="95" t="s">
        <v>293</v>
      </c>
      <c r="AE570" s="94" t="s">
        <v>1828</v>
      </c>
      <c r="AF570" s="96" t="s">
        <v>345</v>
      </c>
      <c r="AG570" s="22" t="s">
        <v>9405</v>
      </c>
      <c r="AH570" s="22" t="s">
        <v>9406</v>
      </c>
      <c r="AI570" s="97" t="s">
        <v>309</v>
      </c>
      <c r="AJ570" s="98">
        <v>0.63</v>
      </c>
      <c r="AK570" s="95" t="s">
        <v>1831</v>
      </c>
      <c r="AL570" s="94"/>
      <c r="AM570" s="94" t="s">
        <v>1832</v>
      </c>
      <c r="AN570" s="167">
        <f t="shared" si="193"/>
        <v>88</v>
      </c>
      <c r="AO570" s="49">
        <v>1</v>
      </c>
      <c r="AP570" s="49">
        <v>8</v>
      </c>
      <c r="AQ570" s="49">
        <v>78</v>
      </c>
      <c r="AR570" s="49">
        <v>0</v>
      </c>
      <c r="AS570" s="49">
        <v>0</v>
      </c>
      <c r="AT570" s="49">
        <v>14</v>
      </c>
      <c r="AU570" s="167">
        <f t="shared" si="194"/>
        <v>73</v>
      </c>
      <c r="AV570" s="49">
        <v>1</v>
      </c>
      <c r="AW570" s="99">
        <v>173.89</v>
      </c>
      <c r="AX570" s="94" t="s">
        <v>3853</v>
      </c>
      <c r="AY570" s="94" t="s">
        <v>9407</v>
      </c>
      <c r="AZ570" s="100" t="s">
        <v>501</v>
      </c>
      <c r="BA570" s="100" t="s">
        <v>639</v>
      </c>
      <c r="BB570" s="49">
        <v>1</v>
      </c>
      <c r="BC570" s="159"/>
      <c r="BD570" s="153" t="str">
        <f t="shared" si="195"/>
        <v>07, 42, 2022.07.11</v>
      </c>
      <c r="BE570" s="153" t="str">
        <f t="shared" si="196"/>
        <v>08, 20, 2022.07.11</v>
      </c>
      <c r="BF570" s="160" t="str">
        <f t="shared" si="197"/>
        <v>В</v>
      </c>
      <c r="BG570" s="161">
        <f t="shared" si="198"/>
        <v>0.63</v>
      </c>
      <c r="BH570" s="167">
        <f t="shared" si="199"/>
        <v>88</v>
      </c>
      <c r="BI570" s="162">
        <f t="shared" si="200"/>
        <v>1</v>
      </c>
      <c r="BJ570" s="162">
        <f t="shared" si="201"/>
        <v>8</v>
      </c>
      <c r="BK570" s="162">
        <f t="shared" si="202"/>
        <v>78</v>
      </c>
      <c r="BL570" s="162">
        <f t="shared" si="203"/>
        <v>0</v>
      </c>
      <c r="BM570" s="162">
        <f t="shared" si="204"/>
        <v>0</v>
      </c>
      <c r="BN570" s="162">
        <f t="shared" si="205"/>
        <v>14</v>
      </c>
      <c r="BO570" s="167">
        <f t="shared" si="206"/>
        <v>73</v>
      </c>
      <c r="BP570" s="162">
        <f t="shared" si="207"/>
        <v>1</v>
      </c>
      <c r="BQ570" s="168">
        <f t="shared" si="208"/>
        <v>1</v>
      </c>
      <c r="BT570" s="169">
        <f t="shared" si="209"/>
        <v>55.44</v>
      </c>
      <c r="BU570" s="169">
        <f t="shared" si="210"/>
        <v>88</v>
      </c>
      <c r="BV570" s="169">
        <f t="shared" si="211"/>
        <v>0</v>
      </c>
      <c r="BW570" s="169">
        <f t="shared" si="212"/>
        <v>0</v>
      </c>
      <c r="BX570" s="170">
        <f t="shared" si="213"/>
        <v>0</v>
      </c>
      <c r="BY570" s="170">
        <f t="shared" si="214"/>
        <v>0</v>
      </c>
      <c r="BZ570" s="170">
        <f t="shared" si="215"/>
        <v>0</v>
      </c>
      <c r="CA570" s="170">
        <f t="shared" si="216"/>
        <v>0</v>
      </c>
      <c r="CB570" s="216"/>
    </row>
    <row r="571" spans="1:80" s="172" customFormat="1" ht="15.75" customHeight="1">
      <c r="A571" s="163" t="s">
        <v>291</v>
      </c>
      <c r="B571" s="163"/>
      <c r="D571" s="163">
        <v>15</v>
      </c>
      <c r="AA571" s="165" t="s">
        <v>83</v>
      </c>
      <c r="AB571" s="166" t="s">
        <v>3332</v>
      </c>
      <c r="AC571" s="94" t="s">
        <v>90</v>
      </c>
      <c r="AD571" s="95" t="s">
        <v>494</v>
      </c>
      <c r="AE571" s="94" t="s">
        <v>9408</v>
      </c>
      <c r="AF571" s="96" t="s">
        <v>295</v>
      </c>
      <c r="AG571" s="22" t="s">
        <v>9409</v>
      </c>
      <c r="AH571" s="22" t="s">
        <v>9410</v>
      </c>
      <c r="AI571" s="97" t="s">
        <v>298</v>
      </c>
      <c r="AJ571" s="98">
        <v>6</v>
      </c>
      <c r="AK571" s="95" t="s">
        <v>9411</v>
      </c>
      <c r="AL571" s="94"/>
      <c r="AM571" s="94"/>
      <c r="AN571" s="167">
        <f t="shared" si="193"/>
        <v>25</v>
      </c>
      <c r="AO571" s="49">
        <v>0</v>
      </c>
      <c r="AP571" s="49">
        <v>0</v>
      </c>
      <c r="AQ571" s="49">
        <v>25</v>
      </c>
      <c r="AR571" s="49">
        <v>0</v>
      </c>
      <c r="AS571" s="49">
        <v>0</v>
      </c>
      <c r="AT571" s="49">
        <v>4</v>
      </c>
      <c r="AU571" s="167">
        <f t="shared" si="194"/>
        <v>21</v>
      </c>
      <c r="AV571" s="49">
        <v>0</v>
      </c>
      <c r="AW571" s="99">
        <v>25.61</v>
      </c>
      <c r="AX571" s="94"/>
      <c r="AY571" s="94" t="s">
        <v>9412</v>
      </c>
      <c r="AZ571" s="100"/>
      <c r="BA571" s="100"/>
      <c r="BB571" s="49">
        <v>1</v>
      </c>
      <c r="BC571" s="159"/>
      <c r="BD571" s="153" t="str">
        <f t="shared" si="195"/>
        <v>09, 00, 2022.07.11</v>
      </c>
      <c r="BE571" s="153" t="str">
        <f t="shared" si="196"/>
        <v>15, 00, 2022.07.11</v>
      </c>
      <c r="BF571" s="160" t="str">
        <f t="shared" si="197"/>
        <v>П</v>
      </c>
      <c r="BG571" s="161">
        <f t="shared" si="198"/>
        <v>6</v>
      </c>
      <c r="BH571" s="167">
        <f t="shared" si="199"/>
        <v>25</v>
      </c>
      <c r="BI571" s="162">
        <f t="shared" si="200"/>
        <v>0</v>
      </c>
      <c r="BJ571" s="162">
        <f t="shared" si="201"/>
        <v>0</v>
      </c>
      <c r="BK571" s="162">
        <f t="shared" si="202"/>
        <v>25</v>
      </c>
      <c r="BL571" s="162">
        <f t="shared" si="203"/>
        <v>0</v>
      </c>
      <c r="BM571" s="162">
        <f t="shared" si="204"/>
        <v>0</v>
      </c>
      <c r="BN571" s="162">
        <f t="shared" si="205"/>
        <v>4</v>
      </c>
      <c r="BO571" s="167">
        <f t="shared" si="206"/>
        <v>21</v>
      </c>
      <c r="BP571" s="162">
        <f t="shared" si="207"/>
        <v>0</v>
      </c>
      <c r="BQ571" s="168">
        <f t="shared" si="208"/>
        <v>1</v>
      </c>
      <c r="BT571" s="169">
        <f t="shared" si="209"/>
        <v>0</v>
      </c>
      <c r="BU571" s="169">
        <f t="shared" si="210"/>
        <v>0</v>
      </c>
      <c r="BV571" s="169">
        <f t="shared" si="211"/>
        <v>150</v>
      </c>
      <c r="BW571" s="169">
        <f t="shared" si="212"/>
        <v>25</v>
      </c>
      <c r="BX571" s="170">
        <f t="shared" si="213"/>
        <v>0</v>
      </c>
      <c r="BY571" s="170">
        <f t="shared" si="214"/>
        <v>0</v>
      </c>
      <c r="BZ571" s="170">
        <f t="shared" si="215"/>
        <v>0</v>
      </c>
      <c r="CA571" s="170">
        <f t="shared" si="216"/>
        <v>0</v>
      </c>
      <c r="CB571" s="216"/>
    </row>
    <row r="572" spans="1:80" s="172" customFormat="1" ht="15.75" customHeight="1">
      <c r="A572" s="163" t="s">
        <v>291</v>
      </c>
      <c r="B572" s="163"/>
      <c r="D572" s="163">
        <v>15</v>
      </c>
      <c r="AA572" s="165" t="s">
        <v>83</v>
      </c>
      <c r="AB572" s="166" t="s">
        <v>3338</v>
      </c>
      <c r="AC572" s="94" t="s">
        <v>110</v>
      </c>
      <c r="AD572" s="95" t="s">
        <v>494</v>
      </c>
      <c r="AE572" s="94" t="s">
        <v>9413</v>
      </c>
      <c r="AF572" s="96" t="s">
        <v>295</v>
      </c>
      <c r="AG572" s="22" t="s">
        <v>9409</v>
      </c>
      <c r="AH572" s="22" t="s">
        <v>9414</v>
      </c>
      <c r="AI572" s="97" t="s">
        <v>298</v>
      </c>
      <c r="AJ572" s="98">
        <v>7</v>
      </c>
      <c r="AK572" s="95" t="s">
        <v>9415</v>
      </c>
      <c r="AL572" s="94"/>
      <c r="AM572" s="94" t="s">
        <v>9416</v>
      </c>
      <c r="AN572" s="167">
        <f t="shared" si="193"/>
        <v>30</v>
      </c>
      <c r="AO572" s="49">
        <v>0</v>
      </c>
      <c r="AP572" s="49">
        <v>4</v>
      </c>
      <c r="AQ572" s="49">
        <v>26</v>
      </c>
      <c r="AR572" s="49">
        <v>0</v>
      </c>
      <c r="AS572" s="49">
        <v>0</v>
      </c>
      <c r="AT572" s="49">
        <v>8</v>
      </c>
      <c r="AU572" s="167">
        <f t="shared" si="194"/>
        <v>22</v>
      </c>
      <c r="AV572" s="49">
        <v>0</v>
      </c>
      <c r="AW572" s="99">
        <v>78.13</v>
      </c>
      <c r="AX572" s="94"/>
      <c r="AY572" s="94" t="s">
        <v>9417</v>
      </c>
      <c r="AZ572" s="100"/>
      <c r="BA572" s="100"/>
      <c r="BB572" s="49">
        <v>1</v>
      </c>
      <c r="BC572" s="159"/>
      <c r="BD572" s="153" t="str">
        <f t="shared" si="195"/>
        <v>09, 00, 2022.07.11</v>
      </c>
      <c r="BE572" s="153" t="str">
        <f t="shared" si="196"/>
        <v>16, 00, 2022.07.11</v>
      </c>
      <c r="BF572" s="160" t="str">
        <f t="shared" si="197"/>
        <v>П</v>
      </c>
      <c r="BG572" s="161">
        <f t="shared" si="198"/>
        <v>7</v>
      </c>
      <c r="BH572" s="167">
        <f t="shared" si="199"/>
        <v>30</v>
      </c>
      <c r="BI572" s="162">
        <f t="shared" si="200"/>
        <v>0</v>
      </c>
      <c r="BJ572" s="162">
        <f t="shared" si="201"/>
        <v>4</v>
      </c>
      <c r="BK572" s="162">
        <f t="shared" si="202"/>
        <v>26</v>
      </c>
      <c r="BL572" s="162">
        <f t="shared" si="203"/>
        <v>0</v>
      </c>
      <c r="BM572" s="162">
        <f t="shared" si="204"/>
        <v>0</v>
      </c>
      <c r="BN572" s="162">
        <f t="shared" si="205"/>
        <v>8</v>
      </c>
      <c r="BO572" s="167">
        <f t="shared" si="206"/>
        <v>22</v>
      </c>
      <c r="BP572" s="162">
        <f t="shared" si="207"/>
        <v>0</v>
      </c>
      <c r="BQ572" s="168">
        <f t="shared" si="208"/>
        <v>1</v>
      </c>
      <c r="BT572" s="169">
        <f t="shared" si="209"/>
        <v>0</v>
      </c>
      <c r="BU572" s="169">
        <f t="shared" si="210"/>
        <v>0</v>
      </c>
      <c r="BV572" s="169">
        <f t="shared" si="211"/>
        <v>210</v>
      </c>
      <c r="BW572" s="169">
        <f t="shared" si="212"/>
        <v>30</v>
      </c>
      <c r="BX572" s="170">
        <f t="shared" si="213"/>
        <v>0</v>
      </c>
      <c r="BY572" s="170">
        <f t="shared" si="214"/>
        <v>0</v>
      </c>
      <c r="BZ572" s="170">
        <f t="shared" si="215"/>
        <v>0</v>
      </c>
      <c r="CA572" s="170">
        <f t="shared" si="216"/>
        <v>0</v>
      </c>
      <c r="CB572" s="216"/>
    </row>
    <row r="573" spans="1:80" s="172" customFormat="1" ht="15.75" customHeight="1">
      <c r="A573" s="163" t="s">
        <v>291</v>
      </c>
      <c r="B573" s="163"/>
      <c r="D573" s="163">
        <v>15</v>
      </c>
      <c r="AA573" s="165" t="s">
        <v>83</v>
      </c>
      <c r="AB573" s="166" t="s">
        <v>3344</v>
      </c>
      <c r="AC573" s="94" t="s">
        <v>108</v>
      </c>
      <c r="AD573" s="95" t="s">
        <v>293</v>
      </c>
      <c r="AE573" s="94" t="s">
        <v>9418</v>
      </c>
      <c r="AF573" s="96" t="s">
        <v>295</v>
      </c>
      <c r="AG573" s="22" t="s">
        <v>9419</v>
      </c>
      <c r="AH573" s="22" t="s">
        <v>9414</v>
      </c>
      <c r="AI573" s="97" t="s">
        <v>298</v>
      </c>
      <c r="AJ573" s="98">
        <v>2</v>
      </c>
      <c r="AK573" s="95" t="s">
        <v>9420</v>
      </c>
      <c r="AL573" s="94"/>
      <c r="AM573" s="94"/>
      <c r="AN573" s="167">
        <f t="shared" si="193"/>
        <v>3</v>
      </c>
      <c r="AO573" s="49">
        <v>0</v>
      </c>
      <c r="AP573" s="49">
        <v>0</v>
      </c>
      <c r="AQ573" s="49">
        <v>3</v>
      </c>
      <c r="AR573" s="49">
        <v>0</v>
      </c>
      <c r="AS573" s="49">
        <v>0</v>
      </c>
      <c r="AT573" s="49">
        <v>0</v>
      </c>
      <c r="AU573" s="167">
        <f t="shared" si="194"/>
        <v>3</v>
      </c>
      <c r="AV573" s="49">
        <v>0</v>
      </c>
      <c r="AW573" s="99">
        <v>9.42</v>
      </c>
      <c r="AX573" s="94"/>
      <c r="AY573" s="94" t="s">
        <v>9421</v>
      </c>
      <c r="AZ573" s="100"/>
      <c r="BA573" s="100"/>
      <c r="BB573" s="49">
        <v>1</v>
      </c>
      <c r="BC573" s="159"/>
      <c r="BD573" s="153" t="str">
        <f t="shared" si="195"/>
        <v>14, 00, 2022.07.11</v>
      </c>
      <c r="BE573" s="153" t="str">
        <f t="shared" si="196"/>
        <v>16, 00, 2022.07.11</v>
      </c>
      <c r="BF573" s="160" t="str">
        <f t="shared" si="197"/>
        <v>П</v>
      </c>
      <c r="BG573" s="161">
        <f t="shared" si="198"/>
        <v>2</v>
      </c>
      <c r="BH573" s="167">
        <f t="shared" si="199"/>
        <v>3</v>
      </c>
      <c r="BI573" s="162">
        <f t="shared" si="200"/>
        <v>0</v>
      </c>
      <c r="BJ573" s="162">
        <f t="shared" si="201"/>
        <v>0</v>
      </c>
      <c r="BK573" s="162">
        <f t="shared" si="202"/>
        <v>3</v>
      </c>
      <c r="BL573" s="162">
        <f t="shared" si="203"/>
        <v>0</v>
      </c>
      <c r="BM573" s="162">
        <f t="shared" si="204"/>
        <v>0</v>
      </c>
      <c r="BN573" s="162">
        <f t="shared" si="205"/>
        <v>0</v>
      </c>
      <c r="BO573" s="167">
        <f t="shared" si="206"/>
        <v>3</v>
      </c>
      <c r="BP573" s="162">
        <f t="shared" si="207"/>
        <v>0</v>
      </c>
      <c r="BQ573" s="168">
        <f t="shared" si="208"/>
        <v>1</v>
      </c>
      <c r="BT573" s="169">
        <f t="shared" si="209"/>
        <v>0</v>
      </c>
      <c r="BU573" s="169">
        <f t="shared" si="210"/>
        <v>0</v>
      </c>
      <c r="BV573" s="169">
        <f t="shared" si="211"/>
        <v>6</v>
      </c>
      <c r="BW573" s="169">
        <f t="shared" si="212"/>
        <v>3</v>
      </c>
      <c r="BX573" s="170">
        <f t="shared" si="213"/>
        <v>0</v>
      </c>
      <c r="BY573" s="170">
        <f t="shared" si="214"/>
        <v>0</v>
      </c>
      <c r="BZ573" s="170">
        <f t="shared" si="215"/>
        <v>0</v>
      </c>
      <c r="CA573" s="170">
        <f t="shared" si="216"/>
        <v>0</v>
      </c>
      <c r="CB573" s="216"/>
    </row>
    <row r="574" spans="1:80" s="172" customFormat="1" ht="15.75" customHeight="1">
      <c r="A574" s="163" t="s">
        <v>291</v>
      </c>
      <c r="B574" s="163"/>
      <c r="D574" s="163">
        <v>15</v>
      </c>
      <c r="AA574" s="165" t="s">
        <v>83</v>
      </c>
      <c r="AB574" s="166" t="s">
        <v>3351</v>
      </c>
      <c r="AC574" s="94" t="s">
        <v>90</v>
      </c>
      <c r="AD574" s="95" t="s">
        <v>293</v>
      </c>
      <c r="AE574" s="94" t="s">
        <v>3849</v>
      </c>
      <c r="AF574" s="96" t="s">
        <v>345</v>
      </c>
      <c r="AG574" s="22" t="s">
        <v>9422</v>
      </c>
      <c r="AH574" s="22" t="s">
        <v>9423</v>
      </c>
      <c r="AI574" s="97" t="s">
        <v>309</v>
      </c>
      <c r="AJ574" s="98">
        <v>2</v>
      </c>
      <c r="AK574" s="95" t="s">
        <v>9424</v>
      </c>
      <c r="AL574" s="94"/>
      <c r="AM574" s="94" t="s">
        <v>3852</v>
      </c>
      <c r="AN574" s="167">
        <f t="shared" si="193"/>
        <v>49</v>
      </c>
      <c r="AO574" s="49">
        <v>0</v>
      </c>
      <c r="AP574" s="49">
        <v>2</v>
      </c>
      <c r="AQ574" s="49">
        <v>46</v>
      </c>
      <c r="AR574" s="49">
        <v>0</v>
      </c>
      <c r="AS574" s="49">
        <v>0</v>
      </c>
      <c r="AT574" s="49">
        <v>21</v>
      </c>
      <c r="AU574" s="167">
        <f t="shared" si="194"/>
        <v>27</v>
      </c>
      <c r="AV574" s="49">
        <v>1</v>
      </c>
      <c r="AW574" s="99">
        <v>149.18</v>
      </c>
      <c r="AX574" s="94" t="s">
        <v>3853</v>
      </c>
      <c r="AY574" s="94" t="s">
        <v>9425</v>
      </c>
      <c r="AZ574" s="100" t="s">
        <v>312</v>
      </c>
      <c r="BA574" s="100" t="s">
        <v>639</v>
      </c>
      <c r="BB574" s="49">
        <v>0</v>
      </c>
      <c r="BC574" s="159"/>
      <c r="BD574" s="153" t="str">
        <f t="shared" si="195"/>
        <v>19, 30, 2022.07.11</v>
      </c>
      <c r="BE574" s="153" t="str">
        <f t="shared" si="196"/>
        <v>21, 30, 2022.07.11</v>
      </c>
      <c r="BF574" s="160" t="str">
        <f t="shared" si="197"/>
        <v>В</v>
      </c>
      <c r="BG574" s="161">
        <f t="shared" si="198"/>
        <v>2</v>
      </c>
      <c r="BH574" s="167">
        <f t="shared" si="199"/>
        <v>49</v>
      </c>
      <c r="BI574" s="162">
        <f t="shared" si="200"/>
        <v>0</v>
      </c>
      <c r="BJ574" s="162">
        <f t="shared" si="201"/>
        <v>2</v>
      </c>
      <c r="BK574" s="162">
        <f t="shared" si="202"/>
        <v>46</v>
      </c>
      <c r="BL574" s="162">
        <f t="shared" si="203"/>
        <v>0</v>
      </c>
      <c r="BM574" s="162">
        <f t="shared" si="204"/>
        <v>0</v>
      </c>
      <c r="BN574" s="162">
        <f t="shared" si="205"/>
        <v>21</v>
      </c>
      <c r="BO574" s="167">
        <f t="shared" si="206"/>
        <v>27</v>
      </c>
      <c r="BP574" s="162">
        <f t="shared" si="207"/>
        <v>1</v>
      </c>
      <c r="BQ574" s="168">
        <f t="shared" si="208"/>
        <v>0</v>
      </c>
      <c r="BT574" s="169">
        <f t="shared" si="209"/>
        <v>0</v>
      </c>
      <c r="BU574" s="169">
        <f t="shared" si="210"/>
        <v>0</v>
      </c>
      <c r="BV574" s="169">
        <f t="shared" si="211"/>
        <v>0</v>
      </c>
      <c r="BW574" s="169">
        <f t="shared" si="212"/>
        <v>0</v>
      </c>
      <c r="BX574" s="170">
        <f t="shared" si="213"/>
        <v>0</v>
      </c>
      <c r="BY574" s="170">
        <f t="shared" si="214"/>
        <v>0</v>
      </c>
      <c r="BZ574" s="170">
        <f t="shared" si="215"/>
        <v>0</v>
      </c>
      <c r="CA574" s="170">
        <f t="shared" si="216"/>
        <v>0</v>
      </c>
      <c r="CB574" s="216"/>
    </row>
    <row r="575" spans="1:80" s="172" customFormat="1" ht="15.75" customHeight="1">
      <c r="A575" s="163" t="s">
        <v>291</v>
      </c>
      <c r="B575" s="163"/>
      <c r="D575" s="163">
        <v>15</v>
      </c>
      <c r="AA575" s="165" t="s">
        <v>83</v>
      </c>
      <c r="AB575" s="166" t="s">
        <v>3356</v>
      </c>
      <c r="AC575" s="94" t="s">
        <v>108</v>
      </c>
      <c r="AD575" s="95" t="s">
        <v>314</v>
      </c>
      <c r="AE575" s="94" t="s">
        <v>9426</v>
      </c>
      <c r="AF575" s="96" t="s">
        <v>408</v>
      </c>
      <c r="AG575" s="22" t="s">
        <v>9427</v>
      </c>
      <c r="AH575" s="22" t="s">
        <v>9428</v>
      </c>
      <c r="AI575" s="97" t="s">
        <v>298</v>
      </c>
      <c r="AJ575" s="98">
        <v>7.17</v>
      </c>
      <c r="AK575" s="95" t="s">
        <v>9429</v>
      </c>
      <c r="AL575" s="94"/>
      <c r="AM575" s="94" t="s">
        <v>9430</v>
      </c>
      <c r="AN575" s="167">
        <f t="shared" si="193"/>
        <v>16</v>
      </c>
      <c r="AO575" s="49">
        <v>0</v>
      </c>
      <c r="AP575" s="49">
        <v>1</v>
      </c>
      <c r="AQ575" s="49">
        <v>15</v>
      </c>
      <c r="AR575" s="49">
        <v>0</v>
      </c>
      <c r="AS575" s="49">
        <v>0</v>
      </c>
      <c r="AT575" s="49">
        <v>6</v>
      </c>
      <c r="AU575" s="167">
        <f t="shared" si="194"/>
        <v>10</v>
      </c>
      <c r="AV575" s="49">
        <v>0</v>
      </c>
      <c r="AW575" s="99">
        <v>26.59</v>
      </c>
      <c r="AX575" s="94"/>
      <c r="AY575" s="94" t="s">
        <v>9431</v>
      </c>
      <c r="AZ575" s="100"/>
      <c r="BA575" s="100"/>
      <c r="BB575" s="49">
        <v>1</v>
      </c>
      <c r="BC575" s="159"/>
      <c r="BD575" s="153" t="str">
        <f t="shared" si="195"/>
        <v>08, 50, 2022.07.12</v>
      </c>
      <c r="BE575" s="153" t="str">
        <f t="shared" si="196"/>
        <v>16, 00, 2022.07.12</v>
      </c>
      <c r="BF575" s="160" t="str">
        <f t="shared" si="197"/>
        <v>П</v>
      </c>
      <c r="BG575" s="161">
        <f t="shared" si="198"/>
        <v>7.17</v>
      </c>
      <c r="BH575" s="167">
        <f t="shared" si="199"/>
        <v>16</v>
      </c>
      <c r="BI575" s="162">
        <f t="shared" si="200"/>
        <v>0</v>
      </c>
      <c r="BJ575" s="162">
        <f t="shared" si="201"/>
        <v>1</v>
      </c>
      <c r="BK575" s="162">
        <f t="shared" si="202"/>
        <v>15</v>
      </c>
      <c r="BL575" s="162">
        <f t="shared" si="203"/>
        <v>0</v>
      </c>
      <c r="BM575" s="162">
        <f t="shared" si="204"/>
        <v>0</v>
      </c>
      <c r="BN575" s="162">
        <f t="shared" si="205"/>
        <v>6</v>
      </c>
      <c r="BO575" s="167">
        <f t="shared" si="206"/>
        <v>10</v>
      </c>
      <c r="BP575" s="162">
        <f t="shared" si="207"/>
        <v>0</v>
      </c>
      <c r="BQ575" s="168">
        <f t="shared" si="208"/>
        <v>1</v>
      </c>
      <c r="BT575" s="169">
        <f t="shared" si="209"/>
        <v>0</v>
      </c>
      <c r="BU575" s="169">
        <f t="shared" si="210"/>
        <v>0</v>
      </c>
      <c r="BV575" s="169">
        <f t="shared" si="211"/>
        <v>114.72</v>
      </c>
      <c r="BW575" s="169">
        <f t="shared" si="212"/>
        <v>16</v>
      </c>
      <c r="BX575" s="170">
        <f t="shared" si="213"/>
        <v>0</v>
      </c>
      <c r="BY575" s="170">
        <f t="shared" si="214"/>
        <v>0</v>
      </c>
      <c r="BZ575" s="170">
        <f t="shared" si="215"/>
        <v>0</v>
      </c>
      <c r="CA575" s="170">
        <f t="shared" si="216"/>
        <v>0</v>
      </c>
      <c r="CB575" s="216"/>
    </row>
    <row r="576" spans="1:80" s="172" customFormat="1" ht="15.75" customHeight="1">
      <c r="A576" s="163" t="s">
        <v>291</v>
      </c>
      <c r="B576" s="163"/>
      <c r="D576" s="163">
        <v>15</v>
      </c>
      <c r="AA576" s="165" t="s">
        <v>83</v>
      </c>
      <c r="AB576" s="166" t="s">
        <v>3362</v>
      </c>
      <c r="AC576" s="94" t="s">
        <v>90</v>
      </c>
      <c r="AD576" s="95" t="s">
        <v>314</v>
      </c>
      <c r="AE576" s="94" t="s">
        <v>9432</v>
      </c>
      <c r="AF576" s="96" t="s">
        <v>345</v>
      </c>
      <c r="AG576" s="22" t="s">
        <v>9433</v>
      </c>
      <c r="AH576" s="22" t="s">
        <v>9428</v>
      </c>
      <c r="AI576" s="97" t="s">
        <v>298</v>
      </c>
      <c r="AJ576" s="98">
        <v>7</v>
      </c>
      <c r="AK576" s="95" t="s">
        <v>830</v>
      </c>
      <c r="AL576" s="94"/>
      <c r="AM576" s="94"/>
      <c r="AN576" s="167">
        <f t="shared" si="193"/>
        <v>56</v>
      </c>
      <c r="AO576" s="49">
        <v>0</v>
      </c>
      <c r="AP576" s="49">
        <v>0</v>
      </c>
      <c r="AQ576" s="49">
        <v>56</v>
      </c>
      <c r="AR576" s="49">
        <v>0</v>
      </c>
      <c r="AS576" s="49">
        <v>0</v>
      </c>
      <c r="AT576" s="49">
        <v>1</v>
      </c>
      <c r="AU576" s="167">
        <f t="shared" si="194"/>
        <v>55</v>
      </c>
      <c r="AV576" s="49">
        <v>0</v>
      </c>
      <c r="AW576" s="99">
        <v>88.08</v>
      </c>
      <c r="AX576" s="94"/>
      <c r="AY576" s="94" t="s">
        <v>9434</v>
      </c>
      <c r="AZ576" s="100"/>
      <c r="BA576" s="100"/>
      <c r="BB576" s="49">
        <v>1</v>
      </c>
      <c r="BC576" s="159"/>
      <c r="BD576" s="153" t="str">
        <f t="shared" si="195"/>
        <v>09, 00, 2022.07.12</v>
      </c>
      <c r="BE576" s="153" t="str">
        <f t="shared" si="196"/>
        <v>16, 00, 2022.07.12</v>
      </c>
      <c r="BF576" s="160" t="str">
        <f t="shared" si="197"/>
        <v>П</v>
      </c>
      <c r="BG576" s="161">
        <f t="shared" si="198"/>
        <v>7</v>
      </c>
      <c r="BH576" s="167">
        <f t="shared" si="199"/>
        <v>56</v>
      </c>
      <c r="BI576" s="162">
        <f t="shared" si="200"/>
        <v>0</v>
      </c>
      <c r="BJ576" s="162">
        <f t="shared" si="201"/>
        <v>0</v>
      </c>
      <c r="BK576" s="162">
        <f t="shared" si="202"/>
        <v>56</v>
      </c>
      <c r="BL576" s="162">
        <f t="shared" si="203"/>
        <v>0</v>
      </c>
      <c r="BM576" s="162">
        <f t="shared" si="204"/>
        <v>0</v>
      </c>
      <c r="BN576" s="162">
        <f t="shared" si="205"/>
        <v>1</v>
      </c>
      <c r="BO576" s="167">
        <f t="shared" si="206"/>
        <v>55</v>
      </c>
      <c r="BP576" s="162">
        <f t="shared" si="207"/>
        <v>0</v>
      </c>
      <c r="BQ576" s="168">
        <f t="shared" si="208"/>
        <v>1</v>
      </c>
      <c r="BT576" s="169">
        <f t="shared" si="209"/>
        <v>0</v>
      </c>
      <c r="BU576" s="169">
        <f t="shared" si="210"/>
        <v>0</v>
      </c>
      <c r="BV576" s="169">
        <f t="shared" si="211"/>
        <v>392</v>
      </c>
      <c r="BW576" s="169">
        <f t="shared" si="212"/>
        <v>56</v>
      </c>
      <c r="BX576" s="170">
        <f t="shared" si="213"/>
        <v>0</v>
      </c>
      <c r="BY576" s="170">
        <f t="shared" si="214"/>
        <v>0</v>
      </c>
      <c r="BZ576" s="170">
        <f t="shared" si="215"/>
        <v>0</v>
      </c>
      <c r="CA576" s="170">
        <f t="shared" si="216"/>
        <v>0</v>
      </c>
      <c r="CB576" s="216"/>
    </row>
    <row r="577" spans="1:80" s="172" customFormat="1" ht="15.75" customHeight="1">
      <c r="A577" s="163" t="s">
        <v>291</v>
      </c>
      <c r="B577" s="163"/>
      <c r="D577" s="163">
        <v>15</v>
      </c>
      <c r="AA577" s="165" t="s">
        <v>83</v>
      </c>
      <c r="AB577" s="166" t="s">
        <v>3366</v>
      </c>
      <c r="AC577" s="94" t="s">
        <v>108</v>
      </c>
      <c r="AD577" s="95" t="s">
        <v>293</v>
      </c>
      <c r="AE577" s="94" t="s">
        <v>9418</v>
      </c>
      <c r="AF577" s="96" t="s">
        <v>295</v>
      </c>
      <c r="AG577" s="22" t="s">
        <v>9433</v>
      </c>
      <c r="AH577" s="22" t="s">
        <v>9435</v>
      </c>
      <c r="AI577" s="97" t="s">
        <v>298</v>
      </c>
      <c r="AJ577" s="98">
        <v>3</v>
      </c>
      <c r="AK577" s="95" t="s">
        <v>9436</v>
      </c>
      <c r="AL577" s="94"/>
      <c r="AM577" s="94"/>
      <c r="AN577" s="167">
        <f t="shared" si="193"/>
        <v>3</v>
      </c>
      <c r="AO577" s="49">
        <v>0</v>
      </c>
      <c r="AP577" s="49">
        <v>0</v>
      </c>
      <c r="AQ577" s="49">
        <v>3</v>
      </c>
      <c r="AR577" s="49">
        <v>0</v>
      </c>
      <c r="AS577" s="49">
        <v>0</v>
      </c>
      <c r="AT577" s="49">
        <v>0</v>
      </c>
      <c r="AU577" s="167">
        <f t="shared" si="194"/>
        <v>3</v>
      </c>
      <c r="AV577" s="49">
        <v>0</v>
      </c>
      <c r="AW577" s="99">
        <v>9.42</v>
      </c>
      <c r="AX577" s="94"/>
      <c r="AY577" s="94" t="s">
        <v>9437</v>
      </c>
      <c r="AZ577" s="100"/>
      <c r="BA577" s="100"/>
      <c r="BB577" s="49">
        <v>1</v>
      </c>
      <c r="BC577" s="159"/>
      <c r="BD577" s="153" t="str">
        <f t="shared" si="195"/>
        <v>09, 00, 2022.07.12</v>
      </c>
      <c r="BE577" s="153" t="str">
        <f t="shared" si="196"/>
        <v>12, 00, 2022.07.12</v>
      </c>
      <c r="BF577" s="160" t="str">
        <f t="shared" si="197"/>
        <v>П</v>
      </c>
      <c r="BG577" s="161">
        <f t="shared" si="198"/>
        <v>3</v>
      </c>
      <c r="BH577" s="167">
        <f t="shared" si="199"/>
        <v>3</v>
      </c>
      <c r="BI577" s="162">
        <f t="shared" si="200"/>
        <v>0</v>
      </c>
      <c r="BJ577" s="162">
        <f t="shared" si="201"/>
        <v>0</v>
      </c>
      <c r="BK577" s="162">
        <f t="shared" si="202"/>
        <v>3</v>
      </c>
      <c r="BL577" s="162">
        <f t="shared" si="203"/>
        <v>0</v>
      </c>
      <c r="BM577" s="162">
        <f t="shared" si="204"/>
        <v>0</v>
      </c>
      <c r="BN577" s="162">
        <f t="shared" si="205"/>
        <v>0</v>
      </c>
      <c r="BO577" s="167">
        <f t="shared" si="206"/>
        <v>3</v>
      </c>
      <c r="BP577" s="162">
        <f t="shared" si="207"/>
        <v>0</v>
      </c>
      <c r="BQ577" s="168">
        <f t="shared" si="208"/>
        <v>1</v>
      </c>
      <c r="BT577" s="169">
        <f t="shared" si="209"/>
        <v>0</v>
      </c>
      <c r="BU577" s="169">
        <f t="shared" si="210"/>
        <v>0</v>
      </c>
      <c r="BV577" s="169">
        <f t="shared" si="211"/>
        <v>9</v>
      </c>
      <c r="BW577" s="169">
        <f t="shared" si="212"/>
        <v>3</v>
      </c>
      <c r="BX577" s="170">
        <f t="shared" si="213"/>
        <v>0</v>
      </c>
      <c r="BY577" s="170">
        <f t="shared" si="214"/>
        <v>0</v>
      </c>
      <c r="BZ577" s="170">
        <f t="shared" si="215"/>
        <v>0</v>
      </c>
      <c r="CA577" s="170">
        <f t="shared" si="216"/>
        <v>0</v>
      </c>
      <c r="CB577" s="216"/>
    </row>
    <row r="578" spans="1:80" s="172" customFormat="1" ht="15.75" customHeight="1">
      <c r="A578" s="163" t="s">
        <v>291</v>
      </c>
      <c r="B578" s="163"/>
      <c r="D578" s="163">
        <v>15</v>
      </c>
      <c r="AA578" s="165" t="s">
        <v>83</v>
      </c>
      <c r="AB578" s="166" t="s">
        <v>3373</v>
      </c>
      <c r="AC578" s="94" t="s">
        <v>110</v>
      </c>
      <c r="AD578" s="95" t="s">
        <v>494</v>
      </c>
      <c r="AE578" s="94" t="s">
        <v>9438</v>
      </c>
      <c r="AF578" s="96" t="s">
        <v>295</v>
      </c>
      <c r="AG578" s="22" t="s">
        <v>9433</v>
      </c>
      <c r="AH578" s="22" t="s">
        <v>9428</v>
      </c>
      <c r="AI578" s="97" t="s">
        <v>298</v>
      </c>
      <c r="AJ578" s="98">
        <v>7</v>
      </c>
      <c r="AK578" s="95" t="s">
        <v>9439</v>
      </c>
      <c r="AL578" s="94"/>
      <c r="AM578" s="94" t="s">
        <v>9440</v>
      </c>
      <c r="AN578" s="167">
        <f t="shared" si="193"/>
        <v>19</v>
      </c>
      <c r="AO578" s="49">
        <v>0</v>
      </c>
      <c r="AP578" s="49">
        <v>1</v>
      </c>
      <c r="AQ578" s="49">
        <v>18</v>
      </c>
      <c r="AR578" s="49">
        <v>0</v>
      </c>
      <c r="AS578" s="49">
        <v>0</v>
      </c>
      <c r="AT578" s="49">
        <v>7</v>
      </c>
      <c r="AU578" s="167">
        <f t="shared" si="194"/>
        <v>12</v>
      </c>
      <c r="AV578" s="49">
        <v>0</v>
      </c>
      <c r="AW578" s="99">
        <v>22.82</v>
      </c>
      <c r="AX578" s="94"/>
      <c r="AY578" s="94" t="s">
        <v>9441</v>
      </c>
      <c r="AZ578" s="100"/>
      <c r="BA578" s="100"/>
      <c r="BB578" s="49">
        <v>1</v>
      </c>
      <c r="BC578" s="159"/>
      <c r="BD578" s="153" t="str">
        <f t="shared" si="195"/>
        <v>09, 00, 2022.07.12</v>
      </c>
      <c r="BE578" s="153" t="str">
        <f t="shared" si="196"/>
        <v>16, 00, 2022.07.12</v>
      </c>
      <c r="BF578" s="160" t="str">
        <f t="shared" si="197"/>
        <v>П</v>
      </c>
      <c r="BG578" s="161">
        <f t="shared" si="198"/>
        <v>7</v>
      </c>
      <c r="BH578" s="167">
        <f t="shared" si="199"/>
        <v>19</v>
      </c>
      <c r="BI578" s="162">
        <f t="shared" si="200"/>
        <v>0</v>
      </c>
      <c r="BJ578" s="162">
        <f t="shared" si="201"/>
        <v>1</v>
      </c>
      <c r="BK578" s="162">
        <f t="shared" si="202"/>
        <v>18</v>
      </c>
      <c r="BL578" s="162">
        <f t="shared" si="203"/>
        <v>0</v>
      </c>
      <c r="BM578" s="162">
        <f t="shared" si="204"/>
        <v>0</v>
      </c>
      <c r="BN578" s="162">
        <f t="shared" si="205"/>
        <v>7</v>
      </c>
      <c r="BO578" s="167">
        <f t="shared" si="206"/>
        <v>12</v>
      </c>
      <c r="BP578" s="162">
        <f t="shared" si="207"/>
        <v>0</v>
      </c>
      <c r="BQ578" s="168">
        <f t="shared" si="208"/>
        <v>1</v>
      </c>
      <c r="BT578" s="169">
        <f t="shared" si="209"/>
        <v>0</v>
      </c>
      <c r="BU578" s="169">
        <f t="shared" si="210"/>
        <v>0</v>
      </c>
      <c r="BV578" s="169">
        <f t="shared" si="211"/>
        <v>133</v>
      </c>
      <c r="BW578" s="169">
        <f t="shared" si="212"/>
        <v>19</v>
      </c>
      <c r="BX578" s="170">
        <f t="shared" si="213"/>
        <v>0</v>
      </c>
      <c r="BY578" s="170">
        <f t="shared" si="214"/>
        <v>0</v>
      </c>
      <c r="BZ578" s="170">
        <f t="shared" si="215"/>
        <v>0</v>
      </c>
      <c r="CA578" s="170">
        <f t="shared" si="216"/>
        <v>0</v>
      </c>
      <c r="CB578" s="216"/>
    </row>
    <row r="579" spans="1:80" s="172" customFormat="1" ht="15.75" customHeight="1">
      <c r="A579" s="163" t="s">
        <v>291</v>
      </c>
      <c r="B579" s="163"/>
      <c r="D579" s="163">
        <v>15</v>
      </c>
      <c r="AA579" s="165" t="s">
        <v>83</v>
      </c>
      <c r="AB579" s="166" t="s">
        <v>3379</v>
      </c>
      <c r="AC579" s="94" t="s">
        <v>92</v>
      </c>
      <c r="AD579" s="95" t="s">
        <v>314</v>
      </c>
      <c r="AE579" s="94" t="s">
        <v>9442</v>
      </c>
      <c r="AF579" s="96" t="s">
        <v>295</v>
      </c>
      <c r="AG579" s="22" t="s">
        <v>9443</v>
      </c>
      <c r="AH579" s="22" t="s">
        <v>9444</v>
      </c>
      <c r="AI579" s="97" t="s">
        <v>298</v>
      </c>
      <c r="AJ579" s="98">
        <v>7</v>
      </c>
      <c r="AK579" s="95" t="s">
        <v>9445</v>
      </c>
      <c r="AL579" s="94"/>
      <c r="AM579" s="94" t="s">
        <v>1661</v>
      </c>
      <c r="AN579" s="167">
        <f t="shared" si="193"/>
        <v>16</v>
      </c>
      <c r="AO579" s="49">
        <v>0</v>
      </c>
      <c r="AP579" s="49">
        <v>4</v>
      </c>
      <c r="AQ579" s="49">
        <v>12</v>
      </c>
      <c r="AR579" s="49">
        <v>0</v>
      </c>
      <c r="AS579" s="49">
        <v>0</v>
      </c>
      <c r="AT579" s="49">
        <v>0</v>
      </c>
      <c r="AU579" s="167">
        <f t="shared" si="194"/>
        <v>16</v>
      </c>
      <c r="AV579" s="49">
        <v>0</v>
      </c>
      <c r="AW579" s="99">
        <v>28.86</v>
      </c>
      <c r="AX579" s="94"/>
      <c r="AY579" s="94" t="s">
        <v>9446</v>
      </c>
      <c r="AZ579" s="100"/>
      <c r="BA579" s="100"/>
      <c r="BB579" s="49">
        <v>1</v>
      </c>
      <c r="BC579" s="159"/>
      <c r="BD579" s="153" t="str">
        <f t="shared" si="195"/>
        <v>09, 30, 2022.07.12</v>
      </c>
      <c r="BE579" s="153" t="str">
        <f t="shared" si="196"/>
        <v>16, 30, 2022.07.12</v>
      </c>
      <c r="BF579" s="160" t="str">
        <f t="shared" si="197"/>
        <v>П</v>
      </c>
      <c r="BG579" s="161">
        <f t="shared" si="198"/>
        <v>7</v>
      </c>
      <c r="BH579" s="167">
        <f t="shared" si="199"/>
        <v>16</v>
      </c>
      <c r="BI579" s="162">
        <f t="shared" si="200"/>
        <v>0</v>
      </c>
      <c r="BJ579" s="162">
        <f t="shared" si="201"/>
        <v>4</v>
      </c>
      <c r="BK579" s="162">
        <f t="shared" si="202"/>
        <v>12</v>
      </c>
      <c r="BL579" s="162">
        <f t="shared" si="203"/>
        <v>0</v>
      </c>
      <c r="BM579" s="162">
        <f t="shared" si="204"/>
        <v>0</v>
      </c>
      <c r="BN579" s="162">
        <f t="shared" si="205"/>
        <v>0</v>
      </c>
      <c r="BO579" s="167">
        <f t="shared" si="206"/>
        <v>16</v>
      </c>
      <c r="BP579" s="162">
        <f t="shared" si="207"/>
        <v>0</v>
      </c>
      <c r="BQ579" s="168">
        <f t="shared" si="208"/>
        <v>1</v>
      </c>
      <c r="BT579" s="169">
        <f t="shared" si="209"/>
        <v>0</v>
      </c>
      <c r="BU579" s="169">
        <f t="shared" si="210"/>
        <v>0</v>
      </c>
      <c r="BV579" s="169">
        <f t="shared" si="211"/>
        <v>112</v>
      </c>
      <c r="BW579" s="169">
        <f t="shared" si="212"/>
        <v>16</v>
      </c>
      <c r="BX579" s="170">
        <f t="shared" si="213"/>
        <v>0</v>
      </c>
      <c r="BY579" s="170">
        <f t="shared" si="214"/>
        <v>0</v>
      </c>
      <c r="BZ579" s="170">
        <f t="shared" si="215"/>
        <v>0</v>
      </c>
      <c r="CA579" s="170">
        <f t="shared" si="216"/>
        <v>0</v>
      </c>
      <c r="CB579" s="216"/>
    </row>
    <row r="580" spans="1:80" s="172" customFormat="1" ht="15.75" customHeight="1">
      <c r="A580" s="163" t="s">
        <v>291</v>
      </c>
      <c r="B580" s="163"/>
      <c r="D580" s="163">
        <v>15</v>
      </c>
      <c r="AA580" s="165" t="s">
        <v>83</v>
      </c>
      <c r="AB580" s="166" t="s">
        <v>3383</v>
      </c>
      <c r="AC580" s="94" t="s">
        <v>92</v>
      </c>
      <c r="AD580" s="95" t="s">
        <v>314</v>
      </c>
      <c r="AE580" s="94" t="s">
        <v>9447</v>
      </c>
      <c r="AF580" s="96" t="s">
        <v>408</v>
      </c>
      <c r="AG580" s="22" t="s">
        <v>9443</v>
      </c>
      <c r="AH580" s="22" t="s">
        <v>9448</v>
      </c>
      <c r="AI580" s="97" t="s">
        <v>298</v>
      </c>
      <c r="AJ580" s="98">
        <v>7.5</v>
      </c>
      <c r="AK580" s="95" t="s">
        <v>9449</v>
      </c>
      <c r="AL580" s="94"/>
      <c r="AM580" s="94"/>
      <c r="AN580" s="167">
        <f t="shared" si="193"/>
        <v>35</v>
      </c>
      <c r="AO580" s="49">
        <v>0</v>
      </c>
      <c r="AP580" s="49">
        <v>0</v>
      </c>
      <c r="AQ580" s="49">
        <v>35</v>
      </c>
      <c r="AR580" s="49">
        <v>0</v>
      </c>
      <c r="AS580" s="49">
        <v>0</v>
      </c>
      <c r="AT580" s="49">
        <v>1</v>
      </c>
      <c r="AU580" s="167">
        <f t="shared" si="194"/>
        <v>34</v>
      </c>
      <c r="AV580" s="49">
        <v>0</v>
      </c>
      <c r="AW580" s="99">
        <v>76.88</v>
      </c>
      <c r="AX580" s="94"/>
      <c r="AY580" s="94" t="s">
        <v>9450</v>
      </c>
      <c r="AZ580" s="100"/>
      <c r="BA580" s="100"/>
      <c r="BB580" s="49">
        <v>1</v>
      </c>
      <c r="BC580" s="159"/>
      <c r="BD580" s="153" t="str">
        <f t="shared" si="195"/>
        <v>09, 30, 2022.07.12</v>
      </c>
      <c r="BE580" s="153" t="str">
        <f t="shared" si="196"/>
        <v>17, 00, 2022.07.12</v>
      </c>
      <c r="BF580" s="160" t="str">
        <f t="shared" si="197"/>
        <v>П</v>
      </c>
      <c r="BG580" s="161">
        <f t="shared" si="198"/>
        <v>7.5</v>
      </c>
      <c r="BH580" s="167">
        <f t="shared" si="199"/>
        <v>35</v>
      </c>
      <c r="BI580" s="162">
        <f t="shared" si="200"/>
        <v>0</v>
      </c>
      <c r="BJ580" s="162">
        <f t="shared" si="201"/>
        <v>0</v>
      </c>
      <c r="BK580" s="162">
        <f t="shared" si="202"/>
        <v>35</v>
      </c>
      <c r="BL580" s="162">
        <f t="shared" si="203"/>
        <v>0</v>
      </c>
      <c r="BM580" s="162">
        <f t="shared" si="204"/>
        <v>0</v>
      </c>
      <c r="BN580" s="162">
        <f t="shared" si="205"/>
        <v>1</v>
      </c>
      <c r="BO580" s="167">
        <f t="shared" si="206"/>
        <v>34</v>
      </c>
      <c r="BP580" s="162">
        <f t="shared" si="207"/>
        <v>0</v>
      </c>
      <c r="BQ580" s="168">
        <f t="shared" si="208"/>
        <v>1</v>
      </c>
      <c r="BT580" s="169">
        <f t="shared" si="209"/>
        <v>0</v>
      </c>
      <c r="BU580" s="169">
        <f t="shared" si="210"/>
        <v>0</v>
      </c>
      <c r="BV580" s="169">
        <f t="shared" si="211"/>
        <v>262.5</v>
      </c>
      <c r="BW580" s="169">
        <f t="shared" si="212"/>
        <v>35</v>
      </c>
      <c r="BX580" s="170">
        <f t="shared" si="213"/>
        <v>0</v>
      </c>
      <c r="BY580" s="170">
        <f t="shared" si="214"/>
        <v>0</v>
      </c>
      <c r="BZ580" s="170">
        <f t="shared" si="215"/>
        <v>0</v>
      </c>
      <c r="CA580" s="170">
        <f t="shared" si="216"/>
        <v>0</v>
      </c>
      <c r="CB580" s="216"/>
    </row>
    <row r="581" spans="1:80" s="172" customFormat="1" ht="15.75" customHeight="1">
      <c r="A581" s="163" t="s">
        <v>291</v>
      </c>
      <c r="B581" s="163"/>
      <c r="D581" s="163">
        <v>15</v>
      </c>
      <c r="AA581" s="165" t="s">
        <v>83</v>
      </c>
      <c r="AB581" s="166" t="s">
        <v>3390</v>
      </c>
      <c r="AC581" s="94" t="s">
        <v>108</v>
      </c>
      <c r="AD581" s="95" t="s">
        <v>305</v>
      </c>
      <c r="AE581" s="94" t="s">
        <v>9451</v>
      </c>
      <c r="AF581" s="96" t="s">
        <v>345</v>
      </c>
      <c r="AG581" s="22" t="s">
        <v>9452</v>
      </c>
      <c r="AH581" s="22" t="s">
        <v>9435</v>
      </c>
      <c r="AI581" s="97" t="s">
        <v>298</v>
      </c>
      <c r="AJ581" s="98">
        <v>2</v>
      </c>
      <c r="AK581" s="95" t="s">
        <v>9453</v>
      </c>
      <c r="AL581" s="94"/>
      <c r="AM581" s="94"/>
      <c r="AN581" s="167">
        <f t="shared" si="193"/>
        <v>14</v>
      </c>
      <c r="AO581" s="49">
        <v>0</v>
      </c>
      <c r="AP581" s="49">
        <v>0</v>
      </c>
      <c r="AQ581" s="49">
        <v>14</v>
      </c>
      <c r="AR581" s="49">
        <v>0</v>
      </c>
      <c r="AS581" s="49">
        <v>0</v>
      </c>
      <c r="AT581" s="49">
        <v>9</v>
      </c>
      <c r="AU581" s="167">
        <f t="shared" si="194"/>
        <v>5</v>
      </c>
      <c r="AV581" s="49">
        <v>0</v>
      </c>
      <c r="AW581" s="99">
        <v>39.08</v>
      </c>
      <c r="AX581" s="94"/>
      <c r="AY581" s="94" t="s">
        <v>9454</v>
      </c>
      <c r="AZ581" s="100"/>
      <c r="BA581" s="100"/>
      <c r="BB581" s="49">
        <v>1</v>
      </c>
      <c r="BC581" s="159"/>
      <c r="BD581" s="153" t="str">
        <f t="shared" si="195"/>
        <v>10, 00, 2022.07.12</v>
      </c>
      <c r="BE581" s="153" t="str">
        <f t="shared" si="196"/>
        <v>12, 00, 2022.07.12</v>
      </c>
      <c r="BF581" s="160" t="str">
        <f t="shared" si="197"/>
        <v>П</v>
      </c>
      <c r="BG581" s="161">
        <f t="shared" si="198"/>
        <v>2</v>
      </c>
      <c r="BH581" s="167">
        <f t="shared" si="199"/>
        <v>14</v>
      </c>
      <c r="BI581" s="162">
        <f t="shared" si="200"/>
        <v>0</v>
      </c>
      <c r="BJ581" s="162">
        <f t="shared" si="201"/>
        <v>0</v>
      </c>
      <c r="BK581" s="162">
        <f t="shared" si="202"/>
        <v>14</v>
      </c>
      <c r="BL581" s="162">
        <f t="shared" si="203"/>
        <v>0</v>
      </c>
      <c r="BM581" s="162">
        <f t="shared" si="204"/>
        <v>0</v>
      </c>
      <c r="BN581" s="162">
        <f t="shared" si="205"/>
        <v>9</v>
      </c>
      <c r="BO581" s="167">
        <f t="shared" si="206"/>
        <v>5</v>
      </c>
      <c r="BP581" s="162">
        <f t="shared" si="207"/>
        <v>0</v>
      </c>
      <c r="BQ581" s="168">
        <f t="shared" si="208"/>
        <v>1</v>
      </c>
      <c r="BT581" s="169">
        <f t="shared" si="209"/>
        <v>0</v>
      </c>
      <c r="BU581" s="169">
        <f t="shared" si="210"/>
        <v>0</v>
      </c>
      <c r="BV581" s="169">
        <f t="shared" si="211"/>
        <v>28</v>
      </c>
      <c r="BW581" s="169">
        <f t="shared" si="212"/>
        <v>14</v>
      </c>
      <c r="BX581" s="170">
        <f t="shared" si="213"/>
        <v>0</v>
      </c>
      <c r="BY581" s="170">
        <f t="shared" si="214"/>
        <v>0</v>
      </c>
      <c r="BZ581" s="170">
        <f t="shared" si="215"/>
        <v>0</v>
      </c>
      <c r="CA581" s="170">
        <f t="shared" si="216"/>
        <v>0</v>
      </c>
      <c r="CB581" s="216"/>
    </row>
    <row r="582" spans="1:80" s="172" customFormat="1" ht="15.75" customHeight="1">
      <c r="A582" s="163" t="s">
        <v>291</v>
      </c>
      <c r="B582" s="163"/>
      <c r="D582" s="163">
        <v>15</v>
      </c>
      <c r="AA582" s="165" t="s">
        <v>83</v>
      </c>
      <c r="AB582" s="166" t="s">
        <v>3396</v>
      </c>
      <c r="AC582" s="94" t="s">
        <v>92</v>
      </c>
      <c r="AD582" s="95" t="s">
        <v>314</v>
      </c>
      <c r="AE582" s="94" t="s">
        <v>9455</v>
      </c>
      <c r="AF582" s="96" t="s">
        <v>295</v>
      </c>
      <c r="AG582" s="22" t="s">
        <v>9456</v>
      </c>
      <c r="AH582" s="22" t="s">
        <v>9457</v>
      </c>
      <c r="AI582" s="97" t="s">
        <v>298</v>
      </c>
      <c r="AJ582" s="98">
        <v>7</v>
      </c>
      <c r="AK582" s="95" t="s">
        <v>1119</v>
      </c>
      <c r="AL582" s="94"/>
      <c r="AM582" s="94" t="s">
        <v>1120</v>
      </c>
      <c r="AN582" s="167">
        <f t="shared" si="193"/>
        <v>6</v>
      </c>
      <c r="AO582" s="49">
        <v>0</v>
      </c>
      <c r="AP582" s="49">
        <v>1</v>
      </c>
      <c r="AQ582" s="49">
        <v>5</v>
      </c>
      <c r="AR582" s="49">
        <v>0</v>
      </c>
      <c r="AS582" s="49">
        <v>0</v>
      </c>
      <c r="AT582" s="49">
        <v>3</v>
      </c>
      <c r="AU582" s="167">
        <f t="shared" si="194"/>
        <v>3</v>
      </c>
      <c r="AV582" s="49">
        <v>0</v>
      </c>
      <c r="AW582" s="99">
        <v>5.64</v>
      </c>
      <c r="AX582" s="94"/>
      <c r="AY582" s="94" t="s">
        <v>9458</v>
      </c>
      <c r="AZ582" s="100"/>
      <c r="BA582" s="100"/>
      <c r="BB582" s="49">
        <v>1</v>
      </c>
      <c r="BC582" s="159"/>
      <c r="BD582" s="153" t="str">
        <f t="shared" si="195"/>
        <v>09, 30, 2022.07.13</v>
      </c>
      <c r="BE582" s="153" t="str">
        <f t="shared" si="196"/>
        <v>16, 30, 2022.07.13</v>
      </c>
      <c r="BF582" s="160" t="str">
        <f t="shared" si="197"/>
        <v>П</v>
      </c>
      <c r="BG582" s="161">
        <f t="shared" si="198"/>
        <v>7</v>
      </c>
      <c r="BH582" s="167">
        <f t="shared" si="199"/>
        <v>6</v>
      </c>
      <c r="BI582" s="162">
        <f t="shared" si="200"/>
        <v>0</v>
      </c>
      <c r="BJ582" s="162">
        <f t="shared" si="201"/>
        <v>1</v>
      </c>
      <c r="BK582" s="162">
        <f t="shared" si="202"/>
        <v>5</v>
      </c>
      <c r="BL582" s="162">
        <f t="shared" si="203"/>
        <v>0</v>
      </c>
      <c r="BM582" s="162">
        <f t="shared" si="204"/>
        <v>0</v>
      </c>
      <c r="BN582" s="162">
        <f t="shared" si="205"/>
        <v>3</v>
      </c>
      <c r="BO582" s="167">
        <f t="shared" si="206"/>
        <v>3</v>
      </c>
      <c r="BP582" s="162">
        <f t="shared" si="207"/>
        <v>0</v>
      </c>
      <c r="BQ582" s="168">
        <f t="shared" si="208"/>
        <v>1</v>
      </c>
      <c r="BT582" s="169">
        <f t="shared" si="209"/>
        <v>0</v>
      </c>
      <c r="BU582" s="169">
        <f t="shared" si="210"/>
        <v>0</v>
      </c>
      <c r="BV582" s="169">
        <f t="shared" si="211"/>
        <v>42</v>
      </c>
      <c r="BW582" s="169">
        <f t="shared" si="212"/>
        <v>6</v>
      </c>
      <c r="BX582" s="170">
        <f t="shared" si="213"/>
        <v>0</v>
      </c>
      <c r="BY582" s="170">
        <f t="shared" si="214"/>
        <v>0</v>
      </c>
      <c r="BZ582" s="170">
        <f t="shared" si="215"/>
        <v>0</v>
      </c>
      <c r="CA582" s="170">
        <f t="shared" si="216"/>
        <v>0</v>
      </c>
      <c r="CB582" s="216"/>
    </row>
    <row r="583" spans="1:80" s="172" customFormat="1" ht="15.75" customHeight="1">
      <c r="A583" s="163" t="s">
        <v>291</v>
      </c>
      <c r="B583" s="163"/>
      <c r="D583" s="163">
        <v>15</v>
      </c>
      <c r="AA583" s="165" t="s">
        <v>83</v>
      </c>
      <c r="AB583" s="166" t="s">
        <v>3400</v>
      </c>
      <c r="AC583" s="94" t="s">
        <v>108</v>
      </c>
      <c r="AD583" s="95" t="s">
        <v>293</v>
      </c>
      <c r="AE583" s="94" t="s">
        <v>9418</v>
      </c>
      <c r="AF583" s="96" t="s">
        <v>295</v>
      </c>
      <c r="AG583" s="22" t="s">
        <v>9459</v>
      </c>
      <c r="AH583" s="22" t="s">
        <v>9460</v>
      </c>
      <c r="AI583" s="97" t="s">
        <v>298</v>
      </c>
      <c r="AJ583" s="98">
        <v>1.5</v>
      </c>
      <c r="AK583" s="95" t="s">
        <v>9420</v>
      </c>
      <c r="AL583" s="94"/>
      <c r="AM583" s="94"/>
      <c r="AN583" s="167">
        <f t="shared" si="193"/>
        <v>3</v>
      </c>
      <c r="AO583" s="49">
        <v>0</v>
      </c>
      <c r="AP583" s="49">
        <v>0</v>
      </c>
      <c r="AQ583" s="49">
        <v>3</v>
      </c>
      <c r="AR583" s="49">
        <v>0</v>
      </c>
      <c r="AS583" s="49">
        <v>0</v>
      </c>
      <c r="AT583" s="49">
        <v>0</v>
      </c>
      <c r="AU583" s="167">
        <f t="shared" si="194"/>
        <v>3</v>
      </c>
      <c r="AV583" s="49">
        <v>0</v>
      </c>
      <c r="AW583" s="99">
        <v>9.42</v>
      </c>
      <c r="AX583" s="94"/>
      <c r="AY583" s="94" t="s">
        <v>9461</v>
      </c>
      <c r="AZ583" s="100"/>
      <c r="BA583" s="100"/>
      <c r="BB583" s="49">
        <v>1</v>
      </c>
      <c r="BC583" s="159"/>
      <c r="BD583" s="153" t="str">
        <f t="shared" si="195"/>
        <v>14, 30, 2022.07.13</v>
      </c>
      <c r="BE583" s="153" t="str">
        <f t="shared" si="196"/>
        <v>16, 00, 2022.07.13</v>
      </c>
      <c r="BF583" s="160" t="str">
        <f t="shared" si="197"/>
        <v>П</v>
      </c>
      <c r="BG583" s="161">
        <f t="shared" si="198"/>
        <v>1.5</v>
      </c>
      <c r="BH583" s="167">
        <f t="shared" si="199"/>
        <v>3</v>
      </c>
      <c r="BI583" s="162">
        <f t="shared" si="200"/>
        <v>0</v>
      </c>
      <c r="BJ583" s="162">
        <f t="shared" si="201"/>
        <v>0</v>
      </c>
      <c r="BK583" s="162">
        <f t="shared" si="202"/>
        <v>3</v>
      </c>
      <c r="BL583" s="162">
        <f t="shared" si="203"/>
        <v>0</v>
      </c>
      <c r="BM583" s="162">
        <f t="shared" si="204"/>
        <v>0</v>
      </c>
      <c r="BN583" s="162">
        <f t="shared" si="205"/>
        <v>0</v>
      </c>
      <c r="BO583" s="167">
        <f t="shared" si="206"/>
        <v>3</v>
      </c>
      <c r="BP583" s="162">
        <f t="shared" si="207"/>
        <v>0</v>
      </c>
      <c r="BQ583" s="168">
        <f t="shared" si="208"/>
        <v>1</v>
      </c>
      <c r="BT583" s="169">
        <f t="shared" si="209"/>
        <v>0</v>
      </c>
      <c r="BU583" s="169">
        <f t="shared" si="210"/>
        <v>0</v>
      </c>
      <c r="BV583" s="169">
        <f t="shared" si="211"/>
        <v>4.5</v>
      </c>
      <c r="BW583" s="169">
        <f t="shared" si="212"/>
        <v>3</v>
      </c>
      <c r="BX583" s="170">
        <f t="shared" si="213"/>
        <v>0</v>
      </c>
      <c r="BY583" s="170">
        <f t="shared" si="214"/>
        <v>0</v>
      </c>
      <c r="BZ583" s="170">
        <f t="shared" si="215"/>
        <v>0</v>
      </c>
      <c r="CA583" s="170">
        <f t="shared" si="216"/>
        <v>0</v>
      </c>
      <c r="CB583" s="216"/>
    </row>
    <row r="584" spans="1:80" s="172" customFormat="1" ht="15.75" customHeight="1">
      <c r="A584" s="163" t="s">
        <v>291</v>
      </c>
      <c r="B584" s="163"/>
      <c r="D584" s="163">
        <v>15</v>
      </c>
      <c r="AA584" s="165" t="s">
        <v>83</v>
      </c>
      <c r="AB584" s="166" t="s">
        <v>3407</v>
      </c>
      <c r="AC584" s="94" t="s">
        <v>108</v>
      </c>
      <c r="AD584" s="95" t="s">
        <v>314</v>
      </c>
      <c r="AE584" s="94" t="s">
        <v>9462</v>
      </c>
      <c r="AF584" s="96" t="s">
        <v>295</v>
      </c>
      <c r="AG584" s="22" t="s">
        <v>9463</v>
      </c>
      <c r="AH584" s="22" t="s">
        <v>9464</v>
      </c>
      <c r="AI584" s="97" t="s">
        <v>298</v>
      </c>
      <c r="AJ584" s="98">
        <v>7</v>
      </c>
      <c r="AK584" s="95" t="s">
        <v>9465</v>
      </c>
      <c r="AL584" s="94"/>
      <c r="AM584" s="94" t="s">
        <v>354</v>
      </c>
      <c r="AN584" s="167">
        <f t="shared" si="193"/>
        <v>10</v>
      </c>
      <c r="AO584" s="49">
        <v>0</v>
      </c>
      <c r="AP584" s="49">
        <v>1</v>
      </c>
      <c r="AQ584" s="49">
        <v>9</v>
      </c>
      <c r="AR584" s="49">
        <v>0</v>
      </c>
      <c r="AS584" s="49">
        <v>0</v>
      </c>
      <c r="AT584" s="49">
        <v>3</v>
      </c>
      <c r="AU584" s="167">
        <f t="shared" si="194"/>
        <v>7</v>
      </c>
      <c r="AV584" s="49">
        <v>0</v>
      </c>
      <c r="AW584" s="99">
        <v>25.85</v>
      </c>
      <c r="AX584" s="94"/>
      <c r="AY584" s="94" t="s">
        <v>9466</v>
      </c>
      <c r="AZ584" s="100"/>
      <c r="BA584" s="100"/>
      <c r="BB584" s="49">
        <v>1</v>
      </c>
      <c r="BC584" s="159"/>
      <c r="BD584" s="153" t="str">
        <f t="shared" si="195"/>
        <v>09, 00, 2022.07.14</v>
      </c>
      <c r="BE584" s="153" t="str">
        <f t="shared" si="196"/>
        <v>16, 00, 2022.07.14</v>
      </c>
      <c r="BF584" s="160" t="str">
        <f t="shared" si="197"/>
        <v>П</v>
      </c>
      <c r="BG584" s="161">
        <f t="shared" si="198"/>
        <v>7</v>
      </c>
      <c r="BH584" s="167">
        <f t="shared" si="199"/>
        <v>10</v>
      </c>
      <c r="BI584" s="162">
        <f t="shared" si="200"/>
        <v>0</v>
      </c>
      <c r="BJ584" s="162">
        <f t="shared" si="201"/>
        <v>1</v>
      </c>
      <c r="BK584" s="162">
        <f t="shared" si="202"/>
        <v>9</v>
      </c>
      <c r="BL584" s="162">
        <f t="shared" si="203"/>
        <v>0</v>
      </c>
      <c r="BM584" s="162">
        <f t="shared" si="204"/>
        <v>0</v>
      </c>
      <c r="BN584" s="162">
        <f t="shared" si="205"/>
        <v>3</v>
      </c>
      <c r="BO584" s="167">
        <f t="shared" si="206"/>
        <v>7</v>
      </c>
      <c r="BP584" s="162">
        <f t="shared" si="207"/>
        <v>0</v>
      </c>
      <c r="BQ584" s="168">
        <f t="shared" si="208"/>
        <v>1</v>
      </c>
      <c r="BT584" s="169">
        <f t="shared" si="209"/>
        <v>0</v>
      </c>
      <c r="BU584" s="169">
        <f t="shared" si="210"/>
        <v>0</v>
      </c>
      <c r="BV584" s="169">
        <f t="shared" si="211"/>
        <v>70</v>
      </c>
      <c r="BW584" s="169">
        <f t="shared" si="212"/>
        <v>10</v>
      </c>
      <c r="BX584" s="170">
        <f t="shared" si="213"/>
        <v>0</v>
      </c>
      <c r="BY584" s="170">
        <f t="shared" si="214"/>
        <v>0</v>
      </c>
      <c r="BZ584" s="170">
        <f t="shared" si="215"/>
        <v>0</v>
      </c>
      <c r="CA584" s="170">
        <f t="shared" si="216"/>
        <v>0</v>
      </c>
      <c r="CB584" s="216"/>
    </row>
    <row r="585" spans="1:80" s="172" customFormat="1" ht="15.75" customHeight="1">
      <c r="A585" s="163" t="s">
        <v>291</v>
      </c>
      <c r="B585" s="163"/>
      <c r="D585" s="163">
        <v>15</v>
      </c>
      <c r="AA585" s="165" t="s">
        <v>83</v>
      </c>
      <c r="AB585" s="166" t="s">
        <v>3413</v>
      </c>
      <c r="AC585" s="94" t="s">
        <v>110</v>
      </c>
      <c r="AD585" s="95" t="s">
        <v>314</v>
      </c>
      <c r="AE585" s="94" t="s">
        <v>9467</v>
      </c>
      <c r="AF585" s="96" t="s">
        <v>295</v>
      </c>
      <c r="AG585" s="22" t="s">
        <v>9468</v>
      </c>
      <c r="AH585" s="22" t="s">
        <v>9469</v>
      </c>
      <c r="AI585" s="97" t="s">
        <v>298</v>
      </c>
      <c r="AJ585" s="98">
        <v>7.33</v>
      </c>
      <c r="AK585" s="95" t="s">
        <v>9470</v>
      </c>
      <c r="AL585" s="94"/>
      <c r="AM585" s="94"/>
      <c r="AN585" s="167">
        <f t="shared" si="193"/>
        <v>45</v>
      </c>
      <c r="AO585" s="49">
        <v>0</v>
      </c>
      <c r="AP585" s="49">
        <v>0</v>
      </c>
      <c r="AQ585" s="49">
        <v>45</v>
      </c>
      <c r="AR585" s="49">
        <v>0</v>
      </c>
      <c r="AS585" s="49">
        <v>0</v>
      </c>
      <c r="AT585" s="49">
        <v>2</v>
      </c>
      <c r="AU585" s="167">
        <f t="shared" si="194"/>
        <v>43</v>
      </c>
      <c r="AV585" s="49">
        <v>0</v>
      </c>
      <c r="AW585" s="99">
        <v>43.13</v>
      </c>
      <c r="AX585" s="94"/>
      <c r="AY585" s="94" t="s">
        <v>9471</v>
      </c>
      <c r="AZ585" s="100"/>
      <c r="BA585" s="100"/>
      <c r="BB585" s="49">
        <v>1</v>
      </c>
      <c r="BC585" s="159"/>
      <c r="BD585" s="153" t="str">
        <f t="shared" si="195"/>
        <v>09, 20, 2022.07.14</v>
      </c>
      <c r="BE585" s="153" t="str">
        <f t="shared" si="196"/>
        <v>16, 40, 2022.07.14</v>
      </c>
      <c r="BF585" s="160" t="str">
        <f t="shared" si="197"/>
        <v>П</v>
      </c>
      <c r="BG585" s="161">
        <f t="shared" si="198"/>
        <v>7.33</v>
      </c>
      <c r="BH585" s="167">
        <f t="shared" si="199"/>
        <v>45</v>
      </c>
      <c r="BI585" s="162">
        <f t="shared" si="200"/>
        <v>0</v>
      </c>
      <c r="BJ585" s="162">
        <f t="shared" si="201"/>
        <v>0</v>
      </c>
      <c r="BK585" s="162">
        <f t="shared" si="202"/>
        <v>45</v>
      </c>
      <c r="BL585" s="162">
        <f t="shared" si="203"/>
        <v>0</v>
      </c>
      <c r="BM585" s="162">
        <f t="shared" si="204"/>
        <v>0</v>
      </c>
      <c r="BN585" s="162">
        <f t="shared" si="205"/>
        <v>2</v>
      </c>
      <c r="BO585" s="167">
        <f t="shared" si="206"/>
        <v>43</v>
      </c>
      <c r="BP585" s="162">
        <f t="shared" si="207"/>
        <v>0</v>
      </c>
      <c r="BQ585" s="168">
        <f t="shared" si="208"/>
        <v>1</v>
      </c>
      <c r="BT585" s="169">
        <f t="shared" si="209"/>
        <v>0</v>
      </c>
      <c r="BU585" s="169">
        <f t="shared" si="210"/>
        <v>0</v>
      </c>
      <c r="BV585" s="169">
        <f t="shared" si="211"/>
        <v>329.85</v>
      </c>
      <c r="BW585" s="169">
        <f t="shared" si="212"/>
        <v>45</v>
      </c>
      <c r="BX585" s="170">
        <f t="shared" si="213"/>
        <v>0</v>
      </c>
      <c r="BY585" s="170">
        <f t="shared" si="214"/>
        <v>0</v>
      </c>
      <c r="BZ585" s="170">
        <f t="shared" si="215"/>
        <v>0</v>
      </c>
      <c r="CA585" s="170">
        <f t="shared" si="216"/>
        <v>0</v>
      </c>
      <c r="CB585" s="216"/>
    </row>
    <row r="586" spans="1:80" s="172" customFormat="1" ht="15.75" customHeight="1">
      <c r="A586" s="163" t="s">
        <v>291</v>
      </c>
      <c r="B586" s="163"/>
      <c r="D586" s="163">
        <v>15</v>
      </c>
      <c r="AA586" s="165" t="s">
        <v>83</v>
      </c>
      <c r="AB586" s="166" t="s">
        <v>3419</v>
      </c>
      <c r="AC586" s="94" t="s">
        <v>92</v>
      </c>
      <c r="AD586" s="95" t="s">
        <v>314</v>
      </c>
      <c r="AE586" s="94" t="s">
        <v>9472</v>
      </c>
      <c r="AF586" s="96" t="s">
        <v>295</v>
      </c>
      <c r="AG586" s="22" t="s">
        <v>9473</v>
      </c>
      <c r="AH586" s="22" t="s">
        <v>9474</v>
      </c>
      <c r="AI586" s="97" t="s">
        <v>298</v>
      </c>
      <c r="AJ586" s="98">
        <v>7</v>
      </c>
      <c r="AK586" s="95" t="s">
        <v>2746</v>
      </c>
      <c r="AL586" s="94"/>
      <c r="AM586" s="94" t="s">
        <v>1120</v>
      </c>
      <c r="AN586" s="167">
        <f t="shared" si="193"/>
        <v>10</v>
      </c>
      <c r="AO586" s="49">
        <v>0</v>
      </c>
      <c r="AP586" s="49">
        <v>1</v>
      </c>
      <c r="AQ586" s="49">
        <v>9</v>
      </c>
      <c r="AR586" s="49">
        <v>0</v>
      </c>
      <c r="AS586" s="49">
        <v>0</v>
      </c>
      <c r="AT586" s="49">
        <v>1</v>
      </c>
      <c r="AU586" s="167">
        <f t="shared" si="194"/>
        <v>9</v>
      </c>
      <c r="AV586" s="49">
        <v>0</v>
      </c>
      <c r="AW586" s="99">
        <v>18.98</v>
      </c>
      <c r="AX586" s="94"/>
      <c r="AY586" s="94" t="s">
        <v>9475</v>
      </c>
      <c r="AZ586" s="100"/>
      <c r="BA586" s="100"/>
      <c r="BB586" s="49">
        <v>1</v>
      </c>
      <c r="BC586" s="159"/>
      <c r="BD586" s="153" t="str">
        <f t="shared" si="195"/>
        <v>09, 30, 2022.07.14</v>
      </c>
      <c r="BE586" s="153" t="str">
        <f t="shared" si="196"/>
        <v>16, 30, 2022.07.14</v>
      </c>
      <c r="BF586" s="160" t="str">
        <f t="shared" si="197"/>
        <v>П</v>
      </c>
      <c r="BG586" s="161">
        <f t="shared" si="198"/>
        <v>7</v>
      </c>
      <c r="BH586" s="167">
        <f t="shared" si="199"/>
        <v>10</v>
      </c>
      <c r="BI586" s="162">
        <f t="shared" si="200"/>
        <v>0</v>
      </c>
      <c r="BJ586" s="162">
        <f t="shared" si="201"/>
        <v>1</v>
      </c>
      <c r="BK586" s="162">
        <f t="shared" si="202"/>
        <v>9</v>
      </c>
      <c r="BL586" s="162">
        <f t="shared" si="203"/>
        <v>0</v>
      </c>
      <c r="BM586" s="162">
        <f t="shared" si="204"/>
        <v>0</v>
      </c>
      <c r="BN586" s="162">
        <f t="shared" si="205"/>
        <v>1</v>
      </c>
      <c r="BO586" s="167">
        <f t="shared" si="206"/>
        <v>9</v>
      </c>
      <c r="BP586" s="162">
        <f t="shared" si="207"/>
        <v>0</v>
      </c>
      <c r="BQ586" s="168">
        <f t="shared" si="208"/>
        <v>1</v>
      </c>
      <c r="BT586" s="169">
        <f t="shared" si="209"/>
        <v>0</v>
      </c>
      <c r="BU586" s="169">
        <f t="shared" si="210"/>
        <v>0</v>
      </c>
      <c r="BV586" s="169">
        <f t="shared" si="211"/>
        <v>70</v>
      </c>
      <c r="BW586" s="169">
        <f t="shared" si="212"/>
        <v>10</v>
      </c>
      <c r="BX586" s="170">
        <f t="shared" si="213"/>
        <v>0</v>
      </c>
      <c r="BY586" s="170">
        <f t="shared" si="214"/>
        <v>0</v>
      </c>
      <c r="BZ586" s="170">
        <f t="shared" si="215"/>
        <v>0</v>
      </c>
      <c r="CA586" s="170">
        <f t="shared" si="216"/>
        <v>0</v>
      </c>
      <c r="CB586" s="216"/>
    </row>
    <row r="587" spans="1:80" s="172" customFormat="1" ht="15.75" customHeight="1">
      <c r="A587" s="163" t="s">
        <v>291</v>
      </c>
      <c r="B587" s="163"/>
      <c r="D587" s="163">
        <v>15</v>
      </c>
      <c r="AA587" s="165" t="s">
        <v>83</v>
      </c>
      <c r="AB587" s="166" t="s">
        <v>3425</v>
      </c>
      <c r="AC587" s="94" t="s">
        <v>92</v>
      </c>
      <c r="AD587" s="95" t="s">
        <v>314</v>
      </c>
      <c r="AE587" s="94" t="s">
        <v>9476</v>
      </c>
      <c r="AF587" s="96" t="s">
        <v>295</v>
      </c>
      <c r="AG587" s="22" t="s">
        <v>9477</v>
      </c>
      <c r="AH587" s="22" t="s">
        <v>9478</v>
      </c>
      <c r="AI587" s="97" t="s">
        <v>298</v>
      </c>
      <c r="AJ587" s="98">
        <v>1.5</v>
      </c>
      <c r="AK587" s="95" t="s">
        <v>2856</v>
      </c>
      <c r="AL587" s="94"/>
      <c r="AM587" s="94" t="s">
        <v>1120</v>
      </c>
      <c r="AN587" s="167">
        <f t="shared" si="193"/>
        <v>16</v>
      </c>
      <c r="AO587" s="49">
        <v>0</v>
      </c>
      <c r="AP587" s="49">
        <v>2</v>
      </c>
      <c r="AQ587" s="49">
        <v>14</v>
      </c>
      <c r="AR587" s="49">
        <v>0</v>
      </c>
      <c r="AS587" s="49">
        <v>0</v>
      </c>
      <c r="AT587" s="49">
        <v>4</v>
      </c>
      <c r="AU587" s="167">
        <f t="shared" si="194"/>
        <v>12</v>
      </c>
      <c r="AV587" s="49">
        <v>0</v>
      </c>
      <c r="AW587" s="99">
        <v>42.63</v>
      </c>
      <c r="AX587" s="94"/>
      <c r="AY587" s="94" t="s">
        <v>9479</v>
      </c>
      <c r="AZ587" s="100"/>
      <c r="BA587" s="100"/>
      <c r="BB587" s="49">
        <v>1</v>
      </c>
      <c r="BC587" s="159"/>
      <c r="BD587" s="153" t="str">
        <f t="shared" si="195"/>
        <v>11, 00, 2022.07.14</v>
      </c>
      <c r="BE587" s="153" t="str">
        <f t="shared" si="196"/>
        <v>12, 30, 2022.07.14</v>
      </c>
      <c r="BF587" s="160" t="str">
        <f t="shared" si="197"/>
        <v>П</v>
      </c>
      <c r="BG587" s="161">
        <f t="shared" si="198"/>
        <v>1.5</v>
      </c>
      <c r="BH587" s="167">
        <f t="shared" si="199"/>
        <v>16</v>
      </c>
      <c r="BI587" s="162">
        <f t="shared" si="200"/>
        <v>0</v>
      </c>
      <c r="BJ587" s="162">
        <f t="shared" si="201"/>
        <v>2</v>
      </c>
      <c r="BK587" s="162">
        <f t="shared" si="202"/>
        <v>14</v>
      </c>
      <c r="BL587" s="162">
        <f t="shared" si="203"/>
        <v>0</v>
      </c>
      <c r="BM587" s="162">
        <f t="shared" si="204"/>
        <v>0</v>
      </c>
      <c r="BN587" s="162">
        <f t="shared" si="205"/>
        <v>4</v>
      </c>
      <c r="BO587" s="167">
        <f t="shared" si="206"/>
        <v>12</v>
      </c>
      <c r="BP587" s="162">
        <f t="shared" si="207"/>
        <v>0</v>
      </c>
      <c r="BQ587" s="168">
        <f t="shared" si="208"/>
        <v>1</v>
      </c>
      <c r="BT587" s="169">
        <f t="shared" si="209"/>
        <v>0</v>
      </c>
      <c r="BU587" s="169">
        <f t="shared" si="210"/>
        <v>0</v>
      </c>
      <c r="BV587" s="169">
        <f t="shared" si="211"/>
        <v>24</v>
      </c>
      <c r="BW587" s="169">
        <f t="shared" si="212"/>
        <v>16</v>
      </c>
      <c r="BX587" s="170">
        <f t="shared" si="213"/>
        <v>0</v>
      </c>
      <c r="BY587" s="170">
        <f t="shared" si="214"/>
        <v>0</v>
      </c>
      <c r="BZ587" s="170">
        <f t="shared" si="215"/>
        <v>0</v>
      </c>
      <c r="CA587" s="170">
        <f t="shared" si="216"/>
        <v>0</v>
      </c>
      <c r="CB587" s="216"/>
    </row>
    <row r="588" spans="1:80" s="172" customFormat="1" ht="15.75" customHeight="1">
      <c r="A588" s="163" t="s">
        <v>291</v>
      </c>
      <c r="B588" s="163"/>
      <c r="D588" s="163">
        <v>15</v>
      </c>
      <c r="AA588" s="165" t="s">
        <v>83</v>
      </c>
      <c r="AB588" s="166" t="s">
        <v>3431</v>
      </c>
      <c r="AC588" s="94" t="s">
        <v>92</v>
      </c>
      <c r="AD588" s="95" t="s">
        <v>293</v>
      </c>
      <c r="AE588" s="94" t="s">
        <v>9480</v>
      </c>
      <c r="AF588" s="96" t="s">
        <v>408</v>
      </c>
      <c r="AG588" s="22" t="s">
        <v>9481</v>
      </c>
      <c r="AH588" s="22" t="s">
        <v>9474</v>
      </c>
      <c r="AI588" s="97" t="s">
        <v>298</v>
      </c>
      <c r="AJ588" s="98">
        <v>3</v>
      </c>
      <c r="AK588" s="95" t="s">
        <v>3303</v>
      </c>
      <c r="AL588" s="94"/>
      <c r="AM588" s="94"/>
      <c r="AN588" s="167">
        <f t="shared" si="193"/>
        <v>1</v>
      </c>
      <c r="AO588" s="49">
        <v>0</v>
      </c>
      <c r="AP588" s="49">
        <v>0</v>
      </c>
      <c r="AQ588" s="49">
        <v>1</v>
      </c>
      <c r="AR588" s="49">
        <v>0</v>
      </c>
      <c r="AS588" s="49">
        <v>0</v>
      </c>
      <c r="AT588" s="49">
        <v>1</v>
      </c>
      <c r="AU588" s="167">
        <f t="shared" si="194"/>
        <v>0</v>
      </c>
      <c r="AV588" s="49">
        <v>0</v>
      </c>
      <c r="AW588" s="99">
        <v>2.42</v>
      </c>
      <c r="AX588" s="94"/>
      <c r="AY588" s="94" t="s">
        <v>9482</v>
      </c>
      <c r="AZ588" s="100"/>
      <c r="BA588" s="100"/>
      <c r="BB588" s="49">
        <v>1</v>
      </c>
      <c r="BC588" s="159"/>
      <c r="BD588" s="153" t="str">
        <f t="shared" si="195"/>
        <v>13, 30, 2022.07.14</v>
      </c>
      <c r="BE588" s="153" t="str">
        <f t="shared" si="196"/>
        <v>16, 30, 2022.07.14</v>
      </c>
      <c r="BF588" s="160" t="str">
        <f t="shared" si="197"/>
        <v>П</v>
      </c>
      <c r="BG588" s="161">
        <f t="shared" si="198"/>
        <v>3</v>
      </c>
      <c r="BH588" s="167">
        <f t="shared" si="199"/>
        <v>1</v>
      </c>
      <c r="BI588" s="162">
        <f t="shared" si="200"/>
        <v>0</v>
      </c>
      <c r="BJ588" s="162">
        <f t="shared" si="201"/>
        <v>0</v>
      </c>
      <c r="BK588" s="162">
        <f t="shared" si="202"/>
        <v>1</v>
      </c>
      <c r="BL588" s="162">
        <f t="shared" si="203"/>
        <v>0</v>
      </c>
      <c r="BM588" s="162">
        <f t="shared" si="204"/>
        <v>0</v>
      </c>
      <c r="BN588" s="162">
        <f t="shared" si="205"/>
        <v>1</v>
      </c>
      <c r="BO588" s="167">
        <f t="shared" si="206"/>
        <v>0</v>
      </c>
      <c r="BP588" s="162">
        <f t="shared" si="207"/>
        <v>0</v>
      </c>
      <c r="BQ588" s="168">
        <f t="shared" si="208"/>
        <v>1</v>
      </c>
      <c r="BT588" s="169">
        <f t="shared" si="209"/>
        <v>0</v>
      </c>
      <c r="BU588" s="169">
        <f t="shared" si="210"/>
        <v>0</v>
      </c>
      <c r="BV588" s="169">
        <f t="shared" si="211"/>
        <v>3</v>
      </c>
      <c r="BW588" s="169">
        <f t="shared" si="212"/>
        <v>1</v>
      </c>
      <c r="BX588" s="170">
        <f t="shared" si="213"/>
        <v>0</v>
      </c>
      <c r="BY588" s="170">
        <f t="shared" si="214"/>
        <v>0</v>
      </c>
      <c r="BZ588" s="170">
        <f t="shared" si="215"/>
        <v>0</v>
      </c>
      <c r="CA588" s="170">
        <f t="shared" si="216"/>
        <v>0</v>
      </c>
      <c r="CB588" s="216"/>
    </row>
    <row r="589" spans="1:80" s="172" customFormat="1" ht="15.75" customHeight="1">
      <c r="A589" s="163" t="s">
        <v>291</v>
      </c>
      <c r="B589" s="163"/>
      <c r="D589" s="163">
        <v>15</v>
      </c>
      <c r="AA589" s="165" t="s">
        <v>83</v>
      </c>
      <c r="AB589" s="166" t="s">
        <v>3437</v>
      </c>
      <c r="AC589" s="94" t="s">
        <v>92</v>
      </c>
      <c r="AD589" s="95" t="s">
        <v>314</v>
      </c>
      <c r="AE589" s="94" t="s">
        <v>9483</v>
      </c>
      <c r="AF589" s="96" t="s">
        <v>408</v>
      </c>
      <c r="AG589" s="22" t="s">
        <v>9481</v>
      </c>
      <c r="AH589" s="22" t="s">
        <v>9464</v>
      </c>
      <c r="AI589" s="97" t="s">
        <v>298</v>
      </c>
      <c r="AJ589" s="98">
        <v>2.5</v>
      </c>
      <c r="AK589" s="95" t="s">
        <v>9484</v>
      </c>
      <c r="AL589" s="94"/>
      <c r="AM589" s="94"/>
      <c r="AN589" s="167">
        <f t="shared" si="193"/>
        <v>34</v>
      </c>
      <c r="AO589" s="49">
        <v>0</v>
      </c>
      <c r="AP589" s="49">
        <v>0</v>
      </c>
      <c r="AQ589" s="49">
        <v>34</v>
      </c>
      <c r="AR589" s="49">
        <v>0</v>
      </c>
      <c r="AS589" s="49">
        <v>0</v>
      </c>
      <c r="AT589" s="49">
        <v>1</v>
      </c>
      <c r="AU589" s="167">
        <f t="shared" si="194"/>
        <v>33</v>
      </c>
      <c r="AV589" s="49">
        <v>0</v>
      </c>
      <c r="AW589" s="99">
        <v>51.23</v>
      </c>
      <c r="AX589" s="94"/>
      <c r="AY589" s="94" t="s">
        <v>9485</v>
      </c>
      <c r="AZ589" s="100"/>
      <c r="BA589" s="100"/>
      <c r="BB589" s="49">
        <v>1</v>
      </c>
      <c r="BC589" s="159"/>
      <c r="BD589" s="153" t="str">
        <f t="shared" si="195"/>
        <v>13, 30, 2022.07.14</v>
      </c>
      <c r="BE589" s="153" t="str">
        <f t="shared" si="196"/>
        <v>16, 00, 2022.07.14</v>
      </c>
      <c r="BF589" s="160" t="str">
        <f t="shared" si="197"/>
        <v>П</v>
      </c>
      <c r="BG589" s="161">
        <f t="shared" si="198"/>
        <v>2.5</v>
      </c>
      <c r="BH589" s="167">
        <f t="shared" si="199"/>
        <v>34</v>
      </c>
      <c r="BI589" s="162">
        <f t="shared" si="200"/>
        <v>0</v>
      </c>
      <c r="BJ589" s="162">
        <f t="shared" si="201"/>
        <v>0</v>
      </c>
      <c r="BK589" s="162">
        <f t="shared" si="202"/>
        <v>34</v>
      </c>
      <c r="BL589" s="162">
        <f t="shared" si="203"/>
        <v>0</v>
      </c>
      <c r="BM589" s="162">
        <f t="shared" si="204"/>
        <v>0</v>
      </c>
      <c r="BN589" s="162">
        <f t="shared" si="205"/>
        <v>1</v>
      </c>
      <c r="BO589" s="167">
        <f t="shared" si="206"/>
        <v>33</v>
      </c>
      <c r="BP589" s="162">
        <f t="shared" si="207"/>
        <v>0</v>
      </c>
      <c r="BQ589" s="168">
        <f t="shared" si="208"/>
        <v>1</v>
      </c>
      <c r="BT589" s="169">
        <f t="shared" si="209"/>
        <v>0</v>
      </c>
      <c r="BU589" s="169">
        <f t="shared" si="210"/>
        <v>0</v>
      </c>
      <c r="BV589" s="169">
        <f t="shared" si="211"/>
        <v>85</v>
      </c>
      <c r="BW589" s="169">
        <f t="shared" si="212"/>
        <v>34</v>
      </c>
      <c r="BX589" s="170">
        <f t="shared" si="213"/>
        <v>0</v>
      </c>
      <c r="BY589" s="170">
        <f t="shared" si="214"/>
        <v>0</v>
      </c>
      <c r="BZ589" s="170">
        <f t="shared" si="215"/>
        <v>0</v>
      </c>
      <c r="CA589" s="170">
        <f t="shared" si="216"/>
        <v>0</v>
      </c>
      <c r="CB589" s="216"/>
    </row>
    <row r="590" spans="1:80" s="172" customFormat="1" ht="15.75" customHeight="1">
      <c r="A590" s="163" t="s">
        <v>291</v>
      </c>
      <c r="B590" s="163"/>
      <c r="D590" s="163">
        <v>15</v>
      </c>
      <c r="AA590" s="165" t="s">
        <v>83</v>
      </c>
      <c r="AB590" s="166" t="s">
        <v>3442</v>
      </c>
      <c r="AC590" s="94" t="s">
        <v>110</v>
      </c>
      <c r="AD590" s="95" t="s">
        <v>314</v>
      </c>
      <c r="AE590" s="94" t="s">
        <v>9486</v>
      </c>
      <c r="AF590" s="96" t="s">
        <v>295</v>
      </c>
      <c r="AG590" s="22" t="s">
        <v>9487</v>
      </c>
      <c r="AH590" s="22" t="s">
        <v>9488</v>
      </c>
      <c r="AI590" s="97" t="s">
        <v>298</v>
      </c>
      <c r="AJ590" s="98">
        <v>7</v>
      </c>
      <c r="AK590" s="95" t="s">
        <v>9489</v>
      </c>
      <c r="AL590" s="94"/>
      <c r="AM590" s="94"/>
      <c r="AN590" s="167">
        <f t="shared" si="193"/>
        <v>6</v>
      </c>
      <c r="AO590" s="49">
        <v>0</v>
      </c>
      <c r="AP590" s="49">
        <v>0</v>
      </c>
      <c r="AQ590" s="49">
        <v>6</v>
      </c>
      <c r="AR590" s="49">
        <v>0</v>
      </c>
      <c r="AS590" s="49">
        <v>0</v>
      </c>
      <c r="AT590" s="49">
        <v>4</v>
      </c>
      <c r="AU590" s="167">
        <f t="shared" si="194"/>
        <v>2</v>
      </c>
      <c r="AV590" s="49">
        <v>0</v>
      </c>
      <c r="AW590" s="99">
        <v>14.58</v>
      </c>
      <c r="AX590" s="94"/>
      <c r="AY590" s="94" t="s">
        <v>9490</v>
      </c>
      <c r="AZ590" s="100"/>
      <c r="BA590" s="100"/>
      <c r="BB590" s="49">
        <v>1</v>
      </c>
      <c r="BC590" s="159"/>
      <c r="BD590" s="153" t="str">
        <f t="shared" si="195"/>
        <v>09, 00, 2022.07.15</v>
      </c>
      <c r="BE590" s="153" t="str">
        <f t="shared" si="196"/>
        <v>16, 00, 2022.07.15</v>
      </c>
      <c r="BF590" s="160" t="str">
        <f t="shared" si="197"/>
        <v>П</v>
      </c>
      <c r="BG590" s="161">
        <f t="shared" si="198"/>
        <v>7</v>
      </c>
      <c r="BH590" s="167">
        <f t="shared" si="199"/>
        <v>6</v>
      </c>
      <c r="BI590" s="162">
        <f t="shared" si="200"/>
        <v>0</v>
      </c>
      <c r="BJ590" s="162">
        <f t="shared" si="201"/>
        <v>0</v>
      </c>
      <c r="BK590" s="162">
        <f t="shared" si="202"/>
        <v>6</v>
      </c>
      <c r="BL590" s="162">
        <f t="shared" si="203"/>
        <v>0</v>
      </c>
      <c r="BM590" s="162">
        <f t="shared" si="204"/>
        <v>0</v>
      </c>
      <c r="BN590" s="162">
        <f t="shared" si="205"/>
        <v>4</v>
      </c>
      <c r="BO590" s="167">
        <f t="shared" si="206"/>
        <v>2</v>
      </c>
      <c r="BP590" s="162">
        <f t="shared" si="207"/>
        <v>0</v>
      </c>
      <c r="BQ590" s="168">
        <f t="shared" si="208"/>
        <v>1</v>
      </c>
      <c r="BT590" s="169">
        <f t="shared" si="209"/>
        <v>0</v>
      </c>
      <c r="BU590" s="169">
        <f t="shared" si="210"/>
        <v>0</v>
      </c>
      <c r="BV590" s="169">
        <f t="shared" si="211"/>
        <v>42</v>
      </c>
      <c r="BW590" s="169">
        <f t="shared" si="212"/>
        <v>6</v>
      </c>
      <c r="BX590" s="170">
        <f t="shared" si="213"/>
        <v>0</v>
      </c>
      <c r="BY590" s="170">
        <f t="shared" si="214"/>
        <v>0</v>
      </c>
      <c r="BZ590" s="170">
        <f t="shared" si="215"/>
        <v>0</v>
      </c>
      <c r="CA590" s="170">
        <f t="shared" si="216"/>
        <v>0</v>
      </c>
      <c r="CB590" s="216"/>
    </row>
    <row r="591" spans="1:80" s="172" customFormat="1" ht="15.75" customHeight="1">
      <c r="A591" s="163" t="s">
        <v>291</v>
      </c>
      <c r="B591" s="163"/>
      <c r="D591" s="163">
        <v>15</v>
      </c>
      <c r="AA591" s="165" t="s">
        <v>83</v>
      </c>
      <c r="AB591" s="166" t="s">
        <v>3445</v>
      </c>
      <c r="AC591" s="94" t="s">
        <v>92</v>
      </c>
      <c r="AD591" s="95" t="s">
        <v>314</v>
      </c>
      <c r="AE591" s="94" t="s">
        <v>8980</v>
      </c>
      <c r="AF591" s="96" t="s">
        <v>408</v>
      </c>
      <c r="AG591" s="22" t="s">
        <v>9487</v>
      </c>
      <c r="AH591" s="22" t="s">
        <v>9491</v>
      </c>
      <c r="AI591" s="97" t="s">
        <v>298</v>
      </c>
      <c r="AJ591" s="98">
        <v>4</v>
      </c>
      <c r="AK591" s="95" t="s">
        <v>8983</v>
      </c>
      <c r="AL591" s="94"/>
      <c r="AM591" s="94"/>
      <c r="AN591" s="167">
        <f t="shared" si="193"/>
        <v>8</v>
      </c>
      <c r="AO591" s="49">
        <v>0</v>
      </c>
      <c r="AP591" s="49">
        <v>0</v>
      </c>
      <c r="AQ591" s="49">
        <v>8</v>
      </c>
      <c r="AR591" s="49">
        <v>0</v>
      </c>
      <c r="AS591" s="49">
        <v>0</v>
      </c>
      <c r="AT591" s="49">
        <v>1</v>
      </c>
      <c r="AU591" s="167">
        <f t="shared" si="194"/>
        <v>7</v>
      </c>
      <c r="AV591" s="49">
        <v>0</v>
      </c>
      <c r="AW591" s="99">
        <v>18.53</v>
      </c>
      <c r="AX591" s="94"/>
      <c r="AY591" s="94" t="s">
        <v>9492</v>
      </c>
      <c r="AZ591" s="100"/>
      <c r="BA591" s="100"/>
      <c r="BB591" s="49">
        <v>1</v>
      </c>
      <c r="BC591" s="159"/>
      <c r="BD591" s="153" t="str">
        <f t="shared" si="195"/>
        <v>09, 00, 2022.07.15</v>
      </c>
      <c r="BE591" s="153" t="str">
        <f t="shared" si="196"/>
        <v>13, 00, 2022.07.15</v>
      </c>
      <c r="BF591" s="160" t="str">
        <f t="shared" si="197"/>
        <v>П</v>
      </c>
      <c r="BG591" s="161">
        <f t="shared" si="198"/>
        <v>4</v>
      </c>
      <c r="BH591" s="167">
        <f t="shared" si="199"/>
        <v>8</v>
      </c>
      <c r="BI591" s="162">
        <f t="shared" si="200"/>
        <v>0</v>
      </c>
      <c r="BJ591" s="162">
        <f t="shared" si="201"/>
        <v>0</v>
      </c>
      <c r="BK591" s="162">
        <f t="shared" si="202"/>
        <v>8</v>
      </c>
      <c r="BL591" s="162">
        <f t="shared" si="203"/>
        <v>0</v>
      </c>
      <c r="BM591" s="162">
        <f t="shared" si="204"/>
        <v>0</v>
      </c>
      <c r="BN591" s="162">
        <f t="shared" si="205"/>
        <v>1</v>
      </c>
      <c r="BO591" s="167">
        <f t="shared" si="206"/>
        <v>7</v>
      </c>
      <c r="BP591" s="162">
        <f t="shared" si="207"/>
        <v>0</v>
      </c>
      <c r="BQ591" s="168">
        <f t="shared" si="208"/>
        <v>1</v>
      </c>
      <c r="BT591" s="169">
        <f t="shared" si="209"/>
        <v>0</v>
      </c>
      <c r="BU591" s="169">
        <f t="shared" si="210"/>
        <v>0</v>
      </c>
      <c r="BV591" s="169">
        <f t="shared" si="211"/>
        <v>32</v>
      </c>
      <c r="BW591" s="169">
        <f t="shared" si="212"/>
        <v>8</v>
      </c>
      <c r="BX591" s="170">
        <f t="shared" si="213"/>
        <v>0</v>
      </c>
      <c r="BY591" s="170">
        <f t="shared" si="214"/>
        <v>0</v>
      </c>
      <c r="BZ591" s="170">
        <f t="shared" si="215"/>
        <v>0</v>
      </c>
      <c r="CA591" s="170">
        <f t="shared" si="216"/>
        <v>0</v>
      </c>
      <c r="CB591" s="216"/>
    </row>
    <row r="592" spans="1:80" s="172" customFormat="1" ht="15.75" customHeight="1">
      <c r="A592" s="163" t="s">
        <v>291</v>
      </c>
      <c r="B592" s="163"/>
      <c r="D592" s="163">
        <v>15</v>
      </c>
      <c r="AA592" s="165" t="s">
        <v>83</v>
      </c>
      <c r="AB592" s="166" t="s">
        <v>3448</v>
      </c>
      <c r="AC592" s="94" t="s">
        <v>108</v>
      </c>
      <c r="AD592" s="95" t="s">
        <v>314</v>
      </c>
      <c r="AE592" s="94" t="s">
        <v>9493</v>
      </c>
      <c r="AF592" s="96" t="s">
        <v>295</v>
      </c>
      <c r="AG592" s="22" t="s">
        <v>9487</v>
      </c>
      <c r="AH592" s="22" t="s">
        <v>9488</v>
      </c>
      <c r="AI592" s="97" t="s">
        <v>298</v>
      </c>
      <c r="AJ592" s="98">
        <v>7</v>
      </c>
      <c r="AK592" s="95" t="s">
        <v>9494</v>
      </c>
      <c r="AL592" s="94"/>
      <c r="AM592" s="94"/>
      <c r="AN592" s="167">
        <f t="shared" si="193"/>
        <v>12</v>
      </c>
      <c r="AO592" s="49">
        <v>0</v>
      </c>
      <c r="AP592" s="49">
        <v>0</v>
      </c>
      <c r="AQ592" s="49">
        <v>12</v>
      </c>
      <c r="AR592" s="49">
        <v>0</v>
      </c>
      <c r="AS592" s="49">
        <v>0</v>
      </c>
      <c r="AT592" s="49">
        <v>3</v>
      </c>
      <c r="AU592" s="167">
        <f t="shared" si="194"/>
        <v>9</v>
      </c>
      <c r="AV592" s="49">
        <v>0</v>
      </c>
      <c r="AW592" s="99">
        <v>13.58</v>
      </c>
      <c r="AX592" s="94"/>
      <c r="AY592" s="94" t="s">
        <v>9495</v>
      </c>
      <c r="AZ592" s="100"/>
      <c r="BA592" s="100"/>
      <c r="BB592" s="49">
        <v>1</v>
      </c>
      <c r="BC592" s="159"/>
      <c r="BD592" s="153" t="str">
        <f t="shared" si="195"/>
        <v>09, 00, 2022.07.15</v>
      </c>
      <c r="BE592" s="153" t="str">
        <f t="shared" si="196"/>
        <v>16, 00, 2022.07.15</v>
      </c>
      <c r="BF592" s="160" t="str">
        <f t="shared" si="197"/>
        <v>П</v>
      </c>
      <c r="BG592" s="161">
        <f t="shared" si="198"/>
        <v>7</v>
      </c>
      <c r="BH592" s="167">
        <f t="shared" si="199"/>
        <v>12</v>
      </c>
      <c r="BI592" s="162">
        <f t="shared" si="200"/>
        <v>0</v>
      </c>
      <c r="BJ592" s="162">
        <f t="shared" si="201"/>
        <v>0</v>
      </c>
      <c r="BK592" s="162">
        <f t="shared" si="202"/>
        <v>12</v>
      </c>
      <c r="BL592" s="162">
        <f t="shared" si="203"/>
        <v>0</v>
      </c>
      <c r="BM592" s="162">
        <f t="shared" si="204"/>
        <v>0</v>
      </c>
      <c r="BN592" s="162">
        <f t="shared" si="205"/>
        <v>3</v>
      </c>
      <c r="BO592" s="167">
        <f t="shared" si="206"/>
        <v>9</v>
      </c>
      <c r="BP592" s="162">
        <f t="shared" si="207"/>
        <v>0</v>
      </c>
      <c r="BQ592" s="168">
        <f t="shared" si="208"/>
        <v>1</v>
      </c>
      <c r="BT592" s="169">
        <f t="shared" si="209"/>
        <v>0</v>
      </c>
      <c r="BU592" s="169">
        <f t="shared" si="210"/>
        <v>0</v>
      </c>
      <c r="BV592" s="169">
        <f t="shared" si="211"/>
        <v>84</v>
      </c>
      <c r="BW592" s="169">
        <f t="shared" si="212"/>
        <v>12</v>
      </c>
      <c r="BX592" s="170">
        <f t="shared" si="213"/>
        <v>0</v>
      </c>
      <c r="BY592" s="170">
        <f t="shared" si="214"/>
        <v>0</v>
      </c>
      <c r="BZ592" s="170">
        <f t="shared" si="215"/>
        <v>0</v>
      </c>
      <c r="CA592" s="170">
        <f t="shared" si="216"/>
        <v>0</v>
      </c>
      <c r="CB592" s="216"/>
    </row>
    <row r="593" spans="1:80" s="172" customFormat="1" ht="15.75" customHeight="1">
      <c r="A593" s="163" t="s">
        <v>291</v>
      </c>
      <c r="B593" s="163"/>
      <c r="D593" s="163">
        <v>15</v>
      </c>
      <c r="AA593" s="165" t="s">
        <v>83</v>
      </c>
      <c r="AB593" s="166" t="s">
        <v>3450</v>
      </c>
      <c r="AC593" s="94" t="s">
        <v>90</v>
      </c>
      <c r="AD593" s="95" t="s">
        <v>314</v>
      </c>
      <c r="AE593" s="94" t="s">
        <v>9496</v>
      </c>
      <c r="AF593" s="96" t="s">
        <v>345</v>
      </c>
      <c r="AG593" s="22" t="s">
        <v>9487</v>
      </c>
      <c r="AH593" s="22" t="s">
        <v>9488</v>
      </c>
      <c r="AI593" s="97" t="s">
        <v>298</v>
      </c>
      <c r="AJ593" s="98">
        <v>7</v>
      </c>
      <c r="AK593" s="95" t="s">
        <v>9497</v>
      </c>
      <c r="AL593" s="94"/>
      <c r="AM593" s="94" t="s">
        <v>9498</v>
      </c>
      <c r="AN593" s="167">
        <f t="shared" si="193"/>
        <v>81</v>
      </c>
      <c r="AO593" s="49">
        <v>0</v>
      </c>
      <c r="AP593" s="49">
        <v>2</v>
      </c>
      <c r="AQ593" s="49">
        <v>79</v>
      </c>
      <c r="AR593" s="49">
        <v>0</v>
      </c>
      <c r="AS593" s="49">
        <v>0</v>
      </c>
      <c r="AT593" s="49">
        <v>3</v>
      </c>
      <c r="AU593" s="167">
        <f t="shared" si="194"/>
        <v>78</v>
      </c>
      <c r="AV593" s="49">
        <v>0</v>
      </c>
      <c r="AW593" s="99">
        <v>177.23</v>
      </c>
      <c r="AX593" s="94"/>
      <c r="AY593" s="94" t="s">
        <v>9499</v>
      </c>
      <c r="AZ593" s="100"/>
      <c r="BA593" s="100"/>
      <c r="BB593" s="49">
        <v>1</v>
      </c>
      <c r="BC593" s="159"/>
      <c r="BD593" s="153" t="str">
        <f t="shared" si="195"/>
        <v>09, 00, 2022.07.15</v>
      </c>
      <c r="BE593" s="153" t="str">
        <f t="shared" si="196"/>
        <v>16, 00, 2022.07.15</v>
      </c>
      <c r="BF593" s="160" t="str">
        <f t="shared" si="197"/>
        <v>П</v>
      </c>
      <c r="BG593" s="161">
        <f t="shared" si="198"/>
        <v>7</v>
      </c>
      <c r="BH593" s="167">
        <f t="shared" si="199"/>
        <v>81</v>
      </c>
      <c r="BI593" s="162">
        <f t="shared" si="200"/>
        <v>0</v>
      </c>
      <c r="BJ593" s="162">
        <f t="shared" si="201"/>
        <v>2</v>
      </c>
      <c r="BK593" s="162">
        <f t="shared" si="202"/>
        <v>79</v>
      </c>
      <c r="BL593" s="162">
        <f t="shared" si="203"/>
        <v>0</v>
      </c>
      <c r="BM593" s="162">
        <f t="shared" si="204"/>
        <v>0</v>
      </c>
      <c r="BN593" s="162">
        <f t="shared" si="205"/>
        <v>3</v>
      </c>
      <c r="BO593" s="167">
        <f t="shared" si="206"/>
        <v>78</v>
      </c>
      <c r="BP593" s="162">
        <f t="shared" si="207"/>
        <v>0</v>
      </c>
      <c r="BQ593" s="168">
        <f t="shared" si="208"/>
        <v>1</v>
      </c>
      <c r="BT593" s="169">
        <f t="shared" si="209"/>
        <v>0</v>
      </c>
      <c r="BU593" s="169">
        <f t="shared" si="210"/>
        <v>0</v>
      </c>
      <c r="BV593" s="169">
        <f t="shared" si="211"/>
        <v>567</v>
      </c>
      <c r="BW593" s="169">
        <f t="shared" si="212"/>
        <v>81</v>
      </c>
      <c r="BX593" s="170">
        <f t="shared" si="213"/>
        <v>0</v>
      </c>
      <c r="BY593" s="170">
        <f t="shared" si="214"/>
        <v>0</v>
      </c>
      <c r="BZ593" s="170">
        <f t="shared" si="215"/>
        <v>0</v>
      </c>
      <c r="CA593" s="170">
        <f t="shared" si="216"/>
        <v>0</v>
      </c>
      <c r="CB593" s="216"/>
    </row>
    <row r="594" spans="1:80" s="172" customFormat="1" ht="15.75" customHeight="1">
      <c r="A594" s="163" t="s">
        <v>291</v>
      </c>
      <c r="B594" s="163"/>
      <c r="D594" s="163">
        <v>15</v>
      </c>
      <c r="AA594" s="165" t="s">
        <v>83</v>
      </c>
      <c r="AB594" s="166" t="s">
        <v>3457</v>
      </c>
      <c r="AC594" s="94" t="s">
        <v>92</v>
      </c>
      <c r="AD594" s="95" t="s">
        <v>314</v>
      </c>
      <c r="AE594" s="94" t="s">
        <v>9500</v>
      </c>
      <c r="AF594" s="96" t="s">
        <v>408</v>
      </c>
      <c r="AG594" s="22" t="s">
        <v>9501</v>
      </c>
      <c r="AH594" s="22" t="s">
        <v>9502</v>
      </c>
      <c r="AI594" s="97" t="s">
        <v>298</v>
      </c>
      <c r="AJ594" s="98">
        <v>7</v>
      </c>
      <c r="AK594" s="95" t="s">
        <v>9503</v>
      </c>
      <c r="AL594" s="94"/>
      <c r="AM594" s="94"/>
      <c r="AN594" s="167">
        <f t="shared" si="193"/>
        <v>8</v>
      </c>
      <c r="AO594" s="49">
        <v>0</v>
      </c>
      <c r="AP594" s="49">
        <v>0</v>
      </c>
      <c r="AQ594" s="49">
        <v>8</v>
      </c>
      <c r="AR594" s="49">
        <v>0</v>
      </c>
      <c r="AS594" s="49">
        <v>0</v>
      </c>
      <c r="AT594" s="49">
        <v>2</v>
      </c>
      <c r="AU594" s="167">
        <f t="shared" si="194"/>
        <v>6</v>
      </c>
      <c r="AV594" s="49">
        <v>0</v>
      </c>
      <c r="AW594" s="99">
        <v>14.42</v>
      </c>
      <c r="AX594" s="94"/>
      <c r="AY594" s="94" t="s">
        <v>9504</v>
      </c>
      <c r="AZ594" s="100"/>
      <c r="BA594" s="100"/>
      <c r="BB594" s="49">
        <v>1</v>
      </c>
      <c r="BC594" s="159"/>
      <c r="BD594" s="153" t="str">
        <f t="shared" si="195"/>
        <v>09, 30, 2022.07.15</v>
      </c>
      <c r="BE594" s="153" t="str">
        <f t="shared" si="196"/>
        <v>16, 30, 2022.07.15</v>
      </c>
      <c r="BF594" s="160" t="str">
        <f t="shared" si="197"/>
        <v>П</v>
      </c>
      <c r="BG594" s="161">
        <f t="shared" si="198"/>
        <v>7</v>
      </c>
      <c r="BH594" s="167">
        <f t="shared" si="199"/>
        <v>8</v>
      </c>
      <c r="BI594" s="162">
        <f t="shared" si="200"/>
        <v>0</v>
      </c>
      <c r="BJ594" s="162">
        <f t="shared" si="201"/>
        <v>0</v>
      </c>
      <c r="BK594" s="162">
        <f t="shared" si="202"/>
        <v>8</v>
      </c>
      <c r="BL594" s="162">
        <f t="shared" si="203"/>
        <v>0</v>
      </c>
      <c r="BM594" s="162">
        <f t="shared" si="204"/>
        <v>0</v>
      </c>
      <c r="BN594" s="162">
        <f t="shared" si="205"/>
        <v>2</v>
      </c>
      <c r="BO594" s="167">
        <f t="shared" si="206"/>
        <v>6</v>
      </c>
      <c r="BP594" s="162">
        <f t="shared" si="207"/>
        <v>0</v>
      </c>
      <c r="BQ594" s="168">
        <f t="shared" si="208"/>
        <v>1</v>
      </c>
      <c r="BT594" s="169">
        <f t="shared" si="209"/>
        <v>0</v>
      </c>
      <c r="BU594" s="169">
        <f t="shared" si="210"/>
        <v>0</v>
      </c>
      <c r="BV594" s="169">
        <f t="shared" si="211"/>
        <v>56</v>
      </c>
      <c r="BW594" s="169">
        <f t="shared" si="212"/>
        <v>8</v>
      </c>
      <c r="BX594" s="170">
        <f t="shared" si="213"/>
        <v>0</v>
      </c>
      <c r="BY594" s="170">
        <f t="shared" si="214"/>
        <v>0</v>
      </c>
      <c r="BZ594" s="170">
        <f t="shared" si="215"/>
        <v>0</v>
      </c>
      <c r="CA594" s="170">
        <f t="shared" si="216"/>
        <v>0</v>
      </c>
      <c r="CB594" s="216"/>
    </row>
    <row r="595" spans="1:80" s="172" customFormat="1" ht="15.75" customHeight="1">
      <c r="A595" s="163" t="s">
        <v>291</v>
      </c>
      <c r="B595" s="163"/>
      <c r="D595" s="163">
        <v>15</v>
      </c>
      <c r="AA595" s="165" t="s">
        <v>83</v>
      </c>
      <c r="AB595" s="166" t="s">
        <v>3463</v>
      </c>
      <c r="AC595" s="94" t="s">
        <v>108</v>
      </c>
      <c r="AD595" s="95" t="s">
        <v>305</v>
      </c>
      <c r="AE595" s="94" t="s">
        <v>686</v>
      </c>
      <c r="AF595" s="96" t="s">
        <v>345</v>
      </c>
      <c r="AG595" s="22" t="s">
        <v>9505</v>
      </c>
      <c r="AH595" s="22" t="s">
        <v>9506</v>
      </c>
      <c r="AI595" s="97" t="s">
        <v>309</v>
      </c>
      <c r="AJ595" s="98">
        <v>3.2</v>
      </c>
      <c r="AK595" s="95" t="s">
        <v>689</v>
      </c>
      <c r="AL595" s="94"/>
      <c r="AM595" s="94" t="s">
        <v>690</v>
      </c>
      <c r="AN595" s="167">
        <f t="shared" si="193"/>
        <v>75</v>
      </c>
      <c r="AO595" s="49">
        <v>0</v>
      </c>
      <c r="AP595" s="49">
        <v>2</v>
      </c>
      <c r="AQ595" s="49">
        <v>70</v>
      </c>
      <c r="AR595" s="49">
        <v>0</v>
      </c>
      <c r="AS595" s="49">
        <v>0</v>
      </c>
      <c r="AT595" s="49">
        <v>20</v>
      </c>
      <c r="AU595" s="167">
        <f t="shared" si="194"/>
        <v>52</v>
      </c>
      <c r="AV595" s="49">
        <v>3</v>
      </c>
      <c r="AW595" s="99">
        <v>123.54</v>
      </c>
      <c r="AX595" s="94" t="s">
        <v>9507</v>
      </c>
      <c r="AY595" s="94" t="s">
        <v>9508</v>
      </c>
      <c r="AZ595" s="100" t="s">
        <v>693</v>
      </c>
      <c r="BA595" s="100" t="s">
        <v>313</v>
      </c>
      <c r="BB595" s="49">
        <v>0</v>
      </c>
      <c r="BC595" s="159"/>
      <c r="BD595" s="153" t="str">
        <f t="shared" si="195"/>
        <v>20, 13, 2022.07.15</v>
      </c>
      <c r="BE595" s="153" t="str">
        <f t="shared" si="196"/>
        <v>23, 25, 2022.07.15</v>
      </c>
      <c r="BF595" s="160" t="str">
        <f t="shared" si="197"/>
        <v>В</v>
      </c>
      <c r="BG595" s="161">
        <f t="shared" si="198"/>
        <v>3.2</v>
      </c>
      <c r="BH595" s="167">
        <f t="shared" si="199"/>
        <v>75</v>
      </c>
      <c r="BI595" s="162">
        <f t="shared" si="200"/>
        <v>0</v>
      </c>
      <c r="BJ595" s="162">
        <f t="shared" si="201"/>
        <v>2</v>
      </c>
      <c r="BK595" s="162">
        <f t="shared" si="202"/>
        <v>70</v>
      </c>
      <c r="BL595" s="162">
        <f t="shared" si="203"/>
        <v>0</v>
      </c>
      <c r="BM595" s="162">
        <f t="shared" si="204"/>
        <v>0</v>
      </c>
      <c r="BN595" s="162">
        <f t="shared" si="205"/>
        <v>20</v>
      </c>
      <c r="BO595" s="167">
        <f t="shared" si="206"/>
        <v>52</v>
      </c>
      <c r="BP595" s="162">
        <f t="shared" si="207"/>
        <v>3</v>
      </c>
      <c r="BQ595" s="168">
        <f t="shared" si="208"/>
        <v>0</v>
      </c>
      <c r="BT595" s="169">
        <f t="shared" si="209"/>
        <v>0</v>
      </c>
      <c r="BU595" s="169">
        <f t="shared" si="210"/>
        <v>0</v>
      </c>
      <c r="BV595" s="169">
        <f t="shared" si="211"/>
        <v>0</v>
      </c>
      <c r="BW595" s="169">
        <f t="shared" si="212"/>
        <v>0</v>
      </c>
      <c r="BX595" s="170">
        <f t="shared" si="213"/>
        <v>0</v>
      </c>
      <c r="BY595" s="170">
        <f t="shared" si="214"/>
        <v>0</v>
      </c>
      <c r="BZ595" s="170">
        <f t="shared" si="215"/>
        <v>0</v>
      </c>
      <c r="CA595" s="170">
        <f t="shared" si="216"/>
        <v>0</v>
      </c>
      <c r="CB595" s="216"/>
    </row>
    <row r="596" spans="1:80" s="172" customFormat="1" ht="15.75" customHeight="1">
      <c r="A596" s="163" t="s">
        <v>291</v>
      </c>
      <c r="B596" s="163"/>
      <c r="D596" s="163">
        <v>15</v>
      </c>
      <c r="AA596" s="165" t="s">
        <v>83</v>
      </c>
      <c r="AB596" s="166" t="s">
        <v>3469</v>
      </c>
      <c r="AC596" s="94" t="s">
        <v>90</v>
      </c>
      <c r="AD596" s="95" t="s">
        <v>305</v>
      </c>
      <c r="AE596" s="94" t="s">
        <v>9509</v>
      </c>
      <c r="AF596" s="96" t="s">
        <v>295</v>
      </c>
      <c r="AG596" s="22" t="s">
        <v>9510</v>
      </c>
      <c r="AH596" s="22" t="s">
        <v>9511</v>
      </c>
      <c r="AI596" s="97" t="s">
        <v>309</v>
      </c>
      <c r="AJ596" s="98">
        <v>0.97</v>
      </c>
      <c r="AK596" s="95" t="s">
        <v>9512</v>
      </c>
      <c r="AL596" s="94"/>
      <c r="AM596" s="94"/>
      <c r="AN596" s="167">
        <f t="shared" si="193"/>
        <v>1</v>
      </c>
      <c r="AO596" s="49">
        <v>0</v>
      </c>
      <c r="AP596" s="49">
        <v>0</v>
      </c>
      <c r="AQ596" s="49">
        <v>1</v>
      </c>
      <c r="AR596" s="49">
        <v>0</v>
      </c>
      <c r="AS596" s="49">
        <v>0</v>
      </c>
      <c r="AT596" s="49">
        <v>0</v>
      </c>
      <c r="AU596" s="167">
        <f t="shared" si="194"/>
        <v>1</v>
      </c>
      <c r="AV596" s="49">
        <v>0</v>
      </c>
      <c r="AW596" s="99">
        <v>1.2</v>
      </c>
      <c r="AX596" s="94"/>
      <c r="AY596" s="94" t="s">
        <v>9513</v>
      </c>
      <c r="AZ596" s="100" t="s">
        <v>501</v>
      </c>
      <c r="BA596" s="100" t="s">
        <v>313</v>
      </c>
      <c r="BB596" s="49">
        <v>1</v>
      </c>
      <c r="BC596" s="159"/>
      <c r="BD596" s="153" t="str">
        <f t="shared" si="195"/>
        <v>10, 16, 2022.07.16</v>
      </c>
      <c r="BE596" s="153" t="str">
        <f t="shared" si="196"/>
        <v>11, 14, 2022.07.16</v>
      </c>
      <c r="BF596" s="160" t="str">
        <f t="shared" si="197"/>
        <v>В</v>
      </c>
      <c r="BG596" s="161">
        <f t="shared" si="198"/>
        <v>0.97</v>
      </c>
      <c r="BH596" s="167">
        <f t="shared" si="199"/>
        <v>1</v>
      </c>
      <c r="BI596" s="162">
        <f t="shared" si="200"/>
        <v>0</v>
      </c>
      <c r="BJ596" s="162">
        <f t="shared" si="201"/>
        <v>0</v>
      </c>
      <c r="BK596" s="162">
        <f t="shared" si="202"/>
        <v>1</v>
      </c>
      <c r="BL596" s="162">
        <f t="shared" si="203"/>
        <v>0</v>
      </c>
      <c r="BM596" s="162">
        <f t="shared" si="204"/>
        <v>0</v>
      </c>
      <c r="BN596" s="162">
        <f t="shared" si="205"/>
        <v>0</v>
      </c>
      <c r="BO596" s="167">
        <f t="shared" si="206"/>
        <v>1</v>
      </c>
      <c r="BP596" s="162">
        <f t="shared" si="207"/>
        <v>0</v>
      </c>
      <c r="BQ596" s="168">
        <f t="shared" si="208"/>
        <v>1</v>
      </c>
      <c r="BT596" s="169">
        <f t="shared" si="209"/>
        <v>0.97</v>
      </c>
      <c r="BU596" s="169">
        <f t="shared" si="210"/>
        <v>1</v>
      </c>
      <c r="BV596" s="169">
        <f t="shared" si="211"/>
        <v>0</v>
      </c>
      <c r="BW596" s="169">
        <f t="shared" si="212"/>
        <v>0</v>
      </c>
      <c r="BX596" s="170">
        <f t="shared" si="213"/>
        <v>0</v>
      </c>
      <c r="BY596" s="170">
        <f t="shared" si="214"/>
        <v>0</v>
      </c>
      <c r="BZ596" s="170">
        <f t="shared" si="215"/>
        <v>0</v>
      </c>
      <c r="CA596" s="170">
        <f t="shared" si="216"/>
        <v>0</v>
      </c>
      <c r="CB596" s="216"/>
    </row>
    <row r="597" spans="1:80" s="172" customFormat="1" ht="15.75" customHeight="1">
      <c r="A597" s="163" t="s">
        <v>291</v>
      </c>
      <c r="B597" s="163"/>
      <c r="D597" s="163">
        <v>15</v>
      </c>
      <c r="AA597" s="165" t="s">
        <v>83</v>
      </c>
      <c r="AB597" s="166" t="s">
        <v>3475</v>
      </c>
      <c r="AC597" s="94" t="s">
        <v>110</v>
      </c>
      <c r="AD597" s="95" t="s">
        <v>305</v>
      </c>
      <c r="AE597" s="94" t="s">
        <v>9514</v>
      </c>
      <c r="AF597" s="96" t="s">
        <v>295</v>
      </c>
      <c r="AG597" s="22" t="s">
        <v>9515</v>
      </c>
      <c r="AH597" s="22" t="s">
        <v>9516</v>
      </c>
      <c r="AI597" s="97" t="s">
        <v>309</v>
      </c>
      <c r="AJ597" s="98">
        <v>2.38</v>
      </c>
      <c r="AK597" s="95" t="s">
        <v>9517</v>
      </c>
      <c r="AL597" s="94"/>
      <c r="AM597" s="94"/>
      <c r="AN597" s="167">
        <f t="shared" si="193"/>
        <v>10</v>
      </c>
      <c r="AO597" s="49">
        <v>0</v>
      </c>
      <c r="AP597" s="49">
        <v>0</v>
      </c>
      <c r="AQ597" s="49">
        <v>10</v>
      </c>
      <c r="AR597" s="49">
        <v>0</v>
      </c>
      <c r="AS597" s="49">
        <v>0</v>
      </c>
      <c r="AT597" s="49">
        <v>0</v>
      </c>
      <c r="AU597" s="167">
        <f t="shared" si="194"/>
        <v>10</v>
      </c>
      <c r="AV597" s="49">
        <v>0</v>
      </c>
      <c r="AW597" s="99">
        <v>28.86</v>
      </c>
      <c r="AX597" s="94"/>
      <c r="AY597" s="94" t="s">
        <v>9518</v>
      </c>
      <c r="AZ597" s="100" t="s">
        <v>1947</v>
      </c>
      <c r="BA597" s="100" t="s">
        <v>313</v>
      </c>
      <c r="BB597" s="49">
        <v>0</v>
      </c>
      <c r="BC597" s="159"/>
      <c r="BD597" s="153" t="str">
        <f t="shared" si="195"/>
        <v>09, 15, 2022.07.17</v>
      </c>
      <c r="BE597" s="153" t="str">
        <f t="shared" si="196"/>
        <v>11, 38, 2022.07.17</v>
      </c>
      <c r="BF597" s="160" t="str">
        <f t="shared" si="197"/>
        <v>В</v>
      </c>
      <c r="BG597" s="161">
        <f t="shared" si="198"/>
        <v>2.38</v>
      </c>
      <c r="BH597" s="167">
        <f t="shared" si="199"/>
        <v>10</v>
      </c>
      <c r="BI597" s="162">
        <f t="shared" si="200"/>
        <v>0</v>
      </c>
      <c r="BJ597" s="162">
        <f t="shared" si="201"/>
        <v>0</v>
      </c>
      <c r="BK597" s="162">
        <f t="shared" si="202"/>
        <v>10</v>
      </c>
      <c r="BL597" s="162">
        <f t="shared" si="203"/>
        <v>0</v>
      </c>
      <c r="BM597" s="162">
        <f t="shared" si="204"/>
        <v>0</v>
      </c>
      <c r="BN597" s="162">
        <f t="shared" si="205"/>
        <v>0</v>
      </c>
      <c r="BO597" s="167">
        <f t="shared" si="206"/>
        <v>10</v>
      </c>
      <c r="BP597" s="162">
        <f t="shared" si="207"/>
        <v>0</v>
      </c>
      <c r="BQ597" s="168">
        <f t="shared" si="208"/>
        <v>0</v>
      </c>
      <c r="BT597" s="169">
        <f t="shared" si="209"/>
        <v>0</v>
      </c>
      <c r="BU597" s="169">
        <f t="shared" si="210"/>
        <v>0</v>
      </c>
      <c r="BV597" s="169">
        <f t="shared" si="211"/>
        <v>0</v>
      </c>
      <c r="BW597" s="169">
        <f t="shared" si="212"/>
        <v>0</v>
      </c>
      <c r="BX597" s="170">
        <f t="shared" si="213"/>
        <v>0</v>
      </c>
      <c r="BY597" s="170">
        <f t="shared" si="214"/>
        <v>0</v>
      </c>
      <c r="BZ597" s="170">
        <f t="shared" si="215"/>
        <v>0</v>
      </c>
      <c r="CA597" s="170">
        <f t="shared" si="216"/>
        <v>0</v>
      </c>
      <c r="CB597" s="216"/>
    </row>
    <row r="598" spans="1:80" s="172" customFormat="1" ht="15.75" customHeight="1">
      <c r="A598" s="163" t="s">
        <v>291</v>
      </c>
      <c r="B598" s="163"/>
      <c r="D598" s="163">
        <v>15</v>
      </c>
      <c r="AA598" s="165" t="s">
        <v>83</v>
      </c>
      <c r="AB598" s="166" t="s">
        <v>3481</v>
      </c>
      <c r="AC598" s="94" t="s">
        <v>92</v>
      </c>
      <c r="AD598" s="95" t="s">
        <v>768</v>
      </c>
      <c r="AE598" s="94" t="s">
        <v>9519</v>
      </c>
      <c r="AF598" s="96" t="s">
        <v>408</v>
      </c>
      <c r="AG598" s="22" t="s">
        <v>9520</v>
      </c>
      <c r="AH598" s="22" t="s">
        <v>9521</v>
      </c>
      <c r="AI598" s="97" t="s">
        <v>298</v>
      </c>
      <c r="AJ598" s="98">
        <v>7</v>
      </c>
      <c r="AK598" s="95" t="s">
        <v>9522</v>
      </c>
      <c r="AL598" s="94"/>
      <c r="AM598" s="94"/>
      <c r="AN598" s="167">
        <f t="shared" si="193"/>
        <v>71</v>
      </c>
      <c r="AO598" s="49">
        <v>0</v>
      </c>
      <c r="AP598" s="49">
        <v>0</v>
      </c>
      <c r="AQ598" s="49">
        <v>68</v>
      </c>
      <c r="AR598" s="49">
        <v>0</v>
      </c>
      <c r="AS598" s="49">
        <v>0</v>
      </c>
      <c r="AT598" s="49">
        <v>4</v>
      </c>
      <c r="AU598" s="167">
        <f t="shared" si="194"/>
        <v>64</v>
      </c>
      <c r="AV598" s="49">
        <v>3</v>
      </c>
      <c r="AW598" s="99">
        <v>166.55</v>
      </c>
      <c r="AX598" s="94" t="s">
        <v>9523</v>
      </c>
      <c r="AY598" s="94" t="s">
        <v>9524</v>
      </c>
      <c r="AZ598" s="100"/>
      <c r="BA598" s="100"/>
      <c r="BB598" s="49">
        <v>1</v>
      </c>
      <c r="BC598" s="159"/>
      <c r="BD598" s="153" t="str">
        <f t="shared" si="195"/>
        <v>09, 30, 2022.07.18</v>
      </c>
      <c r="BE598" s="153" t="str">
        <f t="shared" si="196"/>
        <v>16, 30, 2022.07.18</v>
      </c>
      <c r="BF598" s="160" t="str">
        <f t="shared" si="197"/>
        <v>П</v>
      </c>
      <c r="BG598" s="161">
        <f t="shared" si="198"/>
        <v>7</v>
      </c>
      <c r="BH598" s="167">
        <f t="shared" si="199"/>
        <v>71</v>
      </c>
      <c r="BI598" s="162">
        <f t="shared" si="200"/>
        <v>0</v>
      </c>
      <c r="BJ598" s="162">
        <f t="shared" si="201"/>
        <v>0</v>
      </c>
      <c r="BK598" s="162">
        <f t="shared" si="202"/>
        <v>68</v>
      </c>
      <c r="BL598" s="162">
        <f t="shared" si="203"/>
        <v>0</v>
      </c>
      <c r="BM598" s="162">
        <f t="shared" si="204"/>
        <v>0</v>
      </c>
      <c r="BN598" s="162">
        <f t="shared" si="205"/>
        <v>4</v>
      </c>
      <c r="BO598" s="167">
        <f t="shared" si="206"/>
        <v>64</v>
      </c>
      <c r="BP598" s="162">
        <f t="shared" si="207"/>
        <v>3</v>
      </c>
      <c r="BQ598" s="168">
        <f t="shared" si="208"/>
        <v>1</v>
      </c>
      <c r="BT598" s="169">
        <f t="shared" si="209"/>
        <v>0</v>
      </c>
      <c r="BU598" s="169">
        <f t="shared" si="210"/>
        <v>0</v>
      </c>
      <c r="BV598" s="169">
        <f t="shared" si="211"/>
        <v>497</v>
      </c>
      <c r="BW598" s="169">
        <f t="shared" si="212"/>
        <v>71</v>
      </c>
      <c r="BX598" s="170">
        <f t="shared" si="213"/>
        <v>0</v>
      </c>
      <c r="BY598" s="170">
        <f t="shared" si="214"/>
        <v>0</v>
      </c>
      <c r="BZ598" s="170">
        <f t="shared" si="215"/>
        <v>0</v>
      </c>
      <c r="CA598" s="170">
        <f t="shared" si="216"/>
        <v>0</v>
      </c>
      <c r="CB598" s="216"/>
    </row>
    <row r="599" spans="1:80" s="172" customFormat="1" ht="15.75" customHeight="1">
      <c r="A599" s="163" t="s">
        <v>291</v>
      </c>
      <c r="B599" s="163"/>
      <c r="D599" s="163">
        <v>15</v>
      </c>
      <c r="AA599" s="165" t="s">
        <v>83</v>
      </c>
      <c r="AB599" s="166" t="s">
        <v>3487</v>
      </c>
      <c r="AC599" s="94" t="s">
        <v>90</v>
      </c>
      <c r="AD599" s="95" t="s">
        <v>293</v>
      </c>
      <c r="AE599" s="94" t="s">
        <v>9525</v>
      </c>
      <c r="AF599" s="96" t="s">
        <v>345</v>
      </c>
      <c r="AG599" s="22" t="s">
        <v>9526</v>
      </c>
      <c r="AH599" s="22" t="s">
        <v>9527</v>
      </c>
      <c r="AI599" s="97" t="s">
        <v>309</v>
      </c>
      <c r="AJ599" s="98">
        <v>1.87</v>
      </c>
      <c r="AK599" s="95" t="s">
        <v>9528</v>
      </c>
      <c r="AL599" s="94"/>
      <c r="AM599" s="94"/>
      <c r="AN599" s="167">
        <f t="shared" si="193"/>
        <v>3</v>
      </c>
      <c r="AO599" s="49">
        <v>0</v>
      </c>
      <c r="AP599" s="49">
        <v>0</v>
      </c>
      <c r="AQ599" s="49">
        <v>2</v>
      </c>
      <c r="AR599" s="49">
        <v>0</v>
      </c>
      <c r="AS599" s="49">
        <v>0</v>
      </c>
      <c r="AT599" s="49">
        <v>2</v>
      </c>
      <c r="AU599" s="167">
        <f t="shared" si="194"/>
        <v>0</v>
      </c>
      <c r="AV599" s="49">
        <v>1</v>
      </c>
      <c r="AW599" s="99">
        <v>37.409999999999997</v>
      </c>
      <c r="AX599" s="94" t="s">
        <v>427</v>
      </c>
      <c r="AY599" s="94" t="s">
        <v>9529</v>
      </c>
      <c r="AZ599" s="100" t="s">
        <v>693</v>
      </c>
      <c r="BA599" s="100" t="s">
        <v>639</v>
      </c>
      <c r="BB599" s="49">
        <v>0</v>
      </c>
      <c r="BC599" s="159"/>
      <c r="BD599" s="153" t="str">
        <f t="shared" si="195"/>
        <v>09, 55, 2022.07.18</v>
      </c>
      <c r="BE599" s="153" t="str">
        <f t="shared" si="196"/>
        <v>11, 47, 2022.07.18</v>
      </c>
      <c r="BF599" s="160" t="str">
        <f t="shared" si="197"/>
        <v>В</v>
      </c>
      <c r="BG599" s="161">
        <f t="shared" si="198"/>
        <v>1.87</v>
      </c>
      <c r="BH599" s="167">
        <f t="shared" si="199"/>
        <v>3</v>
      </c>
      <c r="BI599" s="162">
        <f t="shared" si="200"/>
        <v>0</v>
      </c>
      <c r="BJ599" s="162">
        <f t="shared" si="201"/>
        <v>0</v>
      </c>
      <c r="BK599" s="162">
        <f t="shared" si="202"/>
        <v>2</v>
      </c>
      <c r="BL599" s="162">
        <f t="shared" si="203"/>
        <v>0</v>
      </c>
      <c r="BM599" s="162">
        <f t="shared" si="204"/>
        <v>0</v>
      </c>
      <c r="BN599" s="162">
        <f t="shared" si="205"/>
        <v>2</v>
      </c>
      <c r="BO599" s="167">
        <f t="shared" si="206"/>
        <v>0</v>
      </c>
      <c r="BP599" s="162">
        <f t="shared" si="207"/>
        <v>1</v>
      </c>
      <c r="BQ599" s="168">
        <f t="shared" si="208"/>
        <v>0</v>
      </c>
      <c r="BT599" s="169">
        <f t="shared" si="209"/>
        <v>0</v>
      </c>
      <c r="BU599" s="169">
        <f t="shared" si="210"/>
        <v>0</v>
      </c>
      <c r="BV599" s="169">
        <f t="shared" si="211"/>
        <v>0</v>
      </c>
      <c r="BW599" s="169">
        <f t="shared" si="212"/>
        <v>0</v>
      </c>
      <c r="BX599" s="170">
        <f t="shared" si="213"/>
        <v>0</v>
      </c>
      <c r="BY599" s="170">
        <f t="shared" si="214"/>
        <v>0</v>
      </c>
      <c r="BZ599" s="170">
        <f t="shared" si="215"/>
        <v>0</v>
      </c>
      <c r="CA599" s="170">
        <f t="shared" si="216"/>
        <v>0</v>
      </c>
      <c r="CB599" s="216"/>
    </row>
    <row r="600" spans="1:80" s="172" customFormat="1" ht="15.75" customHeight="1">
      <c r="A600" s="163" t="s">
        <v>291</v>
      </c>
      <c r="B600" s="163"/>
      <c r="D600" s="163">
        <v>15</v>
      </c>
      <c r="AA600" s="165" t="s">
        <v>83</v>
      </c>
      <c r="AB600" s="166" t="s">
        <v>3494</v>
      </c>
      <c r="AC600" s="94" t="s">
        <v>90</v>
      </c>
      <c r="AD600" s="95" t="s">
        <v>293</v>
      </c>
      <c r="AE600" s="94" t="s">
        <v>2710</v>
      </c>
      <c r="AF600" s="96" t="s">
        <v>345</v>
      </c>
      <c r="AG600" s="22" t="s">
        <v>9526</v>
      </c>
      <c r="AH600" s="22" t="s">
        <v>9530</v>
      </c>
      <c r="AI600" s="97" t="s">
        <v>309</v>
      </c>
      <c r="AJ600" s="98">
        <v>2.0499999999999998</v>
      </c>
      <c r="AK600" s="95" t="s">
        <v>9531</v>
      </c>
      <c r="AL600" s="94"/>
      <c r="AM600" s="94" t="s">
        <v>1595</v>
      </c>
      <c r="AN600" s="167">
        <f t="shared" si="193"/>
        <v>1</v>
      </c>
      <c r="AO600" s="49">
        <v>1</v>
      </c>
      <c r="AP600" s="49">
        <v>0</v>
      </c>
      <c r="AQ600" s="49">
        <v>0</v>
      </c>
      <c r="AR600" s="49">
        <v>0</v>
      </c>
      <c r="AS600" s="49">
        <v>0</v>
      </c>
      <c r="AT600" s="49">
        <v>1</v>
      </c>
      <c r="AU600" s="167">
        <f t="shared" si="194"/>
        <v>0</v>
      </c>
      <c r="AV600" s="49">
        <v>0</v>
      </c>
      <c r="AW600" s="99">
        <v>37.409999999999997</v>
      </c>
      <c r="AX600" s="94"/>
      <c r="AY600" s="94" t="s">
        <v>9532</v>
      </c>
      <c r="AZ600" s="100" t="s">
        <v>501</v>
      </c>
      <c r="BA600" s="100" t="s">
        <v>639</v>
      </c>
      <c r="BB600" s="49">
        <v>1</v>
      </c>
      <c r="BC600" s="159"/>
      <c r="BD600" s="153" t="str">
        <f t="shared" si="195"/>
        <v>09, 55, 2022.07.18</v>
      </c>
      <c r="BE600" s="153" t="str">
        <f t="shared" si="196"/>
        <v>11, 58, 2022.07.18</v>
      </c>
      <c r="BF600" s="160" t="str">
        <f t="shared" si="197"/>
        <v>В</v>
      </c>
      <c r="BG600" s="161">
        <f t="shared" si="198"/>
        <v>2.0499999999999998</v>
      </c>
      <c r="BH600" s="167">
        <f t="shared" si="199"/>
        <v>1</v>
      </c>
      <c r="BI600" s="162">
        <f t="shared" si="200"/>
        <v>1</v>
      </c>
      <c r="BJ600" s="162">
        <f t="shared" si="201"/>
        <v>0</v>
      </c>
      <c r="BK600" s="162">
        <f t="shared" si="202"/>
        <v>0</v>
      </c>
      <c r="BL600" s="162">
        <f t="shared" si="203"/>
        <v>0</v>
      </c>
      <c r="BM600" s="162">
        <f t="shared" si="204"/>
        <v>0</v>
      </c>
      <c r="BN600" s="162">
        <f t="shared" si="205"/>
        <v>1</v>
      </c>
      <c r="BO600" s="167">
        <f t="shared" si="206"/>
        <v>0</v>
      </c>
      <c r="BP600" s="162">
        <f t="shared" si="207"/>
        <v>0</v>
      </c>
      <c r="BQ600" s="168">
        <f t="shared" si="208"/>
        <v>1</v>
      </c>
      <c r="BT600" s="169">
        <f t="shared" si="209"/>
        <v>2.0499999999999998</v>
      </c>
      <c r="BU600" s="169">
        <f t="shared" si="210"/>
        <v>1</v>
      </c>
      <c r="BV600" s="169">
        <f t="shared" si="211"/>
        <v>0</v>
      </c>
      <c r="BW600" s="169">
        <f t="shared" si="212"/>
        <v>0</v>
      </c>
      <c r="BX600" s="170">
        <f t="shared" si="213"/>
        <v>0</v>
      </c>
      <c r="BY600" s="170">
        <f t="shared" si="214"/>
        <v>0</v>
      </c>
      <c r="BZ600" s="170">
        <f t="shared" si="215"/>
        <v>0</v>
      </c>
      <c r="CA600" s="170">
        <f t="shared" si="216"/>
        <v>0</v>
      </c>
      <c r="CB600" s="216"/>
    </row>
    <row r="601" spans="1:80" s="172" customFormat="1" ht="15.75" customHeight="1">
      <c r="A601" s="163" t="s">
        <v>291</v>
      </c>
      <c r="B601" s="163"/>
      <c r="D601" s="163">
        <v>15</v>
      </c>
      <c r="AA601" s="165" t="s">
        <v>83</v>
      </c>
      <c r="AB601" s="166" t="s">
        <v>3500</v>
      </c>
      <c r="AC601" s="94" t="s">
        <v>92</v>
      </c>
      <c r="AD601" s="95" t="s">
        <v>305</v>
      </c>
      <c r="AE601" s="94" t="s">
        <v>9533</v>
      </c>
      <c r="AF601" s="96" t="s">
        <v>295</v>
      </c>
      <c r="AG601" s="22" t="s">
        <v>9534</v>
      </c>
      <c r="AH601" s="22" t="s">
        <v>9535</v>
      </c>
      <c r="AI601" s="97" t="s">
        <v>309</v>
      </c>
      <c r="AJ601" s="98">
        <v>1.05</v>
      </c>
      <c r="AK601" s="95" t="s">
        <v>9536</v>
      </c>
      <c r="AL601" s="94"/>
      <c r="AM601" s="94"/>
      <c r="AN601" s="167">
        <f t="shared" si="193"/>
        <v>9</v>
      </c>
      <c r="AO601" s="49">
        <v>0</v>
      </c>
      <c r="AP601" s="49">
        <v>0</v>
      </c>
      <c r="AQ601" s="49">
        <v>8</v>
      </c>
      <c r="AR601" s="49">
        <v>0</v>
      </c>
      <c r="AS601" s="49">
        <v>0</v>
      </c>
      <c r="AT601" s="49">
        <v>4</v>
      </c>
      <c r="AU601" s="167">
        <f t="shared" si="194"/>
        <v>4</v>
      </c>
      <c r="AV601" s="49">
        <v>1</v>
      </c>
      <c r="AW601" s="99">
        <v>14.12</v>
      </c>
      <c r="AX601" s="94" t="s">
        <v>427</v>
      </c>
      <c r="AY601" s="94" t="s">
        <v>9537</v>
      </c>
      <c r="AZ601" s="100" t="s">
        <v>2018</v>
      </c>
      <c r="BA601" s="100" t="s">
        <v>313</v>
      </c>
      <c r="BB601" s="49">
        <v>0</v>
      </c>
      <c r="BC601" s="159"/>
      <c r="BD601" s="153" t="str">
        <f t="shared" si="195"/>
        <v>09, 57, 2022.07.18</v>
      </c>
      <c r="BE601" s="153" t="str">
        <f t="shared" si="196"/>
        <v>11, 00, 2022.07.18</v>
      </c>
      <c r="BF601" s="160" t="str">
        <f t="shared" si="197"/>
        <v>В</v>
      </c>
      <c r="BG601" s="161">
        <f t="shared" si="198"/>
        <v>1.05</v>
      </c>
      <c r="BH601" s="167">
        <f t="shared" si="199"/>
        <v>9</v>
      </c>
      <c r="BI601" s="162">
        <f t="shared" si="200"/>
        <v>0</v>
      </c>
      <c r="BJ601" s="162">
        <f t="shared" si="201"/>
        <v>0</v>
      </c>
      <c r="BK601" s="162">
        <f t="shared" si="202"/>
        <v>8</v>
      </c>
      <c r="BL601" s="162">
        <f t="shared" si="203"/>
        <v>0</v>
      </c>
      <c r="BM601" s="162">
        <f t="shared" si="204"/>
        <v>0</v>
      </c>
      <c r="BN601" s="162">
        <f t="shared" si="205"/>
        <v>4</v>
      </c>
      <c r="BO601" s="167">
        <f t="shared" si="206"/>
        <v>4</v>
      </c>
      <c r="BP601" s="162">
        <f t="shared" si="207"/>
        <v>1</v>
      </c>
      <c r="BQ601" s="168">
        <f t="shared" si="208"/>
        <v>0</v>
      </c>
      <c r="BT601" s="169">
        <f t="shared" si="209"/>
        <v>0</v>
      </c>
      <c r="BU601" s="169">
        <f t="shared" si="210"/>
        <v>0</v>
      </c>
      <c r="BV601" s="169">
        <f t="shared" si="211"/>
        <v>0</v>
      </c>
      <c r="BW601" s="169">
        <f t="shared" si="212"/>
        <v>0</v>
      </c>
      <c r="BX601" s="170">
        <f t="shared" si="213"/>
        <v>0</v>
      </c>
      <c r="BY601" s="170">
        <f t="shared" si="214"/>
        <v>0</v>
      </c>
      <c r="BZ601" s="170">
        <f t="shared" si="215"/>
        <v>0</v>
      </c>
      <c r="CA601" s="170">
        <f t="shared" si="216"/>
        <v>0</v>
      </c>
      <c r="CB601" s="216"/>
    </row>
    <row r="602" spans="1:80" s="172" customFormat="1" ht="15.75" customHeight="1">
      <c r="A602" s="163" t="s">
        <v>291</v>
      </c>
      <c r="B602" s="163"/>
      <c r="D602" s="163">
        <v>15</v>
      </c>
      <c r="AA602" s="165" t="s">
        <v>83</v>
      </c>
      <c r="AB602" s="166" t="s">
        <v>3507</v>
      </c>
      <c r="AC602" s="94" t="s">
        <v>90</v>
      </c>
      <c r="AD602" s="95" t="s">
        <v>293</v>
      </c>
      <c r="AE602" s="94" t="s">
        <v>9538</v>
      </c>
      <c r="AF602" s="96" t="s">
        <v>345</v>
      </c>
      <c r="AG602" s="22" t="s">
        <v>9539</v>
      </c>
      <c r="AH602" s="22" t="s">
        <v>9540</v>
      </c>
      <c r="AI602" s="97" t="s">
        <v>309</v>
      </c>
      <c r="AJ602" s="98">
        <v>1.32</v>
      </c>
      <c r="AK602" s="95" t="s">
        <v>9541</v>
      </c>
      <c r="AL602" s="94"/>
      <c r="AM602" s="94" t="s">
        <v>652</v>
      </c>
      <c r="AN602" s="167">
        <f t="shared" si="193"/>
        <v>7</v>
      </c>
      <c r="AO602" s="49">
        <v>0</v>
      </c>
      <c r="AP602" s="49">
        <v>1</v>
      </c>
      <c r="AQ602" s="49">
        <v>5</v>
      </c>
      <c r="AR602" s="49">
        <v>0</v>
      </c>
      <c r="AS602" s="49">
        <v>0</v>
      </c>
      <c r="AT602" s="49">
        <v>2</v>
      </c>
      <c r="AU602" s="167">
        <f t="shared" si="194"/>
        <v>4</v>
      </c>
      <c r="AV602" s="49">
        <v>1</v>
      </c>
      <c r="AW602" s="99">
        <v>12</v>
      </c>
      <c r="AX602" s="94"/>
      <c r="AY602" s="94" t="s">
        <v>9542</v>
      </c>
      <c r="AZ602" s="100" t="s">
        <v>312</v>
      </c>
      <c r="BA602" s="100" t="s">
        <v>639</v>
      </c>
      <c r="BB602" s="49">
        <v>0</v>
      </c>
      <c r="BC602" s="159"/>
      <c r="BD602" s="153" t="str">
        <f t="shared" si="195"/>
        <v>05, 09, 2022.07.19</v>
      </c>
      <c r="BE602" s="153" t="str">
        <f t="shared" si="196"/>
        <v>06, 28, 2022.07.19</v>
      </c>
      <c r="BF602" s="160" t="str">
        <f t="shared" si="197"/>
        <v>В</v>
      </c>
      <c r="BG602" s="161">
        <f t="shared" si="198"/>
        <v>1.32</v>
      </c>
      <c r="BH602" s="167">
        <f t="shared" si="199"/>
        <v>7</v>
      </c>
      <c r="BI602" s="162">
        <f t="shared" si="200"/>
        <v>0</v>
      </c>
      <c r="BJ602" s="162">
        <f t="shared" si="201"/>
        <v>1</v>
      </c>
      <c r="BK602" s="162">
        <f t="shared" si="202"/>
        <v>5</v>
      </c>
      <c r="BL602" s="162">
        <f t="shared" si="203"/>
        <v>0</v>
      </c>
      <c r="BM602" s="162">
        <f t="shared" si="204"/>
        <v>0</v>
      </c>
      <c r="BN602" s="162">
        <f t="shared" si="205"/>
        <v>2</v>
      </c>
      <c r="BO602" s="167">
        <f t="shared" si="206"/>
        <v>4</v>
      </c>
      <c r="BP602" s="162">
        <f t="shared" si="207"/>
        <v>1</v>
      </c>
      <c r="BQ602" s="168">
        <f t="shared" si="208"/>
        <v>0</v>
      </c>
      <c r="BT602" s="169">
        <f t="shared" si="209"/>
        <v>0</v>
      </c>
      <c r="BU602" s="169">
        <f t="shared" si="210"/>
        <v>0</v>
      </c>
      <c r="BV602" s="169">
        <f t="shared" si="211"/>
        <v>0</v>
      </c>
      <c r="BW602" s="169">
        <f t="shared" si="212"/>
        <v>0</v>
      </c>
      <c r="BX602" s="170">
        <f t="shared" si="213"/>
        <v>0</v>
      </c>
      <c r="BY602" s="170">
        <f t="shared" si="214"/>
        <v>0</v>
      </c>
      <c r="BZ602" s="170">
        <f t="shared" si="215"/>
        <v>0</v>
      </c>
      <c r="CA602" s="170">
        <f t="shared" si="216"/>
        <v>0</v>
      </c>
      <c r="CB602" s="216"/>
    </row>
    <row r="603" spans="1:80" s="172" customFormat="1" ht="15.75" customHeight="1">
      <c r="A603" s="163" t="s">
        <v>291</v>
      </c>
      <c r="B603" s="163"/>
      <c r="D603" s="163">
        <v>15</v>
      </c>
      <c r="AA603" s="165" t="s">
        <v>83</v>
      </c>
      <c r="AB603" s="166" t="s">
        <v>3512</v>
      </c>
      <c r="AC603" s="94" t="s">
        <v>90</v>
      </c>
      <c r="AD603" s="95" t="s">
        <v>494</v>
      </c>
      <c r="AE603" s="94" t="s">
        <v>9543</v>
      </c>
      <c r="AF603" s="96" t="s">
        <v>345</v>
      </c>
      <c r="AG603" s="22" t="s">
        <v>9539</v>
      </c>
      <c r="AH603" s="22" t="s">
        <v>9544</v>
      </c>
      <c r="AI603" s="97" t="s">
        <v>309</v>
      </c>
      <c r="AJ603" s="98">
        <v>1.9</v>
      </c>
      <c r="AK603" s="95" t="s">
        <v>9545</v>
      </c>
      <c r="AL603" s="94"/>
      <c r="AM603" s="94"/>
      <c r="AN603" s="167">
        <f t="shared" si="193"/>
        <v>38</v>
      </c>
      <c r="AO603" s="49">
        <v>0</v>
      </c>
      <c r="AP603" s="49">
        <v>0</v>
      </c>
      <c r="AQ603" s="49">
        <v>38</v>
      </c>
      <c r="AR603" s="49">
        <v>0</v>
      </c>
      <c r="AS603" s="49">
        <v>0</v>
      </c>
      <c r="AT603" s="49">
        <v>2</v>
      </c>
      <c r="AU603" s="167">
        <f t="shared" si="194"/>
        <v>36</v>
      </c>
      <c r="AV603" s="49">
        <v>0</v>
      </c>
      <c r="AW603" s="99">
        <v>74.819999999999993</v>
      </c>
      <c r="AX603" s="94"/>
      <c r="AY603" s="94" t="s">
        <v>9546</v>
      </c>
      <c r="AZ603" s="100" t="s">
        <v>501</v>
      </c>
      <c r="BA603" s="100" t="s">
        <v>313</v>
      </c>
      <c r="BB603" s="49">
        <v>1</v>
      </c>
      <c r="BC603" s="159"/>
      <c r="BD603" s="153" t="str">
        <f t="shared" si="195"/>
        <v>05, 09, 2022.07.19</v>
      </c>
      <c r="BE603" s="153" t="str">
        <f t="shared" si="196"/>
        <v>07, 03, 2022.07.19</v>
      </c>
      <c r="BF603" s="160" t="str">
        <f t="shared" si="197"/>
        <v>В</v>
      </c>
      <c r="BG603" s="161">
        <f t="shared" si="198"/>
        <v>1.9</v>
      </c>
      <c r="BH603" s="167">
        <f t="shared" si="199"/>
        <v>38</v>
      </c>
      <c r="BI603" s="162">
        <f t="shared" si="200"/>
        <v>0</v>
      </c>
      <c r="BJ603" s="162">
        <f t="shared" si="201"/>
        <v>0</v>
      </c>
      <c r="BK603" s="162">
        <f t="shared" si="202"/>
        <v>38</v>
      </c>
      <c r="BL603" s="162">
        <f t="shared" si="203"/>
        <v>0</v>
      </c>
      <c r="BM603" s="162">
        <f t="shared" si="204"/>
        <v>0</v>
      </c>
      <c r="BN603" s="162">
        <f t="shared" si="205"/>
        <v>2</v>
      </c>
      <c r="BO603" s="167">
        <f t="shared" si="206"/>
        <v>36</v>
      </c>
      <c r="BP603" s="162">
        <f t="shared" si="207"/>
        <v>0</v>
      </c>
      <c r="BQ603" s="168">
        <f t="shared" si="208"/>
        <v>1</v>
      </c>
      <c r="BT603" s="169">
        <f t="shared" si="209"/>
        <v>72.2</v>
      </c>
      <c r="BU603" s="169">
        <f t="shared" si="210"/>
        <v>38</v>
      </c>
      <c r="BV603" s="169">
        <f t="shared" si="211"/>
        <v>0</v>
      </c>
      <c r="BW603" s="169">
        <f t="shared" si="212"/>
        <v>0</v>
      </c>
      <c r="BX603" s="170">
        <f t="shared" si="213"/>
        <v>0</v>
      </c>
      <c r="BY603" s="170">
        <f t="shared" si="214"/>
        <v>0</v>
      </c>
      <c r="BZ603" s="170">
        <f t="shared" si="215"/>
        <v>0</v>
      </c>
      <c r="CA603" s="170">
        <f t="shared" si="216"/>
        <v>0</v>
      </c>
      <c r="CB603" s="216"/>
    </row>
    <row r="604" spans="1:80" s="172" customFormat="1" ht="15.75" customHeight="1">
      <c r="A604" s="163" t="s">
        <v>291</v>
      </c>
      <c r="B604" s="163"/>
      <c r="D604" s="163">
        <v>15</v>
      </c>
      <c r="AA604" s="165" t="s">
        <v>83</v>
      </c>
      <c r="AB604" s="166" t="s">
        <v>3517</v>
      </c>
      <c r="AC604" s="94" t="s">
        <v>108</v>
      </c>
      <c r="AD604" s="95" t="s">
        <v>314</v>
      </c>
      <c r="AE604" s="94" t="s">
        <v>9547</v>
      </c>
      <c r="AF604" s="96" t="s">
        <v>295</v>
      </c>
      <c r="AG604" s="22" t="s">
        <v>9548</v>
      </c>
      <c r="AH604" s="22" t="s">
        <v>9549</v>
      </c>
      <c r="AI604" s="97" t="s">
        <v>298</v>
      </c>
      <c r="AJ604" s="98">
        <v>7.17</v>
      </c>
      <c r="AK604" s="95" t="s">
        <v>9550</v>
      </c>
      <c r="AL604" s="94"/>
      <c r="AM604" s="94" t="s">
        <v>9430</v>
      </c>
      <c r="AN604" s="167">
        <f t="shared" si="193"/>
        <v>31</v>
      </c>
      <c r="AO604" s="49">
        <v>0</v>
      </c>
      <c r="AP604" s="49">
        <v>2</v>
      </c>
      <c r="AQ604" s="49">
        <v>29</v>
      </c>
      <c r="AR604" s="49">
        <v>0</v>
      </c>
      <c r="AS604" s="49">
        <v>0</v>
      </c>
      <c r="AT604" s="49">
        <v>5</v>
      </c>
      <c r="AU604" s="167">
        <f t="shared" si="194"/>
        <v>26</v>
      </c>
      <c r="AV604" s="49">
        <v>0</v>
      </c>
      <c r="AW604" s="99">
        <v>81.28</v>
      </c>
      <c r="AX604" s="94"/>
      <c r="AY604" s="94" t="s">
        <v>9551</v>
      </c>
      <c r="AZ604" s="100"/>
      <c r="BA604" s="100"/>
      <c r="BB604" s="49">
        <v>1</v>
      </c>
      <c r="BC604" s="159"/>
      <c r="BD604" s="153" t="str">
        <f t="shared" si="195"/>
        <v>08, 50, 2022.07.19</v>
      </c>
      <c r="BE604" s="153" t="str">
        <f t="shared" si="196"/>
        <v>16, 00, 2022.07.19</v>
      </c>
      <c r="BF604" s="160" t="str">
        <f t="shared" si="197"/>
        <v>П</v>
      </c>
      <c r="BG604" s="161">
        <f t="shared" si="198"/>
        <v>7.17</v>
      </c>
      <c r="BH604" s="167">
        <f t="shared" si="199"/>
        <v>31</v>
      </c>
      <c r="BI604" s="162">
        <f t="shared" si="200"/>
        <v>0</v>
      </c>
      <c r="BJ604" s="162">
        <f t="shared" si="201"/>
        <v>2</v>
      </c>
      <c r="BK604" s="162">
        <f t="shared" si="202"/>
        <v>29</v>
      </c>
      <c r="BL604" s="162">
        <f t="shared" si="203"/>
        <v>0</v>
      </c>
      <c r="BM604" s="162">
        <f t="shared" si="204"/>
        <v>0</v>
      </c>
      <c r="BN604" s="162">
        <f t="shared" si="205"/>
        <v>5</v>
      </c>
      <c r="BO604" s="167">
        <f t="shared" si="206"/>
        <v>26</v>
      </c>
      <c r="BP604" s="162">
        <f t="shared" si="207"/>
        <v>0</v>
      </c>
      <c r="BQ604" s="168">
        <f t="shared" si="208"/>
        <v>1</v>
      </c>
      <c r="BT604" s="169">
        <f t="shared" si="209"/>
        <v>0</v>
      </c>
      <c r="BU604" s="169">
        <f t="shared" si="210"/>
        <v>0</v>
      </c>
      <c r="BV604" s="169">
        <f t="shared" si="211"/>
        <v>222.27</v>
      </c>
      <c r="BW604" s="169">
        <f t="shared" si="212"/>
        <v>31</v>
      </c>
      <c r="BX604" s="170">
        <f t="shared" si="213"/>
        <v>0</v>
      </c>
      <c r="BY604" s="170">
        <f t="shared" si="214"/>
        <v>0</v>
      </c>
      <c r="BZ604" s="170">
        <f t="shared" si="215"/>
        <v>0</v>
      </c>
      <c r="CA604" s="170">
        <f t="shared" si="216"/>
        <v>0</v>
      </c>
      <c r="CB604" s="216"/>
    </row>
    <row r="605" spans="1:80" s="172" customFormat="1" ht="15.75" customHeight="1">
      <c r="A605" s="163" t="s">
        <v>291</v>
      </c>
      <c r="B605" s="163"/>
      <c r="D605" s="163">
        <v>15</v>
      </c>
      <c r="AA605" s="165" t="s">
        <v>83</v>
      </c>
      <c r="AB605" s="166" t="s">
        <v>3524</v>
      </c>
      <c r="AC605" s="94" t="s">
        <v>110</v>
      </c>
      <c r="AD605" s="95" t="s">
        <v>314</v>
      </c>
      <c r="AE605" s="94" t="s">
        <v>9552</v>
      </c>
      <c r="AF605" s="96" t="s">
        <v>345</v>
      </c>
      <c r="AG605" s="22" t="s">
        <v>9553</v>
      </c>
      <c r="AH605" s="22" t="s">
        <v>9549</v>
      </c>
      <c r="AI605" s="97" t="s">
        <v>298</v>
      </c>
      <c r="AJ605" s="98">
        <v>7</v>
      </c>
      <c r="AK605" s="95" t="s">
        <v>9554</v>
      </c>
      <c r="AL605" s="94"/>
      <c r="AM605" s="94" t="s">
        <v>9555</v>
      </c>
      <c r="AN605" s="167">
        <f t="shared" ref="AN605:AN668" si="217">SUM(AO605:AQ605,AV605)</f>
        <v>22</v>
      </c>
      <c r="AO605" s="49">
        <v>0</v>
      </c>
      <c r="AP605" s="49">
        <v>11</v>
      </c>
      <c r="AQ605" s="49">
        <v>10</v>
      </c>
      <c r="AR605" s="49">
        <v>0</v>
      </c>
      <c r="AS605" s="49">
        <v>0</v>
      </c>
      <c r="AT605" s="49">
        <v>1</v>
      </c>
      <c r="AU605" s="167">
        <f t="shared" ref="AU605:AU668" si="218">AN605-AR605-AS605-AT605-AV605</f>
        <v>20</v>
      </c>
      <c r="AV605" s="49">
        <v>1</v>
      </c>
      <c r="AW605" s="99">
        <v>61.19</v>
      </c>
      <c r="AX605" s="94" t="s">
        <v>9556</v>
      </c>
      <c r="AY605" s="94" t="s">
        <v>9557</v>
      </c>
      <c r="AZ605" s="100"/>
      <c r="BA605" s="100"/>
      <c r="BB605" s="49">
        <v>1</v>
      </c>
      <c r="BC605" s="159"/>
      <c r="BD605" s="153" t="str">
        <f t="shared" ref="BD605:BD668" si="219">""&amp;AG605</f>
        <v>09, 00, 2022.07.19</v>
      </c>
      <c r="BE605" s="153" t="str">
        <f t="shared" ref="BE605:BE668" si="220">""&amp;AH605</f>
        <v>16, 00, 2022.07.19</v>
      </c>
      <c r="BF605" s="160" t="str">
        <f t="shared" ref="BF605:BF668" si="221">""&amp;AI605</f>
        <v>П</v>
      </c>
      <c r="BG605" s="161">
        <f t="shared" ref="BG605:BG668" si="222">AJ605</f>
        <v>7</v>
      </c>
      <c r="BH605" s="167">
        <f t="shared" ref="BH605:BH668" si="223">SUM(BI605:BK605,BP605)</f>
        <v>22</v>
      </c>
      <c r="BI605" s="162">
        <f t="shared" ref="BI605:BI668" si="224">AO605</f>
        <v>0</v>
      </c>
      <c r="BJ605" s="162">
        <f t="shared" ref="BJ605:BJ668" si="225">AP605</f>
        <v>11</v>
      </c>
      <c r="BK605" s="162">
        <f t="shared" ref="BK605:BK668" si="226">AQ605</f>
        <v>10</v>
      </c>
      <c r="BL605" s="162">
        <f t="shared" ref="BL605:BL668" si="227">AR605</f>
        <v>0</v>
      </c>
      <c r="BM605" s="162">
        <f t="shared" ref="BM605:BM668" si="228">AS605</f>
        <v>0</v>
      </c>
      <c r="BN605" s="162">
        <f t="shared" ref="BN605:BN668" si="229">AT605</f>
        <v>1</v>
      </c>
      <c r="BO605" s="167">
        <f t="shared" ref="BO605:BO668" si="230">BH605-BL605-BM605-BN605-BP605</f>
        <v>20</v>
      </c>
      <c r="BP605" s="162">
        <f t="shared" ref="BP605:BP668" si="231">AV605</f>
        <v>1</v>
      </c>
      <c r="BQ605" s="168">
        <f t="shared" ref="BQ605:BQ668" si="232">BB605</f>
        <v>1</v>
      </c>
      <c r="BT605" s="169">
        <f t="shared" ref="BT605:BT668" si="233">IF(AND(AI605="В",BB605=1),SUMPRODUCT(AN605,AJ605),0)</f>
        <v>0</v>
      </c>
      <c r="BU605" s="169">
        <f t="shared" ref="BU605:BU668" si="234">IF(AND(AI605="В",BB605=1),AN605,0)</f>
        <v>0</v>
      </c>
      <c r="BV605" s="169">
        <f t="shared" ref="BV605:BV668" si="235">IF(AI605="П",SUMPRODUCT(AN605,AJ605),0)</f>
        <v>154</v>
      </c>
      <c r="BW605" s="169">
        <f t="shared" ref="BW605:BW668" si="236">IF(AI605="П",AN605,0)</f>
        <v>22</v>
      </c>
      <c r="BX605" s="170">
        <f t="shared" ref="BX605:BX668" si="237">IF(AND(BE605="В",BP605=1),SUMPRODUCT(BF605,BG605),0)</f>
        <v>0</v>
      </c>
      <c r="BY605" s="170">
        <f t="shared" ref="BY605:BY668" si="238">IF(AND(BE605="В",BP605=1),BG605,0)</f>
        <v>0</v>
      </c>
      <c r="BZ605" s="170">
        <f t="shared" ref="BZ605:BZ668" si="239">IF(BE605="П",SUMPRODUCT(BF605,BG605),0)</f>
        <v>0</v>
      </c>
      <c r="CA605" s="170">
        <f t="shared" ref="CA605:CA668" si="240">IF(BE605="П",BG605,0)</f>
        <v>0</v>
      </c>
      <c r="CB605" s="216"/>
    </row>
    <row r="606" spans="1:80" s="172" customFormat="1" ht="15.75" customHeight="1">
      <c r="A606" s="163" t="s">
        <v>291</v>
      </c>
      <c r="B606" s="163"/>
      <c r="D606" s="163">
        <v>15</v>
      </c>
      <c r="AA606" s="165" t="s">
        <v>83</v>
      </c>
      <c r="AB606" s="166" t="s">
        <v>3526</v>
      </c>
      <c r="AC606" s="94" t="s">
        <v>90</v>
      </c>
      <c r="AD606" s="95" t="s">
        <v>314</v>
      </c>
      <c r="AE606" s="94" t="s">
        <v>9558</v>
      </c>
      <c r="AF606" s="96" t="s">
        <v>345</v>
      </c>
      <c r="AG606" s="22" t="s">
        <v>9553</v>
      </c>
      <c r="AH606" s="22" t="s">
        <v>9549</v>
      </c>
      <c r="AI606" s="97" t="s">
        <v>298</v>
      </c>
      <c r="AJ606" s="98">
        <v>7</v>
      </c>
      <c r="AK606" s="95" t="s">
        <v>9559</v>
      </c>
      <c r="AL606" s="94"/>
      <c r="AM606" s="94" t="s">
        <v>9560</v>
      </c>
      <c r="AN606" s="167">
        <f t="shared" si="217"/>
        <v>50</v>
      </c>
      <c r="AO606" s="49">
        <v>2</v>
      </c>
      <c r="AP606" s="49">
        <v>4</v>
      </c>
      <c r="AQ606" s="49">
        <v>44</v>
      </c>
      <c r="AR606" s="49">
        <v>0</v>
      </c>
      <c r="AS606" s="49">
        <v>0</v>
      </c>
      <c r="AT606" s="49">
        <v>9</v>
      </c>
      <c r="AU606" s="167">
        <f t="shared" si="218"/>
        <v>41</v>
      </c>
      <c r="AV606" s="49">
        <v>0</v>
      </c>
      <c r="AW606" s="99">
        <v>113.51</v>
      </c>
      <c r="AX606" s="94"/>
      <c r="AY606" s="94" t="s">
        <v>9561</v>
      </c>
      <c r="AZ606" s="100"/>
      <c r="BA606" s="100"/>
      <c r="BB606" s="49">
        <v>1</v>
      </c>
      <c r="BC606" s="159"/>
      <c r="BD606" s="153" t="str">
        <f t="shared" si="219"/>
        <v>09, 00, 2022.07.19</v>
      </c>
      <c r="BE606" s="153" t="str">
        <f t="shared" si="220"/>
        <v>16, 00, 2022.07.19</v>
      </c>
      <c r="BF606" s="160" t="str">
        <f t="shared" si="221"/>
        <v>П</v>
      </c>
      <c r="BG606" s="161">
        <f t="shared" si="222"/>
        <v>7</v>
      </c>
      <c r="BH606" s="167">
        <f t="shared" si="223"/>
        <v>50</v>
      </c>
      <c r="BI606" s="162">
        <f t="shared" si="224"/>
        <v>2</v>
      </c>
      <c r="BJ606" s="162">
        <f t="shared" si="225"/>
        <v>4</v>
      </c>
      <c r="BK606" s="162">
        <f t="shared" si="226"/>
        <v>44</v>
      </c>
      <c r="BL606" s="162">
        <f t="shared" si="227"/>
        <v>0</v>
      </c>
      <c r="BM606" s="162">
        <f t="shared" si="228"/>
        <v>0</v>
      </c>
      <c r="BN606" s="162">
        <f t="shared" si="229"/>
        <v>9</v>
      </c>
      <c r="BO606" s="167">
        <f t="shared" si="230"/>
        <v>41</v>
      </c>
      <c r="BP606" s="162">
        <f t="shared" si="231"/>
        <v>0</v>
      </c>
      <c r="BQ606" s="168">
        <f t="shared" si="232"/>
        <v>1</v>
      </c>
      <c r="BT606" s="169">
        <f t="shared" si="233"/>
        <v>0</v>
      </c>
      <c r="BU606" s="169">
        <f t="shared" si="234"/>
        <v>0</v>
      </c>
      <c r="BV606" s="169">
        <f t="shared" si="235"/>
        <v>350</v>
      </c>
      <c r="BW606" s="169">
        <f t="shared" si="236"/>
        <v>50</v>
      </c>
      <c r="BX606" s="170">
        <f t="shared" si="237"/>
        <v>0</v>
      </c>
      <c r="BY606" s="170">
        <f t="shared" si="238"/>
        <v>0</v>
      </c>
      <c r="BZ606" s="170">
        <f t="shared" si="239"/>
        <v>0</v>
      </c>
      <c r="CA606" s="170">
        <f t="shared" si="240"/>
        <v>0</v>
      </c>
      <c r="CB606" s="216"/>
    </row>
    <row r="607" spans="1:80" s="172" customFormat="1" ht="15.75" customHeight="1">
      <c r="A607" s="163" t="s">
        <v>291</v>
      </c>
      <c r="B607" s="163"/>
      <c r="D607" s="163">
        <v>15</v>
      </c>
      <c r="AA607" s="165" t="s">
        <v>83</v>
      </c>
      <c r="AB607" s="166" t="s">
        <v>3531</v>
      </c>
      <c r="AC607" s="94" t="s">
        <v>92</v>
      </c>
      <c r="AD607" s="95" t="s">
        <v>314</v>
      </c>
      <c r="AE607" s="94" t="s">
        <v>9562</v>
      </c>
      <c r="AF607" s="96" t="s">
        <v>295</v>
      </c>
      <c r="AG607" s="22" t="s">
        <v>9563</v>
      </c>
      <c r="AH607" s="22" t="s">
        <v>9564</v>
      </c>
      <c r="AI607" s="97" t="s">
        <v>298</v>
      </c>
      <c r="AJ607" s="98">
        <v>7</v>
      </c>
      <c r="AK607" s="95" t="s">
        <v>9565</v>
      </c>
      <c r="AL607" s="94"/>
      <c r="AM607" s="94" t="s">
        <v>9566</v>
      </c>
      <c r="AN607" s="167">
        <f t="shared" si="217"/>
        <v>27</v>
      </c>
      <c r="AO607" s="49">
        <v>0</v>
      </c>
      <c r="AP607" s="49">
        <v>5</v>
      </c>
      <c r="AQ607" s="49">
        <v>21</v>
      </c>
      <c r="AR607" s="49">
        <v>0</v>
      </c>
      <c r="AS607" s="49">
        <v>0</v>
      </c>
      <c r="AT607" s="49">
        <v>2</v>
      </c>
      <c r="AU607" s="167">
        <f t="shared" si="218"/>
        <v>24</v>
      </c>
      <c r="AV607" s="49">
        <v>1</v>
      </c>
      <c r="AW607" s="99">
        <v>56.57</v>
      </c>
      <c r="AX607" s="94" t="s">
        <v>3853</v>
      </c>
      <c r="AY607" s="94" t="s">
        <v>9567</v>
      </c>
      <c r="AZ607" s="100"/>
      <c r="BA607" s="100"/>
      <c r="BB607" s="49">
        <v>1</v>
      </c>
      <c r="BC607" s="159"/>
      <c r="BD607" s="153" t="str">
        <f t="shared" si="219"/>
        <v>09, 30, 2022.07.19</v>
      </c>
      <c r="BE607" s="153" t="str">
        <f t="shared" si="220"/>
        <v>16, 30, 2022.07.19</v>
      </c>
      <c r="BF607" s="160" t="str">
        <f t="shared" si="221"/>
        <v>П</v>
      </c>
      <c r="BG607" s="161">
        <f t="shared" si="222"/>
        <v>7</v>
      </c>
      <c r="BH607" s="167">
        <f t="shared" si="223"/>
        <v>27</v>
      </c>
      <c r="BI607" s="162">
        <f t="shared" si="224"/>
        <v>0</v>
      </c>
      <c r="BJ607" s="162">
        <f t="shared" si="225"/>
        <v>5</v>
      </c>
      <c r="BK607" s="162">
        <f t="shared" si="226"/>
        <v>21</v>
      </c>
      <c r="BL607" s="162">
        <f t="shared" si="227"/>
        <v>0</v>
      </c>
      <c r="BM607" s="162">
        <f t="shared" si="228"/>
        <v>0</v>
      </c>
      <c r="BN607" s="162">
        <f t="shared" si="229"/>
        <v>2</v>
      </c>
      <c r="BO607" s="167">
        <f t="shared" si="230"/>
        <v>24</v>
      </c>
      <c r="BP607" s="162">
        <f t="shared" si="231"/>
        <v>1</v>
      </c>
      <c r="BQ607" s="168">
        <f t="shared" si="232"/>
        <v>1</v>
      </c>
      <c r="BT607" s="169">
        <f t="shared" si="233"/>
        <v>0</v>
      </c>
      <c r="BU607" s="169">
        <f t="shared" si="234"/>
        <v>0</v>
      </c>
      <c r="BV607" s="169">
        <f t="shared" si="235"/>
        <v>189</v>
      </c>
      <c r="BW607" s="169">
        <f t="shared" si="236"/>
        <v>27</v>
      </c>
      <c r="BX607" s="170">
        <f t="shared" si="237"/>
        <v>0</v>
      </c>
      <c r="BY607" s="170">
        <f t="shared" si="238"/>
        <v>0</v>
      </c>
      <c r="BZ607" s="170">
        <f t="shared" si="239"/>
        <v>0</v>
      </c>
      <c r="CA607" s="170">
        <f t="shared" si="240"/>
        <v>0</v>
      </c>
      <c r="CB607" s="216"/>
    </row>
    <row r="608" spans="1:80" s="172" customFormat="1" ht="15.75" customHeight="1">
      <c r="A608" s="163" t="s">
        <v>291</v>
      </c>
      <c r="B608" s="163"/>
      <c r="D608" s="163">
        <v>15</v>
      </c>
      <c r="AA608" s="165" t="s">
        <v>83</v>
      </c>
      <c r="AB608" s="166" t="s">
        <v>3536</v>
      </c>
      <c r="AC608" s="94" t="s">
        <v>108</v>
      </c>
      <c r="AD608" s="95" t="s">
        <v>305</v>
      </c>
      <c r="AE608" s="94" t="s">
        <v>9568</v>
      </c>
      <c r="AF608" s="96" t="s">
        <v>345</v>
      </c>
      <c r="AG608" s="22" t="s">
        <v>9569</v>
      </c>
      <c r="AH608" s="22" t="s">
        <v>9570</v>
      </c>
      <c r="AI608" s="97" t="s">
        <v>298</v>
      </c>
      <c r="AJ608" s="98">
        <v>0.5</v>
      </c>
      <c r="AK608" s="95" t="s">
        <v>9571</v>
      </c>
      <c r="AL608" s="94"/>
      <c r="AM608" s="94"/>
      <c r="AN608" s="167">
        <f t="shared" si="217"/>
        <v>1</v>
      </c>
      <c r="AO608" s="49">
        <v>0</v>
      </c>
      <c r="AP608" s="49">
        <v>0</v>
      </c>
      <c r="AQ608" s="49">
        <v>1</v>
      </c>
      <c r="AR608" s="49">
        <v>0</v>
      </c>
      <c r="AS608" s="49">
        <v>0</v>
      </c>
      <c r="AT608" s="49">
        <v>0</v>
      </c>
      <c r="AU608" s="167">
        <f t="shared" si="218"/>
        <v>1</v>
      </c>
      <c r="AV608" s="49">
        <v>0</v>
      </c>
      <c r="AW608" s="99">
        <v>2.34</v>
      </c>
      <c r="AX608" s="94"/>
      <c r="AY608" s="94" t="s">
        <v>9572</v>
      </c>
      <c r="AZ608" s="100"/>
      <c r="BA608" s="100"/>
      <c r="BB608" s="49">
        <v>1</v>
      </c>
      <c r="BC608" s="159"/>
      <c r="BD608" s="153" t="str">
        <f t="shared" si="219"/>
        <v>10, 00, 2022.07.19</v>
      </c>
      <c r="BE608" s="153" t="str">
        <f t="shared" si="220"/>
        <v>10, 30, 2022.07.19</v>
      </c>
      <c r="BF608" s="160" t="str">
        <f t="shared" si="221"/>
        <v>П</v>
      </c>
      <c r="BG608" s="161">
        <f t="shared" si="222"/>
        <v>0.5</v>
      </c>
      <c r="BH608" s="167">
        <f t="shared" si="223"/>
        <v>1</v>
      </c>
      <c r="BI608" s="162">
        <f t="shared" si="224"/>
        <v>0</v>
      </c>
      <c r="BJ608" s="162">
        <f t="shared" si="225"/>
        <v>0</v>
      </c>
      <c r="BK608" s="162">
        <f t="shared" si="226"/>
        <v>1</v>
      </c>
      <c r="BL608" s="162">
        <f t="shared" si="227"/>
        <v>0</v>
      </c>
      <c r="BM608" s="162">
        <f t="shared" si="228"/>
        <v>0</v>
      </c>
      <c r="BN608" s="162">
        <f t="shared" si="229"/>
        <v>0</v>
      </c>
      <c r="BO608" s="167">
        <f t="shared" si="230"/>
        <v>1</v>
      </c>
      <c r="BP608" s="162">
        <f t="shared" si="231"/>
        <v>0</v>
      </c>
      <c r="BQ608" s="168">
        <f t="shared" si="232"/>
        <v>1</v>
      </c>
      <c r="BT608" s="169">
        <f t="shared" si="233"/>
        <v>0</v>
      </c>
      <c r="BU608" s="169">
        <f t="shared" si="234"/>
        <v>0</v>
      </c>
      <c r="BV608" s="169">
        <f t="shared" si="235"/>
        <v>0.5</v>
      </c>
      <c r="BW608" s="169">
        <f t="shared" si="236"/>
        <v>1</v>
      </c>
      <c r="BX608" s="170">
        <f t="shared" si="237"/>
        <v>0</v>
      </c>
      <c r="BY608" s="170">
        <f t="shared" si="238"/>
        <v>0</v>
      </c>
      <c r="BZ608" s="170">
        <f t="shared" si="239"/>
        <v>0</v>
      </c>
      <c r="CA608" s="170">
        <f t="shared" si="240"/>
        <v>0</v>
      </c>
      <c r="CB608" s="216"/>
    </row>
    <row r="609" spans="1:80" s="172" customFormat="1" ht="15.75" customHeight="1">
      <c r="A609" s="163" t="s">
        <v>291</v>
      </c>
      <c r="B609" s="163"/>
      <c r="D609" s="163">
        <v>15</v>
      </c>
      <c r="AA609" s="165" t="s">
        <v>83</v>
      </c>
      <c r="AB609" s="166" t="s">
        <v>3539</v>
      </c>
      <c r="AC609" s="94" t="s">
        <v>92</v>
      </c>
      <c r="AD609" s="95" t="s">
        <v>314</v>
      </c>
      <c r="AE609" s="94" t="s">
        <v>7440</v>
      </c>
      <c r="AF609" s="96" t="s">
        <v>295</v>
      </c>
      <c r="AG609" s="22" t="s">
        <v>9569</v>
      </c>
      <c r="AH609" s="22" t="s">
        <v>9573</v>
      </c>
      <c r="AI609" s="97" t="s">
        <v>298</v>
      </c>
      <c r="AJ609" s="98">
        <v>5</v>
      </c>
      <c r="AK609" s="95" t="s">
        <v>9574</v>
      </c>
      <c r="AL609" s="94"/>
      <c r="AM609" s="94"/>
      <c r="AN609" s="167">
        <f t="shared" si="217"/>
        <v>2</v>
      </c>
      <c r="AO609" s="49">
        <v>0</v>
      </c>
      <c r="AP609" s="49">
        <v>0</v>
      </c>
      <c r="AQ609" s="49">
        <v>2</v>
      </c>
      <c r="AR609" s="49">
        <v>0</v>
      </c>
      <c r="AS609" s="49">
        <v>0</v>
      </c>
      <c r="AT609" s="49">
        <v>0</v>
      </c>
      <c r="AU609" s="167">
        <f t="shared" si="218"/>
        <v>2</v>
      </c>
      <c r="AV609" s="49">
        <v>0</v>
      </c>
      <c r="AW609" s="99">
        <v>12.55</v>
      </c>
      <c r="AX609" s="94"/>
      <c r="AY609" s="94" t="s">
        <v>9575</v>
      </c>
      <c r="AZ609" s="100"/>
      <c r="BA609" s="100"/>
      <c r="BB609" s="49">
        <v>1</v>
      </c>
      <c r="BC609" s="159"/>
      <c r="BD609" s="153" t="str">
        <f t="shared" si="219"/>
        <v>10, 00, 2022.07.19</v>
      </c>
      <c r="BE609" s="153" t="str">
        <f t="shared" si="220"/>
        <v>15, 00, 2022.07.19</v>
      </c>
      <c r="BF609" s="160" t="str">
        <f t="shared" si="221"/>
        <v>П</v>
      </c>
      <c r="BG609" s="161">
        <f t="shared" si="222"/>
        <v>5</v>
      </c>
      <c r="BH609" s="167">
        <f t="shared" si="223"/>
        <v>2</v>
      </c>
      <c r="BI609" s="162">
        <f t="shared" si="224"/>
        <v>0</v>
      </c>
      <c r="BJ609" s="162">
        <f t="shared" si="225"/>
        <v>0</v>
      </c>
      <c r="BK609" s="162">
        <f t="shared" si="226"/>
        <v>2</v>
      </c>
      <c r="BL609" s="162">
        <f t="shared" si="227"/>
        <v>0</v>
      </c>
      <c r="BM609" s="162">
        <f t="shared" si="228"/>
        <v>0</v>
      </c>
      <c r="BN609" s="162">
        <f t="shared" si="229"/>
        <v>0</v>
      </c>
      <c r="BO609" s="167">
        <f t="shared" si="230"/>
        <v>2</v>
      </c>
      <c r="BP609" s="162">
        <f t="shared" si="231"/>
        <v>0</v>
      </c>
      <c r="BQ609" s="168">
        <f t="shared" si="232"/>
        <v>1</v>
      </c>
      <c r="BT609" s="169">
        <f t="shared" si="233"/>
        <v>0</v>
      </c>
      <c r="BU609" s="169">
        <f t="shared" si="234"/>
        <v>0</v>
      </c>
      <c r="BV609" s="169">
        <f t="shared" si="235"/>
        <v>10</v>
      </c>
      <c r="BW609" s="169">
        <f t="shared" si="236"/>
        <v>2</v>
      </c>
      <c r="BX609" s="170">
        <f t="shared" si="237"/>
        <v>0</v>
      </c>
      <c r="BY609" s="170">
        <f t="shared" si="238"/>
        <v>0</v>
      </c>
      <c r="BZ609" s="170">
        <f t="shared" si="239"/>
        <v>0</v>
      </c>
      <c r="CA609" s="170">
        <f t="shared" si="240"/>
        <v>0</v>
      </c>
      <c r="CB609" s="216"/>
    </row>
    <row r="610" spans="1:80" s="172" customFormat="1" ht="15.75" customHeight="1">
      <c r="A610" s="163" t="s">
        <v>291</v>
      </c>
      <c r="B610" s="163"/>
      <c r="D610" s="163">
        <v>15</v>
      </c>
      <c r="AA610" s="165" t="s">
        <v>83</v>
      </c>
      <c r="AB610" s="166" t="s">
        <v>3546</v>
      </c>
      <c r="AC610" s="94" t="s">
        <v>108</v>
      </c>
      <c r="AD610" s="95" t="s">
        <v>305</v>
      </c>
      <c r="AE610" s="94" t="s">
        <v>9568</v>
      </c>
      <c r="AF610" s="96" t="s">
        <v>345</v>
      </c>
      <c r="AG610" s="22" t="s">
        <v>9576</v>
      </c>
      <c r="AH610" s="22" t="s">
        <v>9577</v>
      </c>
      <c r="AI610" s="97" t="s">
        <v>298</v>
      </c>
      <c r="AJ610" s="98">
        <v>1</v>
      </c>
      <c r="AK610" s="95" t="s">
        <v>9571</v>
      </c>
      <c r="AL610" s="94"/>
      <c r="AM610" s="94"/>
      <c r="AN610" s="167">
        <f t="shared" si="217"/>
        <v>1</v>
      </c>
      <c r="AO610" s="49">
        <v>0</v>
      </c>
      <c r="AP610" s="49">
        <v>0</v>
      </c>
      <c r="AQ610" s="49">
        <v>1</v>
      </c>
      <c r="AR610" s="49">
        <v>0</v>
      </c>
      <c r="AS610" s="49">
        <v>0</v>
      </c>
      <c r="AT610" s="49">
        <v>0</v>
      </c>
      <c r="AU610" s="167">
        <f t="shared" si="218"/>
        <v>1</v>
      </c>
      <c r="AV610" s="49">
        <v>0</v>
      </c>
      <c r="AW610" s="99">
        <v>2.34</v>
      </c>
      <c r="AX610" s="94"/>
      <c r="AY610" s="94" t="s">
        <v>9572</v>
      </c>
      <c r="AZ610" s="100"/>
      <c r="BA610" s="100"/>
      <c r="BB610" s="49">
        <v>1</v>
      </c>
      <c r="BC610" s="159"/>
      <c r="BD610" s="153" t="str">
        <f t="shared" si="219"/>
        <v>12, 00, 2022.07.19</v>
      </c>
      <c r="BE610" s="153" t="str">
        <f t="shared" si="220"/>
        <v>13, 00, 2022.07.19</v>
      </c>
      <c r="BF610" s="160" t="str">
        <f t="shared" si="221"/>
        <v>П</v>
      </c>
      <c r="BG610" s="161">
        <f t="shared" si="222"/>
        <v>1</v>
      </c>
      <c r="BH610" s="167">
        <f t="shared" si="223"/>
        <v>1</v>
      </c>
      <c r="BI610" s="162">
        <f t="shared" si="224"/>
        <v>0</v>
      </c>
      <c r="BJ610" s="162">
        <f t="shared" si="225"/>
        <v>0</v>
      </c>
      <c r="BK610" s="162">
        <f t="shared" si="226"/>
        <v>1</v>
      </c>
      <c r="BL610" s="162">
        <f t="shared" si="227"/>
        <v>0</v>
      </c>
      <c r="BM610" s="162">
        <f t="shared" si="228"/>
        <v>0</v>
      </c>
      <c r="BN610" s="162">
        <f t="shared" si="229"/>
        <v>0</v>
      </c>
      <c r="BO610" s="167">
        <f t="shared" si="230"/>
        <v>1</v>
      </c>
      <c r="BP610" s="162">
        <f t="shared" si="231"/>
        <v>0</v>
      </c>
      <c r="BQ610" s="168">
        <f t="shared" si="232"/>
        <v>1</v>
      </c>
      <c r="BT610" s="169">
        <f t="shared" si="233"/>
        <v>0</v>
      </c>
      <c r="BU610" s="169">
        <f t="shared" si="234"/>
        <v>0</v>
      </c>
      <c r="BV610" s="169">
        <f t="shared" si="235"/>
        <v>1</v>
      </c>
      <c r="BW610" s="169">
        <f t="shared" si="236"/>
        <v>1</v>
      </c>
      <c r="BX610" s="170">
        <f t="shared" si="237"/>
        <v>0</v>
      </c>
      <c r="BY610" s="170">
        <f t="shared" si="238"/>
        <v>0</v>
      </c>
      <c r="BZ610" s="170">
        <f t="shared" si="239"/>
        <v>0</v>
      </c>
      <c r="CA610" s="170">
        <f t="shared" si="240"/>
        <v>0</v>
      </c>
      <c r="CB610" s="216"/>
    </row>
    <row r="611" spans="1:80" s="172" customFormat="1" ht="15.75" customHeight="1">
      <c r="A611" s="163" t="s">
        <v>291</v>
      </c>
      <c r="B611" s="163"/>
      <c r="D611" s="163">
        <v>15</v>
      </c>
      <c r="AA611" s="165" t="s">
        <v>83</v>
      </c>
      <c r="AB611" s="166" t="s">
        <v>3552</v>
      </c>
      <c r="AC611" s="94" t="s">
        <v>110</v>
      </c>
      <c r="AD611" s="95" t="s">
        <v>314</v>
      </c>
      <c r="AE611" s="94" t="s">
        <v>9578</v>
      </c>
      <c r="AF611" s="96" t="s">
        <v>345</v>
      </c>
      <c r="AG611" s="22" t="s">
        <v>9579</v>
      </c>
      <c r="AH611" s="22" t="s">
        <v>9580</v>
      </c>
      <c r="AI611" s="97" t="s">
        <v>298</v>
      </c>
      <c r="AJ611" s="98">
        <v>7</v>
      </c>
      <c r="AK611" s="95" t="s">
        <v>9581</v>
      </c>
      <c r="AL611" s="94"/>
      <c r="AM611" s="94" t="s">
        <v>9555</v>
      </c>
      <c r="AN611" s="167">
        <f t="shared" si="217"/>
        <v>9</v>
      </c>
      <c r="AO611" s="49">
        <v>0</v>
      </c>
      <c r="AP611" s="49">
        <v>4</v>
      </c>
      <c r="AQ611" s="49">
        <v>4</v>
      </c>
      <c r="AR611" s="49">
        <v>0</v>
      </c>
      <c r="AS611" s="49">
        <v>0</v>
      </c>
      <c r="AT611" s="49">
        <v>0</v>
      </c>
      <c r="AU611" s="167">
        <f t="shared" si="218"/>
        <v>8</v>
      </c>
      <c r="AV611" s="49">
        <v>1</v>
      </c>
      <c r="AW611" s="99">
        <v>20.86</v>
      </c>
      <c r="AX611" s="94" t="s">
        <v>9556</v>
      </c>
      <c r="AY611" s="94" t="s">
        <v>9582</v>
      </c>
      <c r="AZ611" s="100"/>
      <c r="BA611" s="100"/>
      <c r="BB611" s="49">
        <v>1</v>
      </c>
      <c r="BC611" s="159"/>
      <c r="BD611" s="153" t="str">
        <f t="shared" si="219"/>
        <v>09, 00, 2022.07.20</v>
      </c>
      <c r="BE611" s="153" t="str">
        <f t="shared" si="220"/>
        <v>16, 00, 2022.07.20</v>
      </c>
      <c r="BF611" s="160" t="str">
        <f t="shared" si="221"/>
        <v>П</v>
      </c>
      <c r="BG611" s="161">
        <f t="shared" si="222"/>
        <v>7</v>
      </c>
      <c r="BH611" s="167">
        <f t="shared" si="223"/>
        <v>9</v>
      </c>
      <c r="BI611" s="162">
        <f t="shared" si="224"/>
        <v>0</v>
      </c>
      <c r="BJ611" s="162">
        <f t="shared" si="225"/>
        <v>4</v>
      </c>
      <c r="BK611" s="162">
        <f t="shared" si="226"/>
        <v>4</v>
      </c>
      <c r="BL611" s="162">
        <f t="shared" si="227"/>
        <v>0</v>
      </c>
      <c r="BM611" s="162">
        <f t="shared" si="228"/>
        <v>0</v>
      </c>
      <c r="BN611" s="162">
        <f t="shared" si="229"/>
        <v>0</v>
      </c>
      <c r="BO611" s="167">
        <f t="shared" si="230"/>
        <v>8</v>
      </c>
      <c r="BP611" s="162">
        <f t="shared" si="231"/>
        <v>1</v>
      </c>
      <c r="BQ611" s="168">
        <f t="shared" si="232"/>
        <v>1</v>
      </c>
      <c r="BT611" s="169">
        <f t="shared" si="233"/>
        <v>0</v>
      </c>
      <c r="BU611" s="169">
        <f t="shared" si="234"/>
        <v>0</v>
      </c>
      <c r="BV611" s="169">
        <f t="shared" si="235"/>
        <v>63</v>
      </c>
      <c r="BW611" s="169">
        <f t="shared" si="236"/>
        <v>9</v>
      </c>
      <c r="BX611" s="170">
        <f t="shared" si="237"/>
        <v>0</v>
      </c>
      <c r="BY611" s="170">
        <f t="shared" si="238"/>
        <v>0</v>
      </c>
      <c r="BZ611" s="170">
        <f t="shared" si="239"/>
        <v>0</v>
      </c>
      <c r="CA611" s="170">
        <f t="shared" si="240"/>
        <v>0</v>
      </c>
      <c r="CB611" s="216"/>
    </row>
    <row r="612" spans="1:80" s="172" customFormat="1" ht="15.75" customHeight="1">
      <c r="A612" s="163" t="s">
        <v>291</v>
      </c>
      <c r="B612" s="163"/>
      <c r="D612" s="163">
        <v>15</v>
      </c>
      <c r="AA612" s="165" t="s">
        <v>83</v>
      </c>
      <c r="AB612" s="166" t="s">
        <v>3558</v>
      </c>
      <c r="AC612" s="94" t="s">
        <v>90</v>
      </c>
      <c r="AD612" s="95" t="s">
        <v>314</v>
      </c>
      <c r="AE612" s="94" t="s">
        <v>9583</v>
      </c>
      <c r="AF612" s="96" t="s">
        <v>345</v>
      </c>
      <c r="AG612" s="22" t="s">
        <v>9579</v>
      </c>
      <c r="AH612" s="22" t="s">
        <v>9580</v>
      </c>
      <c r="AI612" s="97" t="s">
        <v>298</v>
      </c>
      <c r="AJ612" s="98">
        <v>7</v>
      </c>
      <c r="AK612" s="95" t="s">
        <v>9584</v>
      </c>
      <c r="AL612" s="94"/>
      <c r="AM612" s="94" t="s">
        <v>9585</v>
      </c>
      <c r="AN612" s="167">
        <f t="shared" si="217"/>
        <v>28</v>
      </c>
      <c r="AO612" s="49">
        <v>0</v>
      </c>
      <c r="AP612" s="49">
        <v>1</v>
      </c>
      <c r="AQ612" s="49">
        <v>27</v>
      </c>
      <c r="AR612" s="49">
        <v>0</v>
      </c>
      <c r="AS612" s="49">
        <v>0</v>
      </c>
      <c r="AT612" s="49">
        <v>4</v>
      </c>
      <c r="AU612" s="167">
        <f t="shared" si="218"/>
        <v>24</v>
      </c>
      <c r="AV612" s="49">
        <v>0</v>
      </c>
      <c r="AW612" s="99">
        <v>64.41</v>
      </c>
      <c r="AX612" s="94"/>
      <c r="AY612" s="94" t="s">
        <v>9586</v>
      </c>
      <c r="AZ612" s="100"/>
      <c r="BA612" s="100"/>
      <c r="BB612" s="49">
        <v>1</v>
      </c>
      <c r="BC612" s="159"/>
      <c r="BD612" s="153" t="str">
        <f t="shared" si="219"/>
        <v>09, 00, 2022.07.20</v>
      </c>
      <c r="BE612" s="153" t="str">
        <f t="shared" si="220"/>
        <v>16, 00, 2022.07.20</v>
      </c>
      <c r="BF612" s="160" t="str">
        <f t="shared" si="221"/>
        <v>П</v>
      </c>
      <c r="BG612" s="161">
        <f t="shared" si="222"/>
        <v>7</v>
      </c>
      <c r="BH612" s="167">
        <f t="shared" si="223"/>
        <v>28</v>
      </c>
      <c r="BI612" s="162">
        <f t="shared" si="224"/>
        <v>0</v>
      </c>
      <c r="BJ612" s="162">
        <f t="shared" si="225"/>
        <v>1</v>
      </c>
      <c r="BK612" s="162">
        <f t="shared" si="226"/>
        <v>27</v>
      </c>
      <c r="BL612" s="162">
        <f t="shared" si="227"/>
        <v>0</v>
      </c>
      <c r="BM612" s="162">
        <f t="shared" si="228"/>
        <v>0</v>
      </c>
      <c r="BN612" s="162">
        <f t="shared" si="229"/>
        <v>4</v>
      </c>
      <c r="BO612" s="167">
        <f t="shared" si="230"/>
        <v>24</v>
      </c>
      <c r="BP612" s="162">
        <f t="shared" si="231"/>
        <v>0</v>
      </c>
      <c r="BQ612" s="168">
        <f t="shared" si="232"/>
        <v>1</v>
      </c>
      <c r="BT612" s="169">
        <f t="shared" si="233"/>
        <v>0</v>
      </c>
      <c r="BU612" s="169">
        <f t="shared" si="234"/>
        <v>0</v>
      </c>
      <c r="BV612" s="169">
        <f t="shared" si="235"/>
        <v>196</v>
      </c>
      <c r="BW612" s="169">
        <f t="shared" si="236"/>
        <v>28</v>
      </c>
      <c r="BX612" s="170">
        <f t="shared" si="237"/>
        <v>0</v>
      </c>
      <c r="BY612" s="170">
        <f t="shared" si="238"/>
        <v>0</v>
      </c>
      <c r="BZ612" s="170">
        <f t="shared" si="239"/>
        <v>0</v>
      </c>
      <c r="CA612" s="170">
        <f t="shared" si="240"/>
        <v>0</v>
      </c>
      <c r="CB612" s="216"/>
    </row>
    <row r="613" spans="1:80" s="172" customFormat="1" ht="15.75" customHeight="1">
      <c r="A613" s="163" t="s">
        <v>291</v>
      </c>
      <c r="B613" s="163"/>
      <c r="D613" s="163">
        <v>15</v>
      </c>
      <c r="AA613" s="165" t="s">
        <v>83</v>
      </c>
      <c r="AB613" s="166" t="s">
        <v>3564</v>
      </c>
      <c r="AC613" s="94" t="s">
        <v>92</v>
      </c>
      <c r="AD613" s="95" t="s">
        <v>305</v>
      </c>
      <c r="AE613" s="94" t="s">
        <v>9587</v>
      </c>
      <c r="AF613" s="96" t="s">
        <v>345</v>
      </c>
      <c r="AG613" s="22" t="s">
        <v>9579</v>
      </c>
      <c r="AH613" s="22" t="s">
        <v>9588</v>
      </c>
      <c r="AI613" s="97" t="s">
        <v>298</v>
      </c>
      <c r="AJ613" s="98">
        <v>1</v>
      </c>
      <c r="AK613" s="95" t="s">
        <v>9589</v>
      </c>
      <c r="AL613" s="94"/>
      <c r="AM613" s="94"/>
      <c r="AN613" s="167">
        <f t="shared" si="217"/>
        <v>1</v>
      </c>
      <c r="AO613" s="49">
        <v>0</v>
      </c>
      <c r="AP613" s="49">
        <v>0</v>
      </c>
      <c r="AQ613" s="49">
        <v>1</v>
      </c>
      <c r="AR613" s="49">
        <v>0</v>
      </c>
      <c r="AS613" s="49">
        <v>0</v>
      </c>
      <c r="AT613" s="49">
        <v>0</v>
      </c>
      <c r="AU613" s="167">
        <f t="shared" si="218"/>
        <v>1</v>
      </c>
      <c r="AV613" s="49">
        <v>0</v>
      </c>
      <c r="AW613" s="99">
        <v>5.75</v>
      </c>
      <c r="AX613" s="94"/>
      <c r="AY613" s="94" t="s">
        <v>9590</v>
      </c>
      <c r="AZ613" s="100"/>
      <c r="BA613" s="100"/>
      <c r="BB613" s="49">
        <v>1</v>
      </c>
      <c r="BC613" s="159"/>
      <c r="BD613" s="153" t="str">
        <f t="shared" si="219"/>
        <v>09, 00, 2022.07.20</v>
      </c>
      <c r="BE613" s="153" t="str">
        <f t="shared" si="220"/>
        <v>10, 00, 2022.07.20</v>
      </c>
      <c r="BF613" s="160" t="str">
        <f t="shared" si="221"/>
        <v>П</v>
      </c>
      <c r="BG613" s="161">
        <f t="shared" si="222"/>
        <v>1</v>
      </c>
      <c r="BH613" s="167">
        <f t="shared" si="223"/>
        <v>1</v>
      </c>
      <c r="BI613" s="162">
        <f t="shared" si="224"/>
        <v>0</v>
      </c>
      <c r="BJ613" s="162">
        <f t="shared" si="225"/>
        <v>0</v>
      </c>
      <c r="BK613" s="162">
        <f t="shared" si="226"/>
        <v>1</v>
      </c>
      <c r="BL613" s="162">
        <f t="shared" si="227"/>
        <v>0</v>
      </c>
      <c r="BM613" s="162">
        <f t="shared" si="228"/>
        <v>0</v>
      </c>
      <c r="BN613" s="162">
        <f t="shared" si="229"/>
        <v>0</v>
      </c>
      <c r="BO613" s="167">
        <f t="shared" si="230"/>
        <v>1</v>
      </c>
      <c r="BP613" s="162">
        <f t="shared" si="231"/>
        <v>0</v>
      </c>
      <c r="BQ613" s="168">
        <f t="shared" si="232"/>
        <v>1</v>
      </c>
      <c r="BT613" s="169">
        <f t="shared" si="233"/>
        <v>0</v>
      </c>
      <c r="BU613" s="169">
        <f t="shared" si="234"/>
        <v>0</v>
      </c>
      <c r="BV613" s="169">
        <f t="shared" si="235"/>
        <v>1</v>
      </c>
      <c r="BW613" s="169">
        <f t="shared" si="236"/>
        <v>1</v>
      </c>
      <c r="BX613" s="170">
        <f t="shared" si="237"/>
        <v>0</v>
      </c>
      <c r="BY613" s="170">
        <f t="shared" si="238"/>
        <v>0</v>
      </c>
      <c r="BZ613" s="170">
        <f t="shared" si="239"/>
        <v>0</v>
      </c>
      <c r="CA613" s="170">
        <f t="shared" si="240"/>
        <v>0</v>
      </c>
      <c r="CB613" s="216"/>
    </row>
    <row r="614" spans="1:80" s="172" customFormat="1" ht="15.75" customHeight="1">
      <c r="A614" s="163" t="s">
        <v>291</v>
      </c>
      <c r="B614" s="163"/>
      <c r="D614" s="163">
        <v>15</v>
      </c>
      <c r="AA614" s="165" t="s">
        <v>83</v>
      </c>
      <c r="AB614" s="166" t="s">
        <v>3570</v>
      </c>
      <c r="AC614" s="94" t="s">
        <v>92</v>
      </c>
      <c r="AD614" s="95" t="s">
        <v>314</v>
      </c>
      <c r="AE614" s="94" t="s">
        <v>9591</v>
      </c>
      <c r="AF614" s="96" t="s">
        <v>295</v>
      </c>
      <c r="AG614" s="22" t="s">
        <v>9592</v>
      </c>
      <c r="AH614" s="22" t="s">
        <v>9593</v>
      </c>
      <c r="AI614" s="97" t="s">
        <v>298</v>
      </c>
      <c r="AJ614" s="98">
        <v>7</v>
      </c>
      <c r="AK614" s="95" t="s">
        <v>9594</v>
      </c>
      <c r="AL614" s="94"/>
      <c r="AM614" s="94" t="s">
        <v>9595</v>
      </c>
      <c r="AN614" s="167">
        <f t="shared" si="217"/>
        <v>6</v>
      </c>
      <c r="AO614" s="49">
        <v>0</v>
      </c>
      <c r="AP614" s="49">
        <v>2</v>
      </c>
      <c r="AQ614" s="49">
        <v>3</v>
      </c>
      <c r="AR614" s="49">
        <v>0</v>
      </c>
      <c r="AS614" s="49">
        <v>0</v>
      </c>
      <c r="AT614" s="49">
        <v>0</v>
      </c>
      <c r="AU614" s="167">
        <f t="shared" si="218"/>
        <v>5</v>
      </c>
      <c r="AV614" s="49">
        <v>1</v>
      </c>
      <c r="AW614" s="99">
        <v>16.23</v>
      </c>
      <c r="AX614" s="94" t="s">
        <v>3853</v>
      </c>
      <c r="AY614" s="94" t="s">
        <v>9596</v>
      </c>
      <c r="AZ614" s="100"/>
      <c r="BA614" s="100"/>
      <c r="BB614" s="49">
        <v>1</v>
      </c>
      <c r="BC614" s="159"/>
      <c r="BD614" s="153" t="str">
        <f t="shared" si="219"/>
        <v>09, 30, 2022.07.20</v>
      </c>
      <c r="BE614" s="153" t="str">
        <f t="shared" si="220"/>
        <v>16, 30, 2022.07.20</v>
      </c>
      <c r="BF614" s="160" t="str">
        <f t="shared" si="221"/>
        <v>П</v>
      </c>
      <c r="BG614" s="161">
        <f t="shared" si="222"/>
        <v>7</v>
      </c>
      <c r="BH614" s="167">
        <f t="shared" si="223"/>
        <v>6</v>
      </c>
      <c r="BI614" s="162">
        <f t="shared" si="224"/>
        <v>0</v>
      </c>
      <c r="BJ614" s="162">
        <f t="shared" si="225"/>
        <v>2</v>
      </c>
      <c r="BK614" s="162">
        <f t="shared" si="226"/>
        <v>3</v>
      </c>
      <c r="BL614" s="162">
        <f t="shared" si="227"/>
        <v>0</v>
      </c>
      <c r="BM614" s="162">
        <f t="shared" si="228"/>
        <v>0</v>
      </c>
      <c r="BN614" s="162">
        <f t="shared" si="229"/>
        <v>0</v>
      </c>
      <c r="BO614" s="167">
        <f t="shared" si="230"/>
        <v>5</v>
      </c>
      <c r="BP614" s="162">
        <f t="shared" si="231"/>
        <v>1</v>
      </c>
      <c r="BQ614" s="168">
        <f t="shared" si="232"/>
        <v>1</v>
      </c>
      <c r="BT614" s="169">
        <f t="shared" si="233"/>
        <v>0</v>
      </c>
      <c r="BU614" s="169">
        <f t="shared" si="234"/>
        <v>0</v>
      </c>
      <c r="BV614" s="169">
        <f t="shared" si="235"/>
        <v>42</v>
      </c>
      <c r="BW614" s="169">
        <f t="shared" si="236"/>
        <v>6</v>
      </c>
      <c r="BX614" s="170">
        <f t="shared" si="237"/>
        <v>0</v>
      </c>
      <c r="BY614" s="170">
        <f t="shared" si="238"/>
        <v>0</v>
      </c>
      <c r="BZ614" s="170">
        <f t="shared" si="239"/>
        <v>0</v>
      </c>
      <c r="CA614" s="170">
        <f t="shared" si="240"/>
        <v>0</v>
      </c>
      <c r="CB614" s="216"/>
    </row>
    <row r="615" spans="1:80" s="172" customFormat="1" ht="15.75" customHeight="1">
      <c r="A615" s="163" t="s">
        <v>291</v>
      </c>
      <c r="B615" s="163"/>
      <c r="D615" s="163">
        <v>15</v>
      </c>
      <c r="AA615" s="165" t="s">
        <v>83</v>
      </c>
      <c r="AB615" s="166" t="s">
        <v>3576</v>
      </c>
      <c r="AC615" s="94" t="s">
        <v>90</v>
      </c>
      <c r="AD615" s="95" t="s">
        <v>314</v>
      </c>
      <c r="AE615" s="94" t="s">
        <v>9597</v>
      </c>
      <c r="AF615" s="96" t="s">
        <v>295</v>
      </c>
      <c r="AG615" s="22" t="s">
        <v>9588</v>
      </c>
      <c r="AH615" s="22" t="s">
        <v>9598</v>
      </c>
      <c r="AI615" s="97" t="s">
        <v>298</v>
      </c>
      <c r="AJ615" s="98">
        <v>7</v>
      </c>
      <c r="AK615" s="95" t="s">
        <v>9599</v>
      </c>
      <c r="AL615" s="94"/>
      <c r="AM615" s="94"/>
      <c r="AN615" s="167">
        <f t="shared" si="217"/>
        <v>1</v>
      </c>
      <c r="AO615" s="49">
        <v>0</v>
      </c>
      <c r="AP615" s="49">
        <v>0</v>
      </c>
      <c r="AQ615" s="49">
        <v>1</v>
      </c>
      <c r="AR615" s="49">
        <v>0</v>
      </c>
      <c r="AS615" s="49">
        <v>0</v>
      </c>
      <c r="AT615" s="49">
        <v>0</v>
      </c>
      <c r="AU615" s="167">
        <f t="shared" si="218"/>
        <v>1</v>
      </c>
      <c r="AV615" s="49">
        <v>0</v>
      </c>
      <c r="AW615" s="99">
        <v>1.98</v>
      </c>
      <c r="AX615" s="94"/>
      <c r="AY615" s="94" t="s">
        <v>9600</v>
      </c>
      <c r="AZ615" s="100"/>
      <c r="BA615" s="100"/>
      <c r="BB615" s="49">
        <v>1</v>
      </c>
      <c r="BC615" s="159"/>
      <c r="BD615" s="153" t="str">
        <f t="shared" si="219"/>
        <v>10, 00, 2022.07.20</v>
      </c>
      <c r="BE615" s="153" t="str">
        <f t="shared" si="220"/>
        <v>17, 00, 2022.07.20</v>
      </c>
      <c r="BF615" s="160" t="str">
        <f t="shared" si="221"/>
        <v>П</v>
      </c>
      <c r="BG615" s="161">
        <f t="shared" si="222"/>
        <v>7</v>
      </c>
      <c r="BH615" s="167">
        <f t="shared" si="223"/>
        <v>1</v>
      </c>
      <c r="BI615" s="162">
        <f t="shared" si="224"/>
        <v>0</v>
      </c>
      <c r="BJ615" s="162">
        <f t="shared" si="225"/>
        <v>0</v>
      </c>
      <c r="BK615" s="162">
        <f t="shared" si="226"/>
        <v>1</v>
      </c>
      <c r="BL615" s="162">
        <f t="shared" si="227"/>
        <v>0</v>
      </c>
      <c r="BM615" s="162">
        <f t="shared" si="228"/>
        <v>0</v>
      </c>
      <c r="BN615" s="162">
        <f t="shared" si="229"/>
        <v>0</v>
      </c>
      <c r="BO615" s="167">
        <f t="shared" si="230"/>
        <v>1</v>
      </c>
      <c r="BP615" s="162">
        <f t="shared" si="231"/>
        <v>0</v>
      </c>
      <c r="BQ615" s="168">
        <f t="shared" si="232"/>
        <v>1</v>
      </c>
      <c r="BT615" s="169">
        <f t="shared" si="233"/>
        <v>0</v>
      </c>
      <c r="BU615" s="169">
        <f t="shared" si="234"/>
        <v>0</v>
      </c>
      <c r="BV615" s="169">
        <f t="shared" si="235"/>
        <v>7</v>
      </c>
      <c r="BW615" s="169">
        <f t="shared" si="236"/>
        <v>1</v>
      </c>
      <c r="BX615" s="170">
        <f t="shared" si="237"/>
        <v>0</v>
      </c>
      <c r="BY615" s="170">
        <f t="shared" si="238"/>
        <v>0</v>
      </c>
      <c r="BZ615" s="170">
        <f t="shared" si="239"/>
        <v>0</v>
      </c>
      <c r="CA615" s="170">
        <f t="shared" si="240"/>
        <v>0</v>
      </c>
      <c r="CB615" s="216"/>
    </row>
    <row r="616" spans="1:80" s="172" customFormat="1" ht="15.75" customHeight="1">
      <c r="A616" s="163" t="s">
        <v>291</v>
      </c>
      <c r="B616" s="163"/>
      <c r="D616" s="163">
        <v>15</v>
      </c>
      <c r="AA616" s="165" t="s">
        <v>83</v>
      </c>
      <c r="AB616" s="166" t="s">
        <v>3580</v>
      </c>
      <c r="AC616" s="94" t="s">
        <v>92</v>
      </c>
      <c r="AD616" s="95" t="s">
        <v>314</v>
      </c>
      <c r="AE616" s="94" t="s">
        <v>9601</v>
      </c>
      <c r="AF616" s="96" t="s">
        <v>295</v>
      </c>
      <c r="AG616" s="22" t="s">
        <v>9602</v>
      </c>
      <c r="AH616" s="22" t="s">
        <v>9603</v>
      </c>
      <c r="AI616" s="97" t="s">
        <v>298</v>
      </c>
      <c r="AJ616" s="98">
        <v>1.5</v>
      </c>
      <c r="AK616" s="95" t="s">
        <v>9604</v>
      </c>
      <c r="AL616" s="94"/>
      <c r="AM616" s="94" t="s">
        <v>9566</v>
      </c>
      <c r="AN616" s="167">
        <f t="shared" si="217"/>
        <v>32</v>
      </c>
      <c r="AO616" s="49">
        <v>0</v>
      </c>
      <c r="AP616" s="49">
        <v>7</v>
      </c>
      <c r="AQ616" s="49">
        <v>24</v>
      </c>
      <c r="AR616" s="49">
        <v>0</v>
      </c>
      <c r="AS616" s="49">
        <v>0</v>
      </c>
      <c r="AT616" s="49">
        <v>2</v>
      </c>
      <c r="AU616" s="167">
        <f t="shared" si="218"/>
        <v>29</v>
      </c>
      <c r="AV616" s="49">
        <v>1</v>
      </c>
      <c r="AW616" s="99">
        <v>61.8</v>
      </c>
      <c r="AX616" s="94" t="s">
        <v>3853</v>
      </c>
      <c r="AY616" s="94" t="s">
        <v>9605</v>
      </c>
      <c r="AZ616" s="100"/>
      <c r="BA616" s="100"/>
      <c r="BB616" s="49">
        <v>1</v>
      </c>
      <c r="BC616" s="159"/>
      <c r="BD616" s="153" t="str">
        <f t="shared" si="219"/>
        <v>11, 00, 2022.07.20</v>
      </c>
      <c r="BE616" s="153" t="str">
        <f t="shared" si="220"/>
        <v>12, 30, 2022.07.20</v>
      </c>
      <c r="BF616" s="160" t="str">
        <f t="shared" si="221"/>
        <v>П</v>
      </c>
      <c r="BG616" s="161">
        <f t="shared" si="222"/>
        <v>1.5</v>
      </c>
      <c r="BH616" s="167">
        <f t="shared" si="223"/>
        <v>32</v>
      </c>
      <c r="BI616" s="162">
        <f t="shared" si="224"/>
        <v>0</v>
      </c>
      <c r="BJ616" s="162">
        <f t="shared" si="225"/>
        <v>7</v>
      </c>
      <c r="BK616" s="162">
        <f t="shared" si="226"/>
        <v>24</v>
      </c>
      <c r="BL616" s="162">
        <f t="shared" si="227"/>
        <v>0</v>
      </c>
      <c r="BM616" s="162">
        <f t="shared" si="228"/>
        <v>0</v>
      </c>
      <c r="BN616" s="162">
        <f t="shared" si="229"/>
        <v>2</v>
      </c>
      <c r="BO616" s="167">
        <f t="shared" si="230"/>
        <v>29</v>
      </c>
      <c r="BP616" s="162">
        <f t="shared" si="231"/>
        <v>1</v>
      </c>
      <c r="BQ616" s="168">
        <f t="shared" si="232"/>
        <v>1</v>
      </c>
      <c r="BT616" s="169">
        <f t="shared" si="233"/>
        <v>0</v>
      </c>
      <c r="BU616" s="169">
        <f t="shared" si="234"/>
        <v>0</v>
      </c>
      <c r="BV616" s="169">
        <f t="shared" si="235"/>
        <v>48</v>
      </c>
      <c r="BW616" s="169">
        <f t="shared" si="236"/>
        <v>32</v>
      </c>
      <c r="BX616" s="170">
        <f t="shared" si="237"/>
        <v>0</v>
      </c>
      <c r="BY616" s="170">
        <f t="shared" si="238"/>
        <v>0</v>
      </c>
      <c r="BZ616" s="170">
        <f t="shared" si="239"/>
        <v>0</v>
      </c>
      <c r="CA616" s="170">
        <f t="shared" si="240"/>
        <v>0</v>
      </c>
      <c r="CB616" s="216"/>
    </row>
    <row r="617" spans="1:80" s="172" customFormat="1" ht="15.75" customHeight="1">
      <c r="A617" s="163" t="s">
        <v>291</v>
      </c>
      <c r="B617" s="163"/>
      <c r="D617" s="163">
        <v>15</v>
      </c>
      <c r="AA617" s="165" t="s">
        <v>83</v>
      </c>
      <c r="AB617" s="166" t="s">
        <v>3584</v>
      </c>
      <c r="AC617" s="94" t="s">
        <v>92</v>
      </c>
      <c r="AD617" s="95" t="s">
        <v>305</v>
      </c>
      <c r="AE617" s="94" t="s">
        <v>9587</v>
      </c>
      <c r="AF617" s="96" t="s">
        <v>345</v>
      </c>
      <c r="AG617" s="22" t="s">
        <v>9606</v>
      </c>
      <c r="AH617" s="22" t="s">
        <v>9598</v>
      </c>
      <c r="AI617" s="97" t="s">
        <v>298</v>
      </c>
      <c r="AJ617" s="98">
        <v>2</v>
      </c>
      <c r="AK617" s="95" t="s">
        <v>9589</v>
      </c>
      <c r="AL617" s="94"/>
      <c r="AM617" s="94"/>
      <c r="AN617" s="167">
        <f t="shared" si="217"/>
        <v>1</v>
      </c>
      <c r="AO617" s="49">
        <v>0</v>
      </c>
      <c r="AP617" s="49">
        <v>0</v>
      </c>
      <c r="AQ617" s="49">
        <v>1</v>
      </c>
      <c r="AR617" s="49">
        <v>0</v>
      </c>
      <c r="AS617" s="49">
        <v>0</v>
      </c>
      <c r="AT617" s="49">
        <v>0</v>
      </c>
      <c r="AU617" s="167">
        <f t="shared" si="218"/>
        <v>1</v>
      </c>
      <c r="AV617" s="49">
        <v>0</v>
      </c>
      <c r="AW617" s="99">
        <v>5.75</v>
      </c>
      <c r="AX617" s="94"/>
      <c r="AY617" s="94" t="s">
        <v>9590</v>
      </c>
      <c r="AZ617" s="100"/>
      <c r="BA617" s="100"/>
      <c r="BB617" s="49">
        <v>1</v>
      </c>
      <c r="BC617" s="159"/>
      <c r="BD617" s="153" t="str">
        <f t="shared" si="219"/>
        <v>15, 00, 2022.07.20</v>
      </c>
      <c r="BE617" s="153" t="str">
        <f t="shared" si="220"/>
        <v>17, 00, 2022.07.20</v>
      </c>
      <c r="BF617" s="160" t="str">
        <f t="shared" si="221"/>
        <v>П</v>
      </c>
      <c r="BG617" s="161">
        <f t="shared" si="222"/>
        <v>2</v>
      </c>
      <c r="BH617" s="167">
        <f t="shared" si="223"/>
        <v>1</v>
      </c>
      <c r="BI617" s="162">
        <f t="shared" si="224"/>
        <v>0</v>
      </c>
      <c r="BJ617" s="162">
        <f t="shared" si="225"/>
        <v>0</v>
      </c>
      <c r="BK617" s="162">
        <f t="shared" si="226"/>
        <v>1</v>
      </c>
      <c r="BL617" s="162">
        <f t="shared" si="227"/>
        <v>0</v>
      </c>
      <c r="BM617" s="162">
        <f t="shared" si="228"/>
        <v>0</v>
      </c>
      <c r="BN617" s="162">
        <f t="shared" si="229"/>
        <v>0</v>
      </c>
      <c r="BO617" s="167">
        <f t="shared" si="230"/>
        <v>1</v>
      </c>
      <c r="BP617" s="162">
        <f t="shared" si="231"/>
        <v>0</v>
      </c>
      <c r="BQ617" s="168">
        <f t="shared" si="232"/>
        <v>1</v>
      </c>
      <c r="BT617" s="169">
        <f t="shared" si="233"/>
        <v>0</v>
      </c>
      <c r="BU617" s="169">
        <f t="shared" si="234"/>
        <v>0</v>
      </c>
      <c r="BV617" s="169">
        <f t="shared" si="235"/>
        <v>2</v>
      </c>
      <c r="BW617" s="169">
        <f t="shared" si="236"/>
        <v>1</v>
      </c>
      <c r="BX617" s="170">
        <f t="shared" si="237"/>
        <v>0</v>
      </c>
      <c r="BY617" s="170">
        <f t="shared" si="238"/>
        <v>0</v>
      </c>
      <c r="BZ617" s="170">
        <f t="shared" si="239"/>
        <v>0</v>
      </c>
      <c r="CA617" s="170">
        <f t="shared" si="240"/>
        <v>0</v>
      </c>
      <c r="CB617" s="216"/>
    </row>
    <row r="618" spans="1:80" s="172" customFormat="1" ht="15.75" customHeight="1">
      <c r="A618" s="163" t="s">
        <v>291</v>
      </c>
      <c r="B618" s="163"/>
      <c r="D618" s="163">
        <v>15</v>
      </c>
      <c r="AA618" s="165" t="s">
        <v>83</v>
      </c>
      <c r="AB618" s="166" t="s">
        <v>3590</v>
      </c>
      <c r="AC618" s="94" t="s">
        <v>110</v>
      </c>
      <c r="AD618" s="95" t="s">
        <v>314</v>
      </c>
      <c r="AE618" s="94" t="s">
        <v>9607</v>
      </c>
      <c r="AF618" s="96" t="s">
        <v>345</v>
      </c>
      <c r="AG618" s="22" t="s">
        <v>9608</v>
      </c>
      <c r="AH618" s="22" t="s">
        <v>9609</v>
      </c>
      <c r="AI618" s="97" t="s">
        <v>298</v>
      </c>
      <c r="AJ618" s="98">
        <v>4</v>
      </c>
      <c r="AK618" s="95" t="s">
        <v>2992</v>
      </c>
      <c r="AL618" s="94"/>
      <c r="AM618" s="94"/>
      <c r="AN618" s="167">
        <f t="shared" si="217"/>
        <v>8</v>
      </c>
      <c r="AO618" s="49">
        <v>0</v>
      </c>
      <c r="AP618" s="49">
        <v>0</v>
      </c>
      <c r="AQ618" s="49">
        <v>8</v>
      </c>
      <c r="AR618" s="49">
        <v>0</v>
      </c>
      <c r="AS618" s="49">
        <v>0</v>
      </c>
      <c r="AT618" s="49">
        <v>2</v>
      </c>
      <c r="AU618" s="167">
        <f t="shared" si="218"/>
        <v>6</v>
      </c>
      <c r="AV618" s="49">
        <v>0</v>
      </c>
      <c r="AW618" s="99">
        <v>9.6300000000000008</v>
      </c>
      <c r="AX618" s="94"/>
      <c r="AY618" s="94" t="s">
        <v>9610</v>
      </c>
      <c r="AZ618" s="100"/>
      <c r="BA618" s="100"/>
      <c r="BB618" s="49">
        <v>1</v>
      </c>
      <c r="BC618" s="159"/>
      <c r="BD618" s="153" t="str">
        <f t="shared" si="219"/>
        <v>08, 00, 2022.07.21</v>
      </c>
      <c r="BE618" s="153" t="str">
        <f t="shared" si="220"/>
        <v>12, 00, 2022.07.21</v>
      </c>
      <c r="BF618" s="160" t="str">
        <f t="shared" si="221"/>
        <v>П</v>
      </c>
      <c r="BG618" s="161">
        <f t="shared" si="222"/>
        <v>4</v>
      </c>
      <c r="BH618" s="167">
        <f t="shared" si="223"/>
        <v>8</v>
      </c>
      <c r="BI618" s="162">
        <f t="shared" si="224"/>
        <v>0</v>
      </c>
      <c r="BJ618" s="162">
        <f t="shared" si="225"/>
        <v>0</v>
      </c>
      <c r="BK618" s="162">
        <f t="shared" si="226"/>
        <v>8</v>
      </c>
      <c r="BL618" s="162">
        <f t="shared" si="227"/>
        <v>0</v>
      </c>
      <c r="BM618" s="162">
        <f t="shared" si="228"/>
        <v>0</v>
      </c>
      <c r="BN618" s="162">
        <f t="shared" si="229"/>
        <v>2</v>
      </c>
      <c r="BO618" s="167">
        <f t="shared" si="230"/>
        <v>6</v>
      </c>
      <c r="BP618" s="162">
        <f t="shared" si="231"/>
        <v>0</v>
      </c>
      <c r="BQ618" s="168">
        <f t="shared" si="232"/>
        <v>1</v>
      </c>
      <c r="BT618" s="169">
        <f t="shared" si="233"/>
        <v>0</v>
      </c>
      <c r="BU618" s="169">
        <f t="shared" si="234"/>
        <v>0</v>
      </c>
      <c r="BV618" s="169">
        <f t="shared" si="235"/>
        <v>32</v>
      </c>
      <c r="BW618" s="169">
        <f t="shared" si="236"/>
        <v>8</v>
      </c>
      <c r="BX618" s="170">
        <f t="shared" si="237"/>
        <v>0</v>
      </c>
      <c r="BY618" s="170">
        <f t="shared" si="238"/>
        <v>0</v>
      </c>
      <c r="BZ618" s="170">
        <f t="shared" si="239"/>
        <v>0</v>
      </c>
      <c r="CA618" s="170">
        <f t="shared" si="240"/>
        <v>0</v>
      </c>
      <c r="CB618" s="216"/>
    </row>
    <row r="619" spans="1:80" s="172" customFormat="1" ht="15.75" customHeight="1">
      <c r="A619" s="163" t="s">
        <v>291</v>
      </c>
      <c r="B619" s="163"/>
      <c r="D619" s="163">
        <v>15</v>
      </c>
      <c r="AA619" s="165" t="s">
        <v>83</v>
      </c>
      <c r="AB619" s="166" t="s">
        <v>3597</v>
      </c>
      <c r="AC619" s="94" t="s">
        <v>92</v>
      </c>
      <c r="AD619" s="95" t="s">
        <v>494</v>
      </c>
      <c r="AE619" s="94" t="s">
        <v>9611</v>
      </c>
      <c r="AF619" s="96" t="s">
        <v>295</v>
      </c>
      <c r="AG619" s="22" t="s">
        <v>9612</v>
      </c>
      <c r="AH619" s="22" t="s">
        <v>9613</v>
      </c>
      <c r="AI619" s="97" t="s">
        <v>298</v>
      </c>
      <c r="AJ619" s="98">
        <v>7.5</v>
      </c>
      <c r="AK619" s="95" t="s">
        <v>9614</v>
      </c>
      <c r="AL619" s="94"/>
      <c r="AM619" s="94"/>
      <c r="AN619" s="167">
        <f t="shared" si="217"/>
        <v>27</v>
      </c>
      <c r="AO619" s="49">
        <v>0</v>
      </c>
      <c r="AP619" s="49">
        <v>0</v>
      </c>
      <c r="AQ619" s="49">
        <v>23</v>
      </c>
      <c r="AR619" s="49">
        <v>0</v>
      </c>
      <c r="AS619" s="49">
        <v>0</v>
      </c>
      <c r="AT619" s="49">
        <v>8</v>
      </c>
      <c r="AU619" s="167">
        <f t="shared" si="218"/>
        <v>15</v>
      </c>
      <c r="AV619" s="49">
        <v>4</v>
      </c>
      <c r="AW619" s="99">
        <v>89.02</v>
      </c>
      <c r="AX619" s="94" t="s">
        <v>427</v>
      </c>
      <c r="AY619" s="94" t="s">
        <v>9615</v>
      </c>
      <c r="AZ619" s="100"/>
      <c r="BA619" s="100"/>
      <c r="BB619" s="49">
        <v>1</v>
      </c>
      <c r="BC619" s="159"/>
      <c r="BD619" s="153" t="str">
        <f t="shared" si="219"/>
        <v>08, 30, 2022.07.21</v>
      </c>
      <c r="BE619" s="153" t="str">
        <f t="shared" si="220"/>
        <v>16, 00, 2022.07.21</v>
      </c>
      <c r="BF619" s="160" t="str">
        <f t="shared" si="221"/>
        <v>П</v>
      </c>
      <c r="BG619" s="161">
        <f t="shared" si="222"/>
        <v>7.5</v>
      </c>
      <c r="BH619" s="167">
        <f t="shared" si="223"/>
        <v>27</v>
      </c>
      <c r="BI619" s="162">
        <f t="shared" si="224"/>
        <v>0</v>
      </c>
      <c r="BJ619" s="162">
        <f t="shared" si="225"/>
        <v>0</v>
      </c>
      <c r="BK619" s="162">
        <f t="shared" si="226"/>
        <v>23</v>
      </c>
      <c r="BL619" s="162">
        <f t="shared" si="227"/>
        <v>0</v>
      </c>
      <c r="BM619" s="162">
        <f t="shared" si="228"/>
        <v>0</v>
      </c>
      <c r="BN619" s="162">
        <f t="shared" si="229"/>
        <v>8</v>
      </c>
      <c r="BO619" s="167">
        <f t="shared" si="230"/>
        <v>15</v>
      </c>
      <c r="BP619" s="162">
        <f t="shared" si="231"/>
        <v>4</v>
      </c>
      <c r="BQ619" s="168">
        <f t="shared" si="232"/>
        <v>1</v>
      </c>
      <c r="BT619" s="169">
        <f t="shared" si="233"/>
        <v>0</v>
      </c>
      <c r="BU619" s="169">
        <f t="shared" si="234"/>
        <v>0</v>
      </c>
      <c r="BV619" s="169">
        <f t="shared" si="235"/>
        <v>202.5</v>
      </c>
      <c r="BW619" s="169">
        <f t="shared" si="236"/>
        <v>27</v>
      </c>
      <c r="BX619" s="170">
        <f t="shared" si="237"/>
        <v>0</v>
      </c>
      <c r="BY619" s="170">
        <f t="shared" si="238"/>
        <v>0</v>
      </c>
      <c r="BZ619" s="170">
        <f t="shared" si="239"/>
        <v>0</v>
      </c>
      <c r="CA619" s="170">
        <f t="shared" si="240"/>
        <v>0</v>
      </c>
      <c r="CB619" s="216"/>
    </row>
    <row r="620" spans="1:80" s="172" customFormat="1" ht="15.75" customHeight="1">
      <c r="A620" s="163" t="s">
        <v>291</v>
      </c>
      <c r="B620" s="163"/>
      <c r="D620" s="163">
        <v>15</v>
      </c>
      <c r="AA620" s="165" t="s">
        <v>83</v>
      </c>
      <c r="AB620" s="166" t="s">
        <v>3604</v>
      </c>
      <c r="AC620" s="94" t="s">
        <v>92</v>
      </c>
      <c r="AD620" s="95" t="s">
        <v>314</v>
      </c>
      <c r="AE620" s="94" t="s">
        <v>9616</v>
      </c>
      <c r="AF620" s="96" t="s">
        <v>295</v>
      </c>
      <c r="AG620" s="22" t="s">
        <v>9617</v>
      </c>
      <c r="AH620" s="22" t="s">
        <v>9613</v>
      </c>
      <c r="AI620" s="97" t="s">
        <v>298</v>
      </c>
      <c r="AJ620" s="98">
        <v>7</v>
      </c>
      <c r="AK620" s="95" t="s">
        <v>7100</v>
      </c>
      <c r="AL620" s="94"/>
      <c r="AM620" s="94" t="s">
        <v>9618</v>
      </c>
      <c r="AN620" s="167">
        <f t="shared" si="217"/>
        <v>7</v>
      </c>
      <c r="AO620" s="49">
        <v>0</v>
      </c>
      <c r="AP620" s="49">
        <v>2</v>
      </c>
      <c r="AQ620" s="49">
        <v>4</v>
      </c>
      <c r="AR620" s="49">
        <v>0</v>
      </c>
      <c r="AS620" s="49">
        <v>0</v>
      </c>
      <c r="AT620" s="49">
        <v>3</v>
      </c>
      <c r="AU620" s="167">
        <f t="shared" si="218"/>
        <v>3</v>
      </c>
      <c r="AV620" s="49">
        <v>1</v>
      </c>
      <c r="AW620" s="99">
        <v>4.5599999999999996</v>
      </c>
      <c r="AX620" s="94" t="s">
        <v>587</v>
      </c>
      <c r="AY620" s="94" t="s">
        <v>9619</v>
      </c>
      <c r="AZ620" s="100"/>
      <c r="BA620" s="100"/>
      <c r="BB620" s="49">
        <v>1</v>
      </c>
      <c r="BC620" s="159"/>
      <c r="BD620" s="153" t="str">
        <f t="shared" si="219"/>
        <v>09, 00, 2022.07.21</v>
      </c>
      <c r="BE620" s="153" t="str">
        <f t="shared" si="220"/>
        <v>16, 00, 2022.07.21</v>
      </c>
      <c r="BF620" s="160" t="str">
        <f t="shared" si="221"/>
        <v>П</v>
      </c>
      <c r="BG620" s="161">
        <f t="shared" si="222"/>
        <v>7</v>
      </c>
      <c r="BH620" s="167">
        <f t="shared" si="223"/>
        <v>7</v>
      </c>
      <c r="BI620" s="162">
        <f t="shared" si="224"/>
        <v>0</v>
      </c>
      <c r="BJ620" s="162">
        <f t="shared" si="225"/>
        <v>2</v>
      </c>
      <c r="BK620" s="162">
        <f t="shared" si="226"/>
        <v>4</v>
      </c>
      <c r="BL620" s="162">
        <f t="shared" si="227"/>
        <v>0</v>
      </c>
      <c r="BM620" s="162">
        <f t="shared" si="228"/>
        <v>0</v>
      </c>
      <c r="BN620" s="162">
        <f t="shared" si="229"/>
        <v>3</v>
      </c>
      <c r="BO620" s="167">
        <f t="shared" si="230"/>
        <v>3</v>
      </c>
      <c r="BP620" s="162">
        <f t="shared" si="231"/>
        <v>1</v>
      </c>
      <c r="BQ620" s="168">
        <f t="shared" si="232"/>
        <v>1</v>
      </c>
      <c r="BT620" s="169">
        <f t="shared" si="233"/>
        <v>0</v>
      </c>
      <c r="BU620" s="169">
        <f t="shared" si="234"/>
        <v>0</v>
      </c>
      <c r="BV620" s="169">
        <f t="shared" si="235"/>
        <v>49</v>
      </c>
      <c r="BW620" s="169">
        <f t="shared" si="236"/>
        <v>7</v>
      </c>
      <c r="BX620" s="170">
        <f t="shared" si="237"/>
        <v>0</v>
      </c>
      <c r="BY620" s="170">
        <f t="shared" si="238"/>
        <v>0</v>
      </c>
      <c r="BZ620" s="170">
        <f t="shared" si="239"/>
        <v>0</v>
      </c>
      <c r="CA620" s="170">
        <f t="shared" si="240"/>
        <v>0</v>
      </c>
      <c r="CB620" s="216"/>
    </row>
    <row r="621" spans="1:80" s="172" customFormat="1" ht="15.75" customHeight="1">
      <c r="A621" s="163" t="s">
        <v>291</v>
      </c>
      <c r="B621" s="163"/>
      <c r="D621" s="163">
        <v>15</v>
      </c>
      <c r="AA621" s="165" t="s">
        <v>83</v>
      </c>
      <c r="AB621" s="166" t="s">
        <v>3611</v>
      </c>
      <c r="AC621" s="94" t="s">
        <v>92</v>
      </c>
      <c r="AD621" s="95" t="s">
        <v>314</v>
      </c>
      <c r="AE621" s="94" t="s">
        <v>9620</v>
      </c>
      <c r="AF621" s="96" t="s">
        <v>295</v>
      </c>
      <c r="AG621" s="22" t="s">
        <v>9621</v>
      </c>
      <c r="AH621" s="22" t="s">
        <v>9622</v>
      </c>
      <c r="AI621" s="97" t="s">
        <v>298</v>
      </c>
      <c r="AJ621" s="98">
        <v>7</v>
      </c>
      <c r="AK621" s="95" t="s">
        <v>7757</v>
      </c>
      <c r="AL621" s="94"/>
      <c r="AM621" s="94" t="s">
        <v>7758</v>
      </c>
      <c r="AN621" s="167">
        <f t="shared" si="217"/>
        <v>11</v>
      </c>
      <c r="AO621" s="49">
        <v>0</v>
      </c>
      <c r="AP621" s="49">
        <v>2</v>
      </c>
      <c r="AQ621" s="49">
        <v>9</v>
      </c>
      <c r="AR621" s="49">
        <v>0</v>
      </c>
      <c r="AS621" s="49">
        <v>0</v>
      </c>
      <c r="AT621" s="49">
        <v>1</v>
      </c>
      <c r="AU621" s="167">
        <f t="shared" si="218"/>
        <v>10</v>
      </c>
      <c r="AV621" s="49">
        <v>0</v>
      </c>
      <c r="AW621" s="99">
        <v>18.32</v>
      </c>
      <c r="AX621" s="94"/>
      <c r="AY621" s="94" t="s">
        <v>9623</v>
      </c>
      <c r="AZ621" s="100"/>
      <c r="BA621" s="100"/>
      <c r="BB621" s="49">
        <v>1</v>
      </c>
      <c r="BC621" s="159"/>
      <c r="BD621" s="153" t="str">
        <f t="shared" si="219"/>
        <v>09, 30, 2022.07.21</v>
      </c>
      <c r="BE621" s="153" t="str">
        <f t="shared" si="220"/>
        <v>16, 30, 2022.07.21</v>
      </c>
      <c r="BF621" s="160" t="str">
        <f t="shared" si="221"/>
        <v>П</v>
      </c>
      <c r="BG621" s="161">
        <f t="shared" si="222"/>
        <v>7</v>
      </c>
      <c r="BH621" s="167">
        <f t="shared" si="223"/>
        <v>11</v>
      </c>
      <c r="BI621" s="162">
        <f t="shared" si="224"/>
        <v>0</v>
      </c>
      <c r="BJ621" s="162">
        <f t="shared" si="225"/>
        <v>2</v>
      </c>
      <c r="BK621" s="162">
        <f t="shared" si="226"/>
        <v>9</v>
      </c>
      <c r="BL621" s="162">
        <f t="shared" si="227"/>
        <v>0</v>
      </c>
      <c r="BM621" s="162">
        <f t="shared" si="228"/>
        <v>0</v>
      </c>
      <c r="BN621" s="162">
        <f t="shared" si="229"/>
        <v>1</v>
      </c>
      <c r="BO621" s="167">
        <f t="shared" si="230"/>
        <v>10</v>
      </c>
      <c r="BP621" s="162">
        <f t="shared" si="231"/>
        <v>0</v>
      </c>
      <c r="BQ621" s="168">
        <f t="shared" si="232"/>
        <v>1</v>
      </c>
      <c r="BT621" s="169">
        <f t="shared" si="233"/>
        <v>0</v>
      </c>
      <c r="BU621" s="169">
        <f t="shared" si="234"/>
        <v>0</v>
      </c>
      <c r="BV621" s="169">
        <f t="shared" si="235"/>
        <v>77</v>
      </c>
      <c r="BW621" s="169">
        <f t="shared" si="236"/>
        <v>11</v>
      </c>
      <c r="BX621" s="170">
        <f t="shared" si="237"/>
        <v>0</v>
      </c>
      <c r="BY621" s="170">
        <f t="shared" si="238"/>
        <v>0</v>
      </c>
      <c r="BZ621" s="170">
        <f t="shared" si="239"/>
        <v>0</v>
      </c>
      <c r="CA621" s="170">
        <f t="shared" si="240"/>
        <v>0</v>
      </c>
      <c r="CB621" s="216"/>
    </row>
    <row r="622" spans="1:80" s="172" customFormat="1" ht="15.75" customHeight="1">
      <c r="A622" s="163" t="s">
        <v>291</v>
      </c>
      <c r="B622" s="163"/>
      <c r="D622" s="163">
        <v>15</v>
      </c>
      <c r="AA622" s="165" t="s">
        <v>83</v>
      </c>
      <c r="AB622" s="166" t="s">
        <v>3617</v>
      </c>
      <c r="AC622" s="94" t="s">
        <v>108</v>
      </c>
      <c r="AD622" s="95" t="s">
        <v>314</v>
      </c>
      <c r="AE622" s="94" t="s">
        <v>9624</v>
      </c>
      <c r="AF622" s="96" t="s">
        <v>295</v>
      </c>
      <c r="AG622" s="22" t="s">
        <v>9621</v>
      </c>
      <c r="AH622" s="22" t="s">
        <v>9613</v>
      </c>
      <c r="AI622" s="97" t="s">
        <v>298</v>
      </c>
      <c r="AJ622" s="98">
        <v>6.5</v>
      </c>
      <c r="AK622" s="95" t="s">
        <v>6110</v>
      </c>
      <c r="AL622" s="94"/>
      <c r="AM622" s="94" t="s">
        <v>9625</v>
      </c>
      <c r="AN622" s="167">
        <f t="shared" si="217"/>
        <v>136</v>
      </c>
      <c r="AO622" s="49">
        <v>0</v>
      </c>
      <c r="AP622" s="49">
        <v>1</v>
      </c>
      <c r="AQ622" s="49">
        <v>135</v>
      </c>
      <c r="AR622" s="49">
        <v>0</v>
      </c>
      <c r="AS622" s="49">
        <v>0</v>
      </c>
      <c r="AT622" s="49">
        <v>1</v>
      </c>
      <c r="AU622" s="167">
        <f t="shared" si="218"/>
        <v>135</v>
      </c>
      <c r="AV622" s="49">
        <v>0</v>
      </c>
      <c r="AW622" s="99">
        <v>286.81</v>
      </c>
      <c r="AX622" s="94"/>
      <c r="AY622" s="94" t="s">
        <v>9626</v>
      </c>
      <c r="AZ622" s="100"/>
      <c r="BA622" s="100"/>
      <c r="BB622" s="49">
        <v>1</v>
      </c>
      <c r="BC622" s="159"/>
      <c r="BD622" s="153" t="str">
        <f t="shared" si="219"/>
        <v>09, 30, 2022.07.21</v>
      </c>
      <c r="BE622" s="153" t="str">
        <f t="shared" si="220"/>
        <v>16, 00, 2022.07.21</v>
      </c>
      <c r="BF622" s="160" t="str">
        <f t="shared" si="221"/>
        <v>П</v>
      </c>
      <c r="BG622" s="161">
        <f t="shared" si="222"/>
        <v>6.5</v>
      </c>
      <c r="BH622" s="167">
        <f t="shared" si="223"/>
        <v>136</v>
      </c>
      <c r="BI622" s="162">
        <f t="shared" si="224"/>
        <v>0</v>
      </c>
      <c r="BJ622" s="162">
        <f t="shared" si="225"/>
        <v>1</v>
      </c>
      <c r="BK622" s="162">
        <f t="shared" si="226"/>
        <v>135</v>
      </c>
      <c r="BL622" s="162">
        <f t="shared" si="227"/>
        <v>0</v>
      </c>
      <c r="BM622" s="162">
        <f t="shared" si="228"/>
        <v>0</v>
      </c>
      <c r="BN622" s="162">
        <f t="shared" si="229"/>
        <v>1</v>
      </c>
      <c r="BO622" s="167">
        <f t="shared" si="230"/>
        <v>135</v>
      </c>
      <c r="BP622" s="162">
        <f t="shared" si="231"/>
        <v>0</v>
      </c>
      <c r="BQ622" s="168">
        <f t="shared" si="232"/>
        <v>1</v>
      </c>
      <c r="BT622" s="169">
        <f t="shared" si="233"/>
        <v>0</v>
      </c>
      <c r="BU622" s="169">
        <f t="shared" si="234"/>
        <v>0</v>
      </c>
      <c r="BV622" s="169">
        <f t="shared" si="235"/>
        <v>884</v>
      </c>
      <c r="BW622" s="169">
        <f t="shared" si="236"/>
        <v>136</v>
      </c>
      <c r="BX622" s="170">
        <f t="shared" si="237"/>
        <v>0</v>
      </c>
      <c r="BY622" s="170">
        <f t="shared" si="238"/>
        <v>0</v>
      </c>
      <c r="BZ622" s="170">
        <f t="shared" si="239"/>
        <v>0</v>
      </c>
      <c r="CA622" s="170">
        <f t="shared" si="240"/>
        <v>0</v>
      </c>
      <c r="CB622" s="216"/>
    </row>
    <row r="623" spans="1:80" s="172" customFormat="1" ht="15.75" customHeight="1">
      <c r="A623" s="163" t="s">
        <v>291</v>
      </c>
      <c r="B623" s="163"/>
      <c r="D623" s="163">
        <v>15</v>
      </c>
      <c r="AA623" s="165" t="s">
        <v>83</v>
      </c>
      <c r="AB623" s="166" t="s">
        <v>3623</v>
      </c>
      <c r="AC623" s="94" t="s">
        <v>108</v>
      </c>
      <c r="AD623" s="95" t="s">
        <v>293</v>
      </c>
      <c r="AE623" s="94" t="s">
        <v>9627</v>
      </c>
      <c r="AF623" s="96" t="s">
        <v>408</v>
      </c>
      <c r="AG623" s="22" t="s">
        <v>9628</v>
      </c>
      <c r="AH623" s="22" t="s">
        <v>9629</v>
      </c>
      <c r="AI623" s="97" t="s">
        <v>309</v>
      </c>
      <c r="AJ623" s="98">
        <v>5.08</v>
      </c>
      <c r="AK623" s="95" t="s">
        <v>9630</v>
      </c>
      <c r="AL623" s="94"/>
      <c r="AM623" s="94" t="s">
        <v>9631</v>
      </c>
      <c r="AN623" s="167">
        <f t="shared" si="217"/>
        <v>27</v>
      </c>
      <c r="AO623" s="49">
        <v>0</v>
      </c>
      <c r="AP623" s="49">
        <v>3</v>
      </c>
      <c r="AQ623" s="49">
        <v>18</v>
      </c>
      <c r="AR623" s="49">
        <v>0</v>
      </c>
      <c r="AS623" s="49">
        <v>0</v>
      </c>
      <c r="AT623" s="49">
        <v>19</v>
      </c>
      <c r="AU623" s="167">
        <f t="shared" si="218"/>
        <v>2</v>
      </c>
      <c r="AV623" s="49">
        <v>6</v>
      </c>
      <c r="AW623" s="99">
        <v>583.63</v>
      </c>
      <c r="AX623" s="94" t="s">
        <v>9632</v>
      </c>
      <c r="AY623" s="94" t="s">
        <v>9633</v>
      </c>
      <c r="AZ623" s="100" t="s">
        <v>501</v>
      </c>
      <c r="BA623" s="100" t="s">
        <v>639</v>
      </c>
      <c r="BB623" s="49">
        <v>1</v>
      </c>
      <c r="BC623" s="159"/>
      <c r="BD623" s="153" t="str">
        <f t="shared" si="219"/>
        <v>09, 55, 2022.07.21</v>
      </c>
      <c r="BE623" s="153" t="str">
        <f t="shared" si="220"/>
        <v>15, 00, 2022.07.21</v>
      </c>
      <c r="BF623" s="160" t="str">
        <f t="shared" si="221"/>
        <v>В</v>
      </c>
      <c r="BG623" s="161">
        <f t="shared" si="222"/>
        <v>5.08</v>
      </c>
      <c r="BH623" s="167">
        <f t="shared" si="223"/>
        <v>27</v>
      </c>
      <c r="BI623" s="162">
        <f t="shared" si="224"/>
        <v>0</v>
      </c>
      <c r="BJ623" s="162">
        <f t="shared" si="225"/>
        <v>3</v>
      </c>
      <c r="BK623" s="162">
        <f t="shared" si="226"/>
        <v>18</v>
      </c>
      <c r="BL623" s="162">
        <f t="shared" si="227"/>
        <v>0</v>
      </c>
      <c r="BM623" s="162">
        <f t="shared" si="228"/>
        <v>0</v>
      </c>
      <c r="BN623" s="162">
        <f t="shared" si="229"/>
        <v>19</v>
      </c>
      <c r="BO623" s="167">
        <f t="shared" si="230"/>
        <v>2</v>
      </c>
      <c r="BP623" s="162">
        <f t="shared" si="231"/>
        <v>6</v>
      </c>
      <c r="BQ623" s="168">
        <f t="shared" si="232"/>
        <v>1</v>
      </c>
      <c r="BT623" s="169">
        <f t="shared" si="233"/>
        <v>137.16</v>
      </c>
      <c r="BU623" s="169">
        <f t="shared" si="234"/>
        <v>27</v>
      </c>
      <c r="BV623" s="169">
        <f t="shared" si="235"/>
        <v>0</v>
      </c>
      <c r="BW623" s="169">
        <f t="shared" si="236"/>
        <v>0</v>
      </c>
      <c r="BX623" s="170">
        <f t="shared" si="237"/>
        <v>0</v>
      </c>
      <c r="BY623" s="170">
        <f t="shared" si="238"/>
        <v>0</v>
      </c>
      <c r="BZ623" s="170">
        <f t="shared" si="239"/>
        <v>0</v>
      </c>
      <c r="CA623" s="170">
        <f t="shared" si="240"/>
        <v>0</v>
      </c>
      <c r="CB623" s="216"/>
    </row>
    <row r="624" spans="1:80" s="172" customFormat="1" ht="15.75" customHeight="1">
      <c r="A624" s="163" t="s">
        <v>291</v>
      </c>
      <c r="B624" s="163"/>
      <c r="D624" s="163">
        <v>15</v>
      </c>
      <c r="AA624" s="165" t="s">
        <v>83</v>
      </c>
      <c r="AB624" s="166" t="s">
        <v>3630</v>
      </c>
      <c r="AC624" s="94" t="s">
        <v>90</v>
      </c>
      <c r="AD624" s="95" t="s">
        <v>768</v>
      </c>
      <c r="AE624" s="94" t="s">
        <v>9021</v>
      </c>
      <c r="AF624" s="96" t="s">
        <v>345</v>
      </c>
      <c r="AG624" s="22" t="s">
        <v>9634</v>
      </c>
      <c r="AH624" s="22" t="s">
        <v>9635</v>
      </c>
      <c r="AI624" s="97" t="s">
        <v>309</v>
      </c>
      <c r="AJ624" s="98">
        <v>0.85</v>
      </c>
      <c r="AK624" s="95" t="s">
        <v>9024</v>
      </c>
      <c r="AL624" s="94"/>
      <c r="AM624" s="94" t="s">
        <v>9025</v>
      </c>
      <c r="AN624" s="167">
        <f t="shared" si="217"/>
        <v>164</v>
      </c>
      <c r="AO624" s="49">
        <v>0</v>
      </c>
      <c r="AP624" s="49">
        <v>22</v>
      </c>
      <c r="AQ624" s="49">
        <v>141</v>
      </c>
      <c r="AR624" s="49">
        <v>0</v>
      </c>
      <c r="AS624" s="49">
        <v>0</v>
      </c>
      <c r="AT624" s="49">
        <v>38</v>
      </c>
      <c r="AU624" s="167">
        <f t="shared" si="218"/>
        <v>125</v>
      </c>
      <c r="AV624" s="49">
        <v>1</v>
      </c>
      <c r="AW624" s="99">
        <v>459.08</v>
      </c>
      <c r="AX624" s="94" t="s">
        <v>427</v>
      </c>
      <c r="AY624" s="94" t="s">
        <v>9636</v>
      </c>
      <c r="AZ624" s="100" t="s">
        <v>693</v>
      </c>
      <c r="BA624" s="100" t="s">
        <v>313</v>
      </c>
      <c r="BB624" s="49">
        <v>0</v>
      </c>
      <c r="BC624" s="159"/>
      <c r="BD624" s="153" t="str">
        <f t="shared" si="219"/>
        <v>08, 15, 2022.07.22</v>
      </c>
      <c r="BE624" s="153" t="str">
        <f t="shared" si="220"/>
        <v>09, 06, 2022.07.22</v>
      </c>
      <c r="BF624" s="160" t="str">
        <f t="shared" si="221"/>
        <v>В</v>
      </c>
      <c r="BG624" s="161">
        <f t="shared" si="222"/>
        <v>0.85</v>
      </c>
      <c r="BH624" s="167">
        <f t="shared" si="223"/>
        <v>164</v>
      </c>
      <c r="BI624" s="162">
        <f t="shared" si="224"/>
        <v>0</v>
      </c>
      <c r="BJ624" s="162">
        <f t="shared" si="225"/>
        <v>22</v>
      </c>
      <c r="BK624" s="162">
        <f t="shared" si="226"/>
        <v>141</v>
      </c>
      <c r="BL624" s="162">
        <f t="shared" si="227"/>
        <v>0</v>
      </c>
      <c r="BM624" s="162">
        <f t="shared" si="228"/>
        <v>0</v>
      </c>
      <c r="BN624" s="162">
        <f t="shared" si="229"/>
        <v>38</v>
      </c>
      <c r="BO624" s="167">
        <f t="shared" si="230"/>
        <v>125</v>
      </c>
      <c r="BP624" s="162">
        <f t="shared" si="231"/>
        <v>1</v>
      </c>
      <c r="BQ624" s="168">
        <f t="shared" si="232"/>
        <v>0</v>
      </c>
      <c r="BT624" s="169">
        <f t="shared" si="233"/>
        <v>0</v>
      </c>
      <c r="BU624" s="169">
        <f t="shared" si="234"/>
        <v>0</v>
      </c>
      <c r="BV624" s="169">
        <f t="shared" si="235"/>
        <v>0</v>
      </c>
      <c r="BW624" s="169">
        <f t="shared" si="236"/>
        <v>0</v>
      </c>
      <c r="BX624" s="170">
        <f t="shared" si="237"/>
        <v>0</v>
      </c>
      <c r="BY624" s="170">
        <f t="shared" si="238"/>
        <v>0</v>
      </c>
      <c r="BZ624" s="170">
        <f t="shared" si="239"/>
        <v>0</v>
      </c>
      <c r="CA624" s="170">
        <f t="shared" si="240"/>
        <v>0</v>
      </c>
      <c r="CB624" s="216"/>
    </row>
    <row r="625" spans="1:80" s="172" customFormat="1" ht="15.75" customHeight="1">
      <c r="A625" s="163" t="s">
        <v>291</v>
      </c>
      <c r="B625" s="163"/>
      <c r="D625" s="163">
        <v>15</v>
      </c>
      <c r="AA625" s="165" t="s">
        <v>83</v>
      </c>
      <c r="AB625" s="166" t="s">
        <v>3636</v>
      </c>
      <c r="AC625" s="94" t="s">
        <v>92</v>
      </c>
      <c r="AD625" s="95" t="s">
        <v>494</v>
      </c>
      <c r="AE625" s="94" t="s">
        <v>9637</v>
      </c>
      <c r="AF625" s="96" t="s">
        <v>295</v>
      </c>
      <c r="AG625" s="22" t="s">
        <v>9638</v>
      </c>
      <c r="AH625" s="22" t="s">
        <v>9639</v>
      </c>
      <c r="AI625" s="97" t="s">
        <v>298</v>
      </c>
      <c r="AJ625" s="98">
        <v>7.5</v>
      </c>
      <c r="AK625" s="95" t="s">
        <v>9640</v>
      </c>
      <c r="AL625" s="94"/>
      <c r="AM625" s="94"/>
      <c r="AN625" s="167">
        <f t="shared" si="217"/>
        <v>12</v>
      </c>
      <c r="AO625" s="49">
        <v>0</v>
      </c>
      <c r="AP625" s="49">
        <v>0</v>
      </c>
      <c r="AQ625" s="49">
        <v>12</v>
      </c>
      <c r="AR625" s="49">
        <v>0</v>
      </c>
      <c r="AS625" s="49">
        <v>0</v>
      </c>
      <c r="AT625" s="49">
        <v>3</v>
      </c>
      <c r="AU625" s="167">
        <f t="shared" si="218"/>
        <v>9</v>
      </c>
      <c r="AV625" s="49">
        <v>0</v>
      </c>
      <c r="AW625" s="99">
        <v>27.75</v>
      </c>
      <c r="AX625" s="94"/>
      <c r="AY625" s="94" t="s">
        <v>9641</v>
      </c>
      <c r="AZ625" s="100"/>
      <c r="BA625" s="100"/>
      <c r="BB625" s="49">
        <v>1</v>
      </c>
      <c r="BC625" s="159"/>
      <c r="BD625" s="153" t="str">
        <f t="shared" si="219"/>
        <v>08, 30, 2022.07.22</v>
      </c>
      <c r="BE625" s="153" t="str">
        <f t="shared" si="220"/>
        <v>16, 00, 2022.07.22</v>
      </c>
      <c r="BF625" s="160" t="str">
        <f t="shared" si="221"/>
        <v>П</v>
      </c>
      <c r="BG625" s="161">
        <f t="shared" si="222"/>
        <v>7.5</v>
      </c>
      <c r="BH625" s="167">
        <f t="shared" si="223"/>
        <v>12</v>
      </c>
      <c r="BI625" s="162">
        <f t="shared" si="224"/>
        <v>0</v>
      </c>
      <c r="BJ625" s="162">
        <f t="shared" si="225"/>
        <v>0</v>
      </c>
      <c r="BK625" s="162">
        <f t="shared" si="226"/>
        <v>12</v>
      </c>
      <c r="BL625" s="162">
        <f t="shared" si="227"/>
        <v>0</v>
      </c>
      <c r="BM625" s="162">
        <f t="shared" si="228"/>
        <v>0</v>
      </c>
      <c r="BN625" s="162">
        <f t="shared" si="229"/>
        <v>3</v>
      </c>
      <c r="BO625" s="167">
        <f t="shared" si="230"/>
        <v>9</v>
      </c>
      <c r="BP625" s="162">
        <f t="shared" si="231"/>
        <v>0</v>
      </c>
      <c r="BQ625" s="168">
        <f t="shared" si="232"/>
        <v>1</v>
      </c>
      <c r="BT625" s="169">
        <f t="shared" si="233"/>
        <v>0</v>
      </c>
      <c r="BU625" s="169">
        <f t="shared" si="234"/>
        <v>0</v>
      </c>
      <c r="BV625" s="169">
        <f t="shared" si="235"/>
        <v>90</v>
      </c>
      <c r="BW625" s="169">
        <f t="shared" si="236"/>
        <v>12</v>
      </c>
      <c r="BX625" s="170">
        <f t="shared" si="237"/>
        <v>0</v>
      </c>
      <c r="BY625" s="170">
        <f t="shared" si="238"/>
        <v>0</v>
      </c>
      <c r="BZ625" s="170">
        <f t="shared" si="239"/>
        <v>0</v>
      </c>
      <c r="CA625" s="170">
        <f t="shared" si="240"/>
        <v>0</v>
      </c>
      <c r="CB625" s="216"/>
    </row>
    <row r="626" spans="1:80" s="172" customFormat="1" ht="15.75" customHeight="1">
      <c r="A626" s="163" t="s">
        <v>291</v>
      </c>
      <c r="B626" s="163"/>
      <c r="D626" s="163">
        <v>15</v>
      </c>
      <c r="AA626" s="165" t="s">
        <v>83</v>
      </c>
      <c r="AB626" s="166" t="s">
        <v>3642</v>
      </c>
      <c r="AC626" s="94" t="s">
        <v>90</v>
      </c>
      <c r="AD626" s="95" t="s">
        <v>305</v>
      </c>
      <c r="AE626" s="94" t="s">
        <v>9642</v>
      </c>
      <c r="AF626" s="96" t="s">
        <v>295</v>
      </c>
      <c r="AG626" s="22" t="s">
        <v>9643</v>
      </c>
      <c r="AH626" s="22" t="s">
        <v>9644</v>
      </c>
      <c r="AI626" s="97" t="s">
        <v>309</v>
      </c>
      <c r="AJ626" s="98">
        <v>2.95</v>
      </c>
      <c r="AK626" s="95" t="s">
        <v>9645</v>
      </c>
      <c r="AL626" s="94"/>
      <c r="AM626" s="94" t="s">
        <v>9646</v>
      </c>
      <c r="AN626" s="167">
        <f t="shared" si="217"/>
        <v>1</v>
      </c>
      <c r="AO626" s="49">
        <v>0</v>
      </c>
      <c r="AP626" s="49">
        <v>0</v>
      </c>
      <c r="AQ626" s="49">
        <v>1</v>
      </c>
      <c r="AR626" s="49">
        <v>0</v>
      </c>
      <c r="AS626" s="49">
        <v>0</v>
      </c>
      <c r="AT626" s="49">
        <v>0</v>
      </c>
      <c r="AU626" s="167">
        <f t="shared" si="218"/>
        <v>1</v>
      </c>
      <c r="AV626" s="49">
        <v>0</v>
      </c>
      <c r="AW626" s="99">
        <v>0.22</v>
      </c>
      <c r="AX626" s="94"/>
      <c r="AY626" s="94" t="s">
        <v>9647</v>
      </c>
      <c r="AZ626" s="100" t="s">
        <v>501</v>
      </c>
      <c r="BA626" s="100" t="s">
        <v>313</v>
      </c>
      <c r="BB626" s="49">
        <v>1</v>
      </c>
      <c r="BC626" s="159"/>
      <c r="BD626" s="153" t="str">
        <f t="shared" si="219"/>
        <v>08, 41, 2022.07.22</v>
      </c>
      <c r="BE626" s="153" t="str">
        <f t="shared" si="220"/>
        <v>11, 38, 2022.07.22</v>
      </c>
      <c r="BF626" s="160" t="str">
        <f t="shared" si="221"/>
        <v>В</v>
      </c>
      <c r="BG626" s="161">
        <f t="shared" si="222"/>
        <v>2.95</v>
      </c>
      <c r="BH626" s="167">
        <f t="shared" si="223"/>
        <v>1</v>
      </c>
      <c r="BI626" s="162">
        <f t="shared" si="224"/>
        <v>0</v>
      </c>
      <c r="BJ626" s="162">
        <f t="shared" si="225"/>
        <v>0</v>
      </c>
      <c r="BK626" s="162">
        <f t="shared" si="226"/>
        <v>1</v>
      </c>
      <c r="BL626" s="162">
        <f t="shared" si="227"/>
        <v>0</v>
      </c>
      <c r="BM626" s="162">
        <f t="shared" si="228"/>
        <v>0</v>
      </c>
      <c r="BN626" s="162">
        <f t="shared" si="229"/>
        <v>0</v>
      </c>
      <c r="BO626" s="167">
        <f t="shared" si="230"/>
        <v>1</v>
      </c>
      <c r="BP626" s="162">
        <f t="shared" si="231"/>
        <v>0</v>
      </c>
      <c r="BQ626" s="168">
        <f t="shared" si="232"/>
        <v>1</v>
      </c>
      <c r="BT626" s="169">
        <f t="shared" si="233"/>
        <v>2.95</v>
      </c>
      <c r="BU626" s="169">
        <f t="shared" si="234"/>
        <v>1</v>
      </c>
      <c r="BV626" s="169">
        <f t="shared" si="235"/>
        <v>0</v>
      </c>
      <c r="BW626" s="169">
        <f t="shared" si="236"/>
        <v>0</v>
      </c>
      <c r="BX626" s="170">
        <f t="shared" si="237"/>
        <v>0</v>
      </c>
      <c r="BY626" s="170">
        <f t="shared" si="238"/>
        <v>0</v>
      </c>
      <c r="BZ626" s="170">
        <f t="shared" si="239"/>
        <v>0</v>
      </c>
      <c r="CA626" s="170">
        <f t="shared" si="240"/>
        <v>0</v>
      </c>
      <c r="CB626" s="216"/>
    </row>
    <row r="627" spans="1:80" s="172" customFormat="1" ht="15.75" customHeight="1">
      <c r="A627" s="163" t="s">
        <v>291</v>
      </c>
      <c r="B627" s="163"/>
      <c r="D627" s="163">
        <v>15</v>
      </c>
      <c r="AA627" s="165" t="s">
        <v>83</v>
      </c>
      <c r="AB627" s="166" t="s">
        <v>3648</v>
      </c>
      <c r="AC627" s="94" t="s">
        <v>92</v>
      </c>
      <c r="AD627" s="95" t="s">
        <v>314</v>
      </c>
      <c r="AE627" s="94" t="s">
        <v>9648</v>
      </c>
      <c r="AF627" s="96" t="s">
        <v>295</v>
      </c>
      <c r="AG627" s="22" t="s">
        <v>9649</v>
      </c>
      <c r="AH627" s="22" t="s">
        <v>9650</v>
      </c>
      <c r="AI627" s="97" t="s">
        <v>298</v>
      </c>
      <c r="AJ627" s="98">
        <v>7</v>
      </c>
      <c r="AK627" s="95" t="s">
        <v>9651</v>
      </c>
      <c r="AL627" s="94"/>
      <c r="AM627" s="94" t="s">
        <v>7758</v>
      </c>
      <c r="AN627" s="167">
        <f t="shared" si="217"/>
        <v>2</v>
      </c>
      <c r="AO627" s="49">
        <v>0</v>
      </c>
      <c r="AP627" s="49">
        <v>1</v>
      </c>
      <c r="AQ627" s="49">
        <v>1</v>
      </c>
      <c r="AR627" s="49">
        <v>0</v>
      </c>
      <c r="AS627" s="49">
        <v>0</v>
      </c>
      <c r="AT627" s="49">
        <v>1</v>
      </c>
      <c r="AU627" s="167">
        <f t="shared" si="218"/>
        <v>1</v>
      </c>
      <c r="AV627" s="49">
        <v>0</v>
      </c>
      <c r="AW627" s="99">
        <v>2.98</v>
      </c>
      <c r="AX627" s="94"/>
      <c r="AY627" s="94" t="s">
        <v>9652</v>
      </c>
      <c r="AZ627" s="100"/>
      <c r="BA627" s="100"/>
      <c r="BB627" s="49">
        <v>1</v>
      </c>
      <c r="BC627" s="159"/>
      <c r="BD627" s="153" t="str">
        <f t="shared" si="219"/>
        <v>09, 30, 2022.07.22</v>
      </c>
      <c r="BE627" s="153" t="str">
        <f t="shared" si="220"/>
        <v>16, 30, 2022.07.22</v>
      </c>
      <c r="BF627" s="160" t="str">
        <f t="shared" si="221"/>
        <v>П</v>
      </c>
      <c r="BG627" s="161">
        <f t="shared" si="222"/>
        <v>7</v>
      </c>
      <c r="BH627" s="167">
        <f t="shared" si="223"/>
        <v>2</v>
      </c>
      <c r="BI627" s="162">
        <f t="shared" si="224"/>
        <v>0</v>
      </c>
      <c r="BJ627" s="162">
        <f t="shared" si="225"/>
        <v>1</v>
      </c>
      <c r="BK627" s="162">
        <f t="shared" si="226"/>
        <v>1</v>
      </c>
      <c r="BL627" s="162">
        <f t="shared" si="227"/>
        <v>0</v>
      </c>
      <c r="BM627" s="162">
        <f t="shared" si="228"/>
        <v>0</v>
      </c>
      <c r="BN627" s="162">
        <f t="shared" si="229"/>
        <v>1</v>
      </c>
      <c r="BO627" s="167">
        <f t="shared" si="230"/>
        <v>1</v>
      </c>
      <c r="BP627" s="162">
        <f t="shared" si="231"/>
        <v>0</v>
      </c>
      <c r="BQ627" s="168">
        <f t="shared" si="232"/>
        <v>1</v>
      </c>
      <c r="BT627" s="169">
        <f t="shared" si="233"/>
        <v>0</v>
      </c>
      <c r="BU627" s="169">
        <f t="shared" si="234"/>
        <v>0</v>
      </c>
      <c r="BV627" s="169">
        <f t="shared" si="235"/>
        <v>14</v>
      </c>
      <c r="BW627" s="169">
        <f t="shared" si="236"/>
        <v>2</v>
      </c>
      <c r="BX627" s="170">
        <f t="shared" si="237"/>
        <v>0</v>
      </c>
      <c r="BY627" s="170">
        <f t="shared" si="238"/>
        <v>0</v>
      </c>
      <c r="BZ627" s="170">
        <f t="shared" si="239"/>
        <v>0</v>
      </c>
      <c r="CA627" s="170">
        <f t="shared" si="240"/>
        <v>0</v>
      </c>
      <c r="CB627" s="216"/>
    </row>
    <row r="628" spans="1:80" s="172" customFormat="1" ht="15.75" customHeight="1">
      <c r="A628" s="163" t="s">
        <v>291</v>
      </c>
      <c r="B628" s="163"/>
      <c r="D628" s="163">
        <v>15</v>
      </c>
      <c r="AA628" s="165" t="s">
        <v>83</v>
      </c>
      <c r="AB628" s="166" t="s">
        <v>3651</v>
      </c>
      <c r="AC628" s="94" t="s">
        <v>92</v>
      </c>
      <c r="AD628" s="95" t="s">
        <v>314</v>
      </c>
      <c r="AE628" s="94" t="s">
        <v>9653</v>
      </c>
      <c r="AF628" s="96" t="s">
        <v>295</v>
      </c>
      <c r="AG628" s="22" t="s">
        <v>9654</v>
      </c>
      <c r="AH628" s="22" t="s">
        <v>9655</v>
      </c>
      <c r="AI628" s="97" t="s">
        <v>298</v>
      </c>
      <c r="AJ628" s="98">
        <v>1.5</v>
      </c>
      <c r="AK628" s="95" t="s">
        <v>9656</v>
      </c>
      <c r="AL628" s="94"/>
      <c r="AM628" s="94" t="s">
        <v>7758</v>
      </c>
      <c r="AN628" s="167">
        <f t="shared" si="217"/>
        <v>13</v>
      </c>
      <c r="AO628" s="49">
        <v>0</v>
      </c>
      <c r="AP628" s="49">
        <v>3</v>
      </c>
      <c r="AQ628" s="49">
        <v>10</v>
      </c>
      <c r="AR628" s="49">
        <v>0</v>
      </c>
      <c r="AS628" s="49">
        <v>0</v>
      </c>
      <c r="AT628" s="49">
        <v>2</v>
      </c>
      <c r="AU628" s="167">
        <f t="shared" si="218"/>
        <v>11</v>
      </c>
      <c r="AV628" s="49">
        <v>0</v>
      </c>
      <c r="AW628" s="99">
        <v>27.31</v>
      </c>
      <c r="AX628" s="94"/>
      <c r="AY628" s="94" t="s">
        <v>9657</v>
      </c>
      <c r="AZ628" s="100"/>
      <c r="BA628" s="100"/>
      <c r="BB628" s="49">
        <v>1</v>
      </c>
      <c r="BC628" s="159"/>
      <c r="BD628" s="153" t="str">
        <f t="shared" si="219"/>
        <v>11, 00, 2022.07.22</v>
      </c>
      <c r="BE628" s="153" t="str">
        <f t="shared" si="220"/>
        <v>12, 30, 2022.07.22</v>
      </c>
      <c r="BF628" s="160" t="str">
        <f t="shared" si="221"/>
        <v>П</v>
      </c>
      <c r="BG628" s="161">
        <f t="shared" si="222"/>
        <v>1.5</v>
      </c>
      <c r="BH628" s="167">
        <f t="shared" si="223"/>
        <v>13</v>
      </c>
      <c r="BI628" s="162">
        <f t="shared" si="224"/>
        <v>0</v>
      </c>
      <c r="BJ628" s="162">
        <f t="shared" si="225"/>
        <v>3</v>
      </c>
      <c r="BK628" s="162">
        <f t="shared" si="226"/>
        <v>10</v>
      </c>
      <c r="BL628" s="162">
        <f t="shared" si="227"/>
        <v>0</v>
      </c>
      <c r="BM628" s="162">
        <f t="shared" si="228"/>
        <v>0</v>
      </c>
      <c r="BN628" s="162">
        <f t="shared" si="229"/>
        <v>2</v>
      </c>
      <c r="BO628" s="167">
        <f t="shared" si="230"/>
        <v>11</v>
      </c>
      <c r="BP628" s="162">
        <f t="shared" si="231"/>
        <v>0</v>
      </c>
      <c r="BQ628" s="168">
        <f t="shared" si="232"/>
        <v>1</v>
      </c>
      <c r="BT628" s="169">
        <f t="shared" si="233"/>
        <v>0</v>
      </c>
      <c r="BU628" s="169">
        <f t="shared" si="234"/>
        <v>0</v>
      </c>
      <c r="BV628" s="169">
        <f t="shared" si="235"/>
        <v>19.5</v>
      </c>
      <c r="BW628" s="169">
        <f t="shared" si="236"/>
        <v>13</v>
      </c>
      <c r="BX628" s="170">
        <f t="shared" si="237"/>
        <v>0</v>
      </c>
      <c r="BY628" s="170">
        <f t="shared" si="238"/>
        <v>0</v>
      </c>
      <c r="BZ628" s="170">
        <f t="shared" si="239"/>
        <v>0</v>
      </c>
      <c r="CA628" s="170">
        <f t="shared" si="240"/>
        <v>0</v>
      </c>
      <c r="CB628" s="216"/>
    </row>
    <row r="629" spans="1:80" s="172" customFormat="1" ht="15.75" customHeight="1">
      <c r="A629" s="163" t="s">
        <v>291</v>
      </c>
      <c r="B629" s="163"/>
      <c r="D629" s="163">
        <v>15</v>
      </c>
      <c r="AA629" s="165" t="s">
        <v>83</v>
      </c>
      <c r="AB629" s="166" t="s">
        <v>3657</v>
      </c>
      <c r="AC629" s="94" t="s">
        <v>92</v>
      </c>
      <c r="AD629" s="95" t="s">
        <v>293</v>
      </c>
      <c r="AE629" s="94" t="s">
        <v>9658</v>
      </c>
      <c r="AF629" s="96" t="s">
        <v>408</v>
      </c>
      <c r="AG629" s="22" t="s">
        <v>9659</v>
      </c>
      <c r="AH629" s="22" t="s">
        <v>9660</v>
      </c>
      <c r="AI629" s="97" t="s">
        <v>309</v>
      </c>
      <c r="AJ629" s="98">
        <v>1.83</v>
      </c>
      <c r="AK629" s="95" t="s">
        <v>9661</v>
      </c>
      <c r="AL629" s="94"/>
      <c r="AM629" s="94"/>
      <c r="AN629" s="167">
        <f t="shared" si="217"/>
        <v>211</v>
      </c>
      <c r="AO629" s="49">
        <v>0</v>
      </c>
      <c r="AP629" s="49">
        <v>0</v>
      </c>
      <c r="AQ629" s="49">
        <v>210</v>
      </c>
      <c r="AR629" s="49">
        <v>0</v>
      </c>
      <c r="AS629" s="49">
        <v>0</v>
      </c>
      <c r="AT629" s="49">
        <v>5</v>
      </c>
      <c r="AU629" s="167">
        <f t="shared" si="218"/>
        <v>205</v>
      </c>
      <c r="AV629" s="49">
        <v>1</v>
      </c>
      <c r="AW629" s="99">
        <v>493.84</v>
      </c>
      <c r="AX629" s="94" t="s">
        <v>691</v>
      </c>
      <c r="AY629" s="94" t="s">
        <v>9662</v>
      </c>
      <c r="AZ629" s="100" t="s">
        <v>501</v>
      </c>
      <c r="BA629" s="100" t="s">
        <v>639</v>
      </c>
      <c r="BB629" s="49">
        <v>1</v>
      </c>
      <c r="BC629" s="159"/>
      <c r="BD629" s="153" t="str">
        <f t="shared" si="219"/>
        <v>17, 58, 2022.07.22</v>
      </c>
      <c r="BE629" s="153" t="str">
        <f t="shared" si="220"/>
        <v>19, 48, 2022.07.22</v>
      </c>
      <c r="BF629" s="160" t="str">
        <f t="shared" si="221"/>
        <v>В</v>
      </c>
      <c r="BG629" s="161">
        <f t="shared" si="222"/>
        <v>1.83</v>
      </c>
      <c r="BH629" s="167">
        <f t="shared" si="223"/>
        <v>211</v>
      </c>
      <c r="BI629" s="162">
        <f t="shared" si="224"/>
        <v>0</v>
      </c>
      <c r="BJ629" s="162">
        <f t="shared" si="225"/>
        <v>0</v>
      </c>
      <c r="BK629" s="162">
        <f t="shared" si="226"/>
        <v>210</v>
      </c>
      <c r="BL629" s="162">
        <f t="shared" si="227"/>
        <v>0</v>
      </c>
      <c r="BM629" s="162">
        <f t="shared" si="228"/>
        <v>0</v>
      </c>
      <c r="BN629" s="162">
        <f t="shared" si="229"/>
        <v>5</v>
      </c>
      <c r="BO629" s="167">
        <f t="shared" si="230"/>
        <v>205</v>
      </c>
      <c r="BP629" s="162">
        <f t="shared" si="231"/>
        <v>1</v>
      </c>
      <c r="BQ629" s="168">
        <f t="shared" si="232"/>
        <v>1</v>
      </c>
      <c r="BT629" s="169">
        <f t="shared" si="233"/>
        <v>386.13</v>
      </c>
      <c r="BU629" s="169">
        <f t="shared" si="234"/>
        <v>211</v>
      </c>
      <c r="BV629" s="169">
        <f t="shared" si="235"/>
        <v>0</v>
      </c>
      <c r="BW629" s="169">
        <f t="shared" si="236"/>
        <v>0</v>
      </c>
      <c r="BX629" s="170">
        <f t="shared" si="237"/>
        <v>0</v>
      </c>
      <c r="BY629" s="170">
        <f t="shared" si="238"/>
        <v>0</v>
      </c>
      <c r="BZ629" s="170">
        <f t="shared" si="239"/>
        <v>0</v>
      </c>
      <c r="CA629" s="170">
        <f t="shared" si="240"/>
        <v>0</v>
      </c>
      <c r="CB629" s="216"/>
    </row>
    <row r="630" spans="1:80" s="172" customFormat="1" ht="15.75" customHeight="1">
      <c r="A630" s="163" t="s">
        <v>291</v>
      </c>
      <c r="B630" s="163"/>
      <c r="D630" s="163">
        <v>15</v>
      </c>
      <c r="AA630" s="165" t="s">
        <v>83</v>
      </c>
      <c r="AB630" s="166" t="s">
        <v>3664</v>
      </c>
      <c r="AC630" s="94" t="s">
        <v>92</v>
      </c>
      <c r="AD630" s="95" t="s">
        <v>768</v>
      </c>
      <c r="AE630" s="94" t="s">
        <v>9663</v>
      </c>
      <c r="AF630" s="96" t="s">
        <v>345</v>
      </c>
      <c r="AG630" s="22" t="s">
        <v>9664</v>
      </c>
      <c r="AH630" s="22" t="s">
        <v>9665</v>
      </c>
      <c r="AI630" s="97" t="s">
        <v>309</v>
      </c>
      <c r="AJ630" s="98">
        <v>1.33</v>
      </c>
      <c r="AK630" s="95" t="s">
        <v>9666</v>
      </c>
      <c r="AL630" s="94"/>
      <c r="AM630" s="94"/>
      <c r="AN630" s="167">
        <f t="shared" si="217"/>
        <v>124</v>
      </c>
      <c r="AO630" s="49">
        <v>0</v>
      </c>
      <c r="AP630" s="49">
        <v>0</v>
      </c>
      <c r="AQ630" s="49">
        <v>124</v>
      </c>
      <c r="AR630" s="49">
        <v>0</v>
      </c>
      <c r="AS630" s="49">
        <v>0</v>
      </c>
      <c r="AT630" s="49">
        <v>15</v>
      </c>
      <c r="AU630" s="167">
        <f t="shared" si="218"/>
        <v>109</v>
      </c>
      <c r="AV630" s="49">
        <v>0</v>
      </c>
      <c r="AW630" s="99">
        <v>199.53</v>
      </c>
      <c r="AX630" s="94"/>
      <c r="AY630" s="94" t="s">
        <v>9667</v>
      </c>
      <c r="AZ630" s="100" t="s">
        <v>693</v>
      </c>
      <c r="BA630" s="100" t="s">
        <v>313</v>
      </c>
      <c r="BB630" s="49">
        <v>0</v>
      </c>
      <c r="BC630" s="159"/>
      <c r="BD630" s="153" t="str">
        <f t="shared" si="219"/>
        <v>09, 39, 2022.07.23</v>
      </c>
      <c r="BE630" s="153" t="str">
        <f t="shared" si="220"/>
        <v>10, 59, 2022.07.23</v>
      </c>
      <c r="BF630" s="160" t="str">
        <f t="shared" si="221"/>
        <v>В</v>
      </c>
      <c r="BG630" s="161">
        <f t="shared" si="222"/>
        <v>1.33</v>
      </c>
      <c r="BH630" s="167">
        <f t="shared" si="223"/>
        <v>124</v>
      </c>
      <c r="BI630" s="162">
        <f t="shared" si="224"/>
        <v>0</v>
      </c>
      <c r="BJ630" s="162">
        <f t="shared" si="225"/>
        <v>0</v>
      </c>
      <c r="BK630" s="162">
        <f t="shared" si="226"/>
        <v>124</v>
      </c>
      <c r="BL630" s="162">
        <f t="shared" si="227"/>
        <v>0</v>
      </c>
      <c r="BM630" s="162">
        <f t="shared" si="228"/>
        <v>0</v>
      </c>
      <c r="BN630" s="162">
        <f t="shared" si="229"/>
        <v>15</v>
      </c>
      <c r="BO630" s="167">
        <f t="shared" si="230"/>
        <v>109</v>
      </c>
      <c r="BP630" s="162">
        <f t="shared" si="231"/>
        <v>0</v>
      </c>
      <c r="BQ630" s="168">
        <f t="shared" si="232"/>
        <v>0</v>
      </c>
      <c r="BT630" s="169">
        <f t="shared" si="233"/>
        <v>0</v>
      </c>
      <c r="BU630" s="169">
        <f t="shared" si="234"/>
        <v>0</v>
      </c>
      <c r="BV630" s="169">
        <f t="shared" si="235"/>
        <v>0</v>
      </c>
      <c r="BW630" s="169">
        <f t="shared" si="236"/>
        <v>0</v>
      </c>
      <c r="BX630" s="170">
        <f t="shared" si="237"/>
        <v>0</v>
      </c>
      <c r="BY630" s="170">
        <f t="shared" si="238"/>
        <v>0</v>
      </c>
      <c r="BZ630" s="170">
        <f t="shared" si="239"/>
        <v>0</v>
      </c>
      <c r="CA630" s="170">
        <f t="shared" si="240"/>
        <v>0</v>
      </c>
      <c r="CB630" s="216"/>
    </row>
    <row r="631" spans="1:80" s="172" customFormat="1" ht="15.75" customHeight="1">
      <c r="A631" s="163" t="s">
        <v>291</v>
      </c>
      <c r="B631" s="163"/>
      <c r="D631" s="163">
        <v>15</v>
      </c>
      <c r="AA631" s="165" t="s">
        <v>83</v>
      </c>
      <c r="AB631" s="166" t="s">
        <v>3670</v>
      </c>
      <c r="AC631" s="94" t="s">
        <v>90</v>
      </c>
      <c r="AD631" s="95" t="s">
        <v>293</v>
      </c>
      <c r="AE631" s="94" t="s">
        <v>9668</v>
      </c>
      <c r="AF631" s="96" t="s">
        <v>345</v>
      </c>
      <c r="AG631" s="22" t="s">
        <v>9669</v>
      </c>
      <c r="AH631" s="22" t="s">
        <v>9670</v>
      </c>
      <c r="AI631" s="97" t="s">
        <v>309</v>
      </c>
      <c r="AJ631" s="98">
        <v>2.57</v>
      </c>
      <c r="AK631" s="95" t="s">
        <v>9671</v>
      </c>
      <c r="AL631" s="94"/>
      <c r="AM631" s="94" t="s">
        <v>9672</v>
      </c>
      <c r="AN631" s="167">
        <f t="shared" si="217"/>
        <v>35</v>
      </c>
      <c r="AO631" s="49">
        <v>0</v>
      </c>
      <c r="AP631" s="49">
        <v>5</v>
      </c>
      <c r="AQ631" s="49">
        <v>29</v>
      </c>
      <c r="AR631" s="49">
        <v>0</v>
      </c>
      <c r="AS631" s="49">
        <v>0</v>
      </c>
      <c r="AT631" s="49">
        <v>16</v>
      </c>
      <c r="AU631" s="167">
        <f t="shared" si="218"/>
        <v>18</v>
      </c>
      <c r="AV631" s="49">
        <v>1</v>
      </c>
      <c r="AW631" s="99">
        <v>62.35</v>
      </c>
      <c r="AX631" s="94" t="s">
        <v>587</v>
      </c>
      <c r="AY631" s="94" t="s">
        <v>9673</v>
      </c>
      <c r="AZ631" s="100" t="s">
        <v>501</v>
      </c>
      <c r="BA631" s="100" t="s">
        <v>639</v>
      </c>
      <c r="BB631" s="49">
        <v>1</v>
      </c>
      <c r="BC631" s="159"/>
      <c r="BD631" s="153" t="str">
        <f t="shared" si="219"/>
        <v>03, 20, 2022.07.24</v>
      </c>
      <c r="BE631" s="153" t="str">
        <f t="shared" si="220"/>
        <v>05, 54, 2022.07.24</v>
      </c>
      <c r="BF631" s="160" t="str">
        <f t="shared" si="221"/>
        <v>В</v>
      </c>
      <c r="BG631" s="161">
        <f t="shared" si="222"/>
        <v>2.57</v>
      </c>
      <c r="BH631" s="167">
        <f t="shared" si="223"/>
        <v>35</v>
      </c>
      <c r="BI631" s="162">
        <f t="shared" si="224"/>
        <v>0</v>
      </c>
      <c r="BJ631" s="162">
        <f t="shared" si="225"/>
        <v>5</v>
      </c>
      <c r="BK631" s="162">
        <f t="shared" si="226"/>
        <v>29</v>
      </c>
      <c r="BL631" s="162">
        <f t="shared" si="227"/>
        <v>0</v>
      </c>
      <c r="BM631" s="162">
        <f t="shared" si="228"/>
        <v>0</v>
      </c>
      <c r="BN631" s="162">
        <f t="shared" si="229"/>
        <v>16</v>
      </c>
      <c r="BO631" s="167">
        <f t="shared" si="230"/>
        <v>18</v>
      </c>
      <c r="BP631" s="162">
        <f t="shared" si="231"/>
        <v>1</v>
      </c>
      <c r="BQ631" s="168">
        <f t="shared" si="232"/>
        <v>1</v>
      </c>
      <c r="BT631" s="169">
        <f t="shared" si="233"/>
        <v>89.949999999999989</v>
      </c>
      <c r="BU631" s="169">
        <f t="shared" si="234"/>
        <v>35</v>
      </c>
      <c r="BV631" s="169">
        <f t="shared" si="235"/>
        <v>0</v>
      </c>
      <c r="BW631" s="169">
        <f t="shared" si="236"/>
        <v>0</v>
      </c>
      <c r="BX631" s="170">
        <f t="shared" si="237"/>
        <v>0</v>
      </c>
      <c r="BY631" s="170">
        <f t="shared" si="238"/>
        <v>0</v>
      </c>
      <c r="BZ631" s="170">
        <f t="shared" si="239"/>
        <v>0</v>
      </c>
      <c r="CA631" s="170">
        <f t="shared" si="240"/>
        <v>0</v>
      </c>
      <c r="CB631" s="216"/>
    </row>
    <row r="632" spans="1:80" s="172" customFormat="1" ht="15.75" customHeight="1">
      <c r="A632" s="163" t="s">
        <v>291</v>
      </c>
      <c r="B632" s="163"/>
      <c r="D632" s="163">
        <v>15</v>
      </c>
      <c r="AA632" s="165" t="s">
        <v>83</v>
      </c>
      <c r="AB632" s="166" t="s">
        <v>3676</v>
      </c>
      <c r="AC632" s="94" t="s">
        <v>90</v>
      </c>
      <c r="AD632" s="95" t="s">
        <v>293</v>
      </c>
      <c r="AE632" s="94" t="s">
        <v>9674</v>
      </c>
      <c r="AF632" s="96" t="s">
        <v>345</v>
      </c>
      <c r="AG632" s="22" t="s">
        <v>9669</v>
      </c>
      <c r="AH632" s="22" t="s">
        <v>9675</v>
      </c>
      <c r="AI632" s="97" t="s">
        <v>309</v>
      </c>
      <c r="AJ632" s="98">
        <v>1.9</v>
      </c>
      <c r="AK632" s="95" t="s">
        <v>9676</v>
      </c>
      <c r="AL632" s="94"/>
      <c r="AM632" s="94" t="s">
        <v>652</v>
      </c>
      <c r="AN632" s="167">
        <f t="shared" si="217"/>
        <v>18</v>
      </c>
      <c r="AO632" s="49">
        <v>0</v>
      </c>
      <c r="AP632" s="49">
        <v>1</v>
      </c>
      <c r="AQ632" s="49">
        <v>17</v>
      </c>
      <c r="AR632" s="49">
        <v>0</v>
      </c>
      <c r="AS632" s="49">
        <v>0</v>
      </c>
      <c r="AT632" s="49">
        <v>2</v>
      </c>
      <c r="AU632" s="167">
        <f t="shared" si="218"/>
        <v>16</v>
      </c>
      <c r="AV632" s="49">
        <v>0</v>
      </c>
      <c r="AW632" s="99">
        <v>26.89</v>
      </c>
      <c r="AX632" s="94"/>
      <c r="AY632" s="94" t="s">
        <v>9677</v>
      </c>
      <c r="AZ632" s="100" t="s">
        <v>501</v>
      </c>
      <c r="BA632" s="100" t="s">
        <v>639</v>
      </c>
      <c r="BB632" s="49">
        <v>1</v>
      </c>
      <c r="BC632" s="159"/>
      <c r="BD632" s="153" t="str">
        <f t="shared" si="219"/>
        <v>03, 20, 2022.07.24</v>
      </c>
      <c r="BE632" s="153" t="str">
        <f t="shared" si="220"/>
        <v>05, 14, 2022.07.24</v>
      </c>
      <c r="BF632" s="160" t="str">
        <f t="shared" si="221"/>
        <v>В</v>
      </c>
      <c r="BG632" s="161">
        <f t="shared" si="222"/>
        <v>1.9</v>
      </c>
      <c r="BH632" s="167">
        <f t="shared" si="223"/>
        <v>18</v>
      </c>
      <c r="BI632" s="162">
        <f t="shared" si="224"/>
        <v>0</v>
      </c>
      <c r="BJ632" s="162">
        <f t="shared" si="225"/>
        <v>1</v>
      </c>
      <c r="BK632" s="162">
        <f t="shared" si="226"/>
        <v>17</v>
      </c>
      <c r="BL632" s="162">
        <f t="shared" si="227"/>
        <v>0</v>
      </c>
      <c r="BM632" s="162">
        <f t="shared" si="228"/>
        <v>0</v>
      </c>
      <c r="BN632" s="162">
        <f t="shared" si="229"/>
        <v>2</v>
      </c>
      <c r="BO632" s="167">
        <f t="shared" si="230"/>
        <v>16</v>
      </c>
      <c r="BP632" s="162">
        <f t="shared" si="231"/>
        <v>0</v>
      </c>
      <c r="BQ632" s="168">
        <f t="shared" si="232"/>
        <v>1</v>
      </c>
      <c r="BT632" s="169">
        <f t="shared" si="233"/>
        <v>34.199999999999996</v>
      </c>
      <c r="BU632" s="169">
        <f t="shared" si="234"/>
        <v>18</v>
      </c>
      <c r="BV632" s="169">
        <f t="shared" si="235"/>
        <v>0</v>
      </c>
      <c r="BW632" s="169">
        <f t="shared" si="236"/>
        <v>0</v>
      </c>
      <c r="BX632" s="170">
        <f t="shared" si="237"/>
        <v>0</v>
      </c>
      <c r="BY632" s="170">
        <f t="shared" si="238"/>
        <v>0</v>
      </c>
      <c r="BZ632" s="170">
        <f t="shared" si="239"/>
        <v>0</v>
      </c>
      <c r="CA632" s="170">
        <f t="shared" si="240"/>
        <v>0</v>
      </c>
      <c r="CB632" s="216"/>
    </row>
    <row r="633" spans="1:80" s="172" customFormat="1" ht="15.75" customHeight="1">
      <c r="A633" s="163" t="s">
        <v>291</v>
      </c>
      <c r="B633" s="163"/>
      <c r="D633" s="163">
        <v>15</v>
      </c>
      <c r="AA633" s="165" t="s">
        <v>83</v>
      </c>
      <c r="AB633" s="166" t="s">
        <v>3682</v>
      </c>
      <c r="AC633" s="94" t="s">
        <v>90</v>
      </c>
      <c r="AD633" s="95" t="s">
        <v>293</v>
      </c>
      <c r="AE633" s="94" t="s">
        <v>4692</v>
      </c>
      <c r="AF633" s="96" t="s">
        <v>345</v>
      </c>
      <c r="AG633" s="22" t="s">
        <v>9678</v>
      </c>
      <c r="AH633" s="22" t="s">
        <v>9679</v>
      </c>
      <c r="AI633" s="97" t="s">
        <v>309</v>
      </c>
      <c r="AJ633" s="98">
        <v>1.28</v>
      </c>
      <c r="AK633" s="95" t="s">
        <v>4694</v>
      </c>
      <c r="AL633" s="94"/>
      <c r="AM633" s="94" t="s">
        <v>4695</v>
      </c>
      <c r="AN633" s="167">
        <f t="shared" si="217"/>
        <v>46</v>
      </c>
      <c r="AO633" s="49">
        <v>0</v>
      </c>
      <c r="AP633" s="49">
        <v>13</v>
      </c>
      <c r="AQ633" s="49">
        <v>32</v>
      </c>
      <c r="AR633" s="49">
        <v>0</v>
      </c>
      <c r="AS633" s="49">
        <v>0</v>
      </c>
      <c r="AT633" s="49">
        <v>23</v>
      </c>
      <c r="AU633" s="167">
        <f t="shared" si="218"/>
        <v>22</v>
      </c>
      <c r="AV633" s="49">
        <v>1</v>
      </c>
      <c r="AW633" s="99">
        <v>73.42</v>
      </c>
      <c r="AX633" s="94" t="s">
        <v>2846</v>
      </c>
      <c r="AY633" s="94" t="s">
        <v>9680</v>
      </c>
      <c r="AZ633" s="100" t="s">
        <v>501</v>
      </c>
      <c r="BA633" s="100" t="s">
        <v>639</v>
      </c>
      <c r="BB633" s="49">
        <v>1</v>
      </c>
      <c r="BC633" s="159"/>
      <c r="BD633" s="153" t="str">
        <f t="shared" si="219"/>
        <v>04, 02, 2022.07.24</v>
      </c>
      <c r="BE633" s="153" t="str">
        <f t="shared" si="220"/>
        <v>05, 19, 2022.07.24</v>
      </c>
      <c r="BF633" s="160" t="str">
        <f t="shared" si="221"/>
        <v>В</v>
      </c>
      <c r="BG633" s="161">
        <f t="shared" si="222"/>
        <v>1.28</v>
      </c>
      <c r="BH633" s="167">
        <f t="shared" si="223"/>
        <v>46</v>
      </c>
      <c r="BI633" s="162">
        <f t="shared" si="224"/>
        <v>0</v>
      </c>
      <c r="BJ633" s="162">
        <f t="shared" si="225"/>
        <v>13</v>
      </c>
      <c r="BK633" s="162">
        <f t="shared" si="226"/>
        <v>32</v>
      </c>
      <c r="BL633" s="162">
        <f t="shared" si="227"/>
        <v>0</v>
      </c>
      <c r="BM633" s="162">
        <f t="shared" si="228"/>
        <v>0</v>
      </c>
      <c r="BN633" s="162">
        <f t="shared" si="229"/>
        <v>23</v>
      </c>
      <c r="BO633" s="167">
        <f t="shared" si="230"/>
        <v>22</v>
      </c>
      <c r="BP633" s="162">
        <f t="shared" si="231"/>
        <v>1</v>
      </c>
      <c r="BQ633" s="168">
        <f t="shared" si="232"/>
        <v>1</v>
      </c>
      <c r="BT633" s="169">
        <f t="shared" si="233"/>
        <v>58.88</v>
      </c>
      <c r="BU633" s="169">
        <f t="shared" si="234"/>
        <v>46</v>
      </c>
      <c r="BV633" s="169">
        <f t="shared" si="235"/>
        <v>0</v>
      </c>
      <c r="BW633" s="169">
        <f t="shared" si="236"/>
        <v>0</v>
      </c>
      <c r="BX633" s="170">
        <f t="shared" si="237"/>
        <v>0</v>
      </c>
      <c r="BY633" s="170">
        <f t="shared" si="238"/>
        <v>0</v>
      </c>
      <c r="BZ633" s="170">
        <f t="shared" si="239"/>
        <v>0</v>
      </c>
      <c r="CA633" s="170">
        <f t="shared" si="240"/>
        <v>0</v>
      </c>
      <c r="CB633" s="216"/>
    </row>
    <row r="634" spans="1:80" s="172" customFormat="1" ht="15.75" customHeight="1">
      <c r="A634" s="163" t="s">
        <v>291</v>
      </c>
      <c r="B634" s="163"/>
      <c r="D634" s="163">
        <v>15</v>
      </c>
      <c r="AA634" s="165" t="s">
        <v>83</v>
      </c>
      <c r="AB634" s="166" t="s">
        <v>3688</v>
      </c>
      <c r="AC634" s="94" t="s">
        <v>110</v>
      </c>
      <c r="AD634" s="95" t="s">
        <v>314</v>
      </c>
      <c r="AE634" s="94" t="s">
        <v>1405</v>
      </c>
      <c r="AF634" s="96" t="s">
        <v>295</v>
      </c>
      <c r="AG634" s="22" t="s">
        <v>9681</v>
      </c>
      <c r="AH634" s="22" t="s">
        <v>9682</v>
      </c>
      <c r="AI634" s="97" t="s">
        <v>309</v>
      </c>
      <c r="AJ634" s="98">
        <v>0.62</v>
      </c>
      <c r="AK634" s="95" t="s">
        <v>1408</v>
      </c>
      <c r="AL634" s="94"/>
      <c r="AM634" s="94" t="s">
        <v>1409</v>
      </c>
      <c r="AN634" s="167">
        <f t="shared" si="217"/>
        <v>9</v>
      </c>
      <c r="AO634" s="49">
        <v>0</v>
      </c>
      <c r="AP634" s="49">
        <v>4</v>
      </c>
      <c r="AQ634" s="49">
        <v>5</v>
      </c>
      <c r="AR634" s="49">
        <v>0</v>
      </c>
      <c r="AS634" s="49">
        <v>0</v>
      </c>
      <c r="AT634" s="49">
        <v>0</v>
      </c>
      <c r="AU634" s="167">
        <f t="shared" si="218"/>
        <v>9</v>
      </c>
      <c r="AV634" s="49">
        <v>0</v>
      </c>
      <c r="AW634" s="99">
        <v>27.84</v>
      </c>
      <c r="AX634" s="94"/>
      <c r="AY634" s="94" t="s">
        <v>9683</v>
      </c>
      <c r="AZ634" s="100" t="s">
        <v>312</v>
      </c>
      <c r="BA634" s="100" t="s">
        <v>313</v>
      </c>
      <c r="BB634" s="49">
        <v>0</v>
      </c>
      <c r="BC634" s="159"/>
      <c r="BD634" s="153" t="str">
        <f t="shared" si="219"/>
        <v>14, 23, 2022.07.24</v>
      </c>
      <c r="BE634" s="153" t="str">
        <f t="shared" si="220"/>
        <v>15, 00, 2022.07.24</v>
      </c>
      <c r="BF634" s="160" t="str">
        <f t="shared" si="221"/>
        <v>В</v>
      </c>
      <c r="BG634" s="161">
        <f t="shared" si="222"/>
        <v>0.62</v>
      </c>
      <c r="BH634" s="167">
        <f t="shared" si="223"/>
        <v>9</v>
      </c>
      <c r="BI634" s="162">
        <f t="shared" si="224"/>
        <v>0</v>
      </c>
      <c r="BJ634" s="162">
        <f t="shared" si="225"/>
        <v>4</v>
      </c>
      <c r="BK634" s="162">
        <f t="shared" si="226"/>
        <v>5</v>
      </c>
      <c r="BL634" s="162">
        <f t="shared" si="227"/>
        <v>0</v>
      </c>
      <c r="BM634" s="162">
        <f t="shared" si="228"/>
        <v>0</v>
      </c>
      <c r="BN634" s="162">
        <f t="shared" si="229"/>
        <v>0</v>
      </c>
      <c r="BO634" s="167">
        <f t="shared" si="230"/>
        <v>9</v>
      </c>
      <c r="BP634" s="162">
        <f t="shared" si="231"/>
        <v>0</v>
      </c>
      <c r="BQ634" s="168">
        <f t="shared" si="232"/>
        <v>0</v>
      </c>
      <c r="BT634" s="169">
        <f t="shared" si="233"/>
        <v>0</v>
      </c>
      <c r="BU634" s="169">
        <f t="shared" si="234"/>
        <v>0</v>
      </c>
      <c r="BV634" s="169">
        <f t="shared" si="235"/>
        <v>0</v>
      </c>
      <c r="BW634" s="169">
        <f t="shared" si="236"/>
        <v>0</v>
      </c>
      <c r="BX634" s="170">
        <f t="shared" si="237"/>
        <v>0</v>
      </c>
      <c r="BY634" s="170">
        <f t="shared" si="238"/>
        <v>0</v>
      </c>
      <c r="BZ634" s="170">
        <f t="shared" si="239"/>
        <v>0</v>
      </c>
      <c r="CA634" s="170">
        <f t="shared" si="240"/>
        <v>0</v>
      </c>
      <c r="CB634" s="216"/>
    </row>
    <row r="635" spans="1:80" s="172" customFormat="1" ht="15.75" customHeight="1">
      <c r="A635" s="163" t="s">
        <v>291</v>
      </c>
      <c r="B635" s="163"/>
      <c r="D635" s="163">
        <v>15</v>
      </c>
      <c r="AA635" s="165" t="s">
        <v>83</v>
      </c>
      <c r="AB635" s="166" t="s">
        <v>3694</v>
      </c>
      <c r="AC635" s="94" t="s">
        <v>90</v>
      </c>
      <c r="AD635" s="95" t="s">
        <v>293</v>
      </c>
      <c r="AE635" s="94" t="s">
        <v>9684</v>
      </c>
      <c r="AF635" s="96" t="s">
        <v>345</v>
      </c>
      <c r="AG635" s="22" t="s">
        <v>9685</v>
      </c>
      <c r="AH635" s="22" t="s">
        <v>9686</v>
      </c>
      <c r="AI635" s="97" t="s">
        <v>309</v>
      </c>
      <c r="AJ635" s="98">
        <v>2.4300000000000002</v>
      </c>
      <c r="AK635" s="95" t="s">
        <v>9687</v>
      </c>
      <c r="AL635" s="94"/>
      <c r="AM635" s="94" t="s">
        <v>9688</v>
      </c>
      <c r="AN635" s="167">
        <f t="shared" si="217"/>
        <v>66</v>
      </c>
      <c r="AO635" s="49">
        <v>0</v>
      </c>
      <c r="AP635" s="49">
        <v>10</v>
      </c>
      <c r="AQ635" s="49">
        <v>53</v>
      </c>
      <c r="AR635" s="49">
        <v>0</v>
      </c>
      <c r="AS635" s="49">
        <v>0</v>
      </c>
      <c r="AT635" s="49">
        <v>16</v>
      </c>
      <c r="AU635" s="167">
        <f t="shared" si="218"/>
        <v>47</v>
      </c>
      <c r="AV635" s="49">
        <v>3</v>
      </c>
      <c r="AW635" s="99">
        <v>161.18</v>
      </c>
      <c r="AX635" s="94" t="s">
        <v>9689</v>
      </c>
      <c r="AY635" s="94" t="s">
        <v>9690</v>
      </c>
      <c r="AZ635" s="100" t="s">
        <v>693</v>
      </c>
      <c r="BA635" s="100" t="s">
        <v>639</v>
      </c>
      <c r="BB635" s="49">
        <v>0</v>
      </c>
      <c r="BC635" s="159"/>
      <c r="BD635" s="153" t="str">
        <f t="shared" si="219"/>
        <v>20, 54, 2022.07.24</v>
      </c>
      <c r="BE635" s="153" t="str">
        <f t="shared" si="220"/>
        <v>23, 20, 2022.07.24</v>
      </c>
      <c r="BF635" s="160" t="str">
        <f t="shared" si="221"/>
        <v>В</v>
      </c>
      <c r="BG635" s="161">
        <f t="shared" si="222"/>
        <v>2.4300000000000002</v>
      </c>
      <c r="BH635" s="167">
        <f t="shared" si="223"/>
        <v>66</v>
      </c>
      <c r="BI635" s="162">
        <f t="shared" si="224"/>
        <v>0</v>
      </c>
      <c r="BJ635" s="162">
        <f t="shared" si="225"/>
        <v>10</v>
      </c>
      <c r="BK635" s="162">
        <f t="shared" si="226"/>
        <v>53</v>
      </c>
      <c r="BL635" s="162">
        <f t="shared" si="227"/>
        <v>0</v>
      </c>
      <c r="BM635" s="162">
        <f t="shared" si="228"/>
        <v>0</v>
      </c>
      <c r="BN635" s="162">
        <f t="shared" si="229"/>
        <v>16</v>
      </c>
      <c r="BO635" s="167">
        <f t="shared" si="230"/>
        <v>47</v>
      </c>
      <c r="BP635" s="162">
        <f t="shared" si="231"/>
        <v>3</v>
      </c>
      <c r="BQ635" s="168">
        <f t="shared" si="232"/>
        <v>0</v>
      </c>
      <c r="BT635" s="169">
        <f t="shared" si="233"/>
        <v>0</v>
      </c>
      <c r="BU635" s="169">
        <f t="shared" si="234"/>
        <v>0</v>
      </c>
      <c r="BV635" s="169">
        <f t="shared" si="235"/>
        <v>0</v>
      </c>
      <c r="BW635" s="169">
        <f t="shared" si="236"/>
        <v>0</v>
      </c>
      <c r="BX635" s="170">
        <f t="shared" si="237"/>
        <v>0</v>
      </c>
      <c r="BY635" s="170">
        <f t="shared" si="238"/>
        <v>0</v>
      </c>
      <c r="BZ635" s="170">
        <f t="shared" si="239"/>
        <v>0</v>
      </c>
      <c r="CA635" s="170">
        <f t="shared" si="240"/>
        <v>0</v>
      </c>
      <c r="CB635" s="216"/>
    </row>
    <row r="636" spans="1:80" s="172" customFormat="1" ht="15.75" customHeight="1">
      <c r="A636" s="163" t="s">
        <v>291</v>
      </c>
      <c r="B636" s="163"/>
      <c r="D636" s="163">
        <v>15</v>
      </c>
      <c r="AA636" s="165" t="s">
        <v>83</v>
      </c>
      <c r="AB636" s="166" t="s">
        <v>3699</v>
      </c>
      <c r="AC636" s="94" t="s">
        <v>92</v>
      </c>
      <c r="AD636" s="95" t="s">
        <v>314</v>
      </c>
      <c r="AE636" s="94" t="s">
        <v>9691</v>
      </c>
      <c r="AF636" s="96" t="s">
        <v>295</v>
      </c>
      <c r="AG636" s="22" t="s">
        <v>9692</v>
      </c>
      <c r="AH636" s="22" t="s">
        <v>9693</v>
      </c>
      <c r="AI636" s="97" t="s">
        <v>298</v>
      </c>
      <c r="AJ636" s="98">
        <v>7</v>
      </c>
      <c r="AK636" s="95" t="s">
        <v>9694</v>
      </c>
      <c r="AL636" s="94"/>
      <c r="AM636" s="94" t="s">
        <v>779</v>
      </c>
      <c r="AN636" s="167">
        <f t="shared" si="217"/>
        <v>23</v>
      </c>
      <c r="AO636" s="49">
        <v>0</v>
      </c>
      <c r="AP636" s="49">
        <v>1</v>
      </c>
      <c r="AQ636" s="49">
        <v>21</v>
      </c>
      <c r="AR636" s="49">
        <v>0</v>
      </c>
      <c r="AS636" s="49">
        <v>0</v>
      </c>
      <c r="AT636" s="49">
        <v>3</v>
      </c>
      <c r="AU636" s="167">
        <f t="shared" si="218"/>
        <v>19</v>
      </c>
      <c r="AV636" s="49">
        <v>1</v>
      </c>
      <c r="AW636" s="99">
        <v>41.02</v>
      </c>
      <c r="AX636" s="94" t="s">
        <v>587</v>
      </c>
      <c r="AY636" s="94" t="s">
        <v>9695</v>
      </c>
      <c r="AZ636" s="100"/>
      <c r="BA636" s="100"/>
      <c r="BB636" s="49">
        <v>1</v>
      </c>
      <c r="BC636" s="159"/>
      <c r="BD636" s="153" t="str">
        <f t="shared" si="219"/>
        <v>09, 00, 2022.07.25</v>
      </c>
      <c r="BE636" s="153" t="str">
        <f t="shared" si="220"/>
        <v>16, 00, 2022.07.25</v>
      </c>
      <c r="BF636" s="160" t="str">
        <f t="shared" si="221"/>
        <v>П</v>
      </c>
      <c r="BG636" s="161">
        <f t="shared" si="222"/>
        <v>7</v>
      </c>
      <c r="BH636" s="167">
        <f t="shared" si="223"/>
        <v>23</v>
      </c>
      <c r="BI636" s="162">
        <f t="shared" si="224"/>
        <v>0</v>
      </c>
      <c r="BJ636" s="162">
        <f t="shared" si="225"/>
        <v>1</v>
      </c>
      <c r="BK636" s="162">
        <f t="shared" si="226"/>
        <v>21</v>
      </c>
      <c r="BL636" s="162">
        <f t="shared" si="227"/>
        <v>0</v>
      </c>
      <c r="BM636" s="162">
        <f t="shared" si="228"/>
        <v>0</v>
      </c>
      <c r="BN636" s="162">
        <f t="shared" si="229"/>
        <v>3</v>
      </c>
      <c r="BO636" s="167">
        <f t="shared" si="230"/>
        <v>19</v>
      </c>
      <c r="BP636" s="162">
        <f t="shared" si="231"/>
        <v>1</v>
      </c>
      <c r="BQ636" s="168">
        <f t="shared" si="232"/>
        <v>1</v>
      </c>
      <c r="BT636" s="169">
        <f t="shared" si="233"/>
        <v>0</v>
      </c>
      <c r="BU636" s="169">
        <f t="shared" si="234"/>
        <v>0</v>
      </c>
      <c r="BV636" s="169">
        <f t="shared" si="235"/>
        <v>161</v>
      </c>
      <c r="BW636" s="169">
        <f t="shared" si="236"/>
        <v>23</v>
      </c>
      <c r="BX636" s="170">
        <f t="shared" si="237"/>
        <v>0</v>
      </c>
      <c r="BY636" s="170">
        <f t="shared" si="238"/>
        <v>0</v>
      </c>
      <c r="BZ636" s="170">
        <f t="shared" si="239"/>
        <v>0</v>
      </c>
      <c r="CA636" s="170">
        <f t="shared" si="240"/>
        <v>0</v>
      </c>
      <c r="CB636" s="216"/>
    </row>
    <row r="637" spans="1:80" s="172" customFormat="1" ht="15.75" customHeight="1">
      <c r="A637" s="163" t="s">
        <v>291</v>
      </c>
      <c r="B637" s="163"/>
      <c r="D637" s="163">
        <v>15</v>
      </c>
      <c r="AA637" s="165" t="s">
        <v>83</v>
      </c>
      <c r="AB637" s="166" t="s">
        <v>3704</v>
      </c>
      <c r="AC637" s="94" t="s">
        <v>110</v>
      </c>
      <c r="AD637" s="95" t="s">
        <v>314</v>
      </c>
      <c r="AE637" s="94" t="s">
        <v>9696</v>
      </c>
      <c r="AF637" s="96" t="s">
        <v>345</v>
      </c>
      <c r="AG637" s="22" t="s">
        <v>9692</v>
      </c>
      <c r="AH637" s="22" t="s">
        <v>9693</v>
      </c>
      <c r="AI637" s="97" t="s">
        <v>298</v>
      </c>
      <c r="AJ637" s="98">
        <v>7</v>
      </c>
      <c r="AK637" s="95" t="s">
        <v>9697</v>
      </c>
      <c r="AL637" s="94"/>
      <c r="AM637" s="94" t="s">
        <v>9698</v>
      </c>
      <c r="AN637" s="167">
        <f t="shared" si="217"/>
        <v>52</v>
      </c>
      <c r="AO637" s="49">
        <v>2</v>
      </c>
      <c r="AP637" s="49">
        <v>14</v>
      </c>
      <c r="AQ637" s="49">
        <v>34</v>
      </c>
      <c r="AR637" s="49">
        <v>0</v>
      </c>
      <c r="AS637" s="49">
        <v>0</v>
      </c>
      <c r="AT637" s="49">
        <v>14</v>
      </c>
      <c r="AU637" s="167">
        <f t="shared" si="218"/>
        <v>36</v>
      </c>
      <c r="AV637" s="49">
        <v>2</v>
      </c>
      <c r="AW637" s="99">
        <v>130.31</v>
      </c>
      <c r="AX637" s="94" t="s">
        <v>427</v>
      </c>
      <c r="AY637" s="94" t="s">
        <v>9699</v>
      </c>
      <c r="AZ637" s="100"/>
      <c r="BA637" s="100"/>
      <c r="BB637" s="49">
        <v>1</v>
      </c>
      <c r="BC637" s="159"/>
      <c r="BD637" s="153" t="str">
        <f t="shared" si="219"/>
        <v>09, 00, 2022.07.25</v>
      </c>
      <c r="BE637" s="153" t="str">
        <f t="shared" si="220"/>
        <v>16, 00, 2022.07.25</v>
      </c>
      <c r="BF637" s="160" t="str">
        <f t="shared" si="221"/>
        <v>П</v>
      </c>
      <c r="BG637" s="161">
        <f t="shared" si="222"/>
        <v>7</v>
      </c>
      <c r="BH637" s="167">
        <f t="shared" si="223"/>
        <v>52</v>
      </c>
      <c r="BI637" s="162">
        <f t="shared" si="224"/>
        <v>2</v>
      </c>
      <c r="BJ637" s="162">
        <f t="shared" si="225"/>
        <v>14</v>
      </c>
      <c r="BK637" s="162">
        <f t="shared" si="226"/>
        <v>34</v>
      </c>
      <c r="BL637" s="162">
        <f t="shared" si="227"/>
        <v>0</v>
      </c>
      <c r="BM637" s="162">
        <f t="shared" si="228"/>
        <v>0</v>
      </c>
      <c r="BN637" s="162">
        <f t="shared" si="229"/>
        <v>14</v>
      </c>
      <c r="BO637" s="167">
        <f t="shared" si="230"/>
        <v>36</v>
      </c>
      <c r="BP637" s="162">
        <f t="shared" si="231"/>
        <v>2</v>
      </c>
      <c r="BQ637" s="168">
        <f t="shared" si="232"/>
        <v>1</v>
      </c>
      <c r="BT637" s="169">
        <f t="shared" si="233"/>
        <v>0</v>
      </c>
      <c r="BU637" s="169">
        <f t="shared" si="234"/>
        <v>0</v>
      </c>
      <c r="BV637" s="169">
        <f t="shared" si="235"/>
        <v>364</v>
      </c>
      <c r="BW637" s="169">
        <f t="shared" si="236"/>
        <v>52</v>
      </c>
      <c r="BX637" s="170">
        <f t="shared" si="237"/>
        <v>0</v>
      </c>
      <c r="BY637" s="170">
        <f t="shared" si="238"/>
        <v>0</v>
      </c>
      <c r="BZ637" s="170">
        <f t="shared" si="239"/>
        <v>0</v>
      </c>
      <c r="CA637" s="170">
        <f t="shared" si="240"/>
        <v>0</v>
      </c>
      <c r="CB637" s="216"/>
    </row>
    <row r="638" spans="1:80" s="172" customFormat="1" ht="15.75" customHeight="1">
      <c r="A638" s="163" t="s">
        <v>291</v>
      </c>
      <c r="B638" s="163"/>
      <c r="D638" s="163">
        <v>15</v>
      </c>
      <c r="AA638" s="165" t="s">
        <v>83</v>
      </c>
      <c r="AB638" s="166" t="s">
        <v>3709</v>
      </c>
      <c r="AC638" s="94" t="s">
        <v>92</v>
      </c>
      <c r="AD638" s="95" t="s">
        <v>305</v>
      </c>
      <c r="AE638" s="94" t="s">
        <v>9700</v>
      </c>
      <c r="AF638" s="96" t="s">
        <v>345</v>
      </c>
      <c r="AG638" s="22" t="s">
        <v>9692</v>
      </c>
      <c r="AH638" s="22" t="s">
        <v>9701</v>
      </c>
      <c r="AI638" s="97" t="s">
        <v>298</v>
      </c>
      <c r="AJ638" s="98">
        <v>3</v>
      </c>
      <c r="AK638" s="95" t="s">
        <v>9589</v>
      </c>
      <c r="AL638" s="94"/>
      <c r="AM638" s="94"/>
      <c r="AN638" s="167">
        <f t="shared" si="217"/>
        <v>1</v>
      </c>
      <c r="AO638" s="49">
        <v>0</v>
      </c>
      <c r="AP638" s="49">
        <v>0</v>
      </c>
      <c r="AQ638" s="49">
        <v>1</v>
      </c>
      <c r="AR638" s="49">
        <v>0</v>
      </c>
      <c r="AS638" s="49">
        <v>0</v>
      </c>
      <c r="AT638" s="49">
        <v>0</v>
      </c>
      <c r="AU638" s="167">
        <f t="shared" si="218"/>
        <v>1</v>
      </c>
      <c r="AV638" s="49">
        <v>0</v>
      </c>
      <c r="AW638" s="99">
        <v>1.51</v>
      </c>
      <c r="AX638" s="94"/>
      <c r="AY638" s="94" t="s">
        <v>9702</v>
      </c>
      <c r="AZ638" s="100"/>
      <c r="BA638" s="100"/>
      <c r="BB638" s="49">
        <v>1</v>
      </c>
      <c r="BC638" s="159"/>
      <c r="BD638" s="153" t="str">
        <f t="shared" si="219"/>
        <v>09, 00, 2022.07.25</v>
      </c>
      <c r="BE638" s="153" t="str">
        <f t="shared" si="220"/>
        <v>12, 00, 2022.07.25</v>
      </c>
      <c r="BF638" s="160" t="str">
        <f t="shared" si="221"/>
        <v>П</v>
      </c>
      <c r="BG638" s="161">
        <f t="shared" si="222"/>
        <v>3</v>
      </c>
      <c r="BH638" s="167">
        <f t="shared" si="223"/>
        <v>1</v>
      </c>
      <c r="BI638" s="162">
        <f t="shared" si="224"/>
        <v>0</v>
      </c>
      <c r="BJ638" s="162">
        <f t="shared" si="225"/>
        <v>0</v>
      </c>
      <c r="BK638" s="162">
        <f t="shared" si="226"/>
        <v>1</v>
      </c>
      <c r="BL638" s="162">
        <f t="shared" si="227"/>
        <v>0</v>
      </c>
      <c r="BM638" s="162">
        <f t="shared" si="228"/>
        <v>0</v>
      </c>
      <c r="BN638" s="162">
        <f t="shared" si="229"/>
        <v>0</v>
      </c>
      <c r="BO638" s="167">
        <f t="shared" si="230"/>
        <v>1</v>
      </c>
      <c r="BP638" s="162">
        <f t="shared" si="231"/>
        <v>0</v>
      </c>
      <c r="BQ638" s="168">
        <f t="shared" si="232"/>
        <v>1</v>
      </c>
      <c r="BT638" s="169">
        <f t="shared" si="233"/>
        <v>0</v>
      </c>
      <c r="BU638" s="169">
        <f t="shared" si="234"/>
        <v>0</v>
      </c>
      <c r="BV638" s="169">
        <f t="shared" si="235"/>
        <v>3</v>
      </c>
      <c r="BW638" s="169">
        <f t="shared" si="236"/>
        <v>1</v>
      </c>
      <c r="BX638" s="170">
        <f t="shared" si="237"/>
        <v>0</v>
      </c>
      <c r="BY638" s="170">
        <f t="shared" si="238"/>
        <v>0</v>
      </c>
      <c r="BZ638" s="170">
        <f t="shared" si="239"/>
        <v>0</v>
      </c>
      <c r="CA638" s="170">
        <f t="shared" si="240"/>
        <v>0</v>
      </c>
      <c r="CB638" s="216"/>
    </row>
    <row r="639" spans="1:80" s="172" customFormat="1" ht="15.75" customHeight="1">
      <c r="A639" s="163" t="s">
        <v>291</v>
      </c>
      <c r="B639" s="163"/>
      <c r="D639" s="163">
        <v>15</v>
      </c>
      <c r="AA639" s="165" t="s">
        <v>83</v>
      </c>
      <c r="AB639" s="166" t="s">
        <v>3714</v>
      </c>
      <c r="AC639" s="94" t="s">
        <v>108</v>
      </c>
      <c r="AD639" s="95" t="s">
        <v>314</v>
      </c>
      <c r="AE639" s="94" t="s">
        <v>9703</v>
      </c>
      <c r="AF639" s="96" t="s">
        <v>295</v>
      </c>
      <c r="AG639" s="22" t="s">
        <v>9704</v>
      </c>
      <c r="AH639" s="22" t="s">
        <v>9705</v>
      </c>
      <c r="AI639" s="97" t="s">
        <v>298</v>
      </c>
      <c r="AJ639" s="98">
        <v>1.25</v>
      </c>
      <c r="AK639" s="95" t="s">
        <v>7382</v>
      </c>
      <c r="AL639" s="94"/>
      <c r="AM639" s="94" t="s">
        <v>7383</v>
      </c>
      <c r="AN639" s="167">
        <f t="shared" si="217"/>
        <v>12</v>
      </c>
      <c r="AO639" s="49">
        <v>0</v>
      </c>
      <c r="AP639" s="49">
        <v>1</v>
      </c>
      <c r="AQ639" s="49">
        <v>11</v>
      </c>
      <c r="AR639" s="49">
        <v>0</v>
      </c>
      <c r="AS639" s="49">
        <v>0</v>
      </c>
      <c r="AT639" s="49">
        <v>7</v>
      </c>
      <c r="AU639" s="167">
        <f t="shared" si="218"/>
        <v>5</v>
      </c>
      <c r="AV639" s="49">
        <v>0</v>
      </c>
      <c r="AW639" s="99">
        <v>27.07</v>
      </c>
      <c r="AX639" s="94"/>
      <c r="AY639" s="94" t="s">
        <v>9706</v>
      </c>
      <c r="AZ639" s="100"/>
      <c r="BA639" s="100"/>
      <c r="BB639" s="49">
        <v>1</v>
      </c>
      <c r="BC639" s="159"/>
      <c r="BD639" s="153" t="str">
        <f t="shared" si="219"/>
        <v>13, 45, 2022.07.25</v>
      </c>
      <c r="BE639" s="153" t="str">
        <f t="shared" si="220"/>
        <v>15, 00, 2022.07.25</v>
      </c>
      <c r="BF639" s="160" t="str">
        <f t="shared" si="221"/>
        <v>П</v>
      </c>
      <c r="BG639" s="161">
        <f t="shared" si="222"/>
        <v>1.25</v>
      </c>
      <c r="BH639" s="167">
        <f t="shared" si="223"/>
        <v>12</v>
      </c>
      <c r="BI639" s="162">
        <f t="shared" si="224"/>
        <v>0</v>
      </c>
      <c r="BJ639" s="162">
        <f t="shared" si="225"/>
        <v>1</v>
      </c>
      <c r="BK639" s="162">
        <f t="shared" si="226"/>
        <v>11</v>
      </c>
      <c r="BL639" s="162">
        <f t="shared" si="227"/>
        <v>0</v>
      </c>
      <c r="BM639" s="162">
        <f t="shared" si="228"/>
        <v>0</v>
      </c>
      <c r="BN639" s="162">
        <f t="shared" si="229"/>
        <v>7</v>
      </c>
      <c r="BO639" s="167">
        <f t="shared" si="230"/>
        <v>5</v>
      </c>
      <c r="BP639" s="162">
        <f t="shared" si="231"/>
        <v>0</v>
      </c>
      <c r="BQ639" s="168">
        <f t="shared" si="232"/>
        <v>1</v>
      </c>
      <c r="BT639" s="169">
        <f t="shared" si="233"/>
        <v>0</v>
      </c>
      <c r="BU639" s="169">
        <f t="shared" si="234"/>
        <v>0</v>
      </c>
      <c r="BV639" s="169">
        <f t="shared" si="235"/>
        <v>15</v>
      </c>
      <c r="BW639" s="169">
        <f t="shared" si="236"/>
        <v>12</v>
      </c>
      <c r="BX639" s="170">
        <f t="shared" si="237"/>
        <v>0</v>
      </c>
      <c r="BY639" s="170">
        <f t="shared" si="238"/>
        <v>0</v>
      </c>
      <c r="BZ639" s="170">
        <f t="shared" si="239"/>
        <v>0</v>
      </c>
      <c r="CA639" s="170">
        <f t="shared" si="240"/>
        <v>0</v>
      </c>
      <c r="CB639" s="216"/>
    </row>
    <row r="640" spans="1:80" s="172" customFormat="1" ht="15.75" customHeight="1">
      <c r="A640" s="163" t="s">
        <v>291</v>
      </c>
      <c r="B640" s="163"/>
      <c r="D640" s="163">
        <v>15</v>
      </c>
      <c r="AA640" s="165" t="s">
        <v>83</v>
      </c>
      <c r="AB640" s="166" t="s">
        <v>3719</v>
      </c>
      <c r="AC640" s="94" t="s">
        <v>110</v>
      </c>
      <c r="AD640" s="95" t="s">
        <v>293</v>
      </c>
      <c r="AE640" s="94" t="s">
        <v>3874</v>
      </c>
      <c r="AF640" s="96" t="s">
        <v>345</v>
      </c>
      <c r="AG640" s="22" t="s">
        <v>9707</v>
      </c>
      <c r="AH640" s="22" t="s">
        <v>9708</v>
      </c>
      <c r="AI640" s="97" t="s">
        <v>309</v>
      </c>
      <c r="AJ640" s="98">
        <v>3.75</v>
      </c>
      <c r="AK640" s="95" t="s">
        <v>9709</v>
      </c>
      <c r="AL640" s="94"/>
      <c r="AM640" s="94"/>
      <c r="AN640" s="167">
        <f t="shared" si="217"/>
        <v>8</v>
      </c>
      <c r="AO640" s="49">
        <v>0</v>
      </c>
      <c r="AP640" s="49">
        <v>0</v>
      </c>
      <c r="AQ640" s="49">
        <v>7</v>
      </c>
      <c r="AR640" s="49">
        <v>0</v>
      </c>
      <c r="AS640" s="49">
        <v>0</v>
      </c>
      <c r="AT640" s="49">
        <v>1</v>
      </c>
      <c r="AU640" s="167">
        <f t="shared" si="218"/>
        <v>6</v>
      </c>
      <c r="AV640" s="49">
        <v>1</v>
      </c>
      <c r="AW640" s="99">
        <v>9.77</v>
      </c>
      <c r="AX640" s="94" t="s">
        <v>7273</v>
      </c>
      <c r="AY640" s="94" t="s">
        <v>9710</v>
      </c>
      <c r="AZ640" s="100" t="s">
        <v>501</v>
      </c>
      <c r="BA640" s="100" t="s">
        <v>639</v>
      </c>
      <c r="BB640" s="49">
        <v>1</v>
      </c>
      <c r="BC640" s="159"/>
      <c r="BD640" s="153" t="str">
        <f t="shared" si="219"/>
        <v>16, 38, 2022.07.25</v>
      </c>
      <c r="BE640" s="153" t="str">
        <f t="shared" si="220"/>
        <v>20, 23, 2022.07.25</v>
      </c>
      <c r="BF640" s="160" t="str">
        <f t="shared" si="221"/>
        <v>В</v>
      </c>
      <c r="BG640" s="161">
        <f t="shared" si="222"/>
        <v>3.75</v>
      </c>
      <c r="BH640" s="167">
        <f t="shared" si="223"/>
        <v>8</v>
      </c>
      <c r="BI640" s="162">
        <f t="shared" si="224"/>
        <v>0</v>
      </c>
      <c r="BJ640" s="162">
        <f t="shared" si="225"/>
        <v>0</v>
      </c>
      <c r="BK640" s="162">
        <f t="shared" si="226"/>
        <v>7</v>
      </c>
      <c r="BL640" s="162">
        <f t="shared" si="227"/>
        <v>0</v>
      </c>
      <c r="BM640" s="162">
        <f t="shared" si="228"/>
        <v>0</v>
      </c>
      <c r="BN640" s="162">
        <f t="shared" si="229"/>
        <v>1</v>
      </c>
      <c r="BO640" s="167">
        <f t="shared" si="230"/>
        <v>6</v>
      </c>
      <c r="BP640" s="162">
        <f t="shared" si="231"/>
        <v>1</v>
      </c>
      <c r="BQ640" s="168">
        <f t="shared" si="232"/>
        <v>1</v>
      </c>
      <c r="BT640" s="169">
        <f t="shared" si="233"/>
        <v>30</v>
      </c>
      <c r="BU640" s="169">
        <f t="shared" si="234"/>
        <v>8</v>
      </c>
      <c r="BV640" s="169">
        <f t="shared" si="235"/>
        <v>0</v>
      </c>
      <c r="BW640" s="169">
        <f t="shared" si="236"/>
        <v>0</v>
      </c>
      <c r="BX640" s="170">
        <f t="shared" si="237"/>
        <v>0</v>
      </c>
      <c r="BY640" s="170">
        <f t="shared" si="238"/>
        <v>0</v>
      </c>
      <c r="BZ640" s="170">
        <f t="shared" si="239"/>
        <v>0</v>
      </c>
      <c r="CA640" s="170">
        <f t="shared" si="240"/>
        <v>0</v>
      </c>
      <c r="CB640" s="216"/>
    </row>
    <row r="641" spans="1:80" s="172" customFormat="1" ht="15.75" customHeight="1">
      <c r="A641" s="163" t="s">
        <v>291</v>
      </c>
      <c r="B641" s="163"/>
      <c r="D641" s="163">
        <v>15</v>
      </c>
      <c r="AA641" s="165" t="s">
        <v>83</v>
      </c>
      <c r="AB641" s="166" t="s">
        <v>3723</v>
      </c>
      <c r="AC641" s="94" t="s">
        <v>90</v>
      </c>
      <c r="AD641" s="95" t="s">
        <v>305</v>
      </c>
      <c r="AE641" s="94" t="s">
        <v>8140</v>
      </c>
      <c r="AF641" s="96" t="s">
        <v>295</v>
      </c>
      <c r="AG641" s="22" t="s">
        <v>9711</v>
      </c>
      <c r="AH641" s="22" t="s">
        <v>9712</v>
      </c>
      <c r="AI641" s="97" t="s">
        <v>309</v>
      </c>
      <c r="AJ641" s="98">
        <v>0.95</v>
      </c>
      <c r="AK641" s="95" t="s">
        <v>9713</v>
      </c>
      <c r="AL641" s="94"/>
      <c r="AM641" s="94"/>
      <c r="AN641" s="167">
        <f t="shared" si="217"/>
        <v>8</v>
      </c>
      <c r="AO641" s="49">
        <v>0</v>
      </c>
      <c r="AP641" s="49">
        <v>0</v>
      </c>
      <c r="AQ641" s="49">
        <v>8</v>
      </c>
      <c r="AR641" s="49">
        <v>0</v>
      </c>
      <c r="AS641" s="49">
        <v>0</v>
      </c>
      <c r="AT641" s="49">
        <v>0</v>
      </c>
      <c r="AU641" s="167">
        <f t="shared" si="218"/>
        <v>8</v>
      </c>
      <c r="AV641" s="49">
        <v>0</v>
      </c>
      <c r="AW641" s="99">
        <v>2.48</v>
      </c>
      <c r="AX641" s="94" t="s">
        <v>9714</v>
      </c>
      <c r="AY641" s="94" t="s">
        <v>9715</v>
      </c>
      <c r="AZ641" s="100" t="s">
        <v>1740</v>
      </c>
      <c r="BA641" s="100" t="s">
        <v>313</v>
      </c>
      <c r="BB641" s="49">
        <v>0</v>
      </c>
      <c r="BC641" s="159"/>
      <c r="BD641" s="153" t="str">
        <f t="shared" si="219"/>
        <v>08, 58, 2022.07.26</v>
      </c>
      <c r="BE641" s="153" t="str">
        <f t="shared" si="220"/>
        <v>09, 55, 2022.07.26</v>
      </c>
      <c r="BF641" s="160" t="str">
        <f t="shared" si="221"/>
        <v>В</v>
      </c>
      <c r="BG641" s="161">
        <f t="shared" si="222"/>
        <v>0.95</v>
      </c>
      <c r="BH641" s="167">
        <f t="shared" si="223"/>
        <v>8</v>
      </c>
      <c r="BI641" s="162">
        <f t="shared" si="224"/>
        <v>0</v>
      </c>
      <c r="BJ641" s="162">
        <f t="shared" si="225"/>
        <v>0</v>
      </c>
      <c r="BK641" s="162">
        <f t="shared" si="226"/>
        <v>8</v>
      </c>
      <c r="BL641" s="162">
        <f t="shared" si="227"/>
        <v>0</v>
      </c>
      <c r="BM641" s="162">
        <f t="shared" si="228"/>
        <v>0</v>
      </c>
      <c r="BN641" s="162">
        <f t="shared" si="229"/>
        <v>0</v>
      </c>
      <c r="BO641" s="167">
        <f t="shared" si="230"/>
        <v>8</v>
      </c>
      <c r="BP641" s="162">
        <f t="shared" si="231"/>
        <v>0</v>
      </c>
      <c r="BQ641" s="168">
        <f t="shared" si="232"/>
        <v>0</v>
      </c>
      <c r="BT641" s="169">
        <f t="shared" si="233"/>
        <v>0</v>
      </c>
      <c r="BU641" s="169">
        <f t="shared" si="234"/>
        <v>0</v>
      </c>
      <c r="BV641" s="169">
        <f t="shared" si="235"/>
        <v>0</v>
      </c>
      <c r="BW641" s="169">
        <f t="shared" si="236"/>
        <v>0</v>
      </c>
      <c r="BX641" s="170">
        <f t="shared" si="237"/>
        <v>0</v>
      </c>
      <c r="BY641" s="170">
        <f t="shared" si="238"/>
        <v>0</v>
      </c>
      <c r="BZ641" s="170">
        <f t="shared" si="239"/>
        <v>0</v>
      </c>
      <c r="CA641" s="170">
        <f t="shared" si="240"/>
        <v>0</v>
      </c>
      <c r="CB641" s="216"/>
    </row>
    <row r="642" spans="1:80" s="172" customFormat="1" ht="15.75" customHeight="1">
      <c r="A642" s="163" t="s">
        <v>291</v>
      </c>
      <c r="B642" s="163"/>
      <c r="D642" s="163">
        <v>15</v>
      </c>
      <c r="AA642" s="165" t="s">
        <v>83</v>
      </c>
      <c r="AB642" s="166" t="s">
        <v>3730</v>
      </c>
      <c r="AC642" s="94" t="s">
        <v>110</v>
      </c>
      <c r="AD642" s="95" t="s">
        <v>314</v>
      </c>
      <c r="AE642" s="94" t="s">
        <v>9716</v>
      </c>
      <c r="AF642" s="96" t="s">
        <v>345</v>
      </c>
      <c r="AG642" s="22" t="s">
        <v>9717</v>
      </c>
      <c r="AH642" s="22" t="s">
        <v>9718</v>
      </c>
      <c r="AI642" s="97" t="s">
        <v>298</v>
      </c>
      <c r="AJ642" s="98">
        <v>7</v>
      </c>
      <c r="AK642" s="95" t="s">
        <v>9719</v>
      </c>
      <c r="AL642" s="94"/>
      <c r="AM642" s="94" t="s">
        <v>9720</v>
      </c>
      <c r="AN642" s="167">
        <f t="shared" si="217"/>
        <v>36</v>
      </c>
      <c r="AO642" s="49">
        <v>1</v>
      </c>
      <c r="AP642" s="49">
        <v>9</v>
      </c>
      <c r="AQ642" s="49">
        <v>25</v>
      </c>
      <c r="AR642" s="49">
        <v>0</v>
      </c>
      <c r="AS642" s="49">
        <v>0</v>
      </c>
      <c r="AT642" s="49">
        <v>8</v>
      </c>
      <c r="AU642" s="167">
        <f t="shared" si="218"/>
        <v>27</v>
      </c>
      <c r="AV642" s="49">
        <v>1</v>
      </c>
      <c r="AW642" s="99">
        <v>76.73</v>
      </c>
      <c r="AX642" s="94" t="s">
        <v>427</v>
      </c>
      <c r="AY642" s="94" t="s">
        <v>9721</v>
      </c>
      <c r="AZ642" s="100"/>
      <c r="BA642" s="100"/>
      <c r="BB642" s="49">
        <v>1</v>
      </c>
      <c r="BC642" s="159"/>
      <c r="BD642" s="153" t="str">
        <f t="shared" si="219"/>
        <v>09, 00, 2022.07.26</v>
      </c>
      <c r="BE642" s="153" t="str">
        <f t="shared" si="220"/>
        <v>16, 00, 2022.07.26</v>
      </c>
      <c r="BF642" s="160" t="str">
        <f t="shared" si="221"/>
        <v>П</v>
      </c>
      <c r="BG642" s="161">
        <f t="shared" si="222"/>
        <v>7</v>
      </c>
      <c r="BH642" s="167">
        <f t="shared" si="223"/>
        <v>36</v>
      </c>
      <c r="BI642" s="162">
        <f t="shared" si="224"/>
        <v>1</v>
      </c>
      <c r="BJ642" s="162">
        <f t="shared" si="225"/>
        <v>9</v>
      </c>
      <c r="BK642" s="162">
        <f t="shared" si="226"/>
        <v>25</v>
      </c>
      <c r="BL642" s="162">
        <f t="shared" si="227"/>
        <v>0</v>
      </c>
      <c r="BM642" s="162">
        <f t="shared" si="228"/>
        <v>0</v>
      </c>
      <c r="BN642" s="162">
        <f t="shared" si="229"/>
        <v>8</v>
      </c>
      <c r="BO642" s="167">
        <f t="shared" si="230"/>
        <v>27</v>
      </c>
      <c r="BP642" s="162">
        <f t="shared" si="231"/>
        <v>1</v>
      </c>
      <c r="BQ642" s="168">
        <f t="shared" si="232"/>
        <v>1</v>
      </c>
      <c r="BT642" s="169">
        <f t="shared" si="233"/>
        <v>0</v>
      </c>
      <c r="BU642" s="169">
        <f t="shared" si="234"/>
        <v>0</v>
      </c>
      <c r="BV642" s="169">
        <f t="shared" si="235"/>
        <v>252</v>
      </c>
      <c r="BW642" s="169">
        <f t="shared" si="236"/>
        <v>36</v>
      </c>
      <c r="BX642" s="170">
        <f t="shared" si="237"/>
        <v>0</v>
      </c>
      <c r="BY642" s="170">
        <f t="shared" si="238"/>
        <v>0</v>
      </c>
      <c r="BZ642" s="170">
        <f t="shared" si="239"/>
        <v>0</v>
      </c>
      <c r="CA642" s="170">
        <f t="shared" si="240"/>
        <v>0</v>
      </c>
      <c r="CB642" s="216"/>
    </row>
    <row r="643" spans="1:80" s="172" customFormat="1" ht="15.75" customHeight="1">
      <c r="A643" s="163" t="s">
        <v>291</v>
      </c>
      <c r="B643" s="163"/>
      <c r="D643" s="163">
        <v>15</v>
      </c>
      <c r="AA643" s="165" t="s">
        <v>83</v>
      </c>
      <c r="AB643" s="166" t="s">
        <v>3736</v>
      </c>
      <c r="AC643" s="94" t="s">
        <v>90</v>
      </c>
      <c r="AD643" s="95" t="s">
        <v>314</v>
      </c>
      <c r="AE643" s="94" t="s">
        <v>9722</v>
      </c>
      <c r="AF643" s="96" t="s">
        <v>345</v>
      </c>
      <c r="AG643" s="22" t="s">
        <v>9717</v>
      </c>
      <c r="AH643" s="22" t="s">
        <v>9718</v>
      </c>
      <c r="AI643" s="97" t="s">
        <v>298</v>
      </c>
      <c r="AJ643" s="98">
        <v>7</v>
      </c>
      <c r="AK643" s="95" t="s">
        <v>7613</v>
      </c>
      <c r="AL643" s="94"/>
      <c r="AM643" s="94" t="s">
        <v>7614</v>
      </c>
      <c r="AN643" s="167">
        <f t="shared" si="217"/>
        <v>9</v>
      </c>
      <c r="AO643" s="49">
        <v>0</v>
      </c>
      <c r="AP643" s="49">
        <v>3</v>
      </c>
      <c r="AQ643" s="49">
        <v>6</v>
      </c>
      <c r="AR643" s="49">
        <v>0</v>
      </c>
      <c r="AS643" s="49">
        <v>0</v>
      </c>
      <c r="AT643" s="49">
        <v>9</v>
      </c>
      <c r="AU643" s="167">
        <f t="shared" si="218"/>
        <v>0</v>
      </c>
      <c r="AV643" s="49">
        <v>0</v>
      </c>
      <c r="AW643" s="99">
        <v>9.8800000000000008</v>
      </c>
      <c r="AX643" s="94"/>
      <c r="AY643" s="94" t="s">
        <v>9723</v>
      </c>
      <c r="AZ643" s="100"/>
      <c r="BA643" s="100"/>
      <c r="BB643" s="49">
        <v>1</v>
      </c>
      <c r="BC643" s="159"/>
      <c r="BD643" s="153" t="str">
        <f t="shared" si="219"/>
        <v>09, 00, 2022.07.26</v>
      </c>
      <c r="BE643" s="153" t="str">
        <f t="shared" si="220"/>
        <v>16, 00, 2022.07.26</v>
      </c>
      <c r="BF643" s="160" t="str">
        <f t="shared" si="221"/>
        <v>П</v>
      </c>
      <c r="BG643" s="161">
        <f t="shared" si="222"/>
        <v>7</v>
      </c>
      <c r="BH643" s="167">
        <f t="shared" si="223"/>
        <v>9</v>
      </c>
      <c r="BI643" s="162">
        <f t="shared" si="224"/>
        <v>0</v>
      </c>
      <c r="BJ643" s="162">
        <f t="shared" si="225"/>
        <v>3</v>
      </c>
      <c r="BK643" s="162">
        <f t="shared" si="226"/>
        <v>6</v>
      </c>
      <c r="BL643" s="162">
        <f t="shared" si="227"/>
        <v>0</v>
      </c>
      <c r="BM643" s="162">
        <f t="shared" si="228"/>
        <v>0</v>
      </c>
      <c r="BN643" s="162">
        <f t="shared" si="229"/>
        <v>9</v>
      </c>
      <c r="BO643" s="167">
        <f t="shared" si="230"/>
        <v>0</v>
      </c>
      <c r="BP643" s="162">
        <f t="shared" si="231"/>
        <v>0</v>
      </c>
      <c r="BQ643" s="168">
        <f t="shared" si="232"/>
        <v>1</v>
      </c>
      <c r="BT643" s="169">
        <f t="shared" si="233"/>
        <v>0</v>
      </c>
      <c r="BU643" s="169">
        <f t="shared" si="234"/>
        <v>0</v>
      </c>
      <c r="BV643" s="169">
        <f t="shared" si="235"/>
        <v>63</v>
      </c>
      <c r="BW643" s="169">
        <f t="shared" si="236"/>
        <v>9</v>
      </c>
      <c r="BX643" s="170">
        <f t="shared" si="237"/>
        <v>0</v>
      </c>
      <c r="BY643" s="170">
        <f t="shared" si="238"/>
        <v>0</v>
      </c>
      <c r="BZ643" s="170">
        <f t="shared" si="239"/>
        <v>0</v>
      </c>
      <c r="CA643" s="170">
        <f t="shared" si="240"/>
        <v>0</v>
      </c>
      <c r="CB643" s="216"/>
    </row>
    <row r="644" spans="1:80" s="172" customFormat="1" ht="15.75" customHeight="1">
      <c r="A644" s="163" t="s">
        <v>291</v>
      </c>
      <c r="B644" s="163"/>
      <c r="D644" s="163">
        <v>15</v>
      </c>
      <c r="AA644" s="165" t="s">
        <v>83</v>
      </c>
      <c r="AB644" s="166" t="s">
        <v>3741</v>
      </c>
      <c r="AC644" s="94" t="s">
        <v>92</v>
      </c>
      <c r="AD644" s="95" t="s">
        <v>314</v>
      </c>
      <c r="AE644" s="94" t="s">
        <v>9724</v>
      </c>
      <c r="AF644" s="96" t="s">
        <v>295</v>
      </c>
      <c r="AG644" s="22" t="s">
        <v>9717</v>
      </c>
      <c r="AH644" s="22" t="s">
        <v>9718</v>
      </c>
      <c r="AI644" s="97" t="s">
        <v>298</v>
      </c>
      <c r="AJ644" s="98">
        <v>7</v>
      </c>
      <c r="AK644" s="95" t="s">
        <v>9725</v>
      </c>
      <c r="AL644" s="94"/>
      <c r="AM644" s="94" t="s">
        <v>779</v>
      </c>
      <c r="AN644" s="167">
        <f t="shared" si="217"/>
        <v>19</v>
      </c>
      <c r="AO644" s="49">
        <v>0</v>
      </c>
      <c r="AP644" s="49">
        <v>1</v>
      </c>
      <c r="AQ644" s="49">
        <v>17</v>
      </c>
      <c r="AR644" s="49">
        <v>0</v>
      </c>
      <c r="AS644" s="49">
        <v>0</v>
      </c>
      <c r="AT644" s="49">
        <v>4</v>
      </c>
      <c r="AU644" s="167">
        <f t="shared" si="218"/>
        <v>14</v>
      </c>
      <c r="AV644" s="49">
        <v>1</v>
      </c>
      <c r="AW644" s="99">
        <v>29.97</v>
      </c>
      <c r="AX644" s="94" t="s">
        <v>587</v>
      </c>
      <c r="AY644" s="94" t="s">
        <v>9726</v>
      </c>
      <c r="AZ644" s="100"/>
      <c r="BA644" s="100"/>
      <c r="BB644" s="49">
        <v>1</v>
      </c>
      <c r="BC644" s="159"/>
      <c r="BD644" s="153" t="str">
        <f t="shared" si="219"/>
        <v>09, 00, 2022.07.26</v>
      </c>
      <c r="BE644" s="153" t="str">
        <f t="shared" si="220"/>
        <v>16, 00, 2022.07.26</v>
      </c>
      <c r="BF644" s="160" t="str">
        <f t="shared" si="221"/>
        <v>П</v>
      </c>
      <c r="BG644" s="161">
        <f t="shared" si="222"/>
        <v>7</v>
      </c>
      <c r="BH644" s="167">
        <f t="shared" si="223"/>
        <v>19</v>
      </c>
      <c r="BI644" s="162">
        <f t="shared" si="224"/>
        <v>0</v>
      </c>
      <c r="BJ644" s="162">
        <f t="shared" si="225"/>
        <v>1</v>
      </c>
      <c r="BK644" s="162">
        <f t="shared" si="226"/>
        <v>17</v>
      </c>
      <c r="BL644" s="162">
        <f t="shared" si="227"/>
        <v>0</v>
      </c>
      <c r="BM644" s="162">
        <f t="shared" si="228"/>
        <v>0</v>
      </c>
      <c r="BN644" s="162">
        <f t="shared" si="229"/>
        <v>4</v>
      </c>
      <c r="BO644" s="167">
        <f t="shared" si="230"/>
        <v>14</v>
      </c>
      <c r="BP644" s="162">
        <f t="shared" si="231"/>
        <v>1</v>
      </c>
      <c r="BQ644" s="168">
        <f t="shared" si="232"/>
        <v>1</v>
      </c>
      <c r="BT644" s="169">
        <f t="shared" si="233"/>
        <v>0</v>
      </c>
      <c r="BU644" s="169">
        <f t="shared" si="234"/>
        <v>0</v>
      </c>
      <c r="BV644" s="169">
        <f t="shared" si="235"/>
        <v>133</v>
      </c>
      <c r="BW644" s="169">
        <f t="shared" si="236"/>
        <v>19</v>
      </c>
      <c r="BX644" s="170">
        <f t="shared" si="237"/>
        <v>0</v>
      </c>
      <c r="BY644" s="170">
        <f t="shared" si="238"/>
        <v>0</v>
      </c>
      <c r="BZ644" s="170">
        <f t="shared" si="239"/>
        <v>0</v>
      </c>
      <c r="CA644" s="170">
        <f t="shared" si="240"/>
        <v>0</v>
      </c>
      <c r="CB644" s="216"/>
    </row>
    <row r="645" spans="1:80" s="172" customFormat="1" ht="15.75" customHeight="1">
      <c r="A645" s="163" t="s">
        <v>291</v>
      </c>
      <c r="B645" s="163"/>
      <c r="D645" s="163">
        <v>15</v>
      </c>
      <c r="AA645" s="165" t="s">
        <v>83</v>
      </c>
      <c r="AB645" s="166" t="s">
        <v>3744</v>
      </c>
      <c r="AC645" s="94" t="s">
        <v>92</v>
      </c>
      <c r="AD645" s="95" t="s">
        <v>314</v>
      </c>
      <c r="AE645" s="94" t="s">
        <v>9727</v>
      </c>
      <c r="AF645" s="96" t="s">
        <v>295</v>
      </c>
      <c r="AG645" s="22" t="s">
        <v>9728</v>
      </c>
      <c r="AH645" s="22" t="s">
        <v>9718</v>
      </c>
      <c r="AI645" s="97" t="s">
        <v>298</v>
      </c>
      <c r="AJ645" s="98">
        <v>6.5</v>
      </c>
      <c r="AK645" s="95" t="s">
        <v>9729</v>
      </c>
      <c r="AL645" s="94"/>
      <c r="AM645" s="94"/>
      <c r="AN645" s="167">
        <f t="shared" si="217"/>
        <v>9</v>
      </c>
      <c r="AO645" s="49">
        <v>0</v>
      </c>
      <c r="AP645" s="49">
        <v>0</v>
      </c>
      <c r="AQ645" s="49">
        <v>9</v>
      </c>
      <c r="AR645" s="49">
        <v>0</v>
      </c>
      <c r="AS645" s="49">
        <v>0</v>
      </c>
      <c r="AT645" s="49">
        <v>5</v>
      </c>
      <c r="AU645" s="167">
        <f t="shared" si="218"/>
        <v>4</v>
      </c>
      <c r="AV645" s="49">
        <v>0</v>
      </c>
      <c r="AW645" s="99">
        <v>14.33</v>
      </c>
      <c r="AX645" s="94"/>
      <c r="AY645" s="94" t="s">
        <v>9730</v>
      </c>
      <c r="AZ645" s="100"/>
      <c r="BA645" s="100"/>
      <c r="BB645" s="49">
        <v>1</v>
      </c>
      <c r="BC645" s="159"/>
      <c r="BD645" s="153" t="str">
        <f t="shared" si="219"/>
        <v>09, 30, 2022.07.26</v>
      </c>
      <c r="BE645" s="153" t="str">
        <f t="shared" si="220"/>
        <v>16, 00, 2022.07.26</v>
      </c>
      <c r="BF645" s="160" t="str">
        <f t="shared" si="221"/>
        <v>П</v>
      </c>
      <c r="BG645" s="161">
        <f t="shared" si="222"/>
        <v>6.5</v>
      </c>
      <c r="BH645" s="167">
        <f t="shared" si="223"/>
        <v>9</v>
      </c>
      <c r="BI645" s="162">
        <f t="shared" si="224"/>
        <v>0</v>
      </c>
      <c r="BJ645" s="162">
        <f t="shared" si="225"/>
        <v>0</v>
      </c>
      <c r="BK645" s="162">
        <f t="shared" si="226"/>
        <v>9</v>
      </c>
      <c r="BL645" s="162">
        <f t="shared" si="227"/>
        <v>0</v>
      </c>
      <c r="BM645" s="162">
        <f t="shared" si="228"/>
        <v>0</v>
      </c>
      <c r="BN645" s="162">
        <f t="shared" si="229"/>
        <v>5</v>
      </c>
      <c r="BO645" s="167">
        <f t="shared" si="230"/>
        <v>4</v>
      </c>
      <c r="BP645" s="162">
        <f t="shared" si="231"/>
        <v>0</v>
      </c>
      <c r="BQ645" s="168">
        <f t="shared" si="232"/>
        <v>1</v>
      </c>
      <c r="BT645" s="169">
        <f t="shared" si="233"/>
        <v>0</v>
      </c>
      <c r="BU645" s="169">
        <f t="shared" si="234"/>
        <v>0</v>
      </c>
      <c r="BV645" s="169">
        <f t="shared" si="235"/>
        <v>58.5</v>
      </c>
      <c r="BW645" s="169">
        <f t="shared" si="236"/>
        <v>9</v>
      </c>
      <c r="BX645" s="170">
        <f t="shared" si="237"/>
        <v>0</v>
      </c>
      <c r="BY645" s="170">
        <f t="shared" si="238"/>
        <v>0</v>
      </c>
      <c r="BZ645" s="170">
        <f t="shared" si="239"/>
        <v>0</v>
      </c>
      <c r="CA645" s="170">
        <f t="shared" si="240"/>
        <v>0</v>
      </c>
      <c r="CB645" s="216"/>
    </row>
    <row r="646" spans="1:80" s="172" customFormat="1" ht="15.75" customHeight="1">
      <c r="A646" s="163" t="s">
        <v>291</v>
      </c>
      <c r="B646" s="163"/>
      <c r="D646" s="163">
        <v>15</v>
      </c>
      <c r="AA646" s="165" t="s">
        <v>83</v>
      </c>
      <c r="AB646" s="166" t="s">
        <v>3748</v>
      </c>
      <c r="AC646" s="94" t="s">
        <v>92</v>
      </c>
      <c r="AD646" s="95" t="s">
        <v>314</v>
      </c>
      <c r="AE646" s="94" t="s">
        <v>9731</v>
      </c>
      <c r="AF646" s="96" t="s">
        <v>295</v>
      </c>
      <c r="AG646" s="22" t="s">
        <v>9728</v>
      </c>
      <c r="AH646" s="22" t="s">
        <v>9732</v>
      </c>
      <c r="AI646" s="97" t="s">
        <v>298</v>
      </c>
      <c r="AJ646" s="98">
        <v>7</v>
      </c>
      <c r="AK646" s="95" t="s">
        <v>9733</v>
      </c>
      <c r="AL646" s="94"/>
      <c r="AM646" s="94"/>
      <c r="AN646" s="167">
        <f t="shared" si="217"/>
        <v>5</v>
      </c>
      <c r="AO646" s="49">
        <v>0</v>
      </c>
      <c r="AP646" s="49">
        <v>0</v>
      </c>
      <c r="AQ646" s="49">
        <v>5</v>
      </c>
      <c r="AR646" s="49">
        <v>0</v>
      </c>
      <c r="AS646" s="49">
        <v>0</v>
      </c>
      <c r="AT646" s="49">
        <v>0</v>
      </c>
      <c r="AU646" s="167">
        <f t="shared" si="218"/>
        <v>5</v>
      </c>
      <c r="AV646" s="49">
        <v>0</v>
      </c>
      <c r="AW646" s="99">
        <v>6.78</v>
      </c>
      <c r="AX646" s="94"/>
      <c r="AY646" s="94" t="s">
        <v>9734</v>
      </c>
      <c r="AZ646" s="100"/>
      <c r="BA646" s="100"/>
      <c r="BB646" s="49">
        <v>1</v>
      </c>
      <c r="BC646" s="159"/>
      <c r="BD646" s="153" t="str">
        <f t="shared" si="219"/>
        <v>09, 30, 2022.07.26</v>
      </c>
      <c r="BE646" s="153" t="str">
        <f t="shared" si="220"/>
        <v>16, 30, 2022.07.26</v>
      </c>
      <c r="BF646" s="160" t="str">
        <f t="shared" si="221"/>
        <v>П</v>
      </c>
      <c r="BG646" s="161">
        <f t="shared" si="222"/>
        <v>7</v>
      </c>
      <c r="BH646" s="167">
        <f t="shared" si="223"/>
        <v>5</v>
      </c>
      <c r="BI646" s="162">
        <f t="shared" si="224"/>
        <v>0</v>
      </c>
      <c r="BJ646" s="162">
        <f t="shared" si="225"/>
        <v>0</v>
      </c>
      <c r="BK646" s="162">
        <f t="shared" si="226"/>
        <v>5</v>
      </c>
      <c r="BL646" s="162">
        <f t="shared" si="227"/>
        <v>0</v>
      </c>
      <c r="BM646" s="162">
        <f t="shared" si="228"/>
        <v>0</v>
      </c>
      <c r="BN646" s="162">
        <f t="shared" si="229"/>
        <v>0</v>
      </c>
      <c r="BO646" s="167">
        <f t="shared" si="230"/>
        <v>5</v>
      </c>
      <c r="BP646" s="162">
        <f t="shared" si="231"/>
        <v>0</v>
      </c>
      <c r="BQ646" s="168">
        <f t="shared" si="232"/>
        <v>1</v>
      </c>
      <c r="BT646" s="169">
        <f t="shared" si="233"/>
        <v>0</v>
      </c>
      <c r="BU646" s="169">
        <f t="shared" si="234"/>
        <v>0</v>
      </c>
      <c r="BV646" s="169">
        <f t="shared" si="235"/>
        <v>35</v>
      </c>
      <c r="BW646" s="169">
        <f t="shared" si="236"/>
        <v>5</v>
      </c>
      <c r="BX646" s="170">
        <f t="shared" si="237"/>
        <v>0</v>
      </c>
      <c r="BY646" s="170">
        <f t="shared" si="238"/>
        <v>0</v>
      </c>
      <c r="BZ646" s="170">
        <f t="shared" si="239"/>
        <v>0</v>
      </c>
      <c r="CA646" s="170">
        <f t="shared" si="240"/>
        <v>0</v>
      </c>
      <c r="CB646" s="216"/>
    </row>
    <row r="647" spans="1:80" s="172" customFormat="1" ht="15.75" customHeight="1">
      <c r="A647" s="163" t="s">
        <v>291</v>
      </c>
      <c r="B647" s="163"/>
      <c r="D647" s="163">
        <v>15</v>
      </c>
      <c r="AA647" s="165" t="s">
        <v>83</v>
      </c>
      <c r="AB647" s="166" t="s">
        <v>3754</v>
      </c>
      <c r="AC647" s="94" t="s">
        <v>90</v>
      </c>
      <c r="AD647" s="95" t="s">
        <v>293</v>
      </c>
      <c r="AE647" s="94" t="s">
        <v>9735</v>
      </c>
      <c r="AF647" s="96" t="s">
        <v>345</v>
      </c>
      <c r="AG647" s="22" t="s">
        <v>9736</v>
      </c>
      <c r="AH647" s="22" t="s">
        <v>9737</v>
      </c>
      <c r="AI647" s="97" t="s">
        <v>309</v>
      </c>
      <c r="AJ647" s="98">
        <v>2.35</v>
      </c>
      <c r="AK647" s="95" t="s">
        <v>9738</v>
      </c>
      <c r="AL647" s="94"/>
      <c r="AM647" s="94" t="s">
        <v>5912</v>
      </c>
      <c r="AN647" s="167">
        <f t="shared" si="217"/>
        <v>55</v>
      </c>
      <c r="AO647" s="49">
        <v>0</v>
      </c>
      <c r="AP647" s="49">
        <v>2</v>
      </c>
      <c r="AQ647" s="49">
        <v>51</v>
      </c>
      <c r="AR647" s="49">
        <v>0</v>
      </c>
      <c r="AS647" s="49">
        <v>0</v>
      </c>
      <c r="AT647" s="49">
        <v>9</v>
      </c>
      <c r="AU647" s="167">
        <f t="shared" si="218"/>
        <v>44</v>
      </c>
      <c r="AV647" s="49">
        <v>2</v>
      </c>
      <c r="AW647" s="99">
        <v>86.36</v>
      </c>
      <c r="AX647" s="94" t="s">
        <v>691</v>
      </c>
      <c r="AY647" s="94" t="s">
        <v>9739</v>
      </c>
      <c r="AZ647" s="100" t="s">
        <v>501</v>
      </c>
      <c r="BA647" s="100" t="s">
        <v>639</v>
      </c>
      <c r="BB647" s="49">
        <v>0</v>
      </c>
      <c r="BC647" s="159"/>
      <c r="BD647" s="153" t="str">
        <f t="shared" si="219"/>
        <v>15, 05, 2022.07.26</v>
      </c>
      <c r="BE647" s="153" t="str">
        <f t="shared" si="220"/>
        <v>17, 26, 2022.07.26</v>
      </c>
      <c r="BF647" s="160" t="str">
        <f t="shared" si="221"/>
        <v>В</v>
      </c>
      <c r="BG647" s="161">
        <f t="shared" si="222"/>
        <v>2.35</v>
      </c>
      <c r="BH647" s="167">
        <f t="shared" si="223"/>
        <v>55</v>
      </c>
      <c r="BI647" s="162">
        <f t="shared" si="224"/>
        <v>0</v>
      </c>
      <c r="BJ647" s="162">
        <f t="shared" si="225"/>
        <v>2</v>
      </c>
      <c r="BK647" s="162">
        <f t="shared" si="226"/>
        <v>51</v>
      </c>
      <c r="BL647" s="162">
        <f t="shared" si="227"/>
        <v>0</v>
      </c>
      <c r="BM647" s="162">
        <f t="shared" si="228"/>
        <v>0</v>
      </c>
      <c r="BN647" s="162">
        <f t="shared" si="229"/>
        <v>9</v>
      </c>
      <c r="BO647" s="167">
        <f t="shared" si="230"/>
        <v>44</v>
      </c>
      <c r="BP647" s="162">
        <f t="shared" si="231"/>
        <v>2</v>
      </c>
      <c r="BQ647" s="168">
        <f t="shared" si="232"/>
        <v>0</v>
      </c>
      <c r="BT647" s="169">
        <f t="shared" si="233"/>
        <v>0</v>
      </c>
      <c r="BU647" s="169">
        <f t="shared" si="234"/>
        <v>0</v>
      </c>
      <c r="BV647" s="169">
        <f t="shared" si="235"/>
        <v>0</v>
      </c>
      <c r="BW647" s="169">
        <f t="shared" si="236"/>
        <v>0</v>
      </c>
      <c r="BX647" s="170">
        <f t="shared" si="237"/>
        <v>0</v>
      </c>
      <c r="BY647" s="170">
        <f t="shared" si="238"/>
        <v>0</v>
      </c>
      <c r="BZ647" s="170">
        <f t="shared" si="239"/>
        <v>0</v>
      </c>
      <c r="CA647" s="170">
        <f t="shared" si="240"/>
        <v>0</v>
      </c>
      <c r="CB647" s="216"/>
    </row>
    <row r="648" spans="1:80" s="172" customFormat="1" ht="15.75" customHeight="1">
      <c r="A648" s="163" t="s">
        <v>291</v>
      </c>
      <c r="B648" s="163"/>
      <c r="D648" s="163">
        <v>15</v>
      </c>
      <c r="AA648" s="165" t="s">
        <v>83</v>
      </c>
      <c r="AB648" s="166" t="s">
        <v>3759</v>
      </c>
      <c r="AC648" s="94" t="s">
        <v>90</v>
      </c>
      <c r="AD648" s="95" t="s">
        <v>293</v>
      </c>
      <c r="AE648" s="94" t="s">
        <v>9740</v>
      </c>
      <c r="AF648" s="96" t="s">
        <v>345</v>
      </c>
      <c r="AG648" s="22" t="s">
        <v>9736</v>
      </c>
      <c r="AH648" s="22" t="s">
        <v>9741</v>
      </c>
      <c r="AI648" s="97" t="s">
        <v>309</v>
      </c>
      <c r="AJ648" s="98">
        <v>2.1</v>
      </c>
      <c r="AK648" s="95" t="s">
        <v>9742</v>
      </c>
      <c r="AL648" s="94"/>
      <c r="AM648" s="94" t="s">
        <v>9743</v>
      </c>
      <c r="AN648" s="167">
        <f t="shared" si="217"/>
        <v>4</v>
      </c>
      <c r="AO648" s="49">
        <v>0</v>
      </c>
      <c r="AP648" s="49">
        <v>0</v>
      </c>
      <c r="AQ648" s="49">
        <v>0</v>
      </c>
      <c r="AR648" s="49">
        <v>0</v>
      </c>
      <c r="AS648" s="49">
        <v>0</v>
      </c>
      <c r="AT648" s="49">
        <v>0</v>
      </c>
      <c r="AU648" s="167">
        <f t="shared" si="218"/>
        <v>0</v>
      </c>
      <c r="AV648" s="49">
        <v>4</v>
      </c>
      <c r="AW648" s="99">
        <v>7</v>
      </c>
      <c r="AX648" s="94" t="s">
        <v>9744</v>
      </c>
      <c r="AY648" s="94" t="s">
        <v>9745</v>
      </c>
      <c r="AZ648" s="100" t="s">
        <v>693</v>
      </c>
      <c r="BA648" s="100" t="s">
        <v>639</v>
      </c>
      <c r="BB648" s="49">
        <v>0</v>
      </c>
      <c r="BC648" s="159"/>
      <c r="BD648" s="153" t="str">
        <f t="shared" si="219"/>
        <v>15, 05, 2022.07.26</v>
      </c>
      <c r="BE648" s="153" t="str">
        <f t="shared" si="220"/>
        <v>17, 11, 2022.07.26</v>
      </c>
      <c r="BF648" s="160" t="str">
        <f t="shared" si="221"/>
        <v>В</v>
      </c>
      <c r="BG648" s="161">
        <f t="shared" si="222"/>
        <v>2.1</v>
      </c>
      <c r="BH648" s="167">
        <f t="shared" si="223"/>
        <v>4</v>
      </c>
      <c r="BI648" s="162">
        <f t="shared" si="224"/>
        <v>0</v>
      </c>
      <c r="BJ648" s="162">
        <f t="shared" si="225"/>
        <v>0</v>
      </c>
      <c r="BK648" s="162">
        <f t="shared" si="226"/>
        <v>0</v>
      </c>
      <c r="BL648" s="162">
        <f t="shared" si="227"/>
        <v>0</v>
      </c>
      <c r="BM648" s="162">
        <f t="shared" si="228"/>
        <v>0</v>
      </c>
      <c r="BN648" s="162">
        <f t="shared" si="229"/>
        <v>0</v>
      </c>
      <c r="BO648" s="167">
        <f t="shared" si="230"/>
        <v>0</v>
      </c>
      <c r="BP648" s="162">
        <f t="shared" si="231"/>
        <v>4</v>
      </c>
      <c r="BQ648" s="168">
        <f t="shared" si="232"/>
        <v>0</v>
      </c>
      <c r="BT648" s="169">
        <f t="shared" si="233"/>
        <v>0</v>
      </c>
      <c r="BU648" s="169">
        <f t="shared" si="234"/>
        <v>0</v>
      </c>
      <c r="BV648" s="169">
        <f t="shared" si="235"/>
        <v>0</v>
      </c>
      <c r="BW648" s="169">
        <f t="shared" si="236"/>
        <v>0</v>
      </c>
      <c r="BX648" s="170">
        <f t="shared" si="237"/>
        <v>0</v>
      </c>
      <c r="BY648" s="170">
        <f t="shared" si="238"/>
        <v>0</v>
      </c>
      <c r="BZ648" s="170">
        <f t="shared" si="239"/>
        <v>0</v>
      </c>
      <c r="CA648" s="170">
        <f t="shared" si="240"/>
        <v>0</v>
      </c>
      <c r="CB648" s="216"/>
    </row>
    <row r="649" spans="1:80" s="172" customFormat="1" ht="15.75" customHeight="1">
      <c r="A649" s="163" t="s">
        <v>291</v>
      </c>
      <c r="B649" s="163"/>
      <c r="D649" s="163">
        <v>15</v>
      </c>
      <c r="AA649" s="165" t="s">
        <v>83</v>
      </c>
      <c r="AB649" s="166" t="s">
        <v>3766</v>
      </c>
      <c r="AC649" s="94" t="s">
        <v>90</v>
      </c>
      <c r="AD649" s="95" t="s">
        <v>314</v>
      </c>
      <c r="AE649" s="94" t="s">
        <v>9746</v>
      </c>
      <c r="AF649" s="96" t="s">
        <v>345</v>
      </c>
      <c r="AG649" s="22" t="s">
        <v>9747</v>
      </c>
      <c r="AH649" s="22" t="s">
        <v>9748</v>
      </c>
      <c r="AI649" s="97" t="s">
        <v>298</v>
      </c>
      <c r="AJ649" s="98">
        <v>7</v>
      </c>
      <c r="AK649" s="95" t="s">
        <v>7661</v>
      </c>
      <c r="AL649" s="94"/>
      <c r="AM649" s="94" t="s">
        <v>7662</v>
      </c>
      <c r="AN649" s="167">
        <f t="shared" si="217"/>
        <v>45</v>
      </c>
      <c r="AO649" s="49">
        <v>0</v>
      </c>
      <c r="AP649" s="49">
        <v>1</v>
      </c>
      <c r="AQ649" s="49">
        <v>44</v>
      </c>
      <c r="AR649" s="49">
        <v>0</v>
      </c>
      <c r="AS649" s="49">
        <v>0</v>
      </c>
      <c r="AT649" s="49">
        <v>7</v>
      </c>
      <c r="AU649" s="167">
        <f t="shared" si="218"/>
        <v>38</v>
      </c>
      <c r="AV649" s="49">
        <v>0</v>
      </c>
      <c r="AW649" s="99">
        <v>128.46</v>
      </c>
      <c r="AX649" s="94"/>
      <c r="AY649" s="94" t="s">
        <v>9749</v>
      </c>
      <c r="AZ649" s="100"/>
      <c r="BA649" s="100"/>
      <c r="BB649" s="49">
        <v>1</v>
      </c>
      <c r="BC649" s="159"/>
      <c r="BD649" s="153" t="str">
        <f t="shared" si="219"/>
        <v>09, 00, 2022.07.27</v>
      </c>
      <c r="BE649" s="153" t="str">
        <f t="shared" si="220"/>
        <v>16, 00, 2022.07.27</v>
      </c>
      <c r="BF649" s="160" t="str">
        <f t="shared" si="221"/>
        <v>П</v>
      </c>
      <c r="BG649" s="161">
        <f t="shared" si="222"/>
        <v>7</v>
      </c>
      <c r="BH649" s="167">
        <f t="shared" si="223"/>
        <v>45</v>
      </c>
      <c r="BI649" s="162">
        <f t="shared" si="224"/>
        <v>0</v>
      </c>
      <c r="BJ649" s="162">
        <f t="shared" si="225"/>
        <v>1</v>
      </c>
      <c r="BK649" s="162">
        <f t="shared" si="226"/>
        <v>44</v>
      </c>
      <c r="BL649" s="162">
        <f t="shared" si="227"/>
        <v>0</v>
      </c>
      <c r="BM649" s="162">
        <f t="shared" si="228"/>
        <v>0</v>
      </c>
      <c r="BN649" s="162">
        <f t="shared" si="229"/>
        <v>7</v>
      </c>
      <c r="BO649" s="167">
        <f t="shared" si="230"/>
        <v>38</v>
      </c>
      <c r="BP649" s="162">
        <f t="shared" si="231"/>
        <v>0</v>
      </c>
      <c r="BQ649" s="168">
        <f t="shared" si="232"/>
        <v>1</v>
      </c>
      <c r="BT649" s="169">
        <f t="shared" si="233"/>
        <v>0</v>
      </c>
      <c r="BU649" s="169">
        <f t="shared" si="234"/>
        <v>0</v>
      </c>
      <c r="BV649" s="169">
        <f t="shared" si="235"/>
        <v>315</v>
      </c>
      <c r="BW649" s="169">
        <f t="shared" si="236"/>
        <v>45</v>
      </c>
      <c r="BX649" s="170">
        <f t="shared" si="237"/>
        <v>0</v>
      </c>
      <c r="BY649" s="170">
        <f t="shared" si="238"/>
        <v>0</v>
      </c>
      <c r="BZ649" s="170">
        <f t="shared" si="239"/>
        <v>0</v>
      </c>
      <c r="CA649" s="170">
        <f t="shared" si="240"/>
        <v>0</v>
      </c>
      <c r="CB649" s="216"/>
    </row>
    <row r="650" spans="1:80" s="172" customFormat="1" ht="15.75" customHeight="1">
      <c r="A650" s="163" t="s">
        <v>291</v>
      </c>
      <c r="B650" s="163"/>
      <c r="D650" s="163">
        <v>15</v>
      </c>
      <c r="AA650" s="165" t="s">
        <v>83</v>
      </c>
      <c r="AB650" s="166" t="s">
        <v>3772</v>
      </c>
      <c r="AC650" s="94" t="s">
        <v>90</v>
      </c>
      <c r="AD650" s="95" t="s">
        <v>314</v>
      </c>
      <c r="AE650" s="94" t="s">
        <v>9750</v>
      </c>
      <c r="AF650" s="96" t="s">
        <v>295</v>
      </c>
      <c r="AG650" s="22" t="s">
        <v>9751</v>
      </c>
      <c r="AH650" s="22" t="s">
        <v>9752</v>
      </c>
      <c r="AI650" s="97" t="s">
        <v>309</v>
      </c>
      <c r="AJ650" s="98">
        <v>1.7</v>
      </c>
      <c r="AK650" s="95" t="s">
        <v>9753</v>
      </c>
      <c r="AL650" s="94"/>
      <c r="AM650" s="94"/>
      <c r="AN650" s="167">
        <f t="shared" si="217"/>
        <v>2</v>
      </c>
      <c r="AO650" s="49">
        <v>0</v>
      </c>
      <c r="AP650" s="49">
        <v>0</v>
      </c>
      <c r="AQ650" s="49">
        <v>2</v>
      </c>
      <c r="AR650" s="49">
        <v>0</v>
      </c>
      <c r="AS650" s="49">
        <v>0</v>
      </c>
      <c r="AT650" s="49">
        <v>1</v>
      </c>
      <c r="AU650" s="167">
        <f t="shared" si="218"/>
        <v>1</v>
      </c>
      <c r="AV650" s="49">
        <v>0</v>
      </c>
      <c r="AW650" s="99">
        <v>8.9700000000000006</v>
      </c>
      <c r="AX650" s="94"/>
      <c r="AY650" s="94" t="s">
        <v>9754</v>
      </c>
      <c r="AZ650" s="100" t="s">
        <v>312</v>
      </c>
      <c r="BA650" s="100" t="s">
        <v>313</v>
      </c>
      <c r="BB650" s="49">
        <v>0</v>
      </c>
      <c r="BC650" s="159"/>
      <c r="BD650" s="153" t="str">
        <f t="shared" si="219"/>
        <v>12, 13, 2022.07.27</v>
      </c>
      <c r="BE650" s="153" t="str">
        <f t="shared" si="220"/>
        <v>13, 55, 2022.07.27</v>
      </c>
      <c r="BF650" s="160" t="str">
        <f t="shared" si="221"/>
        <v>В</v>
      </c>
      <c r="BG650" s="161">
        <f t="shared" si="222"/>
        <v>1.7</v>
      </c>
      <c r="BH650" s="167">
        <f t="shared" si="223"/>
        <v>2</v>
      </c>
      <c r="BI650" s="162">
        <f t="shared" si="224"/>
        <v>0</v>
      </c>
      <c r="BJ650" s="162">
        <f t="shared" si="225"/>
        <v>0</v>
      </c>
      <c r="BK650" s="162">
        <f t="shared" si="226"/>
        <v>2</v>
      </c>
      <c r="BL650" s="162">
        <f t="shared" si="227"/>
        <v>0</v>
      </c>
      <c r="BM650" s="162">
        <f t="shared" si="228"/>
        <v>0</v>
      </c>
      <c r="BN650" s="162">
        <f t="shared" si="229"/>
        <v>1</v>
      </c>
      <c r="BO650" s="167">
        <f t="shared" si="230"/>
        <v>1</v>
      </c>
      <c r="BP650" s="162">
        <f t="shared" si="231"/>
        <v>0</v>
      </c>
      <c r="BQ650" s="168">
        <f t="shared" si="232"/>
        <v>0</v>
      </c>
      <c r="BT650" s="169">
        <f t="shared" si="233"/>
        <v>0</v>
      </c>
      <c r="BU650" s="169">
        <f t="shared" si="234"/>
        <v>0</v>
      </c>
      <c r="BV650" s="169">
        <f t="shared" si="235"/>
        <v>0</v>
      </c>
      <c r="BW650" s="169">
        <f t="shared" si="236"/>
        <v>0</v>
      </c>
      <c r="BX650" s="170">
        <f t="shared" si="237"/>
        <v>0</v>
      </c>
      <c r="BY650" s="170">
        <f t="shared" si="238"/>
        <v>0</v>
      </c>
      <c r="BZ650" s="170">
        <f t="shared" si="239"/>
        <v>0</v>
      </c>
      <c r="CA650" s="170">
        <f t="shared" si="240"/>
        <v>0</v>
      </c>
      <c r="CB650" s="216"/>
    </row>
    <row r="651" spans="1:80" s="172" customFormat="1" ht="15.75" customHeight="1">
      <c r="A651" s="163" t="s">
        <v>291</v>
      </c>
      <c r="B651" s="163"/>
      <c r="D651" s="163">
        <v>15</v>
      </c>
      <c r="AA651" s="165" t="s">
        <v>83</v>
      </c>
      <c r="AB651" s="166" t="s">
        <v>3778</v>
      </c>
      <c r="AC651" s="94" t="s">
        <v>92</v>
      </c>
      <c r="AD651" s="95" t="s">
        <v>314</v>
      </c>
      <c r="AE651" s="94" t="s">
        <v>9332</v>
      </c>
      <c r="AF651" s="96" t="s">
        <v>408</v>
      </c>
      <c r="AG651" s="22" t="s">
        <v>9755</v>
      </c>
      <c r="AH651" s="22" t="s">
        <v>9756</v>
      </c>
      <c r="AI651" s="97" t="s">
        <v>298</v>
      </c>
      <c r="AJ651" s="98">
        <v>3.5</v>
      </c>
      <c r="AK651" s="95" t="s">
        <v>7172</v>
      </c>
      <c r="AL651" s="94"/>
      <c r="AM651" s="94"/>
      <c r="AN651" s="167">
        <f t="shared" si="217"/>
        <v>4</v>
      </c>
      <c r="AO651" s="49">
        <v>0</v>
      </c>
      <c r="AP651" s="49">
        <v>0</v>
      </c>
      <c r="AQ651" s="49">
        <v>4</v>
      </c>
      <c r="AR651" s="49">
        <v>0</v>
      </c>
      <c r="AS651" s="49">
        <v>0</v>
      </c>
      <c r="AT651" s="49">
        <v>3</v>
      </c>
      <c r="AU651" s="167">
        <f t="shared" si="218"/>
        <v>1</v>
      </c>
      <c r="AV651" s="49">
        <v>0</v>
      </c>
      <c r="AW651" s="99">
        <v>7.7</v>
      </c>
      <c r="AX651" s="94"/>
      <c r="AY651" s="94" t="s">
        <v>9757</v>
      </c>
      <c r="AZ651" s="100"/>
      <c r="BA651" s="100"/>
      <c r="BB651" s="49">
        <v>1</v>
      </c>
      <c r="BC651" s="159"/>
      <c r="BD651" s="153" t="str">
        <f t="shared" si="219"/>
        <v>13, 30, 2022.07.27</v>
      </c>
      <c r="BE651" s="153" t="str">
        <f t="shared" si="220"/>
        <v>17, 00, 2022.07.27</v>
      </c>
      <c r="BF651" s="160" t="str">
        <f t="shared" si="221"/>
        <v>П</v>
      </c>
      <c r="BG651" s="161">
        <f t="shared" si="222"/>
        <v>3.5</v>
      </c>
      <c r="BH651" s="167">
        <f t="shared" si="223"/>
        <v>4</v>
      </c>
      <c r="BI651" s="162">
        <f t="shared" si="224"/>
        <v>0</v>
      </c>
      <c r="BJ651" s="162">
        <f t="shared" si="225"/>
        <v>0</v>
      </c>
      <c r="BK651" s="162">
        <f t="shared" si="226"/>
        <v>4</v>
      </c>
      <c r="BL651" s="162">
        <f t="shared" si="227"/>
        <v>0</v>
      </c>
      <c r="BM651" s="162">
        <f t="shared" si="228"/>
        <v>0</v>
      </c>
      <c r="BN651" s="162">
        <f t="shared" si="229"/>
        <v>3</v>
      </c>
      <c r="BO651" s="167">
        <f t="shared" si="230"/>
        <v>1</v>
      </c>
      <c r="BP651" s="162">
        <f t="shared" si="231"/>
        <v>0</v>
      </c>
      <c r="BQ651" s="168">
        <f t="shared" si="232"/>
        <v>1</v>
      </c>
      <c r="BT651" s="169">
        <f t="shared" si="233"/>
        <v>0</v>
      </c>
      <c r="BU651" s="169">
        <f t="shared" si="234"/>
        <v>0</v>
      </c>
      <c r="BV651" s="169">
        <f t="shared" si="235"/>
        <v>14</v>
      </c>
      <c r="BW651" s="169">
        <f t="shared" si="236"/>
        <v>4</v>
      </c>
      <c r="BX651" s="170">
        <f t="shared" si="237"/>
        <v>0</v>
      </c>
      <c r="BY651" s="170">
        <f t="shared" si="238"/>
        <v>0</v>
      </c>
      <c r="BZ651" s="170">
        <f t="shared" si="239"/>
        <v>0</v>
      </c>
      <c r="CA651" s="170">
        <f t="shared" si="240"/>
        <v>0</v>
      </c>
      <c r="CB651" s="216"/>
    </row>
    <row r="652" spans="1:80" s="172" customFormat="1" ht="15.75" customHeight="1">
      <c r="A652" s="163" t="s">
        <v>291</v>
      </c>
      <c r="B652" s="163"/>
      <c r="D652" s="163">
        <v>15</v>
      </c>
      <c r="AA652" s="165" t="s">
        <v>83</v>
      </c>
      <c r="AB652" s="166" t="s">
        <v>3785</v>
      </c>
      <c r="AC652" s="94" t="s">
        <v>92</v>
      </c>
      <c r="AD652" s="95" t="s">
        <v>305</v>
      </c>
      <c r="AE652" s="94" t="s">
        <v>9700</v>
      </c>
      <c r="AF652" s="96" t="s">
        <v>345</v>
      </c>
      <c r="AG652" s="22" t="s">
        <v>9758</v>
      </c>
      <c r="AH652" s="22" t="s">
        <v>9756</v>
      </c>
      <c r="AI652" s="97" t="s">
        <v>298</v>
      </c>
      <c r="AJ652" s="98">
        <v>3</v>
      </c>
      <c r="AK652" s="95" t="s">
        <v>9589</v>
      </c>
      <c r="AL652" s="94"/>
      <c r="AM652" s="94"/>
      <c r="AN652" s="167">
        <f t="shared" si="217"/>
        <v>1</v>
      </c>
      <c r="AO652" s="49">
        <v>0</v>
      </c>
      <c r="AP652" s="49">
        <v>0</v>
      </c>
      <c r="AQ652" s="49">
        <v>1</v>
      </c>
      <c r="AR652" s="49">
        <v>0</v>
      </c>
      <c r="AS652" s="49">
        <v>0</v>
      </c>
      <c r="AT652" s="49">
        <v>0</v>
      </c>
      <c r="AU652" s="167">
        <f t="shared" si="218"/>
        <v>1</v>
      </c>
      <c r="AV652" s="49">
        <v>0</v>
      </c>
      <c r="AW652" s="99">
        <v>1.51</v>
      </c>
      <c r="AX652" s="94"/>
      <c r="AY652" s="94" t="s">
        <v>9702</v>
      </c>
      <c r="AZ652" s="100"/>
      <c r="BA652" s="100"/>
      <c r="BB652" s="49">
        <v>1</v>
      </c>
      <c r="BC652" s="159"/>
      <c r="BD652" s="153" t="str">
        <f t="shared" si="219"/>
        <v>14, 00, 2022.07.27</v>
      </c>
      <c r="BE652" s="153" t="str">
        <f t="shared" si="220"/>
        <v>17, 00, 2022.07.27</v>
      </c>
      <c r="BF652" s="160" t="str">
        <f t="shared" si="221"/>
        <v>П</v>
      </c>
      <c r="BG652" s="161">
        <f t="shared" si="222"/>
        <v>3</v>
      </c>
      <c r="BH652" s="167">
        <f t="shared" si="223"/>
        <v>1</v>
      </c>
      <c r="BI652" s="162">
        <f t="shared" si="224"/>
        <v>0</v>
      </c>
      <c r="BJ652" s="162">
        <f t="shared" si="225"/>
        <v>0</v>
      </c>
      <c r="BK652" s="162">
        <f t="shared" si="226"/>
        <v>1</v>
      </c>
      <c r="BL652" s="162">
        <f t="shared" si="227"/>
        <v>0</v>
      </c>
      <c r="BM652" s="162">
        <f t="shared" si="228"/>
        <v>0</v>
      </c>
      <c r="BN652" s="162">
        <f t="shared" si="229"/>
        <v>0</v>
      </c>
      <c r="BO652" s="167">
        <f t="shared" si="230"/>
        <v>1</v>
      </c>
      <c r="BP652" s="162">
        <f t="shared" si="231"/>
        <v>0</v>
      </c>
      <c r="BQ652" s="168">
        <f t="shared" si="232"/>
        <v>1</v>
      </c>
      <c r="BT652" s="169">
        <f t="shared" si="233"/>
        <v>0</v>
      </c>
      <c r="BU652" s="169">
        <f t="shared" si="234"/>
        <v>0</v>
      </c>
      <c r="BV652" s="169">
        <f t="shared" si="235"/>
        <v>3</v>
      </c>
      <c r="BW652" s="169">
        <f t="shared" si="236"/>
        <v>1</v>
      </c>
      <c r="BX652" s="170">
        <f t="shared" si="237"/>
        <v>0</v>
      </c>
      <c r="BY652" s="170">
        <f t="shared" si="238"/>
        <v>0</v>
      </c>
      <c r="BZ652" s="170">
        <f t="shared" si="239"/>
        <v>0</v>
      </c>
      <c r="CA652" s="170">
        <f t="shared" si="240"/>
        <v>0</v>
      </c>
      <c r="CB652" s="216"/>
    </row>
    <row r="653" spans="1:80" s="172" customFormat="1" ht="15.75" customHeight="1">
      <c r="A653" s="163" t="s">
        <v>291</v>
      </c>
      <c r="B653" s="163"/>
      <c r="D653" s="163">
        <v>15</v>
      </c>
      <c r="AA653" s="165" t="s">
        <v>83</v>
      </c>
      <c r="AB653" s="166" t="s">
        <v>3790</v>
      </c>
      <c r="AC653" s="94" t="s">
        <v>90</v>
      </c>
      <c r="AD653" s="95" t="s">
        <v>293</v>
      </c>
      <c r="AE653" s="94" t="s">
        <v>4132</v>
      </c>
      <c r="AF653" s="96" t="s">
        <v>345</v>
      </c>
      <c r="AG653" s="22" t="s">
        <v>9759</v>
      </c>
      <c r="AH653" s="22" t="s">
        <v>9760</v>
      </c>
      <c r="AI653" s="97" t="s">
        <v>309</v>
      </c>
      <c r="AJ653" s="98">
        <v>2.02</v>
      </c>
      <c r="AK653" s="95" t="s">
        <v>9761</v>
      </c>
      <c r="AL653" s="94"/>
      <c r="AM653" s="94"/>
      <c r="AN653" s="167">
        <f t="shared" si="217"/>
        <v>385</v>
      </c>
      <c r="AO653" s="49">
        <v>0</v>
      </c>
      <c r="AP653" s="49">
        <v>0</v>
      </c>
      <c r="AQ653" s="49">
        <v>384</v>
      </c>
      <c r="AR653" s="49">
        <v>0</v>
      </c>
      <c r="AS653" s="49">
        <v>0</v>
      </c>
      <c r="AT653" s="49">
        <v>0</v>
      </c>
      <c r="AU653" s="167">
        <f t="shared" si="218"/>
        <v>384</v>
      </c>
      <c r="AV653" s="49">
        <v>1</v>
      </c>
      <c r="AW653" s="99">
        <v>972.72</v>
      </c>
      <c r="AX653" s="94" t="s">
        <v>9762</v>
      </c>
      <c r="AY653" s="94" t="s">
        <v>9763</v>
      </c>
      <c r="AZ653" s="100" t="s">
        <v>693</v>
      </c>
      <c r="BA653" s="100" t="s">
        <v>639</v>
      </c>
      <c r="BB653" s="49">
        <v>0</v>
      </c>
      <c r="BC653" s="159"/>
      <c r="BD653" s="153" t="str">
        <f t="shared" si="219"/>
        <v>16, 49, 2022.07.27</v>
      </c>
      <c r="BE653" s="153" t="str">
        <f t="shared" si="220"/>
        <v>18, 50, 2022.07.27</v>
      </c>
      <c r="BF653" s="160" t="str">
        <f t="shared" si="221"/>
        <v>В</v>
      </c>
      <c r="BG653" s="161">
        <f t="shared" si="222"/>
        <v>2.02</v>
      </c>
      <c r="BH653" s="167">
        <f t="shared" si="223"/>
        <v>385</v>
      </c>
      <c r="BI653" s="162">
        <f t="shared" si="224"/>
        <v>0</v>
      </c>
      <c r="BJ653" s="162">
        <f t="shared" si="225"/>
        <v>0</v>
      </c>
      <c r="BK653" s="162">
        <f t="shared" si="226"/>
        <v>384</v>
      </c>
      <c r="BL653" s="162">
        <f t="shared" si="227"/>
        <v>0</v>
      </c>
      <c r="BM653" s="162">
        <f t="shared" si="228"/>
        <v>0</v>
      </c>
      <c r="BN653" s="162">
        <f t="shared" si="229"/>
        <v>0</v>
      </c>
      <c r="BO653" s="167">
        <f t="shared" si="230"/>
        <v>384</v>
      </c>
      <c r="BP653" s="162">
        <f t="shared" si="231"/>
        <v>1</v>
      </c>
      <c r="BQ653" s="168">
        <f t="shared" si="232"/>
        <v>0</v>
      </c>
      <c r="BT653" s="169">
        <f t="shared" si="233"/>
        <v>0</v>
      </c>
      <c r="BU653" s="169">
        <f t="shared" si="234"/>
        <v>0</v>
      </c>
      <c r="BV653" s="169">
        <f t="shared" si="235"/>
        <v>0</v>
      </c>
      <c r="BW653" s="169">
        <f t="shared" si="236"/>
        <v>0</v>
      </c>
      <c r="BX653" s="170">
        <f t="shared" si="237"/>
        <v>0</v>
      </c>
      <c r="BY653" s="170">
        <f t="shared" si="238"/>
        <v>0</v>
      </c>
      <c r="BZ653" s="170">
        <f t="shared" si="239"/>
        <v>0</v>
      </c>
      <c r="CA653" s="170">
        <f t="shared" si="240"/>
        <v>0</v>
      </c>
      <c r="CB653" s="216"/>
    </row>
    <row r="654" spans="1:80" s="172" customFormat="1" ht="15.75" customHeight="1">
      <c r="A654" s="163" t="s">
        <v>291</v>
      </c>
      <c r="B654" s="163"/>
      <c r="D654" s="163">
        <v>15</v>
      </c>
      <c r="AA654" s="165" t="s">
        <v>83</v>
      </c>
      <c r="AB654" s="166" t="s">
        <v>3796</v>
      </c>
      <c r="AC654" s="94" t="s">
        <v>92</v>
      </c>
      <c r="AD654" s="95" t="s">
        <v>314</v>
      </c>
      <c r="AE654" s="94" t="s">
        <v>9332</v>
      </c>
      <c r="AF654" s="96" t="s">
        <v>408</v>
      </c>
      <c r="AG654" s="22" t="s">
        <v>9764</v>
      </c>
      <c r="AH654" s="22" t="s">
        <v>9765</v>
      </c>
      <c r="AI654" s="97" t="s">
        <v>298</v>
      </c>
      <c r="AJ654" s="98">
        <v>4</v>
      </c>
      <c r="AK654" s="95" t="s">
        <v>7172</v>
      </c>
      <c r="AL654" s="94"/>
      <c r="AM654" s="94"/>
      <c r="AN654" s="167">
        <f t="shared" si="217"/>
        <v>4</v>
      </c>
      <c r="AO654" s="49">
        <v>0</v>
      </c>
      <c r="AP654" s="49">
        <v>0</v>
      </c>
      <c r="AQ654" s="49">
        <v>4</v>
      </c>
      <c r="AR654" s="49">
        <v>0</v>
      </c>
      <c r="AS654" s="49">
        <v>0</v>
      </c>
      <c r="AT654" s="49">
        <v>3</v>
      </c>
      <c r="AU654" s="167">
        <f t="shared" si="218"/>
        <v>1</v>
      </c>
      <c r="AV654" s="49">
        <v>0</v>
      </c>
      <c r="AW654" s="99">
        <v>7.7</v>
      </c>
      <c r="AX654" s="94"/>
      <c r="AY654" s="94" t="s">
        <v>9766</v>
      </c>
      <c r="AZ654" s="100"/>
      <c r="BA654" s="100"/>
      <c r="BB654" s="49">
        <v>1</v>
      </c>
      <c r="BC654" s="159"/>
      <c r="BD654" s="153" t="str">
        <f t="shared" si="219"/>
        <v>09, 00, 2022.07.28</v>
      </c>
      <c r="BE654" s="153" t="str">
        <f t="shared" si="220"/>
        <v>13, 00, 2022.07.28</v>
      </c>
      <c r="BF654" s="160" t="str">
        <f t="shared" si="221"/>
        <v>П</v>
      </c>
      <c r="BG654" s="161">
        <f t="shared" si="222"/>
        <v>4</v>
      </c>
      <c r="BH654" s="167">
        <f t="shared" si="223"/>
        <v>4</v>
      </c>
      <c r="BI654" s="162">
        <f t="shared" si="224"/>
        <v>0</v>
      </c>
      <c r="BJ654" s="162">
        <f t="shared" si="225"/>
        <v>0</v>
      </c>
      <c r="BK654" s="162">
        <f t="shared" si="226"/>
        <v>4</v>
      </c>
      <c r="BL654" s="162">
        <f t="shared" si="227"/>
        <v>0</v>
      </c>
      <c r="BM654" s="162">
        <f t="shared" si="228"/>
        <v>0</v>
      </c>
      <c r="BN654" s="162">
        <f t="shared" si="229"/>
        <v>3</v>
      </c>
      <c r="BO654" s="167">
        <f t="shared" si="230"/>
        <v>1</v>
      </c>
      <c r="BP654" s="162">
        <f t="shared" si="231"/>
        <v>0</v>
      </c>
      <c r="BQ654" s="168">
        <f t="shared" si="232"/>
        <v>1</v>
      </c>
      <c r="BT654" s="169">
        <f t="shared" si="233"/>
        <v>0</v>
      </c>
      <c r="BU654" s="169">
        <f t="shared" si="234"/>
        <v>0</v>
      </c>
      <c r="BV654" s="169">
        <f t="shared" si="235"/>
        <v>16</v>
      </c>
      <c r="BW654" s="169">
        <f t="shared" si="236"/>
        <v>4</v>
      </c>
      <c r="BX654" s="170">
        <f t="shared" si="237"/>
        <v>0</v>
      </c>
      <c r="BY654" s="170">
        <f t="shared" si="238"/>
        <v>0</v>
      </c>
      <c r="BZ654" s="170">
        <f t="shared" si="239"/>
        <v>0</v>
      </c>
      <c r="CA654" s="170">
        <f t="shared" si="240"/>
        <v>0</v>
      </c>
      <c r="CB654" s="216"/>
    </row>
    <row r="655" spans="1:80" s="172" customFormat="1" ht="15.75" customHeight="1">
      <c r="A655" s="163" t="s">
        <v>291</v>
      </c>
      <c r="B655" s="163"/>
      <c r="D655" s="163">
        <v>15</v>
      </c>
      <c r="AA655" s="165" t="s">
        <v>83</v>
      </c>
      <c r="AB655" s="166" t="s">
        <v>3802</v>
      </c>
      <c r="AC655" s="94" t="s">
        <v>92</v>
      </c>
      <c r="AD655" s="95" t="s">
        <v>305</v>
      </c>
      <c r="AE655" s="94" t="s">
        <v>9700</v>
      </c>
      <c r="AF655" s="96" t="s">
        <v>345</v>
      </c>
      <c r="AG655" s="22" t="s">
        <v>9764</v>
      </c>
      <c r="AH655" s="22" t="s">
        <v>9767</v>
      </c>
      <c r="AI655" s="97" t="s">
        <v>298</v>
      </c>
      <c r="AJ655" s="98">
        <v>7</v>
      </c>
      <c r="AK655" s="95" t="s">
        <v>9589</v>
      </c>
      <c r="AL655" s="94"/>
      <c r="AM655" s="94"/>
      <c r="AN655" s="167">
        <f t="shared" si="217"/>
        <v>1</v>
      </c>
      <c r="AO655" s="49">
        <v>0</v>
      </c>
      <c r="AP655" s="49">
        <v>0</v>
      </c>
      <c r="AQ655" s="49">
        <v>1</v>
      </c>
      <c r="AR655" s="49">
        <v>0</v>
      </c>
      <c r="AS655" s="49">
        <v>0</v>
      </c>
      <c r="AT655" s="49">
        <v>0</v>
      </c>
      <c r="AU655" s="167">
        <f t="shared" si="218"/>
        <v>1</v>
      </c>
      <c r="AV655" s="49">
        <v>0</v>
      </c>
      <c r="AW655" s="99">
        <v>1.51</v>
      </c>
      <c r="AX655" s="94"/>
      <c r="AY655" s="94" t="s">
        <v>9702</v>
      </c>
      <c r="AZ655" s="100"/>
      <c r="BA655" s="100"/>
      <c r="BB655" s="49">
        <v>1</v>
      </c>
      <c r="BC655" s="159"/>
      <c r="BD655" s="153" t="str">
        <f t="shared" si="219"/>
        <v>09, 00, 2022.07.28</v>
      </c>
      <c r="BE655" s="153" t="str">
        <f t="shared" si="220"/>
        <v>16, 00, 2022.07.28</v>
      </c>
      <c r="BF655" s="160" t="str">
        <f t="shared" si="221"/>
        <v>П</v>
      </c>
      <c r="BG655" s="161">
        <f t="shared" si="222"/>
        <v>7</v>
      </c>
      <c r="BH655" s="167">
        <f t="shared" si="223"/>
        <v>1</v>
      </c>
      <c r="BI655" s="162">
        <f t="shared" si="224"/>
        <v>0</v>
      </c>
      <c r="BJ655" s="162">
        <f t="shared" si="225"/>
        <v>0</v>
      </c>
      <c r="BK655" s="162">
        <f t="shared" si="226"/>
        <v>1</v>
      </c>
      <c r="BL655" s="162">
        <f t="shared" si="227"/>
        <v>0</v>
      </c>
      <c r="BM655" s="162">
        <f t="shared" si="228"/>
        <v>0</v>
      </c>
      <c r="BN655" s="162">
        <f t="shared" si="229"/>
        <v>0</v>
      </c>
      <c r="BO655" s="167">
        <f t="shared" si="230"/>
        <v>1</v>
      </c>
      <c r="BP655" s="162">
        <f t="shared" si="231"/>
        <v>0</v>
      </c>
      <c r="BQ655" s="168">
        <f t="shared" si="232"/>
        <v>1</v>
      </c>
      <c r="BT655" s="169">
        <f t="shared" si="233"/>
        <v>0</v>
      </c>
      <c r="BU655" s="169">
        <f t="shared" si="234"/>
        <v>0</v>
      </c>
      <c r="BV655" s="169">
        <f t="shared" si="235"/>
        <v>7</v>
      </c>
      <c r="BW655" s="169">
        <f t="shared" si="236"/>
        <v>1</v>
      </c>
      <c r="BX655" s="170">
        <f t="shared" si="237"/>
        <v>0</v>
      </c>
      <c r="BY655" s="170">
        <f t="shared" si="238"/>
        <v>0</v>
      </c>
      <c r="BZ655" s="170">
        <f t="shared" si="239"/>
        <v>0</v>
      </c>
      <c r="CA655" s="170">
        <f t="shared" si="240"/>
        <v>0</v>
      </c>
      <c r="CB655" s="216"/>
    </row>
    <row r="656" spans="1:80" s="172" customFormat="1" ht="15.75" customHeight="1">
      <c r="A656" s="163" t="s">
        <v>291</v>
      </c>
      <c r="B656" s="163"/>
      <c r="D656" s="163">
        <v>15</v>
      </c>
      <c r="AA656" s="165" t="s">
        <v>83</v>
      </c>
      <c r="AB656" s="166" t="s">
        <v>3806</v>
      </c>
      <c r="AC656" s="94" t="s">
        <v>110</v>
      </c>
      <c r="AD656" s="95" t="s">
        <v>314</v>
      </c>
      <c r="AE656" s="94" t="s">
        <v>9768</v>
      </c>
      <c r="AF656" s="96" t="s">
        <v>295</v>
      </c>
      <c r="AG656" s="22" t="s">
        <v>9764</v>
      </c>
      <c r="AH656" s="22" t="s">
        <v>9769</v>
      </c>
      <c r="AI656" s="97" t="s">
        <v>309</v>
      </c>
      <c r="AJ656" s="98">
        <v>1.25</v>
      </c>
      <c r="AK656" s="95" t="s">
        <v>9770</v>
      </c>
      <c r="AL656" s="94"/>
      <c r="AM656" s="94"/>
      <c r="AN656" s="167">
        <f t="shared" si="217"/>
        <v>4</v>
      </c>
      <c r="AO656" s="49">
        <v>0</v>
      </c>
      <c r="AP656" s="49">
        <v>0</v>
      </c>
      <c r="AQ656" s="49">
        <v>4</v>
      </c>
      <c r="AR656" s="49">
        <v>0</v>
      </c>
      <c r="AS656" s="49">
        <v>0</v>
      </c>
      <c r="AT656" s="49">
        <v>0</v>
      </c>
      <c r="AU656" s="167">
        <f t="shared" si="218"/>
        <v>4</v>
      </c>
      <c r="AV656" s="49">
        <v>0</v>
      </c>
      <c r="AW656" s="99">
        <v>7</v>
      </c>
      <c r="AX656" s="94"/>
      <c r="AY656" s="94" t="s">
        <v>9771</v>
      </c>
      <c r="AZ656" s="100" t="s">
        <v>312</v>
      </c>
      <c r="BA656" s="100" t="s">
        <v>313</v>
      </c>
      <c r="BB656" s="49">
        <v>0</v>
      </c>
      <c r="BC656" s="159"/>
      <c r="BD656" s="153" t="str">
        <f t="shared" si="219"/>
        <v>09, 00, 2022.07.28</v>
      </c>
      <c r="BE656" s="153" t="str">
        <f t="shared" si="220"/>
        <v>10, 15, 2022.07.28</v>
      </c>
      <c r="BF656" s="160" t="str">
        <f t="shared" si="221"/>
        <v>В</v>
      </c>
      <c r="BG656" s="161">
        <f t="shared" si="222"/>
        <v>1.25</v>
      </c>
      <c r="BH656" s="167">
        <f t="shared" si="223"/>
        <v>4</v>
      </c>
      <c r="BI656" s="162">
        <f t="shared" si="224"/>
        <v>0</v>
      </c>
      <c r="BJ656" s="162">
        <f t="shared" si="225"/>
        <v>0</v>
      </c>
      <c r="BK656" s="162">
        <f t="shared" si="226"/>
        <v>4</v>
      </c>
      <c r="BL656" s="162">
        <f t="shared" si="227"/>
        <v>0</v>
      </c>
      <c r="BM656" s="162">
        <f t="shared" si="228"/>
        <v>0</v>
      </c>
      <c r="BN656" s="162">
        <f t="shared" si="229"/>
        <v>0</v>
      </c>
      <c r="BO656" s="167">
        <f t="shared" si="230"/>
        <v>4</v>
      </c>
      <c r="BP656" s="162">
        <f t="shared" si="231"/>
        <v>0</v>
      </c>
      <c r="BQ656" s="168">
        <f t="shared" si="232"/>
        <v>0</v>
      </c>
      <c r="BT656" s="169">
        <f t="shared" si="233"/>
        <v>0</v>
      </c>
      <c r="BU656" s="169">
        <f t="shared" si="234"/>
        <v>0</v>
      </c>
      <c r="BV656" s="169">
        <f t="shared" si="235"/>
        <v>0</v>
      </c>
      <c r="BW656" s="169">
        <f t="shared" si="236"/>
        <v>0</v>
      </c>
      <c r="BX656" s="170">
        <f t="shared" si="237"/>
        <v>0</v>
      </c>
      <c r="BY656" s="170">
        <f t="shared" si="238"/>
        <v>0</v>
      </c>
      <c r="BZ656" s="170">
        <f t="shared" si="239"/>
        <v>0</v>
      </c>
      <c r="CA656" s="170">
        <f t="shared" si="240"/>
        <v>0</v>
      </c>
      <c r="CB656" s="216"/>
    </row>
    <row r="657" spans="1:80" s="172" customFormat="1" ht="15.75" customHeight="1">
      <c r="A657" s="163" t="s">
        <v>291</v>
      </c>
      <c r="B657" s="163"/>
      <c r="D657" s="163">
        <v>15</v>
      </c>
      <c r="AA657" s="165" t="s">
        <v>83</v>
      </c>
      <c r="AB657" s="166" t="s">
        <v>3813</v>
      </c>
      <c r="AC657" s="94" t="s">
        <v>92</v>
      </c>
      <c r="AD657" s="95" t="s">
        <v>305</v>
      </c>
      <c r="AE657" s="94" t="s">
        <v>9772</v>
      </c>
      <c r="AF657" s="96" t="s">
        <v>345</v>
      </c>
      <c r="AG657" s="22" t="s">
        <v>9773</v>
      </c>
      <c r="AH657" s="22" t="s">
        <v>9767</v>
      </c>
      <c r="AI657" s="97" t="s">
        <v>298</v>
      </c>
      <c r="AJ657" s="98">
        <v>6.5</v>
      </c>
      <c r="AK657" s="95" t="s">
        <v>6242</v>
      </c>
      <c r="AL657" s="94"/>
      <c r="AM657" s="94"/>
      <c r="AN657" s="167">
        <f t="shared" si="217"/>
        <v>16</v>
      </c>
      <c r="AO657" s="49">
        <v>0</v>
      </c>
      <c r="AP657" s="49">
        <v>0</v>
      </c>
      <c r="AQ657" s="49">
        <v>16</v>
      </c>
      <c r="AR657" s="49">
        <v>0</v>
      </c>
      <c r="AS657" s="49">
        <v>0</v>
      </c>
      <c r="AT657" s="49">
        <v>0</v>
      </c>
      <c r="AU657" s="167">
        <f t="shared" si="218"/>
        <v>16</v>
      </c>
      <c r="AV657" s="49">
        <v>0</v>
      </c>
      <c r="AW657" s="99">
        <v>52.27</v>
      </c>
      <c r="AX657" s="94"/>
      <c r="AY657" s="94" t="s">
        <v>9774</v>
      </c>
      <c r="AZ657" s="100"/>
      <c r="BA657" s="100"/>
      <c r="BB657" s="49">
        <v>1</v>
      </c>
      <c r="BC657" s="159"/>
      <c r="BD657" s="153" t="str">
        <f t="shared" si="219"/>
        <v>09, 30, 2022.07.28</v>
      </c>
      <c r="BE657" s="153" t="str">
        <f t="shared" si="220"/>
        <v>16, 00, 2022.07.28</v>
      </c>
      <c r="BF657" s="160" t="str">
        <f t="shared" si="221"/>
        <v>П</v>
      </c>
      <c r="BG657" s="161">
        <f t="shared" si="222"/>
        <v>6.5</v>
      </c>
      <c r="BH657" s="167">
        <f t="shared" si="223"/>
        <v>16</v>
      </c>
      <c r="BI657" s="162">
        <f t="shared" si="224"/>
        <v>0</v>
      </c>
      <c r="BJ657" s="162">
        <f t="shared" si="225"/>
        <v>0</v>
      </c>
      <c r="BK657" s="162">
        <f t="shared" si="226"/>
        <v>16</v>
      </c>
      <c r="BL657" s="162">
        <f t="shared" si="227"/>
        <v>0</v>
      </c>
      <c r="BM657" s="162">
        <f t="shared" si="228"/>
        <v>0</v>
      </c>
      <c r="BN657" s="162">
        <f t="shared" si="229"/>
        <v>0</v>
      </c>
      <c r="BO657" s="167">
        <f t="shared" si="230"/>
        <v>16</v>
      </c>
      <c r="BP657" s="162">
        <f t="shared" si="231"/>
        <v>0</v>
      </c>
      <c r="BQ657" s="168">
        <f t="shared" si="232"/>
        <v>1</v>
      </c>
      <c r="BT657" s="169">
        <f t="shared" si="233"/>
        <v>0</v>
      </c>
      <c r="BU657" s="169">
        <f t="shared" si="234"/>
        <v>0</v>
      </c>
      <c r="BV657" s="169">
        <f t="shared" si="235"/>
        <v>104</v>
      </c>
      <c r="BW657" s="169">
        <f t="shared" si="236"/>
        <v>16</v>
      </c>
      <c r="BX657" s="170">
        <f t="shared" si="237"/>
        <v>0</v>
      </c>
      <c r="BY657" s="170">
        <f t="shared" si="238"/>
        <v>0</v>
      </c>
      <c r="BZ657" s="170">
        <f t="shared" si="239"/>
        <v>0</v>
      </c>
      <c r="CA657" s="170">
        <f t="shared" si="240"/>
        <v>0</v>
      </c>
      <c r="CB657" s="216"/>
    </row>
    <row r="658" spans="1:80" s="172" customFormat="1" ht="15.75" customHeight="1">
      <c r="A658" s="163" t="s">
        <v>291</v>
      </c>
      <c r="B658" s="163"/>
      <c r="D658" s="163">
        <v>15</v>
      </c>
      <c r="AA658" s="165" t="s">
        <v>83</v>
      </c>
      <c r="AB658" s="166" t="s">
        <v>3816</v>
      </c>
      <c r="AC658" s="94" t="s">
        <v>92</v>
      </c>
      <c r="AD658" s="95" t="s">
        <v>314</v>
      </c>
      <c r="AE658" s="94" t="s">
        <v>9775</v>
      </c>
      <c r="AF658" s="96" t="s">
        <v>295</v>
      </c>
      <c r="AG658" s="22" t="s">
        <v>9776</v>
      </c>
      <c r="AH658" s="22" t="s">
        <v>9777</v>
      </c>
      <c r="AI658" s="97" t="s">
        <v>298</v>
      </c>
      <c r="AJ658" s="98">
        <v>2.5</v>
      </c>
      <c r="AK658" s="95" t="s">
        <v>9778</v>
      </c>
      <c r="AL658" s="94"/>
      <c r="AM658" s="94" t="s">
        <v>9099</v>
      </c>
      <c r="AN658" s="167">
        <f t="shared" si="217"/>
        <v>24</v>
      </c>
      <c r="AO658" s="49">
        <v>0</v>
      </c>
      <c r="AP658" s="49">
        <v>1</v>
      </c>
      <c r="AQ658" s="49">
        <v>23</v>
      </c>
      <c r="AR658" s="49">
        <v>0</v>
      </c>
      <c r="AS658" s="49">
        <v>0</v>
      </c>
      <c r="AT658" s="49">
        <v>1</v>
      </c>
      <c r="AU658" s="167">
        <f t="shared" si="218"/>
        <v>23</v>
      </c>
      <c r="AV658" s="49">
        <v>0</v>
      </c>
      <c r="AW658" s="99">
        <v>61.68</v>
      </c>
      <c r="AX658" s="94"/>
      <c r="AY658" s="94" t="s">
        <v>9779</v>
      </c>
      <c r="AZ658" s="100"/>
      <c r="BA658" s="100"/>
      <c r="BB658" s="49">
        <v>1</v>
      </c>
      <c r="BC658" s="159"/>
      <c r="BD658" s="153" t="str">
        <f t="shared" si="219"/>
        <v>14, 00, 2022.07.28</v>
      </c>
      <c r="BE658" s="153" t="str">
        <f t="shared" si="220"/>
        <v>16, 30, 2022.07.28</v>
      </c>
      <c r="BF658" s="160" t="str">
        <f t="shared" si="221"/>
        <v>П</v>
      </c>
      <c r="BG658" s="161">
        <f t="shared" si="222"/>
        <v>2.5</v>
      </c>
      <c r="BH658" s="167">
        <f t="shared" si="223"/>
        <v>24</v>
      </c>
      <c r="BI658" s="162">
        <f t="shared" si="224"/>
        <v>0</v>
      </c>
      <c r="BJ658" s="162">
        <f t="shared" si="225"/>
        <v>1</v>
      </c>
      <c r="BK658" s="162">
        <f t="shared" si="226"/>
        <v>23</v>
      </c>
      <c r="BL658" s="162">
        <f t="shared" si="227"/>
        <v>0</v>
      </c>
      <c r="BM658" s="162">
        <f t="shared" si="228"/>
        <v>0</v>
      </c>
      <c r="BN658" s="162">
        <f t="shared" si="229"/>
        <v>1</v>
      </c>
      <c r="BO658" s="167">
        <f t="shared" si="230"/>
        <v>23</v>
      </c>
      <c r="BP658" s="162">
        <f t="shared" si="231"/>
        <v>0</v>
      </c>
      <c r="BQ658" s="168">
        <f t="shared" si="232"/>
        <v>1</v>
      </c>
      <c r="BT658" s="169">
        <f t="shared" si="233"/>
        <v>0</v>
      </c>
      <c r="BU658" s="169">
        <f t="shared" si="234"/>
        <v>0</v>
      </c>
      <c r="BV658" s="169">
        <f t="shared" si="235"/>
        <v>60</v>
      </c>
      <c r="BW658" s="169">
        <f t="shared" si="236"/>
        <v>24</v>
      </c>
      <c r="BX658" s="170">
        <f t="shared" si="237"/>
        <v>0</v>
      </c>
      <c r="BY658" s="170">
        <f t="shared" si="238"/>
        <v>0</v>
      </c>
      <c r="BZ658" s="170">
        <f t="shared" si="239"/>
        <v>0</v>
      </c>
      <c r="CA658" s="170">
        <f t="shared" si="240"/>
        <v>0</v>
      </c>
      <c r="CB658" s="216"/>
    </row>
    <row r="659" spans="1:80" s="172" customFormat="1" ht="15.75" customHeight="1">
      <c r="A659" s="163" t="s">
        <v>291</v>
      </c>
      <c r="B659" s="163"/>
      <c r="D659" s="163">
        <v>15</v>
      </c>
      <c r="AA659" s="165" t="s">
        <v>83</v>
      </c>
      <c r="AB659" s="166" t="s">
        <v>3821</v>
      </c>
      <c r="AC659" s="94" t="s">
        <v>92</v>
      </c>
      <c r="AD659" s="95" t="s">
        <v>305</v>
      </c>
      <c r="AE659" s="94" t="s">
        <v>9700</v>
      </c>
      <c r="AF659" s="96" t="s">
        <v>345</v>
      </c>
      <c r="AG659" s="22" t="s">
        <v>9780</v>
      </c>
      <c r="AH659" s="22" t="s">
        <v>9781</v>
      </c>
      <c r="AI659" s="97" t="s">
        <v>298</v>
      </c>
      <c r="AJ659" s="98">
        <v>7</v>
      </c>
      <c r="AK659" s="95" t="s">
        <v>9589</v>
      </c>
      <c r="AL659" s="94"/>
      <c r="AM659" s="94"/>
      <c r="AN659" s="167">
        <f t="shared" si="217"/>
        <v>1</v>
      </c>
      <c r="AO659" s="49">
        <v>0</v>
      </c>
      <c r="AP659" s="49">
        <v>0</v>
      </c>
      <c r="AQ659" s="49">
        <v>1</v>
      </c>
      <c r="AR659" s="49">
        <v>0</v>
      </c>
      <c r="AS659" s="49">
        <v>0</v>
      </c>
      <c r="AT659" s="49">
        <v>0</v>
      </c>
      <c r="AU659" s="167">
        <f t="shared" si="218"/>
        <v>1</v>
      </c>
      <c r="AV659" s="49">
        <v>0</v>
      </c>
      <c r="AW659" s="99">
        <v>11.51</v>
      </c>
      <c r="AX659" s="94"/>
      <c r="AY659" s="94" t="s">
        <v>9702</v>
      </c>
      <c r="AZ659" s="100"/>
      <c r="BA659" s="100"/>
      <c r="BB659" s="49">
        <v>1</v>
      </c>
      <c r="BC659" s="159"/>
      <c r="BD659" s="153" t="str">
        <f t="shared" si="219"/>
        <v>09, 00, 2022.07.29</v>
      </c>
      <c r="BE659" s="153" t="str">
        <f t="shared" si="220"/>
        <v>16, 00, 2022.07.29</v>
      </c>
      <c r="BF659" s="160" t="str">
        <f t="shared" si="221"/>
        <v>П</v>
      </c>
      <c r="BG659" s="161">
        <f t="shared" si="222"/>
        <v>7</v>
      </c>
      <c r="BH659" s="167">
        <f t="shared" si="223"/>
        <v>1</v>
      </c>
      <c r="BI659" s="162">
        <f t="shared" si="224"/>
        <v>0</v>
      </c>
      <c r="BJ659" s="162">
        <f t="shared" si="225"/>
        <v>0</v>
      </c>
      <c r="BK659" s="162">
        <f t="shared" si="226"/>
        <v>1</v>
      </c>
      <c r="BL659" s="162">
        <f t="shared" si="227"/>
        <v>0</v>
      </c>
      <c r="BM659" s="162">
        <f t="shared" si="228"/>
        <v>0</v>
      </c>
      <c r="BN659" s="162">
        <f t="shared" si="229"/>
        <v>0</v>
      </c>
      <c r="BO659" s="167">
        <f t="shared" si="230"/>
        <v>1</v>
      </c>
      <c r="BP659" s="162">
        <f t="shared" si="231"/>
        <v>0</v>
      </c>
      <c r="BQ659" s="168">
        <f t="shared" si="232"/>
        <v>1</v>
      </c>
      <c r="BT659" s="169">
        <f t="shared" si="233"/>
        <v>0</v>
      </c>
      <c r="BU659" s="169">
        <f t="shared" si="234"/>
        <v>0</v>
      </c>
      <c r="BV659" s="169">
        <f t="shared" si="235"/>
        <v>7</v>
      </c>
      <c r="BW659" s="169">
        <f t="shared" si="236"/>
        <v>1</v>
      </c>
      <c r="BX659" s="170">
        <f t="shared" si="237"/>
        <v>0</v>
      </c>
      <c r="BY659" s="170">
        <f t="shared" si="238"/>
        <v>0</v>
      </c>
      <c r="BZ659" s="170">
        <f t="shared" si="239"/>
        <v>0</v>
      </c>
      <c r="CA659" s="170">
        <f t="shared" si="240"/>
        <v>0</v>
      </c>
      <c r="CB659" s="216"/>
    </row>
    <row r="660" spans="1:80" s="172" customFormat="1" ht="15.75" customHeight="1">
      <c r="A660" s="163" t="s">
        <v>291</v>
      </c>
      <c r="B660" s="163"/>
      <c r="D660" s="163">
        <v>15</v>
      </c>
      <c r="AA660" s="165" t="s">
        <v>83</v>
      </c>
      <c r="AB660" s="166" t="s">
        <v>3824</v>
      </c>
      <c r="AC660" s="94" t="s">
        <v>90</v>
      </c>
      <c r="AD660" s="95" t="s">
        <v>314</v>
      </c>
      <c r="AE660" s="94" t="s">
        <v>9782</v>
      </c>
      <c r="AF660" s="96" t="s">
        <v>295</v>
      </c>
      <c r="AG660" s="22" t="s">
        <v>9780</v>
      </c>
      <c r="AH660" s="22" t="s">
        <v>9781</v>
      </c>
      <c r="AI660" s="97" t="s">
        <v>298</v>
      </c>
      <c r="AJ660" s="98">
        <v>7</v>
      </c>
      <c r="AK660" s="95" t="s">
        <v>9783</v>
      </c>
      <c r="AL660" s="94"/>
      <c r="AM660" s="94"/>
      <c r="AN660" s="167">
        <f t="shared" si="217"/>
        <v>2</v>
      </c>
      <c r="AO660" s="49">
        <v>0</v>
      </c>
      <c r="AP660" s="49">
        <v>0</v>
      </c>
      <c r="AQ660" s="49">
        <v>2</v>
      </c>
      <c r="AR660" s="49">
        <v>0</v>
      </c>
      <c r="AS660" s="49">
        <v>0</v>
      </c>
      <c r="AT660" s="49">
        <v>0</v>
      </c>
      <c r="AU660" s="167">
        <f t="shared" si="218"/>
        <v>2</v>
      </c>
      <c r="AV660" s="49">
        <v>0</v>
      </c>
      <c r="AW660" s="99">
        <v>2.88</v>
      </c>
      <c r="AX660" s="94"/>
      <c r="AY660" s="94" t="s">
        <v>9784</v>
      </c>
      <c r="AZ660" s="100"/>
      <c r="BA660" s="100"/>
      <c r="BB660" s="49">
        <v>1</v>
      </c>
      <c r="BC660" s="159"/>
      <c r="BD660" s="153" t="str">
        <f t="shared" si="219"/>
        <v>09, 00, 2022.07.29</v>
      </c>
      <c r="BE660" s="153" t="str">
        <f t="shared" si="220"/>
        <v>16, 00, 2022.07.29</v>
      </c>
      <c r="BF660" s="160" t="str">
        <f t="shared" si="221"/>
        <v>П</v>
      </c>
      <c r="BG660" s="161">
        <f t="shared" si="222"/>
        <v>7</v>
      </c>
      <c r="BH660" s="167">
        <f t="shared" si="223"/>
        <v>2</v>
      </c>
      <c r="BI660" s="162">
        <f t="shared" si="224"/>
        <v>0</v>
      </c>
      <c r="BJ660" s="162">
        <f t="shared" si="225"/>
        <v>0</v>
      </c>
      <c r="BK660" s="162">
        <f t="shared" si="226"/>
        <v>2</v>
      </c>
      <c r="BL660" s="162">
        <f t="shared" si="227"/>
        <v>0</v>
      </c>
      <c r="BM660" s="162">
        <f t="shared" si="228"/>
        <v>0</v>
      </c>
      <c r="BN660" s="162">
        <f t="shared" si="229"/>
        <v>0</v>
      </c>
      <c r="BO660" s="167">
        <f t="shared" si="230"/>
        <v>2</v>
      </c>
      <c r="BP660" s="162">
        <f t="shared" si="231"/>
        <v>0</v>
      </c>
      <c r="BQ660" s="168">
        <f t="shared" si="232"/>
        <v>1</v>
      </c>
      <c r="BT660" s="169">
        <f t="shared" si="233"/>
        <v>0</v>
      </c>
      <c r="BU660" s="169">
        <f t="shared" si="234"/>
        <v>0</v>
      </c>
      <c r="BV660" s="169">
        <f t="shared" si="235"/>
        <v>14</v>
      </c>
      <c r="BW660" s="169">
        <f t="shared" si="236"/>
        <v>2</v>
      </c>
      <c r="BX660" s="170">
        <f t="shared" si="237"/>
        <v>0</v>
      </c>
      <c r="BY660" s="170">
        <f t="shared" si="238"/>
        <v>0</v>
      </c>
      <c r="BZ660" s="170">
        <f t="shared" si="239"/>
        <v>0</v>
      </c>
      <c r="CA660" s="170">
        <f t="shared" si="240"/>
        <v>0</v>
      </c>
      <c r="CB660" s="216"/>
    </row>
    <row r="661" spans="1:80" s="172" customFormat="1" ht="15.75" customHeight="1">
      <c r="A661" s="163" t="s">
        <v>291</v>
      </c>
      <c r="B661" s="163"/>
      <c r="D661" s="163">
        <v>15</v>
      </c>
      <c r="AA661" s="165" t="s">
        <v>83</v>
      </c>
      <c r="AB661" s="166" t="s">
        <v>3830</v>
      </c>
      <c r="AC661" s="94" t="s">
        <v>90</v>
      </c>
      <c r="AD661" s="95" t="s">
        <v>314</v>
      </c>
      <c r="AE661" s="94" t="s">
        <v>9785</v>
      </c>
      <c r="AF661" s="96" t="s">
        <v>345</v>
      </c>
      <c r="AG661" s="22" t="s">
        <v>9786</v>
      </c>
      <c r="AH661" s="22" t="s">
        <v>9787</v>
      </c>
      <c r="AI661" s="97" t="s">
        <v>309</v>
      </c>
      <c r="AJ661" s="98">
        <v>1.9</v>
      </c>
      <c r="AK661" s="95" t="s">
        <v>9788</v>
      </c>
      <c r="AL661" s="94"/>
      <c r="AM661" s="94" t="s">
        <v>3988</v>
      </c>
      <c r="AN661" s="167">
        <f t="shared" si="217"/>
        <v>8</v>
      </c>
      <c r="AO661" s="49">
        <v>0</v>
      </c>
      <c r="AP661" s="49">
        <v>1</v>
      </c>
      <c r="AQ661" s="49">
        <v>6</v>
      </c>
      <c r="AR661" s="49">
        <v>0</v>
      </c>
      <c r="AS661" s="49">
        <v>0</v>
      </c>
      <c r="AT661" s="49">
        <v>1</v>
      </c>
      <c r="AU661" s="167">
        <f t="shared" si="218"/>
        <v>6</v>
      </c>
      <c r="AV661" s="49">
        <v>1</v>
      </c>
      <c r="AW661" s="99">
        <v>23.77</v>
      </c>
      <c r="AX661" s="94" t="s">
        <v>569</v>
      </c>
      <c r="AY661" s="94" t="s">
        <v>9789</v>
      </c>
      <c r="AZ661" s="100" t="s">
        <v>312</v>
      </c>
      <c r="BA661" s="100" t="s">
        <v>313</v>
      </c>
      <c r="BB661" s="49">
        <v>0</v>
      </c>
      <c r="BC661" s="159"/>
      <c r="BD661" s="153" t="str">
        <f t="shared" si="219"/>
        <v>12, 20, 2022.07.29</v>
      </c>
      <c r="BE661" s="153" t="str">
        <f t="shared" si="220"/>
        <v>14, 14, 2022.07.29</v>
      </c>
      <c r="BF661" s="160" t="str">
        <f t="shared" si="221"/>
        <v>В</v>
      </c>
      <c r="BG661" s="161">
        <f t="shared" si="222"/>
        <v>1.9</v>
      </c>
      <c r="BH661" s="167">
        <f t="shared" si="223"/>
        <v>8</v>
      </c>
      <c r="BI661" s="162">
        <f t="shared" si="224"/>
        <v>0</v>
      </c>
      <c r="BJ661" s="162">
        <f t="shared" si="225"/>
        <v>1</v>
      </c>
      <c r="BK661" s="162">
        <f t="shared" si="226"/>
        <v>6</v>
      </c>
      <c r="BL661" s="162">
        <f t="shared" si="227"/>
        <v>0</v>
      </c>
      <c r="BM661" s="162">
        <f t="shared" si="228"/>
        <v>0</v>
      </c>
      <c r="BN661" s="162">
        <f t="shared" si="229"/>
        <v>1</v>
      </c>
      <c r="BO661" s="167">
        <f t="shared" si="230"/>
        <v>6</v>
      </c>
      <c r="BP661" s="162">
        <f t="shared" si="231"/>
        <v>1</v>
      </c>
      <c r="BQ661" s="168">
        <f t="shared" si="232"/>
        <v>0</v>
      </c>
      <c r="BT661" s="169">
        <f t="shared" si="233"/>
        <v>0</v>
      </c>
      <c r="BU661" s="169">
        <f t="shared" si="234"/>
        <v>0</v>
      </c>
      <c r="BV661" s="169">
        <f t="shared" si="235"/>
        <v>0</v>
      </c>
      <c r="BW661" s="169">
        <f t="shared" si="236"/>
        <v>0</v>
      </c>
      <c r="BX661" s="170">
        <f t="shared" si="237"/>
        <v>0</v>
      </c>
      <c r="BY661" s="170">
        <f t="shared" si="238"/>
        <v>0</v>
      </c>
      <c r="BZ661" s="170">
        <f t="shared" si="239"/>
        <v>0</v>
      </c>
      <c r="CA661" s="170">
        <f t="shared" si="240"/>
        <v>0</v>
      </c>
      <c r="CB661" s="216"/>
    </row>
    <row r="662" spans="1:80" s="172" customFormat="1" ht="15.75" customHeight="1">
      <c r="A662" s="163" t="s">
        <v>291</v>
      </c>
      <c r="B662" s="163"/>
      <c r="D662" s="163">
        <v>15</v>
      </c>
      <c r="AA662" s="165" t="s">
        <v>83</v>
      </c>
      <c r="AB662" s="166" t="s">
        <v>3835</v>
      </c>
      <c r="AC662" s="94" t="s">
        <v>92</v>
      </c>
      <c r="AD662" s="95" t="s">
        <v>293</v>
      </c>
      <c r="AE662" s="94" t="s">
        <v>9790</v>
      </c>
      <c r="AF662" s="96" t="s">
        <v>295</v>
      </c>
      <c r="AG662" s="22" t="s">
        <v>9791</v>
      </c>
      <c r="AH662" s="22" t="s">
        <v>9792</v>
      </c>
      <c r="AI662" s="97" t="s">
        <v>298</v>
      </c>
      <c r="AJ662" s="98">
        <v>3.5</v>
      </c>
      <c r="AK662" s="95" t="s">
        <v>9793</v>
      </c>
      <c r="AL662" s="94"/>
      <c r="AM662" s="94"/>
      <c r="AN662" s="167">
        <f t="shared" si="217"/>
        <v>1</v>
      </c>
      <c r="AO662" s="49">
        <v>0</v>
      </c>
      <c r="AP662" s="49">
        <v>0</v>
      </c>
      <c r="AQ662" s="49">
        <v>1</v>
      </c>
      <c r="AR662" s="49">
        <v>0</v>
      </c>
      <c r="AS662" s="49">
        <v>0</v>
      </c>
      <c r="AT662" s="49">
        <v>0</v>
      </c>
      <c r="AU662" s="167">
        <f t="shared" si="218"/>
        <v>1</v>
      </c>
      <c r="AV662" s="49">
        <v>0</v>
      </c>
      <c r="AW662" s="99">
        <v>2.74</v>
      </c>
      <c r="AX662" s="94"/>
      <c r="AY662" s="94" t="s">
        <v>9794</v>
      </c>
      <c r="AZ662" s="100"/>
      <c r="BA662" s="100"/>
      <c r="BB662" s="49">
        <v>1</v>
      </c>
      <c r="BC662" s="159"/>
      <c r="BD662" s="153" t="str">
        <f t="shared" si="219"/>
        <v>13, 30, 2022.07.29</v>
      </c>
      <c r="BE662" s="153" t="str">
        <f t="shared" si="220"/>
        <v>17, 00, 2022.07.29</v>
      </c>
      <c r="BF662" s="160" t="str">
        <f t="shared" si="221"/>
        <v>П</v>
      </c>
      <c r="BG662" s="161">
        <f t="shared" si="222"/>
        <v>3.5</v>
      </c>
      <c r="BH662" s="167">
        <f t="shared" si="223"/>
        <v>1</v>
      </c>
      <c r="BI662" s="162">
        <f t="shared" si="224"/>
        <v>0</v>
      </c>
      <c r="BJ662" s="162">
        <f t="shared" si="225"/>
        <v>0</v>
      </c>
      <c r="BK662" s="162">
        <f t="shared" si="226"/>
        <v>1</v>
      </c>
      <c r="BL662" s="162">
        <f t="shared" si="227"/>
        <v>0</v>
      </c>
      <c r="BM662" s="162">
        <f t="shared" si="228"/>
        <v>0</v>
      </c>
      <c r="BN662" s="162">
        <f t="shared" si="229"/>
        <v>0</v>
      </c>
      <c r="BO662" s="167">
        <f t="shared" si="230"/>
        <v>1</v>
      </c>
      <c r="BP662" s="162">
        <f t="shared" si="231"/>
        <v>0</v>
      </c>
      <c r="BQ662" s="168">
        <f t="shared" si="232"/>
        <v>1</v>
      </c>
      <c r="BT662" s="169">
        <f t="shared" si="233"/>
        <v>0</v>
      </c>
      <c r="BU662" s="169">
        <f t="shared" si="234"/>
        <v>0</v>
      </c>
      <c r="BV662" s="169">
        <f t="shared" si="235"/>
        <v>3.5</v>
      </c>
      <c r="BW662" s="169">
        <f t="shared" si="236"/>
        <v>1</v>
      </c>
      <c r="BX662" s="170">
        <f t="shared" si="237"/>
        <v>0</v>
      </c>
      <c r="BY662" s="170">
        <f t="shared" si="238"/>
        <v>0</v>
      </c>
      <c r="BZ662" s="170">
        <f t="shared" si="239"/>
        <v>0</v>
      </c>
      <c r="CA662" s="170">
        <f t="shared" si="240"/>
        <v>0</v>
      </c>
      <c r="CB662" s="216"/>
    </row>
    <row r="663" spans="1:80" s="172" customFormat="1" ht="15.75" customHeight="1">
      <c r="A663" s="163" t="s">
        <v>291</v>
      </c>
      <c r="B663" s="163"/>
      <c r="D663" s="163">
        <v>15</v>
      </c>
      <c r="AA663" s="165" t="s">
        <v>83</v>
      </c>
      <c r="AB663" s="166" t="s">
        <v>3842</v>
      </c>
      <c r="AC663" s="94" t="s">
        <v>108</v>
      </c>
      <c r="AD663" s="95" t="s">
        <v>293</v>
      </c>
      <c r="AE663" s="94" t="s">
        <v>9795</v>
      </c>
      <c r="AF663" s="96" t="s">
        <v>295</v>
      </c>
      <c r="AG663" s="22" t="s">
        <v>9796</v>
      </c>
      <c r="AH663" s="22" t="s">
        <v>9797</v>
      </c>
      <c r="AI663" s="97" t="s">
        <v>309</v>
      </c>
      <c r="AJ663" s="98">
        <v>2.3199999999999998</v>
      </c>
      <c r="AK663" s="95" t="s">
        <v>9798</v>
      </c>
      <c r="AL663" s="94"/>
      <c r="AM663" s="94"/>
      <c r="AN663" s="167">
        <f t="shared" si="217"/>
        <v>4</v>
      </c>
      <c r="AO663" s="49">
        <v>0</v>
      </c>
      <c r="AP663" s="49">
        <v>0</v>
      </c>
      <c r="AQ663" s="49">
        <v>4</v>
      </c>
      <c r="AR663" s="49">
        <v>0</v>
      </c>
      <c r="AS663" s="49">
        <v>0</v>
      </c>
      <c r="AT663" s="49">
        <v>0</v>
      </c>
      <c r="AU663" s="167">
        <f t="shared" si="218"/>
        <v>4</v>
      </c>
      <c r="AV663" s="49">
        <v>0</v>
      </c>
      <c r="AW663" s="99">
        <v>1.91</v>
      </c>
      <c r="AX663" s="94"/>
      <c r="AY663" s="94" t="s">
        <v>9799</v>
      </c>
      <c r="AZ663" s="100" t="s">
        <v>846</v>
      </c>
      <c r="BA663" s="100" t="s">
        <v>639</v>
      </c>
      <c r="BB663" s="49">
        <v>0</v>
      </c>
      <c r="BC663" s="159"/>
      <c r="BD663" s="153" t="str">
        <f t="shared" si="219"/>
        <v>08, 51, 2022.07.30</v>
      </c>
      <c r="BE663" s="153" t="str">
        <f t="shared" si="220"/>
        <v>11, 10, 2022.07.30</v>
      </c>
      <c r="BF663" s="160" t="str">
        <f t="shared" si="221"/>
        <v>В</v>
      </c>
      <c r="BG663" s="161">
        <f t="shared" si="222"/>
        <v>2.3199999999999998</v>
      </c>
      <c r="BH663" s="167">
        <f t="shared" si="223"/>
        <v>4</v>
      </c>
      <c r="BI663" s="162">
        <f t="shared" si="224"/>
        <v>0</v>
      </c>
      <c r="BJ663" s="162">
        <f t="shared" si="225"/>
        <v>0</v>
      </c>
      <c r="BK663" s="162">
        <f t="shared" si="226"/>
        <v>4</v>
      </c>
      <c r="BL663" s="162">
        <f t="shared" si="227"/>
        <v>0</v>
      </c>
      <c r="BM663" s="162">
        <f t="shared" si="228"/>
        <v>0</v>
      </c>
      <c r="BN663" s="162">
        <f t="shared" si="229"/>
        <v>0</v>
      </c>
      <c r="BO663" s="167">
        <f t="shared" si="230"/>
        <v>4</v>
      </c>
      <c r="BP663" s="162">
        <f t="shared" si="231"/>
        <v>0</v>
      </c>
      <c r="BQ663" s="168">
        <f t="shared" si="232"/>
        <v>0</v>
      </c>
      <c r="BT663" s="169">
        <f t="shared" si="233"/>
        <v>0</v>
      </c>
      <c r="BU663" s="169">
        <f t="shared" si="234"/>
        <v>0</v>
      </c>
      <c r="BV663" s="169">
        <f t="shared" si="235"/>
        <v>0</v>
      </c>
      <c r="BW663" s="169">
        <f t="shared" si="236"/>
        <v>0</v>
      </c>
      <c r="BX663" s="170">
        <f t="shared" si="237"/>
        <v>0</v>
      </c>
      <c r="BY663" s="170">
        <f t="shared" si="238"/>
        <v>0</v>
      </c>
      <c r="BZ663" s="170">
        <f t="shared" si="239"/>
        <v>0</v>
      </c>
      <c r="CA663" s="170">
        <f t="shared" si="240"/>
        <v>0</v>
      </c>
      <c r="CB663" s="216"/>
    </row>
    <row r="664" spans="1:80" s="172" customFormat="1" ht="15.75" customHeight="1">
      <c r="A664" s="163" t="s">
        <v>291</v>
      </c>
      <c r="B664" s="163"/>
      <c r="D664" s="163">
        <v>15</v>
      </c>
      <c r="AA664" s="165" t="s">
        <v>83</v>
      </c>
      <c r="AB664" s="166" t="s">
        <v>3848</v>
      </c>
      <c r="AC664" s="94" t="s">
        <v>92</v>
      </c>
      <c r="AD664" s="95" t="s">
        <v>293</v>
      </c>
      <c r="AE664" s="94" t="s">
        <v>9800</v>
      </c>
      <c r="AF664" s="96" t="s">
        <v>408</v>
      </c>
      <c r="AG664" s="22" t="s">
        <v>9801</v>
      </c>
      <c r="AH664" s="22" t="s">
        <v>9802</v>
      </c>
      <c r="AI664" s="97" t="s">
        <v>309</v>
      </c>
      <c r="AJ664" s="98">
        <v>0.73</v>
      </c>
      <c r="AK664" s="95" t="s">
        <v>9803</v>
      </c>
      <c r="AL664" s="94"/>
      <c r="AM664" s="94" t="s">
        <v>9804</v>
      </c>
      <c r="AN664" s="167">
        <f t="shared" si="217"/>
        <v>184</v>
      </c>
      <c r="AO664" s="49">
        <v>0</v>
      </c>
      <c r="AP664" s="49">
        <v>14</v>
      </c>
      <c r="AQ664" s="49">
        <v>168</v>
      </c>
      <c r="AR664" s="49">
        <v>0</v>
      </c>
      <c r="AS664" s="49">
        <v>0</v>
      </c>
      <c r="AT664" s="49">
        <v>72</v>
      </c>
      <c r="AU664" s="167">
        <f t="shared" si="218"/>
        <v>110</v>
      </c>
      <c r="AV664" s="49">
        <v>2</v>
      </c>
      <c r="AW664" s="99">
        <v>489.01</v>
      </c>
      <c r="AX664" s="94" t="s">
        <v>691</v>
      </c>
      <c r="AY664" s="94" t="s">
        <v>9805</v>
      </c>
      <c r="AZ664" s="100" t="s">
        <v>693</v>
      </c>
      <c r="BA664" s="100" t="s">
        <v>639</v>
      </c>
      <c r="BB664" s="49">
        <v>0</v>
      </c>
      <c r="BC664" s="159"/>
      <c r="BD664" s="153" t="str">
        <f t="shared" si="219"/>
        <v>16, 21, 2022.07.30</v>
      </c>
      <c r="BE664" s="153" t="str">
        <f t="shared" si="220"/>
        <v>17, 05, 2022.07.30</v>
      </c>
      <c r="BF664" s="160" t="str">
        <f t="shared" si="221"/>
        <v>В</v>
      </c>
      <c r="BG664" s="161">
        <f t="shared" si="222"/>
        <v>0.73</v>
      </c>
      <c r="BH664" s="167">
        <f t="shared" si="223"/>
        <v>184</v>
      </c>
      <c r="BI664" s="162">
        <f t="shared" si="224"/>
        <v>0</v>
      </c>
      <c r="BJ664" s="162">
        <f t="shared" si="225"/>
        <v>14</v>
      </c>
      <c r="BK664" s="162">
        <f t="shared" si="226"/>
        <v>168</v>
      </c>
      <c r="BL664" s="162">
        <f t="shared" si="227"/>
        <v>0</v>
      </c>
      <c r="BM664" s="162">
        <f t="shared" si="228"/>
        <v>0</v>
      </c>
      <c r="BN664" s="162">
        <f t="shared" si="229"/>
        <v>72</v>
      </c>
      <c r="BO664" s="167">
        <f t="shared" si="230"/>
        <v>110</v>
      </c>
      <c r="BP664" s="162">
        <f t="shared" si="231"/>
        <v>2</v>
      </c>
      <c r="BQ664" s="168">
        <f t="shared" si="232"/>
        <v>0</v>
      </c>
      <c r="BT664" s="169">
        <f t="shared" si="233"/>
        <v>0</v>
      </c>
      <c r="BU664" s="169">
        <f t="shared" si="234"/>
        <v>0</v>
      </c>
      <c r="BV664" s="169">
        <f t="shared" si="235"/>
        <v>0</v>
      </c>
      <c r="BW664" s="169">
        <f t="shared" si="236"/>
        <v>0</v>
      </c>
      <c r="BX664" s="170">
        <f t="shared" si="237"/>
        <v>0</v>
      </c>
      <c r="BY664" s="170">
        <f t="shared" si="238"/>
        <v>0</v>
      </c>
      <c r="BZ664" s="170">
        <f t="shared" si="239"/>
        <v>0</v>
      </c>
      <c r="CA664" s="170">
        <f t="shared" si="240"/>
        <v>0</v>
      </c>
      <c r="CB664" s="216"/>
    </row>
    <row r="665" spans="1:80" s="172" customFormat="1" ht="15.75" customHeight="1">
      <c r="A665" s="163" t="s">
        <v>291</v>
      </c>
      <c r="B665" s="163"/>
      <c r="D665" s="163">
        <v>15</v>
      </c>
      <c r="AA665" s="165" t="s">
        <v>83</v>
      </c>
      <c r="AB665" s="166" t="s">
        <v>3855</v>
      </c>
      <c r="AC665" s="94" t="s">
        <v>108</v>
      </c>
      <c r="AD665" s="95" t="s">
        <v>314</v>
      </c>
      <c r="AE665" s="94" t="s">
        <v>9806</v>
      </c>
      <c r="AF665" s="96" t="s">
        <v>295</v>
      </c>
      <c r="AG665" s="22" t="s">
        <v>9807</v>
      </c>
      <c r="AH665" s="22" t="s">
        <v>9808</v>
      </c>
      <c r="AI665" s="97" t="s">
        <v>298</v>
      </c>
      <c r="AJ665" s="98">
        <v>0.5</v>
      </c>
      <c r="AK665" s="95" t="s">
        <v>9809</v>
      </c>
      <c r="AL665" s="94"/>
      <c r="AM665" s="94" t="s">
        <v>9810</v>
      </c>
      <c r="AN665" s="167">
        <f t="shared" si="217"/>
        <v>16</v>
      </c>
      <c r="AO665" s="49">
        <v>0</v>
      </c>
      <c r="AP665" s="49">
        <v>2</v>
      </c>
      <c r="AQ665" s="49">
        <v>14</v>
      </c>
      <c r="AR665" s="49">
        <v>0</v>
      </c>
      <c r="AS665" s="49">
        <v>0</v>
      </c>
      <c r="AT665" s="49">
        <v>2</v>
      </c>
      <c r="AU665" s="167">
        <f t="shared" si="218"/>
        <v>14</v>
      </c>
      <c r="AV665" s="49">
        <v>0</v>
      </c>
      <c r="AW665" s="99">
        <v>34.9</v>
      </c>
      <c r="AX665" s="94"/>
      <c r="AY665" s="94" t="s">
        <v>9811</v>
      </c>
      <c r="AZ665" s="100"/>
      <c r="BA665" s="100"/>
      <c r="BB665" s="49">
        <v>1</v>
      </c>
      <c r="BC665" s="159"/>
      <c r="BD665" s="153" t="str">
        <f t="shared" si="219"/>
        <v>09, 00, 2022.07.31</v>
      </c>
      <c r="BE665" s="153" t="str">
        <f t="shared" si="220"/>
        <v>09, 30, 2022.07.31</v>
      </c>
      <c r="BF665" s="160" t="str">
        <f t="shared" si="221"/>
        <v>П</v>
      </c>
      <c r="BG665" s="161">
        <f t="shared" si="222"/>
        <v>0.5</v>
      </c>
      <c r="BH665" s="167">
        <f t="shared" si="223"/>
        <v>16</v>
      </c>
      <c r="BI665" s="162">
        <f t="shared" si="224"/>
        <v>0</v>
      </c>
      <c r="BJ665" s="162">
        <f t="shared" si="225"/>
        <v>2</v>
      </c>
      <c r="BK665" s="162">
        <f t="shared" si="226"/>
        <v>14</v>
      </c>
      <c r="BL665" s="162">
        <f t="shared" si="227"/>
        <v>0</v>
      </c>
      <c r="BM665" s="162">
        <f t="shared" si="228"/>
        <v>0</v>
      </c>
      <c r="BN665" s="162">
        <f t="shared" si="229"/>
        <v>2</v>
      </c>
      <c r="BO665" s="167">
        <f t="shared" si="230"/>
        <v>14</v>
      </c>
      <c r="BP665" s="162">
        <f t="shared" si="231"/>
        <v>0</v>
      </c>
      <c r="BQ665" s="168">
        <f t="shared" si="232"/>
        <v>1</v>
      </c>
      <c r="BT665" s="169">
        <f t="shared" si="233"/>
        <v>0</v>
      </c>
      <c r="BU665" s="169">
        <f t="shared" si="234"/>
        <v>0</v>
      </c>
      <c r="BV665" s="169">
        <f t="shared" si="235"/>
        <v>8</v>
      </c>
      <c r="BW665" s="169">
        <f t="shared" si="236"/>
        <v>16</v>
      </c>
      <c r="BX665" s="170">
        <f t="shared" si="237"/>
        <v>0</v>
      </c>
      <c r="BY665" s="170">
        <f t="shared" si="238"/>
        <v>0</v>
      </c>
      <c r="BZ665" s="170">
        <f t="shared" si="239"/>
        <v>0</v>
      </c>
      <c r="CA665" s="170">
        <f t="shared" si="240"/>
        <v>0</v>
      </c>
      <c r="CB665" s="216"/>
    </row>
    <row r="666" spans="1:80" s="172" customFormat="1" ht="15.75" customHeight="1">
      <c r="A666" s="163" t="s">
        <v>291</v>
      </c>
      <c r="B666" s="163"/>
      <c r="D666" s="163">
        <v>15</v>
      </c>
      <c r="AA666" s="165" t="s">
        <v>83</v>
      </c>
      <c r="AB666" s="166" t="s">
        <v>3861</v>
      </c>
      <c r="AC666" s="94" t="s">
        <v>108</v>
      </c>
      <c r="AD666" s="95" t="s">
        <v>314</v>
      </c>
      <c r="AE666" s="94" t="s">
        <v>9812</v>
      </c>
      <c r="AF666" s="96" t="s">
        <v>295</v>
      </c>
      <c r="AG666" s="22" t="s">
        <v>9813</v>
      </c>
      <c r="AH666" s="22" t="s">
        <v>9814</v>
      </c>
      <c r="AI666" s="97" t="s">
        <v>298</v>
      </c>
      <c r="AJ666" s="98">
        <v>5</v>
      </c>
      <c r="AK666" s="95" t="s">
        <v>9815</v>
      </c>
      <c r="AL666" s="94"/>
      <c r="AM666" s="94"/>
      <c r="AN666" s="167">
        <f t="shared" si="217"/>
        <v>1</v>
      </c>
      <c r="AO666" s="49">
        <v>0</v>
      </c>
      <c r="AP666" s="49">
        <v>0</v>
      </c>
      <c r="AQ666" s="49">
        <v>1</v>
      </c>
      <c r="AR666" s="49">
        <v>0</v>
      </c>
      <c r="AS666" s="49">
        <v>0</v>
      </c>
      <c r="AT666" s="49">
        <v>0</v>
      </c>
      <c r="AU666" s="167">
        <f t="shared" si="218"/>
        <v>1</v>
      </c>
      <c r="AV666" s="49">
        <v>0</v>
      </c>
      <c r="AW666" s="99">
        <v>5.13</v>
      </c>
      <c r="AX666" s="94"/>
      <c r="AY666" s="94" t="s">
        <v>9816</v>
      </c>
      <c r="AZ666" s="100"/>
      <c r="BA666" s="100"/>
      <c r="BB666" s="49">
        <v>1</v>
      </c>
      <c r="BC666" s="159"/>
      <c r="BD666" s="153" t="str">
        <f t="shared" si="219"/>
        <v>09, 00, 2022.08.01</v>
      </c>
      <c r="BE666" s="153" t="str">
        <f t="shared" si="220"/>
        <v>14, 00, 2022.08.01</v>
      </c>
      <c r="BF666" s="160" t="str">
        <f t="shared" si="221"/>
        <v>П</v>
      </c>
      <c r="BG666" s="161">
        <f t="shared" si="222"/>
        <v>5</v>
      </c>
      <c r="BH666" s="167">
        <f t="shared" si="223"/>
        <v>1</v>
      </c>
      <c r="BI666" s="162">
        <f t="shared" si="224"/>
        <v>0</v>
      </c>
      <c r="BJ666" s="162">
        <f t="shared" si="225"/>
        <v>0</v>
      </c>
      <c r="BK666" s="162">
        <f t="shared" si="226"/>
        <v>1</v>
      </c>
      <c r="BL666" s="162">
        <f t="shared" si="227"/>
        <v>0</v>
      </c>
      <c r="BM666" s="162">
        <f t="shared" si="228"/>
        <v>0</v>
      </c>
      <c r="BN666" s="162">
        <f t="shared" si="229"/>
        <v>0</v>
      </c>
      <c r="BO666" s="167">
        <f t="shared" si="230"/>
        <v>1</v>
      </c>
      <c r="BP666" s="162">
        <f t="shared" si="231"/>
        <v>0</v>
      </c>
      <c r="BQ666" s="168">
        <f t="shared" si="232"/>
        <v>1</v>
      </c>
      <c r="BT666" s="169">
        <f t="shared" si="233"/>
        <v>0</v>
      </c>
      <c r="BU666" s="169">
        <f t="shared" si="234"/>
        <v>0</v>
      </c>
      <c r="BV666" s="169">
        <f t="shared" si="235"/>
        <v>5</v>
      </c>
      <c r="BW666" s="169">
        <f t="shared" si="236"/>
        <v>1</v>
      </c>
      <c r="BX666" s="170">
        <f t="shared" si="237"/>
        <v>0</v>
      </c>
      <c r="BY666" s="170">
        <f t="shared" si="238"/>
        <v>0</v>
      </c>
      <c r="BZ666" s="170">
        <f t="shared" si="239"/>
        <v>0</v>
      </c>
      <c r="CA666" s="170">
        <f t="shared" si="240"/>
        <v>0</v>
      </c>
      <c r="CB666" s="216"/>
    </row>
    <row r="667" spans="1:80" s="172" customFormat="1" ht="15.75" customHeight="1">
      <c r="A667" s="163" t="s">
        <v>291</v>
      </c>
      <c r="B667" s="163"/>
      <c r="D667" s="163">
        <v>15</v>
      </c>
      <c r="AA667" s="165" t="s">
        <v>83</v>
      </c>
      <c r="AB667" s="166" t="s">
        <v>3866</v>
      </c>
      <c r="AC667" s="94" t="s">
        <v>92</v>
      </c>
      <c r="AD667" s="95" t="s">
        <v>305</v>
      </c>
      <c r="AE667" s="94" t="s">
        <v>9817</v>
      </c>
      <c r="AF667" s="96" t="s">
        <v>408</v>
      </c>
      <c r="AG667" s="22" t="s">
        <v>9813</v>
      </c>
      <c r="AH667" s="22" t="s">
        <v>9818</v>
      </c>
      <c r="AI667" s="97" t="s">
        <v>298</v>
      </c>
      <c r="AJ667" s="98">
        <v>3</v>
      </c>
      <c r="AK667" s="95" t="s">
        <v>9819</v>
      </c>
      <c r="AL667" s="94"/>
      <c r="AM667" s="94"/>
      <c r="AN667" s="167">
        <f t="shared" si="217"/>
        <v>14</v>
      </c>
      <c r="AO667" s="49">
        <v>0</v>
      </c>
      <c r="AP667" s="49">
        <v>0</v>
      </c>
      <c r="AQ667" s="49">
        <v>11</v>
      </c>
      <c r="AR667" s="49">
        <v>0</v>
      </c>
      <c r="AS667" s="49">
        <v>0</v>
      </c>
      <c r="AT667" s="49">
        <v>2</v>
      </c>
      <c r="AU667" s="167">
        <f t="shared" si="218"/>
        <v>9</v>
      </c>
      <c r="AV667" s="49">
        <v>3</v>
      </c>
      <c r="AW667" s="99">
        <v>17.29</v>
      </c>
      <c r="AX667" s="94" t="s">
        <v>2767</v>
      </c>
      <c r="AY667" s="94" t="s">
        <v>9820</v>
      </c>
      <c r="AZ667" s="100"/>
      <c r="BA667" s="100"/>
      <c r="BB667" s="49">
        <v>1</v>
      </c>
      <c r="BC667" s="159"/>
      <c r="BD667" s="153" t="str">
        <f t="shared" si="219"/>
        <v>09, 00, 2022.08.01</v>
      </c>
      <c r="BE667" s="153" t="str">
        <f t="shared" si="220"/>
        <v>12, 00, 2022.08.01</v>
      </c>
      <c r="BF667" s="160" t="str">
        <f t="shared" si="221"/>
        <v>П</v>
      </c>
      <c r="BG667" s="161">
        <f t="shared" si="222"/>
        <v>3</v>
      </c>
      <c r="BH667" s="167">
        <f t="shared" si="223"/>
        <v>14</v>
      </c>
      <c r="BI667" s="162">
        <f t="shared" si="224"/>
        <v>0</v>
      </c>
      <c r="BJ667" s="162">
        <f t="shared" si="225"/>
        <v>0</v>
      </c>
      <c r="BK667" s="162">
        <f t="shared" si="226"/>
        <v>11</v>
      </c>
      <c r="BL667" s="162">
        <f t="shared" si="227"/>
        <v>0</v>
      </c>
      <c r="BM667" s="162">
        <f t="shared" si="228"/>
        <v>0</v>
      </c>
      <c r="BN667" s="162">
        <f t="shared" si="229"/>
        <v>2</v>
      </c>
      <c r="BO667" s="167">
        <f t="shared" si="230"/>
        <v>9</v>
      </c>
      <c r="BP667" s="162">
        <f t="shared" si="231"/>
        <v>3</v>
      </c>
      <c r="BQ667" s="168">
        <f t="shared" si="232"/>
        <v>1</v>
      </c>
      <c r="BT667" s="169">
        <f t="shared" si="233"/>
        <v>0</v>
      </c>
      <c r="BU667" s="169">
        <f t="shared" si="234"/>
        <v>0</v>
      </c>
      <c r="BV667" s="169">
        <f t="shared" si="235"/>
        <v>42</v>
      </c>
      <c r="BW667" s="169">
        <f t="shared" si="236"/>
        <v>14</v>
      </c>
      <c r="BX667" s="170">
        <f t="shared" si="237"/>
        <v>0</v>
      </c>
      <c r="BY667" s="170">
        <f t="shared" si="238"/>
        <v>0</v>
      </c>
      <c r="BZ667" s="170">
        <f t="shared" si="239"/>
        <v>0</v>
      </c>
      <c r="CA667" s="170">
        <f t="shared" si="240"/>
        <v>0</v>
      </c>
      <c r="CB667" s="216"/>
    </row>
    <row r="668" spans="1:80" s="172" customFormat="1" ht="15.75" customHeight="1">
      <c r="A668" s="163" t="s">
        <v>291</v>
      </c>
      <c r="B668" s="163"/>
      <c r="D668" s="163">
        <v>15</v>
      </c>
      <c r="AA668" s="165" t="s">
        <v>83</v>
      </c>
      <c r="AB668" s="166" t="s">
        <v>3873</v>
      </c>
      <c r="AC668" s="94" t="s">
        <v>108</v>
      </c>
      <c r="AD668" s="95" t="s">
        <v>293</v>
      </c>
      <c r="AE668" s="94" t="s">
        <v>9821</v>
      </c>
      <c r="AF668" s="96" t="s">
        <v>345</v>
      </c>
      <c r="AG668" s="22" t="s">
        <v>9822</v>
      </c>
      <c r="AH668" s="22" t="s">
        <v>9823</v>
      </c>
      <c r="AI668" s="97" t="s">
        <v>309</v>
      </c>
      <c r="AJ668" s="98">
        <v>1</v>
      </c>
      <c r="AK668" s="95" t="s">
        <v>9824</v>
      </c>
      <c r="AL668" s="94"/>
      <c r="AM668" s="94"/>
      <c r="AN668" s="167">
        <f t="shared" si="217"/>
        <v>2</v>
      </c>
      <c r="AO668" s="49">
        <v>0</v>
      </c>
      <c r="AP668" s="49">
        <v>0</v>
      </c>
      <c r="AQ668" s="49">
        <v>2</v>
      </c>
      <c r="AR668" s="49">
        <v>0</v>
      </c>
      <c r="AS668" s="49">
        <v>0</v>
      </c>
      <c r="AT668" s="49">
        <v>2</v>
      </c>
      <c r="AU668" s="167">
        <f t="shared" si="218"/>
        <v>0</v>
      </c>
      <c r="AV668" s="49">
        <v>0</v>
      </c>
      <c r="AW668" s="99">
        <v>2.4700000000000002</v>
      </c>
      <c r="AX668" s="94"/>
      <c r="AY668" s="94" t="s">
        <v>9825</v>
      </c>
      <c r="AZ668" s="100" t="s">
        <v>501</v>
      </c>
      <c r="BA668" s="100" t="s">
        <v>639</v>
      </c>
      <c r="BB668" s="49">
        <v>1</v>
      </c>
      <c r="BC668" s="159"/>
      <c r="BD668" s="153" t="str">
        <f t="shared" si="219"/>
        <v>13, 52, 2022.08.01</v>
      </c>
      <c r="BE668" s="153" t="str">
        <f t="shared" si="220"/>
        <v>14, 52, 2022.08.01</v>
      </c>
      <c r="BF668" s="160" t="str">
        <f t="shared" si="221"/>
        <v>В</v>
      </c>
      <c r="BG668" s="161">
        <f t="shared" si="222"/>
        <v>1</v>
      </c>
      <c r="BH668" s="167">
        <f t="shared" si="223"/>
        <v>2</v>
      </c>
      <c r="BI668" s="162">
        <f t="shared" si="224"/>
        <v>0</v>
      </c>
      <c r="BJ668" s="162">
        <f t="shared" si="225"/>
        <v>0</v>
      </c>
      <c r="BK668" s="162">
        <f t="shared" si="226"/>
        <v>2</v>
      </c>
      <c r="BL668" s="162">
        <f t="shared" si="227"/>
        <v>0</v>
      </c>
      <c r="BM668" s="162">
        <f t="shared" si="228"/>
        <v>0</v>
      </c>
      <c r="BN668" s="162">
        <f t="shared" si="229"/>
        <v>2</v>
      </c>
      <c r="BO668" s="167">
        <f t="shared" si="230"/>
        <v>0</v>
      </c>
      <c r="BP668" s="162">
        <f t="shared" si="231"/>
        <v>0</v>
      </c>
      <c r="BQ668" s="168">
        <f t="shared" si="232"/>
        <v>1</v>
      </c>
      <c r="BT668" s="169">
        <f t="shared" si="233"/>
        <v>2</v>
      </c>
      <c r="BU668" s="169">
        <f t="shared" si="234"/>
        <v>2</v>
      </c>
      <c r="BV668" s="169">
        <f t="shared" si="235"/>
        <v>0</v>
      </c>
      <c r="BW668" s="169">
        <f t="shared" si="236"/>
        <v>0</v>
      </c>
      <c r="BX668" s="170">
        <f t="shared" si="237"/>
        <v>0</v>
      </c>
      <c r="BY668" s="170">
        <f t="shared" si="238"/>
        <v>0</v>
      </c>
      <c r="BZ668" s="170">
        <f t="shared" si="239"/>
        <v>0</v>
      </c>
      <c r="CA668" s="170">
        <f t="shared" si="240"/>
        <v>0</v>
      </c>
      <c r="CB668" s="216"/>
    </row>
    <row r="669" spans="1:80" s="172" customFormat="1" ht="15.75" customHeight="1">
      <c r="A669" s="163" t="s">
        <v>291</v>
      </c>
      <c r="B669" s="163"/>
      <c r="D669" s="163">
        <v>15</v>
      </c>
      <c r="AA669" s="165" t="s">
        <v>83</v>
      </c>
      <c r="AB669" s="166" t="s">
        <v>3879</v>
      </c>
      <c r="AC669" s="94" t="s">
        <v>90</v>
      </c>
      <c r="AD669" s="95" t="s">
        <v>293</v>
      </c>
      <c r="AE669" s="94" t="s">
        <v>9826</v>
      </c>
      <c r="AF669" s="96" t="s">
        <v>345</v>
      </c>
      <c r="AG669" s="22" t="s">
        <v>9827</v>
      </c>
      <c r="AH669" s="22" t="s">
        <v>9828</v>
      </c>
      <c r="AI669" s="97" t="s">
        <v>309</v>
      </c>
      <c r="AJ669" s="98">
        <v>1.32</v>
      </c>
      <c r="AK669" s="95" t="s">
        <v>9829</v>
      </c>
      <c r="AL669" s="94"/>
      <c r="AM669" s="94"/>
      <c r="AN669" s="167">
        <f t="shared" ref="AN669:AN732" si="241">SUM(AO669:AQ669,AV669)</f>
        <v>6</v>
      </c>
      <c r="AO669" s="49">
        <v>0</v>
      </c>
      <c r="AP669" s="49">
        <v>0</v>
      </c>
      <c r="AQ669" s="49">
        <v>6</v>
      </c>
      <c r="AR669" s="49">
        <v>0</v>
      </c>
      <c r="AS669" s="49">
        <v>0</v>
      </c>
      <c r="AT669" s="49">
        <v>1</v>
      </c>
      <c r="AU669" s="167">
        <f t="shared" ref="AU669:AU732" si="242">AN669-AR669-AS669-AT669-AV669</f>
        <v>5</v>
      </c>
      <c r="AV669" s="49">
        <v>0</v>
      </c>
      <c r="AW669" s="99">
        <v>17.41</v>
      </c>
      <c r="AX669" s="94"/>
      <c r="AY669" s="94" t="s">
        <v>9830</v>
      </c>
      <c r="AZ669" s="100" t="s">
        <v>501</v>
      </c>
      <c r="BA669" s="100" t="s">
        <v>639</v>
      </c>
      <c r="BB669" s="49">
        <v>1</v>
      </c>
      <c r="BC669" s="159"/>
      <c r="BD669" s="153" t="str">
        <f t="shared" ref="BD669:BD732" si="243">""&amp;AG669</f>
        <v>14, 33, 2022.08.01</v>
      </c>
      <c r="BE669" s="153" t="str">
        <f t="shared" ref="BE669:BE732" si="244">""&amp;AH669</f>
        <v>15, 52, 2022.08.01</v>
      </c>
      <c r="BF669" s="160" t="str">
        <f t="shared" ref="BF669:BF732" si="245">""&amp;AI669</f>
        <v>В</v>
      </c>
      <c r="BG669" s="161">
        <f t="shared" ref="BG669:BG732" si="246">AJ669</f>
        <v>1.32</v>
      </c>
      <c r="BH669" s="167">
        <f t="shared" ref="BH669:BH732" si="247">SUM(BI669:BK669,BP669)</f>
        <v>6</v>
      </c>
      <c r="BI669" s="162">
        <f t="shared" ref="BI669:BI732" si="248">AO669</f>
        <v>0</v>
      </c>
      <c r="BJ669" s="162">
        <f t="shared" ref="BJ669:BJ732" si="249">AP669</f>
        <v>0</v>
      </c>
      <c r="BK669" s="162">
        <f t="shared" ref="BK669:BK732" si="250">AQ669</f>
        <v>6</v>
      </c>
      <c r="BL669" s="162">
        <f t="shared" ref="BL669:BL732" si="251">AR669</f>
        <v>0</v>
      </c>
      <c r="BM669" s="162">
        <f t="shared" ref="BM669:BM732" si="252">AS669</f>
        <v>0</v>
      </c>
      <c r="BN669" s="162">
        <f t="shared" ref="BN669:BN732" si="253">AT669</f>
        <v>1</v>
      </c>
      <c r="BO669" s="167">
        <f t="shared" ref="BO669:BO732" si="254">BH669-BL669-BM669-BN669-BP669</f>
        <v>5</v>
      </c>
      <c r="BP669" s="162">
        <f t="shared" ref="BP669:BP732" si="255">AV669</f>
        <v>0</v>
      </c>
      <c r="BQ669" s="168">
        <f t="shared" ref="BQ669:BQ732" si="256">BB669</f>
        <v>1</v>
      </c>
      <c r="BT669" s="169">
        <f t="shared" ref="BT669:BT732" si="257">IF(AND(AI669="В",BB669=1),SUMPRODUCT(AN669,AJ669),0)</f>
        <v>7.92</v>
      </c>
      <c r="BU669" s="169">
        <f t="shared" ref="BU669:BU732" si="258">IF(AND(AI669="В",BB669=1),AN669,0)</f>
        <v>6</v>
      </c>
      <c r="BV669" s="169">
        <f t="shared" ref="BV669:BV732" si="259">IF(AI669="П",SUMPRODUCT(AN669,AJ669),0)</f>
        <v>0</v>
      </c>
      <c r="BW669" s="169">
        <f t="shared" ref="BW669:BW732" si="260">IF(AI669="П",AN669,0)</f>
        <v>0</v>
      </c>
      <c r="BX669" s="170">
        <f t="shared" ref="BX669:BX732" si="261">IF(AND(BE669="В",BP669=1),SUMPRODUCT(BF669,BG669),0)</f>
        <v>0</v>
      </c>
      <c r="BY669" s="170">
        <f t="shared" ref="BY669:BY732" si="262">IF(AND(BE669="В",BP669=1),BG669,0)</f>
        <v>0</v>
      </c>
      <c r="BZ669" s="170">
        <f t="shared" ref="BZ669:BZ732" si="263">IF(BE669="П",SUMPRODUCT(BF669,BG669),0)</f>
        <v>0</v>
      </c>
      <c r="CA669" s="170">
        <f t="shared" ref="CA669:CA732" si="264">IF(BE669="П",BG669,0)</f>
        <v>0</v>
      </c>
      <c r="CB669" s="216"/>
    </row>
    <row r="670" spans="1:80" s="172" customFormat="1" ht="15.75" customHeight="1">
      <c r="A670" s="163" t="s">
        <v>291</v>
      </c>
      <c r="B670" s="163"/>
      <c r="D670" s="163">
        <v>15</v>
      </c>
      <c r="AA670" s="165" t="s">
        <v>83</v>
      </c>
      <c r="AB670" s="166" t="s">
        <v>3886</v>
      </c>
      <c r="AC670" s="94" t="s">
        <v>108</v>
      </c>
      <c r="AD670" s="95" t="s">
        <v>314</v>
      </c>
      <c r="AE670" s="94" t="s">
        <v>9831</v>
      </c>
      <c r="AF670" s="96" t="s">
        <v>295</v>
      </c>
      <c r="AG670" s="22" t="s">
        <v>9832</v>
      </c>
      <c r="AH670" s="22" t="s">
        <v>9833</v>
      </c>
      <c r="AI670" s="97" t="s">
        <v>298</v>
      </c>
      <c r="AJ670" s="98">
        <v>2.5</v>
      </c>
      <c r="AK670" s="95" t="s">
        <v>9834</v>
      </c>
      <c r="AL670" s="94"/>
      <c r="AM670" s="94" t="s">
        <v>9835</v>
      </c>
      <c r="AN670" s="167">
        <f t="shared" si="241"/>
        <v>6</v>
      </c>
      <c r="AO670" s="49">
        <v>0</v>
      </c>
      <c r="AP670" s="49">
        <v>1</v>
      </c>
      <c r="AQ670" s="49">
        <v>5</v>
      </c>
      <c r="AR670" s="49">
        <v>0</v>
      </c>
      <c r="AS670" s="49">
        <v>0</v>
      </c>
      <c r="AT670" s="49">
        <v>3</v>
      </c>
      <c r="AU670" s="167">
        <f t="shared" si="242"/>
        <v>3</v>
      </c>
      <c r="AV670" s="49">
        <v>0</v>
      </c>
      <c r="AW670" s="99">
        <v>12.11</v>
      </c>
      <c r="AX670" s="94"/>
      <c r="AY670" s="94" t="s">
        <v>9836</v>
      </c>
      <c r="AZ670" s="100"/>
      <c r="BA670" s="100"/>
      <c r="BB670" s="49">
        <v>1</v>
      </c>
      <c r="BC670" s="159"/>
      <c r="BD670" s="153" t="str">
        <f t="shared" si="243"/>
        <v>09, 15, 2022.08.02</v>
      </c>
      <c r="BE670" s="153" t="str">
        <f t="shared" si="244"/>
        <v>11, 45, 2022.08.02</v>
      </c>
      <c r="BF670" s="160" t="str">
        <f t="shared" si="245"/>
        <v>П</v>
      </c>
      <c r="BG670" s="161">
        <f t="shared" si="246"/>
        <v>2.5</v>
      </c>
      <c r="BH670" s="167">
        <f t="shared" si="247"/>
        <v>6</v>
      </c>
      <c r="BI670" s="162">
        <f t="shared" si="248"/>
        <v>0</v>
      </c>
      <c r="BJ670" s="162">
        <f t="shared" si="249"/>
        <v>1</v>
      </c>
      <c r="BK670" s="162">
        <f t="shared" si="250"/>
        <v>5</v>
      </c>
      <c r="BL670" s="162">
        <f t="shared" si="251"/>
        <v>0</v>
      </c>
      <c r="BM670" s="162">
        <f t="shared" si="252"/>
        <v>0</v>
      </c>
      <c r="BN670" s="162">
        <f t="shared" si="253"/>
        <v>3</v>
      </c>
      <c r="BO670" s="167">
        <f t="shared" si="254"/>
        <v>3</v>
      </c>
      <c r="BP670" s="162">
        <f t="shared" si="255"/>
        <v>0</v>
      </c>
      <c r="BQ670" s="168">
        <f t="shared" si="256"/>
        <v>1</v>
      </c>
      <c r="BT670" s="169">
        <f t="shared" si="257"/>
        <v>0</v>
      </c>
      <c r="BU670" s="169">
        <f t="shared" si="258"/>
        <v>0</v>
      </c>
      <c r="BV670" s="169">
        <f t="shared" si="259"/>
        <v>15</v>
      </c>
      <c r="BW670" s="169">
        <f t="shared" si="260"/>
        <v>6</v>
      </c>
      <c r="BX670" s="170">
        <f t="shared" si="261"/>
        <v>0</v>
      </c>
      <c r="BY670" s="170">
        <f t="shared" si="262"/>
        <v>0</v>
      </c>
      <c r="BZ670" s="170">
        <f t="shared" si="263"/>
        <v>0</v>
      </c>
      <c r="CA670" s="170">
        <f t="shared" si="264"/>
        <v>0</v>
      </c>
      <c r="CB670" s="216"/>
    </row>
    <row r="671" spans="1:80" s="172" customFormat="1" ht="15.75" customHeight="1">
      <c r="A671" s="163" t="s">
        <v>291</v>
      </c>
      <c r="B671" s="163"/>
      <c r="D671" s="163">
        <v>15</v>
      </c>
      <c r="AA671" s="165" t="s">
        <v>83</v>
      </c>
      <c r="AB671" s="166" t="s">
        <v>3892</v>
      </c>
      <c r="AC671" s="94" t="s">
        <v>92</v>
      </c>
      <c r="AD671" s="95" t="s">
        <v>293</v>
      </c>
      <c r="AE671" s="94" t="s">
        <v>8345</v>
      </c>
      <c r="AF671" s="96" t="s">
        <v>408</v>
      </c>
      <c r="AG671" s="22" t="s">
        <v>9837</v>
      </c>
      <c r="AH671" s="22" t="s">
        <v>9838</v>
      </c>
      <c r="AI671" s="97" t="s">
        <v>309</v>
      </c>
      <c r="AJ671" s="98">
        <v>3.72</v>
      </c>
      <c r="AK671" s="95" t="s">
        <v>8348</v>
      </c>
      <c r="AL671" s="94"/>
      <c r="AM671" s="94" t="s">
        <v>8349</v>
      </c>
      <c r="AN671" s="167">
        <f t="shared" si="241"/>
        <v>21</v>
      </c>
      <c r="AO671" s="49">
        <v>0</v>
      </c>
      <c r="AP671" s="49">
        <v>8</v>
      </c>
      <c r="AQ671" s="49">
        <v>12</v>
      </c>
      <c r="AR671" s="49">
        <v>0</v>
      </c>
      <c r="AS671" s="49">
        <v>0</v>
      </c>
      <c r="AT671" s="49">
        <v>4</v>
      </c>
      <c r="AU671" s="167">
        <f t="shared" si="242"/>
        <v>16</v>
      </c>
      <c r="AV671" s="49">
        <v>1</v>
      </c>
      <c r="AW671" s="99">
        <v>19.579999999999998</v>
      </c>
      <c r="AX671" s="94" t="s">
        <v>3853</v>
      </c>
      <c r="AY671" s="94" t="s">
        <v>9839</v>
      </c>
      <c r="AZ671" s="100" t="s">
        <v>501</v>
      </c>
      <c r="BA671" s="100" t="s">
        <v>639</v>
      </c>
      <c r="BB671" s="49">
        <v>1</v>
      </c>
      <c r="BC671" s="159"/>
      <c r="BD671" s="153" t="str">
        <f t="shared" si="243"/>
        <v>12, 58, 2022.08.02</v>
      </c>
      <c r="BE671" s="153" t="str">
        <f t="shared" si="244"/>
        <v>16, 41, 2022.08.02</v>
      </c>
      <c r="BF671" s="160" t="str">
        <f t="shared" si="245"/>
        <v>В</v>
      </c>
      <c r="BG671" s="161">
        <f t="shared" si="246"/>
        <v>3.72</v>
      </c>
      <c r="BH671" s="167">
        <f t="shared" si="247"/>
        <v>21</v>
      </c>
      <c r="BI671" s="162">
        <f t="shared" si="248"/>
        <v>0</v>
      </c>
      <c r="BJ671" s="162">
        <f t="shared" si="249"/>
        <v>8</v>
      </c>
      <c r="BK671" s="162">
        <f t="shared" si="250"/>
        <v>12</v>
      </c>
      <c r="BL671" s="162">
        <f t="shared" si="251"/>
        <v>0</v>
      </c>
      <c r="BM671" s="162">
        <f t="shared" si="252"/>
        <v>0</v>
      </c>
      <c r="BN671" s="162">
        <f t="shared" si="253"/>
        <v>4</v>
      </c>
      <c r="BO671" s="167">
        <f t="shared" si="254"/>
        <v>16</v>
      </c>
      <c r="BP671" s="162">
        <f t="shared" si="255"/>
        <v>1</v>
      </c>
      <c r="BQ671" s="168">
        <f t="shared" si="256"/>
        <v>1</v>
      </c>
      <c r="BT671" s="169">
        <f t="shared" si="257"/>
        <v>78.12</v>
      </c>
      <c r="BU671" s="169">
        <f t="shared" si="258"/>
        <v>21</v>
      </c>
      <c r="BV671" s="169">
        <f t="shared" si="259"/>
        <v>0</v>
      </c>
      <c r="BW671" s="169">
        <f t="shared" si="260"/>
        <v>0</v>
      </c>
      <c r="BX671" s="170">
        <f t="shared" si="261"/>
        <v>0</v>
      </c>
      <c r="BY671" s="170">
        <f t="shared" si="262"/>
        <v>0</v>
      </c>
      <c r="BZ671" s="170">
        <f t="shared" si="263"/>
        <v>0</v>
      </c>
      <c r="CA671" s="170">
        <f t="shared" si="264"/>
        <v>0</v>
      </c>
      <c r="CB671" s="216"/>
    </row>
    <row r="672" spans="1:80" s="172" customFormat="1" ht="15.75" customHeight="1">
      <c r="A672" s="163" t="s">
        <v>291</v>
      </c>
      <c r="B672" s="163"/>
      <c r="D672" s="163">
        <v>15</v>
      </c>
      <c r="AA672" s="165" t="s">
        <v>83</v>
      </c>
      <c r="AB672" s="166" t="s">
        <v>3896</v>
      </c>
      <c r="AC672" s="94" t="s">
        <v>92</v>
      </c>
      <c r="AD672" s="95" t="s">
        <v>293</v>
      </c>
      <c r="AE672" s="94" t="s">
        <v>9840</v>
      </c>
      <c r="AF672" s="96" t="s">
        <v>408</v>
      </c>
      <c r="AG672" s="22" t="s">
        <v>9837</v>
      </c>
      <c r="AH672" s="22" t="s">
        <v>9841</v>
      </c>
      <c r="AI672" s="97" t="s">
        <v>309</v>
      </c>
      <c r="AJ672" s="98">
        <v>2.85</v>
      </c>
      <c r="AK672" s="95" t="s">
        <v>9842</v>
      </c>
      <c r="AL672" s="94"/>
      <c r="AM672" s="94" t="s">
        <v>5727</v>
      </c>
      <c r="AN672" s="167">
        <f t="shared" si="241"/>
        <v>15</v>
      </c>
      <c r="AO672" s="49">
        <v>0</v>
      </c>
      <c r="AP672" s="49">
        <v>2</v>
      </c>
      <c r="AQ672" s="49">
        <v>13</v>
      </c>
      <c r="AR672" s="49">
        <v>0</v>
      </c>
      <c r="AS672" s="49">
        <v>0</v>
      </c>
      <c r="AT672" s="49">
        <v>8</v>
      </c>
      <c r="AU672" s="167">
        <f t="shared" si="242"/>
        <v>7</v>
      </c>
      <c r="AV672" s="49">
        <v>0</v>
      </c>
      <c r="AW672" s="99">
        <v>31.26</v>
      </c>
      <c r="AX672" s="94"/>
      <c r="AY672" s="94" t="s">
        <v>9843</v>
      </c>
      <c r="AZ672" s="100" t="s">
        <v>501</v>
      </c>
      <c r="BA672" s="100" t="s">
        <v>639</v>
      </c>
      <c r="BB672" s="49">
        <v>1</v>
      </c>
      <c r="BC672" s="159"/>
      <c r="BD672" s="153" t="str">
        <f t="shared" si="243"/>
        <v>12, 58, 2022.08.02</v>
      </c>
      <c r="BE672" s="153" t="str">
        <f t="shared" si="244"/>
        <v>15, 49, 2022.08.02</v>
      </c>
      <c r="BF672" s="160" t="str">
        <f t="shared" si="245"/>
        <v>В</v>
      </c>
      <c r="BG672" s="161">
        <f t="shared" si="246"/>
        <v>2.85</v>
      </c>
      <c r="BH672" s="167">
        <f t="shared" si="247"/>
        <v>15</v>
      </c>
      <c r="BI672" s="162">
        <f t="shared" si="248"/>
        <v>0</v>
      </c>
      <c r="BJ672" s="162">
        <f t="shared" si="249"/>
        <v>2</v>
      </c>
      <c r="BK672" s="162">
        <f t="shared" si="250"/>
        <v>13</v>
      </c>
      <c r="BL672" s="162">
        <f t="shared" si="251"/>
        <v>0</v>
      </c>
      <c r="BM672" s="162">
        <f t="shared" si="252"/>
        <v>0</v>
      </c>
      <c r="BN672" s="162">
        <f t="shared" si="253"/>
        <v>8</v>
      </c>
      <c r="BO672" s="167">
        <f t="shared" si="254"/>
        <v>7</v>
      </c>
      <c r="BP672" s="162">
        <f t="shared" si="255"/>
        <v>0</v>
      </c>
      <c r="BQ672" s="168">
        <f t="shared" si="256"/>
        <v>1</v>
      </c>
      <c r="BT672" s="169">
        <f t="shared" si="257"/>
        <v>42.75</v>
      </c>
      <c r="BU672" s="169">
        <f t="shared" si="258"/>
        <v>15</v>
      </c>
      <c r="BV672" s="169">
        <f t="shared" si="259"/>
        <v>0</v>
      </c>
      <c r="BW672" s="169">
        <f t="shared" si="260"/>
        <v>0</v>
      </c>
      <c r="BX672" s="170">
        <f t="shared" si="261"/>
        <v>0</v>
      </c>
      <c r="BY672" s="170">
        <f t="shared" si="262"/>
        <v>0</v>
      </c>
      <c r="BZ672" s="170">
        <f t="shared" si="263"/>
        <v>0</v>
      </c>
      <c r="CA672" s="170">
        <f t="shared" si="264"/>
        <v>0</v>
      </c>
      <c r="CB672" s="216"/>
    </row>
    <row r="673" spans="1:80" s="172" customFormat="1" ht="15.75" customHeight="1">
      <c r="A673" s="163" t="s">
        <v>291</v>
      </c>
      <c r="B673" s="163"/>
      <c r="D673" s="163">
        <v>15</v>
      </c>
      <c r="AA673" s="165" t="s">
        <v>83</v>
      </c>
      <c r="AB673" s="166" t="s">
        <v>3901</v>
      </c>
      <c r="AC673" s="94" t="s">
        <v>92</v>
      </c>
      <c r="AD673" s="95" t="s">
        <v>293</v>
      </c>
      <c r="AE673" s="94" t="s">
        <v>1444</v>
      </c>
      <c r="AF673" s="96" t="s">
        <v>408</v>
      </c>
      <c r="AG673" s="22" t="s">
        <v>9844</v>
      </c>
      <c r="AH673" s="22" t="s">
        <v>9845</v>
      </c>
      <c r="AI673" s="97" t="s">
        <v>309</v>
      </c>
      <c r="AJ673" s="98">
        <v>2.37</v>
      </c>
      <c r="AK673" s="95" t="s">
        <v>1447</v>
      </c>
      <c r="AL673" s="94"/>
      <c r="AM673" s="94" t="s">
        <v>9846</v>
      </c>
      <c r="AN673" s="167">
        <f t="shared" si="241"/>
        <v>152</v>
      </c>
      <c r="AO673" s="49">
        <v>1</v>
      </c>
      <c r="AP673" s="49">
        <v>32</v>
      </c>
      <c r="AQ673" s="49">
        <v>116</v>
      </c>
      <c r="AR673" s="49">
        <v>0</v>
      </c>
      <c r="AS673" s="49">
        <v>0</v>
      </c>
      <c r="AT673" s="49">
        <v>58</v>
      </c>
      <c r="AU673" s="167">
        <f t="shared" si="242"/>
        <v>91</v>
      </c>
      <c r="AV673" s="49">
        <v>3</v>
      </c>
      <c r="AW673" s="99">
        <v>199.82</v>
      </c>
      <c r="AX673" s="94" t="s">
        <v>9847</v>
      </c>
      <c r="AY673" s="94" t="s">
        <v>9848</v>
      </c>
      <c r="AZ673" s="100" t="s">
        <v>501</v>
      </c>
      <c r="BA673" s="100" t="s">
        <v>639</v>
      </c>
      <c r="BB673" s="49">
        <v>1</v>
      </c>
      <c r="BC673" s="159"/>
      <c r="BD673" s="153" t="str">
        <f t="shared" si="243"/>
        <v>14, 26, 2022.08.02</v>
      </c>
      <c r="BE673" s="153" t="str">
        <f t="shared" si="244"/>
        <v>16, 48, 2022.08.02</v>
      </c>
      <c r="BF673" s="160" t="str">
        <f t="shared" si="245"/>
        <v>В</v>
      </c>
      <c r="BG673" s="161">
        <f t="shared" si="246"/>
        <v>2.37</v>
      </c>
      <c r="BH673" s="167">
        <f t="shared" si="247"/>
        <v>152</v>
      </c>
      <c r="BI673" s="162">
        <f t="shared" si="248"/>
        <v>1</v>
      </c>
      <c r="BJ673" s="162">
        <f t="shared" si="249"/>
        <v>32</v>
      </c>
      <c r="BK673" s="162">
        <f t="shared" si="250"/>
        <v>116</v>
      </c>
      <c r="BL673" s="162">
        <f t="shared" si="251"/>
        <v>0</v>
      </c>
      <c r="BM673" s="162">
        <f t="shared" si="252"/>
        <v>0</v>
      </c>
      <c r="BN673" s="162">
        <f t="shared" si="253"/>
        <v>58</v>
      </c>
      <c r="BO673" s="167">
        <f t="shared" si="254"/>
        <v>91</v>
      </c>
      <c r="BP673" s="162">
        <f t="shared" si="255"/>
        <v>3</v>
      </c>
      <c r="BQ673" s="168">
        <f t="shared" si="256"/>
        <v>1</v>
      </c>
      <c r="BT673" s="169">
        <f t="shared" si="257"/>
        <v>360.24</v>
      </c>
      <c r="BU673" s="169">
        <f t="shared" si="258"/>
        <v>152</v>
      </c>
      <c r="BV673" s="169">
        <f t="shared" si="259"/>
        <v>0</v>
      </c>
      <c r="BW673" s="169">
        <f t="shared" si="260"/>
        <v>0</v>
      </c>
      <c r="BX673" s="170">
        <f t="shared" si="261"/>
        <v>0</v>
      </c>
      <c r="BY673" s="170">
        <f t="shared" si="262"/>
        <v>0</v>
      </c>
      <c r="BZ673" s="170">
        <f t="shared" si="263"/>
        <v>0</v>
      </c>
      <c r="CA673" s="170">
        <f t="shared" si="264"/>
        <v>0</v>
      </c>
      <c r="CB673" s="216"/>
    </row>
    <row r="674" spans="1:80" s="172" customFormat="1" ht="15.75" customHeight="1">
      <c r="A674" s="163" t="s">
        <v>291</v>
      </c>
      <c r="B674" s="163"/>
      <c r="D674" s="163">
        <v>15</v>
      </c>
      <c r="AA674" s="165" t="s">
        <v>83</v>
      </c>
      <c r="AB674" s="166" t="s">
        <v>3907</v>
      </c>
      <c r="AC674" s="94" t="s">
        <v>110</v>
      </c>
      <c r="AD674" s="95" t="s">
        <v>293</v>
      </c>
      <c r="AE674" s="94" t="s">
        <v>9849</v>
      </c>
      <c r="AF674" s="96" t="s">
        <v>345</v>
      </c>
      <c r="AG674" s="22" t="s">
        <v>9850</v>
      </c>
      <c r="AH674" s="22" t="s">
        <v>9851</v>
      </c>
      <c r="AI674" s="97" t="s">
        <v>309</v>
      </c>
      <c r="AJ674" s="98">
        <v>0.62</v>
      </c>
      <c r="AK674" s="95" t="s">
        <v>9852</v>
      </c>
      <c r="AL674" s="94"/>
      <c r="AM674" s="94" t="s">
        <v>1481</v>
      </c>
      <c r="AN674" s="167">
        <f t="shared" si="241"/>
        <v>3</v>
      </c>
      <c r="AO674" s="49">
        <v>0</v>
      </c>
      <c r="AP674" s="49">
        <v>2</v>
      </c>
      <c r="AQ674" s="49">
        <v>1</v>
      </c>
      <c r="AR674" s="49">
        <v>0</v>
      </c>
      <c r="AS674" s="49">
        <v>0</v>
      </c>
      <c r="AT674" s="49">
        <v>3</v>
      </c>
      <c r="AU674" s="167">
        <f t="shared" si="242"/>
        <v>0</v>
      </c>
      <c r="AV674" s="49">
        <v>0</v>
      </c>
      <c r="AW674" s="99">
        <v>7.41</v>
      </c>
      <c r="AX674" s="94"/>
      <c r="AY674" s="94" t="s">
        <v>9853</v>
      </c>
      <c r="AZ674" s="100" t="s">
        <v>501</v>
      </c>
      <c r="BA674" s="100" t="s">
        <v>639</v>
      </c>
      <c r="BB674" s="49">
        <v>1</v>
      </c>
      <c r="BC674" s="159"/>
      <c r="BD674" s="153" t="str">
        <f t="shared" si="243"/>
        <v>17, 25, 2022.08.02</v>
      </c>
      <c r="BE674" s="153" t="str">
        <f t="shared" si="244"/>
        <v>18, 02, 2022.08.02</v>
      </c>
      <c r="BF674" s="160" t="str">
        <f t="shared" si="245"/>
        <v>В</v>
      </c>
      <c r="BG674" s="161">
        <f t="shared" si="246"/>
        <v>0.62</v>
      </c>
      <c r="BH674" s="167">
        <f t="shared" si="247"/>
        <v>3</v>
      </c>
      <c r="BI674" s="162">
        <f t="shared" si="248"/>
        <v>0</v>
      </c>
      <c r="BJ674" s="162">
        <f t="shared" si="249"/>
        <v>2</v>
      </c>
      <c r="BK674" s="162">
        <f t="shared" si="250"/>
        <v>1</v>
      </c>
      <c r="BL674" s="162">
        <f t="shared" si="251"/>
        <v>0</v>
      </c>
      <c r="BM674" s="162">
        <f t="shared" si="252"/>
        <v>0</v>
      </c>
      <c r="BN674" s="162">
        <f t="shared" si="253"/>
        <v>3</v>
      </c>
      <c r="BO674" s="167">
        <f t="shared" si="254"/>
        <v>0</v>
      </c>
      <c r="BP674" s="162">
        <f t="shared" si="255"/>
        <v>0</v>
      </c>
      <c r="BQ674" s="168">
        <f t="shared" si="256"/>
        <v>1</v>
      </c>
      <c r="BT674" s="169">
        <f t="shared" si="257"/>
        <v>1.8599999999999999</v>
      </c>
      <c r="BU674" s="169">
        <f t="shared" si="258"/>
        <v>3</v>
      </c>
      <c r="BV674" s="169">
        <f t="shared" si="259"/>
        <v>0</v>
      </c>
      <c r="BW674" s="169">
        <f t="shared" si="260"/>
        <v>0</v>
      </c>
      <c r="BX674" s="170">
        <f t="shared" si="261"/>
        <v>0</v>
      </c>
      <c r="BY674" s="170">
        <f t="shared" si="262"/>
        <v>0</v>
      </c>
      <c r="BZ674" s="170">
        <f t="shared" si="263"/>
        <v>0</v>
      </c>
      <c r="CA674" s="170">
        <f t="shared" si="264"/>
        <v>0</v>
      </c>
      <c r="CB674" s="216"/>
    </row>
    <row r="675" spans="1:80" s="172" customFormat="1" ht="15.75" customHeight="1">
      <c r="A675" s="163" t="s">
        <v>291</v>
      </c>
      <c r="B675" s="163"/>
      <c r="D675" s="163">
        <v>15</v>
      </c>
      <c r="AA675" s="165" t="s">
        <v>83</v>
      </c>
      <c r="AB675" s="166" t="s">
        <v>3909</v>
      </c>
      <c r="AC675" s="94" t="s">
        <v>108</v>
      </c>
      <c r="AD675" s="95" t="s">
        <v>1775</v>
      </c>
      <c r="AE675" s="94" t="s">
        <v>9854</v>
      </c>
      <c r="AF675" s="96" t="s">
        <v>408</v>
      </c>
      <c r="AG675" s="22" t="s">
        <v>9855</v>
      </c>
      <c r="AH675" s="22" t="s">
        <v>9856</v>
      </c>
      <c r="AI675" s="97" t="s">
        <v>309</v>
      </c>
      <c r="AJ675" s="98">
        <v>0.68</v>
      </c>
      <c r="AK675" s="95" t="s">
        <v>9857</v>
      </c>
      <c r="AL675" s="94"/>
      <c r="AM675" s="94" t="s">
        <v>9858</v>
      </c>
      <c r="AN675" s="167">
        <f t="shared" si="241"/>
        <v>15</v>
      </c>
      <c r="AO675" s="49">
        <v>0</v>
      </c>
      <c r="AP675" s="49">
        <v>2</v>
      </c>
      <c r="AQ675" s="49">
        <v>13</v>
      </c>
      <c r="AR675" s="49">
        <v>0</v>
      </c>
      <c r="AS675" s="49">
        <v>0</v>
      </c>
      <c r="AT675" s="49">
        <v>3</v>
      </c>
      <c r="AU675" s="167">
        <f t="shared" si="242"/>
        <v>12</v>
      </c>
      <c r="AV675" s="49">
        <v>0</v>
      </c>
      <c r="AW675" s="99">
        <v>41.83</v>
      </c>
      <c r="AX675" s="94"/>
      <c r="AY675" s="94" t="s">
        <v>9859</v>
      </c>
      <c r="AZ675" s="100" t="s">
        <v>501</v>
      </c>
      <c r="BA675" s="100" t="s">
        <v>639</v>
      </c>
      <c r="BB675" s="49">
        <v>1</v>
      </c>
      <c r="BC675" s="159"/>
      <c r="BD675" s="153" t="str">
        <f t="shared" si="243"/>
        <v>23, 25, 2022.08.02</v>
      </c>
      <c r="BE675" s="153" t="str">
        <f t="shared" si="244"/>
        <v>00, 06, 2022.08.03</v>
      </c>
      <c r="BF675" s="160" t="str">
        <f t="shared" si="245"/>
        <v>В</v>
      </c>
      <c r="BG675" s="161">
        <f t="shared" si="246"/>
        <v>0.68</v>
      </c>
      <c r="BH675" s="167">
        <f t="shared" si="247"/>
        <v>15</v>
      </c>
      <c r="BI675" s="162">
        <f t="shared" si="248"/>
        <v>0</v>
      </c>
      <c r="BJ675" s="162">
        <f t="shared" si="249"/>
        <v>2</v>
      </c>
      <c r="BK675" s="162">
        <f t="shared" si="250"/>
        <v>13</v>
      </c>
      <c r="BL675" s="162">
        <f t="shared" si="251"/>
        <v>0</v>
      </c>
      <c r="BM675" s="162">
        <f t="shared" si="252"/>
        <v>0</v>
      </c>
      <c r="BN675" s="162">
        <f t="shared" si="253"/>
        <v>3</v>
      </c>
      <c r="BO675" s="167">
        <f t="shared" si="254"/>
        <v>12</v>
      </c>
      <c r="BP675" s="162">
        <f t="shared" si="255"/>
        <v>0</v>
      </c>
      <c r="BQ675" s="168">
        <f t="shared" si="256"/>
        <v>1</v>
      </c>
      <c r="BT675" s="169">
        <f t="shared" si="257"/>
        <v>10.200000000000001</v>
      </c>
      <c r="BU675" s="169">
        <f t="shared" si="258"/>
        <v>15</v>
      </c>
      <c r="BV675" s="169">
        <f t="shared" si="259"/>
        <v>0</v>
      </c>
      <c r="BW675" s="169">
        <f t="shared" si="260"/>
        <v>0</v>
      </c>
      <c r="BX675" s="170">
        <f t="shared" si="261"/>
        <v>0</v>
      </c>
      <c r="BY675" s="170">
        <f t="shared" si="262"/>
        <v>0</v>
      </c>
      <c r="BZ675" s="170">
        <f t="shared" si="263"/>
        <v>0</v>
      </c>
      <c r="CA675" s="170">
        <f t="shared" si="264"/>
        <v>0</v>
      </c>
      <c r="CB675" s="216"/>
    </row>
    <row r="676" spans="1:80" s="172" customFormat="1" ht="15.75" customHeight="1">
      <c r="A676" s="163" t="s">
        <v>291</v>
      </c>
      <c r="B676" s="163"/>
      <c r="D676" s="163">
        <v>15</v>
      </c>
      <c r="AA676" s="165" t="s">
        <v>83</v>
      </c>
      <c r="AB676" s="166" t="s">
        <v>3915</v>
      </c>
      <c r="AC676" s="94" t="s">
        <v>108</v>
      </c>
      <c r="AD676" s="95" t="s">
        <v>293</v>
      </c>
      <c r="AE676" s="94" t="s">
        <v>3786</v>
      </c>
      <c r="AF676" s="96" t="s">
        <v>345</v>
      </c>
      <c r="AG676" s="22" t="s">
        <v>9860</v>
      </c>
      <c r="AH676" s="22" t="s">
        <v>9861</v>
      </c>
      <c r="AI676" s="97" t="s">
        <v>309</v>
      </c>
      <c r="AJ676" s="98">
        <v>2.13</v>
      </c>
      <c r="AK676" s="95" t="s">
        <v>9862</v>
      </c>
      <c r="AL676" s="94"/>
      <c r="AM676" s="94" t="s">
        <v>9863</v>
      </c>
      <c r="AN676" s="167">
        <f t="shared" si="241"/>
        <v>368</v>
      </c>
      <c r="AO676" s="49">
        <v>0</v>
      </c>
      <c r="AP676" s="49">
        <v>10</v>
      </c>
      <c r="AQ676" s="49">
        <v>354</v>
      </c>
      <c r="AR676" s="49">
        <v>0</v>
      </c>
      <c r="AS676" s="49">
        <v>0</v>
      </c>
      <c r="AT676" s="49">
        <v>25</v>
      </c>
      <c r="AU676" s="167">
        <f t="shared" si="242"/>
        <v>339</v>
      </c>
      <c r="AV676" s="49">
        <v>4</v>
      </c>
      <c r="AW676" s="99">
        <v>648.48</v>
      </c>
      <c r="AX676" s="94" t="s">
        <v>9864</v>
      </c>
      <c r="AY676" s="94" t="s">
        <v>9865</v>
      </c>
      <c r="AZ676" s="100" t="s">
        <v>501</v>
      </c>
      <c r="BA676" s="100" t="s">
        <v>639</v>
      </c>
      <c r="BB676" s="49">
        <v>1</v>
      </c>
      <c r="BC676" s="159"/>
      <c r="BD676" s="153" t="str">
        <f t="shared" si="243"/>
        <v>21, 16, 2022.08.03</v>
      </c>
      <c r="BE676" s="153" t="str">
        <f t="shared" si="244"/>
        <v>23, 24, 2022.08.03</v>
      </c>
      <c r="BF676" s="160" t="str">
        <f t="shared" si="245"/>
        <v>В</v>
      </c>
      <c r="BG676" s="161">
        <f t="shared" si="246"/>
        <v>2.13</v>
      </c>
      <c r="BH676" s="167">
        <f t="shared" si="247"/>
        <v>368</v>
      </c>
      <c r="BI676" s="162">
        <f t="shared" si="248"/>
        <v>0</v>
      </c>
      <c r="BJ676" s="162">
        <f t="shared" si="249"/>
        <v>10</v>
      </c>
      <c r="BK676" s="162">
        <f t="shared" si="250"/>
        <v>354</v>
      </c>
      <c r="BL676" s="162">
        <f t="shared" si="251"/>
        <v>0</v>
      </c>
      <c r="BM676" s="162">
        <f t="shared" si="252"/>
        <v>0</v>
      </c>
      <c r="BN676" s="162">
        <f t="shared" si="253"/>
        <v>25</v>
      </c>
      <c r="BO676" s="167">
        <f t="shared" si="254"/>
        <v>339</v>
      </c>
      <c r="BP676" s="162">
        <f t="shared" si="255"/>
        <v>4</v>
      </c>
      <c r="BQ676" s="168">
        <f t="shared" si="256"/>
        <v>1</v>
      </c>
      <c r="BT676" s="169">
        <f t="shared" si="257"/>
        <v>783.83999999999992</v>
      </c>
      <c r="BU676" s="169">
        <f t="shared" si="258"/>
        <v>368</v>
      </c>
      <c r="BV676" s="169">
        <f t="shared" si="259"/>
        <v>0</v>
      </c>
      <c r="BW676" s="169">
        <f t="shared" si="260"/>
        <v>0</v>
      </c>
      <c r="BX676" s="170">
        <f t="shared" si="261"/>
        <v>0</v>
      </c>
      <c r="BY676" s="170">
        <f t="shared" si="262"/>
        <v>0</v>
      </c>
      <c r="BZ676" s="170">
        <f t="shared" si="263"/>
        <v>0</v>
      </c>
      <c r="CA676" s="170">
        <f t="shared" si="264"/>
        <v>0</v>
      </c>
      <c r="CB676" s="216"/>
    </row>
    <row r="677" spans="1:80" s="172" customFormat="1" ht="15.75" customHeight="1">
      <c r="A677" s="163" t="s">
        <v>291</v>
      </c>
      <c r="B677" s="163"/>
      <c r="D677" s="163">
        <v>15</v>
      </c>
      <c r="AA677" s="165" t="s">
        <v>83</v>
      </c>
      <c r="AB677" s="166" t="s">
        <v>3917</v>
      </c>
      <c r="AC677" s="94" t="s">
        <v>108</v>
      </c>
      <c r="AD677" s="95" t="s">
        <v>293</v>
      </c>
      <c r="AE677" s="94" t="s">
        <v>2518</v>
      </c>
      <c r="AF677" s="96" t="s">
        <v>345</v>
      </c>
      <c r="AG677" s="22" t="s">
        <v>9866</v>
      </c>
      <c r="AH677" s="22" t="s">
        <v>9867</v>
      </c>
      <c r="AI677" s="97" t="s">
        <v>309</v>
      </c>
      <c r="AJ677" s="98">
        <v>0.4</v>
      </c>
      <c r="AK677" s="95" t="s">
        <v>8517</v>
      </c>
      <c r="AL677" s="94"/>
      <c r="AM677" s="94" t="s">
        <v>8994</v>
      </c>
      <c r="AN677" s="167">
        <f t="shared" si="241"/>
        <v>209</v>
      </c>
      <c r="AO677" s="49">
        <v>1</v>
      </c>
      <c r="AP677" s="49">
        <v>9</v>
      </c>
      <c r="AQ677" s="49">
        <v>193</v>
      </c>
      <c r="AR677" s="49">
        <v>0</v>
      </c>
      <c r="AS677" s="49">
        <v>0</v>
      </c>
      <c r="AT677" s="49">
        <v>59</v>
      </c>
      <c r="AU677" s="167">
        <f t="shared" si="242"/>
        <v>144</v>
      </c>
      <c r="AV677" s="49">
        <v>6</v>
      </c>
      <c r="AW677" s="99">
        <v>234.61</v>
      </c>
      <c r="AX677" s="94" t="s">
        <v>8519</v>
      </c>
      <c r="AY677" s="94" t="s">
        <v>9868</v>
      </c>
      <c r="AZ677" s="100" t="s">
        <v>501</v>
      </c>
      <c r="BA677" s="100" t="s">
        <v>639</v>
      </c>
      <c r="BB677" s="49">
        <v>1</v>
      </c>
      <c r="BC677" s="159"/>
      <c r="BD677" s="153" t="str">
        <f t="shared" si="243"/>
        <v>14, 11, 2022.08.04</v>
      </c>
      <c r="BE677" s="153" t="str">
        <f t="shared" si="244"/>
        <v>14, 35, 2022.08.04</v>
      </c>
      <c r="BF677" s="160" t="str">
        <f t="shared" si="245"/>
        <v>В</v>
      </c>
      <c r="BG677" s="161">
        <f t="shared" si="246"/>
        <v>0.4</v>
      </c>
      <c r="BH677" s="167">
        <f t="shared" si="247"/>
        <v>209</v>
      </c>
      <c r="BI677" s="162">
        <f t="shared" si="248"/>
        <v>1</v>
      </c>
      <c r="BJ677" s="162">
        <f t="shared" si="249"/>
        <v>9</v>
      </c>
      <c r="BK677" s="162">
        <f t="shared" si="250"/>
        <v>193</v>
      </c>
      <c r="BL677" s="162">
        <f t="shared" si="251"/>
        <v>0</v>
      </c>
      <c r="BM677" s="162">
        <f t="shared" si="252"/>
        <v>0</v>
      </c>
      <c r="BN677" s="162">
        <f t="shared" si="253"/>
        <v>59</v>
      </c>
      <c r="BO677" s="167">
        <f t="shared" si="254"/>
        <v>144</v>
      </c>
      <c r="BP677" s="162">
        <f t="shared" si="255"/>
        <v>6</v>
      </c>
      <c r="BQ677" s="168">
        <f t="shared" si="256"/>
        <v>1</v>
      </c>
      <c r="BT677" s="169">
        <f t="shared" si="257"/>
        <v>83.600000000000009</v>
      </c>
      <c r="BU677" s="169">
        <f t="shared" si="258"/>
        <v>209</v>
      </c>
      <c r="BV677" s="169">
        <f t="shared" si="259"/>
        <v>0</v>
      </c>
      <c r="BW677" s="169">
        <f t="shared" si="260"/>
        <v>0</v>
      </c>
      <c r="BX677" s="170">
        <f t="shared" si="261"/>
        <v>0</v>
      </c>
      <c r="BY677" s="170">
        <f t="shared" si="262"/>
        <v>0</v>
      </c>
      <c r="BZ677" s="170">
        <f t="shared" si="263"/>
        <v>0</v>
      </c>
      <c r="CA677" s="170">
        <f t="shared" si="264"/>
        <v>0</v>
      </c>
      <c r="CB677" s="216"/>
    </row>
    <row r="678" spans="1:80" s="172" customFormat="1" ht="15.75" customHeight="1">
      <c r="A678" s="163" t="s">
        <v>291</v>
      </c>
      <c r="B678" s="163"/>
      <c r="D678" s="163">
        <v>15</v>
      </c>
      <c r="AA678" s="165" t="s">
        <v>83</v>
      </c>
      <c r="AB678" s="166" t="s">
        <v>3922</v>
      </c>
      <c r="AC678" s="94" t="s">
        <v>110</v>
      </c>
      <c r="AD678" s="95" t="s">
        <v>293</v>
      </c>
      <c r="AE678" s="94" t="s">
        <v>9869</v>
      </c>
      <c r="AF678" s="96" t="s">
        <v>345</v>
      </c>
      <c r="AG678" s="22" t="s">
        <v>9870</v>
      </c>
      <c r="AH678" s="22" t="s">
        <v>9871</v>
      </c>
      <c r="AI678" s="97" t="s">
        <v>309</v>
      </c>
      <c r="AJ678" s="98">
        <v>0.88</v>
      </c>
      <c r="AK678" s="95" t="s">
        <v>9872</v>
      </c>
      <c r="AL678" s="94"/>
      <c r="AM678" s="94" t="s">
        <v>9873</v>
      </c>
      <c r="AN678" s="167">
        <f t="shared" si="241"/>
        <v>27</v>
      </c>
      <c r="AO678" s="49">
        <v>0</v>
      </c>
      <c r="AP678" s="49">
        <v>4</v>
      </c>
      <c r="AQ678" s="49">
        <v>22</v>
      </c>
      <c r="AR678" s="49">
        <v>0</v>
      </c>
      <c r="AS678" s="49">
        <v>0</v>
      </c>
      <c r="AT678" s="49">
        <v>3</v>
      </c>
      <c r="AU678" s="167">
        <f t="shared" si="242"/>
        <v>23</v>
      </c>
      <c r="AV678" s="49">
        <v>1</v>
      </c>
      <c r="AW678" s="99">
        <v>53.24</v>
      </c>
      <c r="AX678" s="94" t="s">
        <v>1602</v>
      </c>
      <c r="AY678" s="94" t="s">
        <v>9874</v>
      </c>
      <c r="AZ678" s="100" t="s">
        <v>501</v>
      </c>
      <c r="BA678" s="100" t="s">
        <v>639</v>
      </c>
      <c r="BB678" s="49">
        <v>1</v>
      </c>
      <c r="BC678" s="159"/>
      <c r="BD678" s="153" t="str">
        <f t="shared" si="243"/>
        <v>23, 19, 2022.08.04</v>
      </c>
      <c r="BE678" s="153" t="str">
        <f t="shared" si="244"/>
        <v>00, 12, 2022.08.05</v>
      </c>
      <c r="BF678" s="160" t="str">
        <f t="shared" si="245"/>
        <v>В</v>
      </c>
      <c r="BG678" s="161">
        <f t="shared" si="246"/>
        <v>0.88</v>
      </c>
      <c r="BH678" s="167">
        <f t="shared" si="247"/>
        <v>27</v>
      </c>
      <c r="BI678" s="162">
        <f t="shared" si="248"/>
        <v>0</v>
      </c>
      <c r="BJ678" s="162">
        <f t="shared" si="249"/>
        <v>4</v>
      </c>
      <c r="BK678" s="162">
        <f t="shared" si="250"/>
        <v>22</v>
      </c>
      <c r="BL678" s="162">
        <f t="shared" si="251"/>
        <v>0</v>
      </c>
      <c r="BM678" s="162">
        <f t="shared" si="252"/>
        <v>0</v>
      </c>
      <c r="BN678" s="162">
        <f t="shared" si="253"/>
        <v>3</v>
      </c>
      <c r="BO678" s="167">
        <f t="shared" si="254"/>
        <v>23</v>
      </c>
      <c r="BP678" s="162">
        <f t="shared" si="255"/>
        <v>1</v>
      </c>
      <c r="BQ678" s="168">
        <f t="shared" si="256"/>
        <v>1</v>
      </c>
      <c r="BT678" s="169">
        <f t="shared" si="257"/>
        <v>23.76</v>
      </c>
      <c r="BU678" s="169">
        <f t="shared" si="258"/>
        <v>27</v>
      </c>
      <c r="BV678" s="169">
        <f t="shared" si="259"/>
        <v>0</v>
      </c>
      <c r="BW678" s="169">
        <f t="shared" si="260"/>
        <v>0</v>
      </c>
      <c r="BX678" s="170">
        <f t="shared" si="261"/>
        <v>0</v>
      </c>
      <c r="BY678" s="170">
        <f t="shared" si="262"/>
        <v>0</v>
      </c>
      <c r="BZ678" s="170">
        <f t="shared" si="263"/>
        <v>0</v>
      </c>
      <c r="CA678" s="170">
        <f t="shared" si="264"/>
        <v>0</v>
      </c>
      <c r="CB678" s="216"/>
    </row>
    <row r="679" spans="1:80" s="172" customFormat="1" ht="15.75" customHeight="1">
      <c r="A679" s="163" t="s">
        <v>291</v>
      </c>
      <c r="B679" s="163"/>
      <c r="D679" s="163">
        <v>15</v>
      </c>
      <c r="AA679" s="165" t="s">
        <v>83</v>
      </c>
      <c r="AB679" s="166" t="s">
        <v>3928</v>
      </c>
      <c r="AC679" s="94" t="s">
        <v>92</v>
      </c>
      <c r="AD679" s="95" t="s">
        <v>293</v>
      </c>
      <c r="AE679" s="94" t="s">
        <v>2100</v>
      </c>
      <c r="AF679" s="96" t="s">
        <v>408</v>
      </c>
      <c r="AG679" s="22" t="s">
        <v>9875</v>
      </c>
      <c r="AH679" s="22" t="s">
        <v>9876</v>
      </c>
      <c r="AI679" s="97" t="s">
        <v>309</v>
      </c>
      <c r="AJ679" s="98">
        <v>0.9</v>
      </c>
      <c r="AK679" s="95" t="s">
        <v>7706</v>
      </c>
      <c r="AL679" s="94"/>
      <c r="AM679" s="94" t="s">
        <v>9877</v>
      </c>
      <c r="AN679" s="167">
        <f t="shared" si="241"/>
        <v>62</v>
      </c>
      <c r="AO679" s="49">
        <v>0</v>
      </c>
      <c r="AP679" s="49">
        <v>4</v>
      </c>
      <c r="AQ679" s="49">
        <v>57</v>
      </c>
      <c r="AR679" s="49">
        <v>0</v>
      </c>
      <c r="AS679" s="49">
        <v>0</v>
      </c>
      <c r="AT679" s="49">
        <v>14</v>
      </c>
      <c r="AU679" s="167">
        <f t="shared" si="242"/>
        <v>47</v>
      </c>
      <c r="AV679" s="49">
        <v>1</v>
      </c>
      <c r="AW679" s="99">
        <v>131.25</v>
      </c>
      <c r="AX679" s="94" t="s">
        <v>587</v>
      </c>
      <c r="AY679" s="94" t="s">
        <v>9878</v>
      </c>
      <c r="AZ679" s="100" t="s">
        <v>501</v>
      </c>
      <c r="BA679" s="100" t="s">
        <v>639</v>
      </c>
      <c r="BB679" s="49">
        <v>1</v>
      </c>
      <c r="BC679" s="159"/>
      <c r="BD679" s="153" t="str">
        <f t="shared" si="243"/>
        <v>09, 43, 2022.08.05</v>
      </c>
      <c r="BE679" s="153" t="str">
        <f t="shared" si="244"/>
        <v>10, 37, 2022.08.05</v>
      </c>
      <c r="BF679" s="160" t="str">
        <f t="shared" si="245"/>
        <v>В</v>
      </c>
      <c r="BG679" s="161">
        <f t="shared" si="246"/>
        <v>0.9</v>
      </c>
      <c r="BH679" s="167">
        <f t="shared" si="247"/>
        <v>62</v>
      </c>
      <c r="BI679" s="162">
        <f t="shared" si="248"/>
        <v>0</v>
      </c>
      <c r="BJ679" s="162">
        <f t="shared" si="249"/>
        <v>4</v>
      </c>
      <c r="BK679" s="162">
        <f t="shared" si="250"/>
        <v>57</v>
      </c>
      <c r="BL679" s="162">
        <f t="shared" si="251"/>
        <v>0</v>
      </c>
      <c r="BM679" s="162">
        <f t="shared" si="252"/>
        <v>0</v>
      </c>
      <c r="BN679" s="162">
        <f t="shared" si="253"/>
        <v>14</v>
      </c>
      <c r="BO679" s="167">
        <f t="shared" si="254"/>
        <v>47</v>
      </c>
      <c r="BP679" s="162">
        <f t="shared" si="255"/>
        <v>1</v>
      </c>
      <c r="BQ679" s="168">
        <f t="shared" si="256"/>
        <v>1</v>
      </c>
      <c r="BT679" s="169">
        <f t="shared" si="257"/>
        <v>55.800000000000004</v>
      </c>
      <c r="BU679" s="169">
        <f t="shared" si="258"/>
        <v>62</v>
      </c>
      <c r="BV679" s="169">
        <f t="shared" si="259"/>
        <v>0</v>
      </c>
      <c r="BW679" s="169">
        <f t="shared" si="260"/>
        <v>0</v>
      </c>
      <c r="BX679" s="170">
        <f t="shared" si="261"/>
        <v>0</v>
      </c>
      <c r="BY679" s="170">
        <f t="shared" si="262"/>
        <v>0</v>
      </c>
      <c r="BZ679" s="170">
        <f t="shared" si="263"/>
        <v>0</v>
      </c>
      <c r="CA679" s="170">
        <f t="shared" si="264"/>
        <v>0</v>
      </c>
      <c r="CB679" s="216"/>
    </row>
    <row r="680" spans="1:80" s="172" customFormat="1" ht="15.75" customHeight="1">
      <c r="A680" s="163" t="s">
        <v>291</v>
      </c>
      <c r="B680" s="163"/>
      <c r="D680" s="163">
        <v>15</v>
      </c>
      <c r="AA680" s="165" t="s">
        <v>83</v>
      </c>
      <c r="AB680" s="166" t="s">
        <v>3933</v>
      </c>
      <c r="AC680" s="94" t="s">
        <v>90</v>
      </c>
      <c r="AD680" s="95" t="s">
        <v>293</v>
      </c>
      <c r="AE680" s="94" t="s">
        <v>9879</v>
      </c>
      <c r="AF680" s="96" t="s">
        <v>345</v>
      </c>
      <c r="AG680" s="22" t="s">
        <v>9880</v>
      </c>
      <c r="AH680" s="22" t="s">
        <v>9881</v>
      </c>
      <c r="AI680" s="97" t="s">
        <v>309</v>
      </c>
      <c r="AJ680" s="98">
        <v>2.4500000000000002</v>
      </c>
      <c r="AK680" s="95" t="s">
        <v>9882</v>
      </c>
      <c r="AL680" s="94"/>
      <c r="AM680" s="94" t="s">
        <v>2576</v>
      </c>
      <c r="AN680" s="167">
        <f t="shared" si="241"/>
        <v>27</v>
      </c>
      <c r="AO680" s="49">
        <v>1</v>
      </c>
      <c r="AP680" s="49">
        <v>4</v>
      </c>
      <c r="AQ680" s="49">
        <v>19</v>
      </c>
      <c r="AR680" s="49">
        <v>0</v>
      </c>
      <c r="AS680" s="49">
        <v>0</v>
      </c>
      <c r="AT680" s="49">
        <v>16</v>
      </c>
      <c r="AU680" s="167">
        <f t="shared" si="242"/>
        <v>8</v>
      </c>
      <c r="AV680" s="49">
        <v>3</v>
      </c>
      <c r="AW680" s="99">
        <v>49.65</v>
      </c>
      <c r="AX680" s="94" t="s">
        <v>9883</v>
      </c>
      <c r="AY680" s="94" t="s">
        <v>9884</v>
      </c>
      <c r="AZ680" s="100" t="s">
        <v>501</v>
      </c>
      <c r="BA680" s="100" t="s">
        <v>639</v>
      </c>
      <c r="BB680" s="49">
        <v>1</v>
      </c>
      <c r="BC680" s="159"/>
      <c r="BD680" s="153" t="str">
        <f t="shared" si="243"/>
        <v>20, 51, 2022.08.07</v>
      </c>
      <c r="BE680" s="153" t="str">
        <f t="shared" si="244"/>
        <v>23, 18, 2022.08.07</v>
      </c>
      <c r="BF680" s="160" t="str">
        <f t="shared" si="245"/>
        <v>В</v>
      </c>
      <c r="BG680" s="161">
        <f t="shared" si="246"/>
        <v>2.4500000000000002</v>
      </c>
      <c r="BH680" s="167">
        <f t="shared" si="247"/>
        <v>27</v>
      </c>
      <c r="BI680" s="162">
        <f t="shared" si="248"/>
        <v>1</v>
      </c>
      <c r="BJ680" s="162">
        <f t="shared" si="249"/>
        <v>4</v>
      </c>
      <c r="BK680" s="162">
        <f t="shared" si="250"/>
        <v>19</v>
      </c>
      <c r="BL680" s="162">
        <f t="shared" si="251"/>
        <v>0</v>
      </c>
      <c r="BM680" s="162">
        <f t="shared" si="252"/>
        <v>0</v>
      </c>
      <c r="BN680" s="162">
        <f t="shared" si="253"/>
        <v>16</v>
      </c>
      <c r="BO680" s="167">
        <f t="shared" si="254"/>
        <v>8</v>
      </c>
      <c r="BP680" s="162">
        <f t="shared" si="255"/>
        <v>3</v>
      </c>
      <c r="BQ680" s="168">
        <f t="shared" si="256"/>
        <v>1</v>
      </c>
      <c r="BT680" s="169">
        <f t="shared" si="257"/>
        <v>66.150000000000006</v>
      </c>
      <c r="BU680" s="169">
        <f t="shared" si="258"/>
        <v>27</v>
      </c>
      <c r="BV680" s="169">
        <f t="shared" si="259"/>
        <v>0</v>
      </c>
      <c r="BW680" s="169">
        <f t="shared" si="260"/>
        <v>0</v>
      </c>
      <c r="BX680" s="170">
        <f t="shared" si="261"/>
        <v>0</v>
      </c>
      <c r="BY680" s="170">
        <f t="shared" si="262"/>
        <v>0</v>
      </c>
      <c r="BZ680" s="170">
        <f t="shared" si="263"/>
        <v>0</v>
      </c>
      <c r="CA680" s="170">
        <f t="shared" si="264"/>
        <v>0</v>
      </c>
      <c r="CB680" s="216"/>
    </row>
    <row r="681" spans="1:80" s="172" customFormat="1" ht="15.75" customHeight="1">
      <c r="A681" s="163" t="s">
        <v>291</v>
      </c>
      <c r="B681" s="163"/>
      <c r="D681" s="163">
        <v>15</v>
      </c>
      <c r="AA681" s="165" t="s">
        <v>83</v>
      </c>
      <c r="AB681" s="166" t="s">
        <v>3936</v>
      </c>
      <c r="AC681" s="94" t="s">
        <v>108</v>
      </c>
      <c r="AD681" s="95" t="s">
        <v>293</v>
      </c>
      <c r="AE681" s="94" t="s">
        <v>7679</v>
      </c>
      <c r="AF681" s="96" t="s">
        <v>345</v>
      </c>
      <c r="AG681" s="22" t="s">
        <v>9885</v>
      </c>
      <c r="AH681" s="22" t="s">
        <v>9886</v>
      </c>
      <c r="AI681" s="97" t="s">
        <v>309</v>
      </c>
      <c r="AJ681" s="98">
        <v>1.1299999999999999</v>
      </c>
      <c r="AK681" s="95" t="s">
        <v>7682</v>
      </c>
      <c r="AL681" s="94"/>
      <c r="AM681" s="94"/>
      <c r="AN681" s="167">
        <f t="shared" si="241"/>
        <v>18</v>
      </c>
      <c r="AO681" s="49">
        <v>0</v>
      </c>
      <c r="AP681" s="49">
        <v>0</v>
      </c>
      <c r="AQ681" s="49">
        <v>18</v>
      </c>
      <c r="AR681" s="49">
        <v>0</v>
      </c>
      <c r="AS681" s="49">
        <v>0</v>
      </c>
      <c r="AT681" s="49">
        <v>4</v>
      </c>
      <c r="AU681" s="167">
        <f t="shared" si="242"/>
        <v>14</v>
      </c>
      <c r="AV681" s="49">
        <v>0</v>
      </c>
      <c r="AW681" s="99">
        <v>24.47</v>
      </c>
      <c r="AX681" s="94"/>
      <c r="AY681" s="94" t="s">
        <v>9887</v>
      </c>
      <c r="AZ681" s="100" t="s">
        <v>501</v>
      </c>
      <c r="BA681" s="100" t="s">
        <v>639</v>
      </c>
      <c r="BB681" s="49">
        <v>1</v>
      </c>
      <c r="BC681" s="159"/>
      <c r="BD681" s="153" t="str">
        <f t="shared" si="243"/>
        <v>04, 13, 2022.08.08</v>
      </c>
      <c r="BE681" s="153" t="str">
        <f t="shared" si="244"/>
        <v>05, 21, 2022.08.08</v>
      </c>
      <c r="BF681" s="160" t="str">
        <f t="shared" si="245"/>
        <v>В</v>
      </c>
      <c r="BG681" s="161">
        <f t="shared" si="246"/>
        <v>1.1299999999999999</v>
      </c>
      <c r="BH681" s="167">
        <f t="shared" si="247"/>
        <v>18</v>
      </c>
      <c r="BI681" s="162">
        <f t="shared" si="248"/>
        <v>0</v>
      </c>
      <c r="BJ681" s="162">
        <f t="shared" si="249"/>
        <v>0</v>
      </c>
      <c r="BK681" s="162">
        <f t="shared" si="250"/>
        <v>18</v>
      </c>
      <c r="BL681" s="162">
        <f t="shared" si="251"/>
        <v>0</v>
      </c>
      <c r="BM681" s="162">
        <f t="shared" si="252"/>
        <v>0</v>
      </c>
      <c r="BN681" s="162">
        <f t="shared" si="253"/>
        <v>4</v>
      </c>
      <c r="BO681" s="167">
        <f t="shared" si="254"/>
        <v>14</v>
      </c>
      <c r="BP681" s="162">
        <f t="shared" si="255"/>
        <v>0</v>
      </c>
      <c r="BQ681" s="168">
        <f t="shared" si="256"/>
        <v>1</v>
      </c>
      <c r="BT681" s="169">
        <f t="shared" si="257"/>
        <v>20.339999999999996</v>
      </c>
      <c r="BU681" s="169">
        <f t="shared" si="258"/>
        <v>18</v>
      </c>
      <c r="BV681" s="169">
        <f t="shared" si="259"/>
        <v>0</v>
      </c>
      <c r="BW681" s="169">
        <f t="shared" si="260"/>
        <v>0</v>
      </c>
      <c r="BX681" s="170">
        <f t="shared" si="261"/>
        <v>0</v>
      </c>
      <c r="BY681" s="170">
        <f t="shared" si="262"/>
        <v>0</v>
      </c>
      <c r="BZ681" s="170">
        <f t="shared" si="263"/>
        <v>0</v>
      </c>
      <c r="CA681" s="170">
        <f t="shared" si="264"/>
        <v>0</v>
      </c>
      <c r="CB681" s="216"/>
    </row>
    <row r="682" spans="1:80" s="172" customFormat="1" ht="15.75" customHeight="1">
      <c r="A682" s="163" t="s">
        <v>291</v>
      </c>
      <c r="B682" s="163"/>
      <c r="D682" s="163">
        <v>15</v>
      </c>
      <c r="AA682" s="165" t="s">
        <v>83</v>
      </c>
      <c r="AB682" s="166" t="s">
        <v>3940</v>
      </c>
      <c r="AC682" s="94" t="s">
        <v>108</v>
      </c>
      <c r="AD682" s="95" t="s">
        <v>293</v>
      </c>
      <c r="AE682" s="94" t="s">
        <v>9888</v>
      </c>
      <c r="AF682" s="96" t="s">
        <v>345</v>
      </c>
      <c r="AG682" s="22" t="s">
        <v>9889</v>
      </c>
      <c r="AH682" s="22" t="s">
        <v>9890</v>
      </c>
      <c r="AI682" s="97" t="s">
        <v>309</v>
      </c>
      <c r="AJ682" s="98">
        <v>1.02</v>
      </c>
      <c r="AK682" s="95" t="s">
        <v>9891</v>
      </c>
      <c r="AL682" s="94"/>
      <c r="AM682" s="94" t="s">
        <v>9892</v>
      </c>
      <c r="AN682" s="167">
        <f t="shared" si="241"/>
        <v>71</v>
      </c>
      <c r="AO682" s="49">
        <v>1</v>
      </c>
      <c r="AP682" s="49">
        <v>16</v>
      </c>
      <c r="AQ682" s="49">
        <v>51</v>
      </c>
      <c r="AR682" s="49">
        <v>0</v>
      </c>
      <c r="AS682" s="49">
        <v>0</v>
      </c>
      <c r="AT682" s="49">
        <v>9</v>
      </c>
      <c r="AU682" s="167">
        <f t="shared" si="242"/>
        <v>59</v>
      </c>
      <c r="AV682" s="49">
        <v>3</v>
      </c>
      <c r="AW682" s="99">
        <v>224.47</v>
      </c>
      <c r="AX682" s="94" t="s">
        <v>3728</v>
      </c>
      <c r="AY682" s="94" t="s">
        <v>9893</v>
      </c>
      <c r="AZ682" s="100" t="s">
        <v>501</v>
      </c>
      <c r="BA682" s="100" t="s">
        <v>639</v>
      </c>
      <c r="BB682" s="49">
        <v>1</v>
      </c>
      <c r="BC682" s="159"/>
      <c r="BD682" s="153" t="str">
        <f t="shared" si="243"/>
        <v>14, 51, 2022.08.08</v>
      </c>
      <c r="BE682" s="153" t="str">
        <f t="shared" si="244"/>
        <v>15, 52, 2022.08.08</v>
      </c>
      <c r="BF682" s="160" t="str">
        <f t="shared" si="245"/>
        <v>В</v>
      </c>
      <c r="BG682" s="161">
        <f t="shared" si="246"/>
        <v>1.02</v>
      </c>
      <c r="BH682" s="167">
        <f t="shared" si="247"/>
        <v>71</v>
      </c>
      <c r="BI682" s="162">
        <f t="shared" si="248"/>
        <v>1</v>
      </c>
      <c r="BJ682" s="162">
        <f t="shared" si="249"/>
        <v>16</v>
      </c>
      <c r="BK682" s="162">
        <f t="shared" si="250"/>
        <v>51</v>
      </c>
      <c r="BL682" s="162">
        <f t="shared" si="251"/>
        <v>0</v>
      </c>
      <c r="BM682" s="162">
        <f t="shared" si="252"/>
        <v>0</v>
      </c>
      <c r="BN682" s="162">
        <f t="shared" si="253"/>
        <v>9</v>
      </c>
      <c r="BO682" s="167">
        <f t="shared" si="254"/>
        <v>59</v>
      </c>
      <c r="BP682" s="162">
        <f t="shared" si="255"/>
        <v>3</v>
      </c>
      <c r="BQ682" s="168">
        <f t="shared" si="256"/>
        <v>1</v>
      </c>
      <c r="BT682" s="169">
        <f t="shared" si="257"/>
        <v>72.42</v>
      </c>
      <c r="BU682" s="169">
        <f t="shared" si="258"/>
        <v>71</v>
      </c>
      <c r="BV682" s="169">
        <f t="shared" si="259"/>
        <v>0</v>
      </c>
      <c r="BW682" s="169">
        <f t="shared" si="260"/>
        <v>0</v>
      </c>
      <c r="BX682" s="170">
        <f t="shared" si="261"/>
        <v>0</v>
      </c>
      <c r="BY682" s="170">
        <f t="shared" si="262"/>
        <v>0</v>
      </c>
      <c r="BZ682" s="170">
        <f t="shared" si="263"/>
        <v>0</v>
      </c>
      <c r="CA682" s="170">
        <f t="shared" si="264"/>
        <v>0</v>
      </c>
      <c r="CB682" s="216"/>
    </row>
    <row r="683" spans="1:80" s="172" customFormat="1" ht="15.75" customHeight="1">
      <c r="A683" s="163" t="s">
        <v>291</v>
      </c>
      <c r="B683" s="163"/>
      <c r="D683" s="163">
        <v>15</v>
      </c>
      <c r="AA683" s="165" t="s">
        <v>83</v>
      </c>
      <c r="AB683" s="166" t="s">
        <v>3946</v>
      </c>
      <c r="AC683" s="94" t="s">
        <v>92</v>
      </c>
      <c r="AD683" s="95" t="s">
        <v>293</v>
      </c>
      <c r="AE683" s="94" t="s">
        <v>5137</v>
      </c>
      <c r="AF683" s="96" t="s">
        <v>408</v>
      </c>
      <c r="AG683" s="22" t="s">
        <v>9894</v>
      </c>
      <c r="AH683" s="22" t="s">
        <v>9895</v>
      </c>
      <c r="AI683" s="97" t="s">
        <v>309</v>
      </c>
      <c r="AJ683" s="98">
        <v>1.33</v>
      </c>
      <c r="AK683" s="95" t="s">
        <v>9896</v>
      </c>
      <c r="AL683" s="94"/>
      <c r="AM683" s="94" t="s">
        <v>1738</v>
      </c>
      <c r="AN683" s="167">
        <f t="shared" si="241"/>
        <v>71</v>
      </c>
      <c r="AO683" s="49">
        <v>0</v>
      </c>
      <c r="AP683" s="49">
        <v>6</v>
      </c>
      <c r="AQ683" s="49">
        <v>65</v>
      </c>
      <c r="AR683" s="49">
        <v>0</v>
      </c>
      <c r="AS683" s="49">
        <v>0</v>
      </c>
      <c r="AT683" s="49">
        <v>27</v>
      </c>
      <c r="AU683" s="167">
        <f t="shared" si="242"/>
        <v>44</v>
      </c>
      <c r="AV683" s="49">
        <v>0</v>
      </c>
      <c r="AW683" s="99">
        <v>124.47</v>
      </c>
      <c r="AX683" s="94"/>
      <c r="AY683" s="94" t="s">
        <v>9897</v>
      </c>
      <c r="AZ683" s="100" t="s">
        <v>501</v>
      </c>
      <c r="BA683" s="100" t="s">
        <v>639</v>
      </c>
      <c r="BB683" s="49">
        <v>1</v>
      </c>
      <c r="BC683" s="159"/>
      <c r="BD683" s="153" t="str">
        <f t="shared" si="243"/>
        <v>08, 17, 2022.08.09</v>
      </c>
      <c r="BE683" s="153" t="str">
        <f t="shared" si="244"/>
        <v>09, 37, 2022.08.09</v>
      </c>
      <c r="BF683" s="160" t="str">
        <f t="shared" si="245"/>
        <v>В</v>
      </c>
      <c r="BG683" s="161">
        <f t="shared" si="246"/>
        <v>1.33</v>
      </c>
      <c r="BH683" s="167">
        <f t="shared" si="247"/>
        <v>71</v>
      </c>
      <c r="BI683" s="162">
        <f t="shared" si="248"/>
        <v>0</v>
      </c>
      <c r="BJ683" s="162">
        <f t="shared" si="249"/>
        <v>6</v>
      </c>
      <c r="BK683" s="162">
        <f t="shared" si="250"/>
        <v>65</v>
      </c>
      <c r="BL683" s="162">
        <f t="shared" si="251"/>
        <v>0</v>
      </c>
      <c r="BM683" s="162">
        <f t="shared" si="252"/>
        <v>0</v>
      </c>
      <c r="BN683" s="162">
        <f t="shared" si="253"/>
        <v>27</v>
      </c>
      <c r="BO683" s="167">
        <f t="shared" si="254"/>
        <v>44</v>
      </c>
      <c r="BP683" s="162">
        <f t="shared" si="255"/>
        <v>0</v>
      </c>
      <c r="BQ683" s="168">
        <f t="shared" si="256"/>
        <v>1</v>
      </c>
      <c r="BT683" s="169">
        <f t="shared" si="257"/>
        <v>94.43</v>
      </c>
      <c r="BU683" s="169">
        <f t="shared" si="258"/>
        <v>71</v>
      </c>
      <c r="BV683" s="169">
        <f t="shared" si="259"/>
        <v>0</v>
      </c>
      <c r="BW683" s="169">
        <f t="shared" si="260"/>
        <v>0</v>
      </c>
      <c r="BX683" s="170">
        <f t="shared" si="261"/>
        <v>0</v>
      </c>
      <c r="BY683" s="170">
        <f t="shared" si="262"/>
        <v>0</v>
      </c>
      <c r="BZ683" s="170">
        <f t="shared" si="263"/>
        <v>0</v>
      </c>
      <c r="CA683" s="170">
        <f t="shared" si="264"/>
        <v>0</v>
      </c>
      <c r="CB683" s="216"/>
    </row>
    <row r="684" spans="1:80" s="172" customFormat="1" ht="15.75" customHeight="1">
      <c r="A684" s="163" t="s">
        <v>291</v>
      </c>
      <c r="B684" s="163"/>
      <c r="D684" s="163">
        <v>15</v>
      </c>
      <c r="AA684" s="165" t="s">
        <v>83</v>
      </c>
      <c r="AB684" s="166" t="s">
        <v>3951</v>
      </c>
      <c r="AC684" s="94" t="s">
        <v>92</v>
      </c>
      <c r="AD684" s="95" t="s">
        <v>305</v>
      </c>
      <c r="AE684" s="94" t="s">
        <v>9898</v>
      </c>
      <c r="AF684" s="96" t="s">
        <v>408</v>
      </c>
      <c r="AG684" s="22" t="s">
        <v>9899</v>
      </c>
      <c r="AH684" s="22" t="s">
        <v>9900</v>
      </c>
      <c r="AI684" s="97" t="s">
        <v>298</v>
      </c>
      <c r="AJ684" s="98">
        <v>7</v>
      </c>
      <c r="AK684" s="95" t="s">
        <v>7910</v>
      </c>
      <c r="AL684" s="94"/>
      <c r="AM684" s="94"/>
      <c r="AN684" s="167">
        <f t="shared" si="241"/>
        <v>12</v>
      </c>
      <c r="AO684" s="49">
        <v>0</v>
      </c>
      <c r="AP684" s="49">
        <v>0</v>
      </c>
      <c r="AQ684" s="49">
        <v>7</v>
      </c>
      <c r="AR684" s="49">
        <v>0</v>
      </c>
      <c r="AS684" s="49">
        <v>0</v>
      </c>
      <c r="AT684" s="49">
        <v>7</v>
      </c>
      <c r="AU684" s="167">
        <f t="shared" si="242"/>
        <v>0</v>
      </c>
      <c r="AV684" s="49">
        <v>5</v>
      </c>
      <c r="AW684" s="99">
        <v>49.74</v>
      </c>
      <c r="AX684" s="94" t="s">
        <v>9901</v>
      </c>
      <c r="AY684" s="94" t="s">
        <v>9902</v>
      </c>
      <c r="AZ684" s="100"/>
      <c r="BA684" s="100"/>
      <c r="BB684" s="49">
        <v>1</v>
      </c>
      <c r="BC684" s="159"/>
      <c r="BD684" s="153" t="str">
        <f t="shared" si="243"/>
        <v>09, 00, 2022.08.09</v>
      </c>
      <c r="BE684" s="153" t="str">
        <f t="shared" si="244"/>
        <v>16, 00, 2022.08.09</v>
      </c>
      <c r="BF684" s="160" t="str">
        <f t="shared" si="245"/>
        <v>П</v>
      </c>
      <c r="BG684" s="161">
        <f t="shared" si="246"/>
        <v>7</v>
      </c>
      <c r="BH684" s="167">
        <f t="shared" si="247"/>
        <v>12</v>
      </c>
      <c r="BI684" s="162">
        <f t="shared" si="248"/>
        <v>0</v>
      </c>
      <c r="BJ684" s="162">
        <f t="shared" si="249"/>
        <v>0</v>
      </c>
      <c r="BK684" s="162">
        <f t="shared" si="250"/>
        <v>7</v>
      </c>
      <c r="BL684" s="162">
        <f t="shared" si="251"/>
        <v>0</v>
      </c>
      <c r="BM684" s="162">
        <f t="shared" si="252"/>
        <v>0</v>
      </c>
      <c r="BN684" s="162">
        <f t="shared" si="253"/>
        <v>7</v>
      </c>
      <c r="BO684" s="167">
        <f t="shared" si="254"/>
        <v>0</v>
      </c>
      <c r="BP684" s="162">
        <f t="shared" si="255"/>
        <v>5</v>
      </c>
      <c r="BQ684" s="168">
        <f t="shared" si="256"/>
        <v>1</v>
      </c>
      <c r="BT684" s="169">
        <f t="shared" si="257"/>
        <v>0</v>
      </c>
      <c r="BU684" s="169">
        <f t="shared" si="258"/>
        <v>0</v>
      </c>
      <c r="BV684" s="169">
        <f t="shared" si="259"/>
        <v>84</v>
      </c>
      <c r="BW684" s="169">
        <f t="shared" si="260"/>
        <v>12</v>
      </c>
      <c r="BX684" s="170">
        <f t="shared" si="261"/>
        <v>0</v>
      </c>
      <c r="BY684" s="170">
        <f t="shared" si="262"/>
        <v>0</v>
      </c>
      <c r="BZ684" s="170">
        <f t="shared" si="263"/>
        <v>0</v>
      </c>
      <c r="CA684" s="170">
        <f t="shared" si="264"/>
        <v>0</v>
      </c>
      <c r="CB684" s="216"/>
    </row>
    <row r="685" spans="1:80" s="172" customFormat="1" ht="15.75" customHeight="1">
      <c r="A685" s="163" t="s">
        <v>291</v>
      </c>
      <c r="B685" s="163"/>
      <c r="D685" s="163">
        <v>15</v>
      </c>
      <c r="AA685" s="165" t="s">
        <v>83</v>
      </c>
      <c r="AB685" s="166" t="s">
        <v>3956</v>
      </c>
      <c r="AC685" s="94" t="s">
        <v>108</v>
      </c>
      <c r="AD685" s="95" t="s">
        <v>293</v>
      </c>
      <c r="AE685" s="94" t="s">
        <v>5327</v>
      </c>
      <c r="AF685" s="96" t="s">
        <v>408</v>
      </c>
      <c r="AG685" s="22" t="s">
        <v>9903</v>
      </c>
      <c r="AH685" s="22" t="s">
        <v>9904</v>
      </c>
      <c r="AI685" s="97" t="s">
        <v>309</v>
      </c>
      <c r="AJ685" s="98">
        <v>1.68</v>
      </c>
      <c r="AK685" s="95" t="s">
        <v>5330</v>
      </c>
      <c r="AL685" s="94"/>
      <c r="AM685" s="94" t="s">
        <v>9905</v>
      </c>
      <c r="AN685" s="167">
        <f t="shared" si="241"/>
        <v>121</v>
      </c>
      <c r="AO685" s="49">
        <v>0</v>
      </c>
      <c r="AP685" s="49">
        <v>2</v>
      </c>
      <c r="AQ685" s="49">
        <v>118</v>
      </c>
      <c r="AR685" s="49">
        <v>0</v>
      </c>
      <c r="AS685" s="49">
        <v>0</v>
      </c>
      <c r="AT685" s="49">
        <v>8</v>
      </c>
      <c r="AU685" s="167">
        <f t="shared" si="242"/>
        <v>112</v>
      </c>
      <c r="AV685" s="49">
        <v>1</v>
      </c>
      <c r="AW685" s="99">
        <v>143.49</v>
      </c>
      <c r="AX685" s="94" t="s">
        <v>9744</v>
      </c>
      <c r="AY685" s="94" t="s">
        <v>9906</v>
      </c>
      <c r="AZ685" s="100" t="s">
        <v>501</v>
      </c>
      <c r="BA685" s="100" t="s">
        <v>639</v>
      </c>
      <c r="BB685" s="49">
        <v>1</v>
      </c>
      <c r="BC685" s="159"/>
      <c r="BD685" s="153" t="str">
        <f t="shared" si="243"/>
        <v>14, 38, 2022.08.09</v>
      </c>
      <c r="BE685" s="153" t="str">
        <f t="shared" si="244"/>
        <v>16, 19, 2022.08.09</v>
      </c>
      <c r="BF685" s="160" t="str">
        <f t="shared" si="245"/>
        <v>В</v>
      </c>
      <c r="BG685" s="161">
        <f t="shared" si="246"/>
        <v>1.68</v>
      </c>
      <c r="BH685" s="167">
        <f t="shared" si="247"/>
        <v>121</v>
      </c>
      <c r="BI685" s="162">
        <f t="shared" si="248"/>
        <v>0</v>
      </c>
      <c r="BJ685" s="162">
        <f t="shared" si="249"/>
        <v>2</v>
      </c>
      <c r="BK685" s="162">
        <f t="shared" si="250"/>
        <v>118</v>
      </c>
      <c r="BL685" s="162">
        <f t="shared" si="251"/>
        <v>0</v>
      </c>
      <c r="BM685" s="162">
        <f t="shared" si="252"/>
        <v>0</v>
      </c>
      <c r="BN685" s="162">
        <f t="shared" si="253"/>
        <v>8</v>
      </c>
      <c r="BO685" s="167">
        <f t="shared" si="254"/>
        <v>112</v>
      </c>
      <c r="BP685" s="162">
        <f t="shared" si="255"/>
        <v>1</v>
      </c>
      <c r="BQ685" s="168">
        <f t="shared" si="256"/>
        <v>1</v>
      </c>
      <c r="BT685" s="169">
        <f t="shared" si="257"/>
        <v>203.28</v>
      </c>
      <c r="BU685" s="169">
        <f t="shared" si="258"/>
        <v>121</v>
      </c>
      <c r="BV685" s="169">
        <f t="shared" si="259"/>
        <v>0</v>
      </c>
      <c r="BW685" s="169">
        <f t="shared" si="260"/>
        <v>0</v>
      </c>
      <c r="BX685" s="170">
        <f t="shared" si="261"/>
        <v>0</v>
      </c>
      <c r="BY685" s="170">
        <f t="shared" si="262"/>
        <v>0</v>
      </c>
      <c r="BZ685" s="170">
        <f t="shared" si="263"/>
        <v>0</v>
      </c>
      <c r="CA685" s="170">
        <f t="shared" si="264"/>
        <v>0</v>
      </c>
      <c r="CB685" s="216"/>
    </row>
    <row r="686" spans="1:80" s="172" customFormat="1" ht="15.75" customHeight="1">
      <c r="A686" s="163" t="s">
        <v>291</v>
      </c>
      <c r="B686" s="163"/>
      <c r="D686" s="163">
        <v>15</v>
      </c>
      <c r="AA686" s="165" t="s">
        <v>83</v>
      </c>
      <c r="AB686" s="166" t="s">
        <v>3963</v>
      </c>
      <c r="AC686" s="94" t="s">
        <v>90</v>
      </c>
      <c r="AD686" s="95" t="s">
        <v>768</v>
      </c>
      <c r="AE686" s="94" t="s">
        <v>9907</v>
      </c>
      <c r="AF686" s="96" t="s">
        <v>345</v>
      </c>
      <c r="AG686" s="22" t="s">
        <v>9908</v>
      </c>
      <c r="AH686" s="22" t="s">
        <v>9909</v>
      </c>
      <c r="AI686" s="97" t="s">
        <v>309</v>
      </c>
      <c r="AJ686" s="98">
        <v>0.57999999999999996</v>
      </c>
      <c r="AK686" s="95" t="s">
        <v>9910</v>
      </c>
      <c r="AL686" s="94"/>
      <c r="AM686" s="94" t="s">
        <v>9911</v>
      </c>
      <c r="AN686" s="167">
        <f t="shared" si="241"/>
        <v>26</v>
      </c>
      <c r="AO686" s="49">
        <v>0</v>
      </c>
      <c r="AP686" s="49">
        <v>2</v>
      </c>
      <c r="AQ686" s="49">
        <v>23</v>
      </c>
      <c r="AR686" s="49">
        <v>0</v>
      </c>
      <c r="AS686" s="49">
        <v>0</v>
      </c>
      <c r="AT686" s="49">
        <v>9</v>
      </c>
      <c r="AU686" s="167">
        <f t="shared" si="242"/>
        <v>16</v>
      </c>
      <c r="AV686" s="49">
        <v>1</v>
      </c>
      <c r="AW686" s="99">
        <v>49.42</v>
      </c>
      <c r="AX686" s="94" t="s">
        <v>9912</v>
      </c>
      <c r="AY686" s="94" t="s">
        <v>9913</v>
      </c>
      <c r="AZ686" s="100" t="s">
        <v>693</v>
      </c>
      <c r="BA686" s="100" t="s">
        <v>313</v>
      </c>
      <c r="BB686" s="49">
        <v>0</v>
      </c>
      <c r="BC686" s="159"/>
      <c r="BD686" s="153" t="str">
        <f t="shared" si="243"/>
        <v>14, 48, 2022.08.09</v>
      </c>
      <c r="BE686" s="153" t="str">
        <f t="shared" si="244"/>
        <v>15, 23, 2022.08.09</v>
      </c>
      <c r="BF686" s="160" t="str">
        <f t="shared" si="245"/>
        <v>В</v>
      </c>
      <c r="BG686" s="161">
        <f t="shared" si="246"/>
        <v>0.57999999999999996</v>
      </c>
      <c r="BH686" s="167">
        <f t="shared" si="247"/>
        <v>26</v>
      </c>
      <c r="BI686" s="162">
        <f t="shared" si="248"/>
        <v>0</v>
      </c>
      <c r="BJ686" s="162">
        <f t="shared" si="249"/>
        <v>2</v>
      </c>
      <c r="BK686" s="162">
        <f t="shared" si="250"/>
        <v>23</v>
      </c>
      <c r="BL686" s="162">
        <f t="shared" si="251"/>
        <v>0</v>
      </c>
      <c r="BM686" s="162">
        <f t="shared" si="252"/>
        <v>0</v>
      </c>
      <c r="BN686" s="162">
        <f t="shared" si="253"/>
        <v>9</v>
      </c>
      <c r="BO686" s="167">
        <f t="shared" si="254"/>
        <v>16</v>
      </c>
      <c r="BP686" s="162">
        <f t="shared" si="255"/>
        <v>1</v>
      </c>
      <c r="BQ686" s="168">
        <f t="shared" si="256"/>
        <v>0</v>
      </c>
      <c r="BT686" s="169">
        <f t="shared" si="257"/>
        <v>0</v>
      </c>
      <c r="BU686" s="169">
        <f t="shared" si="258"/>
        <v>0</v>
      </c>
      <c r="BV686" s="169">
        <f t="shared" si="259"/>
        <v>0</v>
      </c>
      <c r="BW686" s="169">
        <f t="shared" si="260"/>
        <v>0</v>
      </c>
      <c r="BX686" s="170">
        <f t="shared" si="261"/>
        <v>0</v>
      </c>
      <c r="BY686" s="170">
        <f t="shared" si="262"/>
        <v>0</v>
      </c>
      <c r="BZ686" s="170">
        <f t="shared" si="263"/>
        <v>0</v>
      </c>
      <c r="CA686" s="170">
        <f t="shared" si="264"/>
        <v>0</v>
      </c>
      <c r="CB686" s="216"/>
    </row>
    <row r="687" spans="1:80" s="172" customFormat="1" ht="15.75" customHeight="1">
      <c r="A687" s="163" t="s">
        <v>291</v>
      </c>
      <c r="B687" s="163"/>
      <c r="D687" s="163">
        <v>15</v>
      </c>
      <c r="AA687" s="165" t="s">
        <v>83</v>
      </c>
      <c r="AB687" s="166" t="s">
        <v>3967</v>
      </c>
      <c r="AC687" s="94" t="s">
        <v>92</v>
      </c>
      <c r="AD687" s="95" t="s">
        <v>305</v>
      </c>
      <c r="AE687" s="94" t="s">
        <v>9817</v>
      </c>
      <c r="AF687" s="96" t="s">
        <v>408</v>
      </c>
      <c r="AG687" s="22" t="s">
        <v>9914</v>
      </c>
      <c r="AH687" s="22" t="s">
        <v>9915</v>
      </c>
      <c r="AI687" s="97" t="s">
        <v>298</v>
      </c>
      <c r="AJ687" s="98">
        <v>7</v>
      </c>
      <c r="AK687" s="95" t="s">
        <v>9916</v>
      </c>
      <c r="AL687" s="94"/>
      <c r="AM687" s="94"/>
      <c r="AN687" s="167">
        <f t="shared" si="241"/>
        <v>13</v>
      </c>
      <c r="AO687" s="49">
        <v>0</v>
      </c>
      <c r="AP687" s="49">
        <v>0</v>
      </c>
      <c r="AQ687" s="49">
        <v>11</v>
      </c>
      <c r="AR687" s="49">
        <v>0</v>
      </c>
      <c r="AS687" s="49">
        <v>0</v>
      </c>
      <c r="AT687" s="49">
        <v>2</v>
      </c>
      <c r="AU687" s="167">
        <f t="shared" si="242"/>
        <v>9</v>
      </c>
      <c r="AV687" s="49">
        <v>2</v>
      </c>
      <c r="AW687" s="99">
        <v>16.64</v>
      </c>
      <c r="AX687" s="94" t="s">
        <v>427</v>
      </c>
      <c r="AY687" s="94" t="s">
        <v>9917</v>
      </c>
      <c r="AZ687" s="100"/>
      <c r="BA687" s="100"/>
      <c r="BB687" s="49">
        <v>1</v>
      </c>
      <c r="BC687" s="159"/>
      <c r="BD687" s="153" t="str">
        <f t="shared" si="243"/>
        <v>09, 00, 2022.08.10</v>
      </c>
      <c r="BE687" s="153" t="str">
        <f t="shared" si="244"/>
        <v>16, 00, 2022.08.10</v>
      </c>
      <c r="BF687" s="160" t="str">
        <f t="shared" si="245"/>
        <v>П</v>
      </c>
      <c r="BG687" s="161">
        <f t="shared" si="246"/>
        <v>7</v>
      </c>
      <c r="BH687" s="167">
        <f t="shared" si="247"/>
        <v>13</v>
      </c>
      <c r="BI687" s="162">
        <f t="shared" si="248"/>
        <v>0</v>
      </c>
      <c r="BJ687" s="162">
        <f t="shared" si="249"/>
        <v>0</v>
      </c>
      <c r="BK687" s="162">
        <f t="shared" si="250"/>
        <v>11</v>
      </c>
      <c r="BL687" s="162">
        <f t="shared" si="251"/>
        <v>0</v>
      </c>
      <c r="BM687" s="162">
        <f t="shared" si="252"/>
        <v>0</v>
      </c>
      <c r="BN687" s="162">
        <f t="shared" si="253"/>
        <v>2</v>
      </c>
      <c r="BO687" s="167">
        <f t="shared" si="254"/>
        <v>9</v>
      </c>
      <c r="BP687" s="162">
        <f t="shared" si="255"/>
        <v>2</v>
      </c>
      <c r="BQ687" s="168">
        <f t="shared" si="256"/>
        <v>1</v>
      </c>
      <c r="BT687" s="169">
        <f t="shared" si="257"/>
        <v>0</v>
      </c>
      <c r="BU687" s="169">
        <f t="shared" si="258"/>
        <v>0</v>
      </c>
      <c r="BV687" s="169">
        <f t="shared" si="259"/>
        <v>91</v>
      </c>
      <c r="BW687" s="169">
        <f t="shared" si="260"/>
        <v>13</v>
      </c>
      <c r="BX687" s="170">
        <f t="shared" si="261"/>
        <v>0</v>
      </c>
      <c r="BY687" s="170">
        <f t="shared" si="262"/>
        <v>0</v>
      </c>
      <c r="BZ687" s="170">
        <f t="shared" si="263"/>
        <v>0</v>
      </c>
      <c r="CA687" s="170">
        <f t="shared" si="264"/>
        <v>0</v>
      </c>
      <c r="CB687" s="216"/>
    </row>
    <row r="688" spans="1:80" s="172" customFormat="1" ht="15.75" customHeight="1">
      <c r="A688" s="163" t="s">
        <v>291</v>
      </c>
      <c r="B688" s="163"/>
      <c r="D688" s="163">
        <v>15</v>
      </c>
      <c r="AA688" s="165" t="s">
        <v>83</v>
      </c>
      <c r="AB688" s="166" t="s">
        <v>3973</v>
      </c>
      <c r="AC688" s="94" t="s">
        <v>108</v>
      </c>
      <c r="AD688" s="95" t="s">
        <v>314</v>
      </c>
      <c r="AE688" s="94" t="s">
        <v>9918</v>
      </c>
      <c r="AF688" s="96" t="s">
        <v>408</v>
      </c>
      <c r="AG688" s="22" t="s">
        <v>9914</v>
      </c>
      <c r="AH688" s="22" t="s">
        <v>9915</v>
      </c>
      <c r="AI688" s="97" t="s">
        <v>298</v>
      </c>
      <c r="AJ688" s="98">
        <v>7</v>
      </c>
      <c r="AK688" s="95" t="s">
        <v>9919</v>
      </c>
      <c r="AL688" s="94"/>
      <c r="AM688" s="94"/>
      <c r="AN688" s="167">
        <f t="shared" si="241"/>
        <v>25</v>
      </c>
      <c r="AO688" s="49">
        <v>0</v>
      </c>
      <c r="AP688" s="49">
        <v>0</v>
      </c>
      <c r="AQ688" s="49">
        <v>25</v>
      </c>
      <c r="AR688" s="49">
        <v>0</v>
      </c>
      <c r="AS688" s="49">
        <v>0</v>
      </c>
      <c r="AT688" s="49">
        <v>3</v>
      </c>
      <c r="AU688" s="167">
        <f t="shared" si="242"/>
        <v>22</v>
      </c>
      <c r="AV688" s="49">
        <v>0</v>
      </c>
      <c r="AW688" s="99">
        <v>35.32</v>
      </c>
      <c r="AX688" s="94"/>
      <c r="AY688" s="94" t="s">
        <v>9920</v>
      </c>
      <c r="AZ688" s="100"/>
      <c r="BA688" s="100"/>
      <c r="BB688" s="49">
        <v>1</v>
      </c>
      <c r="BC688" s="159"/>
      <c r="BD688" s="153" t="str">
        <f t="shared" si="243"/>
        <v>09, 00, 2022.08.10</v>
      </c>
      <c r="BE688" s="153" t="str">
        <f t="shared" si="244"/>
        <v>16, 00, 2022.08.10</v>
      </c>
      <c r="BF688" s="160" t="str">
        <f t="shared" si="245"/>
        <v>П</v>
      </c>
      <c r="BG688" s="161">
        <f t="shared" si="246"/>
        <v>7</v>
      </c>
      <c r="BH688" s="167">
        <f t="shared" si="247"/>
        <v>25</v>
      </c>
      <c r="BI688" s="162">
        <f t="shared" si="248"/>
        <v>0</v>
      </c>
      <c r="BJ688" s="162">
        <f t="shared" si="249"/>
        <v>0</v>
      </c>
      <c r="BK688" s="162">
        <f t="shared" si="250"/>
        <v>25</v>
      </c>
      <c r="BL688" s="162">
        <f t="shared" si="251"/>
        <v>0</v>
      </c>
      <c r="BM688" s="162">
        <f t="shared" si="252"/>
        <v>0</v>
      </c>
      <c r="BN688" s="162">
        <f t="shared" si="253"/>
        <v>3</v>
      </c>
      <c r="BO688" s="167">
        <f t="shared" si="254"/>
        <v>22</v>
      </c>
      <c r="BP688" s="162">
        <f t="shared" si="255"/>
        <v>0</v>
      </c>
      <c r="BQ688" s="168">
        <f t="shared" si="256"/>
        <v>1</v>
      </c>
      <c r="BT688" s="169">
        <f t="shared" si="257"/>
        <v>0</v>
      </c>
      <c r="BU688" s="169">
        <f t="shared" si="258"/>
        <v>0</v>
      </c>
      <c r="BV688" s="169">
        <f t="shared" si="259"/>
        <v>175</v>
      </c>
      <c r="BW688" s="169">
        <f t="shared" si="260"/>
        <v>25</v>
      </c>
      <c r="BX688" s="170">
        <f t="shared" si="261"/>
        <v>0</v>
      </c>
      <c r="BY688" s="170">
        <f t="shared" si="262"/>
        <v>0</v>
      </c>
      <c r="BZ688" s="170">
        <f t="shared" si="263"/>
        <v>0</v>
      </c>
      <c r="CA688" s="170">
        <f t="shared" si="264"/>
        <v>0</v>
      </c>
      <c r="CB688" s="216"/>
    </row>
    <row r="689" spans="1:80" s="172" customFormat="1" ht="15.75" customHeight="1">
      <c r="A689" s="163" t="s">
        <v>291</v>
      </c>
      <c r="B689" s="163"/>
      <c r="D689" s="163">
        <v>15</v>
      </c>
      <c r="AA689" s="165" t="s">
        <v>83</v>
      </c>
      <c r="AB689" s="166" t="s">
        <v>3977</v>
      </c>
      <c r="AC689" s="94" t="s">
        <v>92</v>
      </c>
      <c r="AD689" s="95" t="s">
        <v>314</v>
      </c>
      <c r="AE689" s="94" t="s">
        <v>9921</v>
      </c>
      <c r="AF689" s="96" t="s">
        <v>295</v>
      </c>
      <c r="AG689" s="22" t="s">
        <v>9922</v>
      </c>
      <c r="AH689" s="22" t="s">
        <v>9923</v>
      </c>
      <c r="AI689" s="97" t="s">
        <v>309</v>
      </c>
      <c r="AJ689" s="98">
        <v>1.2</v>
      </c>
      <c r="AK689" s="95" t="s">
        <v>9921</v>
      </c>
      <c r="AL689" s="94"/>
      <c r="AM689" s="94"/>
      <c r="AN689" s="167">
        <f t="shared" si="241"/>
        <v>1</v>
      </c>
      <c r="AO689" s="49">
        <v>0</v>
      </c>
      <c r="AP689" s="49">
        <v>0</v>
      </c>
      <c r="AQ689" s="49">
        <v>1</v>
      </c>
      <c r="AR689" s="49">
        <v>0</v>
      </c>
      <c r="AS689" s="49">
        <v>0</v>
      </c>
      <c r="AT689" s="49">
        <v>0</v>
      </c>
      <c r="AU689" s="167">
        <f t="shared" si="242"/>
        <v>1</v>
      </c>
      <c r="AV689" s="49">
        <v>0</v>
      </c>
      <c r="AW689" s="99">
        <v>1</v>
      </c>
      <c r="AX689" s="94"/>
      <c r="AY689" s="94" t="s">
        <v>9924</v>
      </c>
      <c r="AZ689" s="100" t="s">
        <v>501</v>
      </c>
      <c r="BA689" s="100" t="s">
        <v>313</v>
      </c>
      <c r="BB689" s="49">
        <v>1</v>
      </c>
      <c r="BC689" s="159"/>
      <c r="BD689" s="153" t="str">
        <f t="shared" si="243"/>
        <v>07, 40, 2022.08.11</v>
      </c>
      <c r="BE689" s="153" t="str">
        <f t="shared" si="244"/>
        <v>08, 52, 2022.08.11</v>
      </c>
      <c r="BF689" s="160" t="str">
        <f t="shared" si="245"/>
        <v>В</v>
      </c>
      <c r="BG689" s="161">
        <f t="shared" si="246"/>
        <v>1.2</v>
      </c>
      <c r="BH689" s="167">
        <f t="shared" si="247"/>
        <v>1</v>
      </c>
      <c r="BI689" s="162">
        <f t="shared" si="248"/>
        <v>0</v>
      </c>
      <c r="BJ689" s="162">
        <f t="shared" si="249"/>
        <v>0</v>
      </c>
      <c r="BK689" s="162">
        <f t="shared" si="250"/>
        <v>1</v>
      </c>
      <c r="BL689" s="162">
        <f t="shared" si="251"/>
        <v>0</v>
      </c>
      <c r="BM689" s="162">
        <f t="shared" si="252"/>
        <v>0</v>
      </c>
      <c r="BN689" s="162">
        <f t="shared" si="253"/>
        <v>0</v>
      </c>
      <c r="BO689" s="167">
        <f t="shared" si="254"/>
        <v>1</v>
      </c>
      <c r="BP689" s="162">
        <f t="shared" si="255"/>
        <v>0</v>
      </c>
      <c r="BQ689" s="168">
        <f t="shared" si="256"/>
        <v>1</v>
      </c>
      <c r="BT689" s="169">
        <f t="shared" si="257"/>
        <v>1.2</v>
      </c>
      <c r="BU689" s="169">
        <f t="shared" si="258"/>
        <v>1</v>
      </c>
      <c r="BV689" s="169">
        <f t="shared" si="259"/>
        <v>0</v>
      </c>
      <c r="BW689" s="169">
        <f t="shared" si="260"/>
        <v>0</v>
      </c>
      <c r="BX689" s="170">
        <f t="shared" si="261"/>
        <v>0</v>
      </c>
      <c r="BY689" s="170">
        <f t="shared" si="262"/>
        <v>0</v>
      </c>
      <c r="BZ689" s="170">
        <f t="shared" si="263"/>
        <v>0</v>
      </c>
      <c r="CA689" s="170">
        <f t="shared" si="264"/>
        <v>0</v>
      </c>
      <c r="CB689" s="216"/>
    </row>
    <row r="690" spans="1:80" s="172" customFormat="1" ht="15.75" customHeight="1">
      <c r="A690" s="163" t="s">
        <v>291</v>
      </c>
      <c r="B690" s="163"/>
      <c r="D690" s="163">
        <v>15</v>
      </c>
      <c r="AA690" s="165" t="s">
        <v>83</v>
      </c>
      <c r="AB690" s="166" t="s">
        <v>3983</v>
      </c>
      <c r="AC690" s="94" t="s">
        <v>90</v>
      </c>
      <c r="AD690" s="95" t="s">
        <v>314</v>
      </c>
      <c r="AE690" s="94" t="s">
        <v>9925</v>
      </c>
      <c r="AF690" s="96" t="s">
        <v>345</v>
      </c>
      <c r="AG690" s="22" t="s">
        <v>9926</v>
      </c>
      <c r="AH690" s="22" t="s">
        <v>9927</v>
      </c>
      <c r="AI690" s="97" t="s">
        <v>298</v>
      </c>
      <c r="AJ690" s="98">
        <v>7</v>
      </c>
      <c r="AK690" s="95" t="s">
        <v>9928</v>
      </c>
      <c r="AL690" s="94"/>
      <c r="AM690" s="94"/>
      <c r="AN690" s="167">
        <f t="shared" si="241"/>
        <v>6</v>
      </c>
      <c r="AO690" s="49">
        <v>0</v>
      </c>
      <c r="AP690" s="49">
        <v>0</v>
      </c>
      <c r="AQ690" s="49">
        <v>4</v>
      </c>
      <c r="AR690" s="49">
        <v>0</v>
      </c>
      <c r="AS690" s="49">
        <v>0</v>
      </c>
      <c r="AT690" s="49">
        <v>4</v>
      </c>
      <c r="AU690" s="167">
        <f t="shared" si="242"/>
        <v>0</v>
      </c>
      <c r="AV690" s="49">
        <v>2</v>
      </c>
      <c r="AW690" s="99">
        <v>11.44</v>
      </c>
      <c r="AX690" s="94" t="s">
        <v>427</v>
      </c>
      <c r="AY690" s="94" t="s">
        <v>9929</v>
      </c>
      <c r="AZ690" s="100"/>
      <c r="BA690" s="100"/>
      <c r="BB690" s="49">
        <v>1</v>
      </c>
      <c r="BC690" s="159"/>
      <c r="BD690" s="153" t="str">
        <f t="shared" si="243"/>
        <v>09, 00, 2022.08.11</v>
      </c>
      <c r="BE690" s="153" t="str">
        <f t="shared" si="244"/>
        <v>16, 00, 2022.08.11</v>
      </c>
      <c r="BF690" s="160" t="str">
        <f t="shared" si="245"/>
        <v>П</v>
      </c>
      <c r="BG690" s="161">
        <f t="shared" si="246"/>
        <v>7</v>
      </c>
      <c r="BH690" s="167">
        <f t="shared" si="247"/>
        <v>6</v>
      </c>
      <c r="BI690" s="162">
        <f t="shared" si="248"/>
        <v>0</v>
      </c>
      <c r="BJ690" s="162">
        <f t="shared" si="249"/>
        <v>0</v>
      </c>
      <c r="BK690" s="162">
        <f t="shared" si="250"/>
        <v>4</v>
      </c>
      <c r="BL690" s="162">
        <f t="shared" si="251"/>
        <v>0</v>
      </c>
      <c r="BM690" s="162">
        <f t="shared" si="252"/>
        <v>0</v>
      </c>
      <c r="BN690" s="162">
        <f t="shared" si="253"/>
        <v>4</v>
      </c>
      <c r="BO690" s="167">
        <f t="shared" si="254"/>
        <v>0</v>
      </c>
      <c r="BP690" s="162">
        <f t="shared" si="255"/>
        <v>2</v>
      </c>
      <c r="BQ690" s="168">
        <f t="shared" si="256"/>
        <v>1</v>
      </c>
      <c r="BT690" s="169">
        <f t="shared" si="257"/>
        <v>0</v>
      </c>
      <c r="BU690" s="169">
        <f t="shared" si="258"/>
        <v>0</v>
      </c>
      <c r="BV690" s="169">
        <f t="shared" si="259"/>
        <v>42</v>
      </c>
      <c r="BW690" s="169">
        <f t="shared" si="260"/>
        <v>6</v>
      </c>
      <c r="BX690" s="170">
        <f t="shared" si="261"/>
        <v>0</v>
      </c>
      <c r="BY690" s="170">
        <f t="shared" si="262"/>
        <v>0</v>
      </c>
      <c r="BZ690" s="170">
        <f t="shared" si="263"/>
        <v>0</v>
      </c>
      <c r="CA690" s="170">
        <f t="shared" si="264"/>
        <v>0</v>
      </c>
      <c r="CB690" s="216"/>
    </row>
    <row r="691" spans="1:80" s="172" customFormat="1" ht="15.75" customHeight="1">
      <c r="A691" s="163" t="s">
        <v>291</v>
      </c>
      <c r="B691" s="163"/>
      <c r="D691" s="163">
        <v>15</v>
      </c>
      <c r="AA691" s="165" t="s">
        <v>83</v>
      </c>
      <c r="AB691" s="166" t="s">
        <v>3990</v>
      </c>
      <c r="AC691" s="94" t="s">
        <v>90</v>
      </c>
      <c r="AD691" s="95" t="s">
        <v>314</v>
      </c>
      <c r="AE691" s="94" t="s">
        <v>9930</v>
      </c>
      <c r="AF691" s="96" t="s">
        <v>295</v>
      </c>
      <c r="AG691" s="22" t="s">
        <v>9926</v>
      </c>
      <c r="AH691" s="22" t="s">
        <v>9927</v>
      </c>
      <c r="AI691" s="97" t="s">
        <v>298</v>
      </c>
      <c r="AJ691" s="98">
        <v>7</v>
      </c>
      <c r="AK691" s="95" t="s">
        <v>9931</v>
      </c>
      <c r="AL691" s="94"/>
      <c r="AM691" s="94"/>
      <c r="AN691" s="167">
        <f t="shared" si="241"/>
        <v>23</v>
      </c>
      <c r="AO691" s="49">
        <v>0</v>
      </c>
      <c r="AP691" s="49">
        <v>0</v>
      </c>
      <c r="AQ691" s="49">
        <v>23</v>
      </c>
      <c r="AR691" s="49">
        <v>0</v>
      </c>
      <c r="AS691" s="49">
        <v>0</v>
      </c>
      <c r="AT691" s="49">
        <v>1</v>
      </c>
      <c r="AU691" s="167">
        <f t="shared" si="242"/>
        <v>22</v>
      </c>
      <c r="AV691" s="49">
        <v>0</v>
      </c>
      <c r="AW691" s="99">
        <v>52.49</v>
      </c>
      <c r="AX691" s="94"/>
      <c r="AY691" s="94" t="s">
        <v>9932</v>
      </c>
      <c r="AZ691" s="100"/>
      <c r="BA691" s="100"/>
      <c r="BB691" s="49">
        <v>1</v>
      </c>
      <c r="BC691" s="159"/>
      <c r="BD691" s="153" t="str">
        <f t="shared" si="243"/>
        <v>09, 00, 2022.08.11</v>
      </c>
      <c r="BE691" s="153" t="str">
        <f t="shared" si="244"/>
        <v>16, 00, 2022.08.11</v>
      </c>
      <c r="BF691" s="160" t="str">
        <f t="shared" si="245"/>
        <v>П</v>
      </c>
      <c r="BG691" s="161">
        <f t="shared" si="246"/>
        <v>7</v>
      </c>
      <c r="BH691" s="167">
        <f t="shared" si="247"/>
        <v>23</v>
      </c>
      <c r="BI691" s="162">
        <f t="shared" si="248"/>
        <v>0</v>
      </c>
      <c r="BJ691" s="162">
        <f t="shared" si="249"/>
        <v>0</v>
      </c>
      <c r="BK691" s="162">
        <f t="shared" si="250"/>
        <v>23</v>
      </c>
      <c r="BL691" s="162">
        <f t="shared" si="251"/>
        <v>0</v>
      </c>
      <c r="BM691" s="162">
        <f t="shared" si="252"/>
        <v>0</v>
      </c>
      <c r="BN691" s="162">
        <f t="shared" si="253"/>
        <v>1</v>
      </c>
      <c r="BO691" s="167">
        <f t="shared" si="254"/>
        <v>22</v>
      </c>
      <c r="BP691" s="162">
        <f t="shared" si="255"/>
        <v>0</v>
      </c>
      <c r="BQ691" s="168">
        <f t="shared" si="256"/>
        <v>1</v>
      </c>
      <c r="BT691" s="169">
        <f t="shared" si="257"/>
        <v>0</v>
      </c>
      <c r="BU691" s="169">
        <f t="shared" si="258"/>
        <v>0</v>
      </c>
      <c r="BV691" s="169">
        <f t="shared" si="259"/>
        <v>161</v>
      </c>
      <c r="BW691" s="169">
        <f t="shared" si="260"/>
        <v>23</v>
      </c>
      <c r="BX691" s="170">
        <f t="shared" si="261"/>
        <v>0</v>
      </c>
      <c r="BY691" s="170">
        <f t="shared" si="262"/>
        <v>0</v>
      </c>
      <c r="BZ691" s="170">
        <f t="shared" si="263"/>
        <v>0</v>
      </c>
      <c r="CA691" s="170">
        <f t="shared" si="264"/>
        <v>0</v>
      </c>
      <c r="CB691" s="216"/>
    </row>
    <row r="692" spans="1:80" s="172" customFormat="1" ht="15.75" customHeight="1">
      <c r="A692" s="163" t="s">
        <v>291</v>
      </c>
      <c r="B692" s="163"/>
      <c r="D692" s="163">
        <v>15</v>
      </c>
      <c r="AA692" s="165" t="s">
        <v>83</v>
      </c>
      <c r="AB692" s="166" t="s">
        <v>3994</v>
      </c>
      <c r="AC692" s="94" t="s">
        <v>92</v>
      </c>
      <c r="AD692" s="95" t="s">
        <v>305</v>
      </c>
      <c r="AE692" s="94" t="s">
        <v>9933</v>
      </c>
      <c r="AF692" s="96" t="s">
        <v>408</v>
      </c>
      <c r="AG692" s="22" t="s">
        <v>9934</v>
      </c>
      <c r="AH692" s="22" t="s">
        <v>9935</v>
      </c>
      <c r="AI692" s="97" t="s">
        <v>298</v>
      </c>
      <c r="AJ692" s="98">
        <v>2.5</v>
      </c>
      <c r="AK692" s="95" t="s">
        <v>9936</v>
      </c>
      <c r="AL692" s="94"/>
      <c r="AM692" s="94"/>
      <c r="AN692" s="167">
        <f t="shared" si="241"/>
        <v>4</v>
      </c>
      <c r="AO692" s="49">
        <v>0</v>
      </c>
      <c r="AP692" s="49">
        <v>0</v>
      </c>
      <c r="AQ692" s="49">
        <v>2</v>
      </c>
      <c r="AR692" s="49">
        <v>0</v>
      </c>
      <c r="AS692" s="49">
        <v>0</v>
      </c>
      <c r="AT692" s="49">
        <v>1</v>
      </c>
      <c r="AU692" s="167">
        <f t="shared" si="242"/>
        <v>1</v>
      </c>
      <c r="AV692" s="49">
        <v>2</v>
      </c>
      <c r="AW692" s="99">
        <v>8.1300000000000008</v>
      </c>
      <c r="AX692" s="94" t="s">
        <v>9937</v>
      </c>
      <c r="AY692" s="94" t="s">
        <v>9938</v>
      </c>
      <c r="AZ692" s="100"/>
      <c r="BA692" s="100"/>
      <c r="BB692" s="49">
        <v>1</v>
      </c>
      <c r="BC692" s="159"/>
      <c r="BD692" s="153" t="str">
        <f t="shared" si="243"/>
        <v>09, 30, 2022.08.11</v>
      </c>
      <c r="BE692" s="153" t="str">
        <f t="shared" si="244"/>
        <v>12, 00, 2022.08.11</v>
      </c>
      <c r="BF692" s="160" t="str">
        <f t="shared" si="245"/>
        <v>П</v>
      </c>
      <c r="BG692" s="161">
        <f t="shared" si="246"/>
        <v>2.5</v>
      </c>
      <c r="BH692" s="167">
        <f t="shared" si="247"/>
        <v>4</v>
      </c>
      <c r="BI692" s="162">
        <f t="shared" si="248"/>
        <v>0</v>
      </c>
      <c r="BJ692" s="162">
        <f t="shared" si="249"/>
        <v>0</v>
      </c>
      <c r="BK692" s="162">
        <f t="shared" si="250"/>
        <v>2</v>
      </c>
      <c r="BL692" s="162">
        <f t="shared" si="251"/>
        <v>0</v>
      </c>
      <c r="BM692" s="162">
        <f t="shared" si="252"/>
        <v>0</v>
      </c>
      <c r="BN692" s="162">
        <f t="shared" si="253"/>
        <v>1</v>
      </c>
      <c r="BO692" s="167">
        <f t="shared" si="254"/>
        <v>1</v>
      </c>
      <c r="BP692" s="162">
        <f t="shared" si="255"/>
        <v>2</v>
      </c>
      <c r="BQ692" s="168">
        <f t="shared" si="256"/>
        <v>1</v>
      </c>
      <c r="BT692" s="169">
        <f t="shared" si="257"/>
        <v>0</v>
      </c>
      <c r="BU692" s="169">
        <f t="shared" si="258"/>
        <v>0</v>
      </c>
      <c r="BV692" s="169">
        <f t="shared" si="259"/>
        <v>10</v>
      </c>
      <c r="BW692" s="169">
        <f t="shared" si="260"/>
        <v>4</v>
      </c>
      <c r="BX692" s="170">
        <f t="shared" si="261"/>
        <v>0</v>
      </c>
      <c r="BY692" s="170">
        <f t="shared" si="262"/>
        <v>0</v>
      </c>
      <c r="BZ692" s="170">
        <f t="shared" si="263"/>
        <v>0</v>
      </c>
      <c r="CA692" s="170">
        <f t="shared" si="264"/>
        <v>0</v>
      </c>
      <c r="CB692" s="216"/>
    </row>
    <row r="693" spans="1:80" s="172" customFormat="1" ht="15.75" customHeight="1">
      <c r="A693" s="163" t="s">
        <v>291</v>
      </c>
      <c r="B693" s="163"/>
      <c r="D693" s="163">
        <v>15</v>
      </c>
      <c r="AA693" s="165" t="s">
        <v>83</v>
      </c>
      <c r="AB693" s="166" t="s">
        <v>4000</v>
      </c>
      <c r="AC693" s="94" t="s">
        <v>110</v>
      </c>
      <c r="AD693" s="95" t="s">
        <v>314</v>
      </c>
      <c r="AE693" s="94" t="s">
        <v>9939</v>
      </c>
      <c r="AF693" s="96" t="s">
        <v>345</v>
      </c>
      <c r="AG693" s="22" t="s">
        <v>9940</v>
      </c>
      <c r="AH693" s="22" t="s">
        <v>9941</v>
      </c>
      <c r="AI693" s="97" t="s">
        <v>298</v>
      </c>
      <c r="AJ693" s="98">
        <v>7</v>
      </c>
      <c r="AK693" s="95" t="s">
        <v>9942</v>
      </c>
      <c r="AL693" s="94"/>
      <c r="AM693" s="94"/>
      <c r="AN693" s="167">
        <f t="shared" si="241"/>
        <v>108</v>
      </c>
      <c r="AO693" s="49">
        <v>0</v>
      </c>
      <c r="AP693" s="49">
        <v>0</v>
      </c>
      <c r="AQ693" s="49">
        <v>108</v>
      </c>
      <c r="AR693" s="49">
        <v>0</v>
      </c>
      <c r="AS693" s="49">
        <v>0</v>
      </c>
      <c r="AT693" s="49">
        <v>0</v>
      </c>
      <c r="AU693" s="167">
        <f t="shared" si="242"/>
        <v>108</v>
      </c>
      <c r="AV693" s="49">
        <v>0</v>
      </c>
      <c r="AW693" s="99">
        <v>24.95</v>
      </c>
      <c r="AX693" s="94"/>
      <c r="AY693" s="94" t="s">
        <v>9943</v>
      </c>
      <c r="AZ693" s="100"/>
      <c r="BA693" s="100"/>
      <c r="BB693" s="49">
        <v>1</v>
      </c>
      <c r="BC693" s="159"/>
      <c r="BD693" s="153" t="str">
        <f t="shared" si="243"/>
        <v>09, 00, 2022.08.12</v>
      </c>
      <c r="BE693" s="153" t="str">
        <f t="shared" si="244"/>
        <v>16, 00, 2022.08.12</v>
      </c>
      <c r="BF693" s="160" t="str">
        <f t="shared" si="245"/>
        <v>П</v>
      </c>
      <c r="BG693" s="161">
        <f t="shared" si="246"/>
        <v>7</v>
      </c>
      <c r="BH693" s="167">
        <f t="shared" si="247"/>
        <v>108</v>
      </c>
      <c r="BI693" s="162">
        <f t="shared" si="248"/>
        <v>0</v>
      </c>
      <c r="BJ693" s="162">
        <f t="shared" si="249"/>
        <v>0</v>
      </c>
      <c r="BK693" s="162">
        <f t="shared" si="250"/>
        <v>108</v>
      </c>
      <c r="BL693" s="162">
        <f t="shared" si="251"/>
        <v>0</v>
      </c>
      <c r="BM693" s="162">
        <f t="shared" si="252"/>
        <v>0</v>
      </c>
      <c r="BN693" s="162">
        <f t="shared" si="253"/>
        <v>0</v>
      </c>
      <c r="BO693" s="167">
        <f t="shared" si="254"/>
        <v>108</v>
      </c>
      <c r="BP693" s="162">
        <f t="shared" si="255"/>
        <v>0</v>
      </c>
      <c r="BQ693" s="168">
        <f t="shared" si="256"/>
        <v>1</v>
      </c>
      <c r="BT693" s="169">
        <f t="shared" si="257"/>
        <v>0</v>
      </c>
      <c r="BU693" s="169">
        <f t="shared" si="258"/>
        <v>0</v>
      </c>
      <c r="BV693" s="169">
        <f t="shared" si="259"/>
        <v>756</v>
      </c>
      <c r="BW693" s="169">
        <f t="shared" si="260"/>
        <v>108</v>
      </c>
      <c r="BX693" s="170">
        <f t="shared" si="261"/>
        <v>0</v>
      </c>
      <c r="BY693" s="170">
        <f t="shared" si="262"/>
        <v>0</v>
      </c>
      <c r="BZ693" s="170">
        <f t="shared" si="263"/>
        <v>0</v>
      </c>
      <c r="CA693" s="170">
        <f t="shared" si="264"/>
        <v>0</v>
      </c>
      <c r="CB693" s="216"/>
    </row>
    <row r="694" spans="1:80" s="172" customFormat="1" ht="15.75" customHeight="1">
      <c r="A694" s="163" t="s">
        <v>291</v>
      </c>
      <c r="B694" s="163"/>
      <c r="D694" s="163">
        <v>15</v>
      </c>
      <c r="AA694" s="165" t="s">
        <v>83</v>
      </c>
      <c r="AB694" s="166" t="s">
        <v>4003</v>
      </c>
      <c r="AC694" s="94" t="s">
        <v>92</v>
      </c>
      <c r="AD694" s="95" t="s">
        <v>305</v>
      </c>
      <c r="AE694" s="94" t="s">
        <v>9700</v>
      </c>
      <c r="AF694" s="96" t="s">
        <v>345</v>
      </c>
      <c r="AG694" s="22" t="s">
        <v>9941</v>
      </c>
      <c r="AH694" s="22" t="s">
        <v>9944</v>
      </c>
      <c r="AI694" s="97" t="s">
        <v>298</v>
      </c>
      <c r="AJ694" s="98">
        <v>1</v>
      </c>
      <c r="AK694" s="95" t="s">
        <v>9945</v>
      </c>
      <c r="AL694" s="94"/>
      <c r="AM694" s="94"/>
      <c r="AN694" s="167">
        <f t="shared" si="241"/>
        <v>1</v>
      </c>
      <c r="AO694" s="49">
        <v>0</v>
      </c>
      <c r="AP694" s="49">
        <v>0</v>
      </c>
      <c r="AQ694" s="49">
        <v>1</v>
      </c>
      <c r="AR694" s="49">
        <v>0</v>
      </c>
      <c r="AS694" s="49">
        <v>0</v>
      </c>
      <c r="AT694" s="49">
        <v>0</v>
      </c>
      <c r="AU694" s="167">
        <f t="shared" si="242"/>
        <v>1</v>
      </c>
      <c r="AV694" s="49">
        <v>0</v>
      </c>
      <c r="AW694" s="99">
        <v>1.38</v>
      </c>
      <c r="AX694" s="94"/>
      <c r="AY694" s="94" t="s">
        <v>9946</v>
      </c>
      <c r="AZ694" s="100"/>
      <c r="BA694" s="100"/>
      <c r="BB694" s="49">
        <v>1</v>
      </c>
      <c r="BC694" s="159"/>
      <c r="BD694" s="153" t="str">
        <f t="shared" si="243"/>
        <v>16, 00, 2022.08.12</v>
      </c>
      <c r="BE694" s="153" t="str">
        <f t="shared" si="244"/>
        <v>17, 00, 2022.08.12</v>
      </c>
      <c r="BF694" s="160" t="str">
        <f t="shared" si="245"/>
        <v>П</v>
      </c>
      <c r="BG694" s="161">
        <f t="shared" si="246"/>
        <v>1</v>
      </c>
      <c r="BH694" s="167">
        <f t="shared" si="247"/>
        <v>1</v>
      </c>
      <c r="BI694" s="162">
        <f t="shared" si="248"/>
        <v>0</v>
      </c>
      <c r="BJ694" s="162">
        <f t="shared" si="249"/>
        <v>0</v>
      </c>
      <c r="BK694" s="162">
        <f t="shared" si="250"/>
        <v>1</v>
      </c>
      <c r="BL694" s="162">
        <f t="shared" si="251"/>
        <v>0</v>
      </c>
      <c r="BM694" s="162">
        <f t="shared" si="252"/>
        <v>0</v>
      </c>
      <c r="BN694" s="162">
        <f t="shared" si="253"/>
        <v>0</v>
      </c>
      <c r="BO694" s="167">
        <f t="shared" si="254"/>
        <v>1</v>
      </c>
      <c r="BP694" s="162">
        <f t="shared" si="255"/>
        <v>0</v>
      </c>
      <c r="BQ694" s="168">
        <f t="shared" si="256"/>
        <v>1</v>
      </c>
      <c r="BT694" s="169">
        <f t="shared" si="257"/>
        <v>0</v>
      </c>
      <c r="BU694" s="169">
        <f t="shared" si="258"/>
        <v>0</v>
      </c>
      <c r="BV694" s="169">
        <f t="shared" si="259"/>
        <v>1</v>
      </c>
      <c r="BW694" s="169">
        <f t="shared" si="260"/>
        <v>1</v>
      </c>
      <c r="BX694" s="170">
        <f t="shared" si="261"/>
        <v>0</v>
      </c>
      <c r="BY694" s="170">
        <f t="shared" si="262"/>
        <v>0</v>
      </c>
      <c r="BZ694" s="170">
        <f t="shared" si="263"/>
        <v>0</v>
      </c>
      <c r="CA694" s="170">
        <f t="shared" si="264"/>
        <v>0</v>
      </c>
      <c r="CB694" s="216"/>
    </row>
    <row r="695" spans="1:80" s="172" customFormat="1" ht="15.75" customHeight="1">
      <c r="A695" s="163" t="s">
        <v>291</v>
      </c>
      <c r="B695" s="163"/>
      <c r="D695" s="163">
        <v>15</v>
      </c>
      <c r="AA695" s="165" t="s">
        <v>83</v>
      </c>
      <c r="AB695" s="166" t="s">
        <v>4007</v>
      </c>
      <c r="AC695" s="94" t="s">
        <v>90</v>
      </c>
      <c r="AD695" s="95" t="s">
        <v>293</v>
      </c>
      <c r="AE695" s="94" t="s">
        <v>3414</v>
      </c>
      <c r="AF695" s="96" t="s">
        <v>345</v>
      </c>
      <c r="AG695" s="22" t="s">
        <v>9947</v>
      </c>
      <c r="AH695" s="22" t="s">
        <v>9948</v>
      </c>
      <c r="AI695" s="97" t="s">
        <v>309</v>
      </c>
      <c r="AJ695" s="98">
        <v>0.56999999999999995</v>
      </c>
      <c r="AK695" s="95" t="s">
        <v>3416</v>
      </c>
      <c r="AL695" s="94"/>
      <c r="AM695" s="94" t="s">
        <v>7167</v>
      </c>
      <c r="AN695" s="167">
        <f t="shared" si="241"/>
        <v>35</v>
      </c>
      <c r="AO695" s="49">
        <v>0</v>
      </c>
      <c r="AP695" s="49">
        <v>3</v>
      </c>
      <c r="AQ695" s="49">
        <v>32</v>
      </c>
      <c r="AR695" s="49">
        <v>0</v>
      </c>
      <c r="AS695" s="49">
        <v>0</v>
      </c>
      <c r="AT695" s="49">
        <v>8</v>
      </c>
      <c r="AU695" s="167">
        <f t="shared" si="242"/>
        <v>27</v>
      </c>
      <c r="AV695" s="49">
        <v>0</v>
      </c>
      <c r="AW695" s="99">
        <v>24.59</v>
      </c>
      <c r="AX695" s="94"/>
      <c r="AY695" s="94" t="s">
        <v>9949</v>
      </c>
      <c r="AZ695" s="100" t="s">
        <v>501</v>
      </c>
      <c r="BA695" s="100" t="s">
        <v>639</v>
      </c>
      <c r="BB695" s="49">
        <v>1</v>
      </c>
      <c r="BC695" s="159"/>
      <c r="BD695" s="153" t="str">
        <f t="shared" si="243"/>
        <v>23, 34, 2022.08.12</v>
      </c>
      <c r="BE695" s="153" t="str">
        <f t="shared" si="244"/>
        <v>00, 08, 2022.08.13</v>
      </c>
      <c r="BF695" s="160" t="str">
        <f t="shared" si="245"/>
        <v>В</v>
      </c>
      <c r="BG695" s="161">
        <f t="shared" si="246"/>
        <v>0.56999999999999995</v>
      </c>
      <c r="BH695" s="167">
        <f t="shared" si="247"/>
        <v>35</v>
      </c>
      <c r="BI695" s="162">
        <f t="shared" si="248"/>
        <v>0</v>
      </c>
      <c r="BJ695" s="162">
        <f t="shared" si="249"/>
        <v>3</v>
      </c>
      <c r="BK695" s="162">
        <f t="shared" si="250"/>
        <v>32</v>
      </c>
      <c r="BL695" s="162">
        <f t="shared" si="251"/>
        <v>0</v>
      </c>
      <c r="BM695" s="162">
        <f t="shared" si="252"/>
        <v>0</v>
      </c>
      <c r="BN695" s="162">
        <f t="shared" si="253"/>
        <v>8</v>
      </c>
      <c r="BO695" s="167">
        <f t="shared" si="254"/>
        <v>27</v>
      </c>
      <c r="BP695" s="162">
        <f t="shared" si="255"/>
        <v>0</v>
      </c>
      <c r="BQ695" s="168">
        <f t="shared" si="256"/>
        <v>1</v>
      </c>
      <c r="BT695" s="169">
        <f t="shared" si="257"/>
        <v>19.95</v>
      </c>
      <c r="BU695" s="169">
        <f t="shared" si="258"/>
        <v>35</v>
      </c>
      <c r="BV695" s="169">
        <f t="shared" si="259"/>
        <v>0</v>
      </c>
      <c r="BW695" s="169">
        <f t="shared" si="260"/>
        <v>0</v>
      </c>
      <c r="BX695" s="170">
        <f t="shared" si="261"/>
        <v>0</v>
      </c>
      <c r="BY695" s="170">
        <f t="shared" si="262"/>
        <v>0</v>
      </c>
      <c r="BZ695" s="170">
        <f t="shared" si="263"/>
        <v>0</v>
      </c>
      <c r="CA695" s="170">
        <f t="shared" si="264"/>
        <v>0</v>
      </c>
      <c r="CB695" s="216"/>
    </row>
    <row r="696" spans="1:80" s="172" customFormat="1" ht="15.75" customHeight="1">
      <c r="A696" s="163" t="s">
        <v>291</v>
      </c>
      <c r="B696" s="163"/>
      <c r="D696" s="163">
        <v>15</v>
      </c>
      <c r="AA696" s="165" t="s">
        <v>83</v>
      </c>
      <c r="AB696" s="166" t="s">
        <v>4013</v>
      </c>
      <c r="AC696" s="94" t="s">
        <v>90</v>
      </c>
      <c r="AD696" s="95" t="s">
        <v>293</v>
      </c>
      <c r="AE696" s="94" t="s">
        <v>2887</v>
      </c>
      <c r="AF696" s="96" t="s">
        <v>345</v>
      </c>
      <c r="AG696" s="22" t="s">
        <v>9947</v>
      </c>
      <c r="AH696" s="22" t="s">
        <v>9950</v>
      </c>
      <c r="AI696" s="97" t="s">
        <v>309</v>
      </c>
      <c r="AJ696" s="98">
        <v>1.72</v>
      </c>
      <c r="AK696" s="95" t="s">
        <v>2889</v>
      </c>
      <c r="AL696" s="94"/>
      <c r="AM696" s="94" t="s">
        <v>2890</v>
      </c>
      <c r="AN696" s="167">
        <f t="shared" si="241"/>
        <v>44</v>
      </c>
      <c r="AO696" s="49">
        <v>0</v>
      </c>
      <c r="AP696" s="49">
        <v>8</v>
      </c>
      <c r="AQ696" s="49">
        <v>35</v>
      </c>
      <c r="AR696" s="49">
        <v>0</v>
      </c>
      <c r="AS696" s="49">
        <v>0</v>
      </c>
      <c r="AT696" s="49">
        <v>13</v>
      </c>
      <c r="AU696" s="167">
        <f t="shared" si="242"/>
        <v>30</v>
      </c>
      <c r="AV696" s="49">
        <v>1</v>
      </c>
      <c r="AW696" s="99">
        <v>299.3</v>
      </c>
      <c r="AX696" s="94" t="s">
        <v>7743</v>
      </c>
      <c r="AY696" s="94" t="s">
        <v>9951</v>
      </c>
      <c r="AZ696" s="100" t="s">
        <v>501</v>
      </c>
      <c r="BA696" s="100" t="s">
        <v>639</v>
      </c>
      <c r="BB696" s="49">
        <v>1</v>
      </c>
      <c r="BC696" s="159"/>
      <c r="BD696" s="153" t="str">
        <f t="shared" si="243"/>
        <v>23, 34, 2022.08.12</v>
      </c>
      <c r="BE696" s="153" t="str">
        <f t="shared" si="244"/>
        <v>01, 17, 2022.08.13</v>
      </c>
      <c r="BF696" s="160" t="str">
        <f t="shared" si="245"/>
        <v>В</v>
      </c>
      <c r="BG696" s="161">
        <f t="shared" si="246"/>
        <v>1.72</v>
      </c>
      <c r="BH696" s="167">
        <f t="shared" si="247"/>
        <v>44</v>
      </c>
      <c r="BI696" s="162">
        <f t="shared" si="248"/>
        <v>0</v>
      </c>
      <c r="BJ696" s="162">
        <f t="shared" si="249"/>
        <v>8</v>
      </c>
      <c r="BK696" s="162">
        <f t="shared" si="250"/>
        <v>35</v>
      </c>
      <c r="BL696" s="162">
        <f t="shared" si="251"/>
        <v>0</v>
      </c>
      <c r="BM696" s="162">
        <f t="shared" si="252"/>
        <v>0</v>
      </c>
      <c r="BN696" s="162">
        <f t="shared" si="253"/>
        <v>13</v>
      </c>
      <c r="BO696" s="167">
        <f t="shared" si="254"/>
        <v>30</v>
      </c>
      <c r="BP696" s="162">
        <f t="shared" si="255"/>
        <v>1</v>
      </c>
      <c r="BQ696" s="168">
        <f t="shared" si="256"/>
        <v>1</v>
      </c>
      <c r="BT696" s="169">
        <f t="shared" si="257"/>
        <v>75.679999999999993</v>
      </c>
      <c r="BU696" s="169">
        <f t="shared" si="258"/>
        <v>44</v>
      </c>
      <c r="BV696" s="169">
        <f t="shared" si="259"/>
        <v>0</v>
      </c>
      <c r="BW696" s="169">
        <f t="shared" si="260"/>
        <v>0</v>
      </c>
      <c r="BX696" s="170">
        <f t="shared" si="261"/>
        <v>0</v>
      </c>
      <c r="BY696" s="170">
        <f t="shared" si="262"/>
        <v>0</v>
      </c>
      <c r="BZ696" s="170">
        <f t="shared" si="263"/>
        <v>0</v>
      </c>
      <c r="CA696" s="170">
        <f t="shared" si="264"/>
        <v>0</v>
      </c>
      <c r="CB696" s="216"/>
    </row>
    <row r="697" spans="1:80" s="172" customFormat="1" ht="15.75" customHeight="1">
      <c r="A697" s="163" t="s">
        <v>291</v>
      </c>
      <c r="B697" s="163"/>
      <c r="D697" s="163">
        <v>15</v>
      </c>
      <c r="AA697" s="165" t="s">
        <v>83</v>
      </c>
      <c r="AB697" s="166" t="s">
        <v>4019</v>
      </c>
      <c r="AC697" s="94" t="s">
        <v>110</v>
      </c>
      <c r="AD697" s="95" t="s">
        <v>293</v>
      </c>
      <c r="AE697" s="94" t="s">
        <v>9952</v>
      </c>
      <c r="AF697" s="96" t="s">
        <v>345</v>
      </c>
      <c r="AG697" s="22" t="s">
        <v>9953</v>
      </c>
      <c r="AH697" s="22" t="s">
        <v>9954</v>
      </c>
      <c r="AI697" s="97" t="s">
        <v>309</v>
      </c>
      <c r="AJ697" s="98">
        <v>1.83</v>
      </c>
      <c r="AK697" s="95" t="s">
        <v>9955</v>
      </c>
      <c r="AL697" s="94"/>
      <c r="AM697" s="94" t="s">
        <v>9956</v>
      </c>
      <c r="AN697" s="167">
        <f t="shared" si="241"/>
        <v>32</v>
      </c>
      <c r="AO697" s="49">
        <v>0</v>
      </c>
      <c r="AP697" s="49">
        <v>21</v>
      </c>
      <c r="AQ697" s="49">
        <v>11</v>
      </c>
      <c r="AR697" s="49">
        <v>0</v>
      </c>
      <c r="AS697" s="49">
        <v>0</v>
      </c>
      <c r="AT697" s="49">
        <v>15</v>
      </c>
      <c r="AU697" s="167">
        <f t="shared" si="242"/>
        <v>17</v>
      </c>
      <c r="AV697" s="49">
        <v>0</v>
      </c>
      <c r="AW697" s="99">
        <v>61.65</v>
      </c>
      <c r="AX697" s="94"/>
      <c r="AY697" s="94" t="s">
        <v>9957</v>
      </c>
      <c r="AZ697" s="100" t="s">
        <v>501</v>
      </c>
      <c r="BA697" s="100" t="s">
        <v>639</v>
      </c>
      <c r="BB697" s="49">
        <v>1</v>
      </c>
      <c r="BC697" s="159"/>
      <c r="BD697" s="153" t="str">
        <f t="shared" si="243"/>
        <v>05, 36, 2022.08.14</v>
      </c>
      <c r="BE697" s="153" t="str">
        <f t="shared" si="244"/>
        <v>07, 26, 2022.08.14</v>
      </c>
      <c r="BF697" s="160" t="str">
        <f t="shared" si="245"/>
        <v>В</v>
      </c>
      <c r="BG697" s="161">
        <f t="shared" si="246"/>
        <v>1.83</v>
      </c>
      <c r="BH697" s="167">
        <f t="shared" si="247"/>
        <v>32</v>
      </c>
      <c r="BI697" s="162">
        <f t="shared" si="248"/>
        <v>0</v>
      </c>
      <c r="BJ697" s="162">
        <f t="shared" si="249"/>
        <v>21</v>
      </c>
      <c r="BK697" s="162">
        <f t="shared" si="250"/>
        <v>11</v>
      </c>
      <c r="BL697" s="162">
        <f t="shared" si="251"/>
        <v>0</v>
      </c>
      <c r="BM697" s="162">
        <f t="shared" si="252"/>
        <v>0</v>
      </c>
      <c r="BN697" s="162">
        <f t="shared" si="253"/>
        <v>15</v>
      </c>
      <c r="BO697" s="167">
        <f t="shared" si="254"/>
        <v>17</v>
      </c>
      <c r="BP697" s="162">
        <f t="shared" si="255"/>
        <v>0</v>
      </c>
      <c r="BQ697" s="168">
        <f t="shared" si="256"/>
        <v>1</v>
      </c>
      <c r="BT697" s="169">
        <f t="shared" si="257"/>
        <v>58.56</v>
      </c>
      <c r="BU697" s="169">
        <f t="shared" si="258"/>
        <v>32</v>
      </c>
      <c r="BV697" s="169">
        <f t="shared" si="259"/>
        <v>0</v>
      </c>
      <c r="BW697" s="169">
        <f t="shared" si="260"/>
        <v>0</v>
      </c>
      <c r="BX697" s="170">
        <f t="shared" si="261"/>
        <v>0</v>
      </c>
      <c r="BY697" s="170">
        <f t="shared" si="262"/>
        <v>0</v>
      </c>
      <c r="BZ697" s="170">
        <f t="shared" si="263"/>
        <v>0</v>
      </c>
      <c r="CA697" s="170">
        <f t="shared" si="264"/>
        <v>0</v>
      </c>
      <c r="CB697" s="216"/>
    </row>
    <row r="698" spans="1:80" s="172" customFormat="1" ht="15.75" customHeight="1">
      <c r="A698" s="163" t="s">
        <v>291</v>
      </c>
      <c r="B698" s="163"/>
      <c r="D698" s="163">
        <v>15</v>
      </c>
      <c r="AA698" s="165" t="s">
        <v>83</v>
      </c>
      <c r="AB698" s="166" t="s">
        <v>4023</v>
      </c>
      <c r="AC698" s="94" t="s">
        <v>92</v>
      </c>
      <c r="AD698" s="95" t="s">
        <v>314</v>
      </c>
      <c r="AE698" s="94" t="s">
        <v>9958</v>
      </c>
      <c r="AF698" s="96" t="s">
        <v>345</v>
      </c>
      <c r="AG698" s="22" t="s">
        <v>9959</v>
      </c>
      <c r="AH698" s="22" t="s">
        <v>9960</v>
      </c>
      <c r="AI698" s="97" t="s">
        <v>298</v>
      </c>
      <c r="AJ698" s="98">
        <v>7</v>
      </c>
      <c r="AK698" s="95" t="s">
        <v>889</v>
      </c>
      <c r="AL698" s="94"/>
      <c r="AM698" s="94"/>
      <c r="AN698" s="167">
        <f t="shared" si="241"/>
        <v>37</v>
      </c>
      <c r="AO698" s="49">
        <v>0</v>
      </c>
      <c r="AP698" s="49">
        <v>0</v>
      </c>
      <c r="AQ698" s="49">
        <v>37</v>
      </c>
      <c r="AR698" s="49">
        <v>0</v>
      </c>
      <c r="AS698" s="49">
        <v>0</v>
      </c>
      <c r="AT698" s="49">
        <v>0</v>
      </c>
      <c r="AU698" s="167">
        <f t="shared" si="242"/>
        <v>37</v>
      </c>
      <c r="AV698" s="49">
        <v>0</v>
      </c>
      <c r="AW698" s="99">
        <v>10.28</v>
      </c>
      <c r="AX698" s="94"/>
      <c r="AY698" s="94" t="s">
        <v>9961</v>
      </c>
      <c r="AZ698" s="100"/>
      <c r="BA698" s="100"/>
      <c r="BB698" s="49">
        <v>1</v>
      </c>
      <c r="BC698" s="159"/>
      <c r="BD698" s="153" t="str">
        <f t="shared" si="243"/>
        <v>09, 00, 2022.08.15</v>
      </c>
      <c r="BE698" s="153" t="str">
        <f t="shared" si="244"/>
        <v>16, 00, 2022.08.15</v>
      </c>
      <c r="BF698" s="160" t="str">
        <f t="shared" si="245"/>
        <v>П</v>
      </c>
      <c r="BG698" s="161">
        <f t="shared" si="246"/>
        <v>7</v>
      </c>
      <c r="BH698" s="167">
        <f t="shared" si="247"/>
        <v>37</v>
      </c>
      <c r="BI698" s="162">
        <f t="shared" si="248"/>
        <v>0</v>
      </c>
      <c r="BJ698" s="162">
        <f t="shared" si="249"/>
        <v>0</v>
      </c>
      <c r="BK698" s="162">
        <f t="shared" si="250"/>
        <v>37</v>
      </c>
      <c r="BL698" s="162">
        <f t="shared" si="251"/>
        <v>0</v>
      </c>
      <c r="BM698" s="162">
        <f t="shared" si="252"/>
        <v>0</v>
      </c>
      <c r="BN698" s="162">
        <f t="shared" si="253"/>
        <v>0</v>
      </c>
      <c r="BO698" s="167">
        <f t="shared" si="254"/>
        <v>37</v>
      </c>
      <c r="BP698" s="162">
        <f t="shared" si="255"/>
        <v>0</v>
      </c>
      <c r="BQ698" s="168">
        <f t="shared" si="256"/>
        <v>1</v>
      </c>
      <c r="BT698" s="169">
        <f t="shared" si="257"/>
        <v>0</v>
      </c>
      <c r="BU698" s="169">
        <f t="shared" si="258"/>
        <v>0</v>
      </c>
      <c r="BV698" s="169">
        <f t="shared" si="259"/>
        <v>259</v>
      </c>
      <c r="BW698" s="169">
        <f t="shared" si="260"/>
        <v>37</v>
      </c>
      <c r="BX698" s="170">
        <f t="shared" si="261"/>
        <v>0</v>
      </c>
      <c r="BY698" s="170">
        <f t="shared" si="262"/>
        <v>0</v>
      </c>
      <c r="BZ698" s="170">
        <f t="shared" si="263"/>
        <v>0</v>
      </c>
      <c r="CA698" s="170">
        <f t="shared" si="264"/>
        <v>0</v>
      </c>
      <c r="CB698" s="216"/>
    </row>
    <row r="699" spans="1:80" s="172" customFormat="1" ht="15.75" customHeight="1">
      <c r="A699" s="163" t="s">
        <v>291</v>
      </c>
      <c r="B699" s="163"/>
      <c r="D699" s="163">
        <v>15</v>
      </c>
      <c r="AA699" s="165" t="s">
        <v>83</v>
      </c>
      <c r="AB699" s="166" t="s">
        <v>4029</v>
      </c>
      <c r="AC699" s="94" t="s">
        <v>92</v>
      </c>
      <c r="AD699" s="95" t="s">
        <v>314</v>
      </c>
      <c r="AE699" s="94" t="s">
        <v>9962</v>
      </c>
      <c r="AF699" s="96" t="s">
        <v>408</v>
      </c>
      <c r="AG699" s="22" t="s">
        <v>9963</v>
      </c>
      <c r="AH699" s="22" t="s">
        <v>9964</v>
      </c>
      <c r="AI699" s="97" t="s">
        <v>298</v>
      </c>
      <c r="AJ699" s="98">
        <v>7.5</v>
      </c>
      <c r="AK699" s="95" t="s">
        <v>9965</v>
      </c>
      <c r="AL699" s="94"/>
      <c r="AM699" s="94"/>
      <c r="AN699" s="167">
        <f t="shared" si="241"/>
        <v>6</v>
      </c>
      <c r="AO699" s="49">
        <v>0</v>
      </c>
      <c r="AP699" s="49">
        <v>0</v>
      </c>
      <c r="AQ699" s="49">
        <v>6</v>
      </c>
      <c r="AR699" s="49">
        <v>0</v>
      </c>
      <c r="AS699" s="49">
        <v>0</v>
      </c>
      <c r="AT699" s="49">
        <v>1</v>
      </c>
      <c r="AU699" s="167">
        <f t="shared" si="242"/>
        <v>5</v>
      </c>
      <c r="AV699" s="49">
        <v>0</v>
      </c>
      <c r="AW699" s="99">
        <v>12.43</v>
      </c>
      <c r="AX699" s="94"/>
      <c r="AY699" s="94" t="s">
        <v>9966</v>
      </c>
      <c r="AZ699" s="100"/>
      <c r="BA699" s="100"/>
      <c r="BB699" s="49">
        <v>1</v>
      </c>
      <c r="BC699" s="159"/>
      <c r="BD699" s="153" t="str">
        <f t="shared" si="243"/>
        <v>08, 30, 2022.08.16</v>
      </c>
      <c r="BE699" s="153" t="str">
        <f t="shared" si="244"/>
        <v>16, 00, 2022.08.16</v>
      </c>
      <c r="BF699" s="160" t="str">
        <f t="shared" si="245"/>
        <v>П</v>
      </c>
      <c r="BG699" s="161">
        <f t="shared" si="246"/>
        <v>7.5</v>
      </c>
      <c r="BH699" s="167">
        <f t="shared" si="247"/>
        <v>6</v>
      </c>
      <c r="BI699" s="162">
        <f t="shared" si="248"/>
        <v>0</v>
      </c>
      <c r="BJ699" s="162">
        <f t="shared" si="249"/>
        <v>0</v>
      </c>
      <c r="BK699" s="162">
        <f t="shared" si="250"/>
        <v>6</v>
      </c>
      <c r="BL699" s="162">
        <f t="shared" si="251"/>
        <v>0</v>
      </c>
      <c r="BM699" s="162">
        <f t="shared" si="252"/>
        <v>0</v>
      </c>
      <c r="BN699" s="162">
        <f t="shared" si="253"/>
        <v>1</v>
      </c>
      <c r="BO699" s="167">
        <f t="shared" si="254"/>
        <v>5</v>
      </c>
      <c r="BP699" s="162">
        <f t="shared" si="255"/>
        <v>0</v>
      </c>
      <c r="BQ699" s="168">
        <f t="shared" si="256"/>
        <v>1</v>
      </c>
      <c r="BT699" s="169">
        <f t="shared" si="257"/>
        <v>0</v>
      </c>
      <c r="BU699" s="169">
        <f t="shared" si="258"/>
        <v>0</v>
      </c>
      <c r="BV699" s="169">
        <f t="shared" si="259"/>
        <v>45</v>
      </c>
      <c r="BW699" s="169">
        <f t="shared" si="260"/>
        <v>6</v>
      </c>
      <c r="BX699" s="170">
        <f t="shared" si="261"/>
        <v>0</v>
      </c>
      <c r="BY699" s="170">
        <f t="shared" si="262"/>
        <v>0</v>
      </c>
      <c r="BZ699" s="170">
        <f t="shared" si="263"/>
        <v>0</v>
      </c>
      <c r="CA699" s="170">
        <f t="shared" si="264"/>
        <v>0</v>
      </c>
      <c r="CB699" s="216"/>
    </row>
    <row r="700" spans="1:80" s="172" customFormat="1" ht="15.75" customHeight="1">
      <c r="A700" s="163" t="s">
        <v>291</v>
      </c>
      <c r="B700" s="163"/>
      <c r="D700" s="163">
        <v>15</v>
      </c>
      <c r="AA700" s="165" t="s">
        <v>83</v>
      </c>
      <c r="AB700" s="166" t="s">
        <v>4032</v>
      </c>
      <c r="AC700" s="94" t="s">
        <v>90</v>
      </c>
      <c r="AD700" s="95" t="s">
        <v>314</v>
      </c>
      <c r="AE700" s="94" t="s">
        <v>9967</v>
      </c>
      <c r="AF700" s="96" t="s">
        <v>345</v>
      </c>
      <c r="AG700" s="22" t="s">
        <v>9968</v>
      </c>
      <c r="AH700" s="22" t="s">
        <v>9964</v>
      </c>
      <c r="AI700" s="97" t="s">
        <v>298</v>
      </c>
      <c r="AJ700" s="98">
        <v>7</v>
      </c>
      <c r="AK700" s="95" t="s">
        <v>9969</v>
      </c>
      <c r="AL700" s="94"/>
      <c r="AM700" s="94"/>
      <c r="AN700" s="167">
        <f t="shared" si="241"/>
        <v>2</v>
      </c>
      <c r="AO700" s="49">
        <v>0</v>
      </c>
      <c r="AP700" s="49">
        <v>0</v>
      </c>
      <c r="AQ700" s="49">
        <v>2</v>
      </c>
      <c r="AR700" s="49">
        <v>0</v>
      </c>
      <c r="AS700" s="49">
        <v>0</v>
      </c>
      <c r="AT700" s="49">
        <v>1</v>
      </c>
      <c r="AU700" s="167">
        <f t="shared" si="242"/>
        <v>1</v>
      </c>
      <c r="AV700" s="49">
        <v>0</v>
      </c>
      <c r="AW700" s="99">
        <v>3.87</v>
      </c>
      <c r="AX700" s="94"/>
      <c r="AY700" s="94" t="s">
        <v>9970</v>
      </c>
      <c r="AZ700" s="100"/>
      <c r="BA700" s="100"/>
      <c r="BB700" s="49">
        <v>1</v>
      </c>
      <c r="BC700" s="159"/>
      <c r="BD700" s="153" t="str">
        <f t="shared" si="243"/>
        <v>09, 00, 2022.08.16</v>
      </c>
      <c r="BE700" s="153" t="str">
        <f t="shared" si="244"/>
        <v>16, 00, 2022.08.16</v>
      </c>
      <c r="BF700" s="160" t="str">
        <f t="shared" si="245"/>
        <v>П</v>
      </c>
      <c r="BG700" s="161">
        <f t="shared" si="246"/>
        <v>7</v>
      </c>
      <c r="BH700" s="167">
        <f t="shared" si="247"/>
        <v>2</v>
      </c>
      <c r="BI700" s="162">
        <f t="shared" si="248"/>
        <v>0</v>
      </c>
      <c r="BJ700" s="162">
        <f t="shared" si="249"/>
        <v>0</v>
      </c>
      <c r="BK700" s="162">
        <f t="shared" si="250"/>
        <v>2</v>
      </c>
      <c r="BL700" s="162">
        <f t="shared" si="251"/>
        <v>0</v>
      </c>
      <c r="BM700" s="162">
        <f t="shared" si="252"/>
        <v>0</v>
      </c>
      <c r="BN700" s="162">
        <f t="shared" si="253"/>
        <v>1</v>
      </c>
      <c r="BO700" s="167">
        <f t="shared" si="254"/>
        <v>1</v>
      </c>
      <c r="BP700" s="162">
        <f t="shared" si="255"/>
        <v>0</v>
      </c>
      <c r="BQ700" s="168">
        <f t="shared" si="256"/>
        <v>1</v>
      </c>
      <c r="BT700" s="169">
        <f t="shared" si="257"/>
        <v>0</v>
      </c>
      <c r="BU700" s="169">
        <f t="shared" si="258"/>
        <v>0</v>
      </c>
      <c r="BV700" s="169">
        <f t="shared" si="259"/>
        <v>14</v>
      </c>
      <c r="BW700" s="169">
        <f t="shared" si="260"/>
        <v>2</v>
      </c>
      <c r="BX700" s="170">
        <f t="shared" si="261"/>
        <v>0</v>
      </c>
      <c r="BY700" s="170">
        <f t="shared" si="262"/>
        <v>0</v>
      </c>
      <c r="BZ700" s="170">
        <f t="shared" si="263"/>
        <v>0</v>
      </c>
      <c r="CA700" s="170">
        <f t="shared" si="264"/>
        <v>0</v>
      </c>
      <c r="CB700" s="216"/>
    </row>
    <row r="701" spans="1:80" s="172" customFormat="1" ht="15.75" customHeight="1">
      <c r="A701" s="163" t="s">
        <v>291</v>
      </c>
      <c r="B701" s="163"/>
      <c r="D701" s="163">
        <v>15</v>
      </c>
      <c r="AA701" s="165" t="s">
        <v>83</v>
      </c>
      <c r="AB701" s="166" t="s">
        <v>4040</v>
      </c>
      <c r="AC701" s="94" t="s">
        <v>108</v>
      </c>
      <c r="AD701" s="95" t="s">
        <v>314</v>
      </c>
      <c r="AE701" s="94" t="s">
        <v>9971</v>
      </c>
      <c r="AF701" s="96" t="s">
        <v>345</v>
      </c>
      <c r="AG701" s="22" t="s">
        <v>9972</v>
      </c>
      <c r="AH701" s="22" t="s">
        <v>9964</v>
      </c>
      <c r="AI701" s="97" t="s">
        <v>298</v>
      </c>
      <c r="AJ701" s="98">
        <v>6.5</v>
      </c>
      <c r="AK701" s="95" t="s">
        <v>9973</v>
      </c>
      <c r="AL701" s="94"/>
      <c r="AM701" s="94" t="s">
        <v>7637</v>
      </c>
      <c r="AN701" s="167">
        <f t="shared" si="241"/>
        <v>60</v>
      </c>
      <c r="AO701" s="49">
        <v>0</v>
      </c>
      <c r="AP701" s="49">
        <v>2</v>
      </c>
      <c r="AQ701" s="49">
        <v>58</v>
      </c>
      <c r="AR701" s="49">
        <v>0</v>
      </c>
      <c r="AS701" s="49">
        <v>0</v>
      </c>
      <c r="AT701" s="49">
        <v>20</v>
      </c>
      <c r="AU701" s="167">
        <f t="shared" si="242"/>
        <v>40</v>
      </c>
      <c r="AV701" s="49">
        <v>0</v>
      </c>
      <c r="AW701" s="99">
        <v>102.77</v>
      </c>
      <c r="AX701" s="94"/>
      <c r="AY701" s="94" t="s">
        <v>9974</v>
      </c>
      <c r="AZ701" s="100"/>
      <c r="BA701" s="100"/>
      <c r="BB701" s="49">
        <v>1</v>
      </c>
      <c r="BC701" s="159"/>
      <c r="BD701" s="153" t="str">
        <f t="shared" si="243"/>
        <v>09, 30, 2022.08.16</v>
      </c>
      <c r="BE701" s="153" t="str">
        <f t="shared" si="244"/>
        <v>16, 00, 2022.08.16</v>
      </c>
      <c r="BF701" s="160" t="str">
        <f t="shared" si="245"/>
        <v>П</v>
      </c>
      <c r="BG701" s="161">
        <f t="shared" si="246"/>
        <v>6.5</v>
      </c>
      <c r="BH701" s="167">
        <f t="shared" si="247"/>
        <v>60</v>
      </c>
      <c r="BI701" s="162">
        <f t="shared" si="248"/>
        <v>0</v>
      </c>
      <c r="BJ701" s="162">
        <f t="shared" si="249"/>
        <v>2</v>
      </c>
      <c r="BK701" s="162">
        <f t="shared" si="250"/>
        <v>58</v>
      </c>
      <c r="BL701" s="162">
        <f t="shared" si="251"/>
        <v>0</v>
      </c>
      <c r="BM701" s="162">
        <f t="shared" si="252"/>
        <v>0</v>
      </c>
      <c r="BN701" s="162">
        <f t="shared" si="253"/>
        <v>20</v>
      </c>
      <c r="BO701" s="167">
        <f t="shared" si="254"/>
        <v>40</v>
      </c>
      <c r="BP701" s="162">
        <f t="shared" si="255"/>
        <v>0</v>
      </c>
      <c r="BQ701" s="168">
        <f t="shared" si="256"/>
        <v>1</v>
      </c>
      <c r="BT701" s="169">
        <f t="shared" si="257"/>
        <v>0</v>
      </c>
      <c r="BU701" s="169">
        <f t="shared" si="258"/>
        <v>0</v>
      </c>
      <c r="BV701" s="169">
        <f t="shared" si="259"/>
        <v>390</v>
      </c>
      <c r="BW701" s="169">
        <f t="shared" si="260"/>
        <v>60</v>
      </c>
      <c r="BX701" s="170">
        <f t="shared" si="261"/>
        <v>0</v>
      </c>
      <c r="BY701" s="170">
        <f t="shared" si="262"/>
        <v>0</v>
      </c>
      <c r="BZ701" s="170">
        <f t="shared" si="263"/>
        <v>0</v>
      </c>
      <c r="CA701" s="170">
        <f t="shared" si="264"/>
        <v>0</v>
      </c>
      <c r="CB701" s="216"/>
    </row>
    <row r="702" spans="1:80" s="172" customFormat="1" ht="15.75" customHeight="1">
      <c r="A702" s="163" t="s">
        <v>291</v>
      </c>
      <c r="B702" s="163"/>
      <c r="D702" s="163">
        <v>15</v>
      </c>
      <c r="AA702" s="165" t="s">
        <v>83</v>
      </c>
      <c r="AB702" s="166" t="s">
        <v>4047</v>
      </c>
      <c r="AC702" s="94" t="s">
        <v>92</v>
      </c>
      <c r="AD702" s="95" t="s">
        <v>305</v>
      </c>
      <c r="AE702" s="94" t="s">
        <v>9975</v>
      </c>
      <c r="AF702" s="96" t="s">
        <v>345</v>
      </c>
      <c r="AG702" s="22" t="s">
        <v>9976</v>
      </c>
      <c r="AH702" s="22" t="s">
        <v>9964</v>
      </c>
      <c r="AI702" s="97" t="s">
        <v>298</v>
      </c>
      <c r="AJ702" s="98">
        <v>6</v>
      </c>
      <c r="AK702" s="95" t="s">
        <v>9977</v>
      </c>
      <c r="AL702" s="94"/>
      <c r="AM702" s="94"/>
      <c r="AN702" s="167">
        <f t="shared" si="241"/>
        <v>1</v>
      </c>
      <c r="AO702" s="49">
        <v>0</v>
      </c>
      <c r="AP702" s="49">
        <v>0</v>
      </c>
      <c r="AQ702" s="49">
        <v>1</v>
      </c>
      <c r="AR702" s="49">
        <v>0</v>
      </c>
      <c r="AS702" s="49">
        <v>0</v>
      </c>
      <c r="AT702" s="49">
        <v>0</v>
      </c>
      <c r="AU702" s="167">
        <f t="shared" si="242"/>
        <v>1</v>
      </c>
      <c r="AV702" s="49">
        <v>0</v>
      </c>
      <c r="AW702" s="99">
        <v>5.75</v>
      </c>
      <c r="AX702" s="94"/>
      <c r="AY702" s="94" t="s">
        <v>9978</v>
      </c>
      <c r="AZ702" s="100"/>
      <c r="BA702" s="100"/>
      <c r="BB702" s="49">
        <v>1</v>
      </c>
      <c r="BC702" s="159"/>
      <c r="BD702" s="153" t="str">
        <f t="shared" si="243"/>
        <v>10, 00, 2022.08.16</v>
      </c>
      <c r="BE702" s="153" t="str">
        <f t="shared" si="244"/>
        <v>16, 00, 2022.08.16</v>
      </c>
      <c r="BF702" s="160" t="str">
        <f t="shared" si="245"/>
        <v>П</v>
      </c>
      <c r="BG702" s="161">
        <f t="shared" si="246"/>
        <v>6</v>
      </c>
      <c r="BH702" s="167">
        <f t="shared" si="247"/>
        <v>1</v>
      </c>
      <c r="BI702" s="162">
        <f t="shared" si="248"/>
        <v>0</v>
      </c>
      <c r="BJ702" s="162">
        <f t="shared" si="249"/>
        <v>0</v>
      </c>
      <c r="BK702" s="162">
        <f t="shared" si="250"/>
        <v>1</v>
      </c>
      <c r="BL702" s="162">
        <f t="shared" si="251"/>
        <v>0</v>
      </c>
      <c r="BM702" s="162">
        <f t="shared" si="252"/>
        <v>0</v>
      </c>
      <c r="BN702" s="162">
        <f t="shared" si="253"/>
        <v>0</v>
      </c>
      <c r="BO702" s="167">
        <f t="shared" si="254"/>
        <v>1</v>
      </c>
      <c r="BP702" s="162">
        <f t="shared" si="255"/>
        <v>0</v>
      </c>
      <c r="BQ702" s="168">
        <f t="shared" si="256"/>
        <v>1</v>
      </c>
      <c r="BT702" s="169">
        <f t="shared" si="257"/>
        <v>0</v>
      </c>
      <c r="BU702" s="169">
        <f t="shared" si="258"/>
        <v>0</v>
      </c>
      <c r="BV702" s="169">
        <f t="shared" si="259"/>
        <v>6</v>
      </c>
      <c r="BW702" s="169">
        <f t="shared" si="260"/>
        <v>1</v>
      </c>
      <c r="BX702" s="170">
        <f t="shared" si="261"/>
        <v>0</v>
      </c>
      <c r="BY702" s="170">
        <f t="shared" si="262"/>
        <v>0</v>
      </c>
      <c r="BZ702" s="170">
        <f t="shared" si="263"/>
        <v>0</v>
      </c>
      <c r="CA702" s="170">
        <f t="shared" si="264"/>
        <v>0</v>
      </c>
      <c r="CB702" s="216"/>
    </row>
    <row r="703" spans="1:80" s="172" customFormat="1" ht="15.75" customHeight="1">
      <c r="A703" s="163" t="s">
        <v>291</v>
      </c>
      <c r="B703" s="163"/>
      <c r="D703" s="163">
        <v>15</v>
      </c>
      <c r="AA703" s="165" t="s">
        <v>83</v>
      </c>
      <c r="AB703" s="166" t="s">
        <v>4053</v>
      </c>
      <c r="AC703" s="94" t="s">
        <v>92</v>
      </c>
      <c r="AD703" s="95" t="s">
        <v>314</v>
      </c>
      <c r="AE703" s="94" t="s">
        <v>1949</v>
      </c>
      <c r="AF703" s="96" t="s">
        <v>408</v>
      </c>
      <c r="AG703" s="22" t="s">
        <v>9979</v>
      </c>
      <c r="AH703" s="22" t="s">
        <v>9980</v>
      </c>
      <c r="AI703" s="97" t="s">
        <v>309</v>
      </c>
      <c r="AJ703" s="98">
        <v>3.45</v>
      </c>
      <c r="AK703" s="95" t="s">
        <v>9981</v>
      </c>
      <c r="AL703" s="94"/>
      <c r="AM703" s="94" t="s">
        <v>9982</v>
      </c>
      <c r="AN703" s="167">
        <f t="shared" si="241"/>
        <v>26</v>
      </c>
      <c r="AO703" s="49">
        <v>0</v>
      </c>
      <c r="AP703" s="49">
        <v>2</v>
      </c>
      <c r="AQ703" s="49">
        <v>17</v>
      </c>
      <c r="AR703" s="49">
        <v>0</v>
      </c>
      <c r="AS703" s="49">
        <v>0</v>
      </c>
      <c r="AT703" s="49">
        <v>15</v>
      </c>
      <c r="AU703" s="167">
        <f t="shared" si="242"/>
        <v>4</v>
      </c>
      <c r="AV703" s="49">
        <v>7</v>
      </c>
      <c r="AW703" s="99">
        <v>50.97</v>
      </c>
      <c r="AX703" s="94" t="s">
        <v>9983</v>
      </c>
      <c r="AY703" s="94" t="s">
        <v>9984</v>
      </c>
      <c r="AZ703" s="100" t="s">
        <v>693</v>
      </c>
      <c r="BA703" s="100" t="s">
        <v>313</v>
      </c>
      <c r="BB703" s="49">
        <v>0</v>
      </c>
      <c r="BC703" s="159"/>
      <c r="BD703" s="153" t="str">
        <f t="shared" si="243"/>
        <v>15, 31, 2022.08.16</v>
      </c>
      <c r="BE703" s="153" t="str">
        <f t="shared" si="244"/>
        <v>18, 58, 2022.08.16</v>
      </c>
      <c r="BF703" s="160" t="str">
        <f t="shared" si="245"/>
        <v>В</v>
      </c>
      <c r="BG703" s="161">
        <f t="shared" si="246"/>
        <v>3.45</v>
      </c>
      <c r="BH703" s="167">
        <f t="shared" si="247"/>
        <v>26</v>
      </c>
      <c r="BI703" s="162">
        <f t="shared" si="248"/>
        <v>0</v>
      </c>
      <c r="BJ703" s="162">
        <f t="shared" si="249"/>
        <v>2</v>
      </c>
      <c r="BK703" s="162">
        <f t="shared" si="250"/>
        <v>17</v>
      </c>
      <c r="BL703" s="162">
        <f t="shared" si="251"/>
        <v>0</v>
      </c>
      <c r="BM703" s="162">
        <f t="shared" si="252"/>
        <v>0</v>
      </c>
      <c r="BN703" s="162">
        <f t="shared" si="253"/>
        <v>15</v>
      </c>
      <c r="BO703" s="167">
        <f t="shared" si="254"/>
        <v>4</v>
      </c>
      <c r="BP703" s="162">
        <f t="shared" si="255"/>
        <v>7</v>
      </c>
      <c r="BQ703" s="168">
        <f t="shared" si="256"/>
        <v>0</v>
      </c>
      <c r="BT703" s="169">
        <f t="shared" si="257"/>
        <v>0</v>
      </c>
      <c r="BU703" s="169">
        <f t="shared" si="258"/>
        <v>0</v>
      </c>
      <c r="BV703" s="169">
        <f t="shared" si="259"/>
        <v>0</v>
      </c>
      <c r="BW703" s="169">
        <f t="shared" si="260"/>
        <v>0</v>
      </c>
      <c r="BX703" s="170">
        <f t="shared" si="261"/>
        <v>0</v>
      </c>
      <c r="BY703" s="170">
        <f t="shared" si="262"/>
        <v>0</v>
      </c>
      <c r="BZ703" s="170">
        <f t="shared" si="263"/>
        <v>0</v>
      </c>
      <c r="CA703" s="170">
        <f t="shared" si="264"/>
        <v>0</v>
      </c>
      <c r="CB703" s="216"/>
    </row>
    <row r="704" spans="1:80" s="172" customFormat="1" ht="15.75" customHeight="1">
      <c r="A704" s="163" t="s">
        <v>291</v>
      </c>
      <c r="B704" s="163"/>
      <c r="D704" s="163">
        <v>15</v>
      </c>
      <c r="AA704" s="165" t="s">
        <v>83</v>
      </c>
      <c r="AB704" s="166" t="s">
        <v>4060</v>
      </c>
      <c r="AC704" s="94" t="s">
        <v>92</v>
      </c>
      <c r="AD704" s="95" t="s">
        <v>293</v>
      </c>
      <c r="AE704" s="94" t="s">
        <v>9985</v>
      </c>
      <c r="AF704" s="96" t="s">
        <v>295</v>
      </c>
      <c r="AG704" s="22" t="s">
        <v>9986</v>
      </c>
      <c r="AH704" s="22" t="s">
        <v>9987</v>
      </c>
      <c r="AI704" s="97" t="s">
        <v>298</v>
      </c>
      <c r="AJ704" s="98">
        <v>7.5</v>
      </c>
      <c r="AK704" s="95" t="s">
        <v>9988</v>
      </c>
      <c r="AL704" s="94"/>
      <c r="AM704" s="94"/>
      <c r="AN704" s="167">
        <f t="shared" si="241"/>
        <v>7</v>
      </c>
      <c r="AO704" s="49">
        <v>0</v>
      </c>
      <c r="AP704" s="49">
        <v>0</v>
      </c>
      <c r="AQ704" s="49">
        <v>7</v>
      </c>
      <c r="AR704" s="49">
        <v>0</v>
      </c>
      <c r="AS704" s="49">
        <v>0</v>
      </c>
      <c r="AT704" s="49">
        <v>0</v>
      </c>
      <c r="AU704" s="167">
        <f t="shared" si="242"/>
        <v>7</v>
      </c>
      <c r="AV704" s="49">
        <v>0</v>
      </c>
      <c r="AW704" s="99">
        <v>13.88</v>
      </c>
      <c r="AX704" s="94"/>
      <c r="AY704" s="94" t="s">
        <v>9989</v>
      </c>
      <c r="AZ704" s="100"/>
      <c r="BA704" s="100"/>
      <c r="BB704" s="49">
        <v>1</v>
      </c>
      <c r="BC704" s="159"/>
      <c r="BD704" s="153" t="str">
        <f t="shared" si="243"/>
        <v>08, 30, 2022.08.17</v>
      </c>
      <c r="BE704" s="153" t="str">
        <f t="shared" si="244"/>
        <v>16, 00, 2022.08.17</v>
      </c>
      <c r="BF704" s="160" t="str">
        <f t="shared" si="245"/>
        <v>П</v>
      </c>
      <c r="BG704" s="161">
        <f t="shared" si="246"/>
        <v>7.5</v>
      </c>
      <c r="BH704" s="167">
        <f t="shared" si="247"/>
        <v>7</v>
      </c>
      <c r="BI704" s="162">
        <f t="shared" si="248"/>
        <v>0</v>
      </c>
      <c r="BJ704" s="162">
        <f t="shared" si="249"/>
        <v>0</v>
      </c>
      <c r="BK704" s="162">
        <f t="shared" si="250"/>
        <v>7</v>
      </c>
      <c r="BL704" s="162">
        <f t="shared" si="251"/>
        <v>0</v>
      </c>
      <c r="BM704" s="162">
        <f t="shared" si="252"/>
        <v>0</v>
      </c>
      <c r="BN704" s="162">
        <f t="shared" si="253"/>
        <v>0</v>
      </c>
      <c r="BO704" s="167">
        <f t="shared" si="254"/>
        <v>7</v>
      </c>
      <c r="BP704" s="162">
        <f t="shared" si="255"/>
        <v>0</v>
      </c>
      <c r="BQ704" s="168">
        <f t="shared" si="256"/>
        <v>1</v>
      </c>
      <c r="BT704" s="169">
        <f t="shared" si="257"/>
        <v>0</v>
      </c>
      <c r="BU704" s="169">
        <f t="shared" si="258"/>
        <v>0</v>
      </c>
      <c r="BV704" s="169">
        <f t="shared" si="259"/>
        <v>52.5</v>
      </c>
      <c r="BW704" s="169">
        <f t="shared" si="260"/>
        <v>7</v>
      </c>
      <c r="BX704" s="170">
        <f t="shared" si="261"/>
        <v>0</v>
      </c>
      <c r="BY704" s="170">
        <f t="shared" si="262"/>
        <v>0</v>
      </c>
      <c r="BZ704" s="170">
        <f t="shared" si="263"/>
        <v>0</v>
      </c>
      <c r="CA704" s="170">
        <f t="shared" si="264"/>
        <v>0</v>
      </c>
      <c r="CB704" s="216"/>
    </row>
    <row r="705" spans="1:80" s="172" customFormat="1" ht="15.75" customHeight="1">
      <c r="A705" s="163" t="s">
        <v>291</v>
      </c>
      <c r="B705" s="163"/>
      <c r="D705" s="163">
        <v>15</v>
      </c>
      <c r="AA705" s="165" t="s">
        <v>83</v>
      </c>
      <c r="AB705" s="166" t="s">
        <v>4066</v>
      </c>
      <c r="AC705" s="94" t="s">
        <v>92</v>
      </c>
      <c r="AD705" s="95" t="s">
        <v>314</v>
      </c>
      <c r="AE705" s="94" t="s">
        <v>9990</v>
      </c>
      <c r="AF705" s="96" t="s">
        <v>408</v>
      </c>
      <c r="AG705" s="22" t="s">
        <v>9986</v>
      </c>
      <c r="AH705" s="22" t="s">
        <v>9987</v>
      </c>
      <c r="AI705" s="97" t="s">
        <v>298</v>
      </c>
      <c r="AJ705" s="98">
        <v>7.5</v>
      </c>
      <c r="AK705" s="95" t="s">
        <v>9991</v>
      </c>
      <c r="AL705" s="94"/>
      <c r="AM705" s="94"/>
      <c r="AN705" s="167">
        <f t="shared" si="241"/>
        <v>54</v>
      </c>
      <c r="AO705" s="49">
        <v>0</v>
      </c>
      <c r="AP705" s="49">
        <v>0</v>
      </c>
      <c r="AQ705" s="49">
        <v>54</v>
      </c>
      <c r="AR705" s="49">
        <v>0</v>
      </c>
      <c r="AS705" s="49">
        <v>0</v>
      </c>
      <c r="AT705" s="49">
        <v>23</v>
      </c>
      <c r="AU705" s="167">
        <f t="shared" si="242"/>
        <v>31</v>
      </c>
      <c r="AV705" s="49">
        <v>0</v>
      </c>
      <c r="AW705" s="99">
        <v>64.83</v>
      </c>
      <c r="AX705" s="94"/>
      <c r="AY705" s="94" t="s">
        <v>9992</v>
      </c>
      <c r="AZ705" s="100"/>
      <c r="BA705" s="100"/>
      <c r="BB705" s="49">
        <v>1</v>
      </c>
      <c r="BC705" s="159"/>
      <c r="BD705" s="153" t="str">
        <f t="shared" si="243"/>
        <v>08, 30, 2022.08.17</v>
      </c>
      <c r="BE705" s="153" t="str">
        <f t="shared" si="244"/>
        <v>16, 00, 2022.08.17</v>
      </c>
      <c r="BF705" s="160" t="str">
        <f t="shared" si="245"/>
        <v>П</v>
      </c>
      <c r="BG705" s="161">
        <f t="shared" si="246"/>
        <v>7.5</v>
      </c>
      <c r="BH705" s="167">
        <f t="shared" si="247"/>
        <v>54</v>
      </c>
      <c r="BI705" s="162">
        <f t="shared" si="248"/>
        <v>0</v>
      </c>
      <c r="BJ705" s="162">
        <f t="shared" si="249"/>
        <v>0</v>
      </c>
      <c r="BK705" s="162">
        <f t="shared" si="250"/>
        <v>54</v>
      </c>
      <c r="BL705" s="162">
        <f t="shared" si="251"/>
        <v>0</v>
      </c>
      <c r="BM705" s="162">
        <f t="shared" si="252"/>
        <v>0</v>
      </c>
      <c r="BN705" s="162">
        <f t="shared" si="253"/>
        <v>23</v>
      </c>
      <c r="BO705" s="167">
        <f t="shared" si="254"/>
        <v>31</v>
      </c>
      <c r="BP705" s="162">
        <f t="shared" si="255"/>
        <v>0</v>
      </c>
      <c r="BQ705" s="168">
        <f t="shared" si="256"/>
        <v>1</v>
      </c>
      <c r="BT705" s="169">
        <f t="shared" si="257"/>
        <v>0</v>
      </c>
      <c r="BU705" s="169">
        <f t="shared" si="258"/>
        <v>0</v>
      </c>
      <c r="BV705" s="169">
        <f t="shared" si="259"/>
        <v>405</v>
      </c>
      <c r="BW705" s="169">
        <f t="shared" si="260"/>
        <v>54</v>
      </c>
      <c r="BX705" s="170">
        <f t="shared" si="261"/>
        <v>0</v>
      </c>
      <c r="BY705" s="170">
        <f t="shared" si="262"/>
        <v>0</v>
      </c>
      <c r="BZ705" s="170">
        <f t="shared" si="263"/>
        <v>0</v>
      </c>
      <c r="CA705" s="170">
        <f t="shared" si="264"/>
        <v>0</v>
      </c>
      <c r="CB705" s="216"/>
    </row>
    <row r="706" spans="1:80" s="172" customFormat="1" ht="15.75" customHeight="1">
      <c r="A706" s="163" t="s">
        <v>291</v>
      </c>
      <c r="B706" s="163"/>
      <c r="D706" s="163">
        <v>15</v>
      </c>
      <c r="AA706" s="165" t="s">
        <v>83</v>
      </c>
      <c r="AB706" s="166" t="s">
        <v>4072</v>
      </c>
      <c r="AC706" s="94" t="s">
        <v>92</v>
      </c>
      <c r="AD706" s="95" t="s">
        <v>305</v>
      </c>
      <c r="AE706" s="94" t="s">
        <v>9975</v>
      </c>
      <c r="AF706" s="96" t="s">
        <v>345</v>
      </c>
      <c r="AG706" s="22" t="s">
        <v>9993</v>
      </c>
      <c r="AH706" s="22" t="s">
        <v>9987</v>
      </c>
      <c r="AI706" s="97" t="s">
        <v>298</v>
      </c>
      <c r="AJ706" s="98">
        <v>6</v>
      </c>
      <c r="AK706" s="95" t="s">
        <v>9945</v>
      </c>
      <c r="AL706" s="94"/>
      <c r="AM706" s="94"/>
      <c r="AN706" s="167">
        <f t="shared" si="241"/>
        <v>1</v>
      </c>
      <c r="AO706" s="49">
        <v>0</v>
      </c>
      <c r="AP706" s="49">
        <v>0</v>
      </c>
      <c r="AQ706" s="49">
        <v>1</v>
      </c>
      <c r="AR706" s="49">
        <v>0</v>
      </c>
      <c r="AS706" s="49">
        <v>0</v>
      </c>
      <c r="AT706" s="49">
        <v>0</v>
      </c>
      <c r="AU706" s="167">
        <f t="shared" si="242"/>
        <v>1</v>
      </c>
      <c r="AV706" s="49">
        <v>0</v>
      </c>
      <c r="AW706" s="99">
        <v>5.75</v>
      </c>
      <c r="AX706" s="94"/>
      <c r="AY706" s="94" t="s">
        <v>9978</v>
      </c>
      <c r="AZ706" s="100"/>
      <c r="BA706" s="100"/>
      <c r="BB706" s="49">
        <v>1</v>
      </c>
      <c r="BC706" s="159"/>
      <c r="BD706" s="153" t="str">
        <f t="shared" si="243"/>
        <v>10, 00, 2022.08.17</v>
      </c>
      <c r="BE706" s="153" t="str">
        <f t="shared" si="244"/>
        <v>16, 00, 2022.08.17</v>
      </c>
      <c r="BF706" s="160" t="str">
        <f t="shared" si="245"/>
        <v>П</v>
      </c>
      <c r="BG706" s="161">
        <f t="shared" si="246"/>
        <v>6</v>
      </c>
      <c r="BH706" s="167">
        <f t="shared" si="247"/>
        <v>1</v>
      </c>
      <c r="BI706" s="162">
        <f t="shared" si="248"/>
        <v>0</v>
      </c>
      <c r="BJ706" s="162">
        <f t="shared" si="249"/>
        <v>0</v>
      </c>
      <c r="BK706" s="162">
        <f t="shared" si="250"/>
        <v>1</v>
      </c>
      <c r="BL706" s="162">
        <f t="shared" si="251"/>
        <v>0</v>
      </c>
      <c r="BM706" s="162">
        <f t="shared" si="252"/>
        <v>0</v>
      </c>
      <c r="BN706" s="162">
        <f t="shared" si="253"/>
        <v>0</v>
      </c>
      <c r="BO706" s="167">
        <f t="shared" si="254"/>
        <v>1</v>
      </c>
      <c r="BP706" s="162">
        <f t="shared" si="255"/>
        <v>0</v>
      </c>
      <c r="BQ706" s="168">
        <f t="shared" si="256"/>
        <v>1</v>
      </c>
      <c r="BT706" s="169">
        <f t="shared" si="257"/>
        <v>0</v>
      </c>
      <c r="BU706" s="169">
        <f t="shared" si="258"/>
        <v>0</v>
      </c>
      <c r="BV706" s="169">
        <f t="shared" si="259"/>
        <v>6</v>
      </c>
      <c r="BW706" s="169">
        <f t="shared" si="260"/>
        <v>1</v>
      </c>
      <c r="BX706" s="170">
        <f t="shared" si="261"/>
        <v>0</v>
      </c>
      <c r="BY706" s="170">
        <f t="shared" si="262"/>
        <v>0</v>
      </c>
      <c r="BZ706" s="170">
        <f t="shared" si="263"/>
        <v>0</v>
      </c>
      <c r="CA706" s="170">
        <f t="shared" si="264"/>
        <v>0</v>
      </c>
      <c r="CB706" s="216"/>
    </row>
    <row r="707" spans="1:80" s="172" customFormat="1" ht="15.75" customHeight="1">
      <c r="A707" s="163" t="s">
        <v>291</v>
      </c>
      <c r="B707" s="163"/>
      <c r="D707" s="163">
        <v>15</v>
      </c>
      <c r="AA707" s="165" t="s">
        <v>83</v>
      </c>
      <c r="AB707" s="166" t="s">
        <v>4078</v>
      </c>
      <c r="AC707" s="94" t="s">
        <v>92</v>
      </c>
      <c r="AD707" s="95" t="s">
        <v>293</v>
      </c>
      <c r="AE707" s="94" t="s">
        <v>2055</v>
      </c>
      <c r="AF707" s="96" t="s">
        <v>408</v>
      </c>
      <c r="AG707" s="22" t="s">
        <v>9994</v>
      </c>
      <c r="AH707" s="22" t="s">
        <v>9995</v>
      </c>
      <c r="AI707" s="97" t="s">
        <v>309</v>
      </c>
      <c r="AJ707" s="98">
        <v>1.17</v>
      </c>
      <c r="AK707" s="95" t="s">
        <v>9996</v>
      </c>
      <c r="AL707" s="94"/>
      <c r="AM707" s="94" t="s">
        <v>7980</v>
      </c>
      <c r="AN707" s="167">
        <f t="shared" si="241"/>
        <v>110</v>
      </c>
      <c r="AO707" s="49">
        <v>0</v>
      </c>
      <c r="AP707" s="49">
        <v>10</v>
      </c>
      <c r="AQ707" s="49">
        <v>97</v>
      </c>
      <c r="AR707" s="49">
        <v>0</v>
      </c>
      <c r="AS707" s="49">
        <v>0</v>
      </c>
      <c r="AT707" s="49">
        <v>40</v>
      </c>
      <c r="AU707" s="167">
        <f t="shared" si="242"/>
        <v>67</v>
      </c>
      <c r="AV707" s="49">
        <v>3</v>
      </c>
      <c r="AW707" s="99">
        <v>254.4</v>
      </c>
      <c r="AX707" s="94" t="s">
        <v>7981</v>
      </c>
      <c r="AY707" s="94" t="s">
        <v>9997</v>
      </c>
      <c r="AZ707" s="100" t="s">
        <v>846</v>
      </c>
      <c r="BA707" s="100" t="s">
        <v>639</v>
      </c>
      <c r="BB707" s="49">
        <v>0</v>
      </c>
      <c r="BC707" s="159"/>
      <c r="BD707" s="153" t="str">
        <f t="shared" si="243"/>
        <v>11, 37, 2022.08.17</v>
      </c>
      <c r="BE707" s="153" t="str">
        <f t="shared" si="244"/>
        <v>12, 47, 2022.08.17</v>
      </c>
      <c r="BF707" s="160" t="str">
        <f t="shared" si="245"/>
        <v>В</v>
      </c>
      <c r="BG707" s="161">
        <f t="shared" si="246"/>
        <v>1.17</v>
      </c>
      <c r="BH707" s="167">
        <f t="shared" si="247"/>
        <v>110</v>
      </c>
      <c r="BI707" s="162">
        <f t="shared" si="248"/>
        <v>0</v>
      </c>
      <c r="BJ707" s="162">
        <f t="shared" si="249"/>
        <v>10</v>
      </c>
      <c r="BK707" s="162">
        <f t="shared" si="250"/>
        <v>97</v>
      </c>
      <c r="BL707" s="162">
        <f t="shared" si="251"/>
        <v>0</v>
      </c>
      <c r="BM707" s="162">
        <f t="shared" si="252"/>
        <v>0</v>
      </c>
      <c r="BN707" s="162">
        <f t="shared" si="253"/>
        <v>40</v>
      </c>
      <c r="BO707" s="167">
        <f t="shared" si="254"/>
        <v>67</v>
      </c>
      <c r="BP707" s="162">
        <f t="shared" si="255"/>
        <v>3</v>
      </c>
      <c r="BQ707" s="168">
        <f t="shared" si="256"/>
        <v>0</v>
      </c>
      <c r="BT707" s="169">
        <f t="shared" si="257"/>
        <v>0</v>
      </c>
      <c r="BU707" s="169">
        <f t="shared" si="258"/>
        <v>0</v>
      </c>
      <c r="BV707" s="169">
        <f t="shared" si="259"/>
        <v>0</v>
      </c>
      <c r="BW707" s="169">
        <f t="shared" si="260"/>
        <v>0</v>
      </c>
      <c r="BX707" s="170">
        <f t="shared" si="261"/>
        <v>0</v>
      </c>
      <c r="BY707" s="170">
        <f t="shared" si="262"/>
        <v>0</v>
      </c>
      <c r="BZ707" s="170">
        <f t="shared" si="263"/>
        <v>0</v>
      </c>
      <c r="CA707" s="170">
        <f t="shared" si="264"/>
        <v>0</v>
      </c>
      <c r="CB707" s="216"/>
    </row>
    <row r="708" spans="1:80" s="172" customFormat="1" ht="15.75" customHeight="1">
      <c r="A708" s="163" t="s">
        <v>291</v>
      </c>
      <c r="B708" s="163"/>
      <c r="D708" s="163">
        <v>15</v>
      </c>
      <c r="AA708" s="165" t="s">
        <v>83</v>
      </c>
      <c r="AB708" s="166" t="s">
        <v>4082</v>
      </c>
      <c r="AC708" s="94" t="s">
        <v>110</v>
      </c>
      <c r="AD708" s="95" t="s">
        <v>305</v>
      </c>
      <c r="AE708" s="94" t="s">
        <v>9998</v>
      </c>
      <c r="AF708" s="96" t="s">
        <v>295</v>
      </c>
      <c r="AG708" s="22" t="s">
        <v>9999</v>
      </c>
      <c r="AH708" s="22" t="s">
        <v>10000</v>
      </c>
      <c r="AI708" s="97" t="s">
        <v>309</v>
      </c>
      <c r="AJ708" s="98">
        <v>2.33</v>
      </c>
      <c r="AK708" s="95" t="s">
        <v>10001</v>
      </c>
      <c r="AL708" s="94"/>
      <c r="AM708" s="94"/>
      <c r="AN708" s="167">
        <f t="shared" si="241"/>
        <v>21</v>
      </c>
      <c r="AO708" s="49">
        <v>0</v>
      </c>
      <c r="AP708" s="49">
        <v>0</v>
      </c>
      <c r="AQ708" s="49">
        <v>20</v>
      </c>
      <c r="AR708" s="49">
        <v>0</v>
      </c>
      <c r="AS708" s="49">
        <v>0</v>
      </c>
      <c r="AT708" s="49">
        <v>0</v>
      </c>
      <c r="AU708" s="167">
        <f t="shared" si="242"/>
        <v>20</v>
      </c>
      <c r="AV708" s="49">
        <v>1</v>
      </c>
      <c r="AW708" s="99">
        <v>30.57</v>
      </c>
      <c r="AX708" s="94" t="s">
        <v>7619</v>
      </c>
      <c r="AY708" s="94" t="s">
        <v>10002</v>
      </c>
      <c r="AZ708" s="100" t="s">
        <v>1947</v>
      </c>
      <c r="BA708" s="100" t="s">
        <v>313</v>
      </c>
      <c r="BB708" s="49">
        <v>0</v>
      </c>
      <c r="BC708" s="159"/>
      <c r="BD708" s="153" t="str">
        <f t="shared" si="243"/>
        <v>20, 18, 2022.08.17</v>
      </c>
      <c r="BE708" s="153" t="str">
        <f t="shared" si="244"/>
        <v>22, 38, 2022.08.17</v>
      </c>
      <c r="BF708" s="160" t="str">
        <f t="shared" si="245"/>
        <v>В</v>
      </c>
      <c r="BG708" s="161">
        <f t="shared" si="246"/>
        <v>2.33</v>
      </c>
      <c r="BH708" s="167">
        <f t="shared" si="247"/>
        <v>21</v>
      </c>
      <c r="BI708" s="162">
        <f t="shared" si="248"/>
        <v>0</v>
      </c>
      <c r="BJ708" s="162">
        <f t="shared" si="249"/>
        <v>0</v>
      </c>
      <c r="BK708" s="162">
        <f t="shared" si="250"/>
        <v>20</v>
      </c>
      <c r="BL708" s="162">
        <f t="shared" si="251"/>
        <v>0</v>
      </c>
      <c r="BM708" s="162">
        <f t="shared" si="252"/>
        <v>0</v>
      </c>
      <c r="BN708" s="162">
        <f t="shared" si="253"/>
        <v>0</v>
      </c>
      <c r="BO708" s="167">
        <f t="shared" si="254"/>
        <v>20</v>
      </c>
      <c r="BP708" s="162">
        <f t="shared" si="255"/>
        <v>1</v>
      </c>
      <c r="BQ708" s="168">
        <f t="shared" si="256"/>
        <v>0</v>
      </c>
      <c r="BT708" s="169">
        <f t="shared" si="257"/>
        <v>0</v>
      </c>
      <c r="BU708" s="169">
        <f t="shared" si="258"/>
        <v>0</v>
      </c>
      <c r="BV708" s="169">
        <f t="shared" si="259"/>
        <v>0</v>
      </c>
      <c r="BW708" s="169">
        <f t="shared" si="260"/>
        <v>0</v>
      </c>
      <c r="BX708" s="170">
        <f t="shared" si="261"/>
        <v>0</v>
      </c>
      <c r="BY708" s="170">
        <f t="shared" si="262"/>
        <v>0</v>
      </c>
      <c r="BZ708" s="170">
        <f t="shared" si="263"/>
        <v>0</v>
      </c>
      <c r="CA708" s="170">
        <f t="shared" si="264"/>
        <v>0</v>
      </c>
      <c r="CB708" s="216"/>
    </row>
    <row r="709" spans="1:80" s="172" customFormat="1" ht="15.75" customHeight="1">
      <c r="A709" s="163" t="s">
        <v>291</v>
      </c>
      <c r="B709" s="163"/>
      <c r="D709" s="163">
        <v>15</v>
      </c>
      <c r="AA709" s="165" t="s">
        <v>83</v>
      </c>
      <c r="AB709" s="166" t="s">
        <v>4086</v>
      </c>
      <c r="AC709" s="94" t="s">
        <v>92</v>
      </c>
      <c r="AD709" s="95" t="s">
        <v>314</v>
      </c>
      <c r="AE709" s="94" t="s">
        <v>10003</v>
      </c>
      <c r="AF709" s="96" t="s">
        <v>408</v>
      </c>
      <c r="AG709" s="22" t="s">
        <v>10004</v>
      </c>
      <c r="AH709" s="22" t="s">
        <v>10005</v>
      </c>
      <c r="AI709" s="97" t="s">
        <v>298</v>
      </c>
      <c r="AJ709" s="98">
        <v>6.5</v>
      </c>
      <c r="AK709" s="95" t="s">
        <v>10006</v>
      </c>
      <c r="AL709" s="94"/>
      <c r="AM709" s="94" t="s">
        <v>1481</v>
      </c>
      <c r="AN709" s="167">
        <f t="shared" si="241"/>
        <v>12</v>
      </c>
      <c r="AO709" s="49">
        <v>0</v>
      </c>
      <c r="AP709" s="49">
        <v>1</v>
      </c>
      <c r="AQ709" s="49">
        <v>11</v>
      </c>
      <c r="AR709" s="49">
        <v>0</v>
      </c>
      <c r="AS709" s="49">
        <v>0</v>
      </c>
      <c r="AT709" s="49">
        <v>4</v>
      </c>
      <c r="AU709" s="167">
        <f t="shared" si="242"/>
        <v>8</v>
      </c>
      <c r="AV709" s="49">
        <v>0</v>
      </c>
      <c r="AW709" s="99">
        <v>24.05</v>
      </c>
      <c r="AX709" s="94"/>
      <c r="AY709" s="94" t="s">
        <v>10007</v>
      </c>
      <c r="AZ709" s="100"/>
      <c r="BA709" s="100"/>
      <c r="BB709" s="49">
        <v>1</v>
      </c>
      <c r="BC709" s="159"/>
      <c r="BD709" s="153" t="str">
        <f t="shared" si="243"/>
        <v>08, 30, 2022.08.18</v>
      </c>
      <c r="BE709" s="153" t="str">
        <f t="shared" si="244"/>
        <v>15, 00, 2022.08.18</v>
      </c>
      <c r="BF709" s="160" t="str">
        <f t="shared" si="245"/>
        <v>П</v>
      </c>
      <c r="BG709" s="161">
        <f t="shared" si="246"/>
        <v>6.5</v>
      </c>
      <c r="BH709" s="167">
        <f t="shared" si="247"/>
        <v>12</v>
      </c>
      <c r="BI709" s="162">
        <f t="shared" si="248"/>
        <v>0</v>
      </c>
      <c r="BJ709" s="162">
        <f t="shared" si="249"/>
        <v>1</v>
      </c>
      <c r="BK709" s="162">
        <f t="shared" si="250"/>
        <v>11</v>
      </c>
      <c r="BL709" s="162">
        <f t="shared" si="251"/>
        <v>0</v>
      </c>
      <c r="BM709" s="162">
        <f t="shared" si="252"/>
        <v>0</v>
      </c>
      <c r="BN709" s="162">
        <f t="shared" si="253"/>
        <v>4</v>
      </c>
      <c r="BO709" s="167">
        <f t="shared" si="254"/>
        <v>8</v>
      </c>
      <c r="BP709" s="162">
        <f t="shared" si="255"/>
        <v>0</v>
      </c>
      <c r="BQ709" s="168">
        <f t="shared" si="256"/>
        <v>1</v>
      </c>
      <c r="BT709" s="169">
        <f t="shared" si="257"/>
        <v>0</v>
      </c>
      <c r="BU709" s="169">
        <f t="shared" si="258"/>
        <v>0</v>
      </c>
      <c r="BV709" s="169">
        <f t="shared" si="259"/>
        <v>78</v>
      </c>
      <c r="BW709" s="169">
        <f t="shared" si="260"/>
        <v>12</v>
      </c>
      <c r="BX709" s="170">
        <f t="shared" si="261"/>
        <v>0</v>
      </c>
      <c r="BY709" s="170">
        <f t="shared" si="262"/>
        <v>0</v>
      </c>
      <c r="BZ709" s="170">
        <f t="shared" si="263"/>
        <v>0</v>
      </c>
      <c r="CA709" s="170">
        <f t="shared" si="264"/>
        <v>0</v>
      </c>
      <c r="CB709" s="216"/>
    </row>
    <row r="710" spans="1:80" s="172" customFormat="1" ht="15.75" customHeight="1">
      <c r="A710" s="163" t="s">
        <v>291</v>
      </c>
      <c r="B710" s="163"/>
      <c r="D710" s="163">
        <v>15</v>
      </c>
      <c r="AA710" s="165" t="s">
        <v>83</v>
      </c>
      <c r="AB710" s="166" t="s">
        <v>4092</v>
      </c>
      <c r="AC710" s="94" t="s">
        <v>110</v>
      </c>
      <c r="AD710" s="95" t="s">
        <v>314</v>
      </c>
      <c r="AE710" s="94" t="s">
        <v>10008</v>
      </c>
      <c r="AF710" s="96" t="s">
        <v>345</v>
      </c>
      <c r="AG710" s="22" t="s">
        <v>10004</v>
      </c>
      <c r="AH710" s="22" t="s">
        <v>10009</v>
      </c>
      <c r="AI710" s="97" t="s">
        <v>298</v>
      </c>
      <c r="AJ710" s="98">
        <v>7</v>
      </c>
      <c r="AK710" s="95" t="s">
        <v>10010</v>
      </c>
      <c r="AL710" s="94"/>
      <c r="AM710" s="94" t="s">
        <v>10011</v>
      </c>
      <c r="AN710" s="167">
        <f t="shared" si="241"/>
        <v>16</v>
      </c>
      <c r="AO710" s="49">
        <v>0</v>
      </c>
      <c r="AP710" s="49">
        <v>5</v>
      </c>
      <c r="AQ710" s="49">
        <v>11</v>
      </c>
      <c r="AR710" s="49">
        <v>0</v>
      </c>
      <c r="AS710" s="49">
        <v>0</v>
      </c>
      <c r="AT710" s="49">
        <v>9</v>
      </c>
      <c r="AU710" s="167">
        <f t="shared" si="242"/>
        <v>7</v>
      </c>
      <c r="AV710" s="49">
        <v>0</v>
      </c>
      <c r="AW710" s="99">
        <v>19.87</v>
      </c>
      <c r="AX710" s="94"/>
      <c r="AY710" s="94" t="s">
        <v>10012</v>
      </c>
      <c r="AZ710" s="100"/>
      <c r="BA710" s="100"/>
      <c r="BB710" s="49">
        <v>1</v>
      </c>
      <c r="BC710" s="159"/>
      <c r="BD710" s="153" t="str">
        <f t="shared" si="243"/>
        <v>08, 30, 2022.08.18</v>
      </c>
      <c r="BE710" s="153" t="str">
        <f t="shared" si="244"/>
        <v>15, 30, 2022.08.18</v>
      </c>
      <c r="BF710" s="160" t="str">
        <f t="shared" si="245"/>
        <v>П</v>
      </c>
      <c r="BG710" s="161">
        <f t="shared" si="246"/>
        <v>7</v>
      </c>
      <c r="BH710" s="167">
        <f t="shared" si="247"/>
        <v>16</v>
      </c>
      <c r="BI710" s="162">
        <f t="shared" si="248"/>
        <v>0</v>
      </c>
      <c r="BJ710" s="162">
        <f t="shared" si="249"/>
        <v>5</v>
      </c>
      <c r="BK710" s="162">
        <f t="shared" si="250"/>
        <v>11</v>
      </c>
      <c r="BL710" s="162">
        <f t="shared" si="251"/>
        <v>0</v>
      </c>
      <c r="BM710" s="162">
        <f t="shared" si="252"/>
        <v>0</v>
      </c>
      <c r="BN710" s="162">
        <f t="shared" si="253"/>
        <v>9</v>
      </c>
      <c r="BO710" s="167">
        <f t="shared" si="254"/>
        <v>7</v>
      </c>
      <c r="BP710" s="162">
        <f t="shared" si="255"/>
        <v>0</v>
      </c>
      <c r="BQ710" s="168">
        <f t="shared" si="256"/>
        <v>1</v>
      </c>
      <c r="BT710" s="169">
        <f t="shared" si="257"/>
        <v>0</v>
      </c>
      <c r="BU710" s="169">
        <f t="shared" si="258"/>
        <v>0</v>
      </c>
      <c r="BV710" s="169">
        <f t="shared" si="259"/>
        <v>112</v>
      </c>
      <c r="BW710" s="169">
        <f t="shared" si="260"/>
        <v>16</v>
      </c>
      <c r="BX710" s="170">
        <f t="shared" si="261"/>
        <v>0</v>
      </c>
      <c r="BY710" s="170">
        <f t="shared" si="262"/>
        <v>0</v>
      </c>
      <c r="BZ710" s="170">
        <f t="shared" si="263"/>
        <v>0</v>
      </c>
      <c r="CA710" s="170">
        <f t="shared" si="264"/>
        <v>0</v>
      </c>
      <c r="CB710" s="216"/>
    </row>
    <row r="711" spans="1:80" s="172" customFormat="1" ht="15.75" customHeight="1">
      <c r="A711" s="163" t="s">
        <v>291</v>
      </c>
      <c r="B711" s="163"/>
      <c r="D711" s="163">
        <v>15</v>
      </c>
      <c r="AA711" s="165" t="s">
        <v>83</v>
      </c>
      <c r="AB711" s="166" t="s">
        <v>4099</v>
      </c>
      <c r="AC711" s="94" t="s">
        <v>92</v>
      </c>
      <c r="AD711" s="95" t="s">
        <v>314</v>
      </c>
      <c r="AE711" s="94" t="s">
        <v>10013</v>
      </c>
      <c r="AF711" s="96" t="s">
        <v>408</v>
      </c>
      <c r="AG711" s="22" t="s">
        <v>10014</v>
      </c>
      <c r="AH711" s="22" t="s">
        <v>10015</v>
      </c>
      <c r="AI711" s="97" t="s">
        <v>298</v>
      </c>
      <c r="AJ711" s="98">
        <v>7</v>
      </c>
      <c r="AK711" s="95" t="s">
        <v>10016</v>
      </c>
      <c r="AL711" s="94"/>
      <c r="AM711" s="94"/>
      <c r="AN711" s="167">
        <f t="shared" si="241"/>
        <v>52</v>
      </c>
      <c r="AO711" s="49">
        <v>0</v>
      </c>
      <c r="AP711" s="49">
        <v>0</v>
      </c>
      <c r="AQ711" s="49">
        <v>52</v>
      </c>
      <c r="AR711" s="49">
        <v>0</v>
      </c>
      <c r="AS711" s="49">
        <v>0</v>
      </c>
      <c r="AT711" s="49">
        <v>4</v>
      </c>
      <c r="AU711" s="167">
        <f t="shared" si="242"/>
        <v>48</v>
      </c>
      <c r="AV711" s="49">
        <v>0</v>
      </c>
      <c r="AW711" s="99">
        <v>128.11000000000001</v>
      </c>
      <c r="AX711" s="94"/>
      <c r="AY711" s="94" t="s">
        <v>10017</v>
      </c>
      <c r="AZ711" s="100"/>
      <c r="BA711" s="100"/>
      <c r="BB711" s="49">
        <v>1</v>
      </c>
      <c r="BC711" s="159"/>
      <c r="BD711" s="153" t="str">
        <f t="shared" si="243"/>
        <v>09, 00, 2022.08.18</v>
      </c>
      <c r="BE711" s="153" t="str">
        <f t="shared" si="244"/>
        <v>16, 00, 2022.08.18</v>
      </c>
      <c r="BF711" s="160" t="str">
        <f t="shared" si="245"/>
        <v>П</v>
      </c>
      <c r="BG711" s="161">
        <f t="shared" si="246"/>
        <v>7</v>
      </c>
      <c r="BH711" s="167">
        <f t="shared" si="247"/>
        <v>52</v>
      </c>
      <c r="BI711" s="162">
        <f t="shared" si="248"/>
        <v>0</v>
      </c>
      <c r="BJ711" s="162">
        <f t="shared" si="249"/>
        <v>0</v>
      </c>
      <c r="BK711" s="162">
        <f t="shared" si="250"/>
        <v>52</v>
      </c>
      <c r="BL711" s="162">
        <f t="shared" si="251"/>
        <v>0</v>
      </c>
      <c r="BM711" s="162">
        <f t="shared" si="252"/>
        <v>0</v>
      </c>
      <c r="BN711" s="162">
        <f t="shared" si="253"/>
        <v>4</v>
      </c>
      <c r="BO711" s="167">
        <f t="shared" si="254"/>
        <v>48</v>
      </c>
      <c r="BP711" s="162">
        <f t="shared" si="255"/>
        <v>0</v>
      </c>
      <c r="BQ711" s="168">
        <f t="shared" si="256"/>
        <v>1</v>
      </c>
      <c r="BT711" s="169">
        <f t="shared" si="257"/>
        <v>0</v>
      </c>
      <c r="BU711" s="169">
        <f t="shared" si="258"/>
        <v>0</v>
      </c>
      <c r="BV711" s="169">
        <f t="shared" si="259"/>
        <v>364</v>
      </c>
      <c r="BW711" s="169">
        <f t="shared" si="260"/>
        <v>52</v>
      </c>
      <c r="BX711" s="170">
        <f t="shared" si="261"/>
        <v>0</v>
      </c>
      <c r="BY711" s="170">
        <f t="shared" si="262"/>
        <v>0</v>
      </c>
      <c r="BZ711" s="170">
        <f t="shared" si="263"/>
        <v>0</v>
      </c>
      <c r="CA711" s="170">
        <f t="shared" si="264"/>
        <v>0</v>
      </c>
      <c r="CB711" s="216"/>
    </row>
    <row r="712" spans="1:80" s="172" customFormat="1" ht="15.75" customHeight="1">
      <c r="A712" s="163" t="s">
        <v>291</v>
      </c>
      <c r="B712" s="163"/>
      <c r="D712" s="163">
        <v>15</v>
      </c>
      <c r="AA712" s="165" t="s">
        <v>83</v>
      </c>
      <c r="AB712" s="166" t="s">
        <v>4105</v>
      </c>
      <c r="AC712" s="94" t="s">
        <v>110</v>
      </c>
      <c r="AD712" s="95" t="s">
        <v>293</v>
      </c>
      <c r="AE712" s="94" t="s">
        <v>10018</v>
      </c>
      <c r="AF712" s="96" t="s">
        <v>295</v>
      </c>
      <c r="AG712" s="22" t="s">
        <v>10019</v>
      </c>
      <c r="AH712" s="22" t="s">
        <v>10020</v>
      </c>
      <c r="AI712" s="97" t="s">
        <v>309</v>
      </c>
      <c r="AJ712" s="98">
        <v>10.3</v>
      </c>
      <c r="AK712" s="95" t="s">
        <v>10021</v>
      </c>
      <c r="AL712" s="94"/>
      <c r="AM712" s="94"/>
      <c r="AN712" s="167">
        <f t="shared" si="241"/>
        <v>2</v>
      </c>
      <c r="AO712" s="49">
        <v>0</v>
      </c>
      <c r="AP712" s="49">
        <v>0</v>
      </c>
      <c r="AQ712" s="49">
        <v>2</v>
      </c>
      <c r="AR712" s="49">
        <v>0</v>
      </c>
      <c r="AS712" s="49">
        <v>0</v>
      </c>
      <c r="AT712" s="49">
        <v>0</v>
      </c>
      <c r="AU712" s="167">
        <f t="shared" si="242"/>
        <v>2</v>
      </c>
      <c r="AV712" s="49">
        <v>0</v>
      </c>
      <c r="AW712" s="99">
        <v>7.37</v>
      </c>
      <c r="AX712" s="94"/>
      <c r="AY712" s="94" t="s">
        <v>10022</v>
      </c>
      <c r="AZ712" s="100" t="s">
        <v>846</v>
      </c>
      <c r="BA712" s="100" t="s">
        <v>639</v>
      </c>
      <c r="BB712" s="49">
        <v>0</v>
      </c>
      <c r="BC712" s="159"/>
      <c r="BD712" s="153" t="str">
        <f t="shared" si="243"/>
        <v>09, 39, 2022.08.18</v>
      </c>
      <c r="BE712" s="153" t="str">
        <f t="shared" si="244"/>
        <v>19, 57, 2022.08.18</v>
      </c>
      <c r="BF712" s="160" t="str">
        <f t="shared" si="245"/>
        <v>В</v>
      </c>
      <c r="BG712" s="161">
        <f t="shared" si="246"/>
        <v>10.3</v>
      </c>
      <c r="BH712" s="167">
        <f t="shared" si="247"/>
        <v>2</v>
      </c>
      <c r="BI712" s="162">
        <f t="shared" si="248"/>
        <v>0</v>
      </c>
      <c r="BJ712" s="162">
        <f t="shared" si="249"/>
        <v>0</v>
      </c>
      <c r="BK712" s="162">
        <f t="shared" si="250"/>
        <v>2</v>
      </c>
      <c r="BL712" s="162">
        <f t="shared" si="251"/>
        <v>0</v>
      </c>
      <c r="BM712" s="162">
        <f t="shared" si="252"/>
        <v>0</v>
      </c>
      <c r="BN712" s="162">
        <f t="shared" si="253"/>
        <v>0</v>
      </c>
      <c r="BO712" s="167">
        <f t="shared" si="254"/>
        <v>2</v>
      </c>
      <c r="BP712" s="162">
        <f t="shared" si="255"/>
        <v>0</v>
      </c>
      <c r="BQ712" s="168">
        <f t="shared" si="256"/>
        <v>0</v>
      </c>
      <c r="BT712" s="169">
        <f t="shared" si="257"/>
        <v>0</v>
      </c>
      <c r="BU712" s="169">
        <f t="shared" si="258"/>
        <v>0</v>
      </c>
      <c r="BV712" s="169">
        <f t="shared" si="259"/>
        <v>0</v>
      </c>
      <c r="BW712" s="169">
        <f t="shared" si="260"/>
        <v>0</v>
      </c>
      <c r="BX712" s="170">
        <f t="shared" si="261"/>
        <v>0</v>
      </c>
      <c r="BY712" s="170">
        <f t="shared" si="262"/>
        <v>0</v>
      </c>
      <c r="BZ712" s="170">
        <f t="shared" si="263"/>
        <v>0</v>
      </c>
      <c r="CA712" s="170">
        <f t="shared" si="264"/>
        <v>0</v>
      </c>
      <c r="CB712" s="216"/>
    </row>
    <row r="713" spans="1:80" s="172" customFormat="1" ht="15.75" customHeight="1">
      <c r="A713" s="163" t="s">
        <v>291</v>
      </c>
      <c r="B713" s="163"/>
      <c r="D713" s="163">
        <v>15</v>
      </c>
      <c r="AA713" s="165" t="s">
        <v>83</v>
      </c>
      <c r="AB713" s="166" t="s">
        <v>4108</v>
      </c>
      <c r="AC713" s="94" t="s">
        <v>92</v>
      </c>
      <c r="AD713" s="95" t="s">
        <v>768</v>
      </c>
      <c r="AE713" s="94" t="s">
        <v>7092</v>
      </c>
      <c r="AF713" s="96" t="s">
        <v>408</v>
      </c>
      <c r="AG713" s="22" t="s">
        <v>10023</v>
      </c>
      <c r="AH713" s="22" t="s">
        <v>10024</v>
      </c>
      <c r="AI713" s="97" t="s">
        <v>309</v>
      </c>
      <c r="AJ713" s="98">
        <v>3.67</v>
      </c>
      <c r="AK713" s="95" t="s">
        <v>10025</v>
      </c>
      <c r="AL713" s="94"/>
      <c r="AM713" s="94"/>
      <c r="AN713" s="167">
        <f t="shared" si="241"/>
        <v>3</v>
      </c>
      <c r="AO713" s="49">
        <v>0</v>
      </c>
      <c r="AP713" s="49">
        <v>0</v>
      </c>
      <c r="AQ713" s="49">
        <v>0</v>
      </c>
      <c r="AR713" s="49">
        <v>0</v>
      </c>
      <c r="AS713" s="49">
        <v>0</v>
      </c>
      <c r="AT713" s="49">
        <v>0</v>
      </c>
      <c r="AU713" s="167">
        <f t="shared" si="242"/>
        <v>0</v>
      </c>
      <c r="AV713" s="49">
        <v>3</v>
      </c>
      <c r="AW713" s="99">
        <v>4.68</v>
      </c>
      <c r="AX713" s="94" t="s">
        <v>1668</v>
      </c>
      <c r="AY713" s="94" t="s">
        <v>10026</v>
      </c>
      <c r="AZ713" s="100" t="s">
        <v>693</v>
      </c>
      <c r="BA713" s="100" t="s">
        <v>313</v>
      </c>
      <c r="BB713" s="49">
        <v>0</v>
      </c>
      <c r="BC713" s="159"/>
      <c r="BD713" s="153" t="str">
        <f t="shared" si="243"/>
        <v>09, 57, 2022.08.18</v>
      </c>
      <c r="BE713" s="153" t="str">
        <f t="shared" si="244"/>
        <v>13, 37, 2022.08.18</v>
      </c>
      <c r="BF713" s="160" t="str">
        <f t="shared" si="245"/>
        <v>В</v>
      </c>
      <c r="BG713" s="161">
        <f t="shared" si="246"/>
        <v>3.67</v>
      </c>
      <c r="BH713" s="167">
        <f t="shared" si="247"/>
        <v>3</v>
      </c>
      <c r="BI713" s="162">
        <f t="shared" si="248"/>
        <v>0</v>
      </c>
      <c r="BJ713" s="162">
        <f t="shared" si="249"/>
        <v>0</v>
      </c>
      <c r="BK713" s="162">
        <f t="shared" si="250"/>
        <v>0</v>
      </c>
      <c r="BL713" s="162">
        <f t="shared" si="251"/>
        <v>0</v>
      </c>
      <c r="BM713" s="162">
        <f t="shared" si="252"/>
        <v>0</v>
      </c>
      <c r="BN713" s="162">
        <f t="shared" si="253"/>
        <v>0</v>
      </c>
      <c r="BO713" s="167">
        <f t="shared" si="254"/>
        <v>0</v>
      </c>
      <c r="BP713" s="162">
        <f t="shared" si="255"/>
        <v>3</v>
      </c>
      <c r="BQ713" s="168">
        <f t="shared" si="256"/>
        <v>0</v>
      </c>
      <c r="BT713" s="169">
        <f t="shared" si="257"/>
        <v>0</v>
      </c>
      <c r="BU713" s="169">
        <f t="shared" si="258"/>
        <v>0</v>
      </c>
      <c r="BV713" s="169">
        <f t="shared" si="259"/>
        <v>0</v>
      </c>
      <c r="BW713" s="169">
        <f t="shared" si="260"/>
        <v>0</v>
      </c>
      <c r="BX713" s="170">
        <f t="shared" si="261"/>
        <v>0</v>
      </c>
      <c r="BY713" s="170">
        <f t="shared" si="262"/>
        <v>0</v>
      </c>
      <c r="BZ713" s="170">
        <f t="shared" si="263"/>
        <v>0</v>
      </c>
      <c r="CA713" s="170">
        <f t="shared" si="264"/>
        <v>0</v>
      </c>
      <c r="CB713" s="216"/>
    </row>
    <row r="714" spans="1:80" s="172" customFormat="1" ht="15.75" customHeight="1">
      <c r="A714" s="163" t="s">
        <v>291</v>
      </c>
      <c r="B714" s="163"/>
      <c r="D714" s="163">
        <v>15</v>
      </c>
      <c r="AA714" s="165" t="s">
        <v>83</v>
      </c>
      <c r="AB714" s="166" t="s">
        <v>4114</v>
      </c>
      <c r="AC714" s="94" t="s">
        <v>92</v>
      </c>
      <c r="AD714" s="95" t="s">
        <v>768</v>
      </c>
      <c r="AE714" s="94" t="s">
        <v>2048</v>
      </c>
      <c r="AF714" s="96" t="s">
        <v>408</v>
      </c>
      <c r="AG714" s="22" t="s">
        <v>10027</v>
      </c>
      <c r="AH714" s="22" t="s">
        <v>10028</v>
      </c>
      <c r="AI714" s="97" t="s">
        <v>309</v>
      </c>
      <c r="AJ714" s="98">
        <v>3.92</v>
      </c>
      <c r="AK714" s="95" t="s">
        <v>10029</v>
      </c>
      <c r="AL714" s="94"/>
      <c r="AM714" s="94" t="s">
        <v>6682</v>
      </c>
      <c r="AN714" s="167">
        <f t="shared" si="241"/>
        <v>26</v>
      </c>
      <c r="AO714" s="49">
        <v>0</v>
      </c>
      <c r="AP714" s="49">
        <v>4</v>
      </c>
      <c r="AQ714" s="49">
        <v>19</v>
      </c>
      <c r="AR714" s="49">
        <v>0</v>
      </c>
      <c r="AS714" s="49">
        <v>0</v>
      </c>
      <c r="AT714" s="49">
        <v>9</v>
      </c>
      <c r="AU714" s="167">
        <f t="shared" si="242"/>
        <v>14</v>
      </c>
      <c r="AV714" s="49">
        <v>3</v>
      </c>
      <c r="AW714" s="99">
        <v>4.54</v>
      </c>
      <c r="AX714" s="94" t="s">
        <v>7981</v>
      </c>
      <c r="AY714" s="94" t="s">
        <v>10030</v>
      </c>
      <c r="AZ714" s="100" t="s">
        <v>693</v>
      </c>
      <c r="BA714" s="100" t="s">
        <v>313</v>
      </c>
      <c r="BB714" s="49">
        <v>0</v>
      </c>
      <c r="BC714" s="159"/>
      <c r="BD714" s="153" t="str">
        <f t="shared" si="243"/>
        <v>11, 19, 2022.08.18</v>
      </c>
      <c r="BE714" s="153" t="str">
        <f t="shared" si="244"/>
        <v>15, 14, 2022.08.18</v>
      </c>
      <c r="BF714" s="160" t="str">
        <f t="shared" si="245"/>
        <v>В</v>
      </c>
      <c r="BG714" s="161">
        <f t="shared" si="246"/>
        <v>3.92</v>
      </c>
      <c r="BH714" s="167">
        <f t="shared" si="247"/>
        <v>26</v>
      </c>
      <c r="BI714" s="162">
        <f t="shared" si="248"/>
        <v>0</v>
      </c>
      <c r="BJ714" s="162">
        <f t="shared" si="249"/>
        <v>4</v>
      </c>
      <c r="BK714" s="162">
        <f t="shared" si="250"/>
        <v>19</v>
      </c>
      <c r="BL714" s="162">
        <f t="shared" si="251"/>
        <v>0</v>
      </c>
      <c r="BM714" s="162">
        <f t="shared" si="252"/>
        <v>0</v>
      </c>
      <c r="BN714" s="162">
        <f t="shared" si="253"/>
        <v>9</v>
      </c>
      <c r="BO714" s="167">
        <f t="shared" si="254"/>
        <v>14</v>
      </c>
      <c r="BP714" s="162">
        <f t="shared" si="255"/>
        <v>3</v>
      </c>
      <c r="BQ714" s="168">
        <f t="shared" si="256"/>
        <v>0</v>
      </c>
      <c r="BT714" s="169">
        <f t="shared" si="257"/>
        <v>0</v>
      </c>
      <c r="BU714" s="169">
        <f t="shared" si="258"/>
        <v>0</v>
      </c>
      <c r="BV714" s="169">
        <f t="shared" si="259"/>
        <v>0</v>
      </c>
      <c r="BW714" s="169">
        <f t="shared" si="260"/>
        <v>0</v>
      </c>
      <c r="BX714" s="170">
        <f t="shared" si="261"/>
        <v>0</v>
      </c>
      <c r="BY714" s="170">
        <f t="shared" si="262"/>
        <v>0</v>
      </c>
      <c r="BZ714" s="170">
        <f t="shared" si="263"/>
        <v>0</v>
      </c>
      <c r="CA714" s="170">
        <f t="shared" si="264"/>
        <v>0</v>
      </c>
      <c r="CB714" s="216"/>
    </row>
    <row r="715" spans="1:80" s="172" customFormat="1" ht="15.75" customHeight="1">
      <c r="A715" s="163" t="s">
        <v>291</v>
      </c>
      <c r="B715" s="163"/>
      <c r="D715" s="163">
        <v>15</v>
      </c>
      <c r="AA715" s="165" t="s">
        <v>83</v>
      </c>
      <c r="AB715" s="166" t="s">
        <v>4119</v>
      </c>
      <c r="AC715" s="94" t="s">
        <v>92</v>
      </c>
      <c r="AD715" s="95" t="s">
        <v>293</v>
      </c>
      <c r="AE715" s="94" t="s">
        <v>10031</v>
      </c>
      <c r="AF715" s="96" t="s">
        <v>408</v>
      </c>
      <c r="AG715" s="22" t="s">
        <v>10032</v>
      </c>
      <c r="AH715" s="22" t="s">
        <v>10033</v>
      </c>
      <c r="AI715" s="97" t="s">
        <v>309</v>
      </c>
      <c r="AJ715" s="98">
        <v>2.63</v>
      </c>
      <c r="AK715" s="95" t="s">
        <v>10034</v>
      </c>
      <c r="AL715" s="94"/>
      <c r="AM715" s="94" t="s">
        <v>10035</v>
      </c>
      <c r="AN715" s="167">
        <f t="shared" si="241"/>
        <v>28</v>
      </c>
      <c r="AO715" s="49">
        <v>0</v>
      </c>
      <c r="AP715" s="49">
        <v>4</v>
      </c>
      <c r="AQ715" s="49">
        <v>24</v>
      </c>
      <c r="AR715" s="49">
        <v>0</v>
      </c>
      <c r="AS715" s="49">
        <v>0</v>
      </c>
      <c r="AT715" s="49">
        <v>8</v>
      </c>
      <c r="AU715" s="167">
        <f t="shared" si="242"/>
        <v>20</v>
      </c>
      <c r="AV715" s="49">
        <v>0</v>
      </c>
      <c r="AW715" s="99">
        <v>31.96</v>
      </c>
      <c r="AX715" s="94"/>
      <c r="AY715" s="94" t="s">
        <v>10036</v>
      </c>
      <c r="AZ715" s="100" t="s">
        <v>846</v>
      </c>
      <c r="BA715" s="100" t="s">
        <v>639</v>
      </c>
      <c r="BB715" s="49">
        <v>0</v>
      </c>
      <c r="BC715" s="159"/>
      <c r="BD715" s="153" t="str">
        <f t="shared" si="243"/>
        <v>12, 15, 2022.08.18</v>
      </c>
      <c r="BE715" s="153" t="str">
        <f t="shared" si="244"/>
        <v>14, 53, 2022.08.18</v>
      </c>
      <c r="BF715" s="160" t="str">
        <f t="shared" si="245"/>
        <v>В</v>
      </c>
      <c r="BG715" s="161">
        <f t="shared" si="246"/>
        <v>2.63</v>
      </c>
      <c r="BH715" s="167">
        <f t="shared" si="247"/>
        <v>28</v>
      </c>
      <c r="BI715" s="162">
        <f t="shared" si="248"/>
        <v>0</v>
      </c>
      <c r="BJ715" s="162">
        <f t="shared" si="249"/>
        <v>4</v>
      </c>
      <c r="BK715" s="162">
        <f t="shared" si="250"/>
        <v>24</v>
      </c>
      <c r="BL715" s="162">
        <f t="shared" si="251"/>
        <v>0</v>
      </c>
      <c r="BM715" s="162">
        <f t="shared" si="252"/>
        <v>0</v>
      </c>
      <c r="BN715" s="162">
        <f t="shared" si="253"/>
        <v>8</v>
      </c>
      <c r="BO715" s="167">
        <f t="shared" si="254"/>
        <v>20</v>
      </c>
      <c r="BP715" s="162">
        <f t="shared" si="255"/>
        <v>0</v>
      </c>
      <c r="BQ715" s="168">
        <f t="shared" si="256"/>
        <v>0</v>
      </c>
      <c r="BT715" s="169">
        <f t="shared" si="257"/>
        <v>0</v>
      </c>
      <c r="BU715" s="169">
        <f t="shared" si="258"/>
        <v>0</v>
      </c>
      <c r="BV715" s="169">
        <f t="shared" si="259"/>
        <v>0</v>
      </c>
      <c r="BW715" s="169">
        <f t="shared" si="260"/>
        <v>0</v>
      </c>
      <c r="BX715" s="170">
        <f t="shared" si="261"/>
        <v>0</v>
      </c>
      <c r="BY715" s="170">
        <f t="shared" si="262"/>
        <v>0</v>
      </c>
      <c r="BZ715" s="170">
        <f t="shared" si="263"/>
        <v>0</v>
      </c>
      <c r="CA715" s="170">
        <f t="shared" si="264"/>
        <v>0</v>
      </c>
      <c r="CB715" s="216"/>
    </row>
    <row r="716" spans="1:80" s="172" customFormat="1" ht="15.75" customHeight="1">
      <c r="A716" s="163" t="s">
        <v>291</v>
      </c>
      <c r="B716" s="163"/>
      <c r="D716" s="163">
        <v>15</v>
      </c>
      <c r="AA716" s="165" t="s">
        <v>83</v>
      </c>
      <c r="AB716" s="166" t="s">
        <v>4125</v>
      </c>
      <c r="AC716" s="94" t="s">
        <v>90</v>
      </c>
      <c r="AD716" s="95" t="s">
        <v>293</v>
      </c>
      <c r="AE716" s="94" t="s">
        <v>2336</v>
      </c>
      <c r="AF716" s="96" t="s">
        <v>345</v>
      </c>
      <c r="AG716" s="22" t="s">
        <v>10037</v>
      </c>
      <c r="AH716" s="22" t="s">
        <v>10038</v>
      </c>
      <c r="AI716" s="97" t="s">
        <v>309</v>
      </c>
      <c r="AJ716" s="98">
        <v>1.1000000000000001</v>
      </c>
      <c r="AK716" s="95" t="s">
        <v>2339</v>
      </c>
      <c r="AL716" s="94"/>
      <c r="AM716" s="94" t="s">
        <v>2340</v>
      </c>
      <c r="AN716" s="167">
        <f t="shared" si="241"/>
        <v>62</v>
      </c>
      <c r="AO716" s="49">
        <v>1</v>
      </c>
      <c r="AP716" s="49">
        <v>4</v>
      </c>
      <c r="AQ716" s="49">
        <v>57</v>
      </c>
      <c r="AR716" s="49">
        <v>0</v>
      </c>
      <c r="AS716" s="49">
        <v>0</v>
      </c>
      <c r="AT716" s="49">
        <v>23</v>
      </c>
      <c r="AU716" s="167">
        <f t="shared" si="242"/>
        <v>39</v>
      </c>
      <c r="AV716" s="49">
        <v>0</v>
      </c>
      <c r="AW716" s="99">
        <v>111.54</v>
      </c>
      <c r="AX716" s="94"/>
      <c r="AY716" s="94" t="s">
        <v>10039</v>
      </c>
      <c r="AZ716" s="100" t="s">
        <v>501</v>
      </c>
      <c r="BA716" s="100" t="s">
        <v>639</v>
      </c>
      <c r="BB716" s="49">
        <v>1</v>
      </c>
      <c r="BC716" s="159"/>
      <c r="BD716" s="153" t="str">
        <f t="shared" si="243"/>
        <v>08, 16, 2022.08.19</v>
      </c>
      <c r="BE716" s="153" t="str">
        <f t="shared" si="244"/>
        <v>09, 22, 2022.08.19</v>
      </c>
      <c r="BF716" s="160" t="str">
        <f t="shared" si="245"/>
        <v>В</v>
      </c>
      <c r="BG716" s="161">
        <f t="shared" si="246"/>
        <v>1.1000000000000001</v>
      </c>
      <c r="BH716" s="167">
        <f t="shared" si="247"/>
        <v>62</v>
      </c>
      <c r="BI716" s="162">
        <f t="shared" si="248"/>
        <v>1</v>
      </c>
      <c r="BJ716" s="162">
        <f t="shared" si="249"/>
        <v>4</v>
      </c>
      <c r="BK716" s="162">
        <f t="shared" si="250"/>
        <v>57</v>
      </c>
      <c r="BL716" s="162">
        <f t="shared" si="251"/>
        <v>0</v>
      </c>
      <c r="BM716" s="162">
        <f t="shared" si="252"/>
        <v>0</v>
      </c>
      <c r="BN716" s="162">
        <f t="shared" si="253"/>
        <v>23</v>
      </c>
      <c r="BO716" s="167">
        <f t="shared" si="254"/>
        <v>39</v>
      </c>
      <c r="BP716" s="162">
        <f t="shared" si="255"/>
        <v>0</v>
      </c>
      <c r="BQ716" s="168">
        <f t="shared" si="256"/>
        <v>1</v>
      </c>
      <c r="BT716" s="169">
        <f t="shared" si="257"/>
        <v>68.2</v>
      </c>
      <c r="BU716" s="169">
        <f t="shared" si="258"/>
        <v>62</v>
      </c>
      <c r="BV716" s="169">
        <f t="shared" si="259"/>
        <v>0</v>
      </c>
      <c r="BW716" s="169">
        <f t="shared" si="260"/>
        <v>0</v>
      </c>
      <c r="BX716" s="170">
        <f t="shared" si="261"/>
        <v>0</v>
      </c>
      <c r="BY716" s="170">
        <f t="shared" si="262"/>
        <v>0</v>
      </c>
      <c r="BZ716" s="170">
        <f t="shared" si="263"/>
        <v>0</v>
      </c>
      <c r="CA716" s="170">
        <f t="shared" si="264"/>
        <v>0</v>
      </c>
      <c r="CB716" s="216"/>
    </row>
    <row r="717" spans="1:80" s="172" customFormat="1" ht="15.75" customHeight="1">
      <c r="A717" s="163" t="s">
        <v>291</v>
      </c>
      <c r="B717" s="163"/>
      <c r="D717" s="163">
        <v>15</v>
      </c>
      <c r="AA717" s="165" t="s">
        <v>83</v>
      </c>
      <c r="AB717" s="166" t="s">
        <v>4131</v>
      </c>
      <c r="AC717" s="94" t="s">
        <v>90</v>
      </c>
      <c r="AD717" s="95" t="s">
        <v>293</v>
      </c>
      <c r="AE717" s="94" t="s">
        <v>10040</v>
      </c>
      <c r="AF717" s="96" t="s">
        <v>345</v>
      </c>
      <c r="AG717" s="22" t="s">
        <v>10037</v>
      </c>
      <c r="AH717" s="22" t="s">
        <v>10041</v>
      </c>
      <c r="AI717" s="97" t="s">
        <v>309</v>
      </c>
      <c r="AJ717" s="98">
        <v>0.97</v>
      </c>
      <c r="AK717" s="95" t="s">
        <v>10042</v>
      </c>
      <c r="AL717" s="94"/>
      <c r="AM717" s="94" t="s">
        <v>10043</v>
      </c>
      <c r="AN717" s="167">
        <f t="shared" si="241"/>
        <v>32</v>
      </c>
      <c r="AO717" s="49">
        <v>0</v>
      </c>
      <c r="AP717" s="49">
        <v>5</v>
      </c>
      <c r="AQ717" s="49">
        <v>25</v>
      </c>
      <c r="AR717" s="49">
        <v>0</v>
      </c>
      <c r="AS717" s="49">
        <v>0</v>
      </c>
      <c r="AT717" s="49">
        <v>20</v>
      </c>
      <c r="AU717" s="167">
        <f t="shared" si="242"/>
        <v>10</v>
      </c>
      <c r="AV717" s="49">
        <v>2</v>
      </c>
      <c r="AW717" s="99">
        <v>29.3</v>
      </c>
      <c r="AX717" s="94" t="s">
        <v>10044</v>
      </c>
      <c r="AY717" s="94" t="s">
        <v>10045</v>
      </c>
      <c r="AZ717" s="100" t="s">
        <v>846</v>
      </c>
      <c r="BA717" s="100" t="s">
        <v>639</v>
      </c>
      <c r="BB717" s="49">
        <v>0</v>
      </c>
      <c r="BC717" s="159"/>
      <c r="BD717" s="153" t="str">
        <f t="shared" si="243"/>
        <v>08, 16, 2022.08.19</v>
      </c>
      <c r="BE717" s="153" t="str">
        <f t="shared" si="244"/>
        <v>09, 14, 2022.08.19</v>
      </c>
      <c r="BF717" s="160" t="str">
        <f t="shared" si="245"/>
        <v>В</v>
      </c>
      <c r="BG717" s="161">
        <f t="shared" si="246"/>
        <v>0.97</v>
      </c>
      <c r="BH717" s="167">
        <f t="shared" si="247"/>
        <v>32</v>
      </c>
      <c r="BI717" s="162">
        <f t="shared" si="248"/>
        <v>0</v>
      </c>
      <c r="BJ717" s="162">
        <f t="shared" si="249"/>
        <v>5</v>
      </c>
      <c r="BK717" s="162">
        <f t="shared" si="250"/>
        <v>25</v>
      </c>
      <c r="BL717" s="162">
        <f t="shared" si="251"/>
        <v>0</v>
      </c>
      <c r="BM717" s="162">
        <f t="shared" si="252"/>
        <v>0</v>
      </c>
      <c r="BN717" s="162">
        <f t="shared" si="253"/>
        <v>20</v>
      </c>
      <c r="BO717" s="167">
        <f t="shared" si="254"/>
        <v>10</v>
      </c>
      <c r="BP717" s="162">
        <f t="shared" si="255"/>
        <v>2</v>
      </c>
      <c r="BQ717" s="168">
        <f t="shared" si="256"/>
        <v>0</v>
      </c>
      <c r="BT717" s="169">
        <f t="shared" si="257"/>
        <v>0</v>
      </c>
      <c r="BU717" s="169">
        <f t="shared" si="258"/>
        <v>0</v>
      </c>
      <c r="BV717" s="169">
        <f t="shared" si="259"/>
        <v>0</v>
      </c>
      <c r="BW717" s="169">
        <f t="shared" si="260"/>
        <v>0</v>
      </c>
      <c r="BX717" s="170">
        <f t="shared" si="261"/>
        <v>0</v>
      </c>
      <c r="BY717" s="170">
        <f t="shared" si="262"/>
        <v>0</v>
      </c>
      <c r="BZ717" s="170">
        <f t="shared" si="263"/>
        <v>0</v>
      </c>
      <c r="CA717" s="170">
        <f t="shared" si="264"/>
        <v>0</v>
      </c>
      <c r="CB717" s="216"/>
    </row>
    <row r="718" spans="1:80" s="172" customFormat="1" ht="15.75" customHeight="1">
      <c r="A718" s="163" t="s">
        <v>291</v>
      </c>
      <c r="B718" s="163"/>
      <c r="D718" s="163">
        <v>15</v>
      </c>
      <c r="AA718" s="165" t="s">
        <v>83</v>
      </c>
      <c r="AB718" s="166" t="s">
        <v>4137</v>
      </c>
      <c r="AC718" s="94" t="s">
        <v>92</v>
      </c>
      <c r="AD718" s="95" t="s">
        <v>293</v>
      </c>
      <c r="AE718" s="94" t="s">
        <v>10046</v>
      </c>
      <c r="AF718" s="96" t="s">
        <v>408</v>
      </c>
      <c r="AG718" s="22" t="s">
        <v>10047</v>
      </c>
      <c r="AH718" s="22" t="s">
        <v>10048</v>
      </c>
      <c r="AI718" s="97" t="s">
        <v>309</v>
      </c>
      <c r="AJ718" s="98">
        <v>1.42</v>
      </c>
      <c r="AK718" s="95" t="s">
        <v>10049</v>
      </c>
      <c r="AL718" s="94"/>
      <c r="AM718" s="94" t="s">
        <v>10050</v>
      </c>
      <c r="AN718" s="167">
        <f t="shared" si="241"/>
        <v>116</v>
      </c>
      <c r="AO718" s="49">
        <v>0</v>
      </c>
      <c r="AP718" s="49">
        <v>5</v>
      </c>
      <c r="AQ718" s="49">
        <v>110</v>
      </c>
      <c r="AR718" s="49">
        <v>0</v>
      </c>
      <c r="AS718" s="49">
        <v>0</v>
      </c>
      <c r="AT718" s="49">
        <v>50</v>
      </c>
      <c r="AU718" s="167">
        <f t="shared" si="242"/>
        <v>65</v>
      </c>
      <c r="AV718" s="49">
        <v>1</v>
      </c>
      <c r="AW718" s="99">
        <v>144.19</v>
      </c>
      <c r="AX718" s="94" t="s">
        <v>427</v>
      </c>
      <c r="AY718" s="94" t="s">
        <v>10051</v>
      </c>
      <c r="AZ718" s="100" t="s">
        <v>846</v>
      </c>
      <c r="BA718" s="100" t="s">
        <v>639</v>
      </c>
      <c r="BB718" s="49">
        <v>0</v>
      </c>
      <c r="BC718" s="159"/>
      <c r="BD718" s="153" t="str">
        <f t="shared" si="243"/>
        <v>08, 29, 2022.08.19</v>
      </c>
      <c r="BE718" s="153" t="str">
        <f t="shared" si="244"/>
        <v>09, 54, 2022.08.19</v>
      </c>
      <c r="BF718" s="160" t="str">
        <f t="shared" si="245"/>
        <v>В</v>
      </c>
      <c r="BG718" s="161">
        <f t="shared" si="246"/>
        <v>1.42</v>
      </c>
      <c r="BH718" s="167">
        <f t="shared" si="247"/>
        <v>116</v>
      </c>
      <c r="BI718" s="162">
        <f t="shared" si="248"/>
        <v>0</v>
      </c>
      <c r="BJ718" s="162">
        <f t="shared" si="249"/>
        <v>5</v>
      </c>
      <c r="BK718" s="162">
        <f t="shared" si="250"/>
        <v>110</v>
      </c>
      <c r="BL718" s="162">
        <f t="shared" si="251"/>
        <v>0</v>
      </c>
      <c r="BM718" s="162">
        <f t="shared" si="252"/>
        <v>0</v>
      </c>
      <c r="BN718" s="162">
        <f t="shared" si="253"/>
        <v>50</v>
      </c>
      <c r="BO718" s="167">
        <f t="shared" si="254"/>
        <v>65</v>
      </c>
      <c r="BP718" s="162">
        <f t="shared" si="255"/>
        <v>1</v>
      </c>
      <c r="BQ718" s="168">
        <f t="shared" si="256"/>
        <v>0</v>
      </c>
      <c r="BT718" s="169">
        <f t="shared" si="257"/>
        <v>0</v>
      </c>
      <c r="BU718" s="169">
        <f t="shared" si="258"/>
        <v>0</v>
      </c>
      <c r="BV718" s="169">
        <f t="shared" si="259"/>
        <v>0</v>
      </c>
      <c r="BW718" s="169">
        <f t="shared" si="260"/>
        <v>0</v>
      </c>
      <c r="BX718" s="170">
        <f t="shared" si="261"/>
        <v>0</v>
      </c>
      <c r="BY718" s="170">
        <f t="shared" si="262"/>
        <v>0</v>
      </c>
      <c r="BZ718" s="170">
        <f t="shared" si="263"/>
        <v>0</v>
      </c>
      <c r="CA718" s="170">
        <f t="shared" si="264"/>
        <v>0</v>
      </c>
      <c r="CB718" s="216"/>
    </row>
    <row r="719" spans="1:80" s="172" customFormat="1" ht="15.75" customHeight="1">
      <c r="A719" s="163" t="s">
        <v>291</v>
      </c>
      <c r="B719" s="163"/>
      <c r="D719" s="163">
        <v>15</v>
      </c>
      <c r="AA719" s="165" t="s">
        <v>83</v>
      </c>
      <c r="AB719" s="166" t="s">
        <v>4143</v>
      </c>
      <c r="AC719" s="94" t="s">
        <v>110</v>
      </c>
      <c r="AD719" s="95" t="s">
        <v>314</v>
      </c>
      <c r="AE719" s="94" t="s">
        <v>10052</v>
      </c>
      <c r="AF719" s="96" t="s">
        <v>345</v>
      </c>
      <c r="AG719" s="22" t="s">
        <v>10053</v>
      </c>
      <c r="AH719" s="22" t="s">
        <v>10054</v>
      </c>
      <c r="AI719" s="97" t="s">
        <v>298</v>
      </c>
      <c r="AJ719" s="98">
        <v>7</v>
      </c>
      <c r="AK719" s="95" t="s">
        <v>10055</v>
      </c>
      <c r="AL719" s="94"/>
      <c r="AM719" s="94" t="s">
        <v>10011</v>
      </c>
      <c r="AN719" s="167">
        <f t="shared" si="241"/>
        <v>17</v>
      </c>
      <c r="AO719" s="49">
        <v>0</v>
      </c>
      <c r="AP719" s="49">
        <v>4</v>
      </c>
      <c r="AQ719" s="49">
        <v>13</v>
      </c>
      <c r="AR719" s="49">
        <v>0</v>
      </c>
      <c r="AS719" s="49">
        <v>0</v>
      </c>
      <c r="AT719" s="49">
        <v>11</v>
      </c>
      <c r="AU719" s="167">
        <f t="shared" si="242"/>
        <v>6</v>
      </c>
      <c r="AV719" s="49">
        <v>0</v>
      </c>
      <c r="AW719" s="99">
        <v>22.78</v>
      </c>
      <c r="AX719" s="94"/>
      <c r="AY719" s="94" t="s">
        <v>10056</v>
      </c>
      <c r="AZ719" s="100"/>
      <c r="BA719" s="100"/>
      <c r="BB719" s="49">
        <v>1</v>
      </c>
      <c r="BC719" s="159"/>
      <c r="BD719" s="153" t="str">
        <f t="shared" si="243"/>
        <v>08, 30, 2022.08.19</v>
      </c>
      <c r="BE719" s="153" t="str">
        <f t="shared" si="244"/>
        <v>15, 30, 2022.08.19</v>
      </c>
      <c r="BF719" s="160" t="str">
        <f t="shared" si="245"/>
        <v>П</v>
      </c>
      <c r="BG719" s="161">
        <f t="shared" si="246"/>
        <v>7</v>
      </c>
      <c r="BH719" s="167">
        <f t="shared" si="247"/>
        <v>17</v>
      </c>
      <c r="BI719" s="162">
        <f t="shared" si="248"/>
        <v>0</v>
      </c>
      <c r="BJ719" s="162">
        <f t="shared" si="249"/>
        <v>4</v>
      </c>
      <c r="BK719" s="162">
        <f t="shared" si="250"/>
        <v>13</v>
      </c>
      <c r="BL719" s="162">
        <f t="shared" si="251"/>
        <v>0</v>
      </c>
      <c r="BM719" s="162">
        <f t="shared" si="252"/>
        <v>0</v>
      </c>
      <c r="BN719" s="162">
        <f t="shared" si="253"/>
        <v>11</v>
      </c>
      <c r="BO719" s="167">
        <f t="shared" si="254"/>
        <v>6</v>
      </c>
      <c r="BP719" s="162">
        <f t="shared" si="255"/>
        <v>0</v>
      </c>
      <c r="BQ719" s="168">
        <f t="shared" si="256"/>
        <v>1</v>
      </c>
      <c r="BT719" s="169">
        <f t="shared" si="257"/>
        <v>0</v>
      </c>
      <c r="BU719" s="169">
        <f t="shared" si="258"/>
        <v>0</v>
      </c>
      <c r="BV719" s="169">
        <f t="shared" si="259"/>
        <v>119</v>
      </c>
      <c r="BW719" s="169">
        <f t="shared" si="260"/>
        <v>17</v>
      </c>
      <c r="BX719" s="170">
        <f t="shared" si="261"/>
        <v>0</v>
      </c>
      <c r="BY719" s="170">
        <f t="shared" si="262"/>
        <v>0</v>
      </c>
      <c r="BZ719" s="170">
        <f t="shared" si="263"/>
        <v>0</v>
      </c>
      <c r="CA719" s="170">
        <f t="shared" si="264"/>
        <v>0</v>
      </c>
      <c r="CB719" s="216"/>
    </row>
    <row r="720" spans="1:80" s="172" customFormat="1" ht="15.75" customHeight="1">
      <c r="A720" s="163" t="s">
        <v>291</v>
      </c>
      <c r="B720" s="163"/>
      <c r="D720" s="163">
        <v>15</v>
      </c>
      <c r="AA720" s="165" t="s">
        <v>83</v>
      </c>
      <c r="AB720" s="166" t="s">
        <v>4147</v>
      </c>
      <c r="AC720" s="94" t="s">
        <v>92</v>
      </c>
      <c r="AD720" s="95" t="s">
        <v>314</v>
      </c>
      <c r="AE720" s="94" t="s">
        <v>10057</v>
      </c>
      <c r="AF720" s="96" t="s">
        <v>408</v>
      </c>
      <c r="AG720" s="22" t="s">
        <v>10053</v>
      </c>
      <c r="AH720" s="22" t="s">
        <v>10054</v>
      </c>
      <c r="AI720" s="97" t="s">
        <v>298</v>
      </c>
      <c r="AJ720" s="98">
        <v>7</v>
      </c>
      <c r="AK720" s="95" t="s">
        <v>10058</v>
      </c>
      <c r="AL720" s="94"/>
      <c r="AM720" s="94"/>
      <c r="AN720" s="167">
        <f t="shared" si="241"/>
        <v>10</v>
      </c>
      <c r="AO720" s="49">
        <v>0</v>
      </c>
      <c r="AP720" s="49">
        <v>0</v>
      </c>
      <c r="AQ720" s="49">
        <v>10</v>
      </c>
      <c r="AR720" s="49">
        <v>0</v>
      </c>
      <c r="AS720" s="49">
        <v>0</v>
      </c>
      <c r="AT720" s="49">
        <v>4</v>
      </c>
      <c r="AU720" s="167">
        <f t="shared" si="242"/>
        <v>6</v>
      </c>
      <c r="AV720" s="49">
        <v>0</v>
      </c>
      <c r="AW720" s="99">
        <v>18.87</v>
      </c>
      <c r="AX720" s="94"/>
      <c r="AY720" s="94" t="s">
        <v>10059</v>
      </c>
      <c r="AZ720" s="100"/>
      <c r="BA720" s="100"/>
      <c r="BB720" s="49">
        <v>1</v>
      </c>
      <c r="BC720" s="159"/>
      <c r="BD720" s="153" t="str">
        <f t="shared" si="243"/>
        <v>08, 30, 2022.08.19</v>
      </c>
      <c r="BE720" s="153" t="str">
        <f t="shared" si="244"/>
        <v>15, 30, 2022.08.19</v>
      </c>
      <c r="BF720" s="160" t="str">
        <f t="shared" si="245"/>
        <v>П</v>
      </c>
      <c r="BG720" s="161">
        <f t="shared" si="246"/>
        <v>7</v>
      </c>
      <c r="BH720" s="167">
        <f t="shared" si="247"/>
        <v>10</v>
      </c>
      <c r="BI720" s="162">
        <f t="shared" si="248"/>
        <v>0</v>
      </c>
      <c r="BJ720" s="162">
        <f t="shared" si="249"/>
        <v>0</v>
      </c>
      <c r="BK720" s="162">
        <f t="shared" si="250"/>
        <v>10</v>
      </c>
      <c r="BL720" s="162">
        <f t="shared" si="251"/>
        <v>0</v>
      </c>
      <c r="BM720" s="162">
        <f t="shared" si="252"/>
        <v>0</v>
      </c>
      <c r="BN720" s="162">
        <f t="shared" si="253"/>
        <v>4</v>
      </c>
      <c r="BO720" s="167">
        <f t="shared" si="254"/>
        <v>6</v>
      </c>
      <c r="BP720" s="162">
        <f t="shared" si="255"/>
        <v>0</v>
      </c>
      <c r="BQ720" s="168">
        <f t="shared" si="256"/>
        <v>1</v>
      </c>
      <c r="BT720" s="169">
        <f t="shared" si="257"/>
        <v>0</v>
      </c>
      <c r="BU720" s="169">
        <f t="shared" si="258"/>
        <v>0</v>
      </c>
      <c r="BV720" s="169">
        <f t="shared" si="259"/>
        <v>70</v>
      </c>
      <c r="BW720" s="169">
        <f t="shared" si="260"/>
        <v>10</v>
      </c>
      <c r="BX720" s="170">
        <f t="shared" si="261"/>
        <v>0</v>
      </c>
      <c r="BY720" s="170">
        <f t="shared" si="262"/>
        <v>0</v>
      </c>
      <c r="BZ720" s="170">
        <f t="shared" si="263"/>
        <v>0</v>
      </c>
      <c r="CA720" s="170">
        <f t="shared" si="264"/>
        <v>0</v>
      </c>
      <c r="CB720" s="216"/>
    </row>
    <row r="721" spans="1:80" s="172" customFormat="1" ht="15.75" customHeight="1">
      <c r="A721" s="163" t="s">
        <v>291</v>
      </c>
      <c r="B721" s="163"/>
      <c r="D721" s="163">
        <v>15</v>
      </c>
      <c r="AA721" s="165" t="s">
        <v>83</v>
      </c>
      <c r="AB721" s="166" t="s">
        <v>4153</v>
      </c>
      <c r="AC721" s="94" t="s">
        <v>90</v>
      </c>
      <c r="AD721" s="95" t="s">
        <v>314</v>
      </c>
      <c r="AE721" s="94" t="s">
        <v>10060</v>
      </c>
      <c r="AF721" s="96" t="s">
        <v>295</v>
      </c>
      <c r="AG721" s="22" t="s">
        <v>10061</v>
      </c>
      <c r="AH721" s="22" t="s">
        <v>10062</v>
      </c>
      <c r="AI721" s="97" t="s">
        <v>298</v>
      </c>
      <c r="AJ721" s="98">
        <v>7</v>
      </c>
      <c r="AK721" s="95" t="s">
        <v>10063</v>
      </c>
      <c r="AL721" s="94"/>
      <c r="AM721" s="94"/>
      <c r="AN721" s="167">
        <f t="shared" si="241"/>
        <v>22</v>
      </c>
      <c r="AO721" s="49">
        <v>0</v>
      </c>
      <c r="AP721" s="49">
        <v>0</v>
      </c>
      <c r="AQ721" s="49">
        <v>22</v>
      </c>
      <c r="AR721" s="49">
        <v>0</v>
      </c>
      <c r="AS721" s="49">
        <v>0</v>
      </c>
      <c r="AT721" s="49">
        <v>0</v>
      </c>
      <c r="AU721" s="167">
        <f t="shared" si="242"/>
        <v>22</v>
      </c>
      <c r="AV721" s="49">
        <v>0</v>
      </c>
      <c r="AW721" s="99">
        <v>39.81</v>
      </c>
      <c r="AX721" s="94"/>
      <c r="AY721" s="94" t="s">
        <v>10064</v>
      </c>
      <c r="AZ721" s="100"/>
      <c r="BA721" s="100"/>
      <c r="BB721" s="49">
        <v>1</v>
      </c>
      <c r="BC721" s="159"/>
      <c r="BD721" s="153" t="str">
        <f t="shared" si="243"/>
        <v>09, 00, 2022.08.19</v>
      </c>
      <c r="BE721" s="153" t="str">
        <f t="shared" si="244"/>
        <v>16, 00, 2022.08.19</v>
      </c>
      <c r="BF721" s="160" t="str">
        <f t="shared" si="245"/>
        <v>П</v>
      </c>
      <c r="BG721" s="161">
        <f t="shared" si="246"/>
        <v>7</v>
      </c>
      <c r="BH721" s="167">
        <f t="shared" si="247"/>
        <v>22</v>
      </c>
      <c r="BI721" s="162">
        <f t="shared" si="248"/>
        <v>0</v>
      </c>
      <c r="BJ721" s="162">
        <f t="shared" si="249"/>
        <v>0</v>
      </c>
      <c r="BK721" s="162">
        <f t="shared" si="250"/>
        <v>22</v>
      </c>
      <c r="BL721" s="162">
        <f t="shared" si="251"/>
        <v>0</v>
      </c>
      <c r="BM721" s="162">
        <f t="shared" si="252"/>
        <v>0</v>
      </c>
      <c r="BN721" s="162">
        <f t="shared" si="253"/>
        <v>0</v>
      </c>
      <c r="BO721" s="167">
        <f t="shared" si="254"/>
        <v>22</v>
      </c>
      <c r="BP721" s="162">
        <f t="shared" si="255"/>
        <v>0</v>
      </c>
      <c r="BQ721" s="168">
        <f t="shared" si="256"/>
        <v>1</v>
      </c>
      <c r="BT721" s="169">
        <f t="shared" si="257"/>
        <v>0</v>
      </c>
      <c r="BU721" s="169">
        <f t="shared" si="258"/>
        <v>0</v>
      </c>
      <c r="BV721" s="169">
        <f t="shared" si="259"/>
        <v>154</v>
      </c>
      <c r="BW721" s="169">
        <f t="shared" si="260"/>
        <v>22</v>
      </c>
      <c r="BX721" s="170">
        <f t="shared" si="261"/>
        <v>0</v>
      </c>
      <c r="BY721" s="170">
        <f t="shared" si="262"/>
        <v>0</v>
      </c>
      <c r="BZ721" s="170">
        <f t="shared" si="263"/>
        <v>0</v>
      </c>
      <c r="CA721" s="170">
        <f t="shared" si="264"/>
        <v>0</v>
      </c>
      <c r="CB721" s="216"/>
    </row>
    <row r="722" spans="1:80" s="172" customFormat="1" ht="15.75" customHeight="1">
      <c r="A722" s="163" t="s">
        <v>291</v>
      </c>
      <c r="B722" s="163"/>
      <c r="D722" s="163">
        <v>15</v>
      </c>
      <c r="AA722" s="165" t="s">
        <v>83</v>
      </c>
      <c r="AB722" s="166" t="s">
        <v>4156</v>
      </c>
      <c r="AC722" s="94" t="s">
        <v>92</v>
      </c>
      <c r="AD722" s="95" t="s">
        <v>314</v>
      </c>
      <c r="AE722" s="94" t="s">
        <v>10065</v>
      </c>
      <c r="AF722" s="96" t="s">
        <v>295</v>
      </c>
      <c r="AG722" s="22" t="s">
        <v>10066</v>
      </c>
      <c r="AH722" s="22" t="s">
        <v>10067</v>
      </c>
      <c r="AI722" s="97" t="s">
        <v>298</v>
      </c>
      <c r="AJ722" s="98">
        <v>1.5</v>
      </c>
      <c r="AK722" s="95" t="s">
        <v>10068</v>
      </c>
      <c r="AL722" s="94"/>
      <c r="AM722" s="94" t="s">
        <v>1481</v>
      </c>
      <c r="AN722" s="167">
        <f t="shared" si="241"/>
        <v>22</v>
      </c>
      <c r="AO722" s="49">
        <v>0</v>
      </c>
      <c r="AP722" s="49">
        <v>1</v>
      </c>
      <c r="AQ722" s="49">
        <v>21</v>
      </c>
      <c r="AR722" s="49">
        <v>0</v>
      </c>
      <c r="AS722" s="49">
        <v>0</v>
      </c>
      <c r="AT722" s="49">
        <v>8</v>
      </c>
      <c r="AU722" s="167">
        <f t="shared" si="242"/>
        <v>14</v>
      </c>
      <c r="AV722" s="49">
        <v>0</v>
      </c>
      <c r="AW722" s="99">
        <v>52.92</v>
      </c>
      <c r="AX722" s="94"/>
      <c r="AY722" s="94" t="s">
        <v>10069</v>
      </c>
      <c r="AZ722" s="100"/>
      <c r="BA722" s="100"/>
      <c r="BB722" s="49">
        <v>1</v>
      </c>
      <c r="BC722" s="159"/>
      <c r="BD722" s="153" t="str">
        <f t="shared" si="243"/>
        <v>11, 00, 2022.08.19</v>
      </c>
      <c r="BE722" s="153" t="str">
        <f t="shared" si="244"/>
        <v>12, 30, 2022.08.19</v>
      </c>
      <c r="BF722" s="160" t="str">
        <f t="shared" si="245"/>
        <v>П</v>
      </c>
      <c r="BG722" s="161">
        <f t="shared" si="246"/>
        <v>1.5</v>
      </c>
      <c r="BH722" s="167">
        <f t="shared" si="247"/>
        <v>22</v>
      </c>
      <c r="BI722" s="162">
        <f t="shared" si="248"/>
        <v>0</v>
      </c>
      <c r="BJ722" s="162">
        <f t="shared" si="249"/>
        <v>1</v>
      </c>
      <c r="BK722" s="162">
        <f t="shared" si="250"/>
        <v>21</v>
      </c>
      <c r="BL722" s="162">
        <f t="shared" si="251"/>
        <v>0</v>
      </c>
      <c r="BM722" s="162">
        <f t="shared" si="252"/>
        <v>0</v>
      </c>
      <c r="BN722" s="162">
        <f t="shared" si="253"/>
        <v>8</v>
      </c>
      <c r="BO722" s="167">
        <f t="shared" si="254"/>
        <v>14</v>
      </c>
      <c r="BP722" s="162">
        <f t="shared" si="255"/>
        <v>0</v>
      </c>
      <c r="BQ722" s="168">
        <f t="shared" si="256"/>
        <v>1</v>
      </c>
      <c r="BT722" s="169">
        <f t="shared" si="257"/>
        <v>0</v>
      </c>
      <c r="BU722" s="169">
        <f t="shared" si="258"/>
        <v>0</v>
      </c>
      <c r="BV722" s="169">
        <f t="shared" si="259"/>
        <v>33</v>
      </c>
      <c r="BW722" s="169">
        <f t="shared" si="260"/>
        <v>22</v>
      </c>
      <c r="BX722" s="170">
        <f t="shared" si="261"/>
        <v>0</v>
      </c>
      <c r="BY722" s="170">
        <f t="shared" si="262"/>
        <v>0</v>
      </c>
      <c r="BZ722" s="170">
        <f t="shared" si="263"/>
        <v>0</v>
      </c>
      <c r="CA722" s="170">
        <f t="shared" si="264"/>
        <v>0</v>
      </c>
      <c r="CB722" s="216"/>
    </row>
    <row r="723" spans="1:80" s="172" customFormat="1" ht="15.75" customHeight="1">
      <c r="A723" s="163" t="s">
        <v>291</v>
      </c>
      <c r="B723" s="163"/>
      <c r="D723" s="163">
        <v>15</v>
      </c>
      <c r="AA723" s="165" t="s">
        <v>83</v>
      </c>
      <c r="AB723" s="166" t="s">
        <v>4160</v>
      </c>
      <c r="AC723" s="94" t="s">
        <v>90</v>
      </c>
      <c r="AD723" s="95" t="s">
        <v>305</v>
      </c>
      <c r="AE723" s="94" t="s">
        <v>10070</v>
      </c>
      <c r="AF723" s="96" t="s">
        <v>295</v>
      </c>
      <c r="AG723" s="22" t="s">
        <v>10071</v>
      </c>
      <c r="AH723" s="22" t="s">
        <v>10072</v>
      </c>
      <c r="AI723" s="97" t="s">
        <v>309</v>
      </c>
      <c r="AJ723" s="98">
        <v>0.48</v>
      </c>
      <c r="AK723" s="95" t="s">
        <v>10073</v>
      </c>
      <c r="AL723" s="94"/>
      <c r="AM723" s="94"/>
      <c r="AN723" s="167">
        <f t="shared" si="241"/>
        <v>1</v>
      </c>
      <c r="AO723" s="49">
        <v>0</v>
      </c>
      <c r="AP723" s="49">
        <v>0</v>
      </c>
      <c r="AQ723" s="49">
        <v>1</v>
      </c>
      <c r="AR723" s="49">
        <v>0</v>
      </c>
      <c r="AS723" s="49">
        <v>0</v>
      </c>
      <c r="AT723" s="49">
        <v>0</v>
      </c>
      <c r="AU723" s="167">
        <f t="shared" si="242"/>
        <v>1</v>
      </c>
      <c r="AV723" s="49">
        <v>0</v>
      </c>
      <c r="AW723" s="99">
        <v>0.7</v>
      </c>
      <c r="AX723" s="94"/>
      <c r="AY723" s="94" t="s">
        <v>10074</v>
      </c>
      <c r="AZ723" s="100" t="s">
        <v>501</v>
      </c>
      <c r="BA723" s="100" t="s">
        <v>313</v>
      </c>
      <c r="BB723" s="49">
        <v>1</v>
      </c>
      <c r="BC723" s="159"/>
      <c r="BD723" s="153" t="str">
        <f t="shared" si="243"/>
        <v>18, 22, 2022.08.19</v>
      </c>
      <c r="BE723" s="153" t="str">
        <f t="shared" si="244"/>
        <v>18, 51, 2022.08.19</v>
      </c>
      <c r="BF723" s="160" t="str">
        <f t="shared" si="245"/>
        <v>В</v>
      </c>
      <c r="BG723" s="161">
        <f t="shared" si="246"/>
        <v>0.48</v>
      </c>
      <c r="BH723" s="167">
        <f t="shared" si="247"/>
        <v>1</v>
      </c>
      <c r="BI723" s="162">
        <f t="shared" si="248"/>
        <v>0</v>
      </c>
      <c r="BJ723" s="162">
        <f t="shared" si="249"/>
        <v>0</v>
      </c>
      <c r="BK723" s="162">
        <f t="shared" si="250"/>
        <v>1</v>
      </c>
      <c r="BL723" s="162">
        <f t="shared" si="251"/>
        <v>0</v>
      </c>
      <c r="BM723" s="162">
        <f t="shared" si="252"/>
        <v>0</v>
      </c>
      <c r="BN723" s="162">
        <f t="shared" si="253"/>
        <v>0</v>
      </c>
      <c r="BO723" s="167">
        <f t="shared" si="254"/>
        <v>1</v>
      </c>
      <c r="BP723" s="162">
        <f t="shared" si="255"/>
        <v>0</v>
      </c>
      <c r="BQ723" s="168">
        <f t="shared" si="256"/>
        <v>1</v>
      </c>
      <c r="BT723" s="169">
        <f t="shared" si="257"/>
        <v>0.48</v>
      </c>
      <c r="BU723" s="169">
        <f t="shared" si="258"/>
        <v>1</v>
      </c>
      <c r="BV723" s="169">
        <f t="shared" si="259"/>
        <v>0</v>
      </c>
      <c r="BW723" s="169">
        <f t="shared" si="260"/>
        <v>0</v>
      </c>
      <c r="BX723" s="170">
        <f t="shared" si="261"/>
        <v>0</v>
      </c>
      <c r="BY723" s="170">
        <f t="shared" si="262"/>
        <v>0</v>
      </c>
      <c r="BZ723" s="170">
        <f t="shared" si="263"/>
        <v>0</v>
      </c>
      <c r="CA723" s="170">
        <f t="shared" si="264"/>
        <v>0</v>
      </c>
      <c r="CB723" s="216"/>
    </row>
    <row r="724" spans="1:80" s="172" customFormat="1" ht="15.75" customHeight="1">
      <c r="A724" s="163" t="s">
        <v>291</v>
      </c>
      <c r="B724" s="163"/>
      <c r="D724" s="163">
        <v>15</v>
      </c>
      <c r="AA724" s="165" t="s">
        <v>83</v>
      </c>
      <c r="AB724" s="166" t="s">
        <v>4166</v>
      </c>
      <c r="AC724" s="94" t="s">
        <v>110</v>
      </c>
      <c r="AD724" s="95" t="s">
        <v>314</v>
      </c>
      <c r="AE724" s="94" t="s">
        <v>10075</v>
      </c>
      <c r="AF724" s="96" t="s">
        <v>295</v>
      </c>
      <c r="AG724" s="22" t="s">
        <v>10076</v>
      </c>
      <c r="AH724" s="22" t="s">
        <v>10077</v>
      </c>
      <c r="AI724" s="97" t="s">
        <v>309</v>
      </c>
      <c r="AJ724" s="98">
        <v>0.53</v>
      </c>
      <c r="AK724" s="95" t="s">
        <v>10078</v>
      </c>
      <c r="AL724" s="94"/>
      <c r="AM724" s="94" t="s">
        <v>8754</v>
      </c>
      <c r="AN724" s="167">
        <f t="shared" si="241"/>
        <v>80</v>
      </c>
      <c r="AO724" s="49">
        <v>0</v>
      </c>
      <c r="AP724" s="49">
        <v>2</v>
      </c>
      <c r="AQ724" s="49">
        <v>77</v>
      </c>
      <c r="AR724" s="49">
        <v>0</v>
      </c>
      <c r="AS724" s="49">
        <v>0</v>
      </c>
      <c r="AT724" s="49">
        <v>24</v>
      </c>
      <c r="AU724" s="167">
        <f t="shared" si="242"/>
        <v>55</v>
      </c>
      <c r="AV724" s="49">
        <v>1</v>
      </c>
      <c r="AW724" s="99">
        <v>197.16</v>
      </c>
      <c r="AX724" s="94" t="s">
        <v>7079</v>
      </c>
      <c r="AY724" s="94" t="s">
        <v>10079</v>
      </c>
      <c r="AZ724" s="100" t="s">
        <v>312</v>
      </c>
      <c r="BA724" s="100" t="s">
        <v>313</v>
      </c>
      <c r="BB724" s="49">
        <v>0</v>
      </c>
      <c r="BC724" s="159"/>
      <c r="BD724" s="153" t="str">
        <f t="shared" si="243"/>
        <v>17, 12, 2022.08.20</v>
      </c>
      <c r="BE724" s="153" t="str">
        <f t="shared" si="244"/>
        <v>17, 44, 2022.08.20</v>
      </c>
      <c r="BF724" s="160" t="str">
        <f t="shared" si="245"/>
        <v>В</v>
      </c>
      <c r="BG724" s="161">
        <f t="shared" si="246"/>
        <v>0.53</v>
      </c>
      <c r="BH724" s="167">
        <f t="shared" si="247"/>
        <v>80</v>
      </c>
      <c r="BI724" s="162">
        <f t="shared" si="248"/>
        <v>0</v>
      </c>
      <c r="BJ724" s="162">
        <f t="shared" si="249"/>
        <v>2</v>
      </c>
      <c r="BK724" s="162">
        <f t="shared" si="250"/>
        <v>77</v>
      </c>
      <c r="BL724" s="162">
        <f t="shared" si="251"/>
        <v>0</v>
      </c>
      <c r="BM724" s="162">
        <f t="shared" si="252"/>
        <v>0</v>
      </c>
      <c r="BN724" s="162">
        <f t="shared" si="253"/>
        <v>24</v>
      </c>
      <c r="BO724" s="167">
        <f t="shared" si="254"/>
        <v>55</v>
      </c>
      <c r="BP724" s="162">
        <f t="shared" si="255"/>
        <v>1</v>
      </c>
      <c r="BQ724" s="168">
        <f t="shared" si="256"/>
        <v>0</v>
      </c>
      <c r="BT724" s="169">
        <f t="shared" si="257"/>
        <v>0</v>
      </c>
      <c r="BU724" s="169">
        <f t="shared" si="258"/>
        <v>0</v>
      </c>
      <c r="BV724" s="169">
        <f t="shared" si="259"/>
        <v>0</v>
      </c>
      <c r="BW724" s="169">
        <f t="shared" si="260"/>
        <v>0</v>
      </c>
      <c r="BX724" s="170">
        <f t="shared" si="261"/>
        <v>0</v>
      </c>
      <c r="BY724" s="170">
        <f t="shared" si="262"/>
        <v>0</v>
      </c>
      <c r="BZ724" s="170">
        <f t="shared" si="263"/>
        <v>0</v>
      </c>
      <c r="CA724" s="170">
        <f t="shared" si="264"/>
        <v>0</v>
      </c>
      <c r="CB724" s="216"/>
    </row>
    <row r="725" spans="1:80" s="172" customFormat="1" ht="15.75" customHeight="1">
      <c r="A725" s="163" t="s">
        <v>291</v>
      </c>
      <c r="B725" s="163"/>
      <c r="D725" s="163">
        <v>15</v>
      </c>
      <c r="AA725" s="165" t="s">
        <v>83</v>
      </c>
      <c r="AB725" s="166" t="s">
        <v>4170</v>
      </c>
      <c r="AC725" s="94" t="s">
        <v>110</v>
      </c>
      <c r="AD725" s="95" t="s">
        <v>314</v>
      </c>
      <c r="AE725" s="94" t="s">
        <v>10080</v>
      </c>
      <c r="AF725" s="96" t="s">
        <v>345</v>
      </c>
      <c r="AG725" s="22" t="s">
        <v>10081</v>
      </c>
      <c r="AH725" s="22" t="s">
        <v>10082</v>
      </c>
      <c r="AI725" s="97" t="s">
        <v>298</v>
      </c>
      <c r="AJ725" s="98">
        <v>7</v>
      </c>
      <c r="AK725" s="95" t="s">
        <v>10083</v>
      </c>
      <c r="AL725" s="94"/>
      <c r="AM725" s="94" t="s">
        <v>10084</v>
      </c>
      <c r="AN725" s="167">
        <f t="shared" si="241"/>
        <v>9</v>
      </c>
      <c r="AO725" s="49">
        <v>0</v>
      </c>
      <c r="AP725" s="49">
        <v>1</v>
      </c>
      <c r="AQ725" s="49">
        <v>8</v>
      </c>
      <c r="AR725" s="49">
        <v>0</v>
      </c>
      <c r="AS725" s="49">
        <v>0</v>
      </c>
      <c r="AT725" s="49">
        <v>1</v>
      </c>
      <c r="AU725" s="167">
        <f t="shared" si="242"/>
        <v>8</v>
      </c>
      <c r="AV725" s="49">
        <v>0</v>
      </c>
      <c r="AW725" s="99">
        <v>18.14</v>
      </c>
      <c r="AX725" s="94"/>
      <c r="AY725" s="94" t="s">
        <v>10085</v>
      </c>
      <c r="AZ725" s="100"/>
      <c r="BA725" s="100"/>
      <c r="BB725" s="49">
        <v>1</v>
      </c>
      <c r="BC725" s="159"/>
      <c r="BD725" s="153" t="str">
        <f t="shared" si="243"/>
        <v>08, 30, 2022.08.22</v>
      </c>
      <c r="BE725" s="153" t="str">
        <f t="shared" si="244"/>
        <v>15, 30, 2022.08.22</v>
      </c>
      <c r="BF725" s="160" t="str">
        <f t="shared" si="245"/>
        <v>П</v>
      </c>
      <c r="BG725" s="161">
        <f t="shared" si="246"/>
        <v>7</v>
      </c>
      <c r="BH725" s="167">
        <f t="shared" si="247"/>
        <v>9</v>
      </c>
      <c r="BI725" s="162">
        <f t="shared" si="248"/>
        <v>0</v>
      </c>
      <c r="BJ725" s="162">
        <f t="shared" si="249"/>
        <v>1</v>
      </c>
      <c r="BK725" s="162">
        <f t="shared" si="250"/>
        <v>8</v>
      </c>
      <c r="BL725" s="162">
        <f t="shared" si="251"/>
        <v>0</v>
      </c>
      <c r="BM725" s="162">
        <f t="shared" si="252"/>
        <v>0</v>
      </c>
      <c r="BN725" s="162">
        <f t="shared" si="253"/>
        <v>1</v>
      </c>
      <c r="BO725" s="167">
        <f t="shared" si="254"/>
        <v>8</v>
      </c>
      <c r="BP725" s="162">
        <f t="shared" si="255"/>
        <v>0</v>
      </c>
      <c r="BQ725" s="168">
        <f t="shared" si="256"/>
        <v>1</v>
      </c>
      <c r="BT725" s="169">
        <f t="shared" si="257"/>
        <v>0</v>
      </c>
      <c r="BU725" s="169">
        <f t="shared" si="258"/>
        <v>0</v>
      </c>
      <c r="BV725" s="169">
        <f t="shared" si="259"/>
        <v>63</v>
      </c>
      <c r="BW725" s="169">
        <f t="shared" si="260"/>
        <v>9</v>
      </c>
      <c r="BX725" s="170">
        <f t="shared" si="261"/>
        <v>0</v>
      </c>
      <c r="BY725" s="170">
        <f t="shared" si="262"/>
        <v>0</v>
      </c>
      <c r="BZ725" s="170">
        <f t="shared" si="263"/>
        <v>0</v>
      </c>
      <c r="CA725" s="170">
        <f t="shared" si="264"/>
        <v>0</v>
      </c>
      <c r="CB725" s="216"/>
    </row>
    <row r="726" spans="1:80" s="172" customFormat="1" ht="15.75" customHeight="1">
      <c r="A726" s="163" t="s">
        <v>291</v>
      </c>
      <c r="B726" s="163"/>
      <c r="D726" s="163">
        <v>15</v>
      </c>
      <c r="AA726" s="165" t="s">
        <v>83</v>
      </c>
      <c r="AB726" s="166" t="s">
        <v>4173</v>
      </c>
      <c r="AC726" s="94" t="s">
        <v>108</v>
      </c>
      <c r="AD726" s="95" t="s">
        <v>314</v>
      </c>
      <c r="AE726" s="94" t="s">
        <v>10086</v>
      </c>
      <c r="AF726" s="96" t="s">
        <v>408</v>
      </c>
      <c r="AG726" s="22" t="s">
        <v>10087</v>
      </c>
      <c r="AH726" s="22" t="s">
        <v>10088</v>
      </c>
      <c r="AI726" s="97" t="s">
        <v>298</v>
      </c>
      <c r="AJ726" s="98">
        <v>7</v>
      </c>
      <c r="AK726" s="95" t="s">
        <v>10089</v>
      </c>
      <c r="AL726" s="94"/>
      <c r="AM726" s="94"/>
      <c r="AN726" s="167">
        <f t="shared" si="241"/>
        <v>4</v>
      </c>
      <c r="AO726" s="49">
        <v>0</v>
      </c>
      <c r="AP726" s="49">
        <v>0</v>
      </c>
      <c r="AQ726" s="49">
        <v>4</v>
      </c>
      <c r="AR726" s="49">
        <v>0</v>
      </c>
      <c r="AS726" s="49">
        <v>0</v>
      </c>
      <c r="AT726" s="49">
        <v>3</v>
      </c>
      <c r="AU726" s="167">
        <f t="shared" si="242"/>
        <v>1</v>
      </c>
      <c r="AV726" s="49">
        <v>0</v>
      </c>
      <c r="AW726" s="99">
        <v>12.45</v>
      </c>
      <c r="AX726" s="94"/>
      <c r="AY726" s="94" t="s">
        <v>10090</v>
      </c>
      <c r="AZ726" s="100"/>
      <c r="BA726" s="100"/>
      <c r="BB726" s="49">
        <v>1</v>
      </c>
      <c r="BC726" s="159"/>
      <c r="BD726" s="153" t="str">
        <f t="shared" si="243"/>
        <v>09, 00, 2022.08.22</v>
      </c>
      <c r="BE726" s="153" t="str">
        <f t="shared" si="244"/>
        <v>16, 00, 2022.08.22</v>
      </c>
      <c r="BF726" s="160" t="str">
        <f t="shared" si="245"/>
        <v>П</v>
      </c>
      <c r="BG726" s="161">
        <f t="shared" si="246"/>
        <v>7</v>
      </c>
      <c r="BH726" s="167">
        <f t="shared" si="247"/>
        <v>4</v>
      </c>
      <c r="BI726" s="162">
        <f t="shared" si="248"/>
        <v>0</v>
      </c>
      <c r="BJ726" s="162">
        <f t="shared" si="249"/>
        <v>0</v>
      </c>
      <c r="BK726" s="162">
        <f t="shared" si="250"/>
        <v>4</v>
      </c>
      <c r="BL726" s="162">
        <f t="shared" si="251"/>
        <v>0</v>
      </c>
      <c r="BM726" s="162">
        <f t="shared" si="252"/>
        <v>0</v>
      </c>
      <c r="BN726" s="162">
        <f t="shared" si="253"/>
        <v>3</v>
      </c>
      <c r="BO726" s="167">
        <f t="shared" si="254"/>
        <v>1</v>
      </c>
      <c r="BP726" s="162">
        <f t="shared" si="255"/>
        <v>0</v>
      </c>
      <c r="BQ726" s="168">
        <f t="shared" si="256"/>
        <v>1</v>
      </c>
      <c r="BT726" s="169">
        <f t="shared" si="257"/>
        <v>0</v>
      </c>
      <c r="BU726" s="169">
        <f t="shared" si="258"/>
        <v>0</v>
      </c>
      <c r="BV726" s="169">
        <f t="shared" si="259"/>
        <v>28</v>
      </c>
      <c r="BW726" s="169">
        <f t="shared" si="260"/>
        <v>4</v>
      </c>
      <c r="BX726" s="170">
        <f t="shared" si="261"/>
        <v>0</v>
      </c>
      <c r="BY726" s="170">
        <f t="shared" si="262"/>
        <v>0</v>
      </c>
      <c r="BZ726" s="170">
        <f t="shared" si="263"/>
        <v>0</v>
      </c>
      <c r="CA726" s="170">
        <f t="shared" si="264"/>
        <v>0</v>
      </c>
      <c r="CB726" s="216"/>
    </row>
    <row r="727" spans="1:80" s="172" customFormat="1" ht="15.75" customHeight="1">
      <c r="A727" s="163" t="s">
        <v>291</v>
      </c>
      <c r="B727" s="163"/>
      <c r="D727" s="163">
        <v>15</v>
      </c>
      <c r="AA727" s="165" t="s">
        <v>83</v>
      </c>
      <c r="AB727" s="166" t="s">
        <v>4179</v>
      </c>
      <c r="AC727" s="94" t="s">
        <v>92</v>
      </c>
      <c r="AD727" s="95" t="s">
        <v>314</v>
      </c>
      <c r="AE727" s="94" t="s">
        <v>10091</v>
      </c>
      <c r="AF727" s="96" t="s">
        <v>295</v>
      </c>
      <c r="AG727" s="22" t="s">
        <v>10087</v>
      </c>
      <c r="AH727" s="22" t="s">
        <v>10088</v>
      </c>
      <c r="AI727" s="97" t="s">
        <v>298</v>
      </c>
      <c r="AJ727" s="98">
        <v>7</v>
      </c>
      <c r="AK727" s="95" t="s">
        <v>6242</v>
      </c>
      <c r="AL727" s="94"/>
      <c r="AM727" s="94"/>
      <c r="AN727" s="167">
        <f t="shared" si="241"/>
        <v>66</v>
      </c>
      <c r="AO727" s="49">
        <v>0</v>
      </c>
      <c r="AP727" s="49">
        <v>0</v>
      </c>
      <c r="AQ727" s="49">
        <v>66</v>
      </c>
      <c r="AR727" s="49">
        <v>0</v>
      </c>
      <c r="AS727" s="49">
        <v>0</v>
      </c>
      <c r="AT727" s="49">
        <v>0</v>
      </c>
      <c r="AU727" s="167">
        <f t="shared" si="242"/>
        <v>66</v>
      </c>
      <c r="AV727" s="49">
        <v>0</v>
      </c>
      <c r="AW727" s="99">
        <v>102.81</v>
      </c>
      <c r="AX727" s="94"/>
      <c r="AY727" s="94" t="s">
        <v>10092</v>
      </c>
      <c r="AZ727" s="100"/>
      <c r="BA727" s="100"/>
      <c r="BB727" s="49">
        <v>1</v>
      </c>
      <c r="BC727" s="159"/>
      <c r="BD727" s="153" t="str">
        <f t="shared" si="243"/>
        <v>09, 00, 2022.08.22</v>
      </c>
      <c r="BE727" s="153" t="str">
        <f t="shared" si="244"/>
        <v>16, 00, 2022.08.22</v>
      </c>
      <c r="BF727" s="160" t="str">
        <f t="shared" si="245"/>
        <v>П</v>
      </c>
      <c r="BG727" s="161">
        <f t="shared" si="246"/>
        <v>7</v>
      </c>
      <c r="BH727" s="167">
        <f t="shared" si="247"/>
        <v>66</v>
      </c>
      <c r="BI727" s="162">
        <f t="shared" si="248"/>
        <v>0</v>
      </c>
      <c r="BJ727" s="162">
        <f t="shared" si="249"/>
        <v>0</v>
      </c>
      <c r="BK727" s="162">
        <f t="shared" si="250"/>
        <v>66</v>
      </c>
      <c r="BL727" s="162">
        <f t="shared" si="251"/>
        <v>0</v>
      </c>
      <c r="BM727" s="162">
        <f t="shared" si="252"/>
        <v>0</v>
      </c>
      <c r="BN727" s="162">
        <f t="shared" si="253"/>
        <v>0</v>
      </c>
      <c r="BO727" s="167">
        <f t="shared" si="254"/>
        <v>66</v>
      </c>
      <c r="BP727" s="162">
        <f t="shared" si="255"/>
        <v>0</v>
      </c>
      <c r="BQ727" s="168">
        <f t="shared" si="256"/>
        <v>1</v>
      </c>
      <c r="BT727" s="169">
        <f t="shared" si="257"/>
        <v>0</v>
      </c>
      <c r="BU727" s="169">
        <f t="shared" si="258"/>
        <v>0</v>
      </c>
      <c r="BV727" s="169">
        <f t="shared" si="259"/>
        <v>462</v>
      </c>
      <c r="BW727" s="169">
        <f t="shared" si="260"/>
        <v>66</v>
      </c>
      <c r="BX727" s="170">
        <f t="shared" si="261"/>
        <v>0</v>
      </c>
      <c r="BY727" s="170">
        <f t="shared" si="262"/>
        <v>0</v>
      </c>
      <c r="BZ727" s="170">
        <f t="shared" si="263"/>
        <v>0</v>
      </c>
      <c r="CA727" s="170">
        <f t="shared" si="264"/>
        <v>0</v>
      </c>
      <c r="CB727" s="216"/>
    </row>
    <row r="728" spans="1:80" s="172" customFormat="1" ht="15.75" customHeight="1">
      <c r="A728" s="163" t="s">
        <v>291</v>
      </c>
      <c r="B728" s="163"/>
      <c r="D728" s="163">
        <v>15</v>
      </c>
      <c r="AA728" s="165" t="s">
        <v>83</v>
      </c>
      <c r="AB728" s="166" t="s">
        <v>4185</v>
      </c>
      <c r="AC728" s="94" t="s">
        <v>92</v>
      </c>
      <c r="AD728" s="95" t="s">
        <v>305</v>
      </c>
      <c r="AE728" s="94" t="s">
        <v>10093</v>
      </c>
      <c r="AF728" s="96" t="s">
        <v>408</v>
      </c>
      <c r="AG728" s="22" t="s">
        <v>10087</v>
      </c>
      <c r="AH728" s="22" t="s">
        <v>10094</v>
      </c>
      <c r="AI728" s="97" t="s">
        <v>298</v>
      </c>
      <c r="AJ728" s="98">
        <v>6</v>
      </c>
      <c r="AK728" s="95" t="s">
        <v>10095</v>
      </c>
      <c r="AL728" s="94"/>
      <c r="AM728" s="94"/>
      <c r="AN728" s="167">
        <f t="shared" si="241"/>
        <v>2</v>
      </c>
      <c r="AO728" s="49">
        <v>0</v>
      </c>
      <c r="AP728" s="49">
        <v>0</v>
      </c>
      <c r="AQ728" s="49">
        <v>1</v>
      </c>
      <c r="AR728" s="49">
        <v>0</v>
      </c>
      <c r="AS728" s="49">
        <v>0</v>
      </c>
      <c r="AT728" s="49">
        <v>1</v>
      </c>
      <c r="AU728" s="167">
        <f t="shared" si="242"/>
        <v>0</v>
      </c>
      <c r="AV728" s="49">
        <v>1</v>
      </c>
      <c r="AW728" s="99">
        <v>6.94</v>
      </c>
      <c r="AX728" s="94" t="s">
        <v>569</v>
      </c>
      <c r="AY728" s="94" t="s">
        <v>10096</v>
      </c>
      <c r="AZ728" s="100"/>
      <c r="BA728" s="100"/>
      <c r="BB728" s="49">
        <v>1</v>
      </c>
      <c r="BC728" s="159"/>
      <c r="BD728" s="153" t="str">
        <f t="shared" si="243"/>
        <v>09, 00, 2022.08.22</v>
      </c>
      <c r="BE728" s="153" t="str">
        <f t="shared" si="244"/>
        <v>15, 00, 2022.08.22</v>
      </c>
      <c r="BF728" s="160" t="str">
        <f t="shared" si="245"/>
        <v>П</v>
      </c>
      <c r="BG728" s="161">
        <f t="shared" si="246"/>
        <v>6</v>
      </c>
      <c r="BH728" s="167">
        <f t="shared" si="247"/>
        <v>2</v>
      </c>
      <c r="BI728" s="162">
        <f t="shared" si="248"/>
        <v>0</v>
      </c>
      <c r="BJ728" s="162">
        <f t="shared" si="249"/>
        <v>0</v>
      </c>
      <c r="BK728" s="162">
        <f t="shared" si="250"/>
        <v>1</v>
      </c>
      <c r="BL728" s="162">
        <f t="shared" si="251"/>
        <v>0</v>
      </c>
      <c r="BM728" s="162">
        <f t="shared" si="252"/>
        <v>0</v>
      </c>
      <c r="BN728" s="162">
        <f t="shared" si="253"/>
        <v>1</v>
      </c>
      <c r="BO728" s="167">
        <f t="shared" si="254"/>
        <v>0</v>
      </c>
      <c r="BP728" s="162">
        <f t="shared" si="255"/>
        <v>1</v>
      </c>
      <c r="BQ728" s="168">
        <f t="shared" si="256"/>
        <v>1</v>
      </c>
      <c r="BT728" s="169">
        <f t="shared" si="257"/>
        <v>0</v>
      </c>
      <c r="BU728" s="169">
        <f t="shared" si="258"/>
        <v>0</v>
      </c>
      <c r="BV728" s="169">
        <f t="shared" si="259"/>
        <v>12</v>
      </c>
      <c r="BW728" s="169">
        <f t="shared" si="260"/>
        <v>2</v>
      </c>
      <c r="BX728" s="170">
        <f t="shared" si="261"/>
        <v>0</v>
      </c>
      <c r="BY728" s="170">
        <f t="shared" si="262"/>
        <v>0</v>
      </c>
      <c r="BZ728" s="170">
        <f t="shared" si="263"/>
        <v>0</v>
      </c>
      <c r="CA728" s="170">
        <f t="shared" si="264"/>
        <v>0</v>
      </c>
      <c r="CB728" s="216"/>
    </row>
    <row r="729" spans="1:80" s="172" customFormat="1" ht="15.75" customHeight="1">
      <c r="A729" s="163" t="s">
        <v>291</v>
      </c>
      <c r="B729" s="163"/>
      <c r="D729" s="163">
        <v>15</v>
      </c>
      <c r="AA729" s="165" t="s">
        <v>83</v>
      </c>
      <c r="AB729" s="166" t="s">
        <v>4190</v>
      </c>
      <c r="AC729" s="94" t="s">
        <v>110</v>
      </c>
      <c r="AD729" s="95" t="s">
        <v>314</v>
      </c>
      <c r="AE729" s="94" t="s">
        <v>10097</v>
      </c>
      <c r="AF729" s="96" t="s">
        <v>345</v>
      </c>
      <c r="AG729" s="22" t="s">
        <v>10098</v>
      </c>
      <c r="AH729" s="22" t="s">
        <v>10099</v>
      </c>
      <c r="AI729" s="97" t="s">
        <v>298</v>
      </c>
      <c r="AJ729" s="98">
        <v>7</v>
      </c>
      <c r="AK729" s="95" t="s">
        <v>10100</v>
      </c>
      <c r="AL729" s="94"/>
      <c r="AM729" s="94" t="s">
        <v>10084</v>
      </c>
      <c r="AN729" s="167">
        <f t="shared" si="241"/>
        <v>12</v>
      </c>
      <c r="AO729" s="49">
        <v>0</v>
      </c>
      <c r="AP729" s="49">
        <v>1</v>
      </c>
      <c r="AQ729" s="49">
        <v>11</v>
      </c>
      <c r="AR729" s="49">
        <v>0</v>
      </c>
      <c r="AS729" s="49">
        <v>0</v>
      </c>
      <c r="AT729" s="49">
        <v>1</v>
      </c>
      <c r="AU729" s="167">
        <f t="shared" si="242"/>
        <v>11</v>
      </c>
      <c r="AV729" s="49">
        <v>0</v>
      </c>
      <c r="AW729" s="99">
        <v>25.7</v>
      </c>
      <c r="AX729" s="94"/>
      <c r="AY729" s="94" t="s">
        <v>10101</v>
      </c>
      <c r="AZ729" s="100"/>
      <c r="BA729" s="100"/>
      <c r="BB729" s="49">
        <v>1</v>
      </c>
      <c r="BC729" s="159"/>
      <c r="BD729" s="153" t="str">
        <f t="shared" si="243"/>
        <v>08, 30, 2022.08.23</v>
      </c>
      <c r="BE729" s="153" t="str">
        <f t="shared" si="244"/>
        <v>15, 30, 2022.08.23</v>
      </c>
      <c r="BF729" s="160" t="str">
        <f t="shared" si="245"/>
        <v>П</v>
      </c>
      <c r="BG729" s="161">
        <f t="shared" si="246"/>
        <v>7</v>
      </c>
      <c r="BH729" s="167">
        <f t="shared" si="247"/>
        <v>12</v>
      </c>
      <c r="BI729" s="162">
        <f t="shared" si="248"/>
        <v>0</v>
      </c>
      <c r="BJ729" s="162">
        <f t="shared" si="249"/>
        <v>1</v>
      </c>
      <c r="BK729" s="162">
        <f t="shared" si="250"/>
        <v>11</v>
      </c>
      <c r="BL729" s="162">
        <f t="shared" si="251"/>
        <v>0</v>
      </c>
      <c r="BM729" s="162">
        <f t="shared" si="252"/>
        <v>0</v>
      </c>
      <c r="BN729" s="162">
        <f t="shared" si="253"/>
        <v>1</v>
      </c>
      <c r="BO729" s="167">
        <f t="shared" si="254"/>
        <v>11</v>
      </c>
      <c r="BP729" s="162">
        <f t="shared" si="255"/>
        <v>0</v>
      </c>
      <c r="BQ729" s="168">
        <f t="shared" si="256"/>
        <v>1</v>
      </c>
      <c r="BT729" s="169">
        <f t="shared" si="257"/>
        <v>0</v>
      </c>
      <c r="BU729" s="169">
        <f t="shared" si="258"/>
        <v>0</v>
      </c>
      <c r="BV729" s="169">
        <f t="shared" si="259"/>
        <v>84</v>
      </c>
      <c r="BW729" s="169">
        <f t="shared" si="260"/>
        <v>12</v>
      </c>
      <c r="BX729" s="170">
        <f t="shared" si="261"/>
        <v>0</v>
      </c>
      <c r="BY729" s="170">
        <f t="shared" si="262"/>
        <v>0</v>
      </c>
      <c r="BZ729" s="170">
        <f t="shared" si="263"/>
        <v>0</v>
      </c>
      <c r="CA729" s="170">
        <f t="shared" si="264"/>
        <v>0</v>
      </c>
      <c r="CB729" s="216"/>
    </row>
    <row r="730" spans="1:80" s="172" customFormat="1" ht="15.75" customHeight="1">
      <c r="A730" s="163" t="s">
        <v>291</v>
      </c>
      <c r="B730" s="163"/>
      <c r="D730" s="163">
        <v>15</v>
      </c>
      <c r="AA730" s="165" t="s">
        <v>83</v>
      </c>
      <c r="AB730" s="166" t="s">
        <v>4194</v>
      </c>
      <c r="AC730" s="94" t="s">
        <v>92</v>
      </c>
      <c r="AD730" s="95" t="s">
        <v>314</v>
      </c>
      <c r="AE730" s="94" t="s">
        <v>10102</v>
      </c>
      <c r="AF730" s="96" t="s">
        <v>408</v>
      </c>
      <c r="AG730" s="22" t="s">
        <v>10098</v>
      </c>
      <c r="AH730" s="22" t="s">
        <v>10103</v>
      </c>
      <c r="AI730" s="97" t="s">
        <v>298</v>
      </c>
      <c r="AJ730" s="98">
        <v>6.5</v>
      </c>
      <c r="AK730" s="95" t="s">
        <v>10104</v>
      </c>
      <c r="AL730" s="94"/>
      <c r="AM730" s="94" t="s">
        <v>1384</v>
      </c>
      <c r="AN730" s="167">
        <f t="shared" si="241"/>
        <v>39</v>
      </c>
      <c r="AO730" s="49">
        <v>0</v>
      </c>
      <c r="AP730" s="49">
        <v>1</v>
      </c>
      <c r="AQ730" s="49">
        <v>38</v>
      </c>
      <c r="AR730" s="49">
        <v>0</v>
      </c>
      <c r="AS730" s="49">
        <v>0</v>
      </c>
      <c r="AT730" s="49">
        <v>1</v>
      </c>
      <c r="AU730" s="167">
        <f t="shared" si="242"/>
        <v>38</v>
      </c>
      <c r="AV730" s="49">
        <v>0</v>
      </c>
      <c r="AW730" s="99">
        <v>64</v>
      </c>
      <c r="AX730" s="94"/>
      <c r="AY730" s="94" t="s">
        <v>10105</v>
      </c>
      <c r="AZ730" s="100"/>
      <c r="BA730" s="100"/>
      <c r="BB730" s="49">
        <v>1</v>
      </c>
      <c r="BC730" s="159"/>
      <c r="BD730" s="153" t="str">
        <f t="shared" si="243"/>
        <v>08, 30, 2022.08.23</v>
      </c>
      <c r="BE730" s="153" t="str">
        <f t="shared" si="244"/>
        <v>15, 00, 2022.08.23</v>
      </c>
      <c r="BF730" s="160" t="str">
        <f t="shared" si="245"/>
        <v>П</v>
      </c>
      <c r="BG730" s="161">
        <f t="shared" si="246"/>
        <v>6.5</v>
      </c>
      <c r="BH730" s="167">
        <f t="shared" si="247"/>
        <v>39</v>
      </c>
      <c r="BI730" s="162">
        <f t="shared" si="248"/>
        <v>0</v>
      </c>
      <c r="BJ730" s="162">
        <f t="shared" si="249"/>
        <v>1</v>
      </c>
      <c r="BK730" s="162">
        <f t="shared" si="250"/>
        <v>38</v>
      </c>
      <c r="BL730" s="162">
        <f t="shared" si="251"/>
        <v>0</v>
      </c>
      <c r="BM730" s="162">
        <f t="shared" si="252"/>
        <v>0</v>
      </c>
      <c r="BN730" s="162">
        <f t="shared" si="253"/>
        <v>1</v>
      </c>
      <c r="BO730" s="167">
        <f t="shared" si="254"/>
        <v>38</v>
      </c>
      <c r="BP730" s="162">
        <f t="shared" si="255"/>
        <v>0</v>
      </c>
      <c r="BQ730" s="168">
        <f t="shared" si="256"/>
        <v>1</v>
      </c>
      <c r="BT730" s="169">
        <f t="shared" si="257"/>
        <v>0</v>
      </c>
      <c r="BU730" s="169">
        <f t="shared" si="258"/>
        <v>0</v>
      </c>
      <c r="BV730" s="169">
        <f t="shared" si="259"/>
        <v>253.5</v>
      </c>
      <c r="BW730" s="169">
        <f t="shared" si="260"/>
        <v>39</v>
      </c>
      <c r="BX730" s="170">
        <f t="shared" si="261"/>
        <v>0</v>
      </c>
      <c r="BY730" s="170">
        <f t="shared" si="262"/>
        <v>0</v>
      </c>
      <c r="BZ730" s="170">
        <f t="shared" si="263"/>
        <v>0</v>
      </c>
      <c r="CA730" s="170">
        <f t="shared" si="264"/>
        <v>0</v>
      </c>
      <c r="CB730" s="216"/>
    </row>
    <row r="731" spans="1:80" s="172" customFormat="1" ht="15.75" customHeight="1">
      <c r="A731" s="163" t="s">
        <v>291</v>
      </c>
      <c r="B731" s="163"/>
      <c r="D731" s="163">
        <v>15</v>
      </c>
      <c r="AA731" s="165" t="s">
        <v>83</v>
      </c>
      <c r="AB731" s="166" t="s">
        <v>4197</v>
      </c>
      <c r="AC731" s="94" t="s">
        <v>90</v>
      </c>
      <c r="AD731" s="95" t="s">
        <v>314</v>
      </c>
      <c r="AE731" s="94" t="s">
        <v>6620</v>
      </c>
      <c r="AF731" s="96" t="s">
        <v>295</v>
      </c>
      <c r="AG731" s="22" t="s">
        <v>10106</v>
      </c>
      <c r="AH731" s="22" t="s">
        <v>10107</v>
      </c>
      <c r="AI731" s="97" t="s">
        <v>298</v>
      </c>
      <c r="AJ731" s="98">
        <v>3</v>
      </c>
      <c r="AK731" s="95" t="s">
        <v>10108</v>
      </c>
      <c r="AL731" s="94"/>
      <c r="AM731" s="94"/>
      <c r="AN731" s="167">
        <f t="shared" si="241"/>
        <v>43</v>
      </c>
      <c r="AO731" s="49">
        <v>0</v>
      </c>
      <c r="AP731" s="49">
        <v>0</v>
      </c>
      <c r="AQ731" s="49">
        <v>43</v>
      </c>
      <c r="AR731" s="49">
        <v>0</v>
      </c>
      <c r="AS731" s="49">
        <v>0</v>
      </c>
      <c r="AT731" s="49">
        <v>0</v>
      </c>
      <c r="AU731" s="167">
        <f t="shared" si="242"/>
        <v>43</v>
      </c>
      <c r="AV731" s="49">
        <v>0</v>
      </c>
      <c r="AW731" s="99">
        <v>31.17</v>
      </c>
      <c r="AX731" s="94"/>
      <c r="AY731" s="94" t="s">
        <v>10109</v>
      </c>
      <c r="AZ731" s="100"/>
      <c r="BA731" s="100"/>
      <c r="BB731" s="49">
        <v>1</v>
      </c>
      <c r="BC731" s="159"/>
      <c r="BD731" s="153" t="str">
        <f t="shared" si="243"/>
        <v>10, 00, 2022.08.23</v>
      </c>
      <c r="BE731" s="153" t="str">
        <f t="shared" si="244"/>
        <v>13, 00, 2022.08.23</v>
      </c>
      <c r="BF731" s="160" t="str">
        <f t="shared" si="245"/>
        <v>П</v>
      </c>
      <c r="BG731" s="161">
        <f t="shared" si="246"/>
        <v>3</v>
      </c>
      <c r="BH731" s="167">
        <f t="shared" si="247"/>
        <v>43</v>
      </c>
      <c r="BI731" s="162">
        <f t="shared" si="248"/>
        <v>0</v>
      </c>
      <c r="BJ731" s="162">
        <f t="shared" si="249"/>
        <v>0</v>
      </c>
      <c r="BK731" s="162">
        <f t="shared" si="250"/>
        <v>43</v>
      </c>
      <c r="BL731" s="162">
        <f t="shared" si="251"/>
        <v>0</v>
      </c>
      <c r="BM731" s="162">
        <f t="shared" si="252"/>
        <v>0</v>
      </c>
      <c r="BN731" s="162">
        <f t="shared" si="253"/>
        <v>0</v>
      </c>
      <c r="BO731" s="167">
        <f t="shared" si="254"/>
        <v>43</v>
      </c>
      <c r="BP731" s="162">
        <f t="shared" si="255"/>
        <v>0</v>
      </c>
      <c r="BQ731" s="168">
        <f t="shared" si="256"/>
        <v>1</v>
      </c>
      <c r="BT731" s="169">
        <f t="shared" si="257"/>
        <v>0</v>
      </c>
      <c r="BU731" s="169">
        <f t="shared" si="258"/>
        <v>0</v>
      </c>
      <c r="BV731" s="169">
        <f t="shared" si="259"/>
        <v>129</v>
      </c>
      <c r="BW731" s="169">
        <f t="shared" si="260"/>
        <v>43</v>
      </c>
      <c r="BX731" s="170">
        <f t="shared" si="261"/>
        <v>0</v>
      </c>
      <c r="BY731" s="170">
        <f t="shared" si="262"/>
        <v>0</v>
      </c>
      <c r="BZ731" s="170">
        <f t="shared" si="263"/>
        <v>0</v>
      </c>
      <c r="CA731" s="170">
        <f t="shared" si="264"/>
        <v>0</v>
      </c>
      <c r="CB731" s="216"/>
    </row>
    <row r="732" spans="1:80" s="172" customFormat="1" ht="15.75" customHeight="1">
      <c r="A732" s="163" t="s">
        <v>291</v>
      </c>
      <c r="B732" s="163"/>
      <c r="D732" s="163">
        <v>15</v>
      </c>
      <c r="AA732" s="165" t="s">
        <v>83</v>
      </c>
      <c r="AB732" s="166" t="s">
        <v>4203</v>
      </c>
      <c r="AC732" s="94" t="s">
        <v>90</v>
      </c>
      <c r="AD732" s="95" t="s">
        <v>293</v>
      </c>
      <c r="AE732" s="94" t="s">
        <v>10110</v>
      </c>
      <c r="AF732" s="96" t="s">
        <v>345</v>
      </c>
      <c r="AG732" s="22" t="s">
        <v>10111</v>
      </c>
      <c r="AH732" s="22" t="s">
        <v>10112</v>
      </c>
      <c r="AI732" s="97" t="s">
        <v>309</v>
      </c>
      <c r="AJ732" s="98">
        <v>0.47</v>
      </c>
      <c r="AK732" s="95" t="s">
        <v>10113</v>
      </c>
      <c r="AL732" s="94"/>
      <c r="AM732" s="94" t="s">
        <v>10114</v>
      </c>
      <c r="AN732" s="167">
        <f t="shared" si="241"/>
        <v>46</v>
      </c>
      <c r="AO732" s="49">
        <v>0</v>
      </c>
      <c r="AP732" s="49">
        <v>7</v>
      </c>
      <c r="AQ732" s="49">
        <v>36</v>
      </c>
      <c r="AR732" s="49">
        <v>0</v>
      </c>
      <c r="AS732" s="49">
        <v>0</v>
      </c>
      <c r="AT732" s="49">
        <v>20</v>
      </c>
      <c r="AU732" s="167">
        <f t="shared" si="242"/>
        <v>23</v>
      </c>
      <c r="AV732" s="49">
        <v>3</v>
      </c>
      <c r="AW732" s="99">
        <v>49.42</v>
      </c>
      <c r="AX732" s="94" t="s">
        <v>10115</v>
      </c>
      <c r="AY732" s="94" t="s">
        <v>10116</v>
      </c>
      <c r="AZ732" s="100" t="s">
        <v>846</v>
      </c>
      <c r="BA732" s="100" t="s">
        <v>639</v>
      </c>
      <c r="BB732" s="49">
        <v>0</v>
      </c>
      <c r="BC732" s="159"/>
      <c r="BD732" s="153" t="str">
        <f t="shared" si="243"/>
        <v>10, 59, 2022.08.23</v>
      </c>
      <c r="BE732" s="153" t="str">
        <f t="shared" si="244"/>
        <v>11, 27, 2022.08.23</v>
      </c>
      <c r="BF732" s="160" t="str">
        <f t="shared" si="245"/>
        <v>В</v>
      </c>
      <c r="BG732" s="161">
        <f t="shared" si="246"/>
        <v>0.47</v>
      </c>
      <c r="BH732" s="167">
        <f t="shared" si="247"/>
        <v>46</v>
      </c>
      <c r="BI732" s="162">
        <f t="shared" si="248"/>
        <v>0</v>
      </c>
      <c r="BJ732" s="162">
        <f t="shared" si="249"/>
        <v>7</v>
      </c>
      <c r="BK732" s="162">
        <f t="shared" si="250"/>
        <v>36</v>
      </c>
      <c r="BL732" s="162">
        <f t="shared" si="251"/>
        <v>0</v>
      </c>
      <c r="BM732" s="162">
        <f t="shared" si="252"/>
        <v>0</v>
      </c>
      <c r="BN732" s="162">
        <f t="shared" si="253"/>
        <v>20</v>
      </c>
      <c r="BO732" s="167">
        <f t="shared" si="254"/>
        <v>23</v>
      </c>
      <c r="BP732" s="162">
        <f t="shared" si="255"/>
        <v>3</v>
      </c>
      <c r="BQ732" s="168">
        <f t="shared" si="256"/>
        <v>0</v>
      </c>
      <c r="BT732" s="169">
        <f t="shared" si="257"/>
        <v>0</v>
      </c>
      <c r="BU732" s="169">
        <f t="shared" si="258"/>
        <v>0</v>
      </c>
      <c r="BV732" s="169">
        <f t="shared" si="259"/>
        <v>0</v>
      </c>
      <c r="BW732" s="169">
        <f t="shared" si="260"/>
        <v>0</v>
      </c>
      <c r="BX732" s="170">
        <f t="shared" si="261"/>
        <v>0</v>
      </c>
      <c r="BY732" s="170">
        <f t="shared" si="262"/>
        <v>0</v>
      </c>
      <c r="BZ732" s="170">
        <f t="shared" si="263"/>
        <v>0</v>
      </c>
      <c r="CA732" s="170">
        <f t="shared" si="264"/>
        <v>0</v>
      </c>
      <c r="CB732" s="216"/>
    </row>
    <row r="733" spans="1:80" s="172" customFormat="1" ht="15.75" customHeight="1">
      <c r="A733" s="163" t="s">
        <v>291</v>
      </c>
      <c r="B733" s="163"/>
      <c r="D733" s="163">
        <v>15</v>
      </c>
      <c r="AA733" s="165" t="s">
        <v>83</v>
      </c>
      <c r="AB733" s="166" t="s">
        <v>4207</v>
      </c>
      <c r="AC733" s="94" t="s">
        <v>92</v>
      </c>
      <c r="AD733" s="95" t="s">
        <v>314</v>
      </c>
      <c r="AE733" s="94" t="s">
        <v>10117</v>
      </c>
      <c r="AF733" s="96" t="s">
        <v>408</v>
      </c>
      <c r="AG733" s="22" t="s">
        <v>10118</v>
      </c>
      <c r="AH733" s="22" t="s">
        <v>10119</v>
      </c>
      <c r="AI733" s="97" t="s">
        <v>298</v>
      </c>
      <c r="AJ733" s="98">
        <v>6.5</v>
      </c>
      <c r="AK733" s="95" t="s">
        <v>10120</v>
      </c>
      <c r="AL733" s="94"/>
      <c r="AM733" s="94" t="s">
        <v>499</v>
      </c>
      <c r="AN733" s="167">
        <f t="shared" ref="AN733:AN796" si="265">SUM(AO733:AQ733,AV733)</f>
        <v>29</v>
      </c>
      <c r="AO733" s="49">
        <v>0</v>
      </c>
      <c r="AP733" s="49">
        <v>1</v>
      </c>
      <c r="AQ733" s="49">
        <v>28</v>
      </c>
      <c r="AR733" s="49">
        <v>0</v>
      </c>
      <c r="AS733" s="49">
        <v>0</v>
      </c>
      <c r="AT733" s="49">
        <v>14</v>
      </c>
      <c r="AU733" s="167">
        <f t="shared" ref="AU733:AU796" si="266">AN733-AR733-AS733-AT733-AV733</f>
        <v>15</v>
      </c>
      <c r="AV733" s="49">
        <v>0</v>
      </c>
      <c r="AW733" s="99">
        <v>59.4</v>
      </c>
      <c r="AX733" s="94"/>
      <c r="AY733" s="94" t="s">
        <v>10121</v>
      </c>
      <c r="AZ733" s="100"/>
      <c r="BA733" s="100"/>
      <c r="BB733" s="49">
        <v>1</v>
      </c>
      <c r="BC733" s="159"/>
      <c r="BD733" s="153" t="str">
        <f t="shared" ref="BD733:BD796" si="267">""&amp;AG733</f>
        <v>08, 30, 2022.08.24</v>
      </c>
      <c r="BE733" s="153" t="str">
        <f t="shared" ref="BE733:BE796" si="268">""&amp;AH733</f>
        <v>15, 00, 2022.08.24</v>
      </c>
      <c r="BF733" s="160" t="str">
        <f t="shared" ref="BF733:BF796" si="269">""&amp;AI733</f>
        <v>П</v>
      </c>
      <c r="BG733" s="161">
        <f t="shared" ref="BG733:BG796" si="270">AJ733</f>
        <v>6.5</v>
      </c>
      <c r="BH733" s="167">
        <f t="shared" ref="BH733:BH796" si="271">SUM(BI733:BK733,BP733)</f>
        <v>29</v>
      </c>
      <c r="BI733" s="162">
        <f t="shared" ref="BI733:BI796" si="272">AO733</f>
        <v>0</v>
      </c>
      <c r="BJ733" s="162">
        <f t="shared" ref="BJ733:BJ796" si="273">AP733</f>
        <v>1</v>
      </c>
      <c r="BK733" s="162">
        <f t="shared" ref="BK733:BK796" si="274">AQ733</f>
        <v>28</v>
      </c>
      <c r="BL733" s="162">
        <f t="shared" ref="BL733:BL796" si="275">AR733</f>
        <v>0</v>
      </c>
      <c r="BM733" s="162">
        <f t="shared" ref="BM733:BM796" si="276">AS733</f>
        <v>0</v>
      </c>
      <c r="BN733" s="162">
        <f t="shared" ref="BN733:BN796" si="277">AT733</f>
        <v>14</v>
      </c>
      <c r="BO733" s="167">
        <f t="shared" ref="BO733:BO796" si="278">BH733-BL733-BM733-BN733-BP733</f>
        <v>15</v>
      </c>
      <c r="BP733" s="162">
        <f t="shared" ref="BP733:BP796" si="279">AV733</f>
        <v>0</v>
      </c>
      <c r="BQ733" s="168">
        <f t="shared" ref="BQ733:BQ796" si="280">BB733</f>
        <v>1</v>
      </c>
      <c r="BT733" s="169">
        <f t="shared" ref="BT733:BT796" si="281">IF(AND(AI733="В",BB733=1),SUMPRODUCT(AN733,AJ733),0)</f>
        <v>0</v>
      </c>
      <c r="BU733" s="169">
        <f t="shared" ref="BU733:BU796" si="282">IF(AND(AI733="В",BB733=1),AN733,0)</f>
        <v>0</v>
      </c>
      <c r="BV733" s="169">
        <f t="shared" ref="BV733:BV796" si="283">IF(AI733="П",SUMPRODUCT(AN733,AJ733),0)</f>
        <v>188.5</v>
      </c>
      <c r="BW733" s="169">
        <f t="shared" ref="BW733:BW796" si="284">IF(AI733="П",AN733,0)</f>
        <v>29</v>
      </c>
      <c r="BX733" s="170">
        <f t="shared" ref="BX733:BX796" si="285">IF(AND(BE733="В",BP733=1),SUMPRODUCT(BF733,BG733),0)</f>
        <v>0</v>
      </c>
      <c r="BY733" s="170">
        <f t="shared" ref="BY733:BY796" si="286">IF(AND(BE733="В",BP733=1),BG733,0)</f>
        <v>0</v>
      </c>
      <c r="BZ733" s="170">
        <f t="shared" ref="BZ733:BZ796" si="287">IF(BE733="П",SUMPRODUCT(BF733,BG733),0)</f>
        <v>0</v>
      </c>
      <c r="CA733" s="170">
        <f t="shared" ref="CA733:CA796" si="288">IF(BE733="П",BG733,0)</f>
        <v>0</v>
      </c>
      <c r="CB733" s="216"/>
    </row>
    <row r="734" spans="1:80" s="172" customFormat="1" ht="15.75" customHeight="1">
      <c r="A734" s="163" t="s">
        <v>291</v>
      </c>
      <c r="B734" s="163"/>
      <c r="D734" s="163">
        <v>15</v>
      </c>
      <c r="AA734" s="165" t="s">
        <v>83</v>
      </c>
      <c r="AB734" s="166" t="s">
        <v>4211</v>
      </c>
      <c r="AC734" s="94" t="s">
        <v>90</v>
      </c>
      <c r="AD734" s="95" t="s">
        <v>305</v>
      </c>
      <c r="AE734" s="94" t="s">
        <v>10122</v>
      </c>
      <c r="AF734" s="96" t="s">
        <v>345</v>
      </c>
      <c r="AG734" s="22" t="s">
        <v>10123</v>
      </c>
      <c r="AH734" s="22" t="s">
        <v>10119</v>
      </c>
      <c r="AI734" s="97" t="s">
        <v>298</v>
      </c>
      <c r="AJ734" s="98">
        <v>5</v>
      </c>
      <c r="AK734" s="95" t="s">
        <v>10124</v>
      </c>
      <c r="AL734" s="94"/>
      <c r="AM734" s="94"/>
      <c r="AN734" s="167">
        <f t="shared" si="265"/>
        <v>7</v>
      </c>
      <c r="AO734" s="49">
        <v>0</v>
      </c>
      <c r="AP734" s="49">
        <v>1</v>
      </c>
      <c r="AQ734" s="49">
        <v>6</v>
      </c>
      <c r="AR734" s="49">
        <v>0</v>
      </c>
      <c r="AS734" s="49">
        <v>0</v>
      </c>
      <c r="AT734" s="49">
        <v>0</v>
      </c>
      <c r="AU734" s="167">
        <f t="shared" si="266"/>
        <v>7</v>
      </c>
      <c r="AV734" s="49">
        <v>0</v>
      </c>
      <c r="AW734" s="99">
        <v>12</v>
      </c>
      <c r="AX734" s="94"/>
      <c r="AY734" s="94" t="s">
        <v>10125</v>
      </c>
      <c r="AZ734" s="100"/>
      <c r="BA734" s="100"/>
      <c r="BB734" s="49">
        <v>1</v>
      </c>
      <c r="BC734" s="159"/>
      <c r="BD734" s="153" t="str">
        <f t="shared" si="267"/>
        <v>10, 00, 2022.08.24</v>
      </c>
      <c r="BE734" s="153" t="str">
        <f t="shared" si="268"/>
        <v>15, 00, 2022.08.24</v>
      </c>
      <c r="BF734" s="160" t="str">
        <f t="shared" si="269"/>
        <v>П</v>
      </c>
      <c r="BG734" s="161">
        <f t="shared" si="270"/>
        <v>5</v>
      </c>
      <c r="BH734" s="167">
        <f t="shared" si="271"/>
        <v>7</v>
      </c>
      <c r="BI734" s="162">
        <f t="shared" si="272"/>
        <v>0</v>
      </c>
      <c r="BJ734" s="162">
        <f t="shared" si="273"/>
        <v>1</v>
      </c>
      <c r="BK734" s="162">
        <f t="shared" si="274"/>
        <v>6</v>
      </c>
      <c r="BL734" s="162">
        <f t="shared" si="275"/>
        <v>0</v>
      </c>
      <c r="BM734" s="162">
        <f t="shared" si="276"/>
        <v>0</v>
      </c>
      <c r="BN734" s="162">
        <f t="shared" si="277"/>
        <v>0</v>
      </c>
      <c r="BO734" s="167">
        <f t="shared" si="278"/>
        <v>7</v>
      </c>
      <c r="BP734" s="162">
        <f t="shared" si="279"/>
        <v>0</v>
      </c>
      <c r="BQ734" s="168">
        <f t="shared" si="280"/>
        <v>1</v>
      </c>
      <c r="BT734" s="169">
        <f t="shared" si="281"/>
        <v>0</v>
      </c>
      <c r="BU734" s="169">
        <f t="shared" si="282"/>
        <v>0</v>
      </c>
      <c r="BV734" s="169">
        <f t="shared" si="283"/>
        <v>35</v>
      </c>
      <c r="BW734" s="169">
        <f t="shared" si="284"/>
        <v>7</v>
      </c>
      <c r="BX734" s="170">
        <f t="shared" si="285"/>
        <v>0</v>
      </c>
      <c r="BY734" s="170">
        <f t="shared" si="286"/>
        <v>0</v>
      </c>
      <c r="BZ734" s="170">
        <f t="shared" si="287"/>
        <v>0</v>
      </c>
      <c r="CA734" s="170">
        <f t="shared" si="288"/>
        <v>0</v>
      </c>
      <c r="CB734" s="216"/>
    </row>
    <row r="735" spans="1:80" s="172" customFormat="1" ht="15.75" customHeight="1">
      <c r="A735" s="163" t="s">
        <v>291</v>
      </c>
      <c r="B735" s="163"/>
      <c r="D735" s="163">
        <v>15</v>
      </c>
      <c r="AA735" s="165" t="s">
        <v>83</v>
      </c>
      <c r="AB735" s="166" t="s">
        <v>4217</v>
      </c>
      <c r="AC735" s="94" t="s">
        <v>90</v>
      </c>
      <c r="AD735" s="95" t="s">
        <v>293</v>
      </c>
      <c r="AE735" s="94" t="s">
        <v>851</v>
      </c>
      <c r="AF735" s="96" t="s">
        <v>345</v>
      </c>
      <c r="AG735" s="22" t="s">
        <v>10126</v>
      </c>
      <c r="AH735" s="22" t="s">
        <v>10127</v>
      </c>
      <c r="AI735" s="97" t="s">
        <v>309</v>
      </c>
      <c r="AJ735" s="98">
        <v>0.88</v>
      </c>
      <c r="AK735" s="95" t="s">
        <v>4794</v>
      </c>
      <c r="AL735" s="94"/>
      <c r="AM735" s="94" t="s">
        <v>855</v>
      </c>
      <c r="AN735" s="167">
        <f t="shared" si="265"/>
        <v>57</v>
      </c>
      <c r="AO735" s="49">
        <v>0</v>
      </c>
      <c r="AP735" s="49">
        <v>4</v>
      </c>
      <c r="AQ735" s="49">
        <v>52</v>
      </c>
      <c r="AR735" s="49">
        <v>0</v>
      </c>
      <c r="AS735" s="49">
        <v>0</v>
      </c>
      <c r="AT735" s="49">
        <v>17</v>
      </c>
      <c r="AU735" s="167">
        <f t="shared" si="266"/>
        <v>39</v>
      </c>
      <c r="AV735" s="49">
        <v>1</v>
      </c>
      <c r="AW735" s="99">
        <v>124.24</v>
      </c>
      <c r="AX735" s="94" t="s">
        <v>427</v>
      </c>
      <c r="AY735" s="94" t="s">
        <v>10128</v>
      </c>
      <c r="AZ735" s="100" t="s">
        <v>312</v>
      </c>
      <c r="BA735" s="100" t="s">
        <v>639</v>
      </c>
      <c r="BB735" s="49">
        <v>0</v>
      </c>
      <c r="BC735" s="159"/>
      <c r="BD735" s="153" t="str">
        <f t="shared" si="267"/>
        <v>15, 49, 2022.08.24</v>
      </c>
      <c r="BE735" s="153" t="str">
        <f t="shared" si="268"/>
        <v>16, 42, 2022.08.24</v>
      </c>
      <c r="BF735" s="160" t="str">
        <f t="shared" si="269"/>
        <v>В</v>
      </c>
      <c r="BG735" s="161">
        <f t="shared" si="270"/>
        <v>0.88</v>
      </c>
      <c r="BH735" s="167">
        <f t="shared" si="271"/>
        <v>57</v>
      </c>
      <c r="BI735" s="162">
        <f t="shared" si="272"/>
        <v>0</v>
      </c>
      <c r="BJ735" s="162">
        <f t="shared" si="273"/>
        <v>4</v>
      </c>
      <c r="BK735" s="162">
        <f t="shared" si="274"/>
        <v>52</v>
      </c>
      <c r="BL735" s="162">
        <f t="shared" si="275"/>
        <v>0</v>
      </c>
      <c r="BM735" s="162">
        <f t="shared" si="276"/>
        <v>0</v>
      </c>
      <c r="BN735" s="162">
        <f t="shared" si="277"/>
        <v>17</v>
      </c>
      <c r="BO735" s="167">
        <f t="shared" si="278"/>
        <v>39</v>
      </c>
      <c r="BP735" s="162">
        <f t="shared" si="279"/>
        <v>1</v>
      </c>
      <c r="BQ735" s="168">
        <f t="shared" si="280"/>
        <v>0</v>
      </c>
      <c r="BT735" s="169">
        <f t="shared" si="281"/>
        <v>0</v>
      </c>
      <c r="BU735" s="169">
        <f t="shared" si="282"/>
        <v>0</v>
      </c>
      <c r="BV735" s="169">
        <f t="shared" si="283"/>
        <v>0</v>
      </c>
      <c r="BW735" s="169">
        <f t="shared" si="284"/>
        <v>0</v>
      </c>
      <c r="BX735" s="170">
        <f t="shared" si="285"/>
        <v>0</v>
      </c>
      <c r="BY735" s="170">
        <f t="shared" si="286"/>
        <v>0</v>
      </c>
      <c r="BZ735" s="170">
        <f t="shared" si="287"/>
        <v>0</v>
      </c>
      <c r="CA735" s="170">
        <f t="shared" si="288"/>
        <v>0</v>
      </c>
      <c r="CB735" s="216"/>
    </row>
    <row r="736" spans="1:80" s="172" customFormat="1" ht="15.75" customHeight="1">
      <c r="A736" s="163" t="s">
        <v>291</v>
      </c>
      <c r="B736" s="163"/>
      <c r="D736" s="163">
        <v>15</v>
      </c>
      <c r="AA736" s="165" t="s">
        <v>83</v>
      </c>
      <c r="AB736" s="166" t="s">
        <v>4222</v>
      </c>
      <c r="AC736" s="94" t="s">
        <v>110</v>
      </c>
      <c r="AD736" s="95" t="s">
        <v>314</v>
      </c>
      <c r="AE736" s="94" t="s">
        <v>10129</v>
      </c>
      <c r="AF736" s="96" t="s">
        <v>345</v>
      </c>
      <c r="AG736" s="22" t="s">
        <v>10130</v>
      </c>
      <c r="AH736" s="22" t="s">
        <v>10131</v>
      </c>
      <c r="AI736" s="97" t="s">
        <v>298</v>
      </c>
      <c r="AJ736" s="98">
        <v>7</v>
      </c>
      <c r="AK736" s="95" t="s">
        <v>10132</v>
      </c>
      <c r="AL736" s="94"/>
      <c r="AM736" s="94"/>
      <c r="AN736" s="167">
        <f t="shared" si="265"/>
        <v>38</v>
      </c>
      <c r="AO736" s="49">
        <v>0</v>
      </c>
      <c r="AP736" s="49">
        <v>0</v>
      </c>
      <c r="AQ736" s="49">
        <v>38</v>
      </c>
      <c r="AR736" s="49">
        <v>0</v>
      </c>
      <c r="AS736" s="49">
        <v>0</v>
      </c>
      <c r="AT736" s="49">
        <v>1</v>
      </c>
      <c r="AU736" s="167">
        <f t="shared" si="266"/>
        <v>37</v>
      </c>
      <c r="AV736" s="49">
        <v>0</v>
      </c>
      <c r="AW736" s="99">
        <v>59.4</v>
      </c>
      <c r="AX736" s="94"/>
      <c r="AY736" s="94" t="s">
        <v>10133</v>
      </c>
      <c r="AZ736" s="100"/>
      <c r="BA736" s="100"/>
      <c r="BB736" s="49">
        <v>1</v>
      </c>
      <c r="BC736" s="159"/>
      <c r="BD736" s="153" t="str">
        <f t="shared" si="267"/>
        <v>08, 30, 2022.08.25</v>
      </c>
      <c r="BE736" s="153" t="str">
        <f t="shared" si="268"/>
        <v>15, 30, 2022.08.25</v>
      </c>
      <c r="BF736" s="160" t="str">
        <f t="shared" si="269"/>
        <v>П</v>
      </c>
      <c r="BG736" s="161">
        <f t="shared" si="270"/>
        <v>7</v>
      </c>
      <c r="BH736" s="167">
        <f t="shared" si="271"/>
        <v>38</v>
      </c>
      <c r="BI736" s="162">
        <f t="shared" si="272"/>
        <v>0</v>
      </c>
      <c r="BJ736" s="162">
        <f t="shared" si="273"/>
        <v>0</v>
      </c>
      <c r="BK736" s="162">
        <f t="shared" si="274"/>
        <v>38</v>
      </c>
      <c r="BL736" s="162">
        <f t="shared" si="275"/>
        <v>0</v>
      </c>
      <c r="BM736" s="162">
        <f t="shared" si="276"/>
        <v>0</v>
      </c>
      <c r="BN736" s="162">
        <f t="shared" si="277"/>
        <v>1</v>
      </c>
      <c r="BO736" s="167">
        <f t="shared" si="278"/>
        <v>37</v>
      </c>
      <c r="BP736" s="162">
        <f t="shared" si="279"/>
        <v>0</v>
      </c>
      <c r="BQ736" s="168">
        <f t="shared" si="280"/>
        <v>1</v>
      </c>
      <c r="BT736" s="169">
        <f t="shared" si="281"/>
        <v>0</v>
      </c>
      <c r="BU736" s="169">
        <f t="shared" si="282"/>
        <v>0</v>
      </c>
      <c r="BV736" s="169">
        <f t="shared" si="283"/>
        <v>266</v>
      </c>
      <c r="BW736" s="169">
        <f t="shared" si="284"/>
        <v>38</v>
      </c>
      <c r="BX736" s="170">
        <f t="shared" si="285"/>
        <v>0</v>
      </c>
      <c r="BY736" s="170">
        <f t="shared" si="286"/>
        <v>0</v>
      </c>
      <c r="BZ736" s="170">
        <f t="shared" si="287"/>
        <v>0</v>
      </c>
      <c r="CA736" s="170">
        <f t="shared" si="288"/>
        <v>0</v>
      </c>
      <c r="CB736" s="216"/>
    </row>
    <row r="737" spans="1:80" s="172" customFormat="1" ht="15.75" customHeight="1">
      <c r="A737" s="163" t="s">
        <v>291</v>
      </c>
      <c r="B737" s="163"/>
      <c r="D737" s="163">
        <v>15</v>
      </c>
      <c r="AA737" s="165" t="s">
        <v>83</v>
      </c>
      <c r="AB737" s="166" t="s">
        <v>4228</v>
      </c>
      <c r="AC737" s="94" t="s">
        <v>92</v>
      </c>
      <c r="AD737" s="95" t="s">
        <v>305</v>
      </c>
      <c r="AE737" s="94" t="s">
        <v>10134</v>
      </c>
      <c r="AF737" s="96" t="s">
        <v>408</v>
      </c>
      <c r="AG737" s="22" t="s">
        <v>10135</v>
      </c>
      <c r="AH737" s="22" t="s">
        <v>10136</v>
      </c>
      <c r="AI737" s="97" t="s">
        <v>298</v>
      </c>
      <c r="AJ737" s="98">
        <v>7</v>
      </c>
      <c r="AK737" s="95" t="s">
        <v>10095</v>
      </c>
      <c r="AL737" s="94"/>
      <c r="AM737" s="94"/>
      <c r="AN737" s="167">
        <f t="shared" si="265"/>
        <v>2</v>
      </c>
      <c r="AO737" s="49">
        <v>0</v>
      </c>
      <c r="AP737" s="49">
        <v>0</v>
      </c>
      <c r="AQ737" s="49">
        <v>1</v>
      </c>
      <c r="AR737" s="49">
        <v>0</v>
      </c>
      <c r="AS737" s="49">
        <v>0</v>
      </c>
      <c r="AT737" s="49">
        <v>1</v>
      </c>
      <c r="AU737" s="167">
        <f t="shared" si="266"/>
        <v>0</v>
      </c>
      <c r="AV737" s="49">
        <v>1</v>
      </c>
      <c r="AW737" s="99">
        <v>6.94</v>
      </c>
      <c r="AX737" s="94" t="s">
        <v>569</v>
      </c>
      <c r="AY737" s="94" t="s">
        <v>10137</v>
      </c>
      <c r="AZ737" s="100"/>
      <c r="BA737" s="100"/>
      <c r="BB737" s="49">
        <v>1</v>
      </c>
      <c r="BC737" s="159"/>
      <c r="BD737" s="153" t="str">
        <f t="shared" si="267"/>
        <v>09, 00, 2022.08.25</v>
      </c>
      <c r="BE737" s="153" t="str">
        <f t="shared" si="268"/>
        <v>16, 00, 2022.08.25</v>
      </c>
      <c r="BF737" s="160" t="str">
        <f t="shared" si="269"/>
        <v>П</v>
      </c>
      <c r="BG737" s="161">
        <f t="shared" si="270"/>
        <v>7</v>
      </c>
      <c r="BH737" s="167">
        <f t="shared" si="271"/>
        <v>2</v>
      </c>
      <c r="BI737" s="162">
        <f t="shared" si="272"/>
        <v>0</v>
      </c>
      <c r="BJ737" s="162">
        <f t="shared" si="273"/>
        <v>0</v>
      </c>
      <c r="BK737" s="162">
        <f t="shared" si="274"/>
        <v>1</v>
      </c>
      <c r="BL737" s="162">
        <f t="shared" si="275"/>
        <v>0</v>
      </c>
      <c r="BM737" s="162">
        <f t="shared" si="276"/>
        <v>0</v>
      </c>
      <c r="BN737" s="162">
        <f t="shared" si="277"/>
        <v>1</v>
      </c>
      <c r="BO737" s="167">
        <f t="shared" si="278"/>
        <v>0</v>
      </c>
      <c r="BP737" s="162">
        <f t="shared" si="279"/>
        <v>1</v>
      </c>
      <c r="BQ737" s="168">
        <f t="shared" si="280"/>
        <v>1</v>
      </c>
      <c r="BT737" s="169">
        <f t="shared" si="281"/>
        <v>0</v>
      </c>
      <c r="BU737" s="169">
        <f t="shared" si="282"/>
        <v>0</v>
      </c>
      <c r="BV737" s="169">
        <f t="shared" si="283"/>
        <v>14</v>
      </c>
      <c r="BW737" s="169">
        <f t="shared" si="284"/>
        <v>2</v>
      </c>
      <c r="BX737" s="170">
        <f t="shared" si="285"/>
        <v>0</v>
      </c>
      <c r="BY737" s="170">
        <f t="shared" si="286"/>
        <v>0</v>
      </c>
      <c r="BZ737" s="170">
        <f t="shared" si="287"/>
        <v>0</v>
      </c>
      <c r="CA737" s="170">
        <f t="shared" si="288"/>
        <v>0</v>
      </c>
      <c r="CB737" s="216"/>
    </row>
    <row r="738" spans="1:80" s="172" customFormat="1" ht="15.75" customHeight="1">
      <c r="A738" s="163" t="s">
        <v>291</v>
      </c>
      <c r="B738" s="163"/>
      <c r="D738" s="163">
        <v>15</v>
      </c>
      <c r="AA738" s="165" t="s">
        <v>83</v>
      </c>
      <c r="AB738" s="166" t="s">
        <v>4233</v>
      </c>
      <c r="AC738" s="94" t="s">
        <v>92</v>
      </c>
      <c r="AD738" s="95" t="s">
        <v>314</v>
      </c>
      <c r="AE738" s="94" t="s">
        <v>10138</v>
      </c>
      <c r="AF738" s="96" t="s">
        <v>295</v>
      </c>
      <c r="AG738" s="22" t="s">
        <v>10135</v>
      </c>
      <c r="AH738" s="22" t="s">
        <v>10136</v>
      </c>
      <c r="AI738" s="97" t="s">
        <v>298</v>
      </c>
      <c r="AJ738" s="98">
        <v>7</v>
      </c>
      <c r="AK738" s="95" t="s">
        <v>10139</v>
      </c>
      <c r="AL738" s="94"/>
      <c r="AM738" s="94"/>
      <c r="AN738" s="167">
        <f t="shared" si="265"/>
        <v>54</v>
      </c>
      <c r="AO738" s="49">
        <v>0</v>
      </c>
      <c r="AP738" s="49">
        <v>0</v>
      </c>
      <c r="AQ738" s="49">
        <v>54</v>
      </c>
      <c r="AR738" s="49">
        <v>0</v>
      </c>
      <c r="AS738" s="49">
        <v>0</v>
      </c>
      <c r="AT738" s="49">
        <v>0</v>
      </c>
      <c r="AU738" s="167">
        <f t="shared" si="266"/>
        <v>54</v>
      </c>
      <c r="AV738" s="49">
        <v>0</v>
      </c>
      <c r="AW738" s="99">
        <v>31.07</v>
      </c>
      <c r="AX738" s="94"/>
      <c r="AY738" s="94" t="s">
        <v>10140</v>
      </c>
      <c r="AZ738" s="100"/>
      <c r="BA738" s="100"/>
      <c r="BB738" s="49">
        <v>1</v>
      </c>
      <c r="BC738" s="159"/>
      <c r="BD738" s="153" t="str">
        <f t="shared" si="267"/>
        <v>09, 00, 2022.08.25</v>
      </c>
      <c r="BE738" s="153" t="str">
        <f t="shared" si="268"/>
        <v>16, 00, 2022.08.25</v>
      </c>
      <c r="BF738" s="160" t="str">
        <f t="shared" si="269"/>
        <v>П</v>
      </c>
      <c r="BG738" s="161">
        <f t="shared" si="270"/>
        <v>7</v>
      </c>
      <c r="BH738" s="167">
        <f t="shared" si="271"/>
        <v>54</v>
      </c>
      <c r="BI738" s="162">
        <f t="shared" si="272"/>
        <v>0</v>
      </c>
      <c r="BJ738" s="162">
        <f t="shared" si="273"/>
        <v>0</v>
      </c>
      <c r="BK738" s="162">
        <f t="shared" si="274"/>
        <v>54</v>
      </c>
      <c r="BL738" s="162">
        <f t="shared" si="275"/>
        <v>0</v>
      </c>
      <c r="BM738" s="162">
        <f t="shared" si="276"/>
        <v>0</v>
      </c>
      <c r="BN738" s="162">
        <f t="shared" si="277"/>
        <v>0</v>
      </c>
      <c r="BO738" s="167">
        <f t="shared" si="278"/>
        <v>54</v>
      </c>
      <c r="BP738" s="162">
        <f t="shared" si="279"/>
        <v>0</v>
      </c>
      <c r="BQ738" s="168">
        <f t="shared" si="280"/>
        <v>1</v>
      </c>
      <c r="BT738" s="169">
        <f t="shared" si="281"/>
        <v>0</v>
      </c>
      <c r="BU738" s="169">
        <f t="shared" si="282"/>
        <v>0</v>
      </c>
      <c r="BV738" s="169">
        <f t="shared" si="283"/>
        <v>378</v>
      </c>
      <c r="BW738" s="169">
        <f t="shared" si="284"/>
        <v>54</v>
      </c>
      <c r="BX738" s="170">
        <f t="shared" si="285"/>
        <v>0</v>
      </c>
      <c r="BY738" s="170">
        <f t="shared" si="286"/>
        <v>0</v>
      </c>
      <c r="BZ738" s="170">
        <f t="shared" si="287"/>
        <v>0</v>
      </c>
      <c r="CA738" s="170">
        <f t="shared" si="288"/>
        <v>0</v>
      </c>
      <c r="CB738" s="216"/>
    </row>
    <row r="739" spans="1:80" s="172" customFormat="1" ht="15.75" customHeight="1">
      <c r="A739" s="163" t="s">
        <v>291</v>
      </c>
      <c r="B739" s="163"/>
      <c r="D739" s="163">
        <v>15</v>
      </c>
      <c r="AA739" s="165" t="s">
        <v>83</v>
      </c>
      <c r="AB739" s="166" t="s">
        <v>4238</v>
      </c>
      <c r="AC739" s="94" t="s">
        <v>90</v>
      </c>
      <c r="AD739" s="95" t="s">
        <v>305</v>
      </c>
      <c r="AE739" s="94" t="s">
        <v>10141</v>
      </c>
      <c r="AF739" s="96" t="s">
        <v>295</v>
      </c>
      <c r="AG739" s="22" t="s">
        <v>10142</v>
      </c>
      <c r="AH739" s="22" t="s">
        <v>10143</v>
      </c>
      <c r="AI739" s="97" t="s">
        <v>298</v>
      </c>
      <c r="AJ739" s="98">
        <v>1.5</v>
      </c>
      <c r="AK739" s="95" t="s">
        <v>10144</v>
      </c>
      <c r="AL739" s="94"/>
      <c r="AM739" s="94"/>
      <c r="AN739" s="167">
        <f t="shared" si="265"/>
        <v>4</v>
      </c>
      <c r="AO739" s="49">
        <v>0</v>
      </c>
      <c r="AP739" s="49">
        <v>0</v>
      </c>
      <c r="AQ739" s="49">
        <v>4</v>
      </c>
      <c r="AR739" s="49">
        <v>0</v>
      </c>
      <c r="AS739" s="49">
        <v>0</v>
      </c>
      <c r="AT739" s="49">
        <v>0</v>
      </c>
      <c r="AU739" s="167">
        <f t="shared" si="266"/>
        <v>4</v>
      </c>
      <c r="AV739" s="49">
        <v>0</v>
      </c>
      <c r="AW739" s="99">
        <v>4.7699999999999996</v>
      </c>
      <c r="AX739" s="94"/>
      <c r="AY739" s="94" t="s">
        <v>10145</v>
      </c>
      <c r="AZ739" s="100"/>
      <c r="BA739" s="100"/>
      <c r="BB739" s="49">
        <v>1</v>
      </c>
      <c r="BC739" s="159"/>
      <c r="BD739" s="153" t="str">
        <f t="shared" si="267"/>
        <v>13, 30, 2022.08.25</v>
      </c>
      <c r="BE739" s="153" t="str">
        <f t="shared" si="268"/>
        <v>15, 00, 2022.08.25</v>
      </c>
      <c r="BF739" s="160" t="str">
        <f t="shared" si="269"/>
        <v>П</v>
      </c>
      <c r="BG739" s="161">
        <f t="shared" si="270"/>
        <v>1.5</v>
      </c>
      <c r="BH739" s="167">
        <f t="shared" si="271"/>
        <v>4</v>
      </c>
      <c r="BI739" s="162">
        <f t="shared" si="272"/>
        <v>0</v>
      </c>
      <c r="BJ739" s="162">
        <f t="shared" si="273"/>
        <v>0</v>
      </c>
      <c r="BK739" s="162">
        <f t="shared" si="274"/>
        <v>4</v>
      </c>
      <c r="BL739" s="162">
        <f t="shared" si="275"/>
        <v>0</v>
      </c>
      <c r="BM739" s="162">
        <f t="shared" si="276"/>
        <v>0</v>
      </c>
      <c r="BN739" s="162">
        <f t="shared" si="277"/>
        <v>0</v>
      </c>
      <c r="BO739" s="167">
        <f t="shared" si="278"/>
        <v>4</v>
      </c>
      <c r="BP739" s="162">
        <f t="shared" si="279"/>
        <v>0</v>
      </c>
      <c r="BQ739" s="168">
        <f t="shared" si="280"/>
        <v>1</v>
      </c>
      <c r="BT739" s="169">
        <f t="shared" si="281"/>
        <v>0</v>
      </c>
      <c r="BU739" s="169">
        <f t="shared" si="282"/>
        <v>0</v>
      </c>
      <c r="BV739" s="169">
        <f t="shared" si="283"/>
        <v>6</v>
      </c>
      <c r="BW739" s="169">
        <f t="shared" si="284"/>
        <v>4</v>
      </c>
      <c r="BX739" s="170">
        <f t="shared" si="285"/>
        <v>0</v>
      </c>
      <c r="BY739" s="170">
        <f t="shared" si="286"/>
        <v>0</v>
      </c>
      <c r="BZ739" s="170">
        <f t="shared" si="287"/>
        <v>0</v>
      </c>
      <c r="CA739" s="170">
        <f t="shared" si="288"/>
        <v>0</v>
      </c>
      <c r="CB739" s="216"/>
    </row>
    <row r="740" spans="1:80" s="172" customFormat="1" ht="15.75" customHeight="1">
      <c r="A740" s="163" t="s">
        <v>291</v>
      </c>
      <c r="B740" s="163"/>
      <c r="D740" s="163">
        <v>15</v>
      </c>
      <c r="AA740" s="165" t="s">
        <v>83</v>
      </c>
      <c r="AB740" s="166" t="s">
        <v>4242</v>
      </c>
      <c r="AC740" s="94" t="s">
        <v>110</v>
      </c>
      <c r="AD740" s="95" t="s">
        <v>768</v>
      </c>
      <c r="AE740" s="94" t="s">
        <v>10146</v>
      </c>
      <c r="AF740" s="96" t="s">
        <v>408</v>
      </c>
      <c r="AG740" s="22" t="s">
        <v>10147</v>
      </c>
      <c r="AH740" s="22" t="s">
        <v>10148</v>
      </c>
      <c r="AI740" s="97" t="s">
        <v>309</v>
      </c>
      <c r="AJ740" s="98">
        <v>0.18</v>
      </c>
      <c r="AK740" s="95" t="s">
        <v>10149</v>
      </c>
      <c r="AL740" s="94"/>
      <c r="AM740" s="94"/>
      <c r="AN740" s="167">
        <f t="shared" si="265"/>
        <v>3</v>
      </c>
      <c r="AO740" s="49">
        <v>0</v>
      </c>
      <c r="AP740" s="49">
        <v>0</v>
      </c>
      <c r="AQ740" s="49">
        <v>3</v>
      </c>
      <c r="AR740" s="49">
        <v>0</v>
      </c>
      <c r="AS740" s="49">
        <v>0</v>
      </c>
      <c r="AT740" s="49">
        <v>0</v>
      </c>
      <c r="AU740" s="167">
        <f t="shared" si="266"/>
        <v>3</v>
      </c>
      <c r="AV740" s="49">
        <v>0</v>
      </c>
      <c r="AW740" s="99">
        <v>2.4500000000000002</v>
      </c>
      <c r="AX740" s="94"/>
      <c r="AY740" s="94" t="s">
        <v>10150</v>
      </c>
      <c r="AZ740" s="100" t="s">
        <v>312</v>
      </c>
      <c r="BA740" s="100" t="s">
        <v>639</v>
      </c>
      <c r="BB740" s="49">
        <v>0</v>
      </c>
      <c r="BC740" s="159"/>
      <c r="BD740" s="153" t="str">
        <f t="shared" si="267"/>
        <v>16, 31, 2022.08.25</v>
      </c>
      <c r="BE740" s="153" t="str">
        <f t="shared" si="268"/>
        <v>16, 42, 2022.08.25</v>
      </c>
      <c r="BF740" s="160" t="str">
        <f t="shared" si="269"/>
        <v>В</v>
      </c>
      <c r="BG740" s="161">
        <f t="shared" si="270"/>
        <v>0.18</v>
      </c>
      <c r="BH740" s="167">
        <f t="shared" si="271"/>
        <v>3</v>
      </c>
      <c r="BI740" s="162">
        <f t="shared" si="272"/>
        <v>0</v>
      </c>
      <c r="BJ740" s="162">
        <f t="shared" si="273"/>
        <v>0</v>
      </c>
      <c r="BK740" s="162">
        <f t="shared" si="274"/>
        <v>3</v>
      </c>
      <c r="BL740" s="162">
        <f t="shared" si="275"/>
        <v>0</v>
      </c>
      <c r="BM740" s="162">
        <f t="shared" si="276"/>
        <v>0</v>
      </c>
      <c r="BN740" s="162">
        <f t="shared" si="277"/>
        <v>0</v>
      </c>
      <c r="BO740" s="167">
        <f t="shared" si="278"/>
        <v>3</v>
      </c>
      <c r="BP740" s="162">
        <f t="shared" si="279"/>
        <v>0</v>
      </c>
      <c r="BQ740" s="168">
        <f t="shared" si="280"/>
        <v>0</v>
      </c>
      <c r="BT740" s="169">
        <f t="shared" si="281"/>
        <v>0</v>
      </c>
      <c r="BU740" s="169">
        <f t="shared" si="282"/>
        <v>0</v>
      </c>
      <c r="BV740" s="169">
        <f t="shared" si="283"/>
        <v>0</v>
      </c>
      <c r="BW740" s="169">
        <f t="shared" si="284"/>
        <v>0</v>
      </c>
      <c r="BX740" s="170">
        <f t="shared" si="285"/>
        <v>0</v>
      </c>
      <c r="BY740" s="170">
        <f t="shared" si="286"/>
        <v>0</v>
      </c>
      <c r="BZ740" s="170">
        <f t="shared" si="287"/>
        <v>0</v>
      </c>
      <c r="CA740" s="170">
        <f t="shared" si="288"/>
        <v>0</v>
      </c>
      <c r="CB740" s="216"/>
    </row>
    <row r="741" spans="1:80" s="172" customFormat="1" ht="15.75" customHeight="1">
      <c r="A741" s="163" t="s">
        <v>291</v>
      </c>
      <c r="B741" s="163"/>
      <c r="D741" s="163">
        <v>15</v>
      </c>
      <c r="AA741" s="165" t="s">
        <v>83</v>
      </c>
      <c r="AB741" s="166" t="s">
        <v>4250</v>
      </c>
      <c r="AC741" s="94" t="s">
        <v>110</v>
      </c>
      <c r="AD741" s="95" t="s">
        <v>314</v>
      </c>
      <c r="AE741" s="94" t="s">
        <v>10151</v>
      </c>
      <c r="AF741" s="96" t="s">
        <v>345</v>
      </c>
      <c r="AG741" s="22" t="s">
        <v>10152</v>
      </c>
      <c r="AH741" s="22" t="s">
        <v>10153</v>
      </c>
      <c r="AI741" s="97" t="s">
        <v>298</v>
      </c>
      <c r="AJ741" s="98">
        <v>7</v>
      </c>
      <c r="AK741" s="95" t="s">
        <v>10154</v>
      </c>
      <c r="AL741" s="94"/>
      <c r="AM741" s="94"/>
      <c r="AN741" s="167">
        <f t="shared" si="265"/>
        <v>6</v>
      </c>
      <c r="AO741" s="49">
        <v>0</v>
      </c>
      <c r="AP741" s="49">
        <v>0</v>
      </c>
      <c r="AQ741" s="49">
        <v>6</v>
      </c>
      <c r="AR741" s="49">
        <v>0</v>
      </c>
      <c r="AS741" s="49">
        <v>0</v>
      </c>
      <c r="AT741" s="49">
        <v>0</v>
      </c>
      <c r="AU741" s="167">
        <f t="shared" si="266"/>
        <v>6</v>
      </c>
      <c r="AV741" s="49">
        <v>0</v>
      </c>
      <c r="AW741" s="99">
        <v>11.62</v>
      </c>
      <c r="AX741" s="94"/>
      <c r="AY741" s="94" t="s">
        <v>10155</v>
      </c>
      <c r="AZ741" s="100"/>
      <c r="BA741" s="100"/>
      <c r="BB741" s="49">
        <v>1</v>
      </c>
      <c r="BC741" s="159"/>
      <c r="BD741" s="153" t="str">
        <f t="shared" si="267"/>
        <v>08, 30, 2022.08.26</v>
      </c>
      <c r="BE741" s="153" t="str">
        <f t="shared" si="268"/>
        <v>15, 30, 2022.08.26</v>
      </c>
      <c r="BF741" s="160" t="str">
        <f t="shared" si="269"/>
        <v>П</v>
      </c>
      <c r="BG741" s="161">
        <f t="shared" si="270"/>
        <v>7</v>
      </c>
      <c r="BH741" s="167">
        <f t="shared" si="271"/>
        <v>6</v>
      </c>
      <c r="BI741" s="162">
        <f t="shared" si="272"/>
        <v>0</v>
      </c>
      <c r="BJ741" s="162">
        <f t="shared" si="273"/>
        <v>0</v>
      </c>
      <c r="BK741" s="162">
        <f t="shared" si="274"/>
        <v>6</v>
      </c>
      <c r="BL741" s="162">
        <f t="shared" si="275"/>
        <v>0</v>
      </c>
      <c r="BM741" s="162">
        <f t="shared" si="276"/>
        <v>0</v>
      </c>
      <c r="BN741" s="162">
        <f t="shared" si="277"/>
        <v>0</v>
      </c>
      <c r="BO741" s="167">
        <f t="shared" si="278"/>
        <v>6</v>
      </c>
      <c r="BP741" s="162">
        <f t="shared" si="279"/>
        <v>0</v>
      </c>
      <c r="BQ741" s="168">
        <f t="shared" si="280"/>
        <v>1</v>
      </c>
      <c r="BT741" s="169">
        <f t="shared" si="281"/>
        <v>0</v>
      </c>
      <c r="BU741" s="169">
        <f t="shared" si="282"/>
        <v>0</v>
      </c>
      <c r="BV741" s="169">
        <f t="shared" si="283"/>
        <v>42</v>
      </c>
      <c r="BW741" s="169">
        <f t="shared" si="284"/>
        <v>6</v>
      </c>
      <c r="BX741" s="170">
        <f t="shared" si="285"/>
        <v>0</v>
      </c>
      <c r="BY741" s="170">
        <f t="shared" si="286"/>
        <v>0</v>
      </c>
      <c r="BZ741" s="170">
        <f t="shared" si="287"/>
        <v>0</v>
      </c>
      <c r="CA741" s="170">
        <f t="shared" si="288"/>
        <v>0</v>
      </c>
      <c r="CB741" s="216"/>
    </row>
    <row r="742" spans="1:80" s="172" customFormat="1" ht="15.75" customHeight="1">
      <c r="A742" s="163" t="s">
        <v>291</v>
      </c>
      <c r="B742" s="163"/>
      <c r="D742" s="163">
        <v>15</v>
      </c>
      <c r="AA742" s="165" t="s">
        <v>83</v>
      </c>
      <c r="AB742" s="166" t="s">
        <v>4256</v>
      </c>
      <c r="AC742" s="94" t="s">
        <v>110</v>
      </c>
      <c r="AD742" s="95" t="s">
        <v>293</v>
      </c>
      <c r="AE742" s="94" t="s">
        <v>10156</v>
      </c>
      <c r="AF742" s="96" t="s">
        <v>345</v>
      </c>
      <c r="AG742" s="22" t="s">
        <v>10157</v>
      </c>
      <c r="AH742" s="22" t="s">
        <v>10158</v>
      </c>
      <c r="AI742" s="97" t="s">
        <v>309</v>
      </c>
      <c r="AJ742" s="98">
        <v>1.23</v>
      </c>
      <c r="AK742" s="95" t="s">
        <v>10159</v>
      </c>
      <c r="AL742" s="94"/>
      <c r="AM742" s="94" t="s">
        <v>10160</v>
      </c>
      <c r="AN742" s="167">
        <f t="shared" si="265"/>
        <v>64</v>
      </c>
      <c r="AO742" s="49">
        <v>0</v>
      </c>
      <c r="AP742" s="49">
        <v>37</v>
      </c>
      <c r="AQ742" s="49">
        <v>26</v>
      </c>
      <c r="AR742" s="49">
        <v>0</v>
      </c>
      <c r="AS742" s="49">
        <v>0</v>
      </c>
      <c r="AT742" s="49">
        <v>26</v>
      </c>
      <c r="AU742" s="167">
        <f t="shared" si="266"/>
        <v>37</v>
      </c>
      <c r="AV742" s="49">
        <v>1</v>
      </c>
      <c r="AW742" s="99">
        <v>82.07</v>
      </c>
      <c r="AX742" s="94" t="s">
        <v>10161</v>
      </c>
      <c r="AY742" s="94" t="s">
        <v>10162</v>
      </c>
      <c r="AZ742" s="100" t="s">
        <v>501</v>
      </c>
      <c r="BA742" s="100" t="s">
        <v>639</v>
      </c>
      <c r="BB742" s="49">
        <v>1</v>
      </c>
      <c r="BC742" s="159"/>
      <c r="BD742" s="153" t="str">
        <f t="shared" si="267"/>
        <v>04, 14, 2022.08.27</v>
      </c>
      <c r="BE742" s="153" t="str">
        <f t="shared" si="268"/>
        <v>05, 28, 2022.08.27</v>
      </c>
      <c r="BF742" s="160" t="str">
        <f t="shared" si="269"/>
        <v>В</v>
      </c>
      <c r="BG742" s="161">
        <f t="shared" si="270"/>
        <v>1.23</v>
      </c>
      <c r="BH742" s="167">
        <f t="shared" si="271"/>
        <v>64</v>
      </c>
      <c r="BI742" s="162">
        <f t="shared" si="272"/>
        <v>0</v>
      </c>
      <c r="BJ742" s="162">
        <f t="shared" si="273"/>
        <v>37</v>
      </c>
      <c r="BK742" s="162">
        <f t="shared" si="274"/>
        <v>26</v>
      </c>
      <c r="BL742" s="162">
        <f t="shared" si="275"/>
        <v>0</v>
      </c>
      <c r="BM742" s="162">
        <f t="shared" si="276"/>
        <v>0</v>
      </c>
      <c r="BN742" s="162">
        <f t="shared" si="277"/>
        <v>26</v>
      </c>
      <c r="BO742" s="167">
        <f t="shared" si="278"/>
        <v>37</v>
      </c>
      <c r="BP742" s="162">
        <f t="shared" si="279"/>
        <v>1</v>
      </c>
      <c r="BQ742" s="168">
        <f t="shared" si="280"/>
        <v>1</v>
      </c>
      <c r="BT742" s="169">
        <f t="shared" si="281"/>
        <v>78.72</v>
      </c>
      <c r="BU742" s="169">
        <f t="shared" si="282"/>
        <v>64</v>
      </c>
      <c r="BV742" s="169">
        <f t="shared" si="283"/>
        <v>0</v>
      </c>
      <c r="BW742" s="169">
        <f t="shared" si="284"/>
        <v>0</v>
      </c>
      <c r="BX742" s="170">
        <f t="shared" si="285"/>
        <v>0</v>
      </c>
      <c r="BY742" s="170">
        <f t="shared" si="286"/>
        <v>0</v>
      </c>
      <c r="BZ742" s="170">
        <f t="shared" si="287"/>
        <v>0</v>
      </c>
      <c r="CA742" s="170">
        <f t="shared" si="288"/>
        <v>0</v>
      </c>
      <c r="CB742" s="216"/>
    </row>
    <row r="743" spans="1:80" s="172" customFormat="1" ht="15.75" customHeight="1">
      <c r="A743" s="163" t="s">
        <v>291</v>
      </c>
      <c r="B743" s="163"/>
      <c r="D743" s="163">
        <v>15</v>
      </c>
      <c r="AA743" s="165" t="s">
        <v>83</v>
      </c>
      <c r="AB743" s="166" t="s">
        <v>4261</v>
      </c>
      <c r="AC743" s="94" t="s">
        <v>92</v>
      </c>
      <c r="AD743" s="95" t="s">
        <v>293</v>
      </c>
      <c r="AE743" s="94" t="s">
        <v>10163</v>
      </c>
      <c r="AF743" s="96" t="s">
        <v>295</v>
      </c>
      <c r="AG743" s="22" t="s">
        <v>10164</v>
      </c>
      <c r="AH743" s="22" t="s">
        <v>10165</v>
      </c>
      <c r="AI743" s="97" t="s">
        <v>309</v>
      </c>
      <c r="AJ743" s="98">
        <v>2.08</v>
      </c>
      <c r="AK743" s="95" t="s">
        <v>10166</v>
      </c>
      <c r="AL743" s="94"/>
      <c r="AM743" s="94"/>
      <c r="AN743" s="167">
        <f t="shared" si="265"/>
        <v>1</v>
      </c>
      <c r="AO743" s="49">
        <v>0</v>
      </c>
      <c r="AP743" s="49">
        <v>0</v>
      </c>
      <c r="AQ743" s="49">
        <v>1</v>
      </c>
      <c r="AR743" s="49">
        <v>0</v>
      </c>
      <c r="AS743" s="49">
        <v>0</v>
      </c>
      <c r="AT743" s="49">
        <v>0</v>
      </c>
      <c r="AU743" s="167">
        <f t="shared" si="266"/>
        <v>1</v>
      </c>
      <c r="AV743" s="49">
        <v>0</v>
      </c>
      <c r="AW743" s="99">
        <v>1.59</v>
      </c>
      <c r="AX743" s="94"/>
      <c r="AY743" s="94" t="s">
        <v>10167</v>
      </c>
      <c r="AZ743" s="100" t="s">
        <v>501</v>
      </c>
      <c r="BA743" s="100" t="s">
        <v>639</v>
      </c>
      <c r="BB743" s="49">
        <v>1</v>
      </c>
      <c r="BC743" s="159"/>
      <c r="BD743" s="153" t="str">
        <f t="shared" si="267"/>
        <v>13, 55, 2022.08.27</v>
      </c>
      <c r="BE743" s="153" t="str">
        <f t="shared" si="268"/>
        <v>16, 00, 2022.08.27</v>
      </c>
      <c r="BF743" s="160" t="str">
        <f t="shared" si="269"/>
        <v>В</v>
      </c>
      <c r="BG743" s="161">
        <f t="shared" si="270"/>
        <v>2.08</v>
      </c>
      <c r="BH743" s="167">
        <f t="shared" si="271"/>
        <v>1</v>
      </c>
      <c r="BI743" s="162">
        <f t="shared" si="272"/>
        <v>0</v>
      </c>
      <c r="BJ743" s="162">
        <f t="shared" si="273"/>
        <v>0</v>
      </c>
      <c r="BK743" s="162">
        <f t="shared" si="274"/>
        <v>1</v>
      </c>
      <c r="BL743" s="162">
        <f t="shared" si="275"/>
        <v>0</v>
      </c>
      <c r="BM743" s="162">
        <f t="shared" si="276"/>
        <v>0</v>
      </c>
      <c r="BN743" s="162">
        <f t="shared" si="277"/>
        <v>0</v>
      </c>
      <c r="BO743" s="167">
        <f t="shared" si="278"/>
        <v>1</v>
      </c>
      <c r="BP743" s="162">
        <f t="shared" si="279"/>
        <v>0</v>
      </c>
      <c r="BQ743" s="168">
        <f t="shared" si="280"/>
        <v>1</v>
      </c>
      <c r="BT743" s="169">
        <f t="shared" si="281"/>
        <v>2.08</v>
      </c>
      <c r="BU743" s="169">
        <f t="shared" si="282"/>
        <v>1</v>
      </c>
      <c r="BV743" s="169">
        <f t="shared" si="283"/>
        <v>0</v>
      </c>
      <c r="BW743" s="169">
        <f t="shared" si="284"/>
        <v>0</v>
      </c>
      <c r="BX743" s="170">
        <f t="shared" si="285"/>
        <v>0</v>
      </c>
      <c r="BY743" s="170">
        <f t="shared" si="286"/>
        <v>0</v>
      </c>
      <c r="BZ743" s="170">
        <f t="shared" si="287"/>
        <v>0</v>
      </c>
      <c r="CA743" s="170">
        <f t="shared" si="288"/>
        <v>0</v>
      </c>
      <c r="CB743" s="216"/>
    </row>
    <row r="744" spans="1:80" s="172" customFormat="1" ht="15.75" customHeight="1">
      <c r="A744" s="163" t="s">
        <v>291</v>
      </c>
      <c r="B744" s="163"/>
      <c r="D744" s="163">
        <v>15</v>
      </c>
      <c r="AA744" s="165" t="s">
        <v>83</v>
      </c>
      <c r="AB744" s="166" t="s">
        <v>4268</v>
      </c>
      <c r="AC744" s="94" t="s">
        <v>110</v>
      </c>
      <c r="AD744" s="95" t="s">
        <v>293</v>
      </c>
      <c r="AE744" s="94" t="s">
        <v>7684</v>
      </c>
      <c r="AF744" s="96" t="s">
        <v>408</v>
      </c>
      <c r="AG744" s="22" t="s">
        <v>10168</v>
      </c>
      <c r="AH744" s="22" t="s">
        <v>10169</v>
      </c>
      <c r="AI744" s="97" t="s">
        <v>309</v>
      </c>
      <c r="AJ744" s="98">
        <v>0.85</v>
      </c>
      <c r="AK744" s="95" t="s">
        <v>10170</v>
      </c>
      <c r="AL744" s="94"/>
      <c r="AM744" s="94" t="s">
        <v>10171</v>
      </c>
      <c r="AN744" s="167">
        <f t="shared" si="265"/>
        <v>67</v>
      </c>
      <c r="AO744" s="49">
        <v>0</v>
      </c>
      <c r="AP744" s="49">
        <v>7</v>
      </c>
      <c r="AQ744" s="49">
        <v>59</v>
      </c>
      <c r="AR744" s="49">
        <v>0</v>
      </c>
      <c r="AS744" s="49">
        <v>0</v>
      </c>
      <c r="AT744" s="49">
        <v>50</v>
      </c>
      <c r="AU744" s="167">
        <f t="shared" si="266"/>
        <v>16</v>
      </c>
      <c r="AV744" s="49">
        <v>1</v>
      </c>
      <c r="AW744" s="99">
        <v>72.8</v>
      </c>
      <c r="AX744" s="94" t="s">
        <v>427</v>
      </c>
      <c r="AY744" s="94" t="s">
        <v>10172</v>
      </c>
      <c r="AZ744" s="100" t="s">
        <v>501</v>
      </c>
      <c r="BA744" s="100" t="s">
        <v>639</v>
      </c>
      <c r="BB744" s="49">
        <v>1</v>
      </c>
      <c r="BC744" s="159"/>
      <c r="BD744" s="153" t="str">
        <f t="shared" si="267"/>
        <v>16, 49, 2022.08.27</v>
      </c>
      <c r="BE744" s="153" t="str">
        <f t="shared" si="268"/>
        <v>17, 40, 2022.08.27</v>
      </c>
      <c r="BF744" s="160" t="str">
        <f t="shared" si="269"/>
        <v>В</v>
      </c>
      <c r="BG744" s="161">
        <f t="shared" si="270"/>
        <v>0.85</v>
      </c>
      <c r="BH744" s="167">
        <f t="shared" si="271"/>
        <v>67</v>
      </c>
      <c r="BI744" s="162">
        <f t="shared" si="272"/>
        <v>0</v>
      </c>
      <c r="BJ744" s="162">
        <f t="shared" si="273"/>
        <v>7</v>
      </c>
      <c r="BK744" s="162">
        <f t="shared" si="274"/>
        <v>59</v>
      </c>
      <c r="BL744" s="162">
        <f t="shared" si="275"/>
        <v>0</v>
      </c>
      <c r="BM744" s="162">
        <f t="shared" si="276"/>
        <v>0</v>
      </c>
      <c r="BN744" s="162">
        <f t="shared" si="277"/>
        <v>50</v>
      </c>
      <c r="BO744" s="167">
        <f t="shared" si="278"/>
        <v>16</v>
      </c>
      <c r="BP744" s="162">
        <f t="shared" si="279"/>
        <v>1</v>
      </c>
      <c r="BQ744" s="168">
        <f t="shared" si="280"/>
        <v>1</v>
      </c>
      <c r="BT744" s="169">
        <f t="shared" si="281"/>
        <v>56.949999999999996</v>
      </c>
      <c r="BU744" s="169">
        <f t="shared" si="282"/>
        <v>67</v>
      </c>
      <c r="BV744" s="169">
        <f t="shared" si="283"/>
        <v>0</v>
      </c>
      <c r="BW744" s="169">
        <f t="shared" si="284"/>
        <v>0</v>
      </c>
      <c r="BX744" s="170">
        <f t="shared" si="285"/>
        <v>0</v>
      </c>
      <c r="BY744" s="170">
        <f t="shared" si="286"/>
        <v>0</v>
      </c>
      <c r="BZ744" s="170">
        <f t="shared" si="287"/>
        <v>0</v>
      </c>
      <c r="CA744" s="170">
        <f t="shared" si="288"/>
        <v>0</v>
      </c>
      <c r="CB744" s="216"/>
    </row>
    <row r="745" spans="1:80" s="172" customFormat="1" ht="15.75" customHeight="1">
      <c r="A745" s="163" t="s">
        <v>291</v>
      </c>
      <c r="B745" s="163"/>
      <c r="D745" s="163">
        <v>15</v>
      </c>
      <c r="AA745" s="165" t="s">
        <v>83</v>
      </c>
      <c r="AB745" s="166" t="s">
        <v>4273</v>
      </c>
      <c r="AC745" s="94" t="s">
        <v>110</v>
      </c>
      <c r="AD745" s="95" t="s">
        <v>293</v>
      </c>
      <c r="AE745" s="94" t="s">
        <v>10173</v>
      </c>
      <c r="AF745" s="96" t="s">
        <v>408</v>
      </c>
      <c r="AG745" s="22" t="s">
        <v>10174</v>
      </c>
      <c r="AH745" s="22" t="s">
        <v>10175</v>
      </c>
      <c r="AI745" s="97" t="s">
        <v>309</v>
      </c>
      <c r="AJ745" s="98">
        <v>0.52</v>
      </c>
      <c r="AK745" s="95" t="s">
        <v>10176</v>
      </c>
      <c r="AL745" s="94"/>
      <c r="AM745" s="94" t="s">
        <v>1481</v>
      </c>
      <c r="AN745" s="167">
        <f t="shared" si="265"/>
        <v>23</v>
      </c>
      <c r="AO745" s="49">
        <v>0</v>
      </c>
      <c r="AP745" s="49">
        <v>2</v>
      </c>
      <c r="AQ745" s="49">
        <v>20</v>
      </c>
      <c r="AR745" s="49">
        <v>0</v>
      </c>
      <c r="AS745" s="49">
        <v>0</v>
      </c>
      <c r="AT745" s="49">
        <v>7</v>
      </c>
      <c r="AU745" s="167">
        <f t="shared" si="266"/>
        <v>15</v>
      </c>
      <c r="AV745" s="49">
        <v>1</v>
      </c>
      <c r="AW745" s="99">
        <v>27.2</v>
      </c>
      <c r="AX745" s="94" t="s">
        <v>1602</v>
      </c>
      <c r="AY745" s="94" t="s">
        <v>10177</v>
      </c>
      <c r="AZ745" s="100" t="s">
        <v>501</v>
      </c>
      <c r="BA745" s="100" t="s">
        <v>639</v>
      </c>
      <c r="BB745" s="49">
        <v>1</v>
      </c>
      <c r="BC745" s="159"/>
      <c r="BD745" s="153" t="str">
        <f t="shared" si="267"/>
        <v>16, 56, 2022.08.27</v>
      </c>
      <c r="BE745" s="153" t="str">
        <f t="shared" si="268"/>
        <v>17, 27, 2022.08.27</v>
      </c>
      <c r="BF745" s="160" t="str">
        <f t="shared" si="269"/>
        <v>В</v>
      </c>
      <c r="BG745" s="161">
        <f t="shared" si="270"/>
        <v>0.52</v>
      </c>
      <c r="BH745" s="167">
        <f t="shared" si="271"/>
        <v>23</v>
      </c>
      <c r="BI745" s="162">
        <f t="shared" si="272"/>
        <v>0</v>
      </c>
      <c r="BJ745" s="162">
        <f t="shared" si="273"/>
        <v>2</v>
      </c>
      <c r="BK745" s="162">
        <f t="shared" si="274"/>
        <v>20</v>
      </c>
      <c r="BL745" s="162">
        <f t="shared" si="275"/>
        <v>0</v>
      </c>
      <c r="BM745" s="162">
        <f t="shared" si="276"/>
        <v>0</v>
      </c>
      <c r="BN745" s="162">
        <f t="shared" si="277"/>
        <v>7</v>
      </c>
      <c r="BO745" s="167">
        <f t="shared" si="278"/>
        <v>15</v>
      </c>
      <c r="BP745" s="162">
        <f t="shared" si="279"/>
        <v>1</v>
      </c>
      <c r="BQ745" s="168">
        <f t="shared" si="280"/>
        <v>1</v>
      </c>
      <c r="BT745" s="169">
        <f t="shared" si="281"/>
        <v>11.96</v>
      </c>
      <c r="BU745" s="169">
        <f t="shared" si="282"/>
        <v>23</v>
      </c>
      <c r="BV745" s="169">
        <f t="shared" si="283"/>
        <v>0</v>
      </c>
      <c r="BW745" s="169">
        <f t="shared" si="284"/>
        <v>0</v>
      </c>
      <c r="BX745" s="170">
        <f t="shared" si="285"/>
        <v>0</v>
      </c>
      <c r="BY745" s="170">
        <f t="shared" si="286"/>
        <v>0</v>
      </c>
      <c r="BZ745" s="170">
        <f t="shared" si="287"/>
        <v>0</v>
      </c>
      <c r="CA745" s="170">
        <f t="shared" si="288"/>
        <v>0</v>
      </c>
      <c r="CB745" s="216"/>
    </row>
    <row r="746" spans="1:80" s="172" customFormat="1" ht="15.75" customHeight="1">
      <c r="A746" s="163" t="s">
        <v>291</v>
      </c>
      <c r="B746" s="163"/>
      <c r="D746" s="163">
        <v>15</v>
      </c>
      <c r="AA746" s="165" t="s">
        <v>83</v>
      </c>
      <c r="AB746" s="166" t="s">
        <v>4277</v>
      </c>
      <c r="AC746" s="94" t="s">
        <v>90</v>
      </c>
      <c r="AD746" s="95" t="s">
        <v>293</v>
      </c>
      <c r="AE746" s="94" t="s">
        <v>4692</v>
      </c>
      <c r="AF746" s="96" t="s">
        <v>345</v>
      </c>
      <c r="AG746" s="22" t="s">
        <v>10178</v>
      </c>
      <c r="AH746" s="22" t="s">
        <v>10179</v>
      </c>
      <c r="AI746" s="97" t="s">
        <v>309</v>
      </c>
      <c r="AJ746" s="98">
        <v>0.73</v>
      </c>
      <c r="AK746" s="95" t="s">
        <v>4694</v>
      </c>
      <c r="AL746" s="94"/>
      <c r="AM746" s="94" t="s">
        <v>4695</v>
      </c>
      <c r="AN746" s="167">
        <f t="shared" si="265"/>
        <v>58</v>
      </c>
      <c r="AO746" s="49">
        <v>0</v>
      </c>
      <c r="AP746" s="49">
        <v>16</v>
      </c>
      <c r="AQ746" s="49">
        <v>39</v>
      </c>
      <c r="AR746" s="49">
        <v>0</v>
      </c>
      <c r="AS746" s="49">
        <v>0</v>
      </c>
      <c r="AT746" s="49">
        <v>28</v>
      </c>
      <c r="AU746" s="167">
        <f t="shared" si="266"/>
        <v>27</v>
      </c>
      <c r="AV746" s="49">
        <v>3</v>
      </c>
      <c r="AW746" s="99">
        <v>73.42</v>
      </c>
      <c r="AX746" s="94" t="s">
        <v>10180</v>
      </c>
      <c r="AY746" s="94" t="s">
        <v>10181</v>
      </c>
      <c r="AZ746" s="100" t="s">
        <v>501</v>
      </c>
      <c r="BA746" s="100" t="s">
        <v>639</v>
      </c>
      <c r="BB746" s="49">
        <v>1</v>
      </c>
      <c r="BC746" s="159"/>
      <c r="BD746" s="153" t="str">
        <f t="shared" si="267"/>
        <v>12, 03, 2022.08.28</v>
      </c>
      <c r="BE746" s="153" t="str">
        <f t="shared" si="268"/>
        <v>12, 47, 2022.08.28</v>
      </c>
      <c r="BF746" s="160" t="str">
        <f t="shared" si="269"/>
        <v>В</v>
      </c>
      <c r="BG746" s="161">
        <f t="shared" si="270"/>
        <v>0.73</v>
      </c>
      <c r="BH746" s="167">
        <f t="shared" si="271"/>
        <v>58</v>
      </c>
      <c r="BI746" s="162">
        <f t="shared" si="272"/>
        <v>0</v>
      </c>
      <c r="BJ746" s="162">
        <f t="shared" si="273"/>
        <v>16</v>
      </c>
      <c r="BK746" s="162">
        <f t="shared" si="274"/>
        <v>39</v>
      </c>
      <c r="BL746" s="162">
        <f t="shared" si="275"/>
        <v>0</v>
      </c>
      <c r="BM746" s="162">
        <f t="shared" si="276"/>
        <v>0</v>
      </c>
      <c r="BN746" s="162">
        <f t="shared" si="277"/>
        <v>28</v>
      </c>
      <c r="BO746" s="167">
        <f t="shared" si="278"/>
        <v>27</v>
      </c>
      <c r="BP746" s="162">
        <f t="shared" si="279"/>
        <v>3</v>
      </c>
      <c r="BQ746" s="168">
        <f t="shared" si="280"/>
        <v>1</v>
      </c>
      <c r="BT746" s="169">
        <f t="shared" si="281"/>
        <v>42.339999999999996</v>
      </c>
      <c r="BU746" s="169">
        <f t="shared" si="282"/>
        <v>58</v>
      </c>
      <c r="BV746" s="169">
        <f t="shared" si="283"/>
        <v>0</v>
      </c>
      <c r="BW746" s="169">
        <f t="shared" si="284"/>
        <v>0</v>
      </c>
      <c r="BX746" s="170">
        <f t="shared" si="285"/>
        <v>0</v>
      </c>
      <c r="BY746" s="170">
        <f t="shared" si="286"/>
        <v>0</v>
      </c>
      <c r="BZ746" s="170">
        <f t="shared" si="287"/>
        <v>0</v>
      </c>
      <c r="CA746" s="170">
        <f t="shared" si="288"/>
        <v>0</v>
      </c>
      <c r="CB746" s="216"/>
    </row>
    <row r="747" spans="1:80" s="172" customFormat="1" ht="15.75" customHeight="1">
      <c r="A747" s="163" t="s">
        <v>291</v>
      </c>
      <c r="B747" s="163"/>
      <c r="D747" s="163">
        <v>15</v>
      </c>
      <c r="AA747" s="165" t="s">
        <v>83</v>
      </c>
      <c r="AB747" s="166" t="s">
        <v>4283</v>
      </c>
      <c r="AC747" s="94" t="s">
        <v>108</v>
      </c>
      <c r="AD747" s="95" t="s">
        <v>293</v>
      </c>
      <c r="AE747" s="94" t="s">
        <v>5908</v>
      </c>
      <c r="AF747" s="96" t="s">
        <v>345</v>
      </c>
      <c r="AG747" s="22" t="s">
        <v>10182</v>
      </c>
      <c r="AH747" s="22" t="s">
        <v>10183</v>
      </c>
      <c r="AI747" s="97" t="s">
        <v>309</v>
      </c>
      <c r="AJ747" s="98">
        <v>0.56999999999999995</v>
      </c>
      <c r="AK747" s="95" t="s">
        <v>10184</v>
      </c>
      <c r="AL747" s="94"/>
      <c r="AM747" s="94" t="s">
        <v>5912</v>
      </c>
      <c r="AN747" s="167">
        <f t="shared" si="265"/>
        <v>109</v>
      </c>
      <c r="AO747" s="49">
        <v>1</v>
      </c>
      <c r="AP747" s="49">
        <v>7</v>
      </c>
      <c r="AQ747" s="49">
        <v>97</v>
      </c>
      <c r="AR747" s="49">
        <v>0</v>
      </c>
      <c r="AS747" s="49">
        <v>0</v>
      </c>
      <c r="AT747" s="49">
        <v>23</v>
      </c>
      <c r="AU747" s="167">
        <f t="shared" si="266"/>
        <v>82</v>
      </c>
      <c r="AV747" s="49">
        <v>4</v>
      </c>
      <c r="AW747" s="99">
        <v>148.01</v>
      </c>
      <c r="AX747" s="94" t="s">
        <v>5913</v>
      </c>
      <c r="AY747" s="94" t="s">
        <v>10185</v>
      </c>
      <c r="AZ747" s="100" t="s">
        <v>501</v>
      </c>
      <c r="BA747" s="100" t="s">
        <v>639</v>
      </c>
      <c r="BB747" s="49">
        <v>1</v>
      </c>
      <c r="BC747" s="159"/>
      <c r="BD747" s="153" t="str">
        <f t="shared" si="267"/>
        <v>04, 14, 2022.08.29</v>
      </c>
      <c r="BE747" s="153" t="str">
        <f t="shared" si="268"/>
        <v>04, 48, 2022.08.29</v>
      </c>
      <c r="BF747" s="160" t="str">
        <f t="shared" si="269"/>
        <v>В</v>
      </c>
      <c r="BG747" s="161">
        <f t="shared" si="270"/>
        <v>0.56999999999999995</v>
      </c>
      <c r="BH747" s="167">
        <f t="shared" si="271"/>
        <v>109</v>
      </c>
      <c r="BI747" s="162">
        <f t="shared" si="272"/>
        <v>1</v>
      </c>
      <c r="BJ747" s="162">
        <f t="shared" si="273"/>
        <v>7</v>
      </c>
      <c r="BK747" s="162">
        <f t="shared" si="274"/>
        <v>97</v>
      </c>
      <c r="BL747" s="162">
        <f t="shared" si="275"/>
        <v>0</v>
      </c>
      <c r="BM747" s="162">
        <f t="shared" si="276"/>
        <v>0</v>
      </c>
      <c r="BN747" s="162">
        <f t="shared" si="277"/>
        <v>23</v>
      </c>
      <c r="BO747" s="167">
        <f t="shared" si="278"/>
        <v>82</v>
      </c>
      <c r="BP747" s="162">
        <f t="shared" si="279"/>
        <v>4</v>
      </c>
      <c r="BQ747" s="168">
        <f t="shared" si="280"/>
        <v>1</v>
      </c>
      <c r="BT747" s="169">
        <f t="shared" si="281"/>
        <v>62.129999999999995</v>
      </c>
      <c r="BU747" s="169">
        <f t="shared" si="282"/>
        <v>109</v>
      </c>
      <c r="BV747" s="169">
        <f t="shared" si="283"/>
        <v>0</v>
      </c>
      <c r="BW747" s="169">
        <f t="shared" si="284"/>
        <v>0</v>
      </c>
      <c r="BX747" s="170">
        <f t="shared" si="285"/>
        <v>0</v>
      </c>
      <c r="BY747" s="170">
        <f t="shared" si="286"/>
        <v>0</v>
      </c>
      <c r="BZ747" s="170">
        <f t="shared" si="287"/>
        <v>0</v>
      </c>
      <c r="CA747" s="170">
        <f t="shared" si="288"/>
        <v>0</v>
      </c>
      <c r="CB747" s="216"/>
    </row>
    <row r="748" spans="1:80" s="172" customFormat="1" ht="15.75" customHeight="1">
      <c r="A748" s="163" t="s">
        <v>291</v>
      </c>
      <c r="B748" s="163"/>
      <c r="D748" s="163">
        <v>15</v>
      </c>
      <c r="AA748" s="165" t="s">
        <v>83</v>
      </c>
      <c r="AB748" s="166" t="s">
        <v>4289</v>
      </c>
      <c r="AC748" s="94" t="s">
        <v>108</v>
      </c>
      <c r="AD748" s="95" t="s">
        <v>293</v>
      </c>
      <c r="AE748" s="94" t="s">
        <v>10186</v>
      </c>
      <c r="AF748" s="96" t="s">
        <v>345</v>
      </c>
      <c r="AG748" s="22" t="s">
        <v>10182</v>
      </c>
      <c r="AH748" s="22" t="s">
        <v>10187</v>
      </c>
      <c r="AI748" s="97" t="s">
        <v>309</v>
      </c>
      <c r="AJ748" s="98">
        <v>0.45</v>
      </c>
      <c r="AK748" s="95" t="s">
        <v>10188</v>
      </c>
      <c r="AL748" s="94"/>
      <c r="AM748" s="94" t="s">
        <v>10189</v>
      </c>
      <c r="AN748" s="167">
        <f t="shared" si="265"/>
        <v>7</v>
      </c>
      <c r="AO748" s="49">
        <v>1</v>
      </c>
      <c r="AP748" s="49">
        <v>1</v>
      </c>
      <c r="AQ748" s="49">
        <v>5</v>
      </c>
      <c r="AR748" s="49">
        <v>0</v>
      </c>
      <c r="AS748" s="49">
        <v>0</v>
      </c>
      <c r="AT748" s="49">
        <v>2</v>
      </c>
      <c r="AU748" s="167">
        <f t="shared" si="266"/>
        <v>5</v>
      </c>
      <c r="AV748" s="49">
        <v>0</v>
      </c>
      <c r="AW748" s="99">
        <v>17.41</v>
      </c>
      <c r="AX748" s="94"/>
      <c r="AY748" s="94" t="s">
        <v>10190</v>
      </c>
      <c r="AZ748" s="100" t="s">
        <v>501</v>
      </c>
      <c r="BA748" s="100" t="s">
        <v>639</v>
      </c>
      <c r="BB748" s="49">
        <v>1</v>
      </c>
      <c r="BC748" s="159"/>
      <c r="BD748" s="153" t="str">
        <f t="shared" si="267"/>
        <v>04, 14, 2022.08.29</v>
      </c>
      <c r="BE748" s="153" t="str">
        <f t="shared" si="268"/>
        <v>04, 41, 2022.08.29</v>
      </c>
      <c r="BF748" s="160" t="str">
        <f t="shared" si="269"/>
        <v>В</v>
      </c>
      <c r="BG748" s="161">
        <f t="shared" si="270"/>
        <v>0.45</v>
      </c>
      <c r="BH748" s="167">
        <f t="shared" si="271"/>
        <v>7</v>
      </c>
      <c r="BI748" s="162">
        <f t="shared" si="272"/>
        <v>1</v>
      </c>
      <c r="BJ748" s="162">
        <f t="shared" si="273"/>
        <v>1</v>
      </c>
      <c r="BK748" s="162">
        <f t="shared" si="274"/>
        <v>5</v>
      </c>
      <c r="BL748" s="162">
        <f t="shared" si="275"/>
        <v>0</v>
      </c>
      <c r="BM748" s="162">
        <f t="shared" si="276"/>
        <v>0</v>
      </c>
      <c r="BN748" s="162">
        <f t="shared" si="277"/>
        <v>2</v>
      </c>
      <c r="BO748" s="167">
        <f t="shared" si="278"/>
        <v>5</v>
      </c>
      <c r="BP748" s="162">
        <f t="shared" si="279"/>
        <v>0</v>
      </c>
      <c r="BQ748" s="168">
        <f t="shared" si="280"/>
        <v>1</v>
      </c>
      <c r="BT748" s="169">
        <f t="shared" si="281"/>
        <v>3.15</v>
      </c>
      <c r="BU748" s="169">
        <f t="shared" si="282"/>
        <v>7</v>
      </c>
      <c r="BV748" s="169">
        <f t="shared" si="283"/>
        <v>0</v>
      </c>
      <c r="BW748" s="169">
        <f t="shared" si="284"/>
        <v>0</v>
      </c>
      <c r="BX748" s="170">
        <f t="shared" si="285"/>
        <v>0</v>
      </c>
      <c r="BY748" s="170">
        <f t="shared" si="286"/>
        <v>0</v>
      </c>
      <c r="BZ748" s="170">
        <f t="shared" si="287"/>
        <v>0</v>
      </c>
      <c r="CA748" s="170">
        <f t="shared" si="288"/>
        <v>0</v>
      </c>
      <c r="CB748" s="216"/>
    </row>
    <row r="749" spans="1:80" s="172" customFormat="1" ht="15.75" customHeight="1">
      <c r="A749" s="163" t="s">
        <v>291</v>
      </c>
      <c r="B749" s="163"/>
      <c r="D749" s="163">
        <v>15</v>
      </c>
      <c r="AA749" s="165" t="s">
        <v>83</v>
      </c>
      <c r="AB749" s="166" t="s">
        <v>4295</v>
      </c>
      <c r="AC749" s="94" t="s">
        <v>110</v>
      </c>
      <c r="AD749" s="95" t="s">
        <v>494</v>
      </c>
      <c r="AE749" s="94" t="s">
        <v>10191</v>
      </c>
      <c r="AF749" s="96" t="s">
        <v>345</v>
      </c>
      <c r="AG749" s="22" t="s">
        <v>10192</v>
      </c>
      <c r="AH749" s="22" t="s">
        <v>10193</v>
      </c>
      <c r="AI749" s="97" t="s">
        <v>298</v>
      </c>
      <c r="AJ749" s="98">
        <v>7</v>
      </c>
      <c r="AK749" s="95" t="s">
        <v>10194</v>
      </c>
      <c r="AL749" s="94"/>
      <c r="AM749" s="94" t="s">
        <v>10195</v>
      </c>
      <c r="AN749" s="167">
        <f t="shared" si="265"/>
        <v>9</v>
      </c>
      <c r="AO749" s="49">
        <v>0</v>
      </c>
      <c r="AP749" s="49">
        <v>6</v>
      </c>
      <c r="AQ749" s="49">
        <v>3</v>
      </c>
      <c r="AR749" s="49">
        <v>0</v>
      </c>
      <c r="AS749" s="49">
        <v>0</v>
      </c>
      <c r="AT749" s="49">
        <v>5</v>
      </c>
      <c r="AU749" s="167">
        <f t="shared" si="266"/>
        <v>4</v>
      </c>
      <c r="AV749" s="49">
        <v>0</v>
      </c>
      <c r="AW749" s="99">
        <v>25.79</v>
      </c>
      <c r="AX749" s="94"/>
      <c r="AY749" s="94" t="s">
        <v>10196</v>
      </c>
      <c r="AZ749" s="100"/>
      <c r="BA749" s="100"/>
      <c r="BB749" s="49">
        <v>1</v>
      </c>
      <c r="BC749" s="159"/>
      <c r="BD749" s="153" t="str">
        <f t="shared" si="267"/>
        <v>08, 30, 2022.08.29</v>
      </c>
      <c r="BE749" s="153" t="str">
        <f t="shared" si="268"/>
        <v>15, 30, 2022.08.29</v>
      </c>
      <c r="BF749" s="160" t="str">
        <f t="shared" si="269"/>
        <v>П</v>
      </c>
      <c r="BG749" s="161">
        <f t="shared" si="270"/>
        <v>7</v>
      </c>
      <c r="BH749" s="167">
        <f t="shared" si="271"/>
        <v>9</v>
      </c>
      <c r="BI749" s="162">
        <f t="shared" si="272"/>
        <v>0</v>
      </c>
      <c r="BJ749" s="162">
        <f t="shared" si="273"/>
        <v>6</v>
      </c>
      <c r="BK749" s="162">
        <f t="shared" si="274"/>
        <v>3</v>
      </c>
      <c r="BL749" s="162">
        <f t="shared" si="275"/>
        <v>0</v>
      </c>
      <c r="BM749" s="162">
        <f t="shared" si="276"/>
        <v>0</v>
      </c>
      <c r="BN749" s="162">
        <f t="shared" si="277"/>
        <v>5</v>
      </c>
      <c r="BO749" s="167">
        <f t="shared" si="278"/>
        <v>4</v>
      </c>
      <c r="BP749" s="162">
        <f t="shared" si="279"/>
        <v>0</v>
      </c>
      <c r="BQ749" s="168">
        <f t="shared" si="280"/>
        <v>1</v>
      </c>
      <c r="BT749" s="169">
        <f t="shared" si="281"/>
        <v>0</v>
      </c>
      <c r="BU749" s="169">
        <f t="shared" si="282"/>
        <v>0</v>
      </c>
      <c r="BV749" s="169">
        <f t="shared" si="283"/>
        <v>63</v>
      </c>
      <c r="BW749" s="169">
        <f t="shared" si="284"/>
        <v>9</v>
      </c>
      <c r="BX749" s="170">
        <f t="shared" si="285"/>
        <v>0</v>
      </c>
      <c r="BY749" s="170">
        <f t="shared" si="286"/>
        <v>0</v>
      </c>
      <c r="BZ749" s="170">
        <f t="shared" si="287"/>
        <v>0</v>
      </c>
      <c r="CA749" s="170">
        <f t="shared" si="288"/>
        <v>0</v>
      </c>
      <c r="CB749" s="216"/>
    </row>
    <row r="750" spans="1:80" s="172" customFormat="1" ht="15.75" customHeight="1">
      <c r="A750" s="163" t="s">
        <v>291</v>
      </c>
      <c r="B750" s="163"/>
      <c r="D750" s="163">
        <v>15</v>
      </c>
      <c r="AA750" s="165" t="s">
        <v>83</v>
      </c>
      <c r="AB750" s="166" t="s">
        <v>4300</v>
      </c>
      <c r="AC750" s="94" t="s">
        <v>92</v>
      </c>
      <c r="AD750" s="95" t="s">
        <v>293</v>
      </c>
      <c r="AE750" s="94" t="s">
        <v>10197</v>
      </c>
      <c r="AF750" s="96" t="s">
        <v>295</v>
      </c>
      <c r="AG750" s="22" t="s">
        <v>10198</v>
      </c>
      <c r="AH750" s="22" t="s">
        <v>10199</v>
      </c>
      <c r="AI750" s="97" t="s">
        <v>298</v>
      </c>
      <c r="AJ750" s="98">
        <v>7</v>
      </c>
      <c r="AK750" s="95" t="s">
        <v>10200</v>
      </c>
      <c r="AL750" s="94"/>
      <c r="AM750" s="94" t="s">
        <v>10201</v>
      </c>
      <c r="AN750" s="167">
        <f t="shared" si="265"/>
        <v>4</v>
      </c>
      <c r="AO750" s="49">
        <v>0</v>
      </c>
      <c r="AP750" s="49">
        <v>2</v>
      </c>
      <c r="AQ750" s="49">
        <v>2</v>
      </c>
      <c r="AR750" s="49">
        <v>0</v>
      </c>
      <c r="AS750" s="49">
        <v>0</v>
      </c>
      <c r="AT750" s="49">
        <v>0</v>
      </c>
      <c r="AU750" s="167">
        <f t="shared" si="266"/>
        <v>4</v>
      </c>
      <c r="AV750" s="49">
        <v>0</v>
      </c>
      <c r="AW750" s="99">
        <v>16.850000000000001</v>
      </c>
      <c r="AX750" s="94"/>
      <c r="AY750" s="94" t="s">
        <v>10202</v>
      </c>
      <c r="AZ750" s="100"/>
      <c r="BA750" s="100"/>
      <c r="BB750" s="49">
        <v>1</v>
      </c>
      <c r="BC750" s="159"/>
      <c r="BD750" s="153" t="str">
        <f t="shared" si="267"/>
        <v>09, 00, 2022.08.29</v>
      </c>
      <c r="BE750" s="153" t="str">
        <f t="shared" si="268"/>
        <v>16, 00, 2022.08.29</v>
      </c>
      <c r="BF750" s="160" t="str">
        <f t="shared" si="269"/>
        <v>П</v>
      </c>
      <c r="BG750" s="161">
        <f t="shared" si="270"/>
        <v>7</v>
      </c>
      <c r="BH750" s="167">
        <f t="shared" si="271"/>
        <v>4</v>
      </c>
      <c r="BI750" s="162">
        <f t="shared" si="272"/>
        <v>0</v>
      </c>
      <c r="BJ750" s="162">
        <f t="shared" si="273"/>
        <v>2</v>
      </c>
      <c r="BK750" s="162">
        <f t="shared" si="274"/>
        <v>2</v>
      </c>
      <c r="BL750" s="162">
        <f t="shared" si="275"/>
        <v>0</v>
      </c>
      <c r="BM750" s="162">
        <f t="shared" si="276"/>
        <v>0</v>
      </c>
      <c r="BN750" s="162">
        <f t="shared" si="277"/>
        <v>0</v>
      </c>
      <c r="BO750" s="167">
        <f t="shared" si="278"/>
        <v>4</v>
      </c>
      <c r="BP750" s="162">
        <f t="shared" si="279"/>
        <v>0</v>
      </c>
      <c r="BQ750" s="168">
        <f t="shared" si="280"/>
        <v>1</v>
      </c>
      <c r="BT750" s="169">
        <f t="shared" si="281"/>
        <v>0</v>
      </c>
      <c r="BU750" s="169">
        <f t="shared" si="282"/>
        <v>0</v>
      </c>
      <c r="BV750" s="169">
        <f t="shared" si="283"/>
        <v>28</v>
      </c>
      <c r="BW750" s="169">
        <f t="shared" si="284"/>
        <v>4</v>
      </c>
      <c r="BX750" s="170">
        <f t="shared" si="285"/>
        <v>0</v>
      </c>
      <c r="BY750" s="170">
        <f t="shared" si="286"/>
        <v>0</v>
      </c>
      <c r="BZ750" s="170">
        <f t="shared" si="287"/>
        <v>0</v>
      </c>
      <c r="CA750" s="170">
        <f t="shared" si="288"/>
        <v>0</v>
      </c>
      <c r="CB750" s="216"/>
    </row>
    <row r="751" spans="1:80" s="172" customFormat="1" ht="15.75" customHeight="1">
      <c r="A751" s="163" t="s">
        <v>291</v>
      </c>
      <c r="B751" s="163"/>
      <c r="D751" s="163">
        <v>15</v>
      </c>
      <c r="AA751" s="165" t="s">
        <v>83</v>
      </c>
      <c r="AB751" s="166" t="s">
        <v>4304</v>
      </c>
      <c r="AC751" s="94" t="s">
        <v>110</v>
      </c>
      <c r="AD751" s="95" t="s">
        <v>305</v>
      </c>
      <c r="AE751" s="94" t="s">
        <v>10203</v>
      </c>
      <c r="AF751" s="96" t="s">
        <v>295</v>
      </c>
      <c r="AG751" s="22" t="s">
        <v>10204</v>
      </c>
      <c r="AH751" s="22" t="s">
        <v>10193</v>
      </c>
      <c r="AI751" s="97" t="s">
        <v>298</v>
      </c>
      <c r="AJ751" s="98">
        <v>6</v>
      </c>
      <c r="AK751" s="95" t="s">
        <v>10205</v>
      </c>
      <c r="AL751" s="94"/>
      <c r="AM751" s="94"/>
      <c r="AN751" s="167">
        <f t="shared" si="265"/>
        <v>32</v>
      </c>
      <c r="AO751" s="49">
        <v>0</v>
      </c>
      <c r="AP751" s="49">
        <v>0</v>
      </c>
      <c r="AQ751" s="49">
        <v>32</v>
      </c>
      <c r="AR751" s="49">
        <v>0</v>
      </c>
      <c r="AS751" s="49">
        <v>0</v>
      </c>
      <c r="AT751" s="49">
        <v>2</v>
      </c>
      <c r="AU751" s="167">
        <f t="shared" si="266"/>
        <v>30</v>
      </c>
      <c r="AV751" s="49">
        <v>0</v>
      </c>
      <c r="AW751" s="99">
        <v>106.09</v>
      </c>
      <c r="AX751" s="94"/>
      <c r="AY751" s="94" t="s">
        <v>10206</v>
      </c>
      <c r="AZ751" s="100"/>
      <c r="BA751" s="100"/>
      <c r="BB751" s="49">
        <v>1</v>
      </c>
      <c r="BC751" s="159"/>
      <c r="BD751" s="153" t="str">
        <f t="shared" si="267"/>
        <v>09, 30, 2022.08.29</v>
      </c>
      <c r="BE751" s="153" t="str">
        <f t="shared" si="268"/>
        <v>15, 30, 2022.08.29</v>
      </c>
      <c r="BF751" s="160" t="str">
        <f t="shared" si="269"/>
        <v>П</v>
      </c>
      <c r="BG751" s="161">
        <f t="shared" si="270"/>
        <v>6</v>
      </c>
      <c r="BH751" s="167">
        <f t="shared" si="271"/>
        <v>32</v>
      </c>
      <c r="BI751" s="162">
        <f t="shared" si="272"/>
        <v>0</v>
      </c>
      <c r="BJ751" s="162">
        <f t="shared" si="273"/>
        <v>0</v>
      </c>
      <c r="BK751" s="162">
        <f t="shared" si="274"/>
        <v>32</v>
      </c>
      <c r="BL751" s="162">
        <f t="shared" si="275"/>
        <v>0</v>
      </c>
      <c r="BM751" s="162">
        <f t="shared" si="276"/>
        <v>0</v>
      </c>
      <c r="BN751" s="162">
        <f t="shared" si="277"/>
        <v>2</v>
      </c>
      <c r="BO751" s="167">
        <f t="shared" si="278"/>
        <v>30</v>
      </c>
      <c r="BP751" s="162">
        <f t="shared" si="279"/>
        <v>0</v>
      </c>
      <c r="BQ751" s="168">
        <f t="shared" si="280"/>
        <v>1</v>
      </c>
      <c r="BT751" s="169">
        <f t="shared" si="281"/>
        <v>0</v>
      </c>
      <c r="BU751" s="169">
        <f t="shared" si="282"/>
        <v>0</v>
      </c>
      <c r="BV751" s="169">
        <f t="shared" si="283"/>
        <v>192</v>
      </c>
      <c r="BW751" s="169">
        <f t="shared" si="284"/>
        <v>32</v>
      </c>
      <c r="BX751" s="170">
        <f t="shared" si="285"/>
        <v>0</v>
      </c>
      <c r="BY751" s="170">
        <f t="shared" si="286"/>
        <v>0</v>
      </c>
      <c r="BZ751" s="170">
        <f t="shared" si="287"/>
        <v>0</v>
      </c>
      <c r="CA751" s="170">
        <f t="shared" si="288"/>
        <v>0</v>
      </c>
      <c r="CB751" s="216"/>
    </row>
    <row r="752" spans="1:80" s="172" customFormat="1" ht="15.75" customHeight="1">
      <c r="A752" s="163" t="s">
        <v>291</v>
      </c>
      <c r="B752" s="163"/>
      <c r="D752" s="163">
        <v>15</v>
      </c>
      <c r="AA752" s="165" t="s">
        <v>83</v>
      </c>
      <c r="AB752" s="166" t="s">
        <v>4310</v>
      </c>
      <c r="AC752" s="94" t="s">
        <v>110</v>
      </c>
      <c r="AD752" s="95" t="s">
        <v>314</v>
      </c>
      <c r="AE752" s="94" t="s">
        <v>3631</v>
      </c>
      <c r="AF752" s="96" t="s">
        <v>295</v>
      </c>
      <c r="AG752" s="22" t="s">
        <v>10207</v>
      </c>
      <c r="AH752" s="22" t="s">
        <v>10208</v>
      </c>
      <c r="AI752" s="97" t="s">
        <v>309</v>
      </c>
      <c r="AJ752" s="98">
        <v>0.67</v>
      </c>
      <c r="AK752" s="95" t="s">
        <v>3634</v>
      </c>
      <c r="AL752" s="94"/>
      <c r="AM752" s="94"/>
      <c r="AN752" s="167">
        <f t="shared" si="265"/>
        <v>42</v>
      </c>
      <c r="AO752" s="49">
        <v>0</v>
      </c>
      <c r="AP752" s="49">
        <v>0</v>
      </c>
      <c r="AQ752" s="49">
        <v>42</v>
      </c>
      <c r="AR752" s="49">
        <v>0</v>
      </c>
      <c r="AS752" s="49">
        <v>0</v>
      </c>
      <c r="AT752" s="49">
        <v>0</v>
      </c>
      <c r="AU752" s="167">
        <f t="shared" si="266"/>
        <v>42</v>
      </c>
      <c r="AV752" s="49">
        <v>0</v>
      </c>
      <c r="AW752" s="99">
        <v>77.680000000000007</v>
      </c>
      <c r="AX752" s="94"/>
      <c r="AY752" s="94" t="s">
        <v>10209</v>
      </c>
      <c r="AZ752" s="100" t="s">
        <v>312</v>
      </c>
      <c r="BA752" s="100" t="s">
        <v>313</v>
      </c>
      <c r="BB752" s="49">
        <v>0</v>
      </c>
      <c r="BC752" s="159"/>
      <c r="BD752" s="153" t="str">
        <f t="shared" si="267"/>
        <v>21, 30, 2022.08.29</v>
      </c>
      <c r="BE752" s="153" t="str">
        <f t="shared" si="268"/>
        <v>22, 10, 2022.08.29</v>
      </c>
      <c r="BF752" s="160" t="str">
        <f t="shared" si="269"/>
        <v>В</v>
      </c>
      <c r="BG752" s="161">
        <f t="shared" si="270"/>
        <v>0.67</v>
      </c>
      <c r="BH752" s="167">
        <f t="shared" si="271"/>
        <v>42</v>
      </c>
      <c r="BI752" s="162">
        <f t="shared" si="272"/>
        <v>0</v>
      </c>
      <c r="BJ752" s="162">
        <f t="shared" si="273"/>
        <v>0</v>
      </c>
      <c r="BK752" s="162">
        <f t="shared" si="274"/>
        <v>42</v>
      </c>
      <c r="BL752" s="162">
        <f t="shared" si="275"/>
        <v>0</v>
      </c>
      <c r="BM752" s="162">
        <f t="shared" si="276"/>
        <v>0</v>
      </c>
      <c r="BN752" s="162">
        <f t="shared" si="277"/>
        <v>0</v>
      </c>
      <c r="BO752" s="167">
        <f t="shared" si="278"/>
        <v>42</v>
      </c>
      <c r="BP752" s="162">
        <f t="shared" si="279"/>
        <v>0</v>
      </c>
      <c r="BQ752" s="168">
        <f t="shared" si="280"/>
        <v>0</v>
      </c>
      <c r="BT752" s="169">
        <f t="shared" si="281"/>
        <v>0</v>
      </c>
      <c r="BU752" s="169">
        <f t="shared" si="282"/>
        <v>0</v>
      </c>
      <c r="BV752" s="169">
        <f t="shared" si="283"/>
        <v>0</v>
      </c>
      <c r="BW752" s="169">
        <f t="shared" si="284"/>
        <v>0</v>
      </c>
      <c r="BX752" s="170">
        <f t="shared" si="285"/>
        <v>0</v>
      </c>
      <c r="BY752" s="170">
        <f t="shared" si="286"/>
        <v>0</v>
      </c>
      <c r="BZ752" s="170">
        <f t="shared" si="287"/>
        <v>0</v>
      </c>
      <c r="CA752" s="170">
        <f t="shared" si="288"/>
        <v>0</v>
      </c>
      <c r="CB752" s="216"/>
    </row>
    <row r="753" spans="1:80" s="172" customFormat="1" ht="15.75" customHeight="1">
      <c r="A753" s="163" t="s">
        <v>291</v>
      </c>
      <c r="B753" s="163"/>
      <c r="D753" s="163">
        <v>15</v>
      </c>
      <c r="AA753" s="165" t="s">
        <v>83</v>
      </c>
      <c r="AB753" s="166" t="s">
        <v>4316</v>
      </c>
      <c r="AC753" s="94" t="s">
        <v>110</v>
      </c>
      <c r="AD753" s="95" t="s">
        <v>494</v>
      </c>
      <c r="AE753" s="94" t="s">
        <v>10210</v>
      </c>
      <c r="AF753" s="96" t="s">
        <v>345</v>
      </c>
      <c r="AG753" s="22" t="s">
        <v>10211</v>
      </c>
      <c r="AH753" s="22" t="s">
        <v>10212</v>
      </c>
      <c r="AI753" s="97" t="s">
        <v>298</v>
      </c>
      <c r="AJ753" s="98">
        <v>7</v>
      </c>
      <c r="AK753" s="95" t="s">
        <v>10213</v>
      </c>
      <c r="AL753" s="94"/>
      <c r="AM753" s="94" t="s">
        <v>10214</v>
      </c>
      <c r="AN753" s="167">
        <f t="shared" si="265"/>
        <v>14</v>
      </c>
      <c r="AO753" s="49">
        <v>0</v>
      </c>
      <c r="AP753" s="49">
        <v>9</v>
      </c>
      <c r="AQ753" s="49">
        <v>5</v>
      </c>
      <c r="AR753" s="49">
        <v>0</v>
      </c>
      <c r="AS753" s="49">
        <v>0</v>
      </c>
      <c r="AT753" s="49">
        <v>5</v>
      </c>
      <c r="AU753" s="167">
        <f t="shared" si="266"/>
        <v>9</v>
      </c>
      <c r="AV753" s="49">
        <v>0</v>
      </c>
      <c r="AW753" s="99">
        <v>25.03</v>
      </c>
      <c r="AX753" s="94"/>
      <c r="AY753" s="94" t="s">
        <v>10215</v>
      </c>
      <c r="AZ753" s="100"/>
      <c r="BA753" s="100"/>
      <c r="BB753" s="49">
        <v>1</v>
      </c>
      <c r="BC753" s="159"/>
      <c r="BD753" s="153" t="str">
        <f t="shared" si="267"/>
        <v>08, 30, 2022.08.30</v>
      </c>
      <c r="BE753" s="153" t="str">
        <f t="shared" si="268"/>
        <v>15, 30, 2022.08.30</v>
      </c>
      <c r="BF753" s="160" t="str">
        <f t="shared" si="269"/>
        <v>П</v>
      </c>
      <c r="BG753" s="161">
        <f t="shared" si="270"/>
        <v>7</v>
      </c>
      <c r="BH753" s="167">
        <f t="shared" si="271"/>
        <v>14</v>
      </c>
      <c r="BI753" s="162">
        <f t="shared" si="272"/>
        <v>0</v>
      </c>
      <c r="BJ753" s="162">
        <f t="shared" si="273"/>
        <v>9</v>
      </c>
      <c r="BK753" s="162">
        <f t="shared" si="274"/>
        <v>5</v>
      </c>
      <c r="BL753" s="162">
        <f t="shared" si="275"/>
        <v>0</v>
      </c>
      <c r="BM753" s="162">
        <f t="shared" si="276"/>
        <v>0</v>
      </c>
      <c r="BN753" s="162">
        <f t="shared" si="277"/>
        <v>5</v>
      </c>
      <c r="BO753" s="167">
        <f t="shared" si="278"/>
        <v>9</v>
      </c>
      <c r="BP753" s="162">
        <f t="shared" si="279"/>
        <v>0</v>
      </c>
      <c r="BQ753" s="168">
        <f t="shared" si="280"/>
        <v>1</v>
      </c>
      <c r="BT753" s="169">
        <f t="shared" si="281"/>
        <v>0</v>
      </c>
      <c r="BU753" s="169">
        <f t="shared" si="282"/>
        <v>0</v>
      </c>
      <c r="BV753" s="169">
        <f t="shared" si="283"/>
        <v>98</v>
      </c>
      <c r="BW753" s="169">
        <f t="shared" si="284"/>
        <v>14</v>
      </c>
      <c r="BX753" s="170">
        <f t="shared" si="285"/>
        <v>0</v>
      </c>
      <c r="BY753" s="170">
        <f t="shared" si="286"/>
        <v>0</v>
      </c>
      <c r="BZ753" s="170">
        <f t="shared" si="287"/>
        <v>0</v>
      </c>
      <c r="CA753" s="170">
        <f t="shared" si="288"/>
        <v>0</v>
      </c>
      <c r="CB753" s="216"/>
    </row>
    <row r="754" spans="1:80" s="172" customFormat="1" ht="15.75" customHeight="1">
      <c r="A754" s="163" t="s">
        <v>291</v>
      </c>
      <c r="B754" s="163"/>
      <c r="D754" s="163">
        <v>15</v>
      </c>
      <c r="AA754" s="165" t="s">
        <v>83</v>
      </c>
      <c r="AB754" s="166" t="s">
        <v>4322</v>
      </c>
      <c r="AC754" s="94" t="s">
        <v>92</v>
      </c>
      <c r="AD754" s="95" t="s">
        <v>305</v>
      </c>
      <c r="AE754" s="94" t="s">
        <v>10216</v>
      </c>
      <c r="AF754" s="96" t="s">
        <v>408</v>
      </c>
      <c r="AG754" s="22" t="s">
        <v>10217</v>
      </c>
      <c r="AH754" s="22" t="s">
        <v>10218</v>
      </c>
      <c r="AI754" s="97" t="s">
        <v>298</v>
      </c>
      <c r="AJ754" s="98">
        <v>7</v>
      </c>
      <c r="AK754" s="95" t="s">
        <v>10219</v>
      </c>
      <c r="AL754" s="94"/>
      <c r="AM754" s="94" t="s">
        <v>9982</v>
      </c>
      <c r="AN754" s="167">
        <f t="shared" si="265"/>
        <v>23</v>
      </c>
      <c r="AO754" s="49">
        <v>0</v>
      </c>
      <c r="AP754" s="49">
        <v>0</v>
      </c>
      <c r="AQ754" s="49">
        <v>8</v>
      </c>
      <c r="AR754" s="49">
        <v>0</v>
      </c>
      <c r="AS754" s="49">
        <v>0</v>
      </c>
      <c r="AT754" s="49">
        <v>8</v>
      </c>
      <c r="AU754" s="167">
        <f t="shared" si="266"/>
        <v>0</v>
      </c>
      <c r="AV754" s="49">
        <v>15</v>
      </c>
      <c r="AW754" s="99">
        <v>39.46</v>
      </c>
      <c r="AX754" s="94" t="s">
        <v>10220</v>
      </c>
      <c r="AY754" s="94" t="s">
        <v>10221</v>
      </c>
      <c r="AZ754" s="100"/>
      <c r="BA754" s="100"/>
      <c r="BB754" s="49">
        <v>1</v>
      </c>
      <c r="BC754" s="159"/>
      <c r="BD754" s="153" t="str">
        <f t="shared" si="267"/>
        <v>09, 00, 2022.08.30</v>
      </c>
      <c r="BE754" s="153" t="str">
        <f t="shared" si="268"/>
        <v>16, 00, 2022.08.30</v>
      </c>
      <c r="BF754" s="160" t="str">
        <f t="shared" si="269"/>
        <v>П</v>
      </c>
      <c r="BG754" s="161">
        <f t="shared" si="270"/>
        <v>7</v>
      </c>
      <c r="BH754" s="167">
        <f t="shared" si="271"/>
        <v>23</v>
      </c>
      <c r="BI754" s="162">
        <f t="shared" si="272"/>
        <v>0</v>
      </c>
      <c r="BJ754" s="162">
        <f t="shared" si="273"/>
        <v>0</v>
      </c>
      <c r="BK754" s="162">
        <f t="shared" si="274"/>
        <v>8</v>
      </c>
      <c r="BL754" s="162">
        <f t="shared" si="275"/>
        <v>0</v>
      </c>
      <c r="BM754" s="162">
        <f t="shared" si="276"/>
        <v>0</v>
      </c>
      <c r="BN754" s="162">
        <f t="shared" si="277"/>
        <v>8</v>
      </c>
      <c r="BO754" s="167">
        <f t="shared" si="278"/>
        <v>0</v>
      </c>
      <c r="BP754" s="162">
        <f t="shared" si="279"/>
        <v>15</v>
      </c>
      <c r="BQ754" s="168">
        <f t="shared" si="280"/>
        <v>1</v>
      </c>
      <c r="BT754" s="169">
        <f t="shared" si="281"/>
        <v>0</v>
      </c>
      <c r="BU754" s="169">
        <f t="shared" si="282"/>
        <v>0</v>
      </c>
      <c r="BV754" s="169">
        <f t="shared" si="283"/>
        <v>161</v>
      </c>
      <c r="BW754" s="169">
        <f t="shared" si="284"/>
        <v>23</v>
      </c>
      <c r="BX754" s="170">
        <f t="shared" si="285"/>
        <v>0</v>
      </c>
      <c r="BY754" s="170">
        <f t="shared" si="286"/>
        <v>0</v>
      </c>
      <c r="BZ754" s="170">
        <f t="shared" si="287"/>
        <v>0</v>
      </c>
      <c r="CA754" s="170">
        <f t="shared" si="288"/>
        <v>0</v>
      </c>
      <c r="CB754" s="216"/>
    </row>
    <row r="755" spans="1:80" s="172" customFormat="1" ht="15.75" customHeight="1">
      <c r="A755" s="163" t="s">
        <v>291</v>
      </c>
      <c r="B755" s="163"/>
      <c r="D755" s="163">
        <v>15</v>
      </c>
      <c r="AA755" s="165" t="s">
        <v>83</v>
      </c>
      <c r="AB755" s="166" t="s">
        <v>4328</v>
      </c>
      <c r="AC755" s="94" t="s">
        <v>90</v>
      </c>
      <c r="AD755" s="95" t="s">
        <v>314</v>
      </c>
      <c r="AE755" s="94" t="s">
        <v>10222</v>
      </c>
      <c r="AF755" s="96" t="s">
        <v>295</v>
      </c>
      <c r="AG755" s="22" t="s">
        <v>10217</v>
      </c>
      <c r="AH755" s="22" t="s">
        <v>10218</v>
      </c>
      <c r="AI755" s="97" t="s">
        <v>298</v>
      </c>
      <c r="AJ755" s="98">
        <v>7</v>
      </c>
      <c r="AK755" s="95" t="s">
        <v>10223</v>
      </c>
      <c r="AL755" s="94"/>
      <c r="AM755" s="94"/>
      <c r="AN755" s="167">
        <f t="shared" si="265"/>
        <v>10</v>
      </c>
      <c r="AO755" s="49">
        <v>0</v>
      </c>
      <c r="AP755" s="49">
        <v>0</v>
      </c>
      <c r="AQ755" s="49">
        <v>10</v>
      </c>
      <c r="AR755" s="49">
        <v>0</v>
      </c>
      <c r="AS755" s="49">
        <v>0</v>
      </c>
      <c r="AT755" s="49">
        <v>6</v>
      </c>
      <c r="AU755" s="167">
        <f t="shared" si="266"/>
        <v>4</v>
      </c>
      <c r="AV755" s="49">
        <v>0</v>
      </c>
      <c r="AW755" s="99">
        <v>35.880000000000003</v>
      </c>
      <c r="AX755" s="94"/>
      <c r="AY755" s="94" t="s">
        <v>10224</v>
      </c>
      <c r="AZ755" s="100"/>
      <c r="BA755" s="100"/>
      <c r="BB755" s="49">
        <v>1</v>
      </c>
      <c r="BC755" s="159"/>
      <c r="BD755" s="153" t="str">
        <f t="shared" si="267"/>
        <v>09, 00, 2022.08.30</v>
      </c>
      <c r="BE755" s="153" t="str">
        <f t="shared" si="268"/>
        <v>16, 00, 2022.08.30</v>
      </c>
      <c r="BF755" s="160" t="str">
        <f t="shared" si="269"/>
        <v>П</v>
      </c>
      <c r="BG755" s="161">
        <f t="shared" si="270"/>
        <v>7</v>
      </c>
      <c r="BH755" s="167">
        <f t="shared" si="271"/>
        <v>10</v>
      </c>
      <c r="BI755" s="162">
        <f t="shared" si="272"/>
        <v>0</v>
      </c>
      <c r="BJ755" s="162">
        <f t="shared" si="273"/>
        <v>0</v>
      </c>
      <c r="BK755" s="162">
        <f t="shared" si="274"/>
        <v>10</v>
      </c>
      <c r="BL755" s="162">
        <f t="shared" si="275"/>
        <v>0</v>
      </c>
      <c r="BM755" s="162">
        <f t="shared" si="276"/>
        <v>0</v>
      </c>
      <c r="BN755" s="162">
        <f t="shared" si="277"/>
        <v>6</v>
      </c>
      <c r="BO755" s="167">
        <f t="shared" si="278"/>
        <v>4</v>
      </c>
      <c r="BP755" s="162">
        <f t="shared" si="279"/>
        <v>0</v>
      </c>
      <c r="BQ755" s="168">
        <f t="shared" si="280"/>
        <v>1</v>
      </c>
      <c r="BT755" s="169">
        <f t="shared" si="281"/>
        <v>0</v>
      </c>
      <c r="BU755" s="169">
        <f t="shared" si="282"/>
        <v>0</v>
      </c>
      <c r="BV755" s="169">
        <f t="shared" si="283"/>
        <v>70</v>
      </c>
      <c r="BW755" s="169">
        <f t="shared" si="284"/>
        <v>10</v>
      </c>
      <c r="BX755" s="170">
        <f t="shared" si="285"/>
        <v>0</v>
      </c>
      <c r="BY755" s="170">
        <f t="shared" si="286"/>
        <v>0</v>
      </c>
      <c r="BZ755" s="170">
        <f t="shared" si="287"/>
        <v>0</v>
      </c>
      <c r="CA755" s="170">
        <f t="shared" si="288"/>
        <v>0</v>
      </c>
      <c r="CB755" s="216"/>
    </row>
    <row r="756" spans="1:80" s="172" customFormat="1" ht="15.75" customHeight="1">
      <c r="A756" s="163" t="s">
        <v>291</v>
      </c>
      <c r="B756" s="163"/>
      <c r="D756" s="163">
        <v>15</v>
      </c>
      <c r="AA756" s="165" t="s">
        <v>83</v>
      </c>
      <c r="AB756" s="166" t="s">
        <v>4333</v>
      </c>
      <c r="AC756" s="94" t="s">
        <v>90</v>
      </c>
      <c r="AD756" s="95" t="s">
        <v>293</v>
      </c>
      <c r="AE756" s="94" t="s">
        <v>10225</v>
      </c>
      <c r="AF756" s="96" t="s">
        <v>295</v>
      </c>
      <c r="AG756" s="22" t="s">
        <v>10217</v>
      </c>
      <c r="AH756" s="22" t="s">
        <v>10226</v>
      </c>
      <c r="AI756" s="97" t="s">
        <v>298</v>
      </c>
      <c r="AJ756" s="98">
        <v>3</v>
      </c>
      <c r="AK756" s="95" t="s">
        <v>10227</v>
      </c>
      <c r="AL756" s="94"/>
      <c r="AM756" s="94"/>
      <c r="AN756" s="167">
        <f t="shared" si="265"/>
        <v>4</v>
      </c>
      <c r="AO756" s="49">
        <v>0</v>
      </c>
      <c r="AP756" s="49">
        <v>0</v>
      </c>
      <c r="AQ756" s="49">
        <v>4</v>
      </c>
      <c r="AR756" s="49">
        <v>0</v>
      </c>
      <c r="AS756" s="49">
        <v>0</v>
      </c>
      <c r="AT756" s="49">
        <v>0</v>
      </c>
      <c r="AU756" s="167">
        <f t="shared" si="266"/>
        <v>4</v>
      </c>
      <c r="AV756" s="49">
        <v>0</v>
      </c>
      <c r="AW756" s="99">
        <v>78.349999999999994</v>
      </c>
      <c r="AX756" s="94"/>
      <c r="AY756" s="94" t="s">
        <v>10228</v>
      </c>
      <c r="AZ756" s="100"/>
      <c r="BA756" s="100"/>
      <c r="BB756" s="49">
        <v>1</v>
      </c>
      <c r="BC756" s="159"/>
      <c r="BD756" s="153" t="str">
        <f t="shared" si="267"/>
        <v>09, 00, 2022.08.30</v>
      </c>
      <c r="BE756" s="153" t="str">
        <f t="shared" si="268"/>
        <v>12, 00, 2022.08.30</v>
      </c>
      <c r="BF756" s="160" t="str">
        <f t="shared" si="269"/>
        <v>П</v>
      </c>
      <c r="BG756" s="161">
        <f t="shared" si="270"/>
        <v>3</v>
      </c>
      <c r="BH756" s="167">
        <f t="shared" si="271"/>
        <v>4</v>
      </c>
      <c r="BI756" s="162">
        <f t="shared" si="272"/>
        <v>0</v>
      </c>
      <c r="BJ756" s="162">
        <f t="shared" si="273"/>
        <v>0</v>
      </c>
      <c r="BK756" s="162">
        <f t="shared" si="274"/>
        <v>4</v>
      </c>
      <c r="BL756" s="162">
        <f t="shared" si="275"/>
        <v>0</v>
      </c>
      <c r="BM756" s="162">
        <f t="shared" si="276"/>
        <v>0</v>
      </c>
      <c r="BN756" s="162">
        <f t="shared" si="277"/>
        <v>0</v>
      </c>
      <c r="BO756" s="167">
        <f t="shared" si="278"/>
        <v>4</v>
      </c>
      <c r="BP756" s="162">
        <f t="shared" si="279"/>
        <v>0</v>
      </c>
      <c r="BQ756" s="168">
        <f t="shared" si="280"/>
        <v>1</v>
      </c>
      <c r="BT756" s="169">
        <f t="shared" si="281"/>
        <v>0</v>
      </c>
      <c r="BU756" s="169">
        <f t="shared" si="282"/>
        <v>0</v>
      </c>
      <c r="BV756" s="169">
        <f t="shared" si="283"/>
        <v>12</v>
      </c>
      <c r="BW756" s="169">
        <f t="shared" si="284"/>
        <v>4</v>
      </c>
      <c r="BX756" s="170">
        <f t="shared" si="285"/>
        <v>0</v>
      </c>
      <c r="BY756" s="170">
        <f t="shared" si="286"/>
        <v>0</v>
      </c>
      <c r="BZ756" s="170">
        <f t="shared" si="287"/>
        <v>0</v>
      </c>
      <c r="CA756" s="170">
        <f t="shared" si="288"/>
        <v>0</v>
      </c>
      <c r="CB756" s="216"/>
    </row>
    <row r="757" spans="1:80" s="172" customFormat="1" ht="15.75" customHeight="1">
      <c r="A757" s="163" t="s">
        <v>291</v>
      </c>
      <c r="B757" s="163"/>
      <c r="D757" s="163">
        <v>15</v>
      </c>
      <c r="AA757" s="165" t="s">
        <v>83</v>
      </c>
      <c r="AB757" s="166" t="s">
        <v>4340</v>
      </c>
      <c r="AC757" s="94" t="s">
        <v>90</v>
      </c>
      <c r="AD757" s="95" t="s">
        <v>314</v>
      </c>
      <c r="AE757" s="94" t="s">
        <v>10229</v>
      </c>
      <c r="AF757" s="96" t="s">
        <v>345</v>
      </c>
      <c r="AG757" s="22" t="s">
        <v>10217</v>
      </c>
      <c r="AH757" s="22" t="s">
        <v>10218</v>
      </c>
      <c r="AI757" s="97" t="s">
        <v>298</v>
      </c>
      <c r="AJ757" s="98">
        <v>7</v>
      </c>
      <c r="AK757" s="95" t="s">
        <v>10230</v>
      </c>
      <c r="AL757" s="94"/>
      <c r="AM757" s="94" t="s">
        <v>652</v>
      </c>
      <c r="AN757" s="167">
        <f t="shared" si="265"/>
        <v>1</v>
      </c>
      <c r="AO757" s="49">
        <v>0</v>
      </c>
      <c r="AP757" s="49">
        <v>1</v>
      </c>
      <c r="AQ757" s="49">
        <v>0</v>
      </c>
      <c r="AR757" s="49">
        <v>0</v>
      </c>
      <c r="AS757" s="49">
        <v>0</v>
      </c>
      <c r="AT757" s="49">
        <v>1</v>
      </c>
      <c r="AU757" s="167">
        <f t="shared" si="266"/>
        <v>0</v>
      </c>
      <c r="AV757" s="49">
        <v>0</v>
      </c>
      <c r="AW757" s="99">
        <v>5.27</v>
      </c>
      <c r="AX757" s="94"/>
      <c r="AY757" s="94" t="s">
        <v>10231</v>
      </c>
      <c r="AZ757" s="100"/>
      <c r="BA757" s="100"/>
      <c r="BB757" s="49">
        <v>1</v>
      </c>
      <c r="BC757" s="159"/>
      <c r="BD757" s="153" t="str">
        <f t="shared" si="267"/>
        <v>09, 00, 2022.08.30</v>
      </c>
      <c r="BE757" s="153" t="str">
        <f t="shared" si="268"/>
        <v>16, 00, 2022.08.30</v>
      </c>
      <c r="BF757" s="160" t="str">
        <f t="shared" si="269"/>
        <v>П</v>
      </c>
      <c r="BG757" s="161">
        <f t="shared" si="270"/>
        <v>7</v>
      </c>
      <c r="BH757" s="167">
        <f t="shared" si="271"/>
        <v>1</v>
      </c>
      <c r="BI757" s="162">
        <f t="shared" si="272"/>
        <v>0</v>
      </c>
      <c r="BJ757" s="162">
        <f t="shared" si="273"/>
        <v>1</v>
      </c>
      <c r="BK757" s="162">
        <f t="shared" si="274"/>
        <v>0</v>
      </c>
      <c r="BL757" s="162">
        <f t="shared" si="275"/>
        <v>0</v>
      </c>
      <c r="BM757" s="162">
        <f t="shared" si="276"/>
        <v>0</v>
      </c>
      <c r="BN757" s="162">
        <f t="shared" si="277"/>
        <v>1</v>
      </c>
      <c r="BO757" s="167">
        <f t="shared" si="278"/>
        <v>0</v>
      </c>
      <c r="BP757" s="162">
        <f t="shared" si="279"/>
        <v>0</v>
      </c>
      <c r="BQ757" s="168">
        <f t="shared" si="280"/>
        <v>1</v>
      </c>
      <c r="BT757" s="169">
        <f t="shared" si="281"/>
        <v>0</v>
      </c>
      <c r="BU757" s="169">
        <f t="shared" si="282"/>
        <v>0</v>
      </c>
      <c r="BV757" s="169">
        <f t="shared" si="283"/>
        <v>7</v>
      </c>
      <c r="BW757" s="169">
        <f t="shared" si="284"/>
        <v>1</v>
      </c>
      <c r="BX757" s="170">
        <f t="shared" si="285"/>
        <v>0</v>
      </c>
      <c r="BY757" s="170">
        <f t="shared" si="286"/>
        <v>0</v>
      </c>
      <c r="BZ757" s="170">
        <f t="shared" si="287"/>
        <v>0</v>
      </c>
      <c r="CA757" s="170">
        <f t="shared" si="288"/>
        <v>0</v>
      </c>
      <c r="CB757" s="216"/>
    </row>
    <row r="758" spans="1:80" s="172" customFormat="1" ht="15.75" customHeight="1">
      <c r="A758" s="163" t="s">
        <v>291</v>
      </c>
      <c r="B758" s="163"/>
      <c r="D758" s="163">
        <v>15</v>
      </c>
      <c r="AA758" s="165" t="s">
        <v>83</v>
      </c>
      <c r="AB758" s="166" t="s">
        <v>4346</v>
      </c>
      <c r="AC758" s="94" t="s">
        <v>110</v>
      </c>
      <c r="AD758" s="95" t="s">
        <v>305</v>
      </c>
      <c r="AE758" s="94" t="s">
        <v>10203</v>
      </c>
      <c r="AF758" s="96" t="s">
        <v>295</v>
      </c>
      <c r="AG758" s="22" t="s">
        <v>10232</v>
      </c>
      <c r="AH758" s="22" t="s">
        <v>10212</v>
      </c>
      <c r="AI758" s="97" t="s">
        <v>298</v>
      </c>
      <c r="AJ758" s="98">
        <v>6</v>
      </c>
      <c r="AK758" s="95" t="s">
        <v>10205</v>
      </c>
      <c r="AL758" s="94"/>
      <c r="AM758" s="94"/>
      <c r="AN758" s="167">
        <f t="shared" si="265"/>
        <v>52</v>
      </c>
      <c r="AO758" s="49">
        <v>0</v>
      </c>
      <c r="AP758" s="49">
        <v>0</v>
      </c>
      <c r="AQ758" s="49">
        <v>52</v>
      </c>
      <c r="AR758" s="49">
        <v>0</v>
      </c>
      <c r="AS758" s="49">
        <v>0</v>
      </c>
      <c r="AT758" s="49">
        <v>2</v>
      </c>
      <c r="AU758" s="167">
        <f t="shared" si="266"/>
        <v>50</v>
      </c>
      <c r="AV758" s="49">
        <v>0</v>
      </c>
      <c r="AW758" s="99">
        <v>106.09</v>
      </c>
      <c r="AX758" s="94"/>
      <c r="AY758" s="94" t="s">
        <v>10206</v>
      </c>
      <c r="AZ758" s="100"/>
      <c r="BA758" s="100"/>
      <c r="BB758" s="49">
        <v>1</v>
      </c>
      <c r="BC758" s="159"/>
      <c r="BD758" s="153" t="str">
        <f t="shared" si="267"/>
        <v>09, 30, 2022.08.30</v>
      </c>
      <c r="BE758" s="153" t="str">
        <f t="shared" si="268"/>
        <v>15, 30, 2022.08.30</v>
      </c>
      <c r="BF758" s="160" t="str">
        <f t="shared" si="269"/>
        <v>П</v>
      </c>
      <c r="BG758" s="161">
        <f t="shared" si="270"/>
        <v>6</v>
      </c>
      <c r="BH758" s="167">
        <f t="shared" si="271"/>
        <v>52</v>
      </c>
      <c r="BI758" s="162">
        <f t="shared" si="272"/>
        <v>0</v>
      </c>
      <c r="BJ758" s="162">
        <f t="shared" si="273"/>
        <v>0</v>
      </c>
      <c r="BK758" s="162">
        <f t="shared" si="274"/>
        <v>52</v>
      </c>
      <c r="BL758" s="162">
        <f t="shared" si="275"/>
        <v>0</v>
      </c>
      <c r="BM758" s="162">
        <f t="shared" si="276"/>
        <v>0</v>
      </c>
      <c r="BN758" s="162">
        <f t="shared" si="277"/>
        <v>2</v>
      </c>
      <c r="BO758" s="167">
        <f t="shared" si="278"/>
        <v>50</v>
      </c>
      <c r="BP758" s="162">
        <f t="shared" si="279"/>
        <v>0</v>
      </c>
      <c r="BQ758" s="168">
        <f t="shared" si="280"/>
        <v>1</v>
      </c>
      <c r="BT758" s="169">
        <f t="shared" si="281"/>
        <v>0</v>
      </c>
      <c r="BU758" s="169">
        <f t="shared" si="282"/>
        <v>0</v>
      </c>
      <c r="BV758" s="169">
        <f t="shared" si="283"/>
        <v>312</v>
      </c>
      <c r="BW758" s="169">
        <f t="shared" si="284"/>
        <v>52</v>
      </c>
      <c r="BX758" s="170">
        <f t="shared" si="285"/>
        <v>0</v>
      </c>
      <c r="BY758" s="170">
        <f t="shared" si="286"/>
        <v>0</v>
      </c>
      <c r="BZ758" s="170">
        <f t="shared" si="287"/>
        <v>0</v>
      </c>
      <c r="CA758" s="170">
        <f t="shared" si="288"/>
        <v>0</v>
      </c>
      <c r="CB758" s="216"/>
    </row>
    <row r="759" spans="1:80" s="172" customFormat="1" ht="15.75" customHeight="1">
      <c r="A759" s="163" t="s">
        <v>291</v>
      </c>
      <c r="B759" s="163"/>
      <c r="D759" s="163">
        <v>15</v>
      </c>
      <c r="AA759" s="165" t="s">
        <v>83</v>
      </c>
      <c r="AB759" s="166" t="s">
        <v>4348</v>
      </c>
      <c r="AC759" s="94" t="s">
        <v>110</v>
      </c>
      <c r="AD759" s="95" t="s">
        <v>293</v>
      </c>
      <c r="AE759" s="94" t="s">
        <v>10233</v>
      </c>
      <c r="AF759" s="96" t="s">
        <v>345</v>
      </c>
      <c r="AG759" s="22" t="s">
        <v>10234</v>
      </c>
      <c r="AH759" s="22" t="s">
        <v>10235</v>
      </c>
      <c r="AI759" s="97" t="s">
        <v>309</v>
      </c>
      <c r="AJ759" s="98">
        <v>1.28</v>
      </c>
      <c r="AK759" s="95" t="s">
        <v>10236</v>
      </c>
      <c r="AL759" s="94"/>
      <c r="AM759" s="94" t="s">
        <v>10237</v>
      </c>
      <c r="AN759" s="167">
        <f t="shared" si="265"/>
        <v>70</v>
      </c>
      <c r="AO759" s="49">
        <v>2</v>
      </c>
      <c r="AP759" s="49">
        <v>18</v>
      </c>
      <c r="AQ759" s="49">
        <v>50</v>
      </c>
      <c r="AR759" s="49">
        <v>0</v>
      </c>
      <c r="AS759" s="49">
        <v>0</v>
      </c>
      <c r="AT759" s="49">
        <v>34</v>
      </c>
      <c r="AU759" s="167">
        <f t="shared" si="266"/>
        <v>36</v>
      </c>
      <c r="AV759" s="49">
        <v>0</v>
      </c>
      <c r="AW759" s="99">
        <v>161.18</v>
      </c>
      <c r="AX759" s="94"/>
      <c r="AY759" s="94" t="s">
        <v>10238</v>
      </c>
      <c r="AZ759" s="100" t="s">
        <v>312</v>
      </c>
      <c r="BA759" s="100" t="s">
        <v>639</v>
      </c>
      <c r="BB759" s="49">
        <v>0</v>
      </c>
      <c r="BC759" s="159"/>
      <c r="BD759" s="153" t="str">
        <f t="shared" si="267"/>
        <v>14, 14, 2022.08.30</v>
      </c>
      <c r="BE759" s="153" t="str">
        <f t="shared" si="268"/>
        <v>15, 31, 2022.08.30</v>
      </c>
      <c r="BF759" s="160" t="str">
        <f t="shared" si="269"/>
        <v>В</v>
      </c>
      <c r="BG759" s="161">
        <f t="shared" si="270"/>
        <v>1.28</v>
      </c>
      <c r="BH759" s="167">
        <f t="shared" si="271"/>
        <v>70</v>
      </c>
      <c r="BI759" s="162">
        <f t="shared" si="272"/>
        <v>2</v>
      </c>
      <c r="BJ759" s="162">
        <f t="shared" si="273"/>
        <v>18</v>
      </c>
      <c r="BK759" s="162">
        <f t="shared" si="274"/>
        <v>50</v>
      </c>
      <c r="BL759" s="162">
        <f t="shared" si="275"/>
        <v>0</v>
      </c>
      <c r="BM759" s="162">
        <f t="shared" si="276"/>
        <v>0</v>
      </c>
      <c r="BN759" s="162">
        <f t="shared" si="277"/>
        <v>34</v>
      </c>
      <c r="BO759" s="167">
        <f t="shared" si="278"/>
        <v>36</v>
      </c>
      <c r="BP759" s="162">
        <f t="shared" si="279"/>
        <v>0</v>
      </c>
      <c r="BQ759" s="168">
        <f t="shared" si="280"/>
        <v>0</v>
      </c>
      <c r="BT759" s="169">
        <f t="shared" si="281"/>
        <v>0</v>
      </c>
      <c r="BU759" s="169">
        <f t="shared" si="282"/>
        <v>0</v>
      </c>
      <c r="BV759" s="169">
        <f t="shared" si="283"/>
        <v>0</v>
      </c>
      <c r="BW759" s="169">
        <f t="shared" si="284"/>
        <v>0</v>
      </c>
      <c r="BX759" s="170">
        <f t="shared" si="285"/>
        <v>0</v>
      </c>
      <c r="BY759" s="170">
        <f t="shared" si="286"/>
        <v>0</v>
      </c>
      <c r="BZ759" s="170">
        <f t="shared" si="287"/>
        <v>0</v>
      </c>
      <c r="CA759" s="170">
        <f t="shared" si="288"/>
        <v>0</v>
      </c>
      <c r="CB759" s="216"/>
    </row>
    <row r="760" spans="1:80" s="172" customFormat="1" ht="15.75" customHeight="1">
      <c r="A760" s="163" t="s">
        <v>291</v>
      </c>
      <c r="B760" s="163"/>
      <c r="D760" s="163">
        <v>15</v>
      </c>
      <c r="AA760" s="165" t="s">
        <v>83</v>
      </c>
      <c r="AB760" s="166" t="s">
        <v>4355</v>
      </c>
      <c r="AC760" s="94" t="s">
        <v>92</v>
      </c>
      <c r="AD760" s="95" t="s">
        <v>293</v>
      </c>
      <c r="AE760" s="94" t="s">
        <v>10239</v>
      </c>
      <c r="AF760" s="96" t="s">
        <v>408</v>
      </c>
      <c r="AG760" s="22" t="s">
        <v>10240</v>
      </c>
      <c r="AH760" s="22" t="s">
        <v>10241</v>
      </c>
      <c r="AI760" s="97" t="s">
        <v>309</v>
      </c>
      <c r="AJ760" s="98">
        <v>1.78</v>
      </c>
      <c r="AK760" s="95" t="s">
        <v>10242</v>
      </c>
      <c r="AL760" s="94"/>
      <c r="AM760" s="94" t="s">
        <v>10243</v>
      </c>
      <c r="AN760" s="167">
        <f t="shared" si="265"/>
        <v>31</v>
      </c>
      <c r="AO760" s="49">
        <v>0</v>
      </c>
      <c r="AP760" s="49">
        <v>3</v>
      </c>
      <c r="AQ760" s="49">
        <v>27</v>
      </c>
      <c r="AR760" s="49">
        <v>0</v>
      </c>
      <c r="AS760" s="49">
        <v>0</v>
      </c>
      <c r="AT760" s="49">
        <v>4</v>
      </c>
      <c r="AU760" s="167">
        <f t="shared" si="266"/>
        <v>26</v>
      </c>
      <c r="AV760" s="49">
        <v>1</v>
      </c>
      <c r="AW760" s="99">
        <v>54.54</v>
      </c>
      <c r="AX760" s="94" t="s">
        <v>587</v>
      </c>
      <c r="AY760" s="94" t="s">
        <v>10244</v>
      </c>
      <c r="AZ760" s="100" t="s">
        <v>501</v>
      </c>
      <c r="BA760" s="100" t="s">
        <v>639</v>
      </c>
      <c r="BB760" s="49">
        <v>1</v>
      </c>
      <c r="BC760" s="159"/>
      <c r="BD760" s="153" t="str">
        <f t="shared" si="267"/>
        <v>17, 09, 2022.08.30</v>
      </c>
      <c r="BE760" s="153" t="str">
        <f t="shared" si="268"/>
        <v>18, 56, 2022.08.30</v>
      </c>
      <c r="BF760" s="160" t="str">
        <f t="shared" si="269"/>
        <v>В</v>
      </c>
      <c r="BG760" s="161">
        <f t="shared" si="270"/>
        <v>1.78</v>
      </c>
      <c r="BH760" s="167">
        <f t="shared" si="271"/>
        <v>31</v>
      </c>
      <c r="BI760" s="162">
        <f t="shared" si="272"/>
        <v>0</v>
      </c>
      <c r="BJ760" s="162">
        <f t="shared" si="273"/>
        <v>3</v>
      </c>
      <c r="BK760" s="162">
        <f t="shared" si="274"/>
        <v>27</v>
      </c>
      <c r="BL760" s="162">
        <f t="shared" si="275"/>
        <v>0</v>
      </c>
      <c r="BM760" s="162">
        <f t="shared" si="276"/>
        <v>0</v>
      </c>
      <c r="BN760" s="162">
        <f t="shared" si="277"/>
        <v>4</v>
      </c>
      <c r="BO760" s="167">
        <f t="shared" si="278"/>
        <v>26</v>
      </c>
      <c r="BP760" s="162">
        <f t="shared" si="279"/>
        <v>1</v>
      </c>
      <c r="BQ760" s="168">
        <f t="shared" si="280"/>
        <v>1</v>
      </c>
      <c r="BT760" s="169">
        <f t="shared" si="281"/>
        <v>55.18</v>
      </c>
      <c r="BU760" s="169">
        <f t="shared" si="282"/>
        <v>31</v>
      </c>
      <c r="BV760" s="169">
        <f t="shared" si="283"/>
        <v>0</v>
      </c>
      <c r="BW760" s="169">
        <f t="shared" si="284"/>
        <v>0</v>
      </c>
      <c r="BX760" s="170">
        <f t="shared" si="285"/>
        <v>0</v>
      </c>
      <c r="BY760" s="170">
        <f t="shared" si="286"/>
        <v>0</v>
      </c>
      <c r="BZ760" s="170">
        <f t="shared" si="287"/>
        <v>0</v>
      </c>
      <c r="CA760" s="170">
        <f t="shared" si="288"/>
        <v>0</v>
      </c>
      <c r="CB760" s="216"/>
    </row>
    <row r="761" spans="1:80" s="172" customFormat="1" ht="15.75" customHeight="1">
      <c r="A761" s="163" t="s">
        <v>291</v>
      </c>
      <c r="B761" s="163"/>
      <c r="D761" s="163">
        <v>15</v>
      </c>
      <c r="AA761" s="165" t="s">
        <v>83</v>
      </c>
      <c r="AB761" s="166" t="s">
        <v>4358</v>
      </c>
      <c r="AC761" s="94" t="s">
        <v>110</v>
      </c>
      <c r="AD761" s="95" t="s">
        <v>293</v>
      </c>
      <c r="AE761" s="94" t="s">
        <v>10245</v>
      </c>
      <c r="AF761" s="96" t="s">
        <v>345</v>
      </c>
      <c r="AG761" s="22" t="s">
        <v>10246</v>
      </c>
      <c r="AH761" s="22" t="s">
        <v>10247</v>
      </c>
      <c r="AI761" s="97" t="s">
        <v>309</v>
      </c>
      <c r="AJ761" s="98">
        <v>0.03</v>
      </c>
      <c r="AK761" s="95" t="s">
        <v>10248</v>
      </c>
      <c r="AL761" s="94"/>
      <c r="AM761" s="94" t="s">
        <v>10249</v>
      </c>
      <c r="AN761" s="167">
        <f t="shared" si="265"/>
        <v>90</v>
      </c>
      <c r="AO761" s="49">
        <v>0</v>
      </c>
      <c r="AP761" s="49">
        <v>34</v>
      </c>
      <c r="AQ761" s="49">
        <v>55</v>
      </c>
      <c r="AR761" s="49">
        <v>0</v>
      </c>
      <c r="AS761" s="49">
        <v>0</v>
      </c>
      <c r="AT761" s="49">
        <v>44</v>
      </c>
      <c r="AU761" s="167">
        <f t="shared" si="266"/>
        <v>45</v>
      </c>
      <c r="AV761" s="49">
        <v>1</v>
      </c>
      <c r="AW761" s="99">
        <v>1247.0999999999999</v>
      </c>
      <c r="AX761" s="94" t="s">
        <v>10250</v>
      </c>
      <c r="AY761" s="94" t="s">
        <v>10251</v>
      </c>
      <c r="AZ761" s="100" t="s">
        <v>501</v>
      </c>
      <c r="BA761" s="100" t="s">
        <v>639</v>
      </c>
      <c r="BB761" s="49">
        <v>1</v>
      </c>
      <c r="BC761" s="159"/>
      <c r="BD761" s="153" t="str">
        <f t="shared" si="267"/>
        <v>18, 12, 2022.08.30</v>
      </c>
      <c r="BE761" s="153" t="str">
        <f t="shared" si="268"/>
        <v>18, 14, 2022.08.30</v>
      </c>
      <c r="BF761" s="160" t="str">
        <f t="shared" si="269"/>
        <v>В</v>
      </c>
      <c r="BG761" s="161">
        <f t="shared" si="270"/>
        <v>0.03</v>
      </c>
      <c r="BH761" s="167">
        <f t="shared" si="271"/>
        <v>90</v>
      </c>
      <c r="BI761" s="162">
        <f t="shared" si="272"/>
        <v>0</v>
      </c>
      <c r="BJ761" s="162">
        <f t="shared" si="273"/>
        <v>34</v>
      </c>
      <c r="BK761" s="162">
        <f t="shared" si="274"/>
        <v>55</v>
      </c>
      <c r="BL761" s="162">
        <f t="shared" si="275"/>
        <v>0</v>
      </c>
      <c r="BM761" s="162">
        <f t="shared" si="276"/>
        <v>0</v>
      </c>
      <c r="BN761" s="162">
        <f t="shared" si="277"/>
        <v>44</v>
      </c>
      <c r="BO761" s="167">
        <f t="shared" si="278"/>
        <v>45</v>
      </c>
      <c r="BP761" s="162">
        <f t="shared" si="279"/>
        <v>1</v>
      </c>
      <c r="BQ761" s="168">
        <f t="shared" si="280"/>
        <v>1</v>
      </c>
      <c r="BT761" s="169">
        <f t="shared" si="281"/>
        <v>2.6999999999999997</v>
      </c>
      <c r="BU761" s="169">
        <f t="shared" si="282"/>
        <v>90</v>
      </c>
      <c r="BV761" s="169">
        <f t="shared" si="283"/>
        <v>0</v>
      </c>
      <c r="BW761" s="169">
        <f t="shared" si="284"/>
        <v>0</v>
      </c>
      <c r="BX761" s="170">
        <f t="shared" si="285"/>
        <v>0</v>
      </c>
      <c r="BY761" s="170">
        <f t="shared" si="286"/>
        <v>0</v>
      </c>
      <c r="BZ761" s="170">
        <f t="shared" si="287"/>
        <v>0</v>
      </c>
      <c r="CA761" s="170">
        <f t="shared" si="288"/>
        <v>0</v>
      </c>
      <c r="CB761" s="216"/>
    </row>
    <row r="762" spans="1:80" s="172" customFormat="1" ht="15.75" customHeight="1">
      <c r="A762" s="163" t="s">
        <v>291</v>
      </c>
      <c r="B762" s="163"/>
      <c r="D762" s="163">
        <v>15</v>
      </c>
      <c r="AA762" s="165" t="s">
        <v>83</v>
      </c>
      <c r="AB762" s="166" t="s">
        <v>4361</v>
      </c>
      <c r="AC762" s="94" t="s">
        <v>108</v>
      </c>
      <c r="AD762" s="95" t="s">
        <v>293</v>
      </c>
      <c r="AE762" s="94" t="s">
        <v>8803</v>
      </c>
      <c r="AF762" s="96" t="s">
        <v>408</v>
      </c>
      <c r="AG762" s="22" t="s">
        <v>10252</v>
      </c>
      <c r="AH762" s="22" t="s">
        <v>10253</v>
      </c>
      <c r="AI762" s="97" t="s">
        <v>309</v>
      </c>
      <c r="AJ762" s="98">
        <v>0.6</v>
      </c>
      <c r="AK762" s="95" t="s">
        <v>8806</v>
      </c>
      <c r="AL762" s="94"/>
      <c r="AM762" s="94" t="s">
        <v>1481</v>
      </c>
      <c r="AN762" s="167">
        <f t="shared" si="265"/>
        <v>3</v>
      </c>
      <c r="AO762" s="49">
        <v>0</v>
      </c>
      <c r="AP762" s="49">
        <v>2</v>
      </c>
      <c r="AQ762" s="49">
        <v>1</v>
      </c>
      <c r="AR762" s="49">
        <v>0</v>
      </c>
      <c r="AS762" s="49">
        <v>0</v>
      </c>
      <c r="AT762" s="49">
        <v>3</v>
      </c>
      <c r="AU762" s="167">
        <f t="shared" si="266"/>
        <v>0</v>
      </c>
      <c r="AV762" s="49">
        <v>0</v>
      </c>
      <c r="AW762" s="99">
        <v>24.27</v>
      </c>
      <c r="AX762" s="94"/>
      <c r="AY762" s="94" t="s">
        <v>10254</v>
      </c>
      <c r="AZ762" s="100" t="s">
        <v>312</v>
      </c>
      <c r="BA762" s="100" t="s">
        <v>639</v>
      </c>
      <c r="BB762" s="49">
        <v>0</v>
      </c>
      <c r="BC762" s="159"/>
      <c r="BD762" s="153" t="str">
        <f t="shared" si="267"/>
        <v>05, 30, 2022.08.31</v>
      </c>
      <c r="BE762" s="153" t="str">
        <f t="shared" si="268"/>
        <v>06, 06, 2022.08.31</v>
      </c>
      <c r="BF762" s="160" t="str">
        <f t="shared" si="269"/>
        <v>В</v>
      </c>
      <c r="BG762" s="161">
        <f t="shared" si="270"/>
        <v>0.6</v>
      </c>
      <c r="BH762" s="167">
        <f t="shared" si="271"/>
        <v>3</v>
      </c>
      <c r="BI762" s="162">
        <f t="shared" si="272"/>
        <v>0</v>
      </c>
      <c r="BJ762" s="162">
        <f t="shared" si="273"/>
        <v>2</v>
      </c>
      <c r="BK762" s="162">
        <f t="shared" si="274"/>
        <v>1</v>
      </c>
      <c r="BL762" s="162">
        <f t="shared" si="275"/>
        <v>0</v>
      </c>
      <c r="BM762" s="162">
        <f t="shared" si="276"/>
        <v>0</v>
      </c>
      <c r="BN762" s="162">
        <f t="shared" si="277"/>
        <v>3</v>
      </c>
      <c r="BO762" s="167">
        <f t="shared" si="278"/>
        <v>0</v>
      </c>
      <c r="BP762" s="162">
        <f t="shared" si="279"/>
        <v>0</v>
      </c>
      <c r="BQ762" s="168">
        <f t="shared" si="280"/>
        <v>0</v>
      </c>
      <c r="BT762" s="169">
        <f t="shared" si="281"/>
        <v>0</v>
      </c>
      <c r="BU762" s="169">
        <f t="shared" si="282"/>
        <v>0</v>
      </c>
      <c r="BV762" s="169">
        <f t="shared" si="283"/>
        <v>0</v>
      </c>
      <c r="BW762" s="169">
        <f t="shared" si="284"/>
        <v>0</v>
      </c>
      <c r="BX762" s="170">
        <f t="shared" si="285"/>
        <v>0</v>
      </c>
      <c r="BY762" s="170">
        <f t="shared" si="286"/>
        <v>0</v>
      </c>
      <c r="BZ762" s="170">
        <f t="shared" si="287"/>
        <v>0</v>
      </c>
      <c r="CA762" s="170">
        <f t="shared" si="288"/>
        <v>0</v>
      </c>
      <c r="CB762" s="216"/>
    </row>
    <row r="763" spans="1:80" s="172" customFormat="1" ht="15.75" customHeight="1">
      <c r="A763" s="163" t="s">
        <v>291</v>
      </c>
      <c r="B763" s="163"/>
      <c r="D763" s="163">
        <v>15</v>
      </c>
      <c r="AA763" s="165" t="s">
        <v>83</v>
      </c>
      <c r="AB763" s="166" t="s">
        <v>4368</v>
      </c>
      <c r="AC763" s="94" t="s">
        <v>108</v>
      </c>
      <c r="AD763" s="95" t="s">
        <v>293</v>
      </c>
      <c r="AE763" s="94" t="s">
        <v>10255</v>
      </c>
      <c r="AF763" s="96" t="s">
        <v>408</v>
      </c>
      <c r="AG763" s="22" t="s">
        <v>10256</v>
      </c>
      <c r="AH763" s="22" t="s">
        <v>10257</v>
      </c>
      <c r="AI763" s="97" t="s">
        <v>309</v>
      </c>
      <c r="AJ763" s="98">
        <v>0.35</v>
      </c>
      <c r="AK763" s="95" t="s">
        <v>10258</v>
      </c>
      <c r="AL763" s="94"/>
      <c r="AM763" s="94" t="s">
        <v>10259</v>
      </c>
      <c r="AN763" s="167">
        <f t="shared" si="265"/>
        <v>31</v>
      </c>
      <c r="AO763" s="49">
        <v>0</v>
      </c>
      <c r="AP763" s="49">
        <v>2</v>
      </c>
      <c r="AQ763" s="49">
        <v>29</v>
      </c>
      <c r="AR763" s="49">
        <v>0</v>
      </c>
      <c r="AS763" s="49">
        <v>0</v>
      </c>
      <c r="AT763" s="49">
        <v>6</v>
      </c>
      <c r="AU763" s="167">
        <f t="shared" si="266"/>
        <v>25</v>
      </c>
      <c r="AV763" s="49">
        <v>0</v>
      </c>
      <c r="AW763" s="99">
        <v>39.44</v>
      </c>
      <c r="AX763" s="94"/>
      <c r="AY763" s="94" t="s">
        <v>10260</v>
      </c>
      <c r="AZ763" s="100" t="s">
        <v>501</v>
      </c>
      <c r="BA763" s="100" t="s">
        <v>639</v>
      </c>
      <c r="BB763" s="49">
        <v>1</v>
      </c>
      <c r="BC763" s="159"/>
      <c r="BD763" s="153" t="str">
        <f t="shared" si="267"/>
        <v>06, 29, 2022.08.31</v>
      </c>
      <c r="BE763" s="153" t="str">
        <f t="shared" si="268"/>
        <v>06, 50, 2022.08.31</v>
      </c>
      <c r="BF763" s="160" t="str">
        <f t="shared" si="269"/>
        <v>В</v>
      </c>
      <c r="BG763" s="161">
        <f t="shared" si="270"/>
        <v>0.35</v>
      </c>
      <c r="BH763" s="167">
        <f t="shared" si="271"/>
        <v>31</v>
      </c>
      <c r="BI763" s="162">
        <f t="shared" si="272"/>
        <v>0</v>
      </c>
      <c r="BJ763" s="162">
        <f t="shared" si="273"/>
        <v>2</v>
      </c>
      <c r="BK763" s="162">
        <f t="shared" si="274"/>
        <v>29</v>
      </c>
      <c r="BL763" s="162">
        <f t="shared" si="275"/>
        <v>0</v>
      </c>
      <c r="BM763" s="162">
        <f t="shared" si="276"/>
        <v>0</v>
      </c>
      <c r="BN763" s="162">
        <f t="shared" si="277"/>
        <v>6</v>
      </c>
      <c r="BO763" s="167">
        <f t="shared" si="278"/>
        <v>25</v>
      </c>
      <c r="BP763" s="162">
        <f t="shared" si="279"/>
        <v>0</v>
      </c>
      <c r="BQ763" s="168">
        <f t="shared" si="280"/>
        <v>1</v>
      </c>
      <c r="BT763" s="169">
        <f t="shared" si="281"/>
        <v>10.85</v>
      </c>
      <c r="BU763" s="169">
        <f t="shared" si="282"/>
        <v>31</v>
      </c>
      <c r="BV763" s="169">
        <f t="shared" si="283"/>
        <v>0</v>
      </c>
      <c r="BW763" s="169">
        <f t="shared" si="284"/>
        <v>0</v>
      </c>
      <c r="BX763" s="170">
        <f t="shared" si="285"/>
        <v>0</v>
      </c>
      <c r="BY763" s="170">
        <f t="shared" si="286"/>
        <v>0</v>
      </c>
      <c r="BZ763" s="170">
        <f t="shared" si="287"/>
        <v>0</v>
      </c>
      <c r="CA763" s="170">
        <f t="shared" si="288"/>
        <v>0</v>
      </c>
      <c r="CB763" s="216"/>
    </row>
    <row r="764" spans="1:80" s="172" customFormat="1" ht="15.75" customHeight="1">
      <c r="A764" s="163" t="s">
        <v>291</v>
      </c>
      <c r="B764" s="163"/>
      <c r="D764" s="163">
        <v>15</v>
      </c>
      <c r="AA764" s="165" t="s">
        <v>83</v>
      </c>
      <c r="AB764" s="166" t="s">
        <v>4374</v>
      </c>
      <c r="AC764" s="94" t="s">
        <v>90</v>
      </c>
      <c r="AD764" s="95" t="s">
        <v>305</v>
      </c>
      <c r="AE764" s="94" t="s">
        <v>10261</v>
      </c>
      <c r="AF764" s="96" t="s">
        <v>295</v>
      </c>
      <c r="AG764" s="22" t="s">
        <v>10262</v>
      </c>
      <c r="AH764" s="22" t="s">
        <v>10263</v>
      </c>
      <c r="AI764" s="97" t="s">
        <v>309</v>
      </c>
      <c r="AJ764" s="98">
        <v>1.82</v>
      </c>
      <c r="AK764" s="95" t="s">
        <v>10264</v>
      </c>
      <c r="AL764" s="94"/>
      <c r="AM764" s="94"/>
      <c r="AN764" s="167">
        <f t="shared" si="265"/>
        <v>1</v>
      </c>
      <c r="AO764" s="49">
        <v>0</v>
      </c>
      <c r="AP764" s="49">
        <v>0</v>
      </c>
      <c r="AQ764" s="49">
        <v>1</v>
      </c>
      <c r="AR764" s="49">
        <v>0</v>
      </c>
      <c r="AS764" s="49">
        <v>0</v>
      </c>
      <c r="AT764" s="49">
        <v>0</v>
      </c>
      <c r="AU764" s="167">
        <f t="shared" si="266"/>
        <v>1</v>
      </c>
      <c r="AV764" s="49">
        <v>0</v>
      </c>
      <c r="AW764" s="99">
        <v>0.4</v>
      </c>
      <c r="AX764" s="94"/>
      <c r="AY764" s="94" t="s">
        <v>10265</v>
      </c>
      <c r="AZ764" s="100" t="s">
        <v>501</v>
      </c>
      <c r="BA764" s="100" t="s">
        <v>313</v>
      </c>
      <c r="BB764" s="49">
        <v>1</v>
      </c>
      <c r="BC764" s="159"/>
      <c r="BD764" s="153" t="str">
        <f t="shared" si="267"/>
        <v>07, 28, 2022.08.31</v>
      </c>
      <c r="BE764" s="153" t="str">
        <f t="shared" si="268"/>
        <v>09, 17, 2022.08.31</v>
      </c>
      <c r="BF764" s="160" t="str">
        <f t="shared" si="269"/>
        <v>В</v>
      </c>
      <c r="BG764" s="161">
        <f t="shared" si="270"/>
        <v>1.82</v>
      </c>
      <c r="BH764" s="167">
        <f t="shared" si="271"/>
        <v>1</v>
      </c>
      <c r="BI764" s="162">
        <f t="shared" si="272"/>
        <v>0</v>
      </c>
      <c r="BJ764" s="162">
        <f t="shared" si="273"/>
        <v>0</v>
      </c>
      <c r="BK764" s="162">
        <f t="shared" si="274"/>
        <v>1</v>
      </c>
      <c r="BL764" s="162">
        <f t="shared" si="275"/>
        <v>0</v>
      </c>
      <c r="BM764" s="162">
        <f t="shared" si="276"/>
        <v>0</v>
      </c>
      <c r="BN764" s="162">
        <f t="shared" si="277"/>
        <v>0</v>
      </c>
      <c r="BO764" s="167">
        <f t="shared" si="278"/>
        <v>1</v>
      </c>
      <c r="BP764" s="162">
        <f t="shared" si="279"/>
        <v>0</v>
      </c>
      <c r="BQ764" s="168">
        <f t="shared" si="280"/>
        <v>1</v>
      </c>
      <c r="BT764" s="169">
        <f t="shared" si="281"/>
        <v>1.82</v>
      </c>
      <c r="BU764" s="169">
        <f t="shared" si="282"/>
        <v>1</v>
      </c>
      <c r="BV764" s="169">
        <f t="shared" si="283"/>
        <v>0</v>
      </c>
      <c r="BW764" s="169">
        <f t="shared" si="284"/>
        <v>0</v>
      </c>
      <c r="BX764" s="170">
        <f t="shared" si="285"/>
        <v>0</v>
      </c>
      <c r="BY764" s="170">
        <f t="shared" si="286"/>
        <v>0</v>
      </c>
      <c r="BZ764" s="170">
        <f t="shared" si="287"/>
        <v>0</v>
      </c>
      <c r="CA764" s="170">
        <f t="shared" si="288"/>
        <v>0</v>
      </c>
      <c r="CB764" s="216"/>
    </row>
    <row r="765" spans="1:80" s="172" customFormat="1" ht="15.75" customHeight="1">
      <c r="A765" s="163" t="s">
        <v>291</v>
      </c>
      <c r="B765" s="163"/>
      <c r="D765" s="163">
        <v>15</v>
      </c>
      <c r="AA765" s="165" t="s">
        <v>83</v>
      </c>
      <c r="AB765" s="166" t="s">
        <v>4380</v>
      </c>
      <c r="AC765" s="94" t="s">
        <v>110</v>
      </c>
      <c r="AD765" s="95" t="s">
        <v>314</v>
      </c>
      <c r="AE765" s="94" t="s">
        <v>10008</v>
      </c>
      <c r="AF765" s="96" t="s">
        <v>345</v>
      </c>
      <c r="AG765" s="22" t="s">
        <v>10266</v>
      </c>
      <c r="AH765" s="22" t="s">
        <v>10267</v>
      </c>
      <c r="AI765" s="97" t="s">
        <v>298</v>
      </c>
      <c r="AJ765" s="98">
        <v>7</v>
      </c>
      <c r="AK765" s="95" t="s">
        <v>10010</v>
      </c>
      <c r="AL765" s="94"/>
      <c r="AM765" s="94" t="s">
        <v>10011</v>
      </c>
      <c r="AN765" s="167">
        <f t="shared" si="265"/>
        <v>16</v>
      </c>
      <c r="AO765" s="49">
        <v>0</v>
      </c>
      <c r="AP765" s="49">
        <v>5</v>
      </c>
      <c r="AQ765" s="49">
        <v>11</v>
      </c>
      <c r="AR765" s="49">
        <v>0</v>
      </c>
      <c r="AS765" s="49">
        <v>0</v>
      </c>
      <c r="AT765" s="49">
        <v>9</v>
      </c>
      <c r="AU765" s="167">
        <f t="shared" si="266"/>
        <v>7</v>
      </c>
      <c r="AV765" s="49">
        <v>0</v>
      </c>
      <c r="AW765" s="99">
        <v>19.87</v>
      </c>
      <c r="AX765" s="94"/>
      <c r="AY765" s="94" t="s">
        <v>10268</v>
      </c>
      <c r="AZ765" s="100"/>
      <c r="BA765" s="100"/>
      <c r="BB765" s="49">
        <v>1</v>
      </c>
      <c r="BC765" s="159"/>
      <c r="BD765" s="153" t="str">
        <f t="shared" si="267"/>
        <v>08, 30, 2022.08.31</v>
      </c>
      <c r="BE765" s="153" t="str">
        <f t="shared" si="268"/>
        <v>15, 30, 2022.08.31</v>
      </c>
      <c r="BF765" s="160" t="str">
        <f t="shared" si="269"/>
        <v>П</v>
      </c>
      <c r="BG765" s="161">
        <f t="shared" si="270"/>
        <v>7</v>
      </c>
      <c r="BH765" s="167">
        <f t="shared" si="271"/>
        <v>16</v>
      </c>
      <c r="BI765" s="162">
        <f t="shared" si="272"/>
        <v>0</v>
      </c>
      <c r="BJ765" s="162">
        <f t="shared" si="273"/>
        <v>5</v>
      </c>
      <c r="BK765" s="162">
        <f t="shared" si="274"/>
        <v>11</v>
      </c>
      <c r="BL765" s="162">
        <f t="shared" si="275"/>
        <v>0</v>
      </c>
      <c r="BM765" s="162">
        <f t="shared" si="276"/>
        <v>0</v>
      </c>
      <c r="BN765" s="162">
        <f t="shared" si="277"/>
        <v>9</v>
      </c>
      <c r="BO765" s="167">
        <f t="shared" si="278"/>
        <v>7</v>
      </c>
      <c r="BP765" s="162">
        <f t="shared" si="279"/>
        <v>0</v>
      </c>
      <c r="BQ765" s="168">
        <f t="shared" si="280"/>
        <v>1</v>
      </c>
      <c r="BT765" s="169">
        <f t="shared" si="281"/>
        <v>0</v>
      </c>
      <c r="BU765" s="169">
        <f t="shared" si="282"/>
        <v>0</v>
      </c>
      <c r="BV765" s="169">
        <f t="shared" si="283"/>
        <v>112</v>
      </c>
      <c r="BW765" s="169">
        <f t="shared" si="284"/>
        <v>16</v>
      </c>
      <c r="BX765" s="170">
        <f t="shared" si="285"/>
        <v>0</v>
      </c>
      <c r="BY765" s="170">
        <f t="shared" si="286"/>
        <v>0</v>
      </c>
      <c r="BZ765" s="170">
        <f t="shared" si="287"/>
        <v>0</v>
      </c>
      <c r="CA765" s="170">
        <f t="shared" si="288"/>
        <v>0</v>
      </c>
      <c r="CB765" s="216"/>
    </row>
    <row r="766" spans="1:80" s="172" customFormat="1" ht="15.75" customHeight="1">
      <c r="A766" s="163" t="s">
        <v>291</v>
      </c>
      <c r="B766" s="163"/>
      <c r="D766" s="163">
        <v>15</v>
      </c>
      <c r="AA766" s="165" t="s">
        <v>83</v>
      </c>
      <c r="AB766" s="166" t="s">
        <v>4381</v>
      </c>
      <c r="AC766" s="94" t="s">
        <v>90</v>
      </c>
      <c r="AD766" s="95" t="s">
        <v>314</v>
      </c>
      <c r="AE766" s="94" t="s">
        <v>10269</v>
      </c>
      <c r="AF766" s="96" t="s">
        <v>345</v>
      </c>
      <c r="AG766" s="22" t="s">
        <v>10270</v>
      </c>
      <c r="AH766" s="22" t="s">
        <v>10271</v>
      </c>
      <c r="AI766" s="97" t="s">
        <v>298</v>
      </c>
      <c r="AJ766" s="98">
        <v>7</v>
      </c>
      <c r="AK766" s="95" t="s">
        <v>10272</v>
      </c>
      <c r="AL766" s="94"/>
      <c r="AM766" s="94" t="s">
        <v>652</v>
      </c>
      <c r="AN766" s="167">
        <f t="shared" si="265"/>
        <v>1</v>
      </c>
      <c r="AO766" s="49">
        <v>0</v>
      </c>
      <c r="AP766" s="49">
        <v>1</v>
      </c>
      <c r="AQ766" s="49">
        <v>0</v>
      </c>
      <c r="AR766" s="49">
        <v>0</v>
      </c>
      <c r="AS766" s="49">
        <v>0</v>
      </c>
      <c r="AT766" s="49">
        <v>1</v>
      </c>
      <c r="AU766" s="167">
        <f t="shared" si="266"/>
        <v>0</v>
      </c>
      <c r="AV766" s="49">
        <v>0</v>
      </c>
      <c r="AW766" s="99">
        <v>5.27</v>
      </c>
      <c r="AX766" s="94"/>
      <c r="AY766" s="94" t="s">
        <v>10273</v>
      </c>
      <c r="AZ766" s="100"/>
      <c r="BA766" s="100"/>
      <c r="BB766" s="49">
        <v>1</v>
      </c>
      <c r="BC766" s="159"/>
      <c r="BD766" s="153" t="str">
        <f t="shared" si="267"/>
        <v>09, 00, 2022.08.31</v>
      </c>
      <c r="BE766" s="153" t="str">
        <f t="shared" si="268"/>
        <v>16, 00, 2022.08.31</v>
      </c>
      <c r="BF766" s="160" t="str">
        <f t="shared" si="269"/>
        <v>П</v>
      </c>
      <c r="BG766" s="161">
        <f t="shared" si="270"/>
        <v>7</v>
      </c>
      <c r="BH766" s="167">
        <f t="shared" si="271"/>
        <v>1</v>
      </c>
      <c r="BI766" s="162">
        <f t="shared" si="272"/>
        <v>0</v>
      </c>
      <c r="BJ766" s="162">
        <f t="shared" si="273"/>
        <v>1</v>
      </c>
      <c r="BK766" s="162">
        <f t="shared" si="274"/>
        <v>0</v>
      </c>
      <c r="BL766" s="162">
        <f t="shared" si="275"/>
        <v>0</v>
      </c>
      <c r="BM766" s="162">
        <f t="shared" si="276"/>
        <v>0</v>
      </c>
      <c r="BN766" s="162">
        <f t="shared" si="277"/>
        <v>1</v>
      </c>
      <c r="BO766" s="167">
        <f t="shared" si="278"/>
        <v>0</v>
      </c>
      <c r="BP766" s="162">
        <f t="shared" si="279"/>
        <v>0</v>
      </c>
      <c r="BQ766" s="168">
        <f t="shared" si="280"/>
        <v>1</v>
      </c>
      <c r="BT766" s="169">
        <f t="shared" si="281"/>
        <v>0</v>
      </c>
      <c r="BU766" s="169">
        <f t="shared" si="282"/>
        <v>0</v>
      </c>
      <c r="BV766" s="169">
        <f t="shared" si="283"/>
        <v>7</v>
      </c>
      <c r="BW766" s="169">
        <f t="shared" si="284"/>
        <v>1</v>
      </c>
      <c r="BX766" s="170">
        <f t="shared" si="285"/>
        <v>0</v>
      </c>
      <c r="BY766" s="170">
        <f t="shared" si="286"/>
        <v>0</v>
      </c>
      <c r="BZ766" s="170">
        <f t="shared" si="287"/>
        <v>0</v>
      </c>
      <c r="CA766" s="170">
        <f t="shared" si="288"/>
        <v>0</v>
      </c>
      <c r="CB766" s="216"/>
    </row>
    <row r="767" spans="1:80" s="172" customFormat="1" ht="15.75" customHeight="1">
      <c r="A767" s="163" t="s">
        <v>291</v>
      </c>
      <c r="B767" s="163"/>
      <c r="D767" s="163">
        <v>15</v>
      </c>
      <c r="AA767" s="165" t="s">
        <v>83</v>
      </c>
      <c r="AB767" s="166" t="s">
        <v>4386</v>
      </c>
      <c r="AC767" s="94" t="s">
        <v>90</v>
      </c>
      <c r="AD767" s="95" t="s">
        <v>305</v>
      </c>
      <c r="AE767" s="94" t="s">
        <v>10274</v>
      </c>
      <c r="AF767" s="96" t="s">
        <v>295</v>
      </c>
      <c r="AG767" s="22" t="s">
        <v>10275</v>
      </c>
      <c r="AH767" s="22" t="s">
        <v>10276</v>
      </c>
      <c r="AI767" s="97" t="s">
        <v>298</v>
      </c>
      <c r="AJ767" s="98">
        <v>2.0499999999999998</v>
      </c>
      <c r="AK767" s="95" t="s">
        <v>10277</v>
      </c>
      <c r="AL767" s="94"/>
      <c r="AM767" s="94"/>
      <c r="AN767" s="167">
        <f t="shared" si="265"/>
        <v>33</v>
      </c>
      <c r="AO767" s="49">
        <v>0</v>
      </c>
      <c r="AP767" s="49">
        <v>0</v>
      </c>
      <c r="AQ767" s="49">
        <v>33</v>
      </c>
      <c r="AR767" s="49">
        <v>0</v>
      </c>
      <c r="AS767" s="49">
        <v>0</v>
      </c>
      <c r="AT767" s="49">
        <v>0</v>
      </c>
      <c r="AU767" s="167">
        <f t="shared" si="266"/>
        <v>33</v>
      </c>
      <c r="AV767" s="49">
        <v>0</v>
      </c>
      <c r="AW767" s="99">
        <v>18.7</v>
      </c>
      <c r="AX767" s="94"/>
      <c r="AY767" s="94" t="s">
        <v>10278</v>
      </c>
      <c r="AZ767" s="100"/>
      <c r="BA767" s="100"/>
      <c r="BB767" s="49">
        <v>1</v>
      </c>
      <c r="BC767" s="159"/>
      <c r="BD767" s="153" t="str">
        <f t="shared" si="267"/>
        <v>09, 30, 2022.08.31</v>
      </c>
      <c r="BE767" s="153" t="str">
        <f t="shared" si="268"/>
        <v>11, 33, 2022.08.31</v>
      </c>
      <c r="BF767" s="160" t="str">
        <f t="shared" si="269"/>
        <v>П</v>
      </c>
      <c r="BG767" s="161">
        <f t="shared" si="270"/>
        <v>2.0499999999999998</v>
      </c>
      <c r="BH767" s="167">
        <f t="shared" si="271"/>
        <v>33</v>
      </c>
      <c r="BI767" s="162">
        <f t="shared" si="272"/>
        <v>0</v>
      </c>
      <c r="BJ767" s="162">
        <f t="shared" si="273"/>
        <v>0</v>
      </c>
      <c r="BK767" s="162">
        <f t="shared" si="274"/>
        <v>33</v>
      </c>
      <c r="BL767" s="162">
        <f t="shared" si="275"/>
        <v>0</v>
      </c>
      <c r="BM767" s="162">
        <f t="shared" si="276"/>
        <v>0</v>
      </c>
      <c r="BN767" s="162">
        <f t="shared" si="277"/>
        <v>0</v>
      </c>
      <c r="BO767" s="167">
        <f t="shared" si="278"/>
        <v>33</v>
      </c>
      <c r="BP767" s="162">
        <f t="shared" si="279"/>
        <v>0</v>
      </c>
      <c r="BQ767" s="168">
        <f t="shared" si="280"/>
        <v>1</v>
      </c>
      <c r="BT767" s="169">
        <f t="shared" si="281"/>
        <v>0</v>
      </c>
      <c r="BU767" s="169">
        <f t="shared" si="282"/>
        <v>0</v>
      </c>
      <c r="BV767" s="169">
        <f t="shared" si="283"/>
        <v>67.649999999999991</v>
      </c>
      <c r="BW767" s="169">
        <f t="shared" si="284"/>
        <v>33</v>
      </c>
      <c r="BX767" s="170">
        <f t="shared" si="285"/>
        <v>0</v>
      </c>
      <c r="BY767" s="170">
        <f t="shared" si="286"/>
        <v>0</v>
      </c>
      <c r="BZ767" s="170">
        <f t="shared" si="287"/>
        <v>0</v>
      </c>
      <c r="CA767" s="170">
        <f t="shared" si="288"/>
        <v>0</v>
      </c>
      <c r="CB767" s="216"/>
    </row>
    <row r="768" spans="1:80" s="172" customFormat="1" ht="15.75" customHeight="1">
      <c r="A768" s="163" t="s">
        <v>291</v>
      </c>
      <c r="B768" s="163"/>
      <c r="D768" s="163">
        <v>15</v>
      </c>
      <c r="AA768" s="165" t="s">
        <v>83</v>
      </c>
      <c r="AB768" s="166" t="s">
        <v>4393</v>
      </c>
      <c r="AC768" s="94" t="s">
        <v>92</v>
      </c>
      <c r="AD768" s="95" t="s">
        <v>305</v>
      </c>
      <c r="AE768" s="94" t="s">
        <v>10279</v>
      </c>
      <c r="AF768" s="96" t="s">
        <v>295</v>
      </c>
      <c r="AG768" s="22" t="s">
        <v>10280</v>
      </c>
      <c r="AH768" s="22" t="s">
        <v>10281</v>
      </c>
      <c r="AI768" s="97" t="s">
        <v>309</v>
      </c>
      <c r="AJ768" s="98">
        <v>0.78</v>
      </c>
      <c r="AK768" s="95" t="s">
        <v>10282</v>
      </c>
      <c r="AL768" s="94"/>
      <c r="AM768" s="94"/>
      <c r="AN768" s="167">
        <f t="shared" si="265"/>
        <v>1</v>
      </c>
      <c r="AO768" s="49">
        <v>0</v>
      </c>
      <c r="AP768" s="49">
        <v>0</v>
      </c>
      <c r="AQ768" s="49">
        <v>1</v>
      </c>
      <c r="AR768" s="49">
        <v>0</v>
      </c>
      <c r="AS768" s="49">
        <v>0</v>
      </c>
      <c r="AT768" s="49">
        <v>0</v>
      </c>
      <c r="AU768" s="167">
        <f t="shared" si="266"/>
        <v>1</v>
      </c>
      <c r="AV768" s="49">
        <v>0</v>
      </c>
      <c r="AW768" s="99">
        <v>0.38</v>
      </c>
      <c r="AX768" s="94"/>
      <c r="AY768" s="94" t="s">
        <v>10283</v>
      </c>
      <c r="AZ768" s="100" t="s">
        <v>501</v>
      </c>
      <c r="BA768" s="100" t="s">
        <v>313</v>
      </c>
      <c r="BB768" s="49">
        <v>1</v>
      </c>
      <c r="BC768" s="159"/>
      <c r="BD768" s="153" t="str">
        <f t="shared" si="267"/>
        <v>09, 48, 2022.08.31</v>
      </c>
      <c r="BE768" s="153" t="str">
        <f t="shared" si="268"/>
        <v>10, 35, 2022.08.31</v>
      </c>
      <c r="BF768" s="160" t="str">
        <f t="shared" si="269"/>
        <v>В</v>
      </c>
      <c r="BG768" s="161">
        <f t="shared" si="270"/>
        <v>0.78</v>
      </c>
      <c r="BH768" s="167">
        <f t="shared" si="271"/>
        <v>1</v>
      </c>
      <c r="BI768" s="162">
        <f t="shared" si="272"/>
        <v>0</v>
      </c>
      <c r="BJ768" s="162">
        <f t="shared" si="273"/>
        <v>0</v>
      </c>
      <c r="BK768" s="162">
        <f t="shared" si="274"/>
        <v>1</v>
      </c>
      <c r="BL768" s="162">
        <f t="shared" si="275"/>
        <v>0</v>
      </c>
      <c r="BM768" s="162">
        <f t="shared" si="276"/>
        <v>0</v>
      </c>
      <c r="BN768" s="162">
        <f t="shared" si="277"/>
        <v>0</v>
      </c>
      <c r="BO768" s="167">
        <f t="shared" si="278"/>
        <v>1</v>
      </c>
      <c r="BP768" s="162">
        <f t="shared" si="279"/>
        <v>0</v>
      </c>
      <c r="BQ768" s="168">
        <f t="shared" si="280"/>
        <v>1</v>
      </c>
      <c r="BT768" s="169">
        <f t="shared" si="281"/>
        <v>0.78</v>
      </c>
      <c r="BU768" s="169">
        <f t="shared" si="282"/>
        <v>1</v>
      </c>
      <c r="BV768" s="169">
        <f t="shared" si="283"/>
        <v>0</v>
      </c>
      <c r="BW768" s="169">
        <f t="shared" si="284"/>
        <v>0</v>
      </c>
      <c r="BX768" s="170">
        <f t="shared" si="285"/>
        <v>0</v>
      </c>
      <c r="BY768" s="170">
        <f t="shared" si="286"/>
        <v>0</v>
      </c>
      <c r="BZ768" s="170">
        <f t="shared" si="287"/>
        <v>0</v>
      </c>
      <c r="CA768" s="170">
        <f t="shared" si="288"/>
        <v>0</v>
      </c>
      <c r="CB768" s="216"/>
    </row>
    <row r="769" spans="1:80" s="172" customFormat="1" ht="15.75" customHeight="1">
      <c r="A769" s="163" t="s">
        <v>291</v>
      </c>
      <c r="B769" s="163"/>
      <c r="D769" s="163">
        <v>15</v>
      </c>
      <c r="AA769" s="165" t="s">
        <v>83</v>
      </c>
      <c r="AB769" s="166" t="s">
        <v>4396</v>
      </c>
      <c r="AC769" s="94" t="s">
        <v>110</v>
      </c>
      <c r="AD769" s="95" t="s">
        <v>305</v>
      </c>
      <c r="AE769" s="94" t="s">
        <v>7004</v>
      </c>
      <c r="AF769" s="96" t="s">
        <v>295</v>
      </c>
      <c r="AG769" s="22" t="s">
        <v>10284</v>
      </c>
      <c r="AH769" s="22" t="s">
        <v>10285</v>
      </c>
      <c r="AI769" s="97" t="s">
        <v>309</v>
      </c>
      <c r="AJ769" s="98">
        <v>0.72</v>
      </c>
      <c r="AK769" s="95" t="s">
        <v>10286</v>
      </c>
      <c r="AL769" s="94"/>
      <c r="AM769" s="94"/>
      <c r="AN769" s="167">
        <f t="shared" si="265"/>
        <v>1</v>
      </c>
      <c r="AO769" s="49">
        <v>0</v>
      </c>
      <c r="AP769" s="49">
        <v>0</v>
      </c>
      <c r="AQ769" s="49">
        <v>1</v>
      </c>
      <c r="AR769" s="49">
        <v>0</v>
      </c>
      <c r="AS769" s="49">
        <v>0</v>
      </c>
      <c r="AT769" s="49">
        <v>0</v>
      </c>
      <c r="AU769" s="167">
        <f t="shared" si="266"/>
        <v>1</v>
      </c>
      <c r="AV769" s="49">
        <v>0</v>
      </c>
      <c r="AW769" s="99">
        <v>0.3</v>
      </c>
      <c r="AX769" s="94"/>
      <c r="AY769" s="94" t="s">
        <v>10287</v>
      </c>
      <c r="AZ769" s="100" t="s">
        <v>501</v>
      </c>
      <c r="BA769" s="100" t="s">
        <v>313</v>
      </c>
      <c r="BB769" s="49">
        <v>1</v>
      </c>
      <c r="BC769" s="159"/>
      <c r="BD769" s="153" t="str">
        <f t="shared" si="267"/>
        <v>10, 30, 2022.08.31</v>
      </c>
      <c r="BE769" s="153" t="str">
        <f t="shared" si="268"/>
        <v>11, 13, 2022.08.31</v>
      </c>
      <c r="BF769" s="160" t="str">
        <f t="shared" si="269"/>
        <v>В</v>
      </c>
      <c r="BG769" s="161">
        <f t="shared" si="270"/>
        <v>0.72</v>
      </c>
      <c r="BH769" s="167">
        <f t="shared" si="271"/>
        <v>1</v>
      </c>
      <c r="BI769" s="162">
        <f t="shared" si="272"/>
        <v>0</v>
      </c>
      <c r="BJ769" s="162">
        <f t="shared" si="273"/>
        <v>0</v>
      </c>
      <c r="BK769" s="162">
        <f t="shared" si="274"/>
        <v>1</v>
      </c>
      <c r="BL769" s="162">
        <f t="shared" si="275"/>
        <v>0</v>
      </c>
      <c r="BM769" s="162">
        <f t="shared" si="276"/>
        <v>0</v>
      </c>
      <c r="BN769" s="162">
        <f t="shared" si="277"/>
        <v>0</v>
      </c>
      <c r="BO769" s="167">
        <f t="shared" si="278"/>
        <v>1</v>
      </c>
      <c r="BP769" s="162">
        <f t="shared" si="279"/>
        <v>0</v>
      </c>
      <c r="BQ769" s="168">
        <f t="shared" si="280"/>
        <v>1</v>
      </c>
      <c r="BT769" s="169">
        <f t="shared" si="281"/>
        <v>0.72</v>
      </c>
      <c r="BU769" s="169">
        <f t="shared" si="282"/>
        <v>1</v>
      </c>
      <c r="BV769" s="169">
        <f t="shared" si="283"/>
        <v>0</v>
      </c>
      <c r="BW769" s="169">
        <f t="shared" si="284"/>
        <v>0</v>
      </c>
      <c r="BX769" s="170">
        <f t="shared" si="285"/>
        <v>0</v>
      </c>
      <c r="BY769" s="170">
        <f t="shared" si="286"/>
        <v>0</v>
      </c>
      <c r="BZ769" s="170">
        <f t="shared" si="287"/>
        <v>0</v>
      </c>
      <c r="CA769" s="170">
        <f t="shared" si="288"/>
        <v>0</v>
      </c>
      <c r="CB769" s="216"/>
    </row>
    <row r="770" spans="1:80" s="172" customFormat="1" ht="15.75" customHeight="1">
      <c r="A770" s="163" t="s">
        <v>291</v>
      </c>
      <c r="B770" s="163"/>
      <c r="D770" s="163">
        <v>15</v>
      </c>
      <c r="AA770" s="165" t="s">
        <v>83</v>
      </c>
      <c r="AB770" s="166" t="s">
        <v>4402</v>
      </c>
      <c r="AC770" s="94" t="s">
        <v>92</v>
      </c>
      <c r="AD770" s="95" t="s">
        <v>314</v>
      </c>
      <c r="AE770" s="94" t="s">
        <v>10288</v>
      </c>
      <c r="AF770" s="96" t="s">
        <v>295</v>
      </c>
      <c r="AG770" s="22" t="s">
        <v>10289</v>
      </c>
      <c r="AH770" s="22" t="s">
        <v>10267</v>
      </c>
      <c r="AI770" s="97" t="s">
        <v>309</v>
      </c>
      <c r="AJ770" s="98">
        <v>1.38</v>
      </c>
      <c r="AK770" s="95" t="s">
        <v>10290</v>
      </c>
      <c r="AL770" s="94"/>
      <c r="AM770" s="94"/>
      <c r="AN770" s="167">
        <f t="shared" si="265"/>
        <v>5</v>
      </c>
      <c r="AO770" s="49">
        <v>0</v>
      </c>
      <c r="AP770" s="49">
        <v>0</v>
      </c>
      <c r="AQ770" s="49">
        <v>5</v>
      </c>
      <c r="AR770" s="49">
        <v>0</v>
      </c>
      <c r="AS770" s="49">
        <v>0</v>
      </c>
      <c r="AT770" s="49">
        <v>5</v>
      </c>
      <c r="AU770" s="167">
        <f t="shared" si="266"/>
        <v>0</v>
      </c>
      <c r="AV770" s="49">
        <v>0</v>
      </c>
      <c r="AW770" s="99">
        <v>4.92</v>
      </c>
      <c r="AX770" s="94"/>
      <c r="AY770" s="94" t="s">
        <v>10291</v>
      </c>
      <c r="AZ770" s="100" t="s">
        <v>501</v>
      </c>
      <c r="BA770" s="100" t="s">
        <v>313</v>
      </c>
      <c r="BB770" s="49">
        <v>1</v>
      </c>
      <c r="BC770" s="159"/>
      <c r="BD770" s="153" t="str">
        <f t="shared" si="267"/>
        <v>14, 07, 2022.08.31</v>
      </c>
      <c r="BE770" s="153" t="str">
        <f t="shared" si="268"/>
        <v>15, 30, 2022.08.31</v>
      </c>
      <c r="BF770" s="160" t="str">
        <f t="shared" si="269"/>
        <v>В</v>
      </c>
      <c r="BG770" s="161">
        <f t="shared" si="270"/>
        <v>1.38</v>
      </c>
      <c r="BH770" s="167">
        <f t="shared" si="271"/>
        <v>5</v>
      </c>
      <c r="BI770" s="162">
        <f t="shared" si="272"/>
        <v>0</v>
      </c>
      <c r="BJ770" s="162">
        <f t="shared" si="273"/>
        <v>0</v>
      </c>
      <c r="BK770" s="162">
        <f t="shared" si="274"/>
        <v>5</v>
      </c>
      <c r="BL770" s="162">
        <f t="shared" si="275"/>
        <v>0</v>
      </c>
      <c r="BM770" s="162">
        <f t="shared" si="276"/>
        <v>0</v>
      </c>
      <c r="BN770" s="162">
        <f t="shared" si="277"/>
        <v>5</v>
      </c>
      <c r="BO770" s="167">
        <f t="shared" si="278"/>
        <v>0</v>
      </c>
      <c r="BP770" s="162">
        <f t="shared" si="279"/>
        <v>0</v>
      </c>
      <c r="BQ770" s="168">
        <f t="shared" si="280"/>
        <v>1</v>
      </c>
      <c r="BT770" s="169">
        <f t="shared" si="281"/>
        <v>6.8999999999999995</v>
      </c>
      <c r="BU770" s="169">
        <f t="shared" si="282"/>
        <v>5</v>
      </c>
      <c r="BV770" s="169">
        <f t="shared" si="283"/>
        <v>0</v>
      </c>
      <c r="BW770" s="169">
        <f t="shared" si="284"/>
        <v>0</v>
      </c>
      <c r="BX770" s="170">
        <f t="shared" si="285"/>
        <v>0</v>
      </c>
      <c r="BY770" s="170">
        <f t="shared" si="286"/>
        <v>0</v>
      </c>
      <c r="BZ770" s="170">
        <f t="shared" si="287"/>
        <v>0</v>
      </c>
      <c r="CA770" s="170">
        <f t="shared" si="288"/>
        <v>0</v>
      </c>
      <c r="CB770" s="216"/>
    </row>
    <row r="771" spans="1:80" s="172" customFormat="1" ht="15.75" customHeight="1">
      <c r="A771" s="163" t="s">
        <v>291</v>
      </c>
      <c r="B771" s="163"/>
      <c r="D771" s="163">
        <v>15</v>
      </c>
      <c r="AA771" s="165" t="s">
        <v>83</v>
      </c>
      <c r="AB771" s="166" t="s">
        <v>4407</v>
      </c>
      <c r="AC771" s="94" t="s">
        <v>110</v>
      </c>
      <c r="AD771" s="95" t="s">
        <v>305</v>
      </c>
      <c r="AE771" s="94" t="s">
        <v>10203</v>
      </c>
      <c r="AF771" s="96" t="s">
        <v>295</v>
      </c>
      <c r="AG771" s="22" t="s">
        <v>10292</v>
      </c>
      <c r="AH771" s="22" t="s">
        <v>10293</v>
      </c>
      <c r="AI771" s="97" t="s">
        <v>298</v>
      </c>
      <c r="AJ771" s="98">
        <v>6</v>
      </c>
      <c r="AK771" s="95" t="s">
        <v>10294</v>
      </c>
      <c r="AL771" s="94"/>
      <c r="AM771" s="94"/>
      <c r="AN771" s="167">
        <f t="shared" si="265"/>
        <v>42</v>
      </c>
      <c r="AO771" s="49">
        <v>0</v>
      </c>
      <c r="AP771" s="49">
        <v>0</v>
      </c>
      <c r="AQ771" s="49">
        <v>42</v>
      </c>
      <c r="AR771" s="49">
        <v>0</v>
      </c>
      <c r="AS771" s="49">
        <v>0</v>
      </c>
      <c r="AT771" s="49">
        <v>2</v>
      </c>
      <c r="AU771" s="167">
        <f t="shared" si="266"/>
        <v>40</v>
      </c>
      <c r="AV771" s="49">
        <v>0</v>
      </c>
      <c r="AW771" s="99">
        <v>47.55</v>
      </c>
      <c r="AX771" s="94"/>
      <c r="AY771" s="94" t="s">
        <v>10206</v>
      </c>
      <c r="AZ771" s="100"/>
      <c r="BA771" s="100"/>
      <c r="BB771" s="49">
        <v>1</v>
      </c>
      <c r="BC771" s="159"/>
      <c r="BD771" s="153" t="str">
        <f t="shared" si="267"/>
        <v>09, 30, 2022.09.01</v>
      </c>
      <c r="BE771" s="153" t="str">
        <f t="shared" si="268"/>
        <v>15, 30, 2022.09.01</v>
      </c>
      <c r="BF771" s="160" t="str">
        <f t="shared" si="269"/>
        <v>П</v>
      </c>
      <c r="BG771" s="161">
        <f t="shared" si="270"/>
        <v>6</v>
      </c>
      <c r="BH771" s="167">
        <f t="shared" si="271"/>
        <v>42</v>
      </c>
      <c r="BI771" s="162">
        <f t="shared" si="272"/>
        <v>0</v>
      </c>
      <c r="BJ771" s="162">
        <f t="shared" si="273"/>
        <v>0</v>
      </c>
      <c r="BK771" s="162">
        <f t="shared" si="274"/>
        <v>42</v>
      </c>
      <c r="BL771" s="162">
        <f t="shared" si="275"/>
        <v>0</v>
      </c>
      <c r="BM771" s="162">
        <f t="shared" si="276"/>
        <v>0</v>
      </c>
      <c r="BN771" s="162">
        <f t="shared" si="277"/>
        <v>2</v>
      </c>
      <c r="BO771" s="167">
        <f t="shared" si="278"/>
        <v>40</v>
      </c>
      <c r="BP771" s="162">
        <f t="shared" si="279"/>
        <v>0</v>
      </c>
      <c r="BQ771" s="168">
        <f t="shared" si="280"/>
        <v>1</v>
      </c>
      <c r="BT771" s="169">
        <f t="shared" si="281"/>
        <v>0</v>
      </c>
      <c r="BU771" s="169">
        <f t="shared" si="282"/>
        <v>0</v>
      </c>
      <c r="BV771" s="169">
        <f t="shared" si="283"/>
        <v>252</v>
      </c>
      <c r="BW771" s="169">
        <f t="shared" si="284"/>
        <v>42</v>
      </c>
      <c r="BX771" s="170">
        <f t="shared" si="285"/>
        <v>0</v>
      </c>
      <c r="BY771" s="170">
        <f t="shared" si="286"/>
        <v>0</v>
      </c>
      <c r="BZ771" s="170">
        <f t="shared" si="287"/>
        <v>0</v>
      </c>
      <c r="CA771" s="170">
        <f t="shared" si="288"/>
        <v>0</v>
      </c>
      <c r="CB771" s="216"/>
    </row>
    <row r="772" spans="1:80" s="172" customFormat="1" ht="15.75" customHeight="1">
      <c r="A772" s="163" t="s">
        <v>291</v>
      </c>
      <c r="B772" s="163"/>
      <c r="D772" s="163">
        <v>15</v>
      </c>
      <c r="AA772" s="165" t="s">
        <v>83</v>
      </c>
      <c r="AB772" s="166" t="s">
        <v>4410</v>
      </c>
      <c r="AC772" s="94" t="s">
        <v>92</v>
      </c>
      <c r="AD772" s="95" t="s">
        <v>293</v>
      </c>
      <c r="AE772" s="94" t="s">
        <v>6852</v>
      </c>
      <c r="AF772" s="96" t="s">
        <v>408</v>
      </c>
      <c r="AG772" s="22" t="s">
        <v>10295</v>
      </c>
      <c r="AH772" s="22" t="s">
        <v>10296</v>
      </c>
      <c r="AI772" s="97" t="s">
        <v>309</v>
      </c>
      <c r="AJ772" s="98">
        <v>0.92</v>
      </c>
      <c r="AK772" s="95" t="s">
        <v>10297</v>
      </c>
      <c r="AL772" s="94"/>
      <c r="AM772" s="94" t="s">
        <v>10298</v>
      </c>
      <c r="AN772" s="167">
        <f t="shared" si="265"/>
        <v>19</v>
      </c>
      <c r="AO772" s="49">
        <v>0</v>
      </c>
      <c r="AP772" s="49">
        <v>3</v>
      </c>
      <c r="AQ772" s="49">
        <v>15</v>
      </c>
      <c r="AR772" s="49">
        <v>0</v>
      </c>
      <c r="AS772" s="49">
        <v>0</v>
      </c>
      <c r="AT772" s="49">
        <v>7</v>
      </c>
      <c r="AU772" s="167">
        <f t="shared" si="266"/>
        <v>11</v>
      </c>
      <c r="AV772" s="49">
        <v>1</v>
      </c>
      <c r="AW772" s="99">
        <v>27.2</v>
      </c>
      <c r="AX772" s="94" t="s">
        <v>427</v>
      </c>
      <c r="AY772" s="94" t="s">
        <v>10299</v>
      </c>
      <c r="AZ772" s="100" t="s">
        <v>501</v>
      </c>
      <c r="BA772" s="100" t="s">
        <v>639</v>
      </c>
      <c r="BB772" s="49">
        <v>1</v>
      </c>
      <c r="BC772" s="159"/>
      <c r="BD772" s="153" t="str">
        <f t="shared" si="267"/>
        <v>12, 15, 2022.09.01</v>
      </c>
      <c r="BE772" s="153" t="str">
        <f t="shared" si="268"/>
        <v>13, 10, 2022.09.01</v>
      </c>
      <c r="BF772" s="160" t="str">
        <f t="shared" si="269"/>
        <v>В</v>
      </c>
      <c r="BG772" s="161">
        <f t="shared" si="270"/>
        <v>0.92</v>
      </c>
      <c r="BH772" s="167">
        <f t="shared" si="271"/>
        <v>19</v>
      </c>
      <c r="BI772" s="162">
        <f t="shared" si="272"/>
        <v>0</v>
      </c>
      <c r="BJ772" s="162">
        <f t="shared" si="273"/>
        <v>3</v>
      </c>
      <c r="BK772" s="162">
        <f t="shared" si="274"/>
        <v>15</v>
      </c>
      <c r="BL772" s="162">
        <f t="shared" si="275"/>
        <v>0</v>
      </c>
      <c r="BM772" s="162">
        <f t="shared" si="276"/>
        <v>0</v>
      </c>
      <c r="BN772" s="162">
        <f t="shared" si="277"/>
        <v>7</v>
      </c>
      <c r="BO772" s="167">
        <f t="shared" si="278"/>
        <v>11</v>
      </c>
      <c r="BP772" s="162">
        <f t="shared" si="279"/>
        <v>1</v>
      </c>
      <c r="BQ772" s="168">
        <f t="shared" si="280"/>
        <v>1</v>
      </c>
      <c r="BT772" s="169">
        <f t="shared" si="281"/>
        <v>17.48</v>
      </c>
      <c r="BU772" s="169">
        <f t="shared" si="282"/>
        <v>19</v>
      </c>
      <c r="BV772" s="169">
        <f t="shared" si="283"/>
        <v>0</v>
      </c>
      <c r="BW772" s="169">
        <f t="shared" si="284"/>
        <v>0</v>
      </c>
      <c r="BX772" s="170">
        <f t="shared" si="285"/>
        <v>0</v>
      </c>
      <c r="BY772" s="170">
        <f t="shared" si="286"/>
        <v>0</v>
      </c>
      <c r="BZ772" s="170">
        <f t="shared" si="287"/>
        <v>0</v>
      </c>
      <c r="CA772" s="170">
        <f t="shared" si="288"/>
        <v>0</v>
      </c>
      <c r="CB772" s="216"/>
    </row>
    <row r="773" spans="1:80" s="172" customFormat="1" ht="15.75" customHeight="1">
      <c r="A773" s="163" t="s">
        <v>291</v>
      </c>
      <c r="B773" s="163"/>
      <c r="D773" s="163">
        <v>15</v>
      </c>
      <c r="AA773" s="165" t="s">
        <v>83</v>
      </c>
      <c r="AB773" s="166" t="s">
        <v>4416</v>
      </c>
      <c r="AC773" s="94" t="s">
        <v>108</v>
      </c>
      <c r="AD773" s="95" t="s">
        <v>305</v>
      </c>
      <c r="AE773" s="94" t="s">
        <v>10300</v>
      </c>
      <c r="AF773" s="96" t="s">
        <v>345</v>
      </c>
      <c r="AG773" s="22" t="s">
        <v>10301</v>
      </c>
      <c r="AH773" s="22" t="s">
        <v>10302</v>
      </c>
      <c r="AI773" s="97" t="s">
        <v>298</v>
      </c>
      <c r="AJ773" s="98">
        <v>7.25</v>
      </c>
      <c r="AK773" s="95" t="s">
        <v>10303</v>
      </c>
      <c r="AL773" s="94"/>
      <c r="AM773" s="94"/>
      <c r="AN773" s="167">
        <f t="shared" si="265"/>
        <v>6</v>
      </c>
      <c r="AO773" s="49">
        <v>0</v>
      </c>
      <c r="AP773" s="49">
        <v>0</v>
      </c>
      <c r="AQ773" s="49">
        <v>6</v>
      </c>
      <c r="AR773" s="49">
        <v>0</v>
      </c>
      <c r="AS773" s="49">
        <v>0</v>
      </c>
      <c r="AT773" s="49">
        <v>6</v>
      </c>
      <c r="AU773" s="167">
        <f t="shared" si="266"/>
        <v>0</v>
      </c>
      <c r="AV773" s="49">
        <v>0</v>
      </c>
      <c r="AW773" s="99">
        <v>21.51</v>
      </c>
      <c r="AX773" s="94"/>
      <c r="AY773" s="94" t="s">
        <v>10304</v>
      </c>
      <c r="AZ773" s="100"/>
      <c r="BA773" s="100"/>
      <c r="BB773" s="49">
        <v>1</v>
      </c>
      <c r="BC773" s="159"/>
      <c r="BD773" s="153" t="str">
        <f t="shared" si="267"/>
        <v>08, 45, 2022.09.02</v>
      </c>
      <c r="BE773" s="153" t="str">
        <f t="shared" si="268"/>
        <v>16, 00, 2022.09.02</v>
      </c>
      <c r="BF773" s="160" t="str">
        <f t="shared" si="269"/>
        <v>П</v>
      </c>
      <c r="BG773" s="161">
        <f t="shared" si="270"/>
        <v>7.25</v>
      </c>
      <c r="BH773" s="167">
        <f t="shared" si="271"/>
        <v>6</v>
      </c>
      <c r="BI773" s="162">
        <f t="shared" si="272"/>
        <v>0</v>
      </c>
      <c r="BJ773" s="162">
        <f t="shared" si="273"/>
        <v>0</v>
      </c>
      <c r="BK773" s="162">
        <f t="shared" si="274"/>
        <v>6</v>
      </c>
      <c r="BL773" s="162">
        <f t="shared" si="275"/>
        <v>0</v>
      </c>
      <c r="BM773" s="162">
        <f t="shared" si="276"/>
        <v>0</v>
      </c>
      <c r="BN773" s="162">
        <f t="shared" si="277"/>
        <v>6</v>
      </c>
      <c r="BO773" s="167">
        <f t="shared" si="278"/>
        <v>0</v>
      </c>
      <c r="BP773" s="162">
        <f t="shared" si="279"/>
        <v>0</v>
      </c>
      <c r="BQ773" s="168">
        <f t="shared" si="280"/>
        <v>1</v>
      </c>
      <c r="BT773" s="169">
        <f t="shared" si="281"/>
        <v>0</v>
      </c>
      <c r="BU773" s="169">
        <f t="shared" si="282"/>
        <v>0</v>
      </c>
      <c r="BV773" s="169">
        <f t="shared" si="283"/>
        <v>43.5</v>
      </c>
      <c r="BW773" s="169">
        <f t="shared" si="284"/>
        <v>6</v>
      </c>
      <c r="BX773" s="170">
        <f t="shared" si="285"/>
        <v>0</v>
      </c>
      <c r="BY773" s="170">
        <f t="shared" si="286"/>
        <v>0</v>
      </c>
      <c r="BZ773" s="170">
        <f t="shared" si="287"/>
        <v>0</v>
      </c>
      <c r="CA773" s="170">
        <f t="shared" si="288"/>
        <v>0</v>
      </c>
      <c r="CB773" s="216"/>
    </row>
    <row r="774" spans="1:80" s="172" customFormat="1" ht="15.75" customHeight="1">
      <c r="A774" s="163" t="s">
        <v>291</v>
      </c>
      <c r="B774" s="163"/>
      <c r="D774" s="163">
        <v>15</v>
      </c>
      <c r="AA774" s="165" t="s">
        <v>83</v>
      </c>
      <c r="AB774" s="166" t="s">
        <v>4423</v>
      </c>
      <c r="AC774" s="94" t="s">
        <v>92</v>
      </c>
      <c r="AD774" s="95" t="s">
        <v>305</v>
      </c>
      <c r="AE774" s="94" t="s">
        <v>10305</v>
      </c>
      <c r="AF774" s="96" t="s">
        <v>295</v>
      </c>
      <c r="AG774" s="22" t="s">
        <v>10306</v>
      </c>
      <c r="AH774" s="22" t="s">
        <v>10302</v>
      </c>
      <c r="AI774" s="97" t="s">
        <v>298</v>
      </c>
      <c r="AJ774" s="98">
        <v>7</v>
      </c>
      <c r="AK774" s="95" t="s">
        <v>10307</v>
      </c>
      <c r="AL774" s="94"/>
      <c r="AM774" s="94"/>
      <c r="AN774" s="167">
        <f t="shared" si="265"/>
        <v>2</v>
      </c>
      <c r="AO774" s="49">
        <v>0</v>
      </c>
      <c r="AP774" s="49">
        <v>0</v>
      </c>
      <c r="AQ774" s="49">
        <v>2</v>
      </c>
      <c r="AR774" s="49">
        <v>0</v>
      </c>
      <c r="AS774" s="49">
        <v>0</v>
      </c>
      <c r="AT774" s="49">
        <v>0</v>
      </c>
      <c r="AU774" s="167">
        <f t="shared" si="266"/>
        <v>2</v>
      </c>
      <c r="AV774" s="49">
        <v>0</v>
      </c>
      <c r="AW774" s="99">
        <v>7.84</v>
      </c>
      <c r="AX774" s="94"/>
      <c r="AY774" s="94" t="s">
        <v>10308</v>
      </c>
      <c r="AZ774" s="100"/>
      <c r="BA774" s="100"/>
      <c r="BB774" s="49">
        <v>1</v>
      </c>
      <c r="BC774" s="159"/>
      <c r="BD774" s="153" t="str">
        <f t="shared" si="267"/>
        <v>09, 00, 2022.09.02</v>
      </c>
      <c r="BE774" s="153" t="str">
        <f t="shared" si="268"/>
        <v>16, 00, 2022.09.02</v>
      </c>
      <c r="BF774" s="160" t="str">
        <f t="shared" si="269"/>
        <v>П</v>
      </c>
      <c r="BG774" s="161">
        <f t="shared" si="270"/>
        <v>7</v>
      </c>
      <c r="BH774" s="167">
        <f t="shared" si="271"/>
        <v>2</v>
      </c>
      <c r="BI774" s="162">
        <f t="shared" si="272"/>
        <v>0</v>
      </c>
      <c r="BJ774" s="162">
        <f t="shared" si="273"/>
        <v>0</v>
      </c>
      <c r="BK774" s="162">
        <f t="shared" si="274"/>
        <v>2</v>
      </c>
      <c r="BL774" s="162">
        <f t="shared" si="275"/>
        <v>0</v>
      </c>
      <c r="BM774" s="162">
        <f t="shared" si="276"/>
        <v>0</v>
      </c>
      <c r="BN774" s="162">
        <f t="shared" si="277"/>
        <v>0</v>
      </c>
      <c r="BO774" s="167">
        <f t="shared" si="278"/>
        <v>2</v>
      </c>
      <c r="BP774" s="162">
        <f t="shared" si="279"/>
        <v>0</v>
      </c>
      <c r="BQ774" s="168">
        <f t="shared" si="280"/>
        <v>1</v>
      </c>
      <c r="BT774" s="169">
        <f t="shared" si="281"/>
        <v>0</v>
      </c>
      <c r="BU774" s="169">
        <f t="shared" si="282"/>
        <v>0</v>
      </c>
      <c r="BV774" s="169">
        <f t="shared" si="283"/>
        <v>14</v>
      </c>
      <c r="BW774" s="169">
        <f t="shared" si="284"/>
        <v>2</v>
      </c>
      <c r="BX774" s="170">
        <f t="shared" si="285"/>
        <v>0</v>
      </c>
      <c r="BY774" s="170">
        <f t="shared" si="286"/>
        <v>0</v>
      </c>
      <c r="BZ774" s="170">
        <f t="shared" si="287"/>
        <v>0</v>
      </c>
      <c r="CA774" s="170">
        <f t="shared" si="288"/>
        <v>0</v>
      </c>
      <c r="CB774" s="216"/>
    </row>
    <row r="775" spans="1:80" s="172" customFormat="1" ht="15.75" customHeight="1">
      <c r="A775" s="163" t="s">
        <v>291</v>
      </c>
      <c r="B775" s="163"/>
      <c r="D775" s="163">
        <v>15</v>
      </c>
      <c r="AA775" s="165" t="s">
        <v>83</v>
      </c>
      <c r="AB775" s="166" t="s">
        <v>4429</v>
      </c>
      <c r="AC775" s="94" t="s">
        <v>110</v>
      </c>
      <c r="AD775" s="95" t="s">
        <v>305</v>
      </c>
      <c r="AE775" s="94" t="s">
        <v>10203</v>
      </c>
      <c r="AF775" s="96" t="s">
        <v>295</v>
      </c>
      <c r="AG775" s="22" t="s">
        <v>10309</v>
      </c>
      <c r="AH775" s="22" t="s">
        <v>10310</v>
      </c>
      <c r="AI775" s="97" t="s">
        <v>298</v>
      </c>
      <c r="AJ775" s="98">
        <v>6</v>
      </c>
      <c r="AK775" s="95" t="s">
        <v>10294</v>
      </c>
      <c r="AL775" s="94"/>
      <c r="AM775" s="94"/>
      <c r="AN775" s="167">
        <f t="shared" si="265"/>
        <v>42</v>
      </c>
      <c r="AO775" s="49">
        <v>0</v>
      </c>
      <c r="AP775" s="49">
        <v>0</v>
      </c>
      <c r="AQ775" s="49">
        <v>42</v>
      </c>
      <c r="AR775" s="49">
        <v>0</v>
      </c>
      <c r="AS775" s="49">
        <v>0</v>
      </c>
      <c r="AT775" s="49">
        <v>2</v>
      </c>
      <c r="AU775" s="167">
        <f t="shared" si="266"/>
        <v>40</v>
      </c>
      <c r="AV775" s="49">
        <v>0</v>
      </c>
      <c r="AW775" s="99">
        <v>47.55</v>
      </c>
      <c r="AX775" s="94"/>
      <c r="AY775" s="94" t="s">
        <v>10206</v>
      </c>
      <c r="AZ775" s="100"/>
      <c r="BA775" s="100"/>
      <c r="BB775" s="49">
        <v>1</v>
      </c>
      <c r="BC775" s="159"/>
      <c r="BD775" s="153" t="str">
        <f t="shared" si="267"/>
        <v>09, 30, 2022.09.02</v>
      </c>
      <c r="BE775" s="153" t="str">
        <f t="shared" si="268"/>
        <v>15, 30, 2022.09.02</v>
      </c>
      <c r="BF775" s="160" t="str">
        <f t="shared" si="269"/>
        <v>П</v>
      </c>
      <c r="BG775" s="161">
        <f t="shared" si="270"/>
        <v>6</v>
      </c>
      <c r="BH775" s="167">
        <f t="shared" si="271"/>
        <v>42</v>
      </c>
      <c r="BI775" s="162">
        <f t="shared" si="272"/>
        <v>0</v>
      </c>
      <c r="BJ775" s="162">
        <f t="shared" si="273"/>
        <v>0</v>
      </c>
      <c r="BK775" s="162">
        <f t="shared" si="274"/>
        <v>42</v>
      </c>
      <c r="BL775" s="162">
        <f t="shared" si="275"/>
        <v>0</v>
      </c>
      <c r="BM775" s="162">
        <f t="shared" si="276"/>
        <v>0</v>
      </c>
      <c r="BN775" s="162">
        <f t="shared" si="277"/>
        <v>2</v>
      </c>
      <c r="BO775" s="167">
        <f t="shared" si="278"/>
        <v>40</v>
      </c>
      <c r="BP775" s="162">
        <f t="shared" si="279"/>
        <v>0</v>
      </c>
      <c r="BQ775" s="168">
        <f t="shared" si="280"/>
        <v>1</v>
      </c>
      <c r="BT775" s="169">
        <f t="shared" si="281"/>
        <v>0</v>
      </c>
      <c r="BU775" s="169">
        <f t="shared" si="282"/>
        <v>0</v>
      </c>
      <c r="BV775" s="169">
        <f t="shared" si="283"/>
        <v>252</v>
      </c>
      <c r="BW775" s="169">
        <f t="shared" si="284"/>
        <v>42</v>
      </c>
      <c r="BX775" s="170">
        <f t="shared" si="285"/>
        <v>0</v>
      </c>
      <c r="BY775" s="170">
        <f t="shared" si="286"/>
        <v>0</v>
      </c>
      <c r="BZ775" s="170">
        <f t="shared" si="287"/>
        <v>0</v>
      </c>
      <c r="CA775" s="170">
        <f t="shared" si="288"/>
        <v>0</v>
      </c>
      <c r="CB775" s="216"/>
    </row>
    <row r="776" spans="1:80" s="172" customFormat="1" ht="15.75" customHeight="1">
      <c r="A776" s="163" t="s">
        <v>291</v>
      </c>
      <c r="B776" s="163"/>
      <c r="D776" s="163">
        <v>15</v>
      </c>
      <c r="AA776" s="165" t="s">
        <v>83</v>
      </c>
      <c r="AB776" s="166" t="s">
        <v>4435</v>
      </c>
      <c r="AC776" s="94" t="s">
        <v>110</v>
      </c>
      <c r="AD776" s="95" t="s">
        <v>305</v>
      </c>
      <c r="AE776" s="94" t="s">
        <v>10311</v>
      </c>
      <c r="AF776" s="96" t="s">
        <v>295</v>
      </c>
      <c r="AG776" s="22" t="s">
        <v>10309</v>
      </c>
      <c r="AH776" s="22" t="s">
        <v>10310</v>
      </c>
      <c r="AI776" s="97" t="s">
        <v>298</v>
      </c>
      <c r="AJ776" s="98">
        <v>6</v>
      </c>
      <c r="AK776" s="95" t="s">
        <v>10312</v>
      </c>
      <c r="AL776" s="94"/>
      <c r="AM776" s="94"/>
      <c r="AN776" s="167">
        <f t="shared" si="265"/>
        <v>6</v>
      </c>
      <c r="AO776" s="49">
        <v>0</v>
      </c>
      <c r="AP776" s="49">
        <v>0</v>
      </c>
      <c r="AQ776" s="49">
        <v>6</v>
      </c>
      <c r="AR776" s="49">
        <v>0</v>
      </c>
      <c r="AS776" s="49">
        <v>0</v>
      </c>
      <c r="AT776" s="49">
        <v>1</v>
      </c>
      <c r="AU776" s="167">
        <f t="shared" si="266"/>
        <v>5</v>
      </c>
      <c r="AV776" s="49">
        <v>0</v>
      </c>
      <c r="AW776" s="99">
        <v>8.0500000000000007</v>
      </c>
      <c r="AX776" s="94"/>
      <c r="AY776" s="94" t="s">
        <v>10313</v>
      </c>
      <c r="AZ776" s="100"/>
      <c r="BA776" s="100"/>
      <c r="BB776" s="49">
        <v>1</v>
      </c>
      <c r="BC776" s="159"/>
      <c r="BD776" s="153" t="str">
        <f t="shared" si="267"/>
        <v>09, 30, 2022.09.02</v>
      </c>
      <c r="BE776" s="153" t="str">
        <f t="shared" si="268"/>
        <v>15, 30, 2022.09.02</v>
      </c>
      <c r="BF776" s="160" t="str">
        <f t="shared" si="269"/>
        <v>П</v>
      </c>
      <c r="BG776" s="161">
        <f t="shared" si="270"/>
        <v>6</v>
      </c>
      <c r="BH776" s="167">
        <f t="shared" si="271"/>
        <v>6</v>
      </c>
      <c r="BI776" s="162">
        <f t="shared" si="272"/>
        <v>0</v>
      </c>
      <c r="BJ776" s="162">
        <f t="shared" si="273"/>
        <v>0</v>
      </c>
      <c r="BK776" s="162">
        <f t="shared" si="274"/>
        <v>6</v>
      </c>
      <c r="BL776" s="162">
        <f t="shared" si="275"/>
        <v>0</v>
      </c>
      <c r="BM776" s="162">
        <f t="shared" si="276"/>
        <v>0</v>
      </c>
      <c r="BN776" s="162">
        <f t="shared" si="277"/>
        <v>1</v>
      </c>
      <c r="BO776" s="167">
        <f t="shared" si="278"/>
        <v>5</v>
      </c>
      <c r="BP776" s="162">
        <f t="shared" si="279"/>
        <v>0</v>
      </c>
      <c r="BQ776" s="168">
        <f t="shared" si="280"/>
        <v>1</v>
      </c>
      <c r="BT776" s="169">
        <f t="shared" si="281"/>
        <v>0</v>
      </c>
      <c r="BU776" s="169">
        <f t="shared" si="282"/>
        <v>0</v>
      </c>
      <c r="BV776" s="169">
        <f t="shared" si="283"/>
        <v>36</v>
      </c>
      <c r="BW776" s="169">
        <f t="shared" si="284"/>
        <v>6</v>
      </c>
      <c r="BX776" s="170">
        <f t="shared" si="285"/>
        <v>0</v>
      </c>
      <c r="BY776" s="170">
        <f t="shared" si="286"/>
        <v>0</v>
      </c>
      <c r="BZ776" s="170">
        <f t="shared" si="287"/>
        <v>0</v>
      </c>
      <c r="CA776" s="170">
        <f t="shared" si="288"/>
        <v>0</v>
      </c>
      <c r="CB776" s="216"/>
    </row>
    <row r="777" spans="1:80" s="172" customFormat="1" ht="15.75" customHeight="1">
      <c r="A777" s="163" t="s">
        <v>291</v>
      </c>
      <c r="B777" s="163"/>
      <c r="D777" s="163">
        <v>15</v>
      </c>
      <c r="AA777" s="165" t="s">
        <v>83</v>
      </c>
      <c r="AB777" s="166" t="s">
        <v>4440</v>
      </c>
      <c r="AC777" s="94" t="s">
        <v>108</v>
      </c>
      <c r="AD777" s="95" t="s">
        <v>305</v>
      </c>
      <c r="AE777" s="94" t="s">
        <v>10314</v>
      </c>
      <c r="AF777" s="96" t="s">
        <v>345</v>
      </c>
      <c r="AG777" s="22" t="s">
        <v>10315</v>
      </c>
      <c r="AH777" s="22" t="s">
        <v>10316</v>
      </c>
      <c r="AI777" s="97" t="s">
        <v>298</v>
      </c>
      <c r="AJ777" s="98">
        <v>7.25</v>
      </c>
      <c r="AK777" s="95" t="s">
        <v>10317</v>
      </c>
      <c r="AL777" s="94"/>
      <c r="AM777" s="94"/>
      <c r="AN777" s="167">
        <f t="shared" si="265"/>
        <v>3</v>
      </c>
      <c r="AO777" s="49">
        <v>0</v>
      </c>
      <c r="AP777" s="49">
        <v>0</v>
      </c>
      <c r="AQ777" s="49">
        <v>3</v>
      </c>
      <c r="AR777" s="49">
        <v>0</v>
      </c>
      <c r="AS777" s="49">
        <v>0</v>
      </c>
      <c r="AT777" s="49">
        <v>3</v>
      </c>
      <c r="AU777" s="167">
        <f t="shared" si="266"/>
        <v>0</v>
      </c>
      <c r="AV777" s="49">
        <v>0</v>
      </c>
      <c r="AW777" s="99">
        <v>6.44</v>
      </c>
      <c r="AX777" s="94"/>
      <c r="AY777" s="94" t="s">
        <v>10318</v>
      </c>
      <c r="AZ777" s="100"/>
      <c r="BA777" s="100"/>
      <c r="BB777" s="49">
        <v>1</v>
      </c>
      <c r="BC777" s="159"/>
      <c r="BD777" s="153" t="str">
        <f t="shared" si="267"/>
        <v>08, 45, 2022.09.05</v>
      </c>
      <c r="BE777" s="153" t="str">
        <f t="shared" si="268"/>
        <v>16, 00, 2022.09.05</v>
      </c>
      <c r="BF777" s="160" t="str">
        <f t="shared" si="269"/>
        <v>П</v>
      </c>
      <c r="BG777" s="161">
        <f t="shared" si="270"/>
        <v>7.25</v>
      </c>
      <c r="BH777" s="167">
        <f t="shared" si="271"/>
        <v>3</v>
      </c>
      <c r="BI777" s="162">
        <f t="shared" si="272"/>
        <v>0</v>
      </c>
      <c r="BJ777" s="162">
        <f t="shared" si="273"/>
        <v>0</v>
      </c>
      <c r="BK777" s="162">
        <f t="shared" si="274"/>
        <v>3</v>
      </c>
      <c r="BL777" s="162">
        <f t="shared" si="275"/>
        <v>0</v>
      </c>
      <c r="BM777" s="162">
        <f t="shared" si="276"/>
        <v>0</v>
      </c>
      <c r="BN777" s="162">
        <f t="shared" si="277"/>
        <v>3</v>
      </c>
      <c r="BO777" s="167">
        <f t="shared" si="278"/>
        <v>0</v>
      </c>
      <c r="BP777" s="162">
        <f t="shared" si="279"/>
        <v>0</v>
      </c>
      <c r="BQ777" s="168">
        <f t="shared" si="280"/>
        <v>1</v>
      </c>
      <c r="BT777" s="169">
        <f t="shared" si="281"/>
        <v>0</v>
      </c>
      <c r="BU777" s="169">
        <f t="shared" si="282"/>
        <v>0</v>
      </c>
      <c r="BV777" s="169">
        <f t="shared" si="283"/>
        <v>21.75</v>
      </c>
      <c r="BW777" s="169">
        <f t="shared" si="284"/>
        <v>3</v>
      </c>
      <c r="BX777" s="170">
        <f t="shared" si="285"/>
        <v>0</v>
      </c>
      <c r="BY777" s="170">
        <f t="shared" si="286"/>
        <v>0</v>
      </c>
      <c r="BZ777" s="170">
        <f t="shared" si="287"/>
        <v>0</v>
      </c>
      <c r="CA777" s="170">
        <f t="shared" si="288"/>
        <v>0</v>
      </c>
      <c r="CB777" s="216"/>
    </row>
    <row r="778" spans="1:80" s="172" customFormat="1" ht="15.75" customHeight="1">
      <c r="A778" s="163" t="s">
        <v>291</v>
      </c>
      <c r="B778" s="163"/>
      <c r="D778" s="163">
        <v>15</v>
      </c>
      <c r="AA778" s="165" t="s">
        <v>83</v>
      </c>
      <c r="AB778" s="166" t="s">
        <v>4446</v>
      </c>
      <c r="AC778" s="94" t="s">
        <v>110</v>
      </c>
      <c r="AD778" s="95" t="s">
        <v>305</v>
      </c>
      <c r="AE778" s="94" t="s">
        <v>10203</v>
      </c>
      <c r="AF778" s="96" t="s">
        <v>295</v>
      </c>
      <c r="AG778" s="22" t="s">
        <v>10319</v>
      </c>
      <c r="AH778" s="22" t="s">
        <v>10320</v>
      </c>
      <c r="AI778" s="97" t="s">
        <v>298</v>
      </c>
      <c r="AJ778" s="98">
        <v>6</v>
      </c>
      <c r="AK778" s="95" t="s">
        <v>10294</v>
      </c>
      <c r="AL778" s="94"/>
      <c r="AM778" s="94"/>
      <c r="AN778" s="167">
        <f t="shared" si="265"/>
        <v>42</v>
      </c>
      <c r="AO778" s="49">
        <v>0</v>
      </c>
      <c r="AP778" s="49">
        <v>0</v>
      </c>
      <c r="AQ778" s="49">
        <v>42</v>
      </c>
      <c r="AR778" s="49">
        <v>0</v>
      </c>
      <c r="AS778" s="49">
        <v>0</v>
      </c>
      <c r="AT778" s="49">
        <v>2</v>
      </c>
      <c r="AU778" s="167">
        <f t="shared" si="266"/>
        <v>40</v>
      </c>
      <c r="AV778" s="49">
        <v>0</v>
      </c>
      <c r="AW778" s="99">
        <v>47.55</v>
      </c>
      <c r="AX778" s="94"/>
      <c r="AY778" s="94" t="s">
        <v>10206</v>
      </c>
      <c r="AZ778" s="100"/>
      <c r="BA778" s="100"/>
      <c r="BB778" s="49">
        <v>1</v>
      </c>
      <c r="BC778" s="159"/>
      <c r="BD778" s="153" t="str">
        <f t="shared" si="267"/>
        <v>09, 30, 2022.09.05</v>
      </c>
      <c r="BE778" s="153" t="str">
        <f t="shared" si="268"/>
        <v>15, 30, 2022.09.05</v>
      </c>
      <c r="BF778" s="160" t="str">
        <f t="shared" si="269"/>
        <v>П</v>
      </c>
      <c r="BG778" s="161">
        <f t="shared" si="270"/>
        <v>6</v>
      </c>
      <c r="BH778" s="167">
        <f t="shared" si="271"/>
        <v>42</v>
      </c>
      <c r="BI778" s="162">
        <f t="shared" si="272"/>
        <v>0</v>
      </c>
      <c r="BJ778" s="162">
        <f t="shared" si="273"/>
        <v>0</v>
      </c>
      <c r="BK778" s="162">
        <f t="shared" si="274"/>
        <v>42</v>
      </c>
      <c r="BL778" s="162">
        <f t="shared" si="275"/>
        <v>0</v>
      </c>
      <c r="BM778" s="162">
        <f t="shared" si="276"/>
        <v>0</v>
      </c>
      <c r="BN778" s="162">
        <f t="shared" si="277"/>
        <v>2</v>
      </c>
      <c r="BO778" s="167">
        <f t="shared" si="278"/>
        <v>40</v>
      </c>
      <c r="BP778" s="162">
        <f t="shared" si="279"/>
        <v>0</v>
      </c>
      <c r="BQ778" s="168">
        <f t="shared" si="280"/>
        <v>1</v>
      </c>
      <c r="BT778" s="169">
        <f t="shared" si="281"/>
        <v>0</v>
      </c>
      <c r="BU778" s="169">
        <f t="shared" si="282"/>
        <v>0</v>
      </c>
      <c r="BV778" s="169">
        <f t="shared" si="283"/>
        <v>252</v>
      </c>
      <c r="BW778" s="169">
        <f t="shared" si="284"/>
        <v>42</v>
      </c>
      <c r="BX778" s="170">
        <f t="shared" si="285"/>
        <v>0</v>
      </c>
      <c r="BY778" s="170">
        <f t="shared" si="286"/>
        <v>0</v>
      </c>
      <c r="BZ778" s="170">
        <f t="shared" si="287"/>
        <v>0</v>
      </c>
      <c r="CA778" s="170">
        <f t="shared" si="288"/>
        <v>0</v>
      </c>
      <c r="CB778" s="216"/>
    </row>
    <row r="779" spans="1:80" s="172" customFormat="1" ht="15.75" customHeight="1">
      <c r="A779" s="163" t="s">
        <v>291</v>
      </c>
      <c r="B779" s="163"/>
      <c r="D779" s="163">
        <v>15</v>
      </c>
      <c r="AA779" s="165" t="s">
        <v>83</v>
      </c>
      <c r="AB779" s="166" t="s">
        <v>4450</v>
      </c>
      <c r="AC779" s="94" t="s">
        <v>92</v>
      </c>
      <c r="AD779" s="95" t="s">
        <v>293</v>
      </c>
      <c r="AE779" s="94" t="s">
        <v>10321</v>
      </c>
      <c r="AF779" s="96" t="s">
        <v>408</v>
      </c>
      <c r="AG779" s="22" t="s">
        <v>10322</v>
      </c>
      <c r="AH779" s="22" t="s">
        <v>10323</v>
      </c>
      <c r="AI779" s="97" t="s">
        <v>309</v>
      </c>
      <c r="AJ779" s="98">
        <v>2.0499999999999998</v>
      </c>
      <c r="AK779" s="95" t="s">
        <v>10324</v>
      </c>
      <c r="AL779" s="94"/>
      <c r="AM779" s="94"/>
      <c r="AN779" s="167">
        <f t="shared" si="265"/>
        <v>11</v>
      </c>
      <c r="AO779" s="49">
        <v>0</v>
      </c>
      <c r="AP779" s="49">
        <v>0</v>
      </c>
      <c r="AQ779" s="49">
        <v>9</v>
      </c>
      <c r="AR779" s="49">
        <v>0</v>
      </c>
      <c r="AS779" s="49">
        <v>0</v>
      </c>
      <c r="AT779" s="49">
        <v>9</v>
      </c>
      <c r="AU779" s="167">
        <f t="shared" si="266"/>
        <v>0</v>
      </c>
      <c r="AV779" s="49">
        <v>2</v>
      </c>
      <c r="AW779" s="99">
        <v>16.61</v>
      </c>
      <c r="AX779" s="94" t="s">
        <v>10325</v>
      </c>
      <c r="AY779" s="94" t="s">
        <v>10326</v>
      </c>
      <c r="AZ779" s="100" t="s">
        <v>501</v>
      </c>
      <c r="BA779" s="100" t="s">
        <v>639</v>
      </c>
      <c r="BB779" s="49">
        <v>1</v>
      </c>
      <c r="BC779" s="159"/>
      <c r="BD779" s="153" t="str">
        <f t="shared" si="267"/>
        <v>04, 23, 2022.09.06</v>
      </c>
      <c r="BE779" s="153" t="str">
        <f t="shared" si="268"/>
        <v>06, 26, 2022.09.06</v>
      </c>
      <c r="BF779" s="160" t="str">
        <f t="shared" si="269"/>
        <v>В</v>
      </c>
      <c r="BG779" s="161">
        <f t="shared" si="270"/>
        <v>2.0499999999999998</v>
      </c>
      <c r="BH779" s="167">
        <f t="shared" si="271"/>
        <v>11</v>
      </c>
      <c r="BI779" s="162">
        <f t="shared" si="272"/>
        <v>0</v>
      </c>
      <c r="BJ779" s="162">
        <f t="shared" si="273"/>
        <v>0</v>
      </c>
      <c r="BK779" s="162">
        <f t="shared" si="274"/>
        <v>9</v>
      </c>
      <c r="BL779" s="162">
        <f t="shared" si="275"/>
        <v>0</v>
      </c>
      <c r="BM779" s="162">
        <f t="shared" si="276"/>
        <v>0</v>
      </c>
      <c r="BN779" s="162">
        <f t="shared" si="277"/>
        <v>9</v>
      </c>
      <c r="BO779" s="167">
        <f t="shared" si="278"/>
        <v>0</v>
      </c>
      <c r="BP779" s="162">
        <f t="shared" si="279"/>
        <v>2</v>
      </c>
      <c r="BQ779" s="168">
        <f t="shared" si="280"/>
        <v>1</v>
      </c>
      <c r="BT779" s="169">
        <f t="shared" si="281"/>
        <v>22.549999999999997</v>
      </c>
      <c r="BU779" s="169">
        <f t="shared" si="282"/>
        <v>11</v>
      </c>
      <c r="BV779" s="169">
        <f t="shared" si="283"/>
        <v>0</v>
      </c>
      <c r="BW779" s="169">
        <f t="shared" si="284"/>
        <v>0</v>
      </c>
      <c r="BX779" s="170">
        <f t="shared" si="285"/>
        <v>0</v>
      </c>
      <c r="BY779" s="170">
        <f t="shared" si="286"/>
        <v>0</v>
      </c>
      <c r="BZ779" s="170">
        <f t="shared" si="287"/>
        <v>0</v>
      </c>
      <c r="CA779" s="170">
        <f t="shared" si="288"/>
        <v>0</v>
      </c>
      <c r="CB779" s="216"/>
    </row>
    <row r="780" spans="1:80" s="172" customFormat="1" ht="15.75" customHeight="1">
      <c r="A780" s="163" t="s">
        <v>291</v>
      </c>
      <c r="B780" s="163"/>
      <c r="D780" s="163">
        <v>15</v>
      </c>
      <c r="AA780" s="165" t="s">
        <v>83</v>
      </c>
      <c r="AB780" s="166" t="s">
        <v>4454</v>
      </c>
      <c r="AC780" s="94" t="s">
        <v>110</v>
      </c>
      <c r="AD780" s="95" t="s">
        <v>305</v>
      </c>
      <c r="AE780" s="94" t="s">
        <v>10203</v>
      </c>
      <c r="AF780" s="96" t="s">
        <v>295</v>
      </c>
      <c r="AG780" s="22" t="s">
        <v>10327</v>
      </c>
      <c r="AH780" s="22" t="s">
        <v>10328</v>
      </c>
      <c r="AI780" s="97" t="s">
        <v>298</v>
      </c>
      <c r="AJ780" s="98">
        <v>6</v>
      </c>
      <c r="AK780" s="95" t="s">
        <v>10294</v>
      </c>
      <c r="AL780" s="94"/>
      <c r="AM780" s="94"/>
      <c r="AN780" s="167">
        <f t="shared" si="265"/>
        <v>42</v>
      </c>
      <c r="AO780" s="49">
        <v>0</v>
      </c>
      <c r="AP780" s="49">
        <v>0</v>
      </c>
      <c r="AQ780" s="49">
        <v>42</v>
      </c>
      <c r="AR780" s="49">
        <v>0</v>
      </c>
      <c r="AS780" s="49">
        <v>0</v>
      </c>
      <c r="AT780" s="49">
        <v>2</v>
      </c>
      <c r="AU780" s="167">
        <f t="shared" si="266"/>
        <v>40</v>
      </c>
      <c r="AV780" s="49">
        <v>0</v>
      </c>
      <c r="AW780" s="99">
        <v>47.55</v>
      </c>
      <c r="AX780" s="94"/>
      <c r="AY780" s="94" t="s">
        <v>10206</v>
      </c>
      <c r="AZ780" s="100"/>
      <c r="BA780" s="100"/>
      <c r="BB780" s="49">
        <v>1</v>
      </c>
      <c r="BC780" s="159"/>
      <c r="BD780" s="153" t="str">
        <f t="shared" si="267"/>
        <v>09, 30, 2022.09.06</v>
      </c>
      <c r="BE780" s="153" t="str">
        <f t="shared" si="268"/>
        <v>15, 30, 2022.09.06</v>
      </c>
      <c r="BF780" s="160" t="str">
        <f t="shared" si="269"/>
        <v>П</v>
      </c>
      <c r="BG780" s="161">
        <f t="shared" si="270"/>
        <v>6</v>
      </c>
      <c r="BH780" s="167">
        <f t="shared" si="271"/>
        <v>42</v>
      </c>
      <c r="BI780" s="162">
        <f t="shared" si="272"/>
        <v>0</v>
      </c>
      <c r="BJ780" s="162">
        <f t="shared" si="273"/>
        <v>0</v>
      </c>
      <c r="BK780" s="162">
        <f t="shared" si="274"/>
        <v>42</v>
      </c>
      <c r="BL780" s="162">
        <f t="shared" si="275"/>
        <v>0</v>
      </c>
      <c r="BM780" s="162">
        <f t="shared" si="276"/>
        <v>0</v>
      </c>
      <c r="BN780" s="162">
        <f t="shared" si="277"/>
        <v>2</v>
      </c>
      <c r="BO780" s="167">
        <f t="shared" si="278"/>
        <v>40</v>
      </c>
      <c r="BP780" s="162">
        <f t="shared" si="279"/>
        <v>0</v>
      </c>
      <c r="BQ780" s="168">
        <f t="shared" si="280"/>
        <v>1</v>
      </c>
      <c r="BT780" s="169">
        <f t="shared" si="281"/>
        <v>0</v>
      </c>
      <c r="BU780" s="169">
        <f t="shared" si="282"/>
        <v>0</v>
      </c>
      <c r="BV780" s="169">
        <f t="shared" si="283"/>
        <v>252</v>
      </c>
      <c r="BW780" s="169">
        <f t="shared" si="284"/>
        <v>42</v>
      </c>
      <c r="BX780" s="170">
        <f t="shared" si="285"/>
        <v>0</v>
      </c>
      <c r="BY780" s="170">
        <f t="shared" si="286"/>
        <v>0</v>
      </c>
      <c r="BZ780" s="170">
        <f t="shared" si="287"/>
        <v>0</v>
      </c>
      <c r="CA780" s="170">
        <f t="shared" si="288"/>
        <v>0</v>
      </c>
      <c r="CB780" s="216"/>
    </row>
    <row r="781" spans="1:80" s="172" customFormat="1" ht="15.75" customHeight="1">
      <c r="A781" s="163" t="s">
        <v>291</v>
      </c>
      <c r="B781" s="163"/>
      <c r="D781" s="163">
        <v>15</v>
      </c>
      <c r="AA781" s="165" t="s">
        <v>83</v>
      </c>
      <c r="AB781" s="166" t="s">
        <v>4460</v>
      </c>
      <c r="AC781" s="94" t="s">
        <v>92</v>
      </c>
      <c r="AD781" s="95" t="s">
        <v>305</v>
      </c>
      <c r="AE781" s="94" t="s">
        <v>10329</v>
      </c>
      <c r="AF781" s="96" t="s">
        <v>295</v>
      </c>
      <c r="AG781" s="22" t="s">
        <v>10330</v>
      </c>
      <c r="AH781" s="22" t="s">
        <v>10331</v>
      </c>
      <c r="AI781" s="97" t="s">
        <v>298</v>
      </c>
      <c r="AJ781" s="98">
        <v>6</v>
      </c>
      <c r="AK781" s="95" t="s">
        <v>10332</v>
      </c>
      <c r="AL781" s="94"/>
      <c r="AM781" s="94"/>
      <c r="AN781" s="167">
        <f t="shared" si="265"/>
        <v>1</v>
      </c>
      <c r="AO781" s="49">
        <v>0</v>
      </c>
      <c r="AP781" s="49">
        <v>0</v>
      </c>
      <c r="AQ781" s="49">
        <v>1</v>
      </c>
      <c r="AR781" s="49">
        <v>0</v>
      </c>
      <c r="AS781" s="49">
        <v>0</v>
      </c>
      <c r="AT781" s="49">
        <v>0</v>
      </c>
      <c r="AU781" s="167">
        <f t="shared" si="266"/>
        <v>1</v>
      </c>
      <c r="AV781" s="49">
        <v>0</v>
      </c>
      <c r="AW781" s="99">
        <v>3.89</v>
      </c>
      <c r="AX781" s="94"/>
      <c r="AY781" s="94" t="s">
        <v>10333</v>
      </c>
      <c r="AZ781" s="100"/>
      <c r="BA781" s="100"/>
      <c r="BB781" s="49">
        <v>1</v>
      </c>
      <c r="BC781" s="159"/>
      <c r="BD781" s="153" t="str">
        <f t="shared" si="267"/>
        <v>09, 00, 2022.09.07</v>
      </c>
      <c r="BE781" s="153" t="str">
        <f t="shared" si="268"/>
        <v>15, 00, 2022.09.07</v>
      </c>
      <c r="BF781" s="160" t="str">
        <f t="shared" si="269"/>
        <v>П</v>
      </c>
      <c r="BG781" s="161">
        <f t="shared" si="270"/>
        <v>6</v>
      </c>
      <c r="BH781" s="167">
        <f t="shared" si="271"/>
        <v>1</v>
      </c>
      <c r="BI781" s="162">
        <f t="shared" si="272"/>
        <v>0</v>
      </c>
      <c r="BJ781" s="162">
        <f t="shared" si="273"/>
        <v>0</v>
      </c>
      <c r="BK781" s="162">
        <f t="shared" si="274"/>
        <v>1</v>
      </c>
      <c r="BL781" s="162">
        <f t="shared" si="275"/>
        <v>0</v>
      </c>
      <c r="BM781" s="162">
        <f t="shared" si="276"/>
        <v>0</v>
      </c>
      <c r="BN781" s="162">
        <f t="shared" si="277"/>
        <v>0</v>
      </c>
      <c r="BO781" s="167">
        <f t="shared" si="278"/>
        <v>1</v>
      </c>
      <c r="BP781" s="162">
        <f t="shared" si="279"/>
        <v>0</v>
      </c>
      <c r="BQ781" s="168">
        <f t="shared" si="280"/>
        <v>1</v>
      </c>
      <c r="BT781" s="169">
        <f t="shared" si="281"/>
        <v>0</v>
      </c>
      <c r="BU781" s="169">
        <f t="shared" si="282"/>
        <v>0</v>
      </c>
      <c r="BV781" s="169">
        <f t="shared" si="283"/>
        <v>6</v>
      </c>
      <c r="BW781" s="169">
        <f t="shared" si="284"/>
        <v>1</v>
      </c>
      <c r="BX781" s="170">
        <f t="shared" si="285"/>
        <v>0</v>
      </c>
      <c r="BY781" s="170">
        <f t="shared" si="286"/>
        <v>0</v>
      </c>
      <c r="BZ781" s="170">
        <f t="shared" si="287"/>
        <v>0</v>
      </c>
      <c r="CA781" s="170">
        <f t="shared" si="288"/>
        <v>0</v>
      </c>
      <c r="CB781" s="216"/>
    </row>
    <row r="782" spans="1:80" s="172" customFormat="1" ht="15.75" customHeight="1">
      <c r="A782" s="163" t="s">
        <v>291</v>
      </c>
      <c r="B782" s="163"/>
      <c r="D782" s="163">
        <v>15</v>
      </c>
      <c r="AA782" s="165" t="s">
        <v>83</v>
      </c>
      <c r="AB782" s="166" t="s">
        <v>4466</v>
      </c>
      <c r="AC782" s="94" t="s">
        <v>90</v>
      </c>
      <c r="AD782" s="95" t="s">
        <v>305</v>
      </c>
      <c r="AE782" s="94" t="s">
        <v>10334</v>
      </c>
      <c r="AF782" s="96" t="s">
        <v>295</v>
      </c>
      <c r="AG782" s="22" t="s">
        <v>10330</v>
      </c>
      <c r="AH782" s="22" t="s">
        <v>10335</v>
      </c>
      <c r="AI782" s="97" t="s">
        <v>298</v>
      </c>
      <c r="AJ782" s="98">
        <v>5</v>
      </c>
      <c r="AK782" s="95" t="s">
        <v>10336</v>
      </c>
      <c r="AL782" s="94"/>
      <c r="AM782" s="94" t="s">
        <v>10337</v>
      </c>
      <c r="AN782" s="167">
        <f t="shared" si="265"/>
        <v>45</v>
      </c>
      <c r="AO782" s="49">
        <v>0</v>
      </c>
      <c r="AP782" s="49">
        <v>1</v>
      </c>
      <c r="AQ782" s="49">
        <v>43</v>
      </c>
      <c r="AR782" s="49">
        <v>0</v>
      </c>
      <c r="AS782" s="49">
        <v>0</v>
      </c>
      <c r="AT782" s="49">
        <v>5</v>
      </c>
      <c r="AU782" s="167">
        <f t="shared" si="266"/>
        <v>39</v>
      </c>
      <c r="AV782" s="49">
        <v>1</v>
      </c>
      <c r="AW782" s="99">
        <v>187.94</v>
      </c>
      <c r="AX782" s="94" t="s">
        <v>3853</v>
      </c>
      <c r="AY782" s="94" t="s">
        <v>10338</v>
      </c>
      <c r="AZ782" s="100"/>
      <c r="BA782" s="100"/>
      <c r="BB782" s="49">
        <v>1</v>
      </c>
      <c r="BC782" s="159"/>
      <c r="BD782" s="153" t="str">
        <f t="shared" si="267"/>
        <v>09, 00, 2022.09.07</v>
      </c>
      <c r="BE782" s="153" t="str">
        <f t="shared" si="268"/>
        <v>14, 00, 2022.09.07</v>
      </c>
      <c r="BF782" s="160" t="str">
        <f t="shared" si="269"/>
        <v>П</v>
      </c>
      <c r="BG782" s="161">
        <f t="shared" si="270"/>
        <v>5</v>
      </c>
      <c r="BH782" s="167">
        <f t="shared" si="271"/>
        <v>45</v>
      </c>
      <c r="BI782" s="162">
        <f t="shared" si="272"/>
        <v>0</v>
      </c>
      <c r="BJ782" s="162">
        <f t="shared" si="273"/>
        <v>1</v>
      </c>
      <c r="BK782" s="162">
        <f t="shared" si="274"/>
        <v>43</v>
      </c>
      <c r="BL782" s="162">
        <f t="shared" si="275"/>
        <v>0</v>
      </c>
      <c r="BM782" s="162">
        <f t="shared" si="276"/>
        <v>0</v>
      </c>
      <c r="BN782" s="162">
        <f t="shared" si="277"/>
        <v>5</v>
      </c>
      <c r="BO782" s="167">
        <f t="shared" si="278"/>
        <v>39</v>
      </c>
      <c r="BP782" s="162">
        <f t="shared" si="279"/>
        <v>1</v>
      </c>
      <c r="BQ782" s="168">
        <f t="shared" si="280"/>
        <v>1</v>
      </c>
      <c r="BT782" s="169">
        <f t="shared" si="281"/>
        <v>0</v>
      </c>
      <c r="BU782" s="169">
        <f t="shared" si="282"/>
        <v>0</v>
      </c>
      <c r="BV782" s="169">
        <f t="shared" si="283"/>
        <v>225</v>
      </c>
      <c r="BW782" s="169">
        <f t="shared" si="284"/>
        <v>45</v>
      </c>
      <c r="BX782" s="170">
        <f t="shared" si="285"/>
        <v>0</v>
      </c>
      <c r="BY782" s="170">
        <f t="shared" si="286"/>
        <v>0</v>
      </c>
      <c r="BZ782" s="170">
        <f t="shared" si="287"/>
        <v>0</v>
      </c>
      <c r="CA782" s="170">
        <f t="shared" si="288"/>
        <v>0</v>
      </c>
      <c r="CB782" s="216"/>
    </row>
    <row r="783" spans="1:80" s="172" customFormat="1" ht="15.75" customHeight="1">
      <c r="A783" s="163" t="s">
        <v>291</v>
      </c>
      <c r="B783" s="163"/>
      <c r="D783" s="163">
        <v>15</v>
      </c>
      <c r="AA783" s="165" t="s">
        <v>83</v>
      </c>
      <c r="AB783" s="166" t="s">
        <v>4471</v>
      </c>
      <c r="AC783" s="94" t="s">
        <v>92</v>
      </c>
      <c r="AD783" s="95" t="s">
        <v>314</v>
      </c>
      <c r="AE783" s="94" t="s">
        <v>10339</v>
      </c>
      <c r="AF783" s="96" t="s">
        <v>295</v>
      </c>
      <c r="AG783" s="22" t="s">
        <v>10340</v>
      </c>
      <c r="AH783" s="22" t="s">
        <v>10341</v>
      </c>
      <c r="AI783" s="97" t="s">
        <v>309</v>
      </c>
      <c r="AJ783" s="98">
        <v>5.58</v>
      </c>
      <c r="AK783" s="95" t="s">
        <v>10342</v>
      </c>
      <c r="AL783" s="94"/>
      <c r="AM783" s="94" t="s">
        <v>10343</v>
      </c>
      <c r="AN783" s="167">
        <f t="shared" si="265"/>
        <v>1</v>
      </c>
      <c r="AO783" s="49">
        <v>0</v>
      </c>
      <c r="AP783" s="49">
        <v>0</v>
      </c>
      <c r="AQ783" s="49">
        <v>1</v>
      </c>
      <c r="AR783" s="49">
        <v>0</v>
      </c>
      <c r="AS783" s="49">
        <v>0</v>
      </c>
      <c r="AT783" s="49">
        <v>0</v>
      </c>
      <c r="AU783" s="167">
        <f t="shared" si="266"/>
        <v>1</v>
      </c>
      <c r="AV783" s="49">
        <v>0</v>
      </c>
      <c r="AW783" s="99">
        <v>5.5</v>
      </c>
      <c r="AX783" s="94"/>
      <c r="AY783" s="94" t="s">
        <v>10344</v>
      </c>
      <c r="AZ783" s="100" t="s">
        <v>312</v>
      </c>
      <c r="BA783" s="100" t="s">
        <v>313</v>
      </c>
      <c r="BB783" s="49">
        <v>0</v>
      </c>
      <c r="BC783" s="159"/>
      <c r="BD783" s="153" t="str">
        <f t="shared" si="267"/>
        <v>08, 10, 2022.09.08</v>
      </c>
      <c r="BE783" s="153" t="str">
        <f t="shared" si="268"/>
        <v>13, 45, 2022.09.08</v>
      </c>
      <c r="BF783" s="160" t="str">
        <f t="shared" si="269"/>
        <v>В</v>
      </c>
      <c r="BG783" s="161">
        <f t="shared" si="270"/>
        <v>5.58</v>
      </c>
      <c r="BH783" s="167">
        <f t="shared" si="271"/>
        <v>1</v>
      </c>
      <c r="BI783" s="162">
        <f t="shared" si="272"/>
        <v>0</v>
      </c>
      <c r="BJ783" s="162">
        <f t="shared" si="273"/>
        <v>0</v>
      </c>
      <c r="BK783" s="162">
        <f t="shared" si="274"/>
        <v>1</v>
      </c>
      <c r="BL783" s="162">
        <f t="shared" si="275"/>
        <v>0</v>
      </c>
      <c r="BM783" s="162">
        <f t="shared" si="276"/>
        <v>0</v>
      </c>
      <c r="BN783" s="162">
        <f t="shared" si="277"/>
        <v>0</v>
      </c>
      <c r="BO783" s="167">
        <f t="shared" si="278"/>
        <v>1</v>
      </c>
      <c r="BP783" s="162">
        <f t="shared" si="279"/>
        <v>0</v>
      </c>
      <c r="BQ783" s="168">
        <f t="shared" si="280"/>
        <v>0</v>
      </c>
      <c r="BT783" s="169">
        <f t="shared" si="281"/>
        <v>0</v>
      </c>
      <c r="BU783" s="169">
        <f t="shared" si="282"/>
        <v>0</v>
      </c>
      <c r="BV783" s="169">
        <f t="shared" si="283"/>
        <v>0</v>
      </c>
      <c r="BW783" s="169">
        <f t="shared" si="284"/>
        <v>0</v>
      </c>
      <c r="BX783" s="170">
        <f t="shared" si="285"/>
        <v>0</v>
      </c>
      <c r="BY783" s="170">
        <f t="shared" si="286"/>
        <v>0</v>
      </c>
      <c r="BZ783" s="170">
        <f t="shared" si="287"/>
        <v>0</v>
      </c>
      <c r="CA783" s="170">
        <f t="shared" si="288"/>
        <v>0</v>
      </c>
      <c r="CB783" s="216"/>
    </row>
    <row r="784" spans="1:80" s="172" customFormat="1" ht="15.75" customHeight="1">
      <c r="A784" s="163" t="s">
        <v>291</v>
      </c>
      <c r="B784" s="163"/>
      <c r="D784" s="163">
        <v>15</v>
      </c>
      <c r="AA784" s="165" t="s">
        <v>83</v>
      </c>
      <c r="AB784" s="166" t="s">
        <v>4476</v>
      </c>
      <c r="AC784" s="94" t="s">
        <v>92</v>
      </c>
      <c r="AD784" s="95" t="s">
        <v>305</v>
      </c>
      <c r="AE784" s="94" t="s">
        <v>10345</v>
      </c>
      <c r="AF784" s="96" t="s">
        <v>295</v>
      </c>
      <c r="AG784" s="22" t="s">
        <v>10346</v>
      </c>
      <c r="AH784" s="22" t="s">
        <v>10347</v>
      </c>
      <c r="AI784" s="97" t="s">
        <v>298</v>
      </c>
      <c r="AJ784" s="98">
        <v>4.5</v>
      </c>
      <c r="AK784" s="95" t="s">
        <v>10348</v>
      </c>
      <c r="AL784" s="94"/>
      <c r="AM784" s="94"/>
      <c r="AN784" s="167">
        <f t="shared" si="265"/>
        <v>19</v>
      </c>
      <c r="AO784" s="49">
        <v>0</v>
      </c>
      <c r="AP784" s="49">
        <v>0</v>
      </c>
      <c r="AQ784" s="49">
        <v>19</v>
      </c>
      <c r="AR784" s="49">
        <v>0</v>
      </c>
      <c r="AS784" s="49">
        <v>0</v>
      </c>
      <c r="AT784" s="49">
        <v>2</v>
      </c>
      <c r="AU784" s="167">
        <f t="shared" si="266"/>
        <v>17</v>
      </c>
      <c r="AV784" s="49">
        <v>0</v>
      </c>
      <c r="AW784" s="99">
        <v>61.3</v>
      </c>
      <c r="AX784" s="94"/>
      <c r="AY784" s="94" t="s">
        <v>10349</v>
      </c>
      <c r="AZ784" s="100"/>
      <c r="BA784" s="100"/>
      <c r="BB784" s="49">
        <v>1</v>
      </c>
      <c r="BC784" s="159"/>
      <c r="BD784" s="153" t="str">
        <f t="shared" si="267"/>
        <v>08, 30, 2022.09.08</v>
      </c>
      <c r="BE784" s="153" t="str">
        <f t="shared" si="268"/>
        <v>13, 00, 2022.09.08</v>
      </c>
      <c r="BF784" s="160" t="str">
        <f t="shared" si="269"/>
        <v>П</v>
      </c>
      <c r="BG784" s="161">
        <f t="shared" si="270"/>
        <v>4.5</v>
      </c>
      <c r="BH784" s="167">
        <f t="shared" si="271"/>
        <v>19</v>
      </c>
      <c r="BI784" s="162">
        <f t="shared" si="272"/>
        <v>0</v>
      </c>
      <c r="BJ784" s="162">
        <f t="shared" si="273"/>
        <v>0</v>
      </c>
      <c r="BK784" s="162">
        <f t="shared" si="274"/>
        <v>19</v>
      </c>
      <c r="BL784" s="162">
        <f t="shared" si="275"/>
        <v>0</v>
      </c>
      <c r="BM784" s="162">
        <f t="shared" si="276"/>
        <v>0</v>
      </c>
      <c r="BN784" s="162">
        <f t="shared" si="277"/>
        <v>2</v>
      </c>
      <c r="BO784" s="167">
        <f t="shared" si="278"/>
        <v>17</v>
      </c>
      <c r="BP784" s="162">
        <f t="shared" si="279"/>
        <v>0</v>
      </c>
      <c r="BQ784" s="168">
        <f t="shared" si="280"/>
        <v>1</v>
      </c>
      <c r="BT784" s="169">
        <f t="shared" si="281"/>
        <v>0</v>
      </c>
      <c r="BU784" s="169">
        <f t="shared" si="282"/>
        <v>0</v>
      </c>
      <c r="BV784" s="169">
        <f t="shared" si="283"/>
        <v>85.5</v>
      </c>
      <c r="BW784" s="169">
        <f t="shared" si="284"/>
        <v>19</v>
      </c>
      <c r="BX784" s="170">
        <f t="shared" si="285"/>
        <v>0</v>
      </c>
      <c r="BY784" s="170">
        <f t="shared" si="286"/>
        <v>0</v>
      </c>
      <c r="BZ784" s="170">
        <f t="shared" si="287"/>
        <v>0</v>
      </c>
      <c r="CA784" s="170">
        <f t="shared" si="288"/>
        <v>0</v>
      </c>
      <c r="CB784" s="216"/>
    </row>
    <row r="785" spans="1:80" s="172" customFormat="1" ht="15.75" customHeight="1">
      <c r="A785" s="163" t="s">
        <v>291</v>
      </c>
      <c r="B785" s="163"/>
      <c r="D785" s="163">
        <v>15</v>
      </c>
      <c r="AA785" s="165" t="s">
        <v>83</v>
      </c>
      <c r="AB785" s="166" t="s">
        <v>4482</v>
      </c>
      <c r="AC785" s="94" t="s">
        <v>110</v>
      </c>
      <c r="AD785" s="95" t="s">
        <v>305</v>
      </c>
      <c r="AE785" s="94" t="s">
        <v>10203</v>
      </c>
      <c r="AF785" s="96" t="s">
        <v>295</v>
      </c>
      <c r="AG785" s="22" t="s">
        <v>10350</v>
      </c>
      <c r="AH785" s="22" t="s">
        <v>10351</v>
      </c>
      <c r="AI785" s="97" t="s">
        <v>298</v>
      </c>
      <c r="AJ785" s="98">
        <v>6</v>
      </c>
      <c r="AK785" s="95" t="s">
        <v>10294</v>
      </c>
      <c r="AL785" s="94"/>
      <c r="AM785" s="94"/>
      <c r="AN785" s="167">
        <f t="shared" si="265"/>
        <v>42</v>
      </c>
      <c r="AO785" s="49">
        <v>0</v>
      </c>
      <c r="AP785" s="49">
        <v>0</v>
      </c>
      <c r="AQ785" s="49">
        <v>42</v>
      </c>
      <c r="AR785" s="49">
        <v>0</v>
      </c>
      <c r="AS785" s="49">
        <v>0</v>
      </c>
      <c r="AT785" s="49">
        <v>2</v>
      </c>
      <c r="AU785" s="167">
        <f t="shared" si="266"/>
        <v>40</v>
      </c>
      <c r="AV785" s="49">
        <v>0</v>
      </c>
      <c r="AW785" s="99">
        <v>47.55</v>
      </c>
      <c r="AX785" s="94"/>
      <c r="AY785" s="94" t="s">
        <v>10206</v>
      </c>
      <c r="AZ785" s="100"/>
      <c r="BA785" s="100"/>
      <c r="BB785" s="49">
        <v>1</v>
      </c>
      <c r="BC785" s="159"/>
      <c r="BD785" s="153" t="str">
        <f t="shared" si="267"/>
        <v>09, 30, 2022.09.08</v>
      </c>
      <c r="BE785" s="153" t="str">
        <f t="shared" si="268"/>
        <v>15, 30, 2022.09.08</v>
      </c>
      <c r="BF785" s="160" t="str">
        <f t="shared" si="269"/>
        <v>П</v>
      </c>
      <c r="BG785" s="161">
        <f t="shared" si="270"/>
        <v>6</v>
      </c>
      <c r="BH785" s="167">
        <f t="shared" si="271"/>
        <v>42</v>
      </c>
      <c r="BI785" s="162">
        <f t="shared" si="272"/>
        <v>0</v>
      </c>
      <c r="BJ785" s="162">
        <f t="shared" si="273"/>
        <v>0</v>
      </c>
      <c r="BK785" s="162">
        <f t="shared" si="274"/>
        <v>42</v>
      </c>
      <c r="BL785" s="162">
        <f t="shared" si="275"/>
        <v>0</v>
      </c>
      <c r="BM785" s="162">
        <f t="shared" si="276"/>
        <v>0</v>
      </c>
      <c r="BN785" s="162">
        <f t="shared" si="277"/>
        <v>2</v>
      </c>
      <c r="BO785" s="167">
        <f t="shared" si="278"/>
        <v>40</v>
      </c>
      <c r="BP785" s="162">
        <f t="shared" si="279"/>
        <v>0</v>
      </c>
      <c r="BQ785" s="168">
        <f t="shared" si="280"/>
        <v>1</v>
      </c>
      <c r="BT785" s="169">
        <f t="shared" si="281"/>
        <v>0</v>
      </c>
      <c r="BU785" s="169">
        <f t="shared" si="282"/>
        <v>0</v>
      </c>
      <c r="BV785" s="169">
        <f t="shared" si="283"/>
        <v>252</v>
      </c>
      <c r="BW785" s="169">
        <f t="shared" si="284"/>
        <v>42</v>
      </c>
      <c r="BX785" s="170">
        <f t="shared" si="285"/>
        <v>0</v>
      </c>
      <c r="BY785" s="170">
        <f t="shared" si="286"/>
        <v>0</v>
      </c>
      <c r="BZ785" s="170">
        <f t="shared" si="287"/>
        <v>0</v>
      </c>
      <c r="CA785" s="170">
        <f t="shared" si="288"/>
        <v>0</v>
      </c>
      <c r="CB785" s="216"/>
    </row>
    <row r="786" spans="1:80" s="172" customFormat="1" ht="15.75" customHeight="1">
      <c r="A786" s="163" t="s">
        <v>291</v>
      </c>
      <c r="B786" s="163"/>
      <c r="D786" s="163">
        <v>15</v>
      </c>
      <c r="AA786" s="165" t="s">
        <v>83</v>
      </c>
      <c r="AB786" s="166" t="s">
        <v>4489</v>
      </c>
      <c r="AC786" s="94" t="s">
        <v>92</v>
      </c>
      <c r="AD786" s="95" t="s">
        <v>768</v>
      </c>
      <c r="AE786" s="94" t="s">
        <v>10352</v>
      </c>
      <c r="AF786" s="96" t="s">
        <v>408</v>
      </c>
      <c r="AG786" s="22" t="s">
        <v>10353</v>
      </c>
      <c r="AH786" s="22" t="s">
        <v>10354</v>
      </c>
      <c r="AI786" s="97" t="s">
        <v>309</v>
      </c>
      <c r="AJ786" s="98">
        <v>0.75</v>
      </c>
      <c r="AK786" s="95" t="s">
        <v>10355</v>
      </c>
      <c r="AL786" s="94"/>
      <c r="AM786" s="94" t="s">
        <v>10356</v>
      </c>
      <c r="AN786" s="167">
        <f t="shared" si="265"/>
        <v>268</v>
      </c>
      <c r="AO786" s="49">
        <v>0</v>
      </c>
      <c r="AP786" s="49">
        <v>24</v>
      </c>
      <c r="AQ786" s="49">
        <v>241</v>
      </c>
      <c r="AR786" s="49">
        <v>0</v>
      </c>
      <c r="AS786" s="49">
        <v>0</v>
      </c>
      <c r="AT786" s="49">
        <v>86</v>
      </c>
      <c r="AU786" s="167">
        <f t="shared" si="266"/>
        <v>179</v>
      </c>
      <c r="AV786" s="49">
        <v>3</v>
      </c>
      <c r="AW786" s="99">
        <v>439.28</v>
      </c>
      <c r="AX786" s="94" t="s">
        <v>10357</v>
      </c>
      <c r="AY786" s="94" t="s">
        <v>10358</v>
      </c>
      <c r="AZ786" s="100" t="s">
        <v>693</v>
      </c>
      <c r="BA786" s="100" t="s">
        <v>313</v>
      </c>
      <c r="BB786" s="49">
        <v>0</v>
      </c>
      <c r="BC786" s="159"/>
      <c r="BD786" s="153" t="str">
        <f t="shared" si="267"/>
        <v>09, 35, 2022.09.09</v>
      </c>
      <c r="BE786" s="153" t="str">
        <f t="shared" si="268"/>
        <v>10, 20, 2022.09.09</v>
      </c>
      <c r="BF786" s="160" t="str">
        <f t="shared" si="269"/>
        <v>В</v>
      </c>
      <c r="BG786" s="161">
        <f t="shared" si="270"/>
        <v>0.75</v>
      </c>
      <c r="BH786" s="167">
        <f t="shared" si="271"/>
        <v>268</v>
      </c>
      <c r="BI786" s="162">
        <f t="shared" si="272"/>
        <v>0</v>
      </c>
      <c r="BJ786" s="162">
        <f t="shared" si="273"/>
        <v>24</v>
      </c>
      <c r="BK786" s="162">
        <f t="shared" si="274"/>
        <v>241</v>
      </c>
      <c r="BL786" s="162">
        <f t="shared" si="275"/>
        <v>0</v>
      </c>
      <c r="BM786" s="162">
        <f t="shared" si="276"/>
        <v>0</v>
      </c>
      <c r="BN786" s="162">
        <f t="shared" si="277"/>
        <v>86</v>
      </c>
      <c r="BO786" s="167">
        <f t="shared" si="278"/>
        <v>179</v>
      </c>
      <c r="BP786" s="162">
        <f t="shared" si="279"/>
        <v>3</v>
      </c>
      <c r="BQ786" s="168">
        <f t="shared" si="280"/>
        <v>0</v>
      </c>
      <c r="BT786" s="169">
        <f t="shared" si="281"/>
        <v>0</v>
      </c>
      <c r="BU786" s="169">
        <f t="shared" si="282"/>
        <v>0</v>
      </c>
      <c r="BV786" s="169">
        <f t="shared" si="283"/>
        <v>0</v>
      </c>
      <c r="BW786" s="169">
        <f t="shared" si="284"/>
        <v>0</v>
      </c>
      <c r="BX786" s="170">
        <f t="shared" si="285"/>
        <v>0</v>
      </c>
      <c r="BY786" s="170">
        <f t="shared" si="286"/>
        <v>0</v>
      </c>
      <c r="BZ786" s="170">
        <f t="shared" si="287"/>
        <v>0</v>
      </c>
      <c r="CA786" s="170">
        <f t="shared" si="288"/>
        <v>0</v>
      </c>
      <c r="CB786" s="216"/>
    </row>
    <row r="787" spans="1:80" s="172" customFormat="1" ht="15.75" customHeight="1">
      <c r="A787" s="163" t="s">
        <v>291</v>
      </c>
      <c r="B787" s="163"/>
      <c r="D787" s="163">
        <v>15</v>
      </c>
      <c r="AA787" s="165" t="s">
        <v>83</v>
      </c>
      <c r="AB787" s="166" t="s">
        <v>4494</v>
      </c>
      <c r="AC787" s="94" t="s">
        <v>92</v>
      </c>
      <c r="AD787" s="95" t="s">
        <v>293</v>
      </c>
      <c r="AE787" s="94" t="s">
        <v>10359</v>
      </c>
      <c r="AF787" s="96" t="s">
        <v>295</v>
      </c>
      <c r="AG787" s="22" t="s">
        <v>10360</v>
      </c>
      <c r="AH787" s="22" t="s">
        <v>10361</v>
      </c>
      <c r="AI787" s="97" t="s">
        <v>309</v>
      </c>
      <c r="AJ787" s="98">
        <v>0.5</v>
      </c>
      <c r="AK787" s="95" t="s">
        <v>10362</v>
      </c>
      <c r="AL787" s="94"/>
      <c r="AM787" s="94"/>
      <c r="AN787" s="167">
        <f t="shared" si="265"/>
        <v>2</v>
      </c>
      <c r="AO787" s="49">
        <v>0</v>
      </c>
      <c r="AP787" s="49">
        <v>0</v>
      </c>
      <c r="AQ787" s="49">
        <v>2</v>
      </c>
      <c r="AR787" s="49">
        <v>0</v>
      </c>
      <c r="AS787" s="49">
        <v>0</v>
      </c>
      <c r="AT787" s="49">
        <v>0</v>
      </c>
      <c r="AU787" s="167">
        <f t="shared" si="266"/>
        <v>2</v>
      </c>
      <c r="AV787" s="49">
        <v>0</v>
      </c>
      <c r="AW787" s="99">
        <v>2.48</v>
      </c>
      <c r="AX787" s="94"/>
      <c r="AY787" s="94" t="s">
        <v>10363</v>
      </c>
      <c r="AZ787" s="100" t="s">
        <v>501</v>
      </c>
      <c r="BA787" s="100" t="s">
        <v>639</v>
      </c>
      <c r="BB787" s="49">
        <v>1</v>
      </c>
      <c r="BC787" s="159"/>
      <c r="BD787" s="153" t="str">
        <f t="shared" si="267"/>
        <v>14, 00, 2022.09.10</v>
      </c>
      <c r="BE787" s="153" t="str">
        <f t="shared" si="268"/>
        <v>14, 30, 2022.09.10</v>
      </c>
      <c r="BF787" s="160" t="str">
        <f t="shared" si="269"/>
        <v>В</v>
      </c>
      <c r="BG787" s="161">
        <f t="shared" si="270"/>
        <v>0.5</v>
      </c>
      <c r="BH787" s="167">
        <f t="shared" si="271"/>
        <v>2</v>
      </c>
      <c r="BI787" s="162">
        <f t="shared" si="272"/>
        <v>0</v>
      </c>
      <c r="BJ787" s="162">
        <f t="shared" si="273"/>
        <v>0</v>
      </c>
      <c r="BK787" s="162">
        <f t="shared" si="274"/>
        <v>2</v>
      </c>
      <c r="BL787" s="162">
        <f t="shared" si="275"/>
        <v>0</v>
      </c>
      <c r="BM787" s="162">
        <f t="shared" si="276"/>
        <v>0</v>
      </c>
      <c r="BN787" s="162">
        <f t="shared" si="277"/>
        <v>0</v>
      </c>
      <c r="BO787" s="167">
        <f t="shared" si="278"/>
        <v>2</v>
      </c>
      <c r="BP787" s="162">
        <f t="shared" si="279"/>
        <v>0</v>
      </c>
      <c r="BQ787" s="168">
        <f t="shared" si="280"/>
        <v>1</v>
      </c>
      <c r="BT787" s="169">
        <f t="shared" si="281"/>
        <v>1</v>
      </c>
      <c r="BU787" s="169">
        <f t="shared" si="282"/>
        <v>2</v>
      </c>
      <c r="BV787" s="169">
        <f t="shared" si="283"/>
        <v>0</v>
      </c>
      <c r="BW787" s="169">
        <f t="shared" si="284"/>
        <v>0</v>
      </c>
      <c r="BX787" s="170">
        <f t="shared" si="285"/>
        <v>0</v>
      </c>
      <c r="BY787" s="170">
        <f t="shared" si="286"/>
        <v>0</v>
      </c>
      <c r="BZ787" s="170">
        <f t="shared" si="287"/>
        <v>0</v>
      </c>
      <c r="CA787" s="170">
        <f t="shared" si="288"/>
        <v>0</v>
      </c>
      <c r="CB787" s="216"/>
    </row>
    <row r="788" spans="1:80" s="172" customFormat="1" ht="15.75" customHeight="1">
      <c r="A788" s="163" t="s">
        <v>291</v>
      </c>
      <c r="B788" s="163"/>
      <c r="D788" s="163">
        <v>15</v>
      </c>
      <c r="AA788" s="165" t="s">
        <v>83</v>
      </c>
      <c r="AB788" s="166" t="s">
        <v>4500</v>
      </c>
      <c r="AC788" s="94" t="s">
        <v>108</v>
      </c>
      <c r="AD788" s="95" t="s">
        <v>293</v>
      </c>
      <c r="AE788" s="94" t="s">
        <v>10364</v>
      </c>
      <c r="AF788" s="96" t="s">
        <v>295</v>
      </c>
      <c r="AG788" s="22" t="s">
        <v>10365</v>
      </c>
      <c r="AH788" s="22" t="s">
        <v>10366</v>
      </c>
      <c r="AI788" s="97" t="s">
        <v>309</v>
      </c>
      <c r="AJ788" s="98">
        <v>5.53</v>
      </c>
      <c r="AK788" s="95" t="s">
        <v>10367</v>
      </c>
      <c r="AL788" s="94"/>
      <c r="AM788" s="94"/>
      <c r="AN788" s="167">
        <f t="shared" si="265"/>
        <v>3</v>
      </c>
      <c r="AO788" s="49">
        <v>0</v>
      </c>
      <c r="AP788" s="49">
        <v>0</v>
      </c>
      <c r="AQ788" s="49">
        <v>3</v>
      </c>
      <c r="AR788" s="49">
        <v>0</v>
      </c>
      <c r="AS788" s="49">
        <v>0</v>
      </c>
      <c r="AT788" s="49">
        <v>0</v>
      </c>
      <c r="AU788" s="167">
        <f t="shared" si="266"/>
        <v>3</v>
      </c>
      <c r="AV788" s="49">
        <v>0</v>
      </c>
      <c r="AW788" s="99">
        <v>3.98</v>
      </c>
      <c r="AX788" s="94"/>
      <c r="AY788" s="94" t="s">
        <v>10368</v>
      </c>
      <c r="AZ788" s="100" t="s">
        <v>501</v>
      </c>
      <c r="BA788" s="100" t="s">
        <v>639</v>
      </c>
      <c r="BB788" s="49">
        <v>1</v>
      </c>
      <c r="BC788" s="159"/>
      <c r="BD788" s="153" t="str">
        <f t="shared" si="267"/>
        <v>13, 38, 2022.09.12</v>
      </c>
      <c r="BE788" s="153" t="str">
        <f t="shared" si="268"/>
        <v>19, 10, 2022.09.12</v>
      </c>
      <c r="BF788" s="160" t="str">
        <f t="shared" si="269"/>
        <v>В</v>
      </c>
      <c r="BG788" s="161">
        <f t="shared" si="270"/>
        <v>5.53</v>
      </c>
      <c r="BH788" s="167">
        <f t="shared" si="271"/>
        <v>3</v>
      </c>
      <c r="BI788" s="162">
        <f t="shared" si="272"/>
        <v>0</v>
      </c>
      <c r="BJ788" s="162">
        <f t="shared" si="273"/>
        <v>0</v>
      </c>
      <c r="BK788" s="162">
        <f t="shared" si="274"/>
        <v>3</v>
      </c>
      <c r="BL788" s="162">
        <f t="shared" si="275"/>
        <v>0</v>
      </c>
      <c r="BM788" s="162">
        <f t="shared" si="276"/>
        <v>0</v>
      </c>
      <c r="BN788" s="162">
        <f t="shared" si="277"/>
        <v>0</v>
      </c>
      <c r="BO788" s="167">
        <f t="shared" si="278"/>
        <v>3</v>
      </c>
      <c r="BP788" s="162">
        <f t="shared" si="279"/>
        <v>0</v>
      </c>
      <c r="BQ788" s="168">
        <f t="shared" si="280"/>
        <v>1</v>
      </c>
      <c r="BT788" s="169">
        <f t="shared" si="281"/>
        <v>16.59</v>
      </c>
      <c r="BU788" s="169">
        <f t="shared" si="282"/>
        <v>3</v>
      </c>
      <c r="BV788" s="169">
        <f t="shared" si="283"/>
        <v>0</v>
      </c>
      <c r="BW788" s="169">
        <f t="shared" si="284"/>
        <v>0</v>
      </c>
      <c r="BX788" s="170">
        <f t="shared" si="285"/>
        <v>0</v>
      </c>
      <c r="BY788" s="170">
        <f t="shared" si="286"/>
        <v>0</v>
      </c>
      <c r="BZ788" s="170">
        <f t="shared" si="287"/>
        <v>0</v>
      </c>
      <c r="CA788" s="170">
        <f t="shared" si="288"/>
        <v>0</v>
      </c>
      <c r="CB788" s="216"/>
    </row>
    <row r="789" spans="1:80" s="172" customFormat="1" ht="15.75" customHeight="1">
      <c r="A789" s="163" t="s">
        <v>291</v>
      </c>
      <c r="B789" s="163"/>
      <c r="D789" s="163">
        <v>15</v>
      </c>
      <c r="AA789" s="165" t="s">
        <v>83</v>
      </c>
      <c r="AB789" s="166" t="s">
        <v>4506</v>
      </c>
      <c r="AC789" s="94" t="s">
        <v>92</v>
      </c>
      <c r="AD789" s="95" t="s">
        <v>293</v>
      </c>
      <c r="AE789" s="94" t="s">
        <v>1437</v>
      </c>
      <c r="AF789" s="96" t="s">
        <v>408</v>
      </c>
      <c r="AG789" s="22" t="s">
        <v>10369</v>
      </c>
      <c r="AH789" s="22" t="s">
        <v>10370</v>
      </c>
      <c r="AI789" s="97" t="s">
        <v>309</v>
      </c>
      <c r="AJ789" s="98">
        <v>1.77</v>
      </c>
      <c r="AK789" s="95" t="s">
        <v>5700</v>
      </c>
      <c r="AL789" s="94"/>
      <c r="AM789" s="94" t="s">
        <v>5701</v>
      </c>
      <c r="AN789" s="167">
        <f t="shared" si="265"/>
        <v>57</v>
      </c>
      <c r="AO789" s="49">
        <v>0</v>
      </c>
      <c r="AP789" s="49">
        <v>8</v>
      </c>
      <c r="AQ789" s="49">
        <v>49</v>
      </c>
      <c r="AR789" s="49">
        <v>0</v>
      </c>
      <c r="AS789" s="49">
        <v>0</v>
      </c>
      <c r="AT789" s="49">
        <v>15</v>
      </c>
      <c r="AU789" s="167">
        <f t="shared" si="266"/>
        <v>42</v>
      </c>
      <c r="AV789" s="49">
        <v>0</v>
      </c>
      <c r="AW789" s="99">
        <v>62.04</v>
      </c>
      <c r="AX789" s="94"/>
      <c r="AY789" s="94" t="s">
        <v>10371</v>
      </c>
      <c r="AZ789" s="100" t="s">
        <v>501</v>
      </c>
      <c r="BA789" s="100" t="s">
        <v>639</v>
      </c>
      <c r="BB789" s="49">
        <v>1</v>
      </c>
      <c r="BC789" s="159"/>
      <c r="BD789" s="153" t="str">
        <f t="shared" si="267"/>
        <v>06, 17, 2022.09.13</v>
      </c>
      <c r="BE789" s="153" t="str">
        <f t="shared" si="268"/>
        <v>08, 03, 2022.09.13</v>
      </c>
      <c r="BF789" s="160" t="str">
        <f t="shared" si="269"/>
        <v>В</v>
      </c>
      <c r="BG789" s="161">
        <f t="shared" si="270"/>
        <v>1.77</v>
      </c>
      <c r="BH789" s="167">
        <f t="shared" si="271"/>
        <v>57</v>
      </c>
      <c r="BI789" s="162">
        <f t="shared" si="272"/>
        <v>0</v>
      </c>
      <c r="BJ789" s="162">
        <f t="shared" si="273"/>
        <v>8</v>
      </c>
      <c r="BK789" s="162">
        <f t="shared" si="274"/>
        <v>49</v>
      </c>
      <c r="BL789" s="162">
        <f t="shared" si="275"/>
        <v>0</v>
      </c>
      <c r="BM789" s="162">
        <f t="shared" si="276"/>
        <v>0</v>
      </c>
      <c r="BN789" s="162">
        <f t="shared" si="277"/>
        <v>15</v>
      </c>
      <c r="BO789" s="167">
        <f t="shared" si="278"/>
        <v>42</v>
      </c>
      <c r="BP789" s="162">
        <f t="shared" si="279"/>
        <v>0</v>
      </c>
      <c r="BQ789" s="168">
        <f t="shared" si="280"/>
        <v>1</v>
      </c>
      <c r="BT789" s="169">
        <f t="shared" si="281"/>
        <v>100.89</v>
      </c>
      <c r="BU789" s="169">
        <f t="shared" si="282"/>
        <v>57</v>
      </c>
      <c r="BV789" s="169">
        <f t="shared" si="283"/>
        <v>0</v>
      </c>
      <c r="BW789" s="169">
        <f t="shared" si="284"/>
        <v>0</v>
      </c>
      <c r="BX789" s="170">
        <f t="shared" si="285"/>
        <v>0</v>
      </c>
      <c r="BY789" s="170">
        <f t="shared" si="286"/>
        <v>0</v>
      </c>
      <c r="BZ789" s="170">
        <f t="shared" si="287"/>
        <v>0</v>
      </c>
      <c r="CA789" s="170">
        <f t="shared" si="288"/>
        <v>0</v>
      </c>
      <c r="CB789" s="216"/>
    </row>
    <row r="790" spans="1:80" s="172" customFormat="1" ht="15.75" customHeight="1">
      <c r="A790" s="163" t="s">
        <v>291</v>
      </c>
      <c r="B790" s="163"/>
      <c r="D790" s="163">
        <v>15</v>
      </c>
      <c r="AA790" s="165" t="s">
        <v>83</v>
      </c>
      <c r="AB790" s="166" t="s">
        <v>4513</v>
      </c>
      <c r="AC790" s="94" t="s">
        <v>90</v>
      </c>
      <c r="AD790" s="95" t="s">
        <v>305</v>
      </c>
      <c r="AE790" s="94" t="s">
        <v>10372</v>
      </c>
      <c r="AF790" s="96" t="s">
        <v>295</v>
      </c>
      <c r="AG790" s="22" t="s">
        <v>10373</v>
      </c>
      <c r="AH790" s="22" t="s">
        <v>10374</v>
      </c>
      <c r="AI790" s="97" t="s">
        <v>298</v>
      </c>
      <c r="AJ790" s="98">
        <v>7</v>
      </c>
      <c r="AK790" s="95" t="s">
        <v>830</v>
      </c>
      <c r="AL790" s="94"/>
      <c r="AM790" s="94"/>
      <c r="AN790" s="167">
        <f t="shared" si="265"/>
        <v>86</v>
      </c>
      <c r="AO790" s="49">
        <v>0</v>
      </c>
      <c r="AP790" s="49">
        <v>0</v>
      </c>
      <c r="AQ790" s="49">
        <v>86</v>
      </c>
      <c r="AR790" s="49">
        <v>0</v>
      </c>
      <c r="AS790" s="49">
        <v>0</v>
      </c>
      <c r="AT790" s="49">
        <v>1</v>
      </c>
      <c r="AU790" s="167">
        <f t="shared" si="266"/>
        <v>85</v>
      </c>
      <c r="AV790" s="49">
        <v>0</v>
      </c>
      <c r="AW790" s="99">
        <v>124.17</v>
      </c>
      <c r="AX790" s="94"/>
      <c r="AY790" s="94" t="s">
        <v>10375</v>
      </c>
      <c r="AZ790" s="100"/>
      <c r="BA790" s="100"/>
      <c r="BB790" s="49">
        <v>1</v>
      </c>
      <c r="BC790" s="159"/>
      <c r="BD790" s="153" t="str">
        <f t="shared" si="267"/>
        <v>09, 00, 2022.09.13</v>
      </c>
      <c r="BE790" s="153" t="str">
        <f t="shared" si="268"/>
        <v>16, 00, 2022.09.13</v>
      </c>
      <c r="BF790" s="160" t="str">
        <f t="shared" si="269"/>
        <v>П</v>
      </c>
      <c r="BG790" s="161">
        <f t="shared" si="270"/>
        <v>7</v>
      </c>
      <c r="BH790" s="167">
        <f t="shared" si="271"/>
        <v>86</v>
      </c>
      <c r="BI790" s="162">
        <f t="shared" si="272"/>
        <v>0</v>
      </c>
      <c r="BJ790" s="162">
        <f t="shared" si="273"/>
        <v>0</v>
      </c>
      <c r="BK790" s="162">
        <f t="shared" si="274"/>
        <v>86</v>
      </c>
      <c r="BL790" s="162">
        <f t="shared" si="275"/>
        <v>0</v>
      </c>
      <c r="BM790" s="162">
        <f t="shared" si="276"/>
        <v>0</v>
      </c>
      <c r="BN790" s="162">
        <f t="shared" si="277"/>
        <v>1</v>
      </c>
      <c r="BO790" s="167">
        <f t="shared" si="278"/>
        <v>85</v>
      </c>
      <c r="BP790" s="162">
        <f t="shared" si="279"/>
        <v>0</v>
      </c>
      <c r="BQ790" s="168">
        <f t="shared" si="280"/>
        <v>1</v>
      </c>
      <c r="BT790" s="169">
        <f t="shared" si="281"/>
        <v>0</v>
      </c>
      <c r="BU790" s="169">
        <f t="shared" si="282"/>
        <v>0</v>
      </c>
      <c r="BV790" s="169">
        <f t="shared" si="283"/>
        <v>602</v>
      </c>
      <c r="BW790" s="169">
        <f t="shared" si="284"/>
        <v>86</v>
      </c>
      <c r="BX790" s="170">
        <f t="shared" si="285"/>
        <v>0</v>
      </c>
      <c r="BY790" s="170">
        <f t="shared" si="286"/>
        <v>0</v>
      </c>
      <c r="BZ790" s="170">
        <f t="shared" si="287"/>
        <v>0</v>
      </c>
      <c r="CA790" s="170">
        <f t="shared" si="288"/>
        <v>0</v>
      </c>
      <c r="CB790" s="216"/>
    </row>
    <row r="791" spans="1:80" s="172" customFormat="1" ht="15.75" customHeight="1">
      <c r="A791" s="163" t="s">
        <v>291</v>
      </c>
      <c r="B791" s="163"/>
      <c r="D791" s="163">
        <v>15</v>
      </c>
      <c r="AA791" s="165" t="s">
        <v>83</v>
      </c>
      <c r="AB791" s="166" t="s">
        <v>4519</v>
      </c>
      <c r="AC791" s="94" t="s">
        <v>110</v>
      </c>
      <c r="AD791" s="95" t="s">
        <v>314</v>
      </c>
      <c r="AE791" s="94" t="s">
        <v>10376</v>
      </c>
      <c r="AF791" s="96" t="s">
        <v>295</v>
      </c>
      <c r="AG791" s="22" t="s">
        <v>10377</v>
      </c>
      <c r="AH791" s="22" t="s">
        <v>10378</v>
      </c>
      <c r="AI791" s="97" t="s">
        <v>309</v>
      </c>
      <c r="AJ791" s="98">
        <v>1.25</v>
      </c>
      <c r="AK791" s="95" t="s">
        <v>10379</v>
      </c>
      <c r="AL791" s="94"/>
      <c r="AM791" s="94"/>
      <c r="AN791" s="167">
        <f t="shared" si="265"/>
        <v>1</v>
      </c>
      <c r="AO791" s="49">
        <v>0</v>
      </c>
      <c r="AP791" s="49">
        <v>0</v>
      </c>
      <c r="AQ791" s="49">
        <v>1</v>
      </c>
      <c r="AR791" s="49">
        <v>0</v>
      </c>
      <c r="AS791" s="49">
        <v>0</v>
      </c>
      <c r="AT791" s="49">
        <v>0</v>
      </c>
      <c r="AU791" s="167">
        <f t="shared" si="266"/>
        <v>1</v>
      </c>
      <c r="AV791" s="49">
        <v>0</v>
      </c>
      <c r="AW791" s="99">
        <v>1.4</v>
      </c>
      <c r="AX791" s="94"/>
      <c r="AY791" s="94" t="s">
        <v>10380</v>
      </c>
      <c r="AZ791" s="100" t="s">
        <v>312</v>
      </c>
      <c r="BA791" s="100" t="s">
        <v>313</v>
      </c>
      <c r="BB791" s="49">
        <v>0</v>
      </c>
      <c r="BC791" s="159"/>
      <c r="BD791" s="153" t="str">
        <f t="shared" si="267"/>
        <v>08, 00, 2022.09.14</v>
      </c>
      <c r="BE791" s="153" t="str">
        <f t="shared" si="268"/>
        <v>09, 15, 2022.09.14</v>
      </c>
      <c r="BF791" s="160" t="str">
        <f t="shared" si="269"/>
        <v>В</v>
      </c>
      <c r="BG791" s="161">
        <f t="shared" si="270"/>
        <v>1.25</v>
      </c>
      <c r="BH791" s="167">
        <f t="shared" si="271"/>
        <v>1</v>
      </c>
      <c r="BI791" s="162">
        <f t="shared" si="272"/>
        <v>0</v>
      </c>
      <c r="BJ791" s="162">
        <f t="shared" si="273"/>
        <v>0</v>
      </c>
      <c r="BK791" s="162">
        <f t="shared" si="274"/>
        <v>1</v>
      </c>
      <c r="BL791" s="162">
        <f t="shared" si="275"/>
        <v>0</v>
      </c>
      <c r="BM791" s="162">
        <f t="shared" si="276"/>
        <v>0</v>
      </c>
      <c r="BN791" s="162">
        <f t="shared" si="277"/>
        <v>0</v>
      </c>
      <c r="BO791" s="167">
        <f t="shared" si="278"/>
        <v>1</v>
      </c>
      <c r="BP791" s="162">
        <f t="shared" si="279"/>
        <v>0</v>
      </c>
      <c r="BQ791" s="168">
        <f t="shared" si="280"/>
        <v>0</v>
      </c>
      <c r="BT791" s="169">
        <f t="shared" si="281"/>
        <v>0</v>
      </c>
      <c r="BU791" s="169">
        <f t="shared" si="282"/>
        <v>0</v>
      </c>
      <c r="BV791" s="169">
        <f t="shared" si="283"/>
        <v>0</v>
      </c>
      <c r="BW791" s="169">
        <f t="shared" si="284"/>
        <v>0</v>
      </c>
      <c r="BX791" s="170">
        <f t="shared" si="285"/>
        <v>0</v>
      </c>
      <c r="BY791" s="170">
        <f t="shared" si="286"/>
        <v>0</v>
      </c>
      <c r="BZ791" s="170">
        <f t="shared" si="287"/>
        <v>0</v>
      </c>
      <c r="CA791" s="170">
        <f t="shared" si="288"/>
        <v>0</v>
      </c>
      <c r="CB791" s="216"/>
    </row>
    <row r="792" spans="1:80" s="172" customFormat="1" ht="15.75" customHeight="1">
      <c r="A792" s="163" t="s">
        <v>291</v>
      </c>
      <c r="B792" s="163"/>
      <c r="D792" s="163">
        <v>15</v>
      </c>
      <c r="AA792" s="165" t="s">
        <v>83</v>
      </c>
      <c r="AB792" s="166" t="s">
        <v>4525</v>
      </c>
      <c r="AC792" s="94" t="s">
        <v>110</v>
      </c>
      <c r="AD792" s="95" t="s">
        <v>314</v>
      </c>
      <c r="AE792" s="94" t="s">
        <v>10381</v>
      </c>
      <c r="AF792" s="96" t="s">
        <v>345</v>
      </c>
      <c r="AG792" s="22" t="s">
        <v>10382</v>
      </c>
      <c r="AH792" s="22" t="s">
        <v>10383</v>
      </c>
      <c r="AI792" s="97" t="s">
        <v>298</v>
      </c>
      <c r="AJ792" s="98">
        <v>7</v>
      </c>
      <c r="AK792" s="95" t="s">
        <v>4926</v>
      </c>
      <c r="AL792" s="94"/>
      <c r="AM792" s="94" t="s">
        <v>4927</v>
      </c>
      <c r="AN792" s="167">
        <f t="shared" si="265"/>
        <v>22</v>
      </c>
      <c r="AO792" s="49">
        <v>0</v>
      </c>
      <c r="AP792" s="49">
        <v>4</v>
      </c>
      <c r="AQ792" s="49">
        <v>18</v>
      </c>
      <c r="AR792" s="49">
        <v>0</v>
      </c>
      <c r="AS792" s="49">
        <v>0</v>
      </c>
      <c r="AT792" s="49">
        <v>10</v>
      </c>
      <c r="AU792" s="167">
        <f t="shared" si="266"/>
        <v>12</v>
      </c>
      <c r="AV792" s="49">
        <v>0</v>
      </c>
      <c r="AW792" s="99">
        <v>37.549999999999997</v>
      </c>
      <c r="AX792" s="94"/>
      <c r="AY792" s="94" t="s">
        <v>10384</v>
      </c>
      <c r="AZ792" s="100"/>
      <c r="BA792" s="100"/>
      <c r="BB792" s="49">
        <v>1</v>
      </c>
      <c r="BC792" s="159"/>
      <c r="BD792" s="153" t="str">
        <f t="shared" si="267"/>
        <v>09, 00, 2022.09.14</v>
      </c>
      <c r="BE792" s="153" t="str">
        <f t="shared" si="268"/>
        <v>16, 00, 2022.09.14</v>
      </c>
      <c r="BF792" s="160" t="str">
        <f t="shared" si="269"/>
        <v>П</v>
      </c>
      <c r="BG792" s="161">
        <f t="shared" si="270"/>
        <v>7</v>
      </c>
      <c r="BH792" s="167">
        <f t="shared" si="271"/>
        <v>22</v>
      </c>
      <c r="BI792" s="162">
        <f t="shared" si="272"/>
        <v>0</v>
      </c>
      <c r="BJ792" s="162">
        <f t="shared" si="273"/>
        <v>4</v>
      </c>
      <c r="BK792" s="162">
        <f t="shared" si="274"/>
        <v>18</v>
      </c>
      <c r="BL792" s="162">
        <f t="shared" si="275"/>
        <v>0</v>
      </c>
      <c r="BM792" s="162">
        <f t="shared" si="276"/>
        <v>0</v>
      </c>
      <c r="BN792" s="162">
        <f t="shared" si="277"/>
        <v>10</v>
      </c>
      <c r="BO792" s="167">
        <f t="shared" si="278"/>
        <v>12</v>
      </c>
      <c r="BP792" s="162">
        <f t="shared" si="279"/>
        <v>0</v>
      </c>
      <c r="BQ792" s="168">
        <f t="shared" si="280"/>
        <v>1</v>
      </c>
      <c r="BT792" s="169">
        <f t="shared" si="281"/>
        <v>0</v>
      </c>
      <c r="BU792" s="169">
        <f t="shared" si="282"/>
        <v>0</v>
      </c>
      <c r="BV792" s="169">
        <f t="shared" si="283"/>
        <v>154</v>
      </c>
      <c r="BW792" s="169">
        <f t="shared" si="284"/>
        <v>22</v>
      </c>
      <c r="BX792" s="170">
        <f t="shared" si="285"/>
        <v>0</v>
      </c>
      <c r="BY792" s="170">
        <f t="shared" si="286"/>
        <v>0</v>
      </c>
      <c r="BZ792" s="170">
        <f t="shared" si="287"/>
        <v>0</v>
      </c>
      <c r="CA792" s="170">
        <f t="shared" si="288"/>
        <v>0</v>
      </c>
      <c r="CB792" s="216"/>
    </row>
    <row r="793" spans="1:80" s="172" customFormat="1" ht="15.75" customHeight="1">
      <c r="A793" s="163" t="s">
        <v>291</v>
      </c>
      <c r="B793" s="163"/>
      <c r="D793" s="163">
        <v>15</v>
      </c>
      <c r="AA793" s="165" t="s">
        <v>83</v>
      </c>
      <c r="AB793" s="166" t="s">
        <v>4531</v>
      </c>
      <c r="AC793" s="94" t="s">
        <v>108</v>
      </c>
      <c r="AD793" s="95" t="s">
        <v>305</v>
      </c>
      <c r="AE793" s="94" t="s">
        <v>10385</v>
      </c>
      <c r="AF793" s="96" t="s">
        <v>295</v>
      </c>
      <c r="AG793" s="22" t="s">
        <v>10382</v>
      </c>
      <c r="AH793" s="22" t="s">
        <v>10383</v>
      </c>
      <c r="AI793" s="97" t="s">
        <v>298</v>
      </c>
      <c r="AJ793" s="98">
        <v>7</v>
      </c>
      <c r="AK793" s="95" t="s">
        <v>10386</v>
      </c>
      <c r="AL793" s="94"/>
      <c r="AM793" s="94" t="s">
        <v>6111</v>
      </c>
      <c r="AN793" s="167">
        <f t="shared" si="265"/>
        <v>5</v>
      </c>
      <c r="AO793" s="49">
        <v>0</v>
      </c>
      <c r="AP793" s="49">
        <v>4</v>
      </c>
      <c r="AQ793" s="49">
        <v>1</v>
      </c>
      <c r="AR793" s="49">
        <v>0</v>
      </c>
      <c r="AS793" s="49">
        <v>0</v>
      </c>
      <c r="AT793" s="49">
        <v>0</v>
      </c>
      <c r="AU793" s="167">
        <f t="shared" si="266"/>
        <v>5</v>
      </c>
      <c r="AV793" s="49">
        <v>0</v>
      </c>
      <c r="AW793" s="99">
        <v>7.92</v>
      </c>
      <c r="AX793" s="94"/>
      <c r="AY793" s="94" t="s">
        <v>10387</v>
      </c>
      <c r="AZ793" s="100"/>
      <c r="BA793" s="100"/>
      <c r="BB793" s="49">
        <v>1</v>
      </c>
      <c r="BC793" s="159"/>
      <c r="BD793" s="153" t="str">
        <f t="shared" si="267"/>
        <v>09, 00, 2022.09.14</v>
      </c>
      <c r="BE793" s="153" t="str">
        <f t="shared" si="268"/>
        <v>16, 00, 2022.09.14</v>
      </c>
      <c r="BF793" s="160" t="str">
        <f t="shared" si="269"/>
        <v>П</v>
      </c>
      <c r="BG793" s="161">
        <f t="shared" si="270"/>
        <v>7</v>
      </c>
      <c r="BH793" s="167">
        <f t="shared" si="271"/>
        <v>5</v>
      </c>
      <c r="BI793" s="162">
        <f t="shared" si="272"/>
        <v>0</v>
      </c>
      <c r="BJ793" s="162">
        <f t="shared" si="273"/>
        <v>4</v>
      </c>
      <c r="BK793" s="162">
        <f t="shared" si="274"/>
        <v>1</v>
      </c>
      <c r="BL793" s="162">
        <f t="shared" si="275"/>
        <v>0</v>
      </c>
      <c r="BM793" s="162">
        <f t="shared" si="276"/>
        <v>0</v>
      </c>
      <c r="BN793" s="162">
        <f t="shared" si="277"/>
        <v>0</v>
      </c>
      <c r="BO793" s="167">
        <f t="shared" si="278"/>
        <v>5</v>
      </c>
      <c r="BP793" s="162">
        <f t="shared" si="279"/>
        <v>0</v>
      </c>
      <c r="BQ793" s="168">
        <f t="shared" si="280"/>
        <v>1</v>
      </c>
      <c r="BT793" s="169">
        <f t="shared" si="281"/>
        <v>0</v>
      </c>
      <c r="BU793" s="169">
        <f t="shared" si="282"/>
        <v>0</v>
      </c>
      <c r="BV793" s="169">
        <f t="shared" si="283"/>
        <v>35</v>
      </c>
      <c r="BW793" s="169">
        <f t="shared" si="284"/>
        <v>5</v>
      </c>
      <c r="BX793" s="170">
        <f t="shared" si="285"/>
        <v>0</v>
      </c>
      <c r="BY793" s="170">
        <f t="shared" si="286"/>
        <v>0</v>
      </c>
      <c r="BZ793" s="170">
        <f t="shared" si="287"/>
        <v>0</v>
      </c>
      <c r="CA793" s="170">
        <f t="shared" si="288"/>
        <v>0</v>
      </c>
      <c r="CB793" s="216"/>
    </row>
    <row r="794" spans="1:80" s="172" customFormat="1" ht="15.75" customHeight="1">
      <c r="A794" s="163" t="s">
        <v>291</v>
      </c>
      <c r="B794" s="163"/>
      <c r="D794" s="163">
        <v>15</v>
      </c>
      <c r="AA794" s="165" t="s">
        <v>83</v>
      </c>
      <c r="AB794" s="166" t="s">
        <v>4536</v>
      </c>
      <c r="AC794" s="94" t="s">
        <v>90</v>
      </c>
      <c r="AD794" s="95" t="s">
        <v>305</v>
      </c>
      <c r="AE794" s="94" t="s">
        <v>10388</v>
      </c>
      <c r="AF794" s="96" t="s">
        <v>295</v>
      </c>
      <c r="AG794" s="22" t="s">
        <v>10382</v>
      </c>
      <c r="AH794" s="22" t="s">
        <v>10383</v>
      </c>
      <c r="AI794" s="97" t="s">
        <v>298</v>
      </c>
      <c r="AJ794" s="98">
        <v>7</v>
      </c>
      <c r="AK794" s="95" t="s">
        <v>10389</v>
      </c>
      <c r="AL794" s="94"/>
      <c r="AM794" s="94" t="s">
        <v>10390</v>
      </c>
      <c r="AN794" s="167">
        <f t="shared" si="265"/>
        <v>11</v>
      </c>
      <c r="AO794" s="49">
        <v>2</v>
      </c>
      <c r="AP794" s="49">
        <v>4</v>
      </c>
      <c r="AQ794" s="49">
        <v>5</v>
      </c>
      <c r="AR794" s="49">
        <v>0</v>
      </c>
      <c r="AS794" s="49">
        <v>0</v>
      </c>
      <c r="AT794" s="49">
        <v>4</v>
      </c>
      <c r="AU794" s="167">
        <f t="shared" si="266"/>
        <v>7</v>
      </c>
      <c r="AV794" s="49">
        <v>0</v>
      </c>
      <c r="AW794" s="99">
        <v>16.440000000000001</v>
      </c>
      <c r="AX794" s="94"/>
      <c r="AY794" s="94" t="s">
        <v>10391</v>
      </c>
      <c r="AZ794" s="100"/>
      <c r="BA794" s="100"/>
      <c r="BB794" s="49">
        <v>1</v>
      </c>
      <c r="BC794" s="159"/>
      <c r="BD794" s="153" t="str">
        <f t="shared" si="267"/>
        <v>09, 00, 2022.09.14</v>
      </c>
      <c r="BE794" s="153" t="str">
        <f t="shared" si="268"/>
        <v>16, 00, 2022.09.14</v>
      </c>
      <c r="BF794" s="160" t="str">
        <f t="shared" si="269"/>
        <v>П</v>
      </c>
      <c r="BG794" s="161">
        <f t="shared" si="270"/>
        <v>7</v>
      </c>
      <c r="BH794" s="167">
        <f t="shared" si="271"/>
        <v>11</v>
      </c>
      <c r="BI794" s="162">
        <f t="shared" si="272"/>
        <v>2</v>
      </c>
      <c r="BJ794" s="162">
        <f t="shared" si="273"/>
        <v>4</v>
      </c>
      <c r="BK794" s="162">
        <f t="shared" si="274"/>
        <v>5</v>
      </c>
      <c r="BL794" s="162">
        <f t="shared" si="275"/>
        <v>0</v>
      </c>
      <c r="BM794" s="162">
        <f t="shared" si="276"/>
        <v>0</v>
      </c>
      <c r="BN794" s="162">
        <f t="shared" si="277"/>
        <v>4</v>
      </c>
      <c r="BO794" s="167">
        <f t="shared" si="278"/>
        <v>7</v>
      </c>
      <c r="BP794" s="162">
        <f t="shared" si="279"/>
        <v>0</v>
      </c>
      <c r="BQ794" s="168">
        <f t="shared" si="280"/>
        <v>1</v>
      </c>
      <c r="BT794" s="169">
        <f t="shared" si="281"/>
        <v>0</v>
      </c>
      <c r="BU794" s="169">
        <f t="shared" si="282"/>
        <v>0</v>
      </c>
      <c r="BV794" s="169">
        <f t="shared" si="283"/>
        <v>77</v>
      </c>
      <c r="BW794" s="169">
        <f t="shared" si="284"/>
        <v>11</v>
      </c>
      <c r="BX794" s="170">
        <f t="shared" si="285"/>
        <v>0</v>
      </c>
      <c r="BY794" s="170">
        <f t="shared" si="286"/>
        <v>0</v>
      </c>
      <c r="BZ794" s="170">
        <f t="shared" si="287"/>
        <v>0</v>
      </c>
      <c r="CA794" s="170">
        <f t="shared" si="288"/>
        <v>0</v>
      </c>
      <c r="CB794" s="216"/>
    </row>
    <row r="795" spans="1:80" s="172" customFormat="1" ht="15.75" customHeight="1">
      <c r="A795" s="163" t="s">
        <v>291</v>
      </c>
      <c r="B795" s="163"/>
      <c r="D795" s="163">
        <v>15</v>
      </c>
      <c r="AA795" s="165" t="s">
        <v>83</v>
      </c>
      <c r="AB795" s="166" t="s">
        <v>4542</v>
      </c>
      <c r="AC795" s="94" t="s">
        <v>108</v>
      </c>
      <c r="AD795" s="95" t="s">
        <v>293</v>
      </c>
      <c r="AE795" s="94" t="s">
        <v>10392</v>
      </c>
      <c r="AF795" s="96" t="s">
        <v>295</v>
      </c>
      <c r="AG795" s="22" t="s">
        <v>10382</v>
      </c>
      <c r="AH795" s="22" t="s">
        <v>10383</v>
      </c>
      <c r="AI795" s="97" t="s">
        <v>298</v>
      </c>
      <c r="AJ795" s="98">
        <v>7</v>
      </c>
      <c r="AK795" s="95" t="s">
        <v>10393</v>
      </c>
      <c r="AL795" s="94"/>
      <c r="AM795" s="94"/>
      <c r="AN795" s="167">
        <f t="shared" si="265"/>
        <v>1</v>
      </c>
      <c r="AO795" s="49">
        <v>0</v>
      </c>
      <c r="AP795" s="49">
        <v>0</v>
      </c>
      <c r="AQ795" s="49">
        <v>1</v>
      </c>
      <c r="AR795" s="49">
        <v>0</v>
      </c>
      <c r="AS795" s="49">
        <v>0</v>
      </c>
      <c r="AT795" s="49">
        <v>0</v>
      </c>
      <c r="AU795" s="167">
        <f t="shared" si="266"/>
        <v>1</v>
      </c>
      <c r="AV795" s="49">
        <v>0</v>
      </c>
      <c r="AW795" s="99">
        <v>0.14000000000000001</v>
      </c>
      <c r="AX795" s="94"/>
      <c r="AY795" s="94" t="s">
        <v>10394</v>
      </c>
      <c r="AZ795" s="100"/>
      <c r="BA795" s="100"/>
      <c r="BB795" s="49">
        <v>1</v>
      </c>
      <c r="BC795" s="159"/>
      <c r="BD795" s="153" t="str">
        <f t="shared" si="267"/>
        <v>09, 00, 2022.09.14</v>
      </c>
      <c r="BE795" s="153" t="str">
        <f t="shared" si="268"/>
        <v>16, 00, 2022.09.14</v>
      </c>
      <c r="BF795" s="160" t="str">
        <f t="shared" si="269"/>
        <v>П</v>
      </c>
      <c r="BG795" s="161">
        <f t="shared" si="270"/>
        <v>7</v>
      </c>
      <c r="BH795" s="167">
        <f t="shared" si="271"/>
        <v>1</v>
      </c>
      <c r="BI795" s="162">
        <f t="shared" si="272"/>
        <v>0</v>
      </c>
      <c r="BJ795" s="162">
        <f t="shared" si="273"/>
        <v>0</v>
      </c>
      <c r="BK795" s="162">
        <f t="shared" si="274"/>
        <v>1</v>
      </c>
      <c r="BL795" s="162">
        <f t="shared" si="275"/>
        <v>0</v>
      </c>
      <c r="BM795" s="162">
        <f t="shared" si="276"/>
        <v>0</v>
      </c>
      <c r="BN795" s="162">
        <f t="shared" si="277"/>
        <v>0</v>
      </c>
      <c r="BO795" s="167">
        <f t="shared" si="278"/>
        <v>1</v>
      </c>
      <c r="BP795" s="162">
        <f t="shared" si="279"/>
        <v>0</v>
      </c>
      <c r="BQ795" s="168">
        <f t="shared" si="280"/>
        <v>1</v>
      </c>
      <c r="BT795" s="169">
        <f t="shared" si="281"/>
        <v>0</v>
      </c>
      <c r="BU795" s="169">
        <f t="shared" si="282"/>
        <v>0</v>
      </c>
      <c r="BV795" s="169">
        <f t="shared" si="283"/>
        <v>7</v>
      </c>
      <c r="BW795" s="169">
        <f t="shared" si="284"/>
        <v>1</v>
      </c>
      <c r="BX795" s="170">
        <f t="shared" si="285"/>
        <v>0</v>
      </c>
      <c r="BY795" s="170">
        <f t="shared" si="286"/>
        <v>0</v>
      </c>
      <c r="BZ795" s="170">
        <f t="shared" si="287"/>
        <v>0</v>
      </c>
      <c r="CA795" s="170">
        <f t="shared" si="288"/>
        <v>0</v>
      </c>
      <c r="CB795" s="216"/>
    </row>
    <row r="796" spans="1:80" s="172" customFormat="1" ht="15.75" customHeight="1">
      <c r="A796" s="163" t="s">
        <v>291</v>
      </c>
      <c r="B796" s="163"/>
      <c r="D796" s="163">
        <v>15</v>
      </c>
      <c r="AA796" s="165" t="s">
        <v>83</v>
      </c>
      <c r="AB796" s="166" t="s">
        <v>4548</v>
      </c>
      <c r="AC796" s="94" t="s">
        <v>92</v>
      </c>
      <c r="AD796" s="95" t="s">
        <v>314</v>
      </c>
      <c r="AE796" s="94" t="s">
        <v>10395</v>
      </c>
      <c r="AF796" s="96" t="s">
        <v>295</v>
      </c>
      <c r="AG796" s="22" t="s">
        <v>10396</v>
      </c>
      <c r="AH796" s="22" t="s">
        <v>10397</v>
      </c>
      <c r="AI796" s="97" t="s">
        <v>309</v>
      </c>
      <c r="AJ796" s="98">
        <v>0.27</v>
      </c>
      <c r="AK796" s="95" t="s">
        <v>10398</v>
      </c>
      <c r="AL796" s="94"/>
      <c r="AM796" s="94"/>
      <c r="AN796" s="167">
        <f t="shared" si="265"/>
        <v>3</v>
      </c>
      <c r="AO796" s="49">
        <v>0</v>
      </c>
      <c r="AP796" s="49">
        <v>0</v>
      </c>
      <c r="AQ796" s="49">
        <v>3</v>
      </c>
      <c r="AR796" s="49">
        <v>0</v>
      </c>
      <c r="AS796" s="49">
        <v>0</v>
      </c>
      <c r="AT796" s="49">
        <v>0</v>
      </c>
      <c r="AU796" s="167">
        <f t="shared" si="266"/>
        <v>3</v>
      </c>
      <c r="AV796" s="49">
        <v>0</v>
      </c>
      <c r="AW796" s="99">
        <v>6.41</v>
      </c>
      <c r="AX796" s="94"/>
      <c r="AY796" s="94" t="s">
        <v>10399</v>
      </c>
      <c r="AZ796" s="100" t="s">
        <v>312</v>
      </c>
      <c r="BA796" s="100" t="s">
        <v>313</v>
      </c>
      <c r="BB796" s="49">
        <v>0</v>
      </c>
      <c r="BC796" s="159"/>
      <c r="BD796" s="153" t="str">
        <f t="shared" si="267"/>
        <v>13, 55, 2022.09.14</v>
      </c>
      <c r="BE796" s="153" t="str">
        <f t="shared" si="268"/>
        <v>14, 11, 2022.09.14</v>
      </c>
      <c r="BF796" s="160" t="str">
        <f t="shared" si="269"/>
        <v>В</v>
      </c>
      <c r="BG796" s="161">
        <f t="shared" si="270"/>
        <v>0.27</v>
      </c>
      <c r="BH796" s="167">
        <f t="shared" si="271"/>
        <v>3</v>
      </c>
      <c r="BI796" s="162">
        <f t="shared" si="272"/>
        <v>0</v>
      </c>
      <c r="BJ796" s="162">
        <f t="shared" si="273"/>
        <v>0</v>
      </c>
      <c r="BK796" s="162">
        <f t="shared" si="274"/>
        <v>3</v>
      </c>
      <c r="BL796" s="162">
        <f t="shared" si="275"/>
        <v>0</v>
      </c>
      <c r="BM796" s="162">
        <f t="shared" si="276"/>
        <v>0</v>
      </c>
      <c r="BN796" s="162">
        <f t="shared" si="277"/>
        <v>0</v>
      </c>
      <c r="BO796" s="167">
        <f t="shared" si="278"/>
        <v>3</v>
      </c>
      <c r="BP796" s="162">
        <f t="shared" si="279"/>
        <v>0</v>
      </c>
      <c r="BQ796" s="168">
        <f t="shared" si="280"/>
        <v>0</v>
      </c>
      <c r="BT796" s="169">
        <f t="shared" si="281"/>
        <v>0</v>
      </c>
      <c r="BU796" s="169">
        <f t="shared" si="282"/>
        <v>0</v>
      </c>
      <c r="BV796" s="169">
        <f t="shared" si="283"/>
        <v>0</v>
      </c>
      <c r="BW796" s="169">
        <f t="shared" si="284"/>
        <v>0</v>
      </c>
      <c r="BX796" s="170">
        <f t="shared" si="285"/>
        <v>0</v>
      </c>
      <c r="BY796" s="170">
        <f t="shared" si="286"/>
        <v>0</v>
      </c>
      <c r="BZ796" s="170">
        <f t="shared" si="287"/>
        <v>0</v>
      </c>
      <c r="CA796" s="170">
        <f t="shared" si="288"/>
        <v>0</v>
      </c>
      <c r="CB796" s="216"/>
    </row>
    <row r="797" spans="1:80" s="172" customFormat="1" ht="15.75" customHeight="1">
      <c r="A797" s="163" t="s">
        <v>291</v>
      </c>
      <c r="B797" s="163"/>
      <c r="D797" s="163">
        <v>15</v>
      </c>
      <c r="AA797" s="165" t="s">
        <v>83</v>
      </c>
      <c r="AB797" s="166" t="s">
        <v>4555</v>
      </c>
      <c r="AC797" s="94" t="s">
        <v>110</v>
      </c>
      <c r="AD797" s="95" t="s">
        <v>293</v>
      </c>
      <c r="AE797" s="94" t="s">
        <v>10376</v>
      </c>
      <c r="AF797" s="96" t="s">
        <v>295</v>
      </c>
      <c r="AG797" s="22" t="s">
        <v>10400</v>
      </c>
      <c r="AH797" s="22" t="s">
        <v>10383</v>
      </c>
      <c r="AI797" s="97" t="s">
        <v>309</v>
      </c>
      <c r="AJ797" s="98">
        <v>1</v>
      </c>
      <c r="AK797" s="95" t="s">
        <v>10379</v>
      </c>
      <c r="AL797" s="94"/>
      <c r="AM797" s="94"/>
      <c r="AN797" s="167">
        <f t="shared" ref="AN797:AN860" si="289">SUM(AO797:AQ797,AV797)</f>
        <v>1</v>
      </c>
      <c r="AO797" s="49">
        <v>0</v>
      </c>
      <c r="AP797" s="49">
        <v>0</v>
      </c>
      <c r="AQ797" s="49">
        <v>1</v>
      </c>
      <c r="AR797" s="49">
        <v>0</v>
      </c>
      <c r="AS797" s="49">
        <v>0</v>
      </c>
      <c r="AT797" s="49">
        <v>0</v>
      </c>
      <c r="AU797" s="167">
        <f t="shared" ref="AU797:AU860" si="290">AN797-AR797-AS797-AT797-AV797</f>
        <v>1</v>
      </c>
      <c r="AV797" s="49">
        <v>0</v>
      </c>
      <c r="AW797" s="99">
        <v>1.4</v>
      </c>
      <c r="AX797" s="94"/>
      <c r="AY797" s="94" t="s">
        <v>10401</v>
      </c>
      <c r="AZ797" s="100" t="s">
        <v>501</v>
      </c>
      <c r="BA797" s="100" t="s">
        <v>639</v>
      </c>
      <c r="BB797" s="49">
        <v>1</v>
      </c>
      <c r="BC797" s="159"/>
      <c r="BD797" s="153" t="str">
        <f t="shared" ref="BD797:BD860" si="291">""&amp;AG797</f>
        <v>15, 00, 2022.09.14</v>
      </c>
      <c r="BE797" s="153" t="str">
        <f t="shared" ref="BE797:BE860" si="292">""&amp;AH797</f>
        <v>16, 00, 2022.09.14</v>
      </c>
      <c r="BF797" s="160" t="str">
        <f t="shared" ref="BF797:BF860" si="293">""&amp;AI797</f>
        <v>В</v>
      </c>
      <c r="BG797" s="161">
        <f t="shared" ref="BG797:BG860" si="294">AJ797</f>
        <v>1</v>
      </c>
      <c r="BH797" s="167">
        <f t="shared" ref="BH797:BH860" si="295">SUM(BI797:BK797,BP797)</f>
        <v>1</v>
      </c>
      <c r="BI797" s="162">
        <f t="shared" ref="BI797:BI860" si="296">AO797</f>
        <v>0</v>
      </c>
      <c r="BJ797" s="162">
        <f t="shared" ref="BJ797:BJ860" si="297">AP797</f>
        <v>0</v>
      </c>
      <c r="BK797" s="162">
        <f t="shared" ref="BK797:BK860" si="298">AQ797</f>
        <v>1</v>
      </c>
      <c r="BL797" s="162">
        <f t="shared" ref="BL797:BL860" si="299">AR797</f>
        <v>0</v>
      </c>
      <c r="BM797" s="162">
        <f t="shared" ref="BM797:BM860" si="300">AS797</f>
        <v>0</v>
      </c>
      <c r="BN797" s="162">
        <f t="shared" ref="BN797:BN860" si="301">AT797</f>
        <v>0</v>
      </c>
      <c r="BO797" s="167">
        <f t="shared" ref="BO797:BO860" si="302">BH797-BL797-BM797-BN797-BP797</f>
        <v>1</v>
      </c>
      <c r="BP797" s="162">
        <f t="shared" ref="BP797:BP860" si="303">AV797</f>
        <v>0</v>
      </c>
      <c r="BQ797" s="168">
        <f t="shared" ref="BQ797:BQ860" si="304">BB797</f>
        <v>1</v>
      </c>
      <c r="BT797" s="169">
        <f t="shared" ref="BT797:BT860" si="305">IF(AND(AI797="В",BB797=1),SUMPRODUCT(AN797,AJ797),0)</f>
        <v>1</v>
      </c>
      <c r="BU797" s="169">
        <f t="shared" ref="BU797:BU860" si="306">IF(AND(AI797="В",BB797=1),AN797,0)</f>
        <v>1</v>
      </c>
      <c r="BV797" s="169">
        <f t="shared" ref="BV797:BV860" si="307">IF(AI797="П",SUMPRODUCT(AN797,AJ797),0)</f>
        <v>0</v>
      </c>
      <c r="BW797" s="169">
        <f t="shared" ref="BW797:BW860" si="308">IF(AI797="П",AN797,0)</f>
        <v>0</v>
      </c>
      <c r="BX797" s="170">
        <f t="shared" ref="BX797:BX860" si="309">IF(AND(BE797="В",BP797=1),SUMPRODUCT(BF797,BG797),0)</f>
        <v>0</v>
      </c>
      <c r="BY797" s="170">
        <f t="shared" ref="BY797:BY860" si="310">IF(AND(BE797="В",BP797=1),BG797,0)</f>
        <v>0</v>
      </c>
      <c r="BZ797" s="170">
        <f t="shared" ref="BZ797:BZ860" si="311">IF(BE797="П",SUMPRODUCT(BF797,BG797),0)</f>
        <v>0</v>
      </c>
      <c r="CA797" s="170">
        <f t="shared" ref="CA797:CA860" si="312">IF(BE797="П",BG797,0)</f>
        <v>0</v>
      </c>
      <c r="CB797" s="216"/>
    </row>
    <row r="798" spans="1:80" s="172" customFormat="1" ht="15.75" customHeight="1">
      <c r="A798" s="163" t="s">
        <v>291</v>
      </c>
      <c r="B798" s="163"/>
      <c r="D798" s="163">
        <v>15</v>
      </c>
      <c r="AA798" s="165" t="s">
        <v>83</v>
      </c>
      <c r="AB798" s="166" t="s">
        <v>4561</v>
      </c>
      <c r="AC798" s="94" t="s">
        <v>110</v>
      </c>
      <c r="AD798" s="95" t="s">
        <v>314</v>
      </c>
      <c r="AE798" s="94" t="s">
        <v>10402</v>
      </c>
      <c r="AF798" s="96" t="s">
        <v>345</v>
      </c>
      <c r="AG798" s="22" t="s">
        <v>10403</v>
      </c>
      <c r="AH798" s="22" t="s">
        <v>10404</v>
      </c>
      <c r="AI798" s="97" t="s">
        <v>298</v>
      </c>
      <c r="AJ798" s="98">
        <v>7</v>
      </c>
      <c r="AK798" s="95" t="s">
        <v>4958</v>
      </c>
      <c r="AL798" s="94"/>
      <c r="AM798" s="94" t="s">
        <v>4959</v>
      </c>
      <c r="AN798" s="167">
        <f t="shared" si="289"/>
        <v>19</v>
      </c>
      <c r="AO798" s="49">
        <v>0</v>
      </c>
      <c r="AP798" s="49">
        <v>3</v>
      </c>
      <c r="AQ798" s="49">
        <v>16</v>
      </c>
      <c r="AR798" s="49">
        <v>0</v>
      </c>
      <c r="AS798" s="49">
        <v>0</v>
      </c>
      <c r="AT798" s="49">
        <v>10</v>
      </c>
      <c r="AU798" s="167">
        <f t="shared" si="290"/>
        <v>9</v>
      </c>
      <c r="AV798" s="49">
        <v>0</v>
      </c>
      <c r="AW798" s="99">
        <v>21.15</v>
      </c>
      <c r="AX798" s="94"/>
      <c r="AY798" s="94" t="s">
        <v>10405</v>
      </c>
      <c r="AZ798" s="100"/>
      <c r="BA798" s="100"/>
      <c r="BB798" s="49">
        <v>1</v>
      </c>
      <c r="BC798" s="159"/>
      <c r="BD798" s="153" t="str">
        <f t="shared" si="291"/>
        <v>09, 00, 2022.09.15</v>
      </c>
      <c r="BE798" s="153" t="str">
        <f t="shared" si="292"/>
        <v>16, 00, 2022.09.15</v>
      </c>
      <c r="BF798" s="160" t="str">
        <f t="shared" si="293"/>
        <v>П</v>
      </c>
      <c r="BG798" s="161">
        <f t="shared" si="294"/>
        <v>7</v>
      </c>
      <c r="BH798" s="167">
        <f t="shared" si="295"/>
        <v>19</v>
      </c>
      <c r="BI798" s="162">
        <f t="shared" si="296"/>
        <v>0</v>
      </c>
      <c r="BJ798" s="162">
        <f t="shared" si="297"/>
        <v>3</v>
      </c>
      <c r="BK798" s="162">
        <f t="shared" si="298"/>
        <v>16</v>
      </c>
      <c r="BL798" s="162">
        <f t="shared" si="299"/>
        <v>0</v>
      </c>
      <c r="BM798" s="162">
        <f t="shared" si="300"/>
        <v>0</v>
      </c>
      <c r="BN798" s="162">
        <f t="shared" si="301"/>
        <v>10</v>
      </c>
      <c r="BO798" s="167">
        <f t="shared" si="302"/>
        <v>9</v>
      </c>
      <c r="BP798" s="162">
        <f t="shared" si="303"/>
        <v>0</v>
      </c>
      <c r="BQ798" s="168">
        <f t="shared" si="304"/>
        <v>1</v>
      </c>
      <c r="BT798" s="169">
        <f t="shared" si="305"/>
        <v>0</v>
      </c>
      <c r="BU798" s="169">
        <f t="shared" si="306"/>
        <v>0</v>
      </c>
      <c r="BV798" s="169">
        <f t="shared" si="307"/>
        <v>133</v>
      </c>
      <c r="BW798" s="169">
        <f t="shared" si="308"/>
        <v>19</v>
      </c>
      <c r="BX798" s="170">
        <f t="shared" si="309"/>
        <v>0</v>
      </c>
      <c r="BY798" s="170">
        <f t="shared" si="310"/>
        <v>0</v>
      </c>
      <c r="BZ798" s="170">
        <f t="shared" si="311"/>
        <v>0</v>
      </c>
      <c r="CA798" s="170">
        <f t="shared" si="312"/>
        <v>0</v>
      </c>
      <c r="CB798" s="216"/>
    </row>
    <row r="799" spans="1:80" s="172" customFormat="1" ht="15.75" customHeight="1">
      <c r="A799" s="163" t="s">
        <v>291</v>
      </c>
      <c r="B799" s="163"/>
      <c r="D799" s="163">
        <v>15</v>
      </c>
      <c r="AA799" s="165" t="s">
        <v>83</v>
      </c>
      <c r="AB799" s="166" t="s">
        <v>4567</v>
      </c>
      <c r="AC799" s="94" t="s">
        <v>92</v>
      </c>
      <c r="AD799" s="95" t="s">
        <v>293</v>
      </c>
      <c r="AE799" s="94" t="s">
        <v>10406</v>
      </c>
      <c r="AF799" s="96" t="s">
        <v>408</v>
      </c>
      <c r="AG799" s="22" t="s">
        <v>10407</v>
      </c>
      <c r="AH799" s="22" t="s">
        <v>10408</v>
      </c>
      <c r="AI799" s="97" t="s">
        <v>309</v>
      </c>
      <c r="AJ799" s="98">
        <v>1.1499999999999999</v>
      </c>
      <c r="AK799" s="95" t="s">
        <v>10409</v>
      </c>
      <c r="AL799" s="94"/>
      <c r="AM799" s="94" t="s">
        <v>1905</v>
      </c>
      <c r="AN799" s="167">
        <f t="shared" si="289"/>
        <v>6</v>
      </c>
      <c r="AO799" s="49">
        <v>0</v>
      </c>
      <c r="AP799" s="49">
        <v>1</v>
      </c>
      <c r="AQ799" s="49">
        <v>5</v>
      </c>
      <c r="AR799" s="49">
        <v>0</v>
      </c>
      <c r="AS799" s="49">
        <v>0</v>
      </c>
      <c r="AT799" s="49">
        <v>4</v>
      </c>
      <c r="AU799" s="167">
        <f t="shared" si="290"/>
        <v>2</v>
      </c>
      <c r="AV799" s="49">
        <v>0</v>
      </c>
      <c r="AW799" s="99">
        <v>14.96</v>
      </c>
      <c r="AX799" s="94"/>
      <c r="AY799" s="94" t="s">
        <v>10410</v>
      </c>
      <c r="AZ799" s="100" t="s">
        <v>501</v>
      </c>
      <c r="BA799" s="100" t="s">
        <v>639</v>
      </c>
      <c r="BB799" s="49">
        <v>1</v>
      </c>
      <c r="BC799" s="159"/>
      <c r="BD799" s="153" t="str">
        <f t="shared" si="291"/>
        <v>12, 30, 2022.09.15</v>
      </c>
      <c r="BE799" s="153" t="str">
        <f t="shared" si="292"/>
        <v>13, 39, 2022.09.15</v>
      </c>
      <c r="BF799" s="160" t="str">
        <f t="shared" si="293"/>
        <v>В</v>
      </c>
      <c r="BG799" s="161">
        <f t="shared" si="294"/>
        <v>1.1499999999999999</v>
      </c>
      <c r="BH799" s="167">
        <f t="shared" si="295"/>
        <v>6</v>
      </c>
      <c r="BI799" s="162">
        <f t="shared" si="296"/>
        <v>0</v>
      </c>
      <c r="BJ799" s="162">
        <f t="shared" si="297"/>
        <v>1</v>
      </c>
      <c r="BK799" s="162">
        <f t="shared" si="298"/>
        <v>5</v>
      </c>
      <c r="BL799" s="162">
        <f t="shared" si="299"/>
        <v>0</v>
      </c>
      <c r="BM799" s="162">
        <f t="shared" si="300"/>
        <v>0</v>
      </c>
      <c r="BN799" s="162">
        <f t="shared" si="301"/>
        <v>4</v>
      </c>
      <c r="BO799" s="167">
        <f t="shared" si="302"/>
        <v>2</v>
      </c>
      <c r="BP799" s="162">
        <f t="shared" si="303"/>
        <v>0</v>
      </c>
      <c r="BQ799" s="168">
        <f t="shared" si="304"/>
        <v>1</v>
      </c>
      <c r="BT799" s="169">
        <f t="shared" si="305"/>
        <v>6.8999999999999995</v>
      </c>
      <c r="BU799" s="169">
        <f t="shared" si="306"/>
        <v>6</v>
      </c>
      <c r="BV799" s="169">
        <f t="shared" si="307"/>
        <v>0</v>
      </c>
      <c r="BW799" s="169">
        <f t="shared" si="308"/>
        <v>0</v>
      </c>
      <c r="BX799" s="170">
        <f t="shared" si="309"/>
        <v>0</v>
      </c>
      <c r="BY799" s="170">
        <f t="shared" si="310"/>
        <v>0</v>
      </c>
      <c r="BZ799" s="170">
        <f t="shared" si="311"/>
        <v>0</v>
      </c>
      <c r="CA799" s="170">
        <f t="shared" si="312"/>
        <v>0</v>
      </c>
      <c r="CB799" s="216"/>
    </row>
    <row r="800" spans="1:80" s="172" customFormat="1" ht="15.75" customHeight="1">
      <c r="A800" s="163" t="s">
        <v>291</v>
      </c>
      <c r="B800" s="163"/>
      <c r="D800" s="163">
        <v>15</v>
      </c>
      <c r="AA800" s="165" t="s">
        <v>83</v>
      </c>
      <c r="AB800" s="166" t="s">
        <v>4572</v>
      </c>
      <c r="AC800" s="94" t="s">
        <v>110</v>
      </c>
      <c r="AD800" s="95" t="s">
        <v>314</v>
      </c>
      <c r="AE800" s="94" t="s">
        <v>10411</v>
      </c>
      <c r="AF800" s="96" t="s">
        <v>345</v>
      </c>
      <c r="AG800" s="22" t="s">
        <v>10412</v>
      </c>
      <c r="AH800" s="22" t="s">
        <v>10413</v>
      </c>
      <c r="AI800" s="97" t="s">
        <v>298</v>
      </c>
      <c r="AJ800" s="98">
        <v>7.5</v>
      </c>
      <c r="AK800" s="95" t="s">
        <v>5043</v>
      </c>
      <c r="AL800" s="94"/>
      <c r="AM800" s="94"/>
      <c r="AN800" s="167">
        <f t="shared" si="289"/>
        <v>19</v>
      </c>
      <c r="AO800" s="49">
        <v>0</v>
      </c>
      <c r="AP800" s="49">
        <v>0</v>
      </c>
      <c r="AQ800" s="49">
        <v>19</v>
      </c>
      <c r="AR800" s="49">
        <v>0</v>
      </c>
      <c r="AS800" s="49">
        <v>0</v>
      </c>
      <c r="AT800" s="49">
        <v>0</v>
      </c>
      <c r="AU800" s="167">
        <f t="shared" si="290"/>
        <v>19</v>
      </c>
      <c r="AV800" s="49">
        <v>0</v>
      </c>
      <c r="AW800" s="99">
        <v>41.1</v>
      </c>
      <c r="AX800" s="94"/>
      <c r="AY800" s="94" t="s">
        <v>10414</v>
      </c>
      <c r="AZ800" s="100"/>
      <c r="BA800" s="100"/>
      <c r="BB800" s="49">
        <v>1</v>
      </c>
      <c r="BC800" s="159"/>
      <c r="BD800" s="153" t="str">
        <f t="shared" si="291"/>
        <v>08, 30, 2022.09.16</v>
      </c>
      <c r="BE800" s="153" t="str">
        <f t="shared" si="292"/>
        <v>16, 00, 2022.09.16</v>
      </c>
      <c r="BF800" s="160" t="str">
        <f t="shared" si="293"/>
        <v>П</v>
      </c>
      <c r="BG800" s="161">
        <f t="shared" si="294"/>
        <v>7.5</v>
      </c>
      <c r="BH800" s="167">
        <f t="shared" si="295"/>
        <v>19</v>
      </c>
      <c r="BI800" s="162">
        <f t="shared" si="296"/>
        <v>0</v>
      </c>
      <c r="BJ800" s="162">
        <f t="shared" si="297"/>
        <v>0</v>
      </c>
      <c r="BK800" s="162">
        <f t="shared" si="298"/>
        <v>19</v>
      </c>
      <c r="BL800" s="162">
        <f t="shared" si="299"/>
        <v>0</v>
      </c>
      <c r="BM800" s="162">
        <f t="shared" si="300"/>
        <v>0</v>
      </c>
      <c r="BN800" s="162">
        <f t="shared" si="301"/>
        <v>0</v>
      </c>
      <c r="BO800" s="167">
        <f t="shared" si="302"/>
        <v>19</v>
      </c>
      <c r="BP800" s="162">
        <f t="shared" si="303"/>
        <v>0</v>
      </c>
      <c r="BQ800" s="168">
        <f t="shared" si="304"/>
        <v>1</v>
      </c>
      <c r="BT800" s="169">
        <f t="shared" si="305"/>
        <v>0</v>
      </c>
      <c r="BU800" s="169">
        <f t="shared" si="306"/>
        <v>0</v>
      </c>
      <c r="BV800" s="169">
        <f t="shared" si="307"/>
        <v>142.5</v>
      </c>
      <c r="BW800" s="169">
        <f t="shared" si="308"/>
        <v>19</v>
      </c>
      <c r="BX800" s="170">
        <f t="shared" si="309"/>
        <v>0</v>
      </c>
      <c r="BY800" s="170">
        <f t="shared" si="310"/>
        <v>0</v>
      </c>
      <c r="BZ800" s="170">
        <f t="shared" si="311"/>
        <v>0</v>
      </c>
      <c r="CA800" s="170">
        <f t="shared" si="312"/>
        <v>0</v>
      </c>
      <c r="CB800" s="216"/>
    </row>
    <row r="801" spans="1:80" s="172" customFormat="1" ht="15.75" customHeight="1">
      <c r="A801" s="163" t="s">
        <v>291</v>
      </c>
      <c r="B801" s="163"/>
      <c r="D801" s="163">
        <v>15</v>
      </c>
      <c r="AA801" s="165" t="s">
        <v>83</v>
      </c>
      <c r="AB801" s="166" t="s">
        <v>4578</v>
      </c>
      <c r="AC801" s="94" t="s">
        <v>108</v>
      </c>
      <c r="AD801" s="95" t="s">
        <v>305</v>
      </c>
      <c r="AE801" s="94" t="s">
        <v>10415</v>
      </c>
      <c r="AF801" s="96" t="s">
        <v>408</v>
      </c>
      <c r="AG801" s="22" t="s">
        <v>10416</v>
      </c>
      <c r="AH801" s="22" t="s">
        <v>10417</v>
      </c>
      <c r="AI801" s="97" t="s">
        <v>298</v>
      </c>
      <c r="AJ801" s="98">
        <v>4.25</v>
      </c>
      <c r="AK801" s="95" t="s">
        <v>10418</v>
      </c>
      <c r="AL801" s="94"/>
      <c r="AM801" s="94" t="s">
        <v>1730</v>
      </c>
      <c r="AN801" s="167">
        <f t="shared" si="289"/>
        <v>2</v>
      </c>
      <c r="AO801" s="49">
        <v>0</v>
      </c>
      <c r="AP801" s="49">
        <v>1</v>
      </c>
      <c r="AQ801" s="49">
        <v>1</v>
      </c>
      <c r="AR801" s="49">
        <v>0</v>
      </c>
      <c r="AS801" s="49">
        <v>0</v>
      </c>
      <c r="AT801" s="49">
        <v>2</v>
      </c>
      <c r="AU801" s="167">
        <f t="shared" si="290"/>
        <v>0</v>
      </c>
      <c r="AV801" s="49">
        <v>0</v>
      </c>
      <c r="AW801" s="99">
        <v>2.21</v>
      </c>
      <c r="AX801" s="94"/>
      <c r="AY801" s="94" t="s">
        <v>10419</v>
      </c>
      <c r="AZ801" s="100"/>
      <c r="BA801" s="100"/>
      <c r="BB801" s="49">
        <v>1</v>
      </c>
      <c r="BC801" s="159"/>
      <c r="BD801" s="153" t="str">
        <f t="shared" si="291"/>
        <v>08, 45, 2022.09.16</v>
      </c>
      <c r="BE801" s="153" t="str">
        <f t="shared" si="292"/>
        <v>13, 00, 2022.09.16</v>
      </c>
      <c r="BF801" s="160" t="str">
        <f t="shared" si="293"/>
        <v>П</v>
      </c>
      <c r="BG801" s="161">
        <f t="shared" si="294"/>
        <v>4.25</v>
      </c>
      <c r="BH801" s="167">
        <f t="shared" si="295"/>
        <v>2</v>
      </c>
      <c r="BI801" s="162">
        <f t="shared" si="296"/>
        <v>0</v>
      </c>
      <c r="BJ801" s="162">
        <f t="shared" si="297"/>
        <v>1</v>
      </c>
      <c r="BK801" s="162">
        <f t="shared" si="298"/>
        <v>1</v>
      </c>
      <c r="BL801" s="162">
        <f t="shared" si="299"/>
        <v>0</v>
      </c>
      <c r="BM801" s="162">
        <f t="shared" si="300"/>
        <v>0</v>
      </c>
      <c r="BN801" s="162">
        <f t="shared" si="301"/>
        <v>2</v>
      </c>
      <c r="BO801" s="167">
        <f t="shared" si="302"/>
        <v>0</v>
      </c>
      <c r="BP801" s="162">
        <f t="shared" si="303"/>
        <v>0</v>
      </c>
      <c r="BQ801" s="168">
        <f t="shared" si="304"/>
        <v>1</v>
      </c>
      <c r="BT801" s="169">
        <f t="shared" si="305"/>
        <v>0</v>
      </c>
      <c r="BU801" s="169">
        <f t="shared" si="306"/>
        <v>0</v>
      </c>
      <c r="BV801" s="169">
        <f t="shared" si="307"/>
        <v>8.5</v>
      </c>
      <c r="BW801" s="169">
        <f t="shared" si="308"/>
        <v>2</v>
      </c>
      <c r="BX801" s="170">
        <f t="shared" si="309"/>
        <v>0</v>
      </c>
      <c r="BY801" s="170">
        <f t="shared" si="310"/>
        <v>0</v>
      </c>
      <c r="BZ801" s="170">
        <f t="shared" si="311"/>
        <v>0</v>
      </c>
      <c r="CA801" s="170">
        <f t="shared" si="312"/>
        <v>0</v>
      </c>
      <c r="CB801" s="216"/>
    </row>
    <row r="802" spans="1:80" s="172" customFormat="1" ht="15.75" customHeight="1">
      <c r="A802" s="163" t="s">
        <v>291</v>
      </c>
      <c r="B802" s="163"/>
      <c r="D802" s="163">
        <v>15</v>
      </c>
      <c r="AA802" s="165" t="s">
        <v>83</v>
      </c>
      <c r="AB802" s="166" t="s">
        <v>4585</v>
      </c>
      <c r="AC802" s="94" t="s">
        <v>108</v>
      </c>
      <c r="AD802" s="95" t="s">
        <v>305</v>
      </c>
      <c r="AE802" s="94" t="s">
        <v>10420</v>
      </c>
      <c r="AF802" s="96" t="s">
        <v>345</v>
      </c>
      <c r="AG802" s="22" t="s">
        <v>10421</v>
      </c>
      <c r="AH802" s="22" t="s">
        <v>10413</v>
      </c>
      <c r="AI802" s="97" t="s">
        <v>298</v>
      </c>
      <c r="AJ802" s="98">
        <v>7</v>
      </c>
      <c r="AK802" s="95" t="s">
        <v>10422</v>
      </c>
      <c r="AL802" s="94"/>
      <c r="AM802" s="94"/>
      <c r="AN802" s="167">
        <f t="shared" si="289"/>
        <v>30</v>
      </c>
      <c r="AO802" s="49">
        <v>0</v>
      </c>
      <c r="AP802" s="49">
        <v>0</v>
      </c>
      <c r="AQ802" s="49">
        <v>30</v>
      </c>
      <c r="AR802" s="49">
        <v>0</v>
      </c>
      <c r="AS802" s="49">
        <v>0</v>
      </c>
      <c r="AT802" s="49">
        <v>0</v>
      </c>
      <c r="AU802" s="167">
        <f t="shared" si="290"/>
        <v>30</v>
      </c>
      <c r="AV802" s="49">
        <v>0</v>
      </c>
      <c r="AW802" s="99">
        <v>41.9</v>
      </c>
      <c r="AX802" s="94"/>
      <c r="AY802" s="94" t="s">
        <v>10423</v>
      </c>
      <c r="AZ802" s="100"/>
      <c r="BA802" s="100"/>
      <c r="BB802" s="49">
        <v>1</v>
      </c>
      <c r="BC802" s="159"/>
      <c r="BD802" s="153" t="str">
        <f t="shared" si="291"/>
        <v>09, 00, 2022.09.16</v>
      </c>
      <c r="BE802" s="153" t="str">
        <f t="shared" si="292"/>
        <v>16, 00, 2022.09.16</v>
      </c>
      <c r="BF802" s="160" t="str">
        <f t="shared" si="293"/>
        <v>П</v>
      </c>
      <c r="BG802" s="161">
        <f t="shared" si="294"/>
        <v>7</v>
      </c>
      <c r="BH802" s="167">
        <f t="shared" si="295"/>
        <v>30</v>
      </c>
      <c r="BI802" s="162">
        <f t="shared" si="296"/>
        <v>0</v>
      </c>
      <c r="BJ802" s="162">
        <f t="shared" si="297"/>
        <v>0</v>
      </c>
      <c r="BK802" s="162">
        <f t="shared" si="298"/>
        <v>30</v>
      </c>
      <c r="BL802" s="162">
        <f t="shared" si="299"/>
        <v>0</v>
      </c>
      <c r="BM802" s="162">
        <f t="shared" si="300"/>
        <v>0</v>
      </c>
      <c r="BN802" s="162">
        <f t="shared" si="301"/>
        <v>0</v>
      </c>
      <c r="BO802" s="167">
        <f t="shared" si="302"/>
        <v>30</v>
      </c>
      <c r="BP802" s="162">
        <f t="shared" si="303"/>
        <v>0</v>
      </c>
      <c r="BQ802" s="168">
        <f t="shared" si="304"/>
        <v>1</v>
      </c>
      <c r="BT802" s="169">
        <f t="shared" si="305"/>
        <v>0</v>
      </c>
      <c r="BU802" s="169">
        <f t="shared" si="306"/>
        <v>0</v>
      </c>
      <c r="BV802" s="169">
        <f t="shared" si="307"/>
        <v>210</v>
      </c>
      <c r="BW802" s="169">
        <f t="shared" si="308"/>
        <v>30</v>
      </c>
      <c r="BX802" s="170">
        <f t="shared" si="309"/>
        <v>0</v>
      </c>
      <c r="BY802" s="170">
        <f t="shared" si="310"/>
        <v>0</v>
      </c>
      <c r="BZ802" s="170">
        <f t="shared" si="311"/>
        <v>0</v>
      </c>
      <c r="CA802" s="170">
        <f t="shared" si="312"/>
        <v>0</v>
      </c>
      <c r="CB802" s="216"/>
    </row>
    <row r="803" spans="1:80" s="172" customFormat="1" ht="15.75" customHeight="1">
      <c r="A803" s="163" t="s">
        <v>291</v>
      </c>
      <c r="B803" s="163"/>
      <c r="D803" s="163">
        <v>15</v>
      </c>
      <c r="AA803" s="165" t="s">
        <v>83</v>
      </c>
      <c r="AB803" s="166" t="s">
        <v>4589</v>
      </c>
      <c r="AC803" s="94" t="s">
        <v>92</v>
      </c>
      <c r="AD803" s="95" t="s">
        <v>293</v>
      </c>
      <c r="AE803" s="94" t="s">
        <v>10424</v>
      </c>
      <c r="AF803" s="96" t="s">
        <v>408</v>
      </c>
      <c r="AG803" s="22" t="s">
        <v>10425</v>
      </c>
      <c r="AH803" s="22" t="s">
        <v>10426</v>
      </c>
      <c r="AI803" s="97" t="s">
        <v>309</v>
      </c>
      <c r="AJ803" s="98">
        <v>0.98</v>
      </c>
      <c r="AK803" s="95" t="s">
        <v>10427</v>
      </c>
      <c r="AL803" s="94"/>
      <c r="AM803" s="94" t="s">
        <v>10428</v>
      </c>
      <c r="AN803" s="167">
        <f t="shared" si="289"/>
        <v>322</v>
      </c>
      <c r="AO803" s="49">
        <v>0</v>
      </c>
      <c r="AP803" s="49">
        <v>31</v>
      </c>
      <c r="AQ803" s="49">
        <v>289</v>
      </c>
      <c r="AR803" s="49">
        <v>0</v>
      </c>
      <c r="AS803" s="49">
        <v>0</v>
      </c>
      <c r="AT803" s="49">
        <v>93</v>
      </c>
      <c r="AU803" s="167">
        <f t="shared" si="290"/>
        <v>227</v>
      </c>
      <c r="AV803" s="49">
        <v>2</v>
      </c>
      <c r="AW803" s="99">
        <v>244.74</v>
      </c>
      <c r="AX803" s="94" t="s">
        <v>812</v>
      </c>
      <c r="AY803" s="94" t="s">
        <v>10429</v>
      </c>
      <c r="AZ803" s="100" t="s">
        <v>846</v>
      </c>
      <c r="BA803" s="100" t="s">
        <v>639</v>
      </c>
      <c r="BB803" s="49">
        <v>0</v>
      </c>
      <c r="BC803" s="159"/>
      <c r="BD803" s="153" t="str">
        <f t="shared" si="291"/>
        <v>09, 13, 2022.09.16</v>
      </c>
      <c r="BE803" s="153" t="str">
        <f t="shared" si="292"/>
        <v>10, 12, 2022.09.16</v>
      </c>
      <c r="BF803" s="160" t="str">
        <f t="shared" si="293"/>
        <v>В</v>
      </c>
      <c r="BG803" s="161">
        <f t="shared" si="294"/>
        <v>0.98</v>
      </c>
      <c r="BH803" s="167">
        <f t="shared" si="295"/>
        <v>322</v>
      </c>
      <c r="BI803" s="162">
        <f t="shared" si="296"/>
        <v>0</v>
      </c>
      <c r="BJ803" s="162">
        <f t="shared" si="297"/>
        <v>31</v>
      </c>
      <c r="BK803" s="162">
        <f t="shared" si="298"/>
        <v>289</v>
      </c>
      <c r="BL803" s="162">
        <f t="shared" si="299"/>
        <v>0</v>
      </c>
      <c r="BM803" s="162">
        <f t="shared" si="300"/>
        <v>0</v>
      </c>
      <c r="BN803" s="162">
        <f t="shared" si="301"/>
        <v>93</v>
      </c>
      <c r="BO803" s="167">
        <f t="shared" si="302"/>
        <v>227</v>
      </c>
      <c r="BP803" s="162">
        <f t="shared" si="303"/>
        <v>2</v>
      </c>
      <c r="BQ803" s="168">
        <f t="shared" si="304"/>
        <v>0</v>
      </c>
      <c r="BT803" s="169">
        <f t="shared" si="305"/>
        <v>0</v>
      </c>
      <c r="BU803" s="169">
        <f t="shared" si="306"/>
        <v>0</v>
      </c>
      <c r="BV803" s="169">
        <f t="shared" si="307"/>
        <v>0</v>
      </c>
      <c r="BW803" s="169">
        <f t="shared" si="308"/>
        <v>0</v>
      </c>
      <c r="BX803" s="170">
        <f t="shared" si="309"/>
        <v>0</v>
      </c>
      <c r="BY803" s="170">
        <f t="shared" si="310"/>
        <v>0</v>
      </c>
      <c r="BZ803" s="170">
        <f t="shared" si="311"/>
        <v>0</v>
      </c>
      <c r="CA803" s="170">
        <f t="shared" si="312"/>
        <v>0</v>
      </c>
      <c r="CB803" s="216"/>
    </row>
    <row r="804" spans="1:80" s="172" customFormat="1" ht="15.75" customHeight="1">
      <c r="A804" s="163" t="s">
        <v>291</v>
      </c>
      <c r="B804" s="163"/>
      <c r="D804" s="163">
        <v>15</v>
      </c>
      <c r="AA804" s="165" t="s">
        <v>83</v>
      </c>
      <c r="AB804" s="166" t="s">
        <v>4593</v>
      </c>
      <c r="AC804" s="94" t="s">
        <v>110</v>
      </c>
      <c r="AD804" s="95" t="s">
        <v>314</v>
      </c>
      <c r="AE804" s="94" t="s">
        <v>1571</v>
      </c>
      <c r="AF804" s="96" t="s">
        <v>295</v>
      </c>
      <c r="AG804" s="22" t="s">
        <v>10430</v>
      </c>
      <c r="AH804" s="22" t="s">
        <v>10431</v>
      </c>
      <c r="AI804" s="97" t="s">
        <v>309</v>
      </c>
      <c r="AJ804" s="98">
        <v>0.32</v>
      </c>
      <c r="AK804" s="95" t="s">
        <v>1574</v>
      </c>
      <c r="AL804" s="94"/>
      <c r="AM804" s="94"/>
      <c r="AN804" s="167">
        <f t="shared" si="289"/>
        <v>3</v>
      </c>
      <c r="AO804" s="49">
        <v>0</v>
      </c>
      <c r="AP804" s="49">
        <v>0</v>
      </c>
      <c r="AQ804" s="49">
        <v>3</v>
      </c>
      <c r="AR804" s="49">
        <v>0</v>
      </c>
      <c r="AS804" s="49">
        <v>0</v>
      </c>
      <c r="AT804" s="49">
        <v>0</v>
      </c>
      <c r="AU804" s="167">
        <f t="shared" si="290"/>
        <v>3</v>
      </c>
      <c r="AV804" s="49">
        <v>0</v>
      </c>
      <c r="AW804" s="99">
        <v>8.9</v>
      </c>
      <c r="AX804" s="94"/>
      <c r="AY804" s="94" t="s">
        <v>10432</v>
      </c>
      <c r="AZ804" s="100" t="s">
        <v>312</v>
      </c>
      <c r="BA804" s="100" t="s">
        <v>313</v>
      </c>
      <c r="BB804" s="49">
        <v>0</v>
      </c>
      <c r="BC804" s="159"/>
      <c r="BD804" s="153" t="str">
        <f t="shared" si="291"/>
        <v>11, 23, 2022.09.16</v>
      </c>
      <c r="BE804" s="153" t="str">
        <f t="shared" si="292"/>
        <v>11, 42, 2022.09.16</v>
      </c>
      <c r="BF804" s="160" t="str">
        <f t="shared" si="293"/>
        <v>В</v>
      </c>
      <c r="BG804" s="161">
        <f t="shared" si="294"/>
        <v>0.32</v>
      </c>
      <c r="BH804" s="167">
        <f t="shared" si="295"/>
        <v>3</v>
      </c>
      <c r="BI804" s="162">
        <f t="shared" si="296"/>
        <v>0</v>
      </c>
      <c r="BJ804" s="162">
        <f t="shared" si="297"/>
        <v>0</v>
      </c>
      <c r="BK804" s="162">
        <f t="shared" si="298"/>
        <v>3</v>
      </c>
      <c r="BL804" s="162">
        <f t="shared" si="299"/>
        <v>0</v>
      </c>
      <c r="BM804" s="162">
        <f t="shared" si="300"/>
        <v>0</v>
      </c>
      <c r="BN804" s="162">
        <f t="shared" si="301"/>
        <v>0</v>
      </c>
      <c r="BO804" s="167">
        <f t="shared" si="302"/>
        <v>3</v>
      </c>
      <c r="BP804" s="162">
        <f t="shared" si="303"/>
        <v>0</v>
      </c>
      <c r="BQ804" s="168">
        <f t="shared" si="304"/>
        <v>0</v>
      </c>
      <c r="BT804" s="169">
        <f t="shared" si="305"/>
        <v>0</v>
      </c>
      <c r="BU804" s="169">
        <f t="shared" si="306"/>
        <v>0</v>
      </c>
      <c r="BV804" s="169">
        <f t="shared" si="307"/>
        <v>0</v>
      </c>
      <c r="BW804" s="169">
        <f t="shared" si="308"/>
        <v>0</v>
      </c>
      <c r="BX804" s="170">
        <f t="shared" si="309"/>
        <v>0</v>
      </c>
      <c r="BY804" s="170">
        <f t="shared" si="310"/>
        <v>0</v>
      </c>
      <c r="BZ804" s="170">
        <f t="shared" si="311"/>
        <v>0</v>
      </c>
      <c r="CA804" s="170">
        <f t="shared" si="312"/>
        <v>0</v>
      </c>
      <c r="CB804" s="216"/>
    </row>
    <row r="805" spans="1:80" s="172" customFormat="1" ht="15.75" customHeight="1">
      <c r="A805" s="163" t="s">
        <v>291</v>
      </c>
      <c r="B805" s="163"/>
      <c r="D805" s="163">
        <v>15</v>
      </c>
      <c r="AA805" s="165" t="s">
        <v>83</v>
      </c>
      <c r="AB805" s="166" t="s">
        <v>4599</v>
      </c>
      <c r="AC805" s="94" t="s">
        <v>108</v>
      </c>
      <c r="AD805" s="95" t="s">
        <v>305</v>
      </c>
      <c r="AE805" s="94" t="s">
        <v>10433</v>
      </c>
      <c r="AF805" s="96" t="s">
        <v>408</v>
      </c>
      <c r="AG805" s="22" t="s">
        <v>10434</v>
      </c>
      <c r="AH805" s="22" t="s">
        <v>10435</v>
      </c>
      <c r="AI805" s="97" t="s">
        <v>298</v>
      </c>
      <c r="AJ805" s="98">
        <v>3</v>
      </c>
      <c r="AK805" s="95" t="s">
        <v>10436</v>
      </c>
      <c r="AL805" s="94"/>
      <c r="AM805" s="94" t="s">
        <v>1730</v>
      </c>
      <c r="AN805" s="167">
        <f t="shared" si="289"/>
        <v>1</v>
      </c>
      <c r="AO805" s="49">
        <v>0</v>
      </c>
      <c r="AP805" s="49">
        <v>1</v>
      </c>
      <c r="AQ805" s="49">
        <v>0</v>
      </c>
      <c r="AR805" s="49">
        <v>0</v>
      </c>
      <c r="AS805" s="49">
        <v>0</v>
      </c>
      <c r="AT805" s="49">
        <v>1</v>
      </c>
      <c r="AU805" s="167">
        <f t="shared" si="290"/>
        <v>0</v>
      </c>
      <c r="AV805" s="49">
        <v>0</v>
      </c>
      <c r="AW805" s="99">
        <v>2.81</v>
      </c>
      <c r="AX805" s="94"/>
      <c r="AY805" s="94" t="s">
        <v>10437</v>
      </c>
      <c r="AZ805" s="100"/>
      <c r="BA805" s="100"/>
      <c r="BB805" s="49">
        <v>1</v>
      </c>
      <c r="BC805" s="159"/>
      <c r="BD805" s="153" t="str">
        <f t="shared" si="291"/>
        <v>13, 30, 2022.09.16</v>
      </c>
      <c r="BE805" s="153" t="str">
        <f t="shared" si="292"/>
        <v>16, 30, 2022.09.16</v>
      </c>
      <c r="BF805" s="160" t="str">
        <f t="shared" si="293"/>
        <v>П</v>
      </c>
      <c r="BG805" s="161">
        <f t="shared" si="294"/>
        <v>3</v>
      </c>
      <c r="BH805" s="167">
        <f t="shared" si="295"/>
        <v>1</v>
      </c>
      <c r="BI805" s="162">
        <f t="shared" si="296"/>
        <v>0</v>
      </c>
      <c r="BJ805" s="162">
        <f t="shared" si="297"/>
        <v>1</v>
      </c>
      <c r="BK805" s="162">
        <f t="shared" si="298"/>
        <v>0</v>
      </c>
      <c r="BL805" s="162">
        <f t="shared" si="299"/>
        <v>0</v>
      </c>
      <c r="BM805" s="162">
        <f t="shared" si="300"/>
        <v>0</v>
      </c>
      <c r="BN805" s="162">
        <f t="shared" si="301"/>
        <v>1</v>
      </c>
      <c r="BO805" s="167">
        <f t="shared" si="302"/>
        <v>0</v>
      </c>
      <c r="BP805" s="162">
        <f t="shared" si="303"/>
        <v>0</v>
      </c>
      <c r="BQ805" s="168">
        <f t="shared" si="304"/>
        <v>1</v>
      </c>
      <c r="BT805" s="169">
        <f t="shared" si="305"/>
        <v>0</v>
      </c>
      <c r="BU805" s="169">
        <f t="shared" si="306"/>
        <v>0</v>
      </c>
      <c r="BV805" s="169">
        <f t="shared" si="307"/>
        <v>3</v>
      </c>
      <c r="BW805" s="169">
        <f t="shared" si="308"/>
        <v>1</v>
      </c>
      <c r="BX805" s="170">
        <f t="shared" si="309"/>
        <v>0</v>
      </c>
      <c r="BY805" s="170">
        <f t="shared" si="310"/>
        <v>0</v>
      </c>
      <c r="BZ805" s="170">
        <f t="shared" si="311"/>
        <v>0</v>
      </c>
      <c r="CA805" s="170">
        <f t="shared" si="312"/>
        <v>0</v>
      </c>
      <c r="CB805" s="216"/>
    </row>
    <row r="806" spans="1:80" s="172" customFormat="1" ht="15.75" customHeight="1">
      <c r="A806" s="163" t="s">
        <v>291</v>
      </c>
      <c r="B806" s="163"/>
      <c r="D806" s="163">
        <v>15</v>
      </c>
      <c r="AA806" s="165" t="s">
        <v>83</v>
      </c>
      <c r="AB806" s="166" t="s">
        <v>4605</v>
      </c>
      <c r="AC806" s="94" t="s">
        <v>92</v>
      </c>
      <c r="AD806" s="95" t="s">
        <v>305</v>
      </c>
      <c r="AE806" s="94" t="s">
        <v>5491</v>
      </c>
      <c r="AF806" s="96" t="s">
        <v>345</v>
      </c>
      <c r="AG806" s="22" t="s">
        <v>10438</v>
      </c>
      <c r="AH806" s="22" t="s">
        <v>10439</v>
      </c>
      <c r="AI806" s="97" t="s">
        <v>309</v>
      </c>
      <c r="AJ806" s="98">
        <v>4.83</v>
      </c>
      <c r="AK806" s="95" t="s">
        <v>10440</v>
      </c>
      <c r="AL806" s="94"/>
      <c r="AM806" s="94"/>
      <c r="AN806" s="167">
        <f t="shared" si="289"/>
        <v>177</v>
      </c>
      <c r="AO806" s="49">
        <v>0</v>
      </c>
      <c r="AP806" s="49">
        <v>0</v>
      </c>
      <c r="AQ806" s="49">
        <v>177</v>
      </c>
      <c r="AR806" s="49">
        <v>0</v>
      </c>
      <c r="AS806" s="49">
        <v>0</v>
      </c>
      <c r="AT806" s="49">
        <v>86</v>
      </c>
      <c r="AU806" s="167">
        <f t="shared" si="290"/>
        <v>91</v>
      </c>
      <c r="AV806" s="49">
        <v>0</v>
      </c>
      <c r="AW806" s="99">
        <v>411.54</v>
      </c>
      <c r="AX806" s="94"/>
      <c r="AY806" s="94" t="s">
        <v>10441</v>
      </c>
      <c r="AZ806" s="100" t="s">
        <v>693</v>
      </c>
      <c r="BA806" s="100" t="s">
        <v>313</v>
      </c>
      <c r="BB806" s="49">
        <v>0</v>
      </c>
      <c r="BC806" s="159"/>
      <c r="BD806" s="153" t="str">
        <f t="shared" si="291"/>
        <v>13, 10, 2022.09.19</v>
      </c>
      <c r="BE806" s="153" t="str">
        <f t="shared" si="292"/>
        <v>18, 00, 2022.09.19</v>
      </c>
      <c r="BF806" s="160" t="str">
        <f t="shared" si="293"/>
        <v>В</v>
      </c>
      <c r="BG806" s="161">
        <f t="shared" si="294"/>
        <v>4.83</v>
      </c>
      <c r="BH806" s="167">
        <f t="shared" si="295"/>
        <v>177</v>
      </c>
      <c r="BI806" s="162">
        <f t="shared" si="296"/>
        <v>0</v>
      </c>
      <c r="BJ806" s="162">
        <f t="shared" si="297"/>
        <v>0</v>
      </c>
      <c r="BK806" s="162">
        <f t="shared" si="298"/>
        <v>177</v>
      </c>
      <c r="BL806" s="162">
        <f t="shared" si="299"/>
        <v>0</v>
      </c>
      <c r="BM806" s="162">
        <f t="shared" si="300"/>
        <v>0</v>
      </c>
      <c r="BN806" s="162">
        <f t="shared" si="301"/>
        <v>86</v>
      </c>
      <c r="BO806" s="167">
        <f t="shared" si="302"/>
        <v>91</v>
      </c>
      <c r="BP806" s="162">
        <f t="shared" si="303"/>
        <v>0</v>
      </c>
      <c r="BQ806" s="168">
        <f t="shared" si="304"/>
        <v>0</v>
      </c>
      <c r="BT806" s="169">
        <f t="shared" si="305"/>
        <v>0</v>
      </c>
      <c r="BU806" s="169">
        <f t="shared" si="306"/>
        <v>0</v>
      </c>
      <c r="BV806" s="169">
        <f t="shared" si="307"/>
        <v>0</v>
      </c>
      <c r="BW806" s="169">
        <f t="shared" si="308"/>
        <v>0</v>
      </c>
      <c r="BX806" s="170">
        <f t="shared" si="309"/>
        <v>0</v>
      </c>
      <c r="BY806" s="170">
        <f t="shared" si="310"/>
        <v>0</v>
      </c>
      <c r="BZ806" s="170">
        <f t="shared" si="311"/>
        <v>0</v>
      </c>
      <c r="CA806" s="170">
        <f t="shared" si="312"/>
        <v>0</v>
      </c>
      <c r="CB806" s="216"/>
    </row>
    <row r="807" spans="1:80" s="172" customFormat="1" ht="15.75" customHeight="1">
      <c r="A807" s="163" t="s">
        <v>291</v>
      </c>
      <c r="B807" s="163"/>
      <c r="D807" s="163">
        <v>15</v>
      </c>
      <c r="AA807" s="165" t="s">
        <v>83</v>
      </c>
      <c r="AB807" s="166" t="s">
        <v>4611</v>
      </c>
      <c r="AC807" s="94" t="s">
        <v>108</v>
      </c>
      <c r="AD807" s="95" t="s">
        <v>305</v>
      </c>
      <c r="AE807" s="94" t="s">
        <v>4424</v>
      </c>
      <c r="AF807" s="96" t="s">
        <v>345</v>
      </c>
      <c r="AG807" s="22" t="s">
        <v>10442</v>
      </c>
      <c r="AH807" s="22" t="s">
        <v>10443</v>
      </c>
      <c r="AI807" s="97" t="s">
        <v>309</v>
      </c>
      <c r="AJ807" s="98">
        <v>3.93</v>
      </c>
      <c r="AK807" s="95" t="s">
        <v>4427</v>
      </c>
      <c r="AL807" s="94"/>
      <c r="AM807" s="94"/>
      <c r="AN807" s="167">
        <f t="shared" si="289"/>
        <v>271</v>
      </c>
      <c r="AO807" s="49">
        <v>0</v>
      </c>
      <c r="AP807" s="49">
        <v>0</v>
      </c>
      <c r="AQ807" s="49">
        <v>270</v>
      </c>
      <c r="AR807" s="49">
        <v>0</v>
      </c>
      <c r="AS807" s="49">
        <v>0</v>
      </c>
      <c r="AT807" s="49">
        <v>16</v>
      </c>
      <c r="AU807" s="167">
        <f t="shared" si="290"/>
        <v>254</v>
      </c>
      <c r="AV807" s="49">
        <v>1</v>
      </c>
      <c r="AW807" s="99">
        <v>498.83</v>
      </c>
      <c r="AX807" s="94" t="s">
        <v>1293</v>
      </c>
      <c r="AY807" s="94" t="s">
        <v>10444</v>
      </c>
      <c r="AZ807" s="100" t="s">
        <v>693</v>
      </c>
      <c r="BA807" s="100" t="s">
        <v>313</v>
      </c>
      <c r="BB807" s="49">
        <v>0</v>
      </c>
      <c r="BC807" s="159"/>
      <c r="BD807" s="153" t="str">
        <f t="shared" si="291"/>
        <v>14, 10, 2022.09.19</v>
      </c>
      <c r="BE807" s="153" t="str">
        <f t="shared" si="292"/>
        <v>18, 06, 2022.09.19</v>
      </c>
      <c r="BF807" s="160" t="str">
        <f t="shared" si="293"/>
        <v>В</v>
      </c>
      <c r="BG807" s="161">
        <f t="shared" si="294"/>
        <v>3.93</v>
      </c>
      <c r="BH807" s="167">
        <f t="shared" si="295"/>
        <v>271</v>
      </c>
      <c r="BI807" s="162">
        <f t="shared" si="296"/>
        <v>0</v>
      </c>
      <c r="BJ807" s="162">
        <f t="shared" si="297"/>
        <v>0</v>
      </c>
      <c r="BK807" s="162">
        <f t="shared" si="298"/>
        <v>270</v>
      </c>
      <c r="BL807" s="162">
        <f t="shared" si="299"/>
        <v>0</v>
      </c>
      <c r="BM807" s="162">
        <f t="shared" si="300"/>
        <v>0</v>
      </c>
      <c r="BN807" s="162">
        <f t="shared" si="301"/>
        <v>16</v>
      </c>
      <c r="BO807" s="167">
        <f t="shared" si="302"/>
        <v>254</v>
      </c>
      <c r="BP807" s="162">
        <f t="shared" si="303"/>
        <v>1</v>
      </c>
      <c r="BQ807" s="168">
        <f t="shared" si="304"/>
        <v>0</v>
      </c>
      <c r="BT807" s="169">
        <f t="shared" si="305"/>
        <v>0</v>
      </c>
      <c r="BU807" s="169">
        <f t="shared" si="306"/>
        <v>0</v>
      </c>
      <c r="BV807" s="169">
        <f t="shared" si="307"/>
        <v>0</v>
      </c>
      <c r="BW807" s="169">
        <f t="shared" si="308"/>
        <v>0</v>
      </c>
      <c r="BX807" s="170">
        <f t="shared" si="309"/>
        <v>0</v>
      </c>
      <c r="BY807" s="170">
        <f t="shared" si="310"/>
        <v>0</v>
      </c>
      <c r="BZ807" s="170">
        <f t="shared" si="311"/>
        <v>0</v>
      </c>
      <c r="CA807" s="170">
        <f t="shared" si="312"/>
        <v>0</v>
      </c>
      <c r="CB807" s="216"/>
    </row>
    <row r="808" spans="1:80" s="172" customFormat="1" ht="15.75" customHeight="1">
      <c r="A808" s="163" t="s">
        <v>291</v>
      </c>
      <c r="B808" s="163"/>
      <c r="D808" s="163">
        <v>15</v>
      </c>
      <c r="AA808" s="165" t="s">
        <v>83</v>
      </c>
      <c r="AB808" s="166" t="s">
        <v>4617</v>
      </c>
      <c r="AC808" s="94" t="s">
        <v>92</v>
      </c>
      <c r="AD808" s="95" t="s">
        <v>293</v>
      </c>
      <c r="AE808" s="94" t="s">
        <v>5809</v>
      </c>
      <c r="AF808" s="96" t="s">
        <v>408</v>
      </c>
      <c r="AG808" s="22" t="s">
        <v>10445</v>
      </c>
      <c r="AH808" s="22" t="s">
        <v>10446</v>
      </c>
      <c r="AI808" s="97" t="s">
        <v>309</v>
      </c>
      <c r="AJ808" s="98">
        <v>3.9</v>
      </c>
      <c r="AK808" s="95" t="s">
        <v>10447</v>
      </c>
      <c r="AL808" s="94"/>
      <c r="AM808" s="94"/>
      <c r="AN808" s="167">
        <f t="shared" si="289"/>
        <v>358</v>
      </c>
      <c r="AO808" s="49">
        <v>0</v>
      </c>
      <c r="AP808" s="49">
        <v>0</v>
      </c>
      <c r="AQ808" s="49">
        <v>358</v>
      </c>
      <c r="AR808" s="49">
        <v>0</v>
      </c>
      <c r="AS808" s="49">
        <v>0</v>
      </c>
      <c r="AT808" s="49">
        <v>4</v>
      </c>
      <c r="AU808" s="167">
        <f t="shared" si="290"/>
        <v>354</v>
      </c>
      <c r="AV808" s="49">
        <v>0</v>
      </c>
      <c r="AW808" s="99">
        <v>374.12</v>
      </c>
      <c r="AX808" s="94"/>
      <c r="AY808" s="94" t="s">
        <v>10448</v>
      </c>
      <c r="AZ808" s="100" t="s">
        <v>501</v>
      </c>
      <c r="BA808" s="100" t="s">
        <v>639</v>
      </c>
      <c r="BB808" s="49">
        <v>1</v>
      </c>
      <c r="BC808" s="159"/>
      <c r="BD808" s="153" t="str">
        <f t="shared" si="291"/>
        <v>14, 15, 2022.09.19</v>
      </c>
      <c r="BE808" s="153" t="str">
        <f t="shared" si="292"/>
        <v>18, 09, 2022.09.19</v>
      </c>
      <c r="BF808" s="160" t="str">
        <f t="shared" si="293"/>
        <v>В</v>
      </c>
      <c r="BG808" s="161">
        <f t="shared" si="294"/>
        <v>3.9</v>
      </c>
      <c r="BH808" s="167">
        <f t="shared" si="295"/>
        <v>358</v>
      </c>
      <c r="BI808" s="162">
        <f t="shared" si="296"/>
        <v>0</v>
      </c>
      <c r="BJ808" s="162">
        <f t="shared" si="297"/>
        <v>0</v>
      </c>
      <c r="BK808" s="162">
        <f t="shared" si="298"/>
        <v>358</v>
      </c>
      <c r="BL808" s="162">
        <f t="shared" si="299"/>
        <v>0</v>
      </c>
      <c r="BM808" s="162">
        <f t="shared" si="300"/>
        <v>0</v>
      </c>
      <c r="BN808" s="162">
        <f t="shared" si="301"/>
        <v>4</v>
      </c>
      <c r="BO808" s="167">
        <f t="shared" si="302"/>
        <v>354</v>
      </c>
      <c r="BP808" s="162">
        <f t="shared" si="303"/>
        <v>0</v>
      </c>
      <c r="BQ808" s="168">
        <f t="shared" si="304"/>
        <v>1</v>
      </c>
      <c r="BT808" s="169">
        <f t="shared" si="305"/>
        <v>1396.2</v>
      </c>
      <c r="BU808" s="169">
        <f t="shared" si="306"/>
        <v>358</v>
      </c>
      <c r="BV808" s="169">
        <f t="shared" si="307"/>
        <v>0</v>
      </c>
      <c r="BW808" s="169">
        <f t="shared" si="308"/>
        <v>0</v>
      </c>
      <c r="BX808" s="170">
        <f t="shared" si="309"/>
        <v>0</v>
      </c>
      <c r="BY808" s="170">
        <f t="shared" si="310"/>
        <v>0</v>
      </c>
      <c r="BZ808" s="170">
        <f t="shared" si="311"/>
        <v>0</v>
      </c>
      <c r="CA808" s="170">
        <f t="shared" si="312"/>
        <v>0</v>
      </c>
      <c r="CB808" s="216"/>
    </row>
    <row r="809" spans="1:80" s="172" customFormat="1" ht="15.75" customHeight="1">
      <c r="A809" s="163" t="s">
        <v>291</v>
      </c>
      <c r="B809" s="163"/>
      <c r="D809" s="163">
        <v>15</v>
      </c>
      <c r="AA809" s="165" t="s">
        <v>83</v>
      </c>
      <c r="AB809" s="166" t="s">
        <v>4623</v>
      </c>
      <c r="AC809" s="94" t="s">
        <v>110</v>
      </c>
      <c r="AD809" s="95" t="s">
        <v>314</v>
      </c>
      <c r="AE809" s="94" t="s">
        <v>10449</v>
      </c>
      <c r="AF809" s="96" t="s">
        <v>345</v>
      </c>
      <c r="AG809" s="22" t="s">
        <v>10450</v>
      </c>
      <c r="AH809" s="22" t="s">
        <v>10451</v>
      </c>
      <c r="AI809" s="97" t="s">
        <v>298</v>
      </c>
      <c r="AJ809" s="98">
        <v>7.5</v>
      </c>
      <c r="AK809" s="95" t="s">
        <v>10452</v>
      </c>
      <c r="AL809" s="94"/>
      <c r="AM809" s="94"/>
      <c r="AN809" s="167">
        <f t="shared" si="289"/>
        <v>46</v>
      </c>
      <c r="AO809" s="49">
        <v>0</v>
      </c>
      <c r="AP809" s="49">
        <v>0</v>
      </c>
      <c r="AQ809" s="49">
        <v>46</v>
      </c>
      <c r="AR809" s="49">
        <v>0</v>
      </c>
      <c r="AS809" s="49">
        <v>0</v>
      </c>
      <c r="AT809" s="49">
        <v>2</v>
      </c>
      <c r="AU809" s="167">
        <f t="shared" si="290"/>
        <v>44</v>
      </c>
      <c r="AV809" s="49">
        <v>0</v>
      </c>
      <c r="AW809" s="99">
        <v>53.8</v>
      </c>
      <c r="AX809" s="94"/>
      <c r="AY809" s="94" t="s">
        <v>10453</v>
      </c>
      <c r="AZ809" s="100"/>
      <c r="BA809" s="100"/>
      <c r="BB809" s="49">
        <v>1</v>
      </c>
      <c r="BC809" s="159"/>
      <c r="BD809" s="153" t="str">
        <f t="shared" si="291"/>
        <v>08, 30, 2022.09.20</v>
      </c>
      <c r="BE809" s="153" t="str">
        <f t="shared" si="292"/>
        <v>16, 00, 2022.09.20</v>
      </c>
      <c r="BF809" s="160" t="str">
        <f t="shared" si="293"/>
        <v>П</v>
      </c>
      <c r="BG809" s="161">
        <f t="shared" si="294"/>
        <v>7.5</v>
      </c>
      <c r="BH809" s="167">
        <f t="shared" si="295"/>
        <v>46</v>
      </c>
      <c r="BI809" s="162">
        <f t="shared" si="296"/>
        <v>0</v>
      </c>
      <c r="BJ809" s="162">
        <f t="shared" si="297"/>
        <v>0</v>
      </c>
      <c r="BK809" s="162">
        <f t="shared" si="298"/>
        <v>46</v>
      </c>
      <c r="BL809" s="162">
        <f t="shared" si="299"/>
        <v>0</v>
      </c>
      <c r="BM809" s="162">
        <f t="shared" si="300"/>
        <v>0</v>
      </c>
      <c r="BN809" s="162">
        <f t="shared" si="301"/>
        <v>2</v>
      </c>
      <c r="BO809" s="167">
        <f t="shared" si="302"/>
        <v>44</v>
      </c>
      <c r="BP809" s="162">
        <f t="shared" si="303"/>
        <v>0</v>
      </c>
      <c r="BQ809" s="168">
        <f t="shared" si="304"/>
        <v>1</v>
      </c>
      <c r="BT809" s="169">
        <f t="shared" si="305"/>
        <v>0</v>
      </c>
      <c r="BU809" s="169">
        <f t="shared" si="306"/>
        <v>0</v>
      </c>
      <c r="BV809" s="169">
        <f t="shared" si="307"/>
        <v>345</v>
      </c>
      <c r="BW809" s="169">
        <f t="shared" si="308"/>
        <v>46</v>
      </c>
      <c r="BX809" s="170">
        <f t="shared" si="309"/>
        <v>0</v>
      </c>
      <c r="BY809" s="170">
        <f t="shared" si="310"/>
        <v>0</v>
      </c>
      <c r="BZ809" s="170">
        <f t="shared" si="311"/>
        <v>0</v>
      </c>
      <c r="CA809" s="170">
        <f t="shared" si="312"/>
        <v>0</v>
      </c>
      <c r="CB809" s="216"/>
    </row>
    <row r="810" spans="1:80" s="172" customFormat="1" ht="15.75" customHeight="1">
      <c r="A810" s="163" t="s">
        <v>291</v>
      </c>
      <c r="B810" s="163"/>
      <c r="D810" s="163">
        <v>15</v>
      </c>
      <c r="AA810" s="165" t="s">
        <v>83</v>
      </c>
      <c r="AB810" s="166" t="s">
        <v>4628</v>
      </c>
      <c r="AC810" s="94" t="s">
        <v>92</v>
      </c>
      <c r="AD810" s="95" t="s">
        <v>305</v>
      </c>
      <c r="AE810" s="94" t="s">
        <v>10454</v>
      </c>
      <c r="AF810" s="96" t="s">
        <v>408</v>
      </c>
      <c r="AG810" s="22" t="s">
        <v>10450</v>
      </c>
      <c r="AH810" s="22" t="s">
        <v>10451</v>
      </c>
      <c r="AI810" s="97" t="s">
        <v>298</v>
      </c>
      <c r="AJ810" s="98">
        <v>7.5</v>
      </c>
      <c r="AK810" s="95" t="s">
        <v>10455</v>
      </c>
      <c r="AL810" s="94"/>
      <c r="AM810" s="94"/>
      <c r="AN810" s="167">
        <f t="shared" si="289"/>
        <v>8</v>
      </c>
      <c r="AO810" s="49">
        <v>0</v>
      </c>
      <c r="AP810" s="49">
        <v>0</v>
      </c>
      <c r="AQ810" s="49">
        <v>8</v>
      </c>
      <c r="AR810" s="49">
        <v>0</v>
      </c>
      <c r="AS810" s="49">
        <v>0</v>
      </c>
      <c r="AT810" s="49">
        <v>2</v>
      </c>
      <c r="AU810" s="167">
        <f t="shared" si="290"/>
        <v>6</v>
      </c>
      <c r="AV810" s="49">
        <v>0</v>
      </c>
      <c r="AW810" s="99">
        <v>14.67</v>
      </c>
      <c r="AX810" s="94"/>
      <c r="AY810" s="94" t="s">
        <v>10456</v>
      </c>
      <c r="AZ810" s="100"/>
      <c r="BA810" s="100"/>
      <c r="BB810" s="49">
        <v>1</v>
      </c>
      <c r="BC810" s="159"/>
      <c r="BD810" s="153" t="str">
        <f t="shared" si="291"/>
        <v>08, 30, 2022.09.20</v>
      </c>
      <c r="BE810" s="153" t="str">
        <f t="shared" si="292"/>
        <v>16, 00, 2022.09.20</v>
      </c>
      <c r="BF810" s="160" t="str">
        <f t="shared" si="293"/>
        <v>П</v>
      </c>
      <c r="BG810" s="161">
        <f t="shared" si="294"/>
        <v>7.5</v>
      </c>
      <c r="BH810" s="167">
        <f t="shared" si="295"/>
        <v>8</v>
      </c>
      <c r="BI810" s="162">
        <f t="shared" si="296"/>
        <v>0</v>
      </c>
      <c r="BJ810" s="162">
        <f t="shared" si="297"/>
        <v>0</v>
      </c>
      <c r="BK810" s="162">
        <f t="shared" si="298"/>
        <v>8</v>
      </c>
      <c r="BL810" s="162">
        <f t="shared" si="299"/>
        <v>0</v>
      </c>
      <c r="BM810" s="162">
        <f t="shared" si="300"/>
        <v>0</v>
      </c>
      <c r="BN810" s="162">
        <f t="shared" si="301"/>
        <v>2</v>
      </c>
      <c r="BO810" s="167">
        <f t="shared" si="302"/>
        <v>6</v>
      </c>
      <c r="BP810" s="162">
        <f t="shared" si="303"/>
        <v>0</v>
      </c>
      <c r="BQ810" s="168">
        <f t="shared" si="304"/>
        <v>1</v>
      </c>
      <c r="BT810" s="169">
        <f t="shared" si="305"/>
        <v>0</v>
      </c>
      <c r="BU810" s="169">
        <f t="shared" si="306"/>
        <v>0</v>
      </c>
      <c r="BV810" s="169">
        <f t="shared" si="307"/>
        <v>60</v>
      </c>
      <c r="BW810" s="169">
        <f t="shared" si="308"/>
        <v>8</v>
      </c>
      <c r="BX810" s="170">
        <f t="shared" si="309"/>
        <v>0</v>
      </c>
      <c r="BY810" s="170">
        <f t="shared" si="310"/>
        <v>0</v>
      </c>
      <c r="BZ810" s="170">
        <f t="shared" si="311"/>
        <v>0</v>
      </c>
      <c r="CA810" s="170">
        <f t="shared" si="312"/>
        <v>0</v>
      </c>
      <c r="CB810" s="216"/>
    </row>
    <row r="811" spans="1:80" s="172" customFormat="1" ht="15.75" customHeight="1">
      <c r="A811" s="163" t="s">
        <v>291</v>
      </c>
      <c r="B811" s="163"/>
      <c r="D811" s="163">
        <v>15</v>
      </c>
      <c r="AA811" s="165" t="s">
        <v>83</v>
      </c>
      <c r="AB811" s="166" t="s">
        <v>4633</v>
      </c>
      <c r="AC811" s="94" t="s">
        <v>108</v>
      </c>
      <c r="AD811" s="95" t="s">
        <v>305</v>
      </c>
      <c r="AE811" s="94" t="s">
        <v>10457</v>
      </c>
      <c r="AF811" s="96" t="s">
        <v>408</v>
      </c>
      <c r="AG811" s="22" t="s">
        <v>10458</v>
      </c>
      <c r="AH811" s="22" t="s">
        <v>10459</v>
      </c>
      <c r="AI811" s="97" t="s">
        <v>298</v>
      </c>
      <c r="AJ811" s="98">
        <v>1.5</v>
      </c>
      <c r="AK811" s="95" t="s">
        <v>10460</v>
      </c>
      <c r="AL811" s="94"/>
      <c r="AM811" s="94"/>
      <c r="AN811" s="167">
        <f t="shared" si="289"/>
        <v>5</v>
      </c>
      <c r="AO811" s="49">
        <v>0</v>
      </c>
      <c r="AP811" s="49">
        <v>0</v>
      </c>
      <c r="AQ811" s="49">
        <v>1</v>
      </c>
      <c r="AR811" s="49">
        <v>0</v>
      </c>
      <c r="AS811" s="49">
        <v>0</v>
      </c>
      <c r="AT811" s="49">
        <v>1</v>
      </c>
      <c r="AU811" s="167">
        <f t="shared" si="290"/>
        <v>0</v>
      </c>
      <c r="AV811" s="49">
        <v>4</v>
      </c>
      <c r="AW811" s="99">
        <v>13.73</v>
      </c>
      <c r="AX811" s="94" t="s">
        <v>10461</v>
      </c>
      <c r="AY811" s="94" t="s">
        <v>10462</v>
      </c>
      <c r="AZ811" s="100"/>
      <c r="BA811" s="100"/>
      <c r="BB811" s="49">
        <v>1</v>
      </c>
      <c r="BC811" s="159"/>
      <c r="BD811" s="153" t="str">
        <f t="shared" si="291"/>
        <v>11, 00, 2022.09.20</v>
      </c>
      <c r="BE811" s="153" t="str">
        <f t="shared" si="292"/>
        <v>12, 30, 2022.09.20</v>
      </c>
      <c r="BF811" s="160" t="str">
        <f t="shared" si="293"/>
        <v>П</v>
      </c>
      <c r="BG811" s="161">
        <f t="shared" si="294"/>
        <v>1.5</v>
      </c>
      <c r="BH811" s="167">
        <f t="shared" si="295"/>
        <v>5</v>
      </c>
      <c r="BI811" s="162">
        <f t="shared" si="296"/>
        <v>0</v>
      </c>
      <c r="BJ811" s="162">
        <f t="shared" si="297"/>
        <v>0</v>
      </c>
      <c r="BK811" s="162">
        <f t="shared" si="298"/>
        <v>1</v>
      </c>
      <c r="BL811" s="162">
        <f t="shared" si="299"/>
        <v>0</v>
      </c>
      <c r="BM811" s="162">
        <f t="shared" si="300"/>
        <v>0</v>
      </c>
      <c r="BN811" s="162">
        <f t="shared" si="301"/>
        <v>1</v>
      </c>
      <c r="BO811" s="167">
        <f t="shared" si="302"/>
        <v>0</v>
      </c>
      <c r="BP811" s="162">
        <f t="shared" si="303"/>
        <v>4</v>
      </c>
      <c r="BQ811" s="168">
        <f t="shared" si="304"/>
        <v>1</v>
      </c>
      <c r="BT811" s="169">
        <f t="shared" si="305"/>
        <v>0</v>
      </c>
      <c r="BU811" s="169">
        <f t="shared" si="306"/>
        <v>0</v>
      </c>
      <c r="BV811" s="169">
        <f t="shared" si="307"/>
        <v>7.5</v>
      </c>
      <c r="BW811" s="169">
        <f t="shared" si="308"/>
        <v>5</v>
      </c>
      <c r="BX811" s="170">
        <f t="shared" si="309"/>
        <v>0</v>
      </c>
      <c r="BY811" s="170">
        <f t="shared" si="310"/>
        <v>0</v>
      </c>
      <c r="BZ811" s="170">
        <f t="shared" si="311"/>
        <v>0</v>
      </c>
      <c r="CA811" s="170">
        <f t="shared" si="312"/>
        <v>0</v>
      </c>
      <c r="CB811" s="216"/>
    </row>
    <row r="812" spans="1:80" s="172" customFormat="1" ht="15.75" customHeight="1">
      <c r="A812" s="163" t="s">
        <v>291</v>
      </c>
      <c r="B812" s="163"/>
      <c r="D812" s="163">
        <v>15</v>
      </c>
      <c r="AA812" s="165" t="s">
        <v>83</v>
      </c>
      <c r="AB812" s="166" t="s">
        <v>4640</v>
      </c>
      <c r="AC812" s="94" t="s">
        <v>92</v>
      </c>
      <c r="AD812" s="95" t="s">
        <v>494</v>
      </c>
      <c r="AE812" s="94" t="s">
        <v>9299</v>
      </c>
      <c r="AF812" s="96" t="s">
        <v>408</v>
      </c>
      <c r="AG812" s="22" t="s">
        <v>10463</v>
      </c>
      <c r="AH812" s="22" t="s">
        <v>10464</v>
      </c>
      <c r="AI812" s="97" t="s">
        <v>309</v>
      </c>
      <c r="AJ812" s="98">
        <v>0.78</v>
      </c>
      <c r="AK812" s="95" t="s">
        <v>10465</v>
      </c>
      <c r="AL812" s="94"/>
      <c r="AM812" s="94" t="s">
        <v>10466</v>
      </c>
      <c r="AN812" s="167">
        <f t="shared" si="289"/>
        <v>179</v>
      </c>
      <c r="AO812" s="49">
        <v>0</v>
      </c>
      <c r="AP812" s="49">
        <v>15</v>
      </c>
      <c r="AQ812" s="49">
        <v>160</v>
      </c>
      <c r="AR812" s="49">
        <v>0</v>
      </c>
      <c r="AS812" s="49">
        <v>0</v>
      </c>
      <c r="AT812" s="49">
        <v>57</v>
      </c>
      <c r="AU812" s="167">
        <f t="shared" si="290"/>
        <v>118</v>
      </c>
      <c r="AV812" s="49">
        <v>4</v>
      </c>
      <c r="AW812" s="99">
        <v>228.53</v>
      </c>
      <c r="AX812" s="94" t="s">
        <v>9304</v>
      </c>
      <c r="AY812" s="94" t="s">
        <v>10467</v>
      </c>
      <c r="AZ812" s="100" t="s">
        <v>312</v>
      </c>
      <c r="BA812" s="100" t="s">
        <v>313</v>
      </c>
      <c r="BB812" s="49">
        <v>0</v>
      </c>
      <c r="BC812" s="159"/>
      <c r="BD812" s="153" t="str">
        <f t="shared" si="291"/>
        <v>15, 39, 2022.09.20</v>
      </c>
      <c r="BE812" s="153" t="str">
        <f t="shared" si="292"/>
        <v>16, 26, 2022.09.20</v>
      </c>
      <c r="BF812" s="160" t="str">
        <f t="shared" si="293"/>
        <v>В</v>
      </c>
      <c r="BG812" s="161">
        <f t="shared" si="294"/>
        <v>0.78</v>
      </c>
      <c r="BH812" s="167">
        <f t="shared" si="295"/>
        <v>179</v>
      </c>
      <c r="BI812" s="162">
        <f t="shared" si="296"/>
        <v>0</v>
      </c>
      <c r="BJ812" s="162">
        <f t="shared" si="297"/>
        <v>15</v>
      </c>
      <c r="BK812" s="162">
        <f t="shared" si="298"/>
        <v>160</v>
      </c>
      <c r="BL812" s="162">
        <f t="shared" si="299"/>
        <v>0</v>
      </c>
      <c r="BM812" s="162">
        <f t="shared" si="300"/>
        <v>0</v>
      </c>
      <c r="BN812" s="162">
        <f t="shared" si="301"/>
        <v>57</v>
      </c>
      <c r="BO812" s="167">
        <f t="shared" si="302"/>
        <v>118</v>
      </c>
      <c r="BP812" s="162">
        <f t="shared" si="303"/>
        <v>4</v>
      </c>
      <c r="BQ812" s="168">
        <f t="shared" si="304"/>
        <v>0</v>
      </c>
      <c r="BT812" s="169">
        <f t="shared" si="305"/>
        <v>0</v>
      </c>
      <c r="BU812" s="169">
        <f t="shared" si="306"/>
        <v>0</v>
      </c>
      <c r="BV812" s="169">
        <f t="shared" si="307"/>
        <v>0</v>
      </c>
      <c r="BW812" s="169">
        <f t="shared" si="308"/>
        <v>0</v>
      </c>
      <c r="BX812" s="170">
        <f t="shared" si="309"/>
        <v>0</v>
      </c>
      <c r="BY812" s="170">
        <f t="shared" si="310"/>
        <v>0</v>
      </c>
      <c r="BZ812" s="170">
        <f t="shared" si="311"/>
        <v>0</v>
      </c>
      <c r="CA812" s="170">
        <f t="shared" si="312"/>
        <v>0</v>
      </c>
      <c r="CB812" s="216"/>
    </row>
    <row r="813" spans="1:80" s="172" customFormat="1" ht="15.75" customHeight="1">
      <c r="A813" s="163" t="s">
        <v>291</v>
      </c>
      <c r="B813" s="163"/>
      <c r="D813" s="163">
        <v>15</v>
      </c>
      <c r="AA813" s="165" t="s">
        <v>83</v>
      </c>
      <c r="AB813" s="166" t="s">
        <v>4645</v>
      </c>
      <c r="AC813" s="94" t="s">
        <v>92</v>
      </c>
      <c r="AD813" s="95" t="s">
        <v>305</v>
      </c>
      <c r="AE813" s="94" t="s">
        <v>10468</v>
      </c>
      <c r="AF813" s="96" t="s">
        <v>408</v>
      </c>
      <c r="AG813" s="22" t="s">
        <v>10469</v>
      </c>
      <c r="AH813" s="22" t="s">
        <v>10470</v>
      </c>
      <c r="AI813" s="97" t="s">
        <v>298</v>
      </c>
      <c r="AJ813" s="98">
        <v>7.5</v>
      </c>
      <c r="AK813" s="95" t="s">
        <v>10471</v>
      </c>
      <c r="AL813" s="94"/>
      <c r="AM813" s="94"/>
      <c r="AN813" s="167">
        <f t="shared" si="289"/>
        <v>16</v>
      </c>
      <c r="AO813" s="49">
        <v>0</v>
      </c>
      <c r="AP813" s="49">
        <v>0</v>
      </c>
      <c r="AQ813" s="49">
        <v>16</v>
      </c>
      <c r="AR813" s="49">
        <v>0</v>
      </c>
      <c r="AS813" s="49">
        <v>0</v>
      </c>
      <c r="AT813" s="49">
        <v>0</v>
      </c>
      <c r="AU813" s="167">
        <f t="shared" si="290"/>
        <v>16</v>
      </c>
      <c r="AV813" s="49">
        <v>0</v>
      </c>
      <c r="AW813" s="99">
        <v>22.36</v>
      </c>
      <c r="AX813" s="94"/>
      <c r="AY813" s="94" t="s">
        <v>10472</v>
      </c>
      <c r="AZ813" s="100"/>
      <c r="BA813" s="100"/>
      <c r="BB813" s="49">
        <v>1</v>
      </c>
      <c r="BC813" s="159"/>
      <c r="BD813" s="153" t="str">
        <f t="shared" si="291"/>
        <v>08, 30, 2022.09.21</v>
      </c>
      <c r="BE813" s="153" t="str">
        <f t="shared" si="292"/>
        <v>16, 00, 2022.09.21</v>
      </c>
      <c r="BF813" s="160" t="str">
        <f t="shared" si="293"/>
        <v>П</v>
      </c>
      <c r="BG813" s="161">
        <f t="shared" si="294"/>
        <v>7.5</v>
      </c>
      <c r="BH813" s="167">
        <f t="shared" si="295"/>
        <v>16</v>
      </c>
      <c r="BI813" s="162">
        <f t="shared" si="296"/>
        <v>0</v>
      </c>
      <c r="BJ813" s="162">
        <f t="shared" si="297"/>
        <v>0</v>
      </c>
      <c r="BK813" s="162">
        <f t="shared" si="298"/>
        <v>16</v>
      </c>
      <c r="BL813" s="162">
        <f t="shared" si="299"/>
        <v>0</v>
      </c>
      <c r="BM813" s="162">
        <f t="shared" si="300"/>
        <v>0</v>
      </c>
      <c r="BN813" s="162">
        <f t="shared" si="301"/>
        <v>0</v>
      </c>
      <c r="BO813" s="167">
        <f t="shared" si="302"/>
        <v>16</v>
      </c>
      <c r="BP813" s="162">
        <f t="shared" si="303"/>
        <v>0</v>
      </c>
      <c r="BQ813" s="168">
        <f t="shared" si="304"/>
        <v>1</v>
      </c>
      <c r="BT813" s="169">
        <f t="shared" si="305"/>
        <v>0</v>
      </c>
      <c r="BU813" s="169">
        <f t="shared" si="306"/>
        <v>0</v>
      </c>
      <c r="BV813" s="169">
        <f t="shared" si="307"/>
        <v>120</v>
      </c>
      <c r="BW813" s="169">
        <f t="shared" si="308"/>
        <v>16</v>
      </c>
      <c r="BX813" s="170">
        <f t="shared" si="309"/>
        <v>0</v>
      </c>
      <c r="BY813" s="170">
        <f t="shared" si="310"/>
        <v>0</v>
      </c>
      <c r="BZ813" s="170">
        <f t="shared" si="311"/>
        <v>0</v>
      </c>
      <c r="CA813" s="170">
        <f t="shared" si="312"/>
        <v>0</v>
      </c>
      <c r="CB813" s="216"/>
    </row>
    <row r="814" spans="1:80" s="172" customFormat="1" ht="15.75" customHeight="1">
      <c r="A814" s="163" t="s">
        <v>291</v>
      </c>
      <c r="B814" s="163"/>
      <c r="D814" s="163">
        <v>15</v>
      </c>
      <c r="AA814" s="165" t="s">
        <v>83</v>
      </c>
      <c r="AB814" s="166" t="s">
        <v>4651</v>
      </c>
      <c r="AC814" s="94" t="s">
        <v>92</v>
      </c>
      <c r="AD814" s="95" t="s">
        <v>305</v>
      </c>
      <c r="AE814" s="94" t="s">
        <v>10473</v>
      </c>
      <c r="AF814" s="96" t="s">
        <v>295</v>
      </c>
      <c r="AG814" s="22" t="s">
        <v>10474</v>
      </c>
      <c r="AH814" s="22" t="s">
        <v>10475</v>
      </c>
      <c r="AI814" s="97" t="s">
        <v>298</v>
      </c>
      <c r="AJ814" s="98">
        <v>1.5</v>
      </c>
      <c r="AK814" s="95" t="s">
        <v>10476</v>
      </c>
      <c r="AL814" s="94"/>
      <c r="AM814" s="94"/>
      <c r="AN814" s="167">
        <f t="shared" si="289"/>
        <v>24</v>
      </c>
      <c r="AO814" s="49">
        <v>0</v>
      </c>
      <c r="AP814" s="49">
        <v>0</v>
      </c>
      <c r="AQ814" s="49">
        <v>24</v>
      </c>
      <c r="AR814" s="49">
        <v>0</v>
      </c>
      <c r="AS814" s="49">
        <v>0</v>
      </c>
      <c r="AT814" s="49">
        <v>2</v>
      </c>
      <c r="AU814" s="167">
        <f t="shared" si="290"/>
        <v>22</v>
      </c>
      <c r="AV814" s="49">
        <v>0</v>
      </c>
      <c r="AW814" s="99">
        <v>52.03</v>
      </c>
      <c r="AX814" s="94"/>
      <c r="AY814" s="94" t="s">
        <v>10477</v>
      </c>
      <c r="AZ814" s="100"/>
      <c r="BA814" s="100"/>
      <c r="BB814" s="49">
        <v>1</v>
      </c>
      <c r="BC814" s="159"/>
      <c r="BD814" s="153" t="str">
        <f t="shared" si="291"/>
        <v>11, 00, 2022.09.21</v>
      </c>
      <c r="BE814" s="153" t="str">
        <f t="shared" si="292"/>
        <v>12, 30, 2022.09.21</v>
      </c>
      <c r="BF814" s="160" t="str">
        <f t="shared" si="293"/>
        <v>П</v>
      </c>
      <c r="BG814" s="161">
        <f t="shared" si="294"/>
        <v>1.5</v>
      </c>
      <c r="BH814" s="167">
        <f t="shared" si="295"/>
        <v>24</v>
      </c>
      <c r="BI814" s="162">
        <f t="shared" si="296"/>
        <v>0</v>
      </c>
      <c r="BJ814" s="162">
        <f t="shared" si="297"/>
        <v>0</v>
      </c>
      <c r="BK814" s="162">
        <f t="shared" si="298"/>
        <v>24</v>
      </c>
      <c r="BL814" s="162">
        <f t="shared" si="299"/>
        <v>0</v>
      </c>
      <c r="BM814" s="162">
        <f t="shared" si="300"/>
        <v>0</v>
      </c>
      <c r="BN814" s="162">
        <f t="shared" si="301"/>
        <v>2</v>
      </c>
      <c r="BO814" s="167">
        <f t="shared" si="302"/>
        <v>22</v>
      </c>
      <c r="BP814" s="162">
        <f t="shared" si="303"/>
        <v>0</v>
      </c>
      <c r="BQ814" s="168">
        <f t="shared" si="304"/>
        <v>1</v>
      </c>
      <c r="BT814" s="169">
        <f t="shared" si="305"/>
        <v>0</v>
      </c>
      <c r="BU814" s="169">
        <f t="shared" si="306"/>
        <v>0</v>
      </c>
      <c r="BV814" s="169">
        <f t="shared" si="307"/>
        <v>36</v>
      </c>
      <c r="BW814" s="169">
        <f t="shared" si="308"/>
        <v>24</v>
      </c>
      <c r="BX814" s="170">
        <f t="shared" si="309"/>
        <v>0</v>
      </c>
      <c r="BY814" s="170">
        <f t="shared" si="310"/>
        <v>0</v>
      </c>
      <c r="BZ814" s="170">
        <f t="shared" si="311"/>
        <v>0</v>
      </c>
      <c r="CA814" s="170">
        <f t="shared" si="312"/>
        <v>0</v>
      </c>
      <c r="CB814" s="216"/>
    </row>
    <row r="815" spans="1:80" s="172" customFormat="1" ht="15.75" customHeight="1">
      <c r="A815" s="163" t="s">
        <v>291</v>
      </c>
      <c r="B815" s="163"/>
      <c r="D815" s="163">
        <v>15</v>
      </c>
      <c r="AA815" s="165" t="s">
        <v>83</v>
      </c>
      <c r="AB815" s="166" t="s">
        <v>4657</v>
      </c>
      <c r="AC815" s="94" t="s">
        <v>92</v>
      </c>
      <c r="AD815" s="95" t="s">
        <v>305</v>
      </c>
      <c r="AE815" s="94" t="s">
        <v>10478</v>
      </c>
      <c r="AF815" s="96" t="s">
        <v>408</v>
      </c>
      <c r="AG815" s="22" t="s">
        <v>10479</v>
      </c>
      <c r="AH815" s="22" t="s">
        <v>10480</v>
      </c>
      <c r="AI815" s="97" t="s">
        <v>298</v>
      </c>
      <c r="AJ815" s="98">
        <v>7.5</v>
      </c>
      <c r="AK815" s="95" t="s">
        <v>10481</v>
      </c>
      <c r="AL815" s="94"/>
      <c r="AM815" s="94" t="s">
        <v>1627</v>
      </c>
      <c r="AN815" s="167">
        <f t="shared" si="289"/>
        <v>18</v>
      </c>
      <c r="AO815" s="49">
        <v>0</v>
      </c>
      <c r="AP815" s="49">
        <v>1</v>
      </c>
      <c r="AQ815" s="49">
        <v>17</v>
      </c>
      <c r="AR815" s="49">
        <v>0</v>
      </c>
      <c r="AS815" s="49">
        <v>0</v>
      </c>
      <c r="AT815" s="49">
        <v>3</v>
      </c>
      <c r="AU815" s="167">
        <f t="shared" si="290"/>
        <v>15</v>
      </c>
      <c r="AV815" s="49">
        <v>0</v>
      </c>
      <c r="AW815" s="99">
        <v>26.36</v>
      </c>
      <c r="AX815" s="94"/>
      <c r="AY815" s="94" t="s">
        <v>10482</v>
      </c>
      <c r="AZ815" s="100"/>
      <c r="BA815" s="100"/>
      <c r="BB815" s="49">
        <v>1</v>
      </c>
      <c r="BC815" s="159"/>
      <c r="BD815" s="153" t="str">
        <f t="shared" si="291"/>
        <v>08, 30, 2022.09.22</v>
      </c>
      <c r="BE815" s="153" t="str">
        <f t="shared" si="292"/>
        <v>16, 00, 2022.09.22</v>
      </c>
      <c r="BF815" s="160" t="str">
        <f t="shared" si="293"/>
        <v>П</v>
      </c>
      <c r="BG815" s="161">
        <f t="shared" si="294"/>
        <v>7.5</v>
      </c>
      <c r="BH815" s="167">
        <f t="shared" si="295"/>
        <v>18</v>
      </c>
      <c r="BI815" s="162">
        <f t="shared" si="296"/>
        <v>0</v>
      </c>
      <c r="BJ815" s="162">
        <f t="shared" si="297"/>
        <v>1</v>
      </c>
      <c r="BK815" s="162">
        <f t="shared" si="298"/>
        <v>17</v>
      </c>
      <c r="BL815" s="162">
        <f t="shared" si="299"/>
        <v>0</v>
      </c>
      <c r="BM815" s="162">
        <f t="shared" si="300"/>
        <v>0</v>
      </c>
      <c r="BN815" s="162">
        <f t="shared" si="301"/>
        <v>3</v>
      </c>
      <c r="BO815" s="167">
        <f t="shared" si="302"/>
        <v>15</v>
      </c>
      <c r="BP815" s="162">
        <f t="shared" si="303"/>
        <v>0</v>
      </c>
      <c r="BQ815" s="168">
        <f t="shared" si="304"/>
        <v>1</v>
      </c>
      <c r="BT815" s="169">
        <f t="shared" si="305"/>
        <v>0</v>
      </c>
      <c r="BU815" s="169">
        <f t="shared" si="306"/>
        <v>0</v>
      </c>
      <c r="BV815" s="169">
        <f t="shared" si="307"/>
        <v>135</v>
      </c>
      <c r="BW815" s="169">
        <f t="shared" si="308"/>
        <v>18</v>
      </c>
      <c r="BX815" s="170">
        <f t="shared" si="309"/>
        <v>0</v>
      </c>
      <c r="BY815" s="170">
        <f t="shared" si="310"/>
        <v>0</v>
      </c>
      <c r="BZ815" s="170">
        <f t="shared" si="311"/>
        <v>0</v>
      </c>
      <c r="CA815" s="170">
        <f t="shared" si="312"/>
        <v>0</v>
      </c>
      <c r="CB815" s="216"/>
    </row>
    <row r="816" spans="1:80" s="172" customFormat="1" ht="15.75" customHeight="1">
      <c r="A816" s="163" t="s">
        <v>291</v>
      </c>
      <c r="B816" s="163"/>
      <c r="D816" s="163">
        <v>15</v>
      </c>
      <c r="AA816" s="165" t="s">
        <v>83</v>
      </c>
      <c r="AB816" s="166" t="s">
        <v>4663</v>
      </c>
      <c r="AC816" s="94" t="s">
        <v>110</v>
      </c>
      <c r="AD816" s="95" t="s">
        <v>314</v>
      </c>
      <c r="AE816" s="94" t="s">
        <v>10483</v>
      </c>
      <c r="AF816" s="96" t="s">
        <v>345</v>
      </c>
      <c r="AG816" s="22" t="s">
        <v>10479</v>
      </c>
      <c r="AH816" s="22" t="s">
        <v>10480</v>
      </c>
      <c r="AI816" s="97" t="s">
        <v>298</v>
      </c>
      <c r="AJ816" s="98">
        <v>7.5</v>
      </c>
      <c r="AK816" s="95" t="s">
        <v>10484</v>
      </c>
      <c r="AL816" s="94"/>
      <c r="AM816" s="94" t="s">
        <v>10485</v>
      </c>
      <c r="AN816" s="167">
        <f t="shared" si="289"/>
        <v>38</v>
      </c>
      <c r="AO816" s="49">
        <v>0</v>
      </c>
      <c r="AP816" s="49">
        <v>14</v>
      </c>
      <c r="AQ816" s="49">
        <v>24</v>
      </c>
      <c r="AR816" s="49">
        <v>0</v>
      </c>
      <c r="AS816" s="49">
        <v>0</v>
      </c>
      <c r="AT816" s="49">
        <v>18</v>
      </c>
      <c r="AU816" s="167">
        <f t="shared" si="290"/>
        <v>20</v>
      </c>
      <c r="AV816" s="49">
        <v>0</v>
      </c>
      <c r="AW816" s="99">
        <v>57.85</v>
      </c>
      <c r="AX816" s="94"/>
      <c r="AY816" s="94" t="s">
        <v>10486</v>
      </c>
      <c r="AZ816" s="100"/>
      <c r="BA816" s="100"/>
      <c r="BB816" s="49">
        <v>1</v>
      </c>
      <c r="BC816" s="159"/>
      <c r="BD816" s="153" t="str">
        <f t="shared" si="291"/>
        <v>08, 30, 2022.09.22</v>
      </c>
      <c r="BE816" s="153" t="str">
        <f t="shared" si="292"/>
        <v>16, 00, 2022.09.22</v>
      </c>
      <c r="BF816" s="160" t="str">
        <f t="shared" si="293"/>
        <v>П</v>
      </c>
      <c r="BG816" s="161">
        <f t="shared" si="294"/>
        <v>7.5</v>
      </c>
      <c r="BH816" s="167">
        <f t="shared" si="295"/>
        <v>38</v>
      </c>
      <c r="BI816" s="162">
        <f t="shared" si="296"/>
        <v>0</v>
      </c>
      <c r="BJ816" s="162">
        <f t="shared" si="297"/>
        <v>14</v>
      </c>
      <c r="BK816" s="162">
        <f t="shared" si="298"/>
        <v>24</v>
      </c>
      <c r="BL816" s="162">
        <f t="shared" si="299"/>
        <v>0</v>
      </c>
      <c r="BM816" s="162">
        <f t="shared" si="300"/>
        <v>0</v>
      </c>
      <c r="BN816" s="162">
        <f t="shared" si="301"/>
        <v>18</v>
      </c>
      <c r="BO816" s="167">
        <f t="shared" si="302"/>
        <v>20</v>
      </c>
      <c r="BP816" s="162">
        <f t="shared" si="303"/>
        <v>0</v>
      </c>
      <c r="BQ816" s="168">
        <f t="shared" si="304"/>
        <v>1</v>
      </c>
      <c r="BT816" s="169">
        <f t="shared" si="305"/>
        <v>0</v>
      </c>
      <c r="BU816" s="169">
        <f t="shared" si="306"/>
        <v>0</v>
      </c>
      <c r="BV816" s="169">
        <f t="shared" si="307"/>
        <v>285</v>
      </c>
      <c r="BW816" s="169">
        <f t="shared" si="308"/>
        <v>38</v>
      </c>
      <c r="BX816" s="170">
        <f t="shared" si="309"/>
        <v>0</v>
      </c>
      <c r="BY816" s="170">
        <f t="shared" si="310"/>
        <v>0</v>
      </c>
      <c r="BZ816" s="170">
        <f t="shared" si="311"/>
        <v>0</v>
      </c>
      <c r="CA816" s="170">
        <f t="shared" si="312"/>
        <v>0</v>
      </c>
      <c r="CB816" s="216"/>
    </row>
    <row r="817" spans="1:80" s="172" customFormat="1" ht="15.75" customHeight="1">
      <c r="A817" s="163" t="s">
        <v>291</v>
      </c>
      <c r="B817" s="163"/>
      <c r="D817" s="163">
        <v>15</v>
      </c>
      <c r="AA817" s="165" t="s">
        <v>83</v>
      </c>
      <c r="AB817" s="166" t="s">
        <v>4669</v>
      </c>
      <c r="AC817" s="94" t="s">
        <v>90</v>
      </c>
      <c r="AD817" s="95" t="s">
        <v>314</v>
      </c>
      <c r="AE817" s="94" t="s">
        <v>10487</v>
      </c>
      <c r="AF817" s="96" t="s">
        <v>295</v>
      </c>
      <c r="AG817" s="22" t="s">
        <v>10488</v>
      </c>
      <c r="AH817" s="22" t="s">
        <v>10480</v>
      </c>
      <c r="AI817" s="97" t="s">
        <v>298</v>
      </c>
      <c r="AJ817" s="98">
        <v>7</v>
      </c>
      <c r="AK817" s="95" t="s">
        <v>10489</v>
      </c>
      <c r="AL817" s="94"/>
      <c r="AM817" s="94" t="s">
        <v>1912</v>
      </c>
      <c r="AN817" s="167">
        <f t="shared" si="289"/>
        <v>4</v>
      </c>
      <c r="AO817" s="49">
        <v>0</v>
      </c>
      <c r="AP817" s="49">
        <v>4</v>
      </c>
      <c r="AQ817" s="49">
        <v>0</v>
      </c>
      <c r="AR817" s="49">
        <v>0</v>
      </c>
      <c r="AS817" s="49">
        <v>0</v>
      </c>
      <c r="AT817" s="49">
        <v>2</v>
      </c>
      <c r="AU817" s="167">
        <f t="shared" si="290"/>
        <v>2</v>
      </c>
      <c r="AV817" s="49">
        <v>0</v>
      </c>
      <c r="AW817" s="99">
        <v>11.26</v>
      </c>
      <c r="AX817" s="94"/>
      <c r="AY817" s="94" t="s">
        <v>10490</v>
      </c>
      <c r="AZ817" s="100"/>
      <c r="BA817" s="100"/>
      <c r="BB817" s="49">
        <v>1</v>
      </c>
      <c r="BC817" s="159"/>
      <c r="BD817" s="153" t="str">
        <f t="shared" si="291"/>
        <v>09, 00, 2022.09.22</v>
      </c>
      <c r="BE817" s="153" t="str">
        <f t="shared" si="292"/>
        <v>16, 00, 2022.09.22</v>
      </c>
      <c r="BF817" s="160" t="str">
        <f t="shared" si="293"/>
        <v>П</v>
      </c>
      <c r="BG817" s="161">
        <f t="shared" si="294"/>
        <v>7</v>
      </c>
      <c r="BH817" s="167">
        <f t="shared" si="295"/>
        <v>4</v>
      </c>
      <c r="BI817" s="162">
        <f t="shared" si="296"/>
        <v>0</v>
      </c>
      <c r="BJ817" s="162">
        <f t="shared" si="297"/>
        <v>4</v>
      </c>
      <c r="BK817" s="162">
        <f t="shared" si="298"/>
        <v>0</v>
      </c>
      <c r="BL817" s="162">
        <f t="shared" si="299"/>
        <v>0</v>
      </c>
      <c r="BM817" s="162">
        <f t="shared" si="300"/>
        <v>0</v>
      </c>
      <c r="BN817" s="162">
        <f t="shared" si="301"/>
        <v>2</v>
      </c>
      <c r="BO817" s="167">
        <f t="shared" si="302"/>
        <v>2</v>
      </c>
      <c r="BP817" s="162">
        <f t="shared" si="303"/>
        <v>0</v>
      </c>
      <c r="BQ817" s="168">
        <f t="shared" si="304"/>
        <v>1</v>
      </c>
      <c r="BT817" s="169">
        <f t="shared" si="305"/>
        <v>0</v>
      </c>
      <c r="BU817" s="169">
        <f t="shared" si="306"/>
        <v>0</v>
      </c>
      <c r="BV817" s="169">
        <f t="shared" si="307"/>
        <v>28</v>
      </c>
      <c r="BW817" s="169">
        <f t="shared" si="308"/>
        <v>4</v>
      </c>
      <c r="BX817" s="170">
        <f t="shared" si="309"/>
        <v>0</v>
      </c>
      <c r="BY817" s="170">
        <f t="shared" si="310"/>
        <v>0</v>
      </c>
      <c r="BZ817" s="170">
        <f t="shared" si="311"/>
        <v>0</v>
      </c>
      <c r="CA817" s="170">
        <f t="shared" si="312"/>
        <v>0</v>
      </c>
      <c r="CB817" s="216"/>
    </row>
    <row r="818" spans="1:80" s="172" customFormat="1" ht="15.75" customHeight="1">
      <c r="A818" s="163" t="s">
        <v>291</v>
      </c>
      <c r="B818" s="163"/>
      <c r="D818" s="163">
        <v>15</v>
      </c>
      <c r="AA818" s="165" t="s">
        <v>83</v>
      </c>
      <c r="AB818" s="166" t="s">
        <v>4674</v>
      </c>
      <c r="AC818" s="94" t="s">
        <v>92</v>
      </c>
      <c r="AD818" s="95" t="s">
        <v>305</v>
      </c>
      <c r="AE818" s="94" t="s">
        <v>10491</v>
      </c>
      <c r="AF818" s="96" t="s">
        <v>408</v>
      </c>
      <c r="AG818" s="22" t="s">
        <v>10492</v>
      </c>
      <c r="AH818" s="22" t="s">
        <v>10493</v>
      </c>
      <c r="AI818" s="97" t="s">
        <v>298</v>
      </c>
      <c r="AJ818" s="98">
        <v>7.5</v>
      </c>
      <c r="AK818" s="95" t="s">
        <v>10494</v>
      </c>
      <c r="AL818" s="94"/>
      <c r="AM818" s="94" t="s">
        <v>1627</v>
      </c>
      <c r="AN818" s="167">
        <f t="shared" si="289"/>
        <v>13</v>
      </c>
      <c r="AO818" s="49">
        <v>0</v>
      </c>
      <c r="AP818" s="49">
        <v>1</v>
      </c>
      <c r="AQ818" s="49">
        <v>12</v>
      </c>
      <c r="AR818" s="49">
        <v>0</v>
      </c>
      <c r="AS818" s="49">
        <v>0</v>
      </c>
      <c r="AT818" s="49">
        <v>3</v>
      </c>
      <c r="AU818" s="167">
        <f t="shared" si="290"/>
        <v>10</v>
      </c>
      <c r="AV818" s="49">
        <v>0</v>
      </c>
      <c r="AW818" s="99">
        <v>21.38</v>
      </c>
      <c r="AX818" s="94"/>
      <c r="AY818" s="94" t="s">
        <v>10495</v>
      </c>
      <c r="AZ818" s="100"/>
      <c r="BA818" s="100"/>
      <c r="BB818" s="49">
        <v>1</v>
      </c>
      <c r="BC818" s="159"/>
      <c r="BD818" s="153" t="str">
        <f t="shared" si="291"/>
        <v>08, 30, 2022.09.23</v>
      </c>
      <c r="BE818" s="153" t="str">
        <f t="shared" si="292"/>
        <v>16, 00, 2022.09.23</v>
      </c>
      <c r="BF818" s="160" t="str">
        <f t="shared" si="293"/>
        <v>П</v>
      </c>
      <c r="BG818" s="161">
        <f t="shared" si="294"/>
        <v>7.5</v>
      </c>
      <c r="BH818" s="167">
        <f t="shared" si="295"/>
        <v>13</v>
      </c>
      <c r="BI818" s="162">
        <f t="shared" si="296"/>
        <v>0</v>
      </c>
      <c r="BJ818" s="162">
        <f t="shared" si="297"/>
        <v>1</v>
      </c>
      <c r="BK818" s="162">
        <f t="shared" si="298"/>
        <v>12</v>
      </c>
      <c r="BL818" s="162">
        <f t="shared" si="299"/>
        <v>0</v>
      </c>
      <c r="BM818" s="162">
        <f t="shared" si="300"/>
        <v>0</v>
      </c>
      <c r="BN818" s="162">
        <f t="shared" si="301"/>
        <v>3</v>
      </c>
      <c r="BO818" s="167">
        <f t="shared" si="302"/>
        <v>10</v>
      </c>
      <c r="BP818" s="162">
        <f t="shared" si="303"/>
        <v>0</v>
      </c>
      <c r="BQ818" s="168">
        <f t="shared" si="304"/>
        <v>1</v>
      </c>
      <c r="BT818" s="169">
        <f t="shared" si="305"/>
        <v>0</v>
      </c>
      <c r="BU818" s="169">
        <f t="shared" si="306"/>
        <v>0</v>
      </c>
      <c r="BV818" s="169">
        <f t="shared" si="307"/>
        <v>97.5</v>
      </c>
      <c r="BW818" s="169">
        <f t="shared" si="308"/>
        <v>13</v>
      </c>
      <c r="BX818" s="170">
        <f t="shared" si="309"/>
        <v>0</v>
      </c>
      <c r="BY818" s="170">
        <f t="shared" si="310"/>
        <v>0</v>
      </c>
      <c r="BZ818" s="170">
        <f t="shared" si="311"/>
        <v>0</v>
      </c>
      <c r="CA818" s="170">
        <f t="shared" si="312"/>
        <v>0</v>
      </c>
      <c r="CB818" s="216"/>
    </row>
    <row r="819" spans="1:80" s="172" customFormat="1" ht="15.75" customHeight="1">
      <c r="A819" s="163" t="s">
        <v>291</v>
      </c>
      <c r="B819" s="163"/>
      <c r="D819" s="163">
        <v>15</v>
      </c>
      <c r="AA819" s="165" t="s">
        <v>83</v>
      </c>
      <c r="AB819" s="166" t="s">
        <v>4679</v>
      </c>
      <c r="AC819" s="94" t="s">
        <v>90</v>
      </c>
      <c r="AD819" s="95" t="s">
        <v>314</v>
      </c>
      <c r="AE819" s="94" t="s">
        <v>10496</v>
      </c>
      <c r="AF819" s="96" t="s">
        <v>345</v>
      </c>
      <c r="AG819" s="22" t="s">
        <v>10497</v>
      </c>
      <c r="AH819" s="22" t="s">
        <v>10493</v>
      </c>
      <c r="AI819" s="97" t="s">
        <v>298</v>
      </c>
      <c r="AJ819" s="98">
        <v>7</v>
      </c>
      <c r="AK819" s="95" t="s">
        <v>10498</v>
      </c>
      <c r="AL819" s="94"/>
      <c r="AM819" s="94" t="s">
        <v>1912</v>
      </c>
      <c r="AN819" s="167">
        <f t="shared" si="289"/>
        <v>1</v>
      </c>
      <c r="AO819" s="49">
        <v>0</v>
      </c>
      <c r="AP819" s="49">
        <v>1</v>
      </c>
      <c r="AQ819" s="49">
        <v>0</v>
      </c>
      <c r="AR819" s="49">
        <v>0</v>
      </c>
      <c r="AS819" s="49">
        <v>0</v>
      </c>
      <c r="AT819" s="49">
        <v>0</v>
      </c>
      <c r="AU819" s="167">
        <f t="shared" si="290"/>
        <v>1</v>
      </c>
      <c r="AV819" s="49">
        <v>0</v>
      </c>
      <c r="AW819" s="99">
        <v>2.4300000000000002</v>
      </c>
      <c r="AX819" s="94"/>
      <c r="AY819" s="94" t="s">
        <v>10499</v>
      </c>
      <c r="AZ819" s="100"/>
      <c r="BA819" s="100"/>
      <c r="BB819" s="49">
        <v>1</v>
      </c>
      <c r="BC819" s="159"/>
      <c r="BD819" s="153" t="str">
        <f t="shared" si="291"/>
        <v>09, 00, 2022.09.23</v>
      </c>
      <c r="BE819" s="153" t="str">
        <f t="shared" si="292"/>
        <v>16, 00, 2022.09.23</v>
      </c>
      <c r="BF819" s="160" t="str">
        <f t="shared" si="293"/>
        <v>П</v>
      </c>
      <c r="BG819" s="161">
        <f t="shared" si="294"/>
        <v>7</v>
      </c>
      <c r="BH819" s="167">
        <f t="shared" si="295"/>
        <v>1</v>
      </c>
      <c r="BI819" s="162">
        <f t="shared" si="296"/>
        <v>0</v>
      </c>
      <c r="BJ819" s="162">
        <f t="shared" si="297"/>
        <v>1</v>
      </c>
      <c r="BK819" s="162">
        <f t="shared" si="298"/>
        <v>0</v>
      </c>
      <c r="BL819" s="162">
        <f t="shared" si="299"/>
        <v>0</v>
      </c>
      <c r="BM819" s="162">
        <f t="shared" si="300"/>
        <v>0</v>
      </c>
      <c r="BN819" s="162">
        <f t="shared" si="301"/>
        <v>0</v>
      </c>
      <c r="BO819" s="167">
        <f t="shared" si="302"/>
        <v>1</v>
      </c>
      <c r="BP819" s="162">
        <f t="shared" si="303"/>
        <v>0</v>
      </c>
      <c r="BQ819" s="168">
        <f t="shared" si="304"/>
        <v>1</v>
      </c>
      <c r="BT819" s="169">
        <f t="shared" si="305"/>
        <v>0</v>
      </c>
      <c r="BU819" s="169">
        <f t="shared" si="306"/>
        <v>0</v>
      </c>
      <c r="BV819" s="169">
        <f t="shared" si="307"/>
        <v>7</v>
      </c>
      <c r="BW819" s="169">
        <f t="shared" si="308"/>
        <v>1</v>
      </c>
      <c r="BX819" s="170">
        <f t="shared" si="309"/>
        <v>0</v>
      </c>
      <c r="BY819" s="170">
        <f t="shared" si="310"/>
        <v>0</v>
      </c>
      <c r="BZ819" s="170">
        <f t="shared" si="311"/>
        <v>0</v>
      </c>
      <c r="CA819" s="170">
        <f t="shared" si="312"/>
        <v>0</v>
      </c>
      <c r="CB819" s="216"/>
    </row>
    <row r="820" spans="1:80" s="172" customFormat="1" ht="15.75" customHeight="1">
      <c r="A820" s="163" t="s">
        <v>291</v>
      </c>
      <c r="B820" s="163"/>
      <c r="D820" s="163">
        <v>15</v>
      </c>
      <c r="AA820" s="165" t="s">
        <v>83</v>
      </c>
      <c r="AB820" s="166" t="s">
        <v>4686</v>
      </c>
      <c r="AC820" s="94" t="s">
        <v>108</v>
      </c>
      <c r="AD820" s="95" t="s">
        <v>768</v>
      </c>
      <c r="AE820" s="94" t="s">
        <v>936</v>
      </c>
      <c r="AF820" s="96" t="s">
        <v>345</v>
      </c>
      <c r="AG820" s="22" t="s">
        <v>10500</v>
      </c>
      <c r="AH820" s="22" t="s">
        <v>10501</v>
      </c>
      <c r="AI820" s="97" t="s">
        <v>309</v>
      </c>
      <c r="AJ820" s="98">
        <v>0.67</v>
      </c>
      <c r="AK820" s="95" t="s">
        <v>939</v>
      </c>
      <c r="AL820" s="94"/>
      <c r="AM820" s="94" t="s">
        <v>10502</v>
      </c>
      <c r="AN820" s="167">
        <f t="shared" si="289"/>
        <v>183</v>
      </c>
      <c r="AO820" s="49">
        <v>2</v>
      </c>
      <c r="AP820" s="49">
        <v>24</v>
      </c>
      <c r="AQ820" s="49">
        <v>153</v>
      </c>
      <c r="AR820" s="49">
        <v>0</v>
      </c>
      <c r="AS820" s="49">
        <v>0</v>
      </c>
      <c r="AT820" s="49">
        <v>51</v>
      </c>
      <c r="AU820" s="167">
        <f t="shared" si="290"/>
        <v>128</v>
      </c>
      <c r="AV820" s="49">
        <v>4</v>
      </c>
      <c r="AW820" s="99">
        <v>223.3</v>
      </c>
      <c r="AX820" s="94" t="s">
        <v>941</v>
      </c>
      <c r="AY820" s="94" t="s">
        <v>10503</v>
      </c>
      <c r="AZ820" s="100" t="s">
        <v>501</v>
      </c>
      <c r="BA820" s="100" t="s">
        <v>313</v>
      </c>
      <c r="BB820" s="49">
        <v>1</v>
      </c>
      <c r="BC820" s="159"/>
      <c r="BD820" s="153" t="str">
        <f t="shared" si="291"/>
        <v>09, 56, 2022.09.23</v>
      </c>
      <c r="BE820" s="153" t="str">
        <f t="shared" si="292"/>
        <v>10, 36, 2022.09.23</v>
      </c>
      <c r="BF820" s="160" t="str">
        <f t="shared" si="293"/>
        <v>В</v>
      </c>
      <c r="BG820" s="161">
        <f t="shared" si="294"/>
        <v>0.67</v>
      </c>
      <c r="BH820" s="167">
        <f t="shared" si="295"/>
        <v>183</v>
      </c>
      <c r="BI820" s="162">
        <f t="shared" si="296"/>
        <v>2</v>
      </c>
      <c r="BJ820" s="162">
        <f t="shared" si="297"/>
        <v>24</v>
      </c>
      <c r="BK820" s="162">
        <f t="shared" si="298"/>
        <v>153</v>
      </c>
      <c r="BL820" s="162">
        <f t="shared" si="299"/>
        <v>0</v>
      </c>
      <c r="BM820" s="162">
        <f t="shared" si="300"/>
        <v>0</v>
      </c>
      <c r="BN820" s="162">
        <f t="shared" si="301"/>
        <v>51</v>
      </c>
      <c r="BO820" s="167">
        <f t="shared" si="302"/>
        <v>128</v>
      </c>
      <c r="BP820" s="162">
        <f t="shared" si="303"/>
        <v>4</v>
      </c>
      <c r="BQ820" s="168">
        <f t="shared" si="304"/>
        <v>1</v>
      </c>
      <c r="BT820" s="169">
        <f t="shared" si="305"/>
        <v>122.61000000000001</v>
      </c>
      <c r="BU820" s="169">
        <f t="shared" si="306"/>
        <v>183</v>
      </c>
      <c r="BV820" s="169">
        <f t="shared" si="307"/>
        <v>0</v>
      </c>
      <c r="BW820" s="169">
        <f t="shared" si="308"/>
        <v>0</v>
      </c>
      <c r="BX820" s="170">
        <f t="shared" si="309"/>
        <v>0</v>
      </c>
      <c r="BY820" s="170">
        <f t="shared" si="310"/>
        <v>0</v>
      </c>
      <c r="BZ820" s="170">
        <f t="shared" si="311"/>
        <v>0</v>
      </c>
      <c r="CA820" s="170">
        <f t="shared" si="312"/>
        <v>0</v>
      </c>
      <c r="CB820" s="216"/>
    </row>
    <row r="821" spans="1:80" s="172" customFormat="1" ht="15.75" customHeight="1">
      <c r="A821" s="163" t="s">
        <v>291</v>
      </c>
      <c r="B821" s="163"/>
      <c r="D821" s="163">
        <v>15</v>
      </c>
      <c r="AA821" s="165" t="s">
        <v>83</v>
      </c>
      <c r="AB821" s="166" t="s">
        <v>4691</v>
      </c>
      <c r="AC821" s="94" t="s">
        <v>92</v>
      </c>
      <c r="AD821" s="95" t="s">
        <v>305</v>
      </c>
      <c r="AE821" s="94" t="s">
        <v>10504</v>
      </c>
      <c r="AF821" s="96" t="s">
        <v>295</v>
      </c>
      <c r="AG821" s="22" t="s">
        <v>10505</v>
      </c>
      <c r="AH821" s="22" t="s">
        <v>10506</v>
      </c>
      <c r="AI821" s="97" t="s">
        <v>298</v>
      </c>
      <c r="AJ821" s="98">
        <v>1.5</v>
      </c>
      <c r="AK821" s="95" t="s">
        <v>10507</v>
      </c>
      <c r="AL821" s="94"/>
      <c r="AM821" s="94" t="s">
        <v>1627</v>
      </c>
      <c r="AN821" s="167">
        <f t="shared" si="289"/>
        <v>31</v>
      </c>
      <c r="AO821" s="49">
        <v>0</v>
      </c>
      <c r="AP821" s="49">
        <v>2</v>
      </c>
      <c r="AQ821" s="49">
        <v>29</v>
      </c>
      <c r="AR821" s="49">
        <v>0</v>
      </c>
      <c r="AS821" s="49">
        <v>0</v>
      </c>
      <c r="AT821" s="49">
        <v>6</v>
      </c>
      <c r="AU821" s="167">
        <f t="shared" si="290"/>
        <v>25</v>
      </c>
      <c r="AV821" s="49">
        <v>0</v>
      </c>
      <c r="AW821" s="99">
        <v>48.74</v>
      </c>
      <c r="AX821" s="94"/>
      <c r="AY821" s="94" t="s">
        <v>10508</v>
      </c>
      <c r="AZ821" s="100"/>
      <c r="BA821" s="100"/>
      <c r="BB821" s="49">
        <v>1</v>
      </c>
      <c r="BC821" s="159"/>
      <c r="BD821" s="153" t="str">
        <f t="shared" si="291"/>
        <v>11, 00, 2022.09.23</v>
      </c>
      <c r="BE821" s="153" t="str">
        <f t="shared" si="292"/>
        <v>12, 30, 2022.09.23</v>
      </c>
      <c r="BF821" s="160" t="str">
        <f t="shared" si="293"/>
        <v>П</v>
      </c>
      <c r="BG821" s="161">
        <f t="shared" si="294"/>
        <v>1.5</v>
      </c>
      <c r="BH821" s="167">
        <f t="shared" si="295"/>
        <v>31</v>
      </c>
      <c r="BI821" s="162">
        <f t="shared" si="296"/>
        <v>0</v>
      </c>
      <c r="BJ821" s="162">
        <f t="shared" si="297"/>
        <v>2</v>
      </c>
      <c r="BK821" s="162">
        <f t="shared" si="298"/>
        <v>29</v>
      </c>
      <c r="BL821" s="162">
        <f t="shared" si="299"/>
        <v>0</v>
      </c>
      <c r="BM821" s="162">
        <f t="shared" si="300"/>
        <v>0</v>
      </c>
      <c r="BN821" s="162">
        <f t="shared" si="301"/>
        <v>6</v>
      </c>
      <c r="BO821" s="167">
        <f t="shared" si="302"/>
        <v>25</v>
      </c>
      <c r="BP821" s="162">
        <f t="shared" si="303"/>
        <v>0</v>
      </c>
      <c r="BQ821" s="168">
        <f t="shared" si="304"/>
        <v>1</v>
      </c>
      <c r="BT821" s="169">
        <f t="shared" si="305"/>
        <v>0</v>
      </c>
      <c r="BU821" s="169">
        <f t="shared" si="306"/>
        <v>0</v>
      </c>
      <c r="BV821" s="169">
        <f t="shared" si="307"/>
        <v>46.5</v>
      </c>
      <c r="BW821" s="169">
        <f t="shared" si="308"/>
        <v>31</v>
      </c>
      <c r="BX821" s="170">
        <f t="shared" si="309"/>
        <v>0</v>
      </c>
      <c r="BY821" s="170">
        <f t="shared" si="310"/>
        <v>0</v>
      </c>
      <c r="BZ821" s="170">
        <f t="shared" si="311"/>
        <v>0</v>
      </c>
      <c r="CA821" s="170">
        <f t="shared" si="312"/>
        <v>0</v>
      </c>
      <c r="CB821" s="216"/>
    </row>
    <row r="822" spans="1:80" s="172" customFormat="1" ht="15.75" customHeight="1">
      <c r="A822" s="163" t="s">
        <v>291</v>
      </c>
      <c r="B822" s="163"/>
      <c r="D822" s="163">
        <v>15</v>
      </c>
      <c r="AA822" s="165" t="s">
        <v>83</v>
      </c>
      <c r="AB822" s="166" t="s">
        <v>4698</v>
      </c>
      <c r="AC822" s="94" t="s">
        <v>90</v>
      </c>
      <c r="AD822" s="95" t="s">
        <v>305</v>
      </c>
      <c r="AE822" s="94" t="s">
        <v>10509</v>
      </c>
      <c r="AF822" s="96" t="s">
        <v>345</v>
      </c>
      <c r="AG822" s="22" t="s">
        <v>10510</v>
      </c>
      <c r="AH822" s="22" t="s">
        <v>10511</v>
      </c>
      <c r="AI822" s="97" t="s">
        <v>298</v>
      </c>
      <c r="AJ822" s="98">
        <v>2</v>
      </c>
      <c r="AK822" s="95" t="s">
        <v>10512</v>
      </c>
      <c r="AL822" s="94"/>
      <c r="AM822" s="94"/>
      <c r="AN822" s="167">
        <f t="shared" si="289"/>
        <v>2</v>
      </c>
      <c r="AO822" s="49">
        <v>0</v>
      </c>
      <c r="AP822" s="49">
        <v>0</v>
      </c>
      <c r="AQ822" s="49">
        <v>2</v>
      </c>
      <c r="AR822" s="49">
        <v>0</v>
      </c>
      <c r="AS822" s="49">
        <v>0</v>
      </c>
      <c r="AT822" s="49">
        <v>0</v>
      </c>
      <c r="AU822" s="167">
        <f t="shared" si="290"/>
        <v>2</v>
      </c>
      <c r="AV822" s="49">
        <v>0</v>
      </c>
      <c r="AW822" s="99">
        <v>9.17</v>
      </c>
      <c r="AX822" s="94"/>
      <c r="AY822" s="94" t="s">
        <v>10513</v>
      </c>
      <c r="AZ822" s="100"/>
      <c r="BA822" s="100"/>
      <c r="BB822" s="49">
        <v>1</v>
      </c>
      <c r="BC822" s="159"/>
      <c r="BD822" s="153" t="str">
        <f t="shared" si="291"/>
        <v>12, 00, 2022.09.23</v>
      </c>
      <c r="BE822" s="153" t="str">
        <f t="shared" si="292"/>
        <v>14, 00, 2022.09.23</v>
      </c>
      <c r="BF822" s="160" t="str">
        <f t="shared" si="293"/>
        <v>П</v>
      </c>
      <c r="BG822" s="161">
        <f t="shared" si="294"/>
        <v>2</v>
      </c>
      <c r="BH822" s="167">
        <f t="shared" si="295"/>
        <v>2</v>
      </c>
      <c r="BI822" s="162">
        <f t="shared" si="296"/>
        <v>0</v>
      </c>
      <c r="BJ822" s="162">
        <f t="shared" si="297"/>
        <v>0</v>
      </c>
      <c r="BK822" s="162">
        <f t="shared" si="298"/>
        <v>2</v>
      </c>
      <c r="BL822" s="162">
        <f t="shared" si="299"/>
        <v>0</v>
      </c>
      <c r="BM822" s="162">
        <f t="shared" si="300"/>
        <v>0</v>
      </c>
      <c r="BN822" s="162">
        <f t="shared" si="301"/>
        <v>0</v>
      </c>
      <c r="BO822" s="167">
        <f t="shared" si="302"/>
        <v>2</v>
      </c>
      <c r="BP822" s="162">
        <f t="shared" si="303"/>
        <v>0</v>
      </c>
      <c r="BQ822" s="168">
        <f t="shared" si="304"/>
        <v>1</v>
      </c>
      <c r="BT822" s="169">
        <f t="shared" si="305"/>
        <v>0</v>
      </c>
      <c r="BU822" s="169">
        <f t="shared" si="306"/>
        <v>0</v>
      </c>
      <c r="BV822" s="169">
        <f t="shared" si="307"/>
        <v>4</v>
      </c>
      <c r="BW822" s="169">
        <f t="shared" si="308"/>
        <v>2</v>
      </c>
      <c r="BX822" s="170">
        <f t="shared" si="309"/>
        <v>0</v>
      </c>
      <c r="BY822" s="170">
        <f t="shared" si="310"/>
        <v>0</v>
      </c>
      <c r="BZ822" s="170">
        <f t="shared" si="311"/>
        <v>0</v>
      </c>
      <c r="CA822" s="170">
        <f t="shared" si="312"/>
        <v>0</v>
      </c>
      <c r="CB822" s="216"/>
    </row>
    <row r="823" spans="1:80" s="172" customFormat="1" ht="15.75" customHeight="1">
      <c r="A823" s="163" t="s">
        <v>291</v>
      </c>
      <c r="B823" s="163"/>
      <c r="D823" s="163">
        <v>15</v>
      </c>
      <c r="AA823" s="165" t="s">
        <v>83</v>
      </c>
      <c r="AB823" s="166" t="s">
        <v>4701</v>
      </c>
      <c r="AC823" s="94" t="s">
        <v>110</v>
      </c>
      <c r="AD823" s="95" t="s">
        <v>293</v>
      </c>
      <c r="AE823" s="94" t="s">
        <v>8685</v>
      </c>
      <c r="AF823" s="96" t="s">
        <v>345</v>
      </c>
      <c r="AG823" s="22" t="s">
        <v>10514</v>
      </c>
      <c r="AH823" s="22" t="s">
        <v>10515</v>
      </c>
      <c r="AI823" s="97" t="s">
        <v>309</v>
      </c>
      <c r="AJ823" s="98">
        <v>1.35</v>
      </c>
      <c r="AK823" s="95" t="s">
        <v>10516</v>
      </c>
      <c r="AL823" s="94"/>
      <c r="AM823" s="94"/>
      <c r="AN823" s="167">
        <f t="shared" si="289"/>
        <v>109</v>
      </c>
      <c r="AO823" s="49">
        <v>0</v>
      </c>
      <c r="AP823" s="49">
        <v>0</v>
      </c>
      <c r="AQ823" s="49">
        <v>109</v>
      </c>
      <c r="AR823" s="49">
        <v>0</v>
      </c>
      <c r="AS823" s="49">
        <v>0</v>
      </c>
      <c r="AT823" s="49">
        <v>12</v>
      </c>
      <c r="AU823" s="167">
        <f t="shared" si="290"/>
        <v>97</v>
      </c>
      <c r="AV823" s="49">
        <v>0</v>
      </c>
      <c r="AW823" s="99">
        <v>49.88</v>
      </c>
      <c r="AX823" s="94"/>
      <c r="AY823" s="94" t="s">
        <v>10517</v>
      </c>
      <c r="AZ823" s="100" t="s">
        <v>501</v>
      </c>
      <c r="BA823" s="100" t="s">
        <v>639</v>
      </c>
      <c r="BB823" s="49">
        <v>1</v>
      </c>
      <c r="BC823" s="159"/>
      <c r="BD823" s="153" t="str">
        <f t="shared" si="291"/>
        <v>13, 25, 2022.09.23</v>
      </c>
      <c r="BE823" s="153" t="str">
        <f t="shared" si="292"/>
        <v>14, 46, 2022.09.23</v>
      </c>
      <c r="BF823" s="160" t="str">
        <f t="shared" si="293"/>
        <v>В</v>
      </c>
      <c r="BG823" s="161">
        <f t="shared" si="294"/>
        <v>1.35</v>
      </c>
      <c r="BH823" s="167">
        <f t="shared" si="295"/>
        <v>109</v>
      </c>
      <c r="BI823" s="162">
        <f t="shared" si="296"/>
        <v>0</v>
      </c>
      <c r="BJ823" s="162">
        <f t="shared" si="297"/>
        <v>0</v>
      </c>
      <c r="BK823" s="162">
        <f t="shared" si="298"/>
        <v>109</v>
      </c>
      <c r="BL823" s="162">
        <f t="shared" si="299"/>
        <v>0</v>
      </c>
      <c r="BM823" s="162">
        <f t="shared" si="300"/>
        <v>0</v>
      </c>
      <c r="BN823" s="162">
        <f t="shared" si="301"/>
        <v>12</v>
      </c>
      <c r="BO823" s="167">
        <f t="shared" si="302"/>
        <v>97</v>
      </c>
      <c r="BP823" s="162">
        <f t="shared" si="303"/>
        <v>0</v>
      </c>
      <c r="BQ823" s="168">
        <f t="shared" si="304"/>
        <v>1</v>
      </c>
      <c r="BT823" s="169">
        <f t="shared" si="305"/>
        <v>147.15</v>
      </c>
      <c r="BU823" s="169">
        <f t="shared" si="306"/>
        <v>109</v>
      </c>
      <c r="BV823" s="169">
        <f t="shared" si="307"/>
        <v>0</v>
      </c>
      <c r="BW823" s="169">
        <f t="shared" si="308"/>
        <v>0</v>
      </c>
      <c r="BX823" s="170">
        <f t="shared" si="309"/>
        <v>0</v>
      </c>
      <c r="BY823" s="170">
        <f t="shared" si="310"/>
        <v>0</v>
      </c>
      <c r="BZ823" s="170">
        <f t="shared" si="311"/>
        <v>0</v>
      </c>
      <c r="CA823" s="170">
        <f t="shared" si="312"/>
        <v>0</v>
      </c>
      <c r="CB823" s="216"/>
    </row>
    <row r="824" spans="1:80" s="172" customFormat="1" ht="15.75" customHeight="1">
      <c r="A824" s="163" t="s">
        <v>291</v>
      </c>
      <c r="B824" s="163"/>
      <c r="D824" s="163">
        <v>15</v>
      </c>
      <c r="AA824" s="165" t="s">
        <v>83</v>
      </c>
      <c r="AB824" s="166" t="s">
        <v>4705</v>
      </c>
      <c r="AC824" s="94" t="s">
        <v>92</v>
      </c>
      <c r="AD824" s="95" t="s">
        <v>305</v>
      </c>
      <c r="AE824" s="94" t="s">
        <v>10518</v>
      </c>
      <c r="AF824" s="96" t="s">
        <v>295</v>
      </c>
      <c r="AG824" s="22" t="s">
        <v>10519</v>
      </c>
      <c r="AH824" s="22" t="s">
        <v>10520</v>
      </c>
      <c r="AI824" s="97" t="s">
        <v>309</v>
      </c>
      <c r="AJ824" s="98">
        <v>1.45</v>
      </c>
      <c r="AK824" s="95" t="s">
        <v>10521</v>
      </c>
      <c r="AL824" s="94"/>
      <c r="AM824" s="94" t="s">
        <v>1120</v>
      </c>
      <c r="AN824" s="167">
        <f t="shared" si="289"/>
        <v>2</v>
      </c>
      <c r="AO824" s="49">
        <v>0</v>
      </c>
      <c r="AP824" s="49">
        <v>0</v>
      </c>
      <c r="AQ824" s="49">
        <v>2</v>
      </c>
      <c r="AR824" s="49">
        <v>0</v>
      </c>
      <c r="AS824" s="49">
        <v>0</v>
      </c>
      <c r="AT824" s="49">
        <v>0</v>
      </c>
      <c r="AU824" s="167">
        <f t="shared" si="290"/>
        <v>2</v>
      </c>
      <c r="AV824" s="49">
        <v>0</v>
      </c>
      <c r="AW824" s="99">
        <v>4.9400000000000004</v>
      </c>
      <c r="AX824" s="94"/>
      <c r="AY824" s="94" t="s">
        <v>10522</v>
      </c>
      <c r="AZ824" s="100" t="s">
        <v>1947</v>
      </c>
      <c r="BA824" s="100" t="s">
        <v>313</v>
      </c>
      <c r="BB824" s="49">
        <v>0</v>
      </c>
      <c r="BC824" s="159"/>
      <c r="BD824" s="153" t="str">
        <f t="shared" si="291"/>
        <v>13, 50, 2022.09.24</v>
      </c>
      <c r="BE824" s="153" t="str">
        <f t="shared" si="292"/>
        <v>15, 17, 2022.09.24</v>
      </c>
      <c r="BF824" s="160" t="str">
        <f t="shared" si="293"/>
        <v>В</v>
      </c>
      <c r="BG824" s="161">
        <f t="shared" si="294"/>
        <v>1.45</v>
      </c>
      <c r="BH824" s="167">
        <f t="shared" si="295"/>
        <v>2</v>
      </c>
      <c r="BI824" s="162">
        <f t="shared" si="296"/>
        <v>0</v>
      </c>
      <c r="BJ824" s="162">
        <f t="shared" si="297"/>
        <v>0</v>
      </c>
      <c r="BK824" s="162">
        <f t="shared" si="298"/>
        <v>2</v>
      </c>
      <c r="BL824" s="162">
        <f t="shared" si="299"/>
        <v>0</v>
      </c>
      <c r="BM824" s="162">
        <f t="shared" si="300"/>
        <v>0</v>
      </c>
      <c r="BN824" s="162">
        <f t="shared" si="301"/>
        <v>0</v>
      </c>
      <c r="BO824" s="167">
        <f t="shared" si="302"/>
        <v>2</v>
      </c>
      <c r="BP824" s="162">
        <f t="shared" si="303"/>
        <v>0</v>
      </c>
      <c r="BQ824" s="168">
        <f t="shared" si="304"/>
        <v>0</v>
      </c>
      <c r="BT824" s="169">
        <f t="shared" si="305"/>
        <v>0</v>
      </c>
      <c r="BU824" s="169">
        <f t="shared" si="306"/>
        <v>0</v>
      </c>
      <c r="BV824" s="169">
        <f t="shared" si="307"/>
        <v>0</v>
      </c>
      <c r="BW824" s="169">
        <f t="shared" si="308"/>
        <v>0</v>
      </c>
      <c r="BX824" s="170">
        <f t="shared" si="309"/>
        <v>0</v>
      </c>
      <c r="BY824" s="170">
        <f t="shared" si="310"/>
        <v>0</v>
      </c>
      <c r="BZ824" s="170">
        <f t="shared" si="311"/>
        <v>0</v>
      </c>
      <c r="CA824" s="170">
        <f t="shared" si="312"/>
        <v>0</v>
      </c>
      <c r="CB824" s="216"/>
    </row>
    <row r="825" spans="1:80" s="172" customFormat="1" ht="15.75" customHeight="1">
      <c r="A825" s="163" t="s">
        <v>291</v>
      </c>
      <c r="B825" s="163"/>
      <c r="D825" s="163">
        <v>15</v>
      </c>
      <c r="AA825" s="165" t="s">
        <v>83</v>
      </c>
      <c r="AB825" s="166" t="s">
        <v>4711</v>
      </c>
      <c r="AC825" s="94" t="s">
        <v>92</v>
      </c>
      <c r="AD825" s="95" t="s">
        <v>305</v>
      </c>
      <c r="AE825" s="94" t="s">
        <v>10523</v>
      </c>
      <c r="AF825" s="96" t="s">
        <v>408</v>
      </c>
      <c r="AG825" s="22" t="s">
        <v>10524</v>
      </c>
      <c r="AH825" s="22" t="s">
        <v>10525</v>
      </c>
      <c r="AI825" s="97" t="s">
        <v>298</v>
      </c>
      <c r="AJ825" s="98">
        <v>7.5</v>
      </c>
      <c r="AK825" s="95" t="s">
        <v>10526</v>
      </c>
      <c r="AL825" s="94"/>
      <c r="AM825" s="94" t="s">
        <v>10527</v>
      </c>
      <c r="AN825" s="167">
        <f t="shared" si="289"/>
        <v>18</v>
      </c>
      <c r="AO825" s="49">
        <v>0</v>
      </c>
      <c r="AP825" s="49">
        <v>10</v>
      </c>
      <c r="AQ825" s="49">
        <v>8</v>
      </c>
      <c r="AR825" s="49">
        <v>0</v>
      </c>
      <c r="AS825" s="49">
        <v>0</v>
      </c>
      <c r="AT825" s="49">
        <v>2</v>
      </c>
      <c r="AU825" s="167">
        <f t="shared" si="290"/>
        <v>16</v>
      </c>
      <c r="AV825" s="49">
        <v>0</v>
      </c>
      <c r="AW825" s="99">
        <v>37.19</v>
      </c>
      <c r="AX825" s="94"/>
      <c r="AY825" s="94" t="s">
        <v>10528</v>
      </c>
      <c r="AZ825" s="100"/>
      <c r="BA825" s="100"/>
      <c r="BB825" s="49">
        <v>1</v>
      </c>
      <c r="BC825" s="159"/>
      <c r="BD825" s="153" t="str">
        <f t="shared" si="291"/>
        <v>08, 30, 2022.09.26</v>
      </c>
      <c r="BE825" s="153" t="str">
        <f t="shared" si="292"/>
        <v>16, 00, 2022.09.26</v>
      </c>
      <c r="BF825" s="160" t="str">
        <f t="shared" si="293"/>
        <v>П</v>
      </c>
      <c r="BG825" s="161">
        <f t="shared" si="294"/>
        <v>7.5</v>
      </c>
      <c r="BH825" s="167">
        <f t="shared" si="295"/>
        <v>18</v>
      </c>
      <c r="BI825" s="162">
        <f t="shared" si="296"/>
        <v>0</v>
      </c>
      <c r="BJ825" s="162">
        <f t="shared" si="297"/>
        <v>10</v>
      </c>
      <c r="BK825" s="162">
        <f t="shared" si="298"/>
        <v>8</v>
      </c>
      <c r="BL825" s="162">
        <f t="shared" si="299"/>
        <v>0</v>
      </c>
      <c r="BM825" s="162">
        <f t="shared" si="300"/>
        <v>0</v>
      </c>
      <c r="BN825" s="162">
        <f t="shared" si="301"/>
        <v>2</v>
      </c>
      <c r="BO825" s="167">
        <f t="shared" si="302"/>
        <v>16</v>
      </c>
      <c r="BP825" s="162">
        <f t="shared" si="303"/>
        <v>0</v>
      </c>
      <c r="BQ825" s="168">
        <f t="shared" si="304"/>
        <v>1</v>
      </c>
      <c r="BT825" s="169">
        <f t="shared" si="305"/>
        <v>0</v>
      </c>
      <c r="BU825" s="169">
        <f t="shared" si="306"/>
        <v>0</v>
      </c>
      <c r="BV825" s="169">
        <f t="shared" si="307"/>
        <v>135</v>
      </c>
      <c r="BW825" s="169">
        <f t="shared" si="308"/>
        <v>18</v>
      </c>
      <c r="BX825" s="170">
        <f t="shared" si="309"/>
        <v>0</v>
      </c>
      <c r="BY825" s="170">
        <f t="shared" si="310"/>
        <v>0</v>
      </c>
      <c r="BZ825" s="170">
        <f t="shared" si="311"/>
        <v>0</v>
      </c>
      <c r="CA825" s="170">
        <f t="shared" si="312"/>
        <v>0</v>
      </c>
      <c r="CB825" s="216"/>
    </row>
    <row r="826" spans="1:80" s="172" customFormat="1" ht="15.75" customHeight="1">
      <c r="A826" s="163" t="s">
        <v>291</v>
      </c>
      <c r="B826" s="163"/>
      <c r="D826" s="163">
        <v>15</v>
      </c>
      <c r="AA826" s="165" t="s">
        <v>83</v>
      </c>
      <c r="AB826" s="166" t="s">
        <v>4717</v>
      </c>
      <c r="AC826" s="94" t="s">
        <v>110</v>
      </c>
      <c r="AD826" s="95" t="s">
        <v>314</v>
      </c>
      <c r="AE826" s="94" t="s">
        <v>10529</v>
      </c>
      <c r="AF826" s="96" t="s">
        <v>345</v>
      </c>
      <c r="AG826" s="22" t="s">
        <v>10524</v>
      </c>
      <c r="AH826" s="22" t="s">
        <v>10525</v>
      </c>
      <c r="AI826" s="97" t="s">
        <v>298</v>
      </c>
      <c r="AJ826" s="98">
        <v>7.5</v>
      </c>
      <c r="AK826" s="95" t="s">
        <v>10530</v>
      </c>
      <c r="AL826" s="94"/>
      <c r="AM826" s="94" t="s">
        <v>10485</v>
      </c>
      <c r="AN826" s="167">
        <f t="shared" si="289"/>
        <v>30</v>
      </c>
      <c r="AO826" s="49">
        <v>0</v>
      </c>
      <c r="AP826" s="49">
        <v>12</v>
      </c>
      <c r="AQ826" s="49">
        <v>18</v>
      </c>
      <c r="AR826" s="49">
        <v>0</v>
      </c>
      <c r="AS826" s="49">
        <v>0</v>
      </c>
      <c r="AT826" s="49">
        <v>14</v>
      </c>
      <c r="AU826" s="167">
        <f t="shared" si="290"/>
        <v>16</v>
      </c>
      <c r="AV826" s="49">
        <v>0</v>
      </c>
      <c r="AW826" s="99">
        <v>46.88</v>
      </c>
      <c r="AX826" s="94"/>
      <c r="AY826" s="94" t="s">
        <v>10531</v>
      </c>
      <c r="AZ826" s="100"/>
      <c r="BA826" s="100"/>
      <c r="BB826" s="49">
        <v>1</v>
      </c>
      <c r="BC826" s="159"/>
      <c r="BD826" s="153" t="str">
        <f t="shared" si="291"/>
        <v>08, 30, 2022.09.26</v>
      </c>
      <c r="BE826" s="153" t="str">
        <f t="shared" si="292"/>
        <v>16, 00, 2022.09.26</v>
      </c>
      <c r="BF826" s="160" t="str">
        <f t="shared" si="293"/>
        <v>П</v>
      </c>
      <c r="BG826" s="161">
        <f t="shared" si="294"/>
        <v>7.5</v>
      </c>
      <c r="BH826" s="167">
        <f t="shared" si="295"/>
        <v>30</v>
      </c>
      <c r="BI826" s="162">
        <f t="shared" si="296"/>
        <v>0</v>
      </c>
      <c r="BJ826" s="162">
        <f t="shared" si="297"/>
        <v>12</v>
      </c>
      <c r="BK826" s="162">
        <f t="shared" si="298"/>
        <v>18</v>
      </c>
      <c r="BL826" s="162">
        <f t="shared" si="299"/>
        <v>0</v>
      </c>
      <c r="BM826" s="162">
        <f t="shared" si="300"/>
        <v>0</v>
      </c>
      <c r="BN826" s="162">
        <f t="shared" si="301"/>
        <v>14</v>
      </c>
      <c r="BO826" s="167">
        <f t="shared" si="302"/>
        <v>16</v>
      </c>
      <c r="BP826" s="162">
        <f t="shared" si="303"/>
        <v>0</v>
      </c>
      <c r="BQ826" s="168">
        <f t="shared" si="304"/>
        <v>1</v>
      </c>
      <c r="BT826" s="169">
        <f t="shared" si="305"/>
        <v>0</v>
      </c>
      <c r="BU826" s="169">
        <f t="shared" si="306"/>
        <v>0</v>
      </c>
      <c r="BV826" s="169">
        <f t="shared" si="307"/>
        <v>225</v>
      </c>
      <c r="BW826" s="169">
        <f t="shared" si="308"/>
        <v>30</v>
      </c>
      <c r="BX826" s="170">
        <f t="shared" si="309"/>
        <v>0</v>
      </c>
      <c r="BY826" s="170">
        <f t="shared" si="310"/>
        <v>0</v>
      </c>
      <c r="BZ826" s="170">
        <f t="shared" si="311"/>
        <v>0</v>
      </c>
      <c r="CA826" s="170">
        <f t="shared" si="312"/>
        <v>0</v>
      </c>
      <c r="CB826" s="216"/>
    </row>
    <row r="827" spans="1:80" s="172" customFormat="1" ht="15.75" customHeight="1">
      <c r="A827" s="163" t="s">
        <v>291</v>
      </c>
      <c r="B827" s="163"/>
      <c r="D827" s="163">
        <v>15</v>
      </c>
      <c r="AA827" s="165" t="s">
        <v>83</v>
      </c>
      <c r="AB827" s="166" t="s">
        <v>4723</v>
      </c>
      <c r="AC827" s="94" t="s">
        <v>92</v>
      </c>
      <c r="AD827" s="95" t="s">
        <v>305</v>
      </c>
      <c r="AE827" s="94" t="s">
        <v>10532</v>
      </c>
      <c r="AF827" s="96" t="s">
        <v>408</v>
      </c>
      <c r="AG827" s="22" t="s">
        <v>10533</v>
      </c>
      <c r="AH827" s="22" t="s">
        <v>10534</v>
      </c>
      <c r="AI827" s="97" t="s">
        <v>298</v>
      </c>
      <c r="AJ827" s="98">
        <v>7.5</v>
      </c>
      <c r="AK827" s="95" t="s">
        <v>10535</v>
      </c>
      <c r="AL827" s="94"/>
      <c r="AM827" s="94" t="s">
        <v>10527</v>
      </c>
      <c r="AN827" s="167">
        <f t="shared" si="289"/>
        <v>11</v>
      </c>
      <c r="AO827" s="49">
        <v>0</v>
      </c>
      <c r="AP827" s="49">
        <v>8</v>
      </c>
      <c r="AQ827" s="49">
        <v>3</v>
      </c>
      <c r="AR827" s="49">
        <v>0</v>
      </c>
      <c r="AS827" s="49">
        <v>0</v>
      </c>
      <c r="AT827" s="49">
        <v>2</v>
      </c>
      <c r="AU827" s="167">
        <f t="shared" si="290"/>
        <v>9</v>
      </c>
      <c r="AV827" s="49">
        <v>0</v>
      </c>
      <c r="AW827" s="99">
        <v>17.670000000000002</v>
      </c>
      <c r="AX827" s="94"/>
      <c r="AY827" s="94" t="s">
        <v>10536</v>
      </c>
      <c r="AZ827" s="100"/>
      <c r="BA827" s="100"/>
      <c r="BB827" s="49">
        <v>1</v>
      </c>
      <c r="BC827" s="159"/>
      <c r="BD827" s="153" t="str">
        <f t="shared" si="291"/>
        <v>08, 30, 2022.09.27</v>
      </c>
      <c r="BE827" s="153" t="str">
        <f t="shared" si="292"/>
        <v>16, 00, 2022.09.27</v>
      </c>
      <c r="BF827" s="160" t="str">
        <f t="shared" si="293"/>
        <v>П</v>
      </c>
      <c r="BG827" s="161">
        <f t="shared" si="294"/>
        <v>7.5</v>
      </c>
      <c r="BH827" s="167">
        <f t="shared" si="295"/>
        <v>11</v>
      </c>
      <c r="BI827" s="162">
        <f t="shared" si="296"/>
        <v>0</v>
      </c>
      <c r="BJ827" s="162">
        <f t="shared" si="297"/>
        <v>8</v>
      </c>
      <c r="BK827" s="162">
        <f t="shared" si="298"/>
        <v>3</v>
      </c>
      <c r="BL827" s="162">
        <f t="shared" si="299"/>
        <v>0</v>
      </c>
      <c r="BM827" s="162">
        <f t="shared" si="300"/>
        <v>0</v>
      </c>
      <c r="BN827" s="162">
        <f t="shared" si="301"/>
        <v>2</v>
      </c>
      <c r="BO827" s="167">
        <f t="shared" si="302"/>
        <v>9</v>
      </c>
      <c r="BP827" s="162">
        <f t="shared" si="303"/>
        <v>0</v>
      </c>
      <c r="BQ827" s="168">
        <f t="shared" si="304"/>
        <v>1</v>
      </c>
      <c r="BT827" s="169">
        <f t="shared" si="305"/>
        <v>0</v>
      </c>
      <c r="BU827" s="169">
        <f t="shared" si="306"/>
        <v>0</v>
      </c>
      <c r="BV827" s="169">
        <f t="shared" si="307"/>
        <v>82.5</v>
      </c>
      <c r="BW827" s="169">
        <f t="shared" si="308"/>
        <v>11</v>
      </c>
      <c r="BX827" s="170">
        <f t="shared" si="309"/>
        <v>0</v>
      </c>
      <c r="BY827" s="170">
        <f t="shared" si="310"/>
        <v>0</v>
      </c>
      <c r="BZ827" s="170">
        <f t="shared" si="311"/>
        <v>0</v>
      </c>
      <c r="CA827" s="170">
        <f t="shared" si="312"/>
        <v>0</v>
      </c>
      <c r="CB827" s="216"/>
    </row>
    <row r="828" spans="1:80" s="172" customFormat="1" ht="15.75" customHeight="1">
      <c r="A828" s="163" t="s">
        <v>291</v>
      </c>
      <c r="B828" s="163"/>
      <c r="D828" s="163">
        <v>15</v>
      </c>
      <c r="AA828" s="165" t="s">
        <v>83</v>
      </c>
      <c r="AB828" s="166" t="s">
        <v>4729</v>
      </c>
      <c r="AC828" s="94" t="s">
        <v>110</v>
      </c>
      <c r="AD828" s="95" t="s">
        <v>314</v>
      </c>
      <c r="AE828" s="94" t="s">
        <v>10537</v>
      </c>
      <c r="AF828" s="96" t="s">
        <v>345</v>
      </c>
      <c r="AG828" s="22" t="s">
        <v>10533</v>
      </c>
      <c r="AH828" s="22" t="s">
        <v>10534</v>
      </c>
      <c r="AI828" s="97" t="s">
        <v>298</v>
      </c>
      <c r="AJ828" s="98">
        <v>7.5</v>
      </c>
      <c r="AK828" s="95" t="s">
        <v>7335</v>
      </c>
      <c r="AL828" s="94"/>
      <c r="AM828" s="94" t="s">
        <v>7336</v>
      </c>
      <c r="AN828" s="167">
        <f t="shared" si="289"/>
        <v>21</v>
      </c>
      <c r="AO828" s="49">
        <v>0</v>
      </c>
      <c r="AP828" s="49">
        <v>8</v>
      </c>
      <c r="AQ828" s="49">
        <v>13</v>
      </c>
      <c r="AR828" s="49">
        <v>0</v>
      </c>
      <c r="AS828" s="49">
        <v>0</v>
      </c>
      <c r="AT828" s="49">
        <v>7</v>
      </c>
      <c r="AU828" s="167">
        <f t="shared" si="290"/>
        <v>14</v>
      </c>
      <c r="AV828" s="49">
        <v>0</v>
      </c>
      <c r="AW828" s="99">
        <v>14.29</v>
      </c>
      <c r="AX828" s="94"/>
      <c r="AY828" s="94" t="s">
        <v>10538</v>
      </c>
      <c r="AZ828" s="100"/>
      <c r="BA828" s="100"/>
      <c r="BB828" s="49">
        <v>1</v>
      </c>
      <c r="BC828" s="159"/>
      <c r="BD828" s="153" t="str">
        <f t="shared" si="291"/>
        <v>08, 30, 2022.09.27</v>
      </c>
      <c r="BE828" s="153" t="str">
        <f t="shared" si="292"/>
        <v>16, 00, 2022.09.27</v>
      </c>
      <c r="BF828" s="160" t="str">
        <f t="shared" si="293"/>
        <v>П</v>
      </c>
      <c r="BG828" s="161">
        <f t="shared" si="294"/>
        <v>7.5</v>
      </c>
      <c r="BH828" s="167">
        <f t="shared" si="295"/>
        <v>21</v>
      </c>
      <c r="BI828" s="162">
        <f t="shared" si="296"/>
        <v>0</v>
      </c>
      <c r="BJ828" s="162">
        <f t="shared" si="297"/>
        <v>8</v>
      </c>
      <c r="BK828" s="162">
        <f t="shared" si="298"/>
        <v>13</v>
      </c>
      <c r="BL828" s="162">
        <f t="shared" si="299"/>
        <v>0</v>
      </c>
      <c r="BM828" s="162">
        <f t="shared" si="300"/>
        <v>0</v>
      </c>
      <c r="BN828" s="162">
        <f t="shared" si="301"/>
        <v>7</v>
      </c>
      <c r="BO828" s="167">
        <f t="shared" si="302"/>
        <v>14</v>
      </c>
      <c r="BP828" s="162">
        <f t="shared" si="303"/>
        <v>0</v>
      </c>
      <c r="BQ828" s="168">
        <f t="shared" si="304"/>
        <v>1</v>
      </c>
      <c r="BT828" s="169">
        <f t="shared" si="305"/>
        <v>0</v>
      </c>
      <c r="BU828" s="169">
        <f t="shared" si="306"/>
        <v>0</v>
      </c>
      <c r="BV828" s="169">
        <f t="shared" si="307"/>
        <v>157.5</v>
      </c>
      <c r="BW828" s="169">
        <f t="shared" si="308"/>
        <v>21</v>
      </c>
      <c r="BX828" s="170">
        <f t="shared" si="309"/>
        <v>0</v>
      </c>
      <c r="BY828" s="170">
        <f t="shared" si="310"/>
        <v>0</v>
      </c>
      <c r="BZ828" s="170">
        <f t="shared" si="311"/>
        <v>0</v>
      </c>
      <c r="CA828" s="170">
        <f t="shared" si="312"/>
        <v>0</v>
      </c>
      <c r="CB828" s="216"/>
    </row>
    <row r="829" spans="1:80" s="172" customFormat="1" ht="15.75" customHeight="1">
      <c r="A829" s="163" t="s">
        <v>291</v>
      </c>
      <c r="B829" s="163"/>
      <c r="D829" s="163">
        <v>15</v>
      </c>
      <c r="AA829" s="165" t="s">
        <v>83</v>
      </c>
      <c r="AB829" s="166" t="s">
        <v>4736</v>
      </c>
      <c r="AC829" s="94" t="s">
        <v>92</v>
      </c>
      <c r="AD829" s="95" t="s">
        <v>305</v>
      </c>
      <c r="AE829" s="94" t="s">
        <v>10539</v>
      </c>
      <c r="AF829" s="96" t="s">
        <v>295</v>
      </c>
      <c r="AG829" s="22" t="s">
        <v>10540</v>
      </c>
      <c r="AH829" s="22" t="s">
        <v>10541</v>
      </c>
      <c r="AI829" s="97" t="s">
        <v>298</v>
      </c>
      <c r="AJ829" s="98">
        <v>1.5</v>
      </c>
      <c r="AK829" s="95" t="s">
        <v>10542</v>
      </c>
      <c r="AL829" s="94"/>
      <c r="AM829" s="94" t="s">
        <v>10527</v>
      </c>
      <c r="AN829" s="167">
        <f t="shared" si="289"/>
        <v>29</v>
      </c>
      <c r="AO829" s="49">
        <v>0</v>
      </c>
      <c r="AP829" s="49">
        <v>18</v>
      </c>
      <c r="AQ829" s="49">
        <v>11</v>
      </c>
      <c r="AR829" s="49">
        <v>0</v>
      </c>
      <c r="AS829" s="49">
        <v>0</v>
      </c>
      <c r="AT829" s="49">
        <v>4</v>
      </c>
      <c r="AU829" s="167">
        <f t="shared" si="290"/>
        <v>25</v>
      </c>
      <c r="AV829" s="49">
        <v>0</v>
      </c>
      <c r="AW829" s="99">
        <v>34.86</v>
      </c>
      <c r="AX829" s="94"/>
      <c r="AY829" s="94" t="s">
        <v>10543</v>
      </c>
      <c r="AZ829" s="100"/>
      <c r="BA829" s="100"/>
      <c r="BB829" s="49">
        <v>1</v>
      </c>
      <c r="BC829" s="159"/>
      <c r="BD829" s="153" t="str">
        <f t="shared" si="291"/>
        <v>11, 00, 2022.09.27</v>
      </c>
      <c r="BE829" s="153" t="str">
        <f t="shared" si="292"/>
        <v>12, 30, 2022.09.27</v>
      </c>
      <c r="BF829" s="160" t="str">
        <f t="shared" si="293"/>
        <v>П</v>
      </c>
      <c r="BG829" s="161">
        <f t="shared" si="294"/>
        <v>1.5</v>
      </c>
      <c r="BH829" s="167">
        <f t="shared" si="295"/>
        <v>29</v>
      </c>
      <c r="BI829" s="162">
        <f t="shared" si="296"/>
        <v>0</v>
      </c>
      <c r="BJ829" s="162">
        <f t="shared" si="297"/>
        <v>18</v>
      </c>
      <c r="BK829" s="162">
        <f t="shared" si="298"/>
        <v>11</v>
      </c>
      <c r="BL829" s="162">
        <f t="shared" si="299"/>
        <v>0</v>
      </c>
      <c r="BM829" s="162">
        <f t="shared" si="300"/>
        <v>0</v>
      </c>
      <c r="BN829" s="162">
        <f t="shared" si="301"/>
        <v>4</v>
      </c>
      <c r="BO829" s="167">
        <f t="shared" si="302"/>
        <v>25</v>
      </c>
      <c r="BP829" s="162">
        <f t="shared" si="303"/>
        <v>0</v>
      </c>
      <c r="BQ829" s="168">
        <f t="shared" si="304"/>
        <v>1</v>
      </c>
      <c r="BT829" s="169">
        <f t="shared" si="305"/>
        <v>0</v>
      </c>
      <c r="BU829" s="169">
        <f t="shared" si="306"/>
        <v>0</v>
      </c>
      <c r="BV829" s="169">
        <f t="shared" si="307"/>
        <v>43.5</v>
      </c>
      <c r="BW829" s="169">
        <f t="shared" si="308"/>
        <v>29</v>
      </c>
      <c r="BX829" s="170">
        <f t="shared" si="309"/>
        <v>0</v>
      </c>
      <c r="BY829" s="170">
        <f t="shared" si="310"/>
        <v>0</v>
      </c>
      <c r="BZ829" s="170">
        <f t="shared" si="311"/>
        <v>0</v>
      </c>
      <c r="CA829" s="170">
        <f t="shared" si="312"/>
        <v>0</v>
      </c>
      <c r="CB829" s="216"/>
    </row>
    <row r="830" spans="1:80" s="172" customFormat="1" ht="15.75" customHeight="1">
      <c r="A830" s="163" t="s">
        <v>291</v>
      </c>
      <c r="B830" s="163"/>
      <c r="D830" s="163">
        <v>15</v>
      </c>
      <c r="AA830" s="165" t="s">
        <v>83</v>
      </c>
      <c r="AB830" s="166" t="s">
        <v>4742</v>
      </c>
      <c r="AC830" s="94" t="s">
        <v>110</v>
      </c>
      <c r="AD830" s="95" t="s">
        <v>314</v>
      </c>
      <c r="AE830" s="94" t="s">
        <v>10544</v>
      </c>
      <c r="AF830" s="96" t="s">
        <v>345</v>
      </c>
      <c r="AG830" s="22" t="s">
        <v>10545</v>
      </c>
      <c r="AH830" s="22" t="s">
        <v>10546</v>
      </c>
      <c r="AI830" s="97" t="s">
        <v>298</v>
      </c>
      <c r="AJ830" s="98">
        <v>7.5</v>
      </c>
      <c r="AK830" s="95" t="s">
        <v>7354</v>
      </c>
      <c r="AL830" s="94"/>
      <c r="AM830" s="94" t="s">
        <v>7355</v>
      </c>
      <c r="AN830" s="167">
        <f t="shared" si="289"/>
        <v>10</v>
      </c>
      <c r="AO830" s="49">
        <v>0</v>
      </c>
      <c r="AP830" s="49">
        <v>1</v>
      </c>
      <c r="AQ830" s="49">
        <v>9</v>
      </c>
      <c r="AR830" s="49">
        <v>0</v>
      </c>
      <c r="AS830" s="49">
        <v>0</v>
      </c>
      <c r="AT830" s="49">
        <v>7</v>
      </c>
      <c r="AU830" s="167">
        <f t="shared" si="290"/>
        <v>3</v>
      </c>
      <c r="AV830" s="49">
        <v>0</v>
      </c>
      <c r="AW830" s="99">
        <v>16.71</v>
      </c>
      <c r="AX830" s="94"/>
      <c r="AY830" s="94" t="s">
        <v>10547</v>
      </c>
      <c r="AZ830" s="100"/>
      <c r="BA830" s="100"/>
      <c r="BB830" s="49">
        <v>1</v>
      </c>
      <c r="BC830" s="159"/>
      <c r="BD830" s="153" t="str">
        <f t="shared" si="291"/>
        <v>08, 30, 2022.09.28</v>
      </c>
      <c r="BE830" s="153" t="str">
        <f t="shared" si="292"/>
        <v>16, 00, 2022.09.28</v>
      </c>
      <c r="BF830" s="160" t="str">
        <f t="shared" si="293"/>
        <v>П</v>
      </c>
      <c r="BG830" s="161">
        <f t="shared" si="294"/>
        <v>7.5</v>
      </c>
      <c r="BH830" s="167">
        <f t="shared" si="295"/>
        <v>10</v>
      </c>
      <c r="BI830" s="162">
        <f t="shared" si="296"/>
        <v>0</v>
      </c>
      <c r="BJ830" s="162">
        <f t="shared" si="297"/>
        <v>1</v>
      </c>
      <c r="BK830" s="162">
        <f t="shared" si="298"/>
        <v>9</v>
      </c>
      <c r="BL830" s="162">
        <f t="shared" si="299"/>
        <v>0</v>
      </c>
      <c r="BM830" s="162">
        <f t="shared" si="300"/>
        <v>0</v>
      </c>
      <c r="BN830" s="162">
        <f t="shared" si="301"/>
        <v>7</v>
      </c>
      <c r="BO830" s="167">
        <f t="shared" si="302"/>
        <v>3</v>
      </c>
      <c r="BP830" s="162">
        <f t="shared" si="303"/>
        <v>0</v>
      </c>
      <c r="BQ830" s="168">
        <f t="shared" si="304"/>
        <v>1</v>
      </c>
      <c r="BT830" s="169">
        <f t="shared" si="305"/>
        <v>0</v>
      </c>
      <c r="BU830" s="169">
        <f t="shared" si="306"/>
        <v>0</v>
      </c>
      <c r="BV830" s="169">
        <f t="shared" si="307"/>
        <v>75</v>
      </c>
      <c r="BW830" s="169">
        <f t="shared" si="308"/>
        <v>10</v>
      </c>
      <c r="BX830" s="170">
        <f t="shared" si="309"/>
        <v>0</v>
      </c>
      <c r="BY830" s="170">
        <f t="shared" si="310"/>
        <v>0</v>
      </c>
      <c r="BZ830" s="170">
        <f t="shared" si="311"/>
        <v>0</v>
      </c>
      <c r="CA830" s="170">
        <f t="shared" si="312"/>
        <v>0</v>
      </c>
      <c r="CB830" s="216"/>
    </row>
    <row r="831" spans="1:80" s="172" customFormat="1" ht="15.75" customHeight="1">
      <c r="A831" s="163" t="s">
        <v>291</v>
      </c>
      <c r="B831" s="163"/>
      <c r="D831" s="163">
        <v>15</v>
      </c>
      <c r="AA831" s="165" t="s">
        <v>83</v>
      </c>
      <c r="AB831" s="166" t="s">
        <v>4748</v>
      </c>
      <c r="AC831" s="94" t="s">
        <v>92</v>
      </c>
      <c r="AD831" s="95" t="s">
        <v>305</v>
      </c>
      <c r="AE831" s="94" t="s">
        <v>10548</v>
      </c>
      <c r="AF831" s="96" t="s">
        <v>295</v>
      </c>
      <c r="AG831" s="22" t="s">
        <v>10545</v>
      </c>
      <c r="AH831" s="22" t="s">
        <v>10546</v>
      </c>
      <c r="AI831" s="97" t="s">
        <v>298</v>
      </c>
      <c r="AJ831" s="98">
        <v>7.5</v>
      </c>
      <c r="AK831" s="95" t="s">
        <v>10549</v>
      </c>
      <c r="AL831" s="94"/>
      <c r="AM831" s="94"/>
      <c r="AN831" s="167">
        <f t="shared" si="289"/>
        <v>34</v>
      </c>
      <c r="AO831" s="49">
        <v>0</v>
      </c>
      <c r="AP831" s="49">
        <v>0</v>
      </c>
      <c r="AQ831" s="49">
        <v>34</v>
      </c>
      <c r="AR831" s="49">
        <v>0</v>
      </c>
      <c r="AS831" s="49">
        <v>0</v>
      </c>
      <c r="AT831" s="49">
        <v>5</v>
      </c>
      <c r="AU831" s="167">
        <f t="shared" si="290"/>
        <v>29</v>
      </c>
      <c r="AV831" s="49">
        <v>0</v>
      </c>
      <c r="AW831" s="99">
        <v>66.209999999999994</v>
      </c>
      <c r="AX831" s="94"/>
      <c r="AY831" s="94" t="s">
        <v>10550</v>
      </c>
      <c r="AZ831" s="100"/>
      <c r="BA831" s="100"/>
      <c r="BB831" s="49">
        <v>1</v>
      </c>
      <c r="BC831" s="159"/>
      <c r="BD831" s="153" t="str">
        <f t="shared" si="291"/>
        <v>08, 30, 2022.09.28</v>
      </c>
      <c r="BE831" s="153" t="str">
        <f t="shared" si="292"/>
        <v>16, 00, 2022.09.28</v>
      </c>
      <c r="BF831" s="160" t="str">
        <f t="shared" si="293"/>
        <v>П</v>
      </c>
      <c r="BG831" s="161">
        <f t="shared" si="294"/>
        <v>7.5</v>
      </c>
      <c r="BH831" s="167">
        <f t="shared" si="295"/>
        <v>34</v>
      </c>
      <c r="BI831" s="162">
        <f t="shared" si="296"/>
        <v>0</v>
      </c>
      <c r="BJ831" s="162">
        <f t="shared" si="297"/>
        <v>0</v>
      </c>
      <c r="BK831" s="162">
        <f t="shared" si="298"/>
        <v>34</v>
      </c>
      <c r="BL831" s="162">
        <f t="shared" si="299"/>
        <v>0</v>
      </c>
      <c r="BM831" s="162">
        <f t="shared" si="300"/>
        <v>0</v>
      </c>
      <c r="BN831" s="162">
        <f t="shared" si="301"/>
        <v>5</v>
      </c>
      <c r="BO831" s="167">
        <f t="shared" si="302"/>
        <v>29</v>
      </c>
      <c r="BP831" s="162">
        <f t="shared" si="303"/>
        <v>0</v>
      </c>
      <c r="BQ831" s="168">
        <f t="shared" si="304"/>
        <v>1</v>
      </c>
      <c r="BT831" s="169">
        <f t="shared" si="305"/>
        <v>0</v>
      </c>
      <c r="BU831" s="169">
        <f t="shared" si="306"/>
        <v>0</v>
      </c>
      <c r="BV831" s="169">
        <f t="shared" si="307"/>
        <v>255</v>
      </c>
      <c r="BW831" s="169">
        <f t="shared" si="308"/>
        <v>34</v>
      </c>
      <c r="BX831" s="170">
        <f t="shared" si="309"/>
        <v>0</v>
      </c>
      <c r="BY831" s="170">
        <f t="shared" si="310"/>
        <v>0</v>
      </c>
      <c r="BZ831" s="170">
        <f t="shared" si="311"/>
        <v>0</v>
      </c>
      <c r="CA831" s="170">
        <f t="shared" si="312"/>
        <v>0</v>
      </c>
      <c r="CB831" s="216"/>
    </row>
    <row r="832" spans="1:80" s="172" customFormat="1" ht="15.75" customHeight="1">
      <c r="A832" s="163" t="s">
        <v>291</v>
      </c>
      <c r="B832" s="163"/>
      <c r="D832" s="163">
        <v>15</v>
      </c>
      <c r="AA832" s="165" t="s">
        <v>83</v>
      </c>
      <c r="AB832" s="166" t="s">
        <v>4753</v>
      </c>
      <c r="AC832" s="94" t="s">
        <v>108</v>
      </c>
      <c r="AD832" s="95" t="s">
        <v>305</v>
      </c>
      <c r="AE832" s="94" t="s">
        <v>10551</v>
      </c>
      <c r="AF832" s="96" t="s">
        <v>295</v>
      </c>
      <c r="AG832" s="22" t="s">
        <v>10552</v>
      </c>
      <c r="AH832" s="22" t="s">
        <v>10553</v>
      </c>
      <c r="AI832" s="97" t="s">
        <v>309</v>
      </c>
      <c r="AJ832" s="98">
        <v>1.33</v>
      </c>
      <c r="AK832" s="95" t="s">
        <v>10554</v>
      </c>
      <c r="AL832" s="94"/>
      <c r="AM832" s="94" t="s">
        <v>1120</v>
      </c>
      <c r="AN832" s="167">
        <f t="shared" si="289"/>
        <v>1</v>
      </c>
      <c r="AO832" s="49">
        <v>0</v>
      </c>
      <c r="AP832" s="49">
        <v>0</v>
      </c>
      <c r="AQ832" s="49">
        <v>1</v>
      </c>
      <c r="AR832" s="49">
        <v>0</v>
      </c>
      <c r="AS832" s="49">
        <v>0</v>
      </c>
      <c r="AT832" s="49">
        <v>0</v>
      </c>
      <c r="AU832" s="167">
        <f t="shared" si="290"/>
        <v>1</v>
      </c>
      <c r="AV832" s="49">
        <v>0</v>
      </c>
      <c r="AW832" s="99">
        <v>0.38</v>
      </c>
      <c r="AX832" s="94"/>
      <c r="AY832" s="94" t="s">
        <v>10555</v>
      </c>
      <c r="AZ832" s="100" t="s">
        <v>1947</v>
      </c>
      <c r="BA832" s="100" t="s">
        <v>313</v>
      </c>
      <c r="BB832" s="49">
        <v>0</v>
      </c>
      <c r="BC832" s="159"/>
      <c r="BD832" s="153" t="str">
        <f t="shared" si="291"/>
        <v>16, 35, 2022.09.28</v>
      </c>
      <c r="BE832" s="153" t="str">
        <f t="shared" si="292"/>
        <v>17, 55, 2022.09.28</v>
      </c>
      <c r="BF832" s="160" t="str">
        <f t="shared" si="293"/>
        <v>В</v>
      </c>
      <c r="BG832" s="161">
        <f t="shared" si="294"/>
        <v>1.33</v>
      </c>
      <c r="BH832" s="167">
        <f t="shared" si="295"/>
        <v>1</v>
      </c>
      <c r="BI832" s="162">
        <f t="shared" si="296"/>
        <v>0</v>
      </c>
      <c r="BJ832" s="162">
        <f t="shared" si="297"/>
        <v>0</v>
      </c>
      <c r="BK832" s="162">
        <f t="shared" si="298"/>
        <v>1</v>
      </c>
      <c r="BL832" s="162">
        <f t="shared" si="299"/>
        <v>0</v>
      </c>
      <c r="BM832" s="162">
        <f t="shared" si="300"/>
        <v>0</v>
      </c>
      <c r="BN832" s="162">
        <f t="shared" si="301"/>
        <v>0</v>
      </c>
      <c r="BO832" s="167">
        <f t="shared" si="302"/>
        <v>1</v>
      </c>
      <c r="BP832" s="162">
        <f t="shared" si="303"/>
        <v>0</v>
      </c>
      <c r="BQ832" s="168">
        <f t="shared" si="304"/>
        <v>0</v>
      </c>
      <c r="BT832" s="169">
        <f t="shared" si="305"/>
        <v>0</v>
      </c>
      <c r="BU832" s="169">
        <f t="shared" si="306"/>
        <v>0</v>
      </c>
      <c r="BV832" s="169">
        <f t="shared" si="307"/>
        <v>0</v>
      </c>
      <c r="BW832" s="169">
        <f t="shared" si="308"/>
        <v>0</v>
      </c>
      <c r="BX832" s="170">
        <f t="shared" si="309"/>
        <v>0</v>
      </c>
      <c r="BY832" s="170">
        <f t="shared" si="310"/>
        <v>0</v>
      </c>
      <c r="BZ832" s="170">
        <f t="shared" si="311"/>
        <v>0</v>
      </c>
      <c r="CA832" s="170">
        <f t="shared" si="312"/>
        <v>0</v>
      </c>
      <c r="CB832" s="216"/>
    </row>
    <row r="833" spans="1:80" s="172" customFormat="1" ht="15.75" customHeight="1">
      <c r="A833" s="163" t="s">
        <v>291</v>
      </c>
      <c r="B833" s="163"/>
      <c r="D833" s="163">
        <v>15</v>
      </c>
      <c r="AA833" s="165" t="s">
        <v>83</v>
      </c>
      <c r="AB833" s="166" t="s">
        <v>4758</v>
      </c>
      <c r="AC833" s="94" t="s">
        <v>92</v>
      </c>
      <c r="AD833" s="95" t="s">
        <v>293</v>
      </c>
      <c r="AE833" s="94" t="s">
        <v>10556</v>
      </c>
      <c r="AF833" s="96" t="s">
        <v>295</v>
      </c>
      <c r="AG833" s="22" t="s">
        <v>10557</v>
      </c>
      <c r="AH833" s="22" t="s">
        <v>10558</v>
      </c>
      <c r="AI833" s="97" t="s">
        <v>298</v>
      </c>
      <c r="AJ833" s="98">
        <v>1.5</v>
      </c>
      <c r="AK833" s="95" t="s">
        <v>10559</v>
      </c>
      <c r="AL833" s="94"/>
      <c r="AM833" s="94" t="s">
        <v>10560</v>
      </c>
      <c r="AN833" s="167">
        <f t="shared" si="289"/>
        <v>1</v>
      </c>
      <c r="AO833" s="49">
        <v>0</v>
      </c>
      <c r="AP833" s="49">
        <v>1</v>
      </c>
      <c r="AQ833" s="49">
        <v>0</v>
      </c>
      <c r="AR833" s="49">
        <v>0</v>
      </c>
      <c r="AS833" s="49">
        <v>0</v>
      </c>
      <c r="AT833" s="49">
        <v>1</v>
      </c>
      <c r="AU833" s="167">
        <f t="shared" si="290"/>
        <v>0</v>
      </c>
      <c r="AV833" s="49">
        <v>0</v>
      </c>
      <c r="AW833" s="99">
        <v>2.36</v>
      </c>
      <c r="AX833" s="94"/>
      <c r="AY833" s="94" t="s">
        <v>10561</v>
      </c>
      <c r="AZ833" s="100"/>
      <c r="BA833" s="100"/>
      <c r="BB833" s="49">
        <v>1</v>
      </c>
      <c r="BC833" s="159"/>
      <c r="BD833" s="153" t="str">
        <f t="shared" si="291"/>
        <v>08, 30, 2022.09.29</v>
      </c>
      <c r="BE833" s="153" t="str">
        <f t="shared" si="292"/>
        <v>10, 00, 2022.09.29</v>
      </c>
      <c r="BF833" s="160" t="str">
        <f t="shared" si="293"/>
        <v>П</v>
      </c>
      <c r="BG833" s="161">
        <f t="shared" si="294"/>
        <v>1.5</v>
      </c>
      <c r="BH833" s="167">
        <f t="shared" si="295"/>
        <v>1</v>
      </c>
      <c r="BI833" s="162">
        <f t="shared" si="296"/>
        <v>0</v>
      </c>
      <c r="BJ833" s="162">
        <f t="shared" si="297"/>
        <v>1</v>
      </c>
      <c r="BK833" s="162">
        <f t="shared" si="298"/>
        <v>0</v>
      </c>
      <c r="BL833" s="162">
        <f t="shared" si="299"/>
        <v>0</v>
      </c>
      <c r="BM833" s="162">
        <f t="shared" si="300"/>
        <v>0</v>
      </c>
      <c r="BN833" s="162">
        <f t="shared" si="301"/>
        <v>1</v>
      </c>
      <c r="BO833" s="167">
        <f t="shared" si="302"/>
        <v>0</v>
      </c>
      <c r="BP833" s="162">
        <f t="shared" si="303"/>
        <v>0</v>
      </c>
      <c r="BQ833" s="168">
        <f t="shared" si="304"/>
        <v>1</v>
      </c>
      <c r="BT833" s="169">
        <f t="shared" si="305"/>
        <v>0</v>
      </c>
      <c r="BU833" s="169">
        <f t="shared" si="306"/>
        <v>0</v>
      </c>
      <c r="BV833" s="169">
        <f t="shared" si="307"/>
        <v>1.5</v>
      </c>
      <c r="BW833" s="169">
        <f t="shared" si="308"/>
        <v>1</v>
      </c>
      <c r="BX833" s="170">
        <f t="shared" si="309"/>
        <v>0</v>
      </c>
      <c r="BY833" s="170">
        <f t="shared" si="310"/>
        <v>0</v>
      </c>
      <c r="BZ833" s="170">
        <f t="shared" si="311"/>
        <v>0</v>
      </c>
      <c r="CA833" s="170">
        <f t="shared" si="312"/>
        <v>0</v>
      </c>
      <c r="CB833" s="216"/>
    </row>
    <row r="834" spans="1:80" s="172" customFormat="1" ht="15.75" customHeight="1">
      <c r="A834" s="163" t="s">
        <v>291</v>
      </c>
      <c r="B834" s="163"/>
      <c r="D834" s="163">
        <v>15</v>
      </c>
      <c r="AA834" s="165" t="s">
        <v>83</v>
      </c>
      <c r="AB834" s="166" t="s">
        <v>4764</v>
      </c>
      <c r="AC834" s="94" t="s">
        <v>108</v>
      </c>
      <c r="AD834" s="95" t="s">
        <v>305</v>
      </c>
      <c r="AE834" s="94" t="s">
        <v>10562</v>
      </c>
      <c r="AF834" s="96" t="s">
        <v>408</v>
      </c>
      <c r="AG834" s="22" t="s">
        <v>10563</v>
      </c>
      <c r="AH834" s="22" t="s">
        <v>10564</v>
      </c>
      <c r="AI834" s="97" t="s">
        <v>298</v>
      </c>
      <c r="AJ834" s="98">
        <v>7.75</v>
      </c>
      <c r="AK834" s="95" t="s">
        <v>10565</v>
      </c>
      <c r="AL834" s="94"/>
      <c r="AM834" s="94"/>
      <c r="AN834" s="167">
        <f t="shared" si="289"/>
        <v>53</v>
      </c>
      <c r="AO834" s="49">
        <v>0</v>
      </c>
      <c r="AP834" s="49">
        <v>0</v>
      </c>
      <c r="AQ834" s="49">
        <v>52</v>
      </c>
      <c r="AR834" s="49">
        <v>0</v>
      </c>
      <c r="AS834" s="49">
        <v>0</v>
      </c>
      <c r="AT834" s="49">
        <v>3</v>
      </c>
      <c r="AU834" s="167">
        <f t="shared" si="290"/>
        <v>49</v>
      </c>
      <c r="AV834" s="49">
        <v>1</v>
      </c>
      <c r="AW834" s="99">
        <v>74.959999999999994</v>
      </c>
      <c r="AX834" s="94" t="s">
        <v>3853</v>
      </c>
      <c r="AY834" s="94" t="s">
        <v>10566</v>
      </c>
      <c r="AZ834" s="100"/>
      <c r="BA834" s="100"/>
      <c r="BB834" s="49">
        <v>1</v>
      </c>
      <c r="BC834" s="159"/>
      <c r="BD834" s="153" t="str">
        <f t="shared" si="291"/>
        <v>08, 45, 2022.09.29</v>
      </c>
      <c r="BE834" s="153" t="str">
        <f t="shared" si="292"/>
        <v>16, 30, 2022.09.29</v>
      </c>
      <c r="BF834" s="160" t="str">
        <f t="shared" si="293"/>
        <v>П</v>
      </c>
      <c r="BG834" s="161">
        <f t="shared" si="294"/>
        <v>7.75</v>
      </c>
      <c r="BH834" s="167">
        <f t="shared" si="295"/>
        <v>53</v>
      </c>
      <c r="BI834" s="162">
        <f t="shared" si="296"/>
        <v>0</v>
      </c>
      <c r="BJ834" s="162">
        <f t="shared" si="297"/>
        <v>0</v>
      </c>
      <c r="BK834" s="162">
        <f t="shared" si="298"/>
        <v>52</v>
      </c>
      <c r="BL834" s="162">
        <f t="shared" si="299"/>
        <v>0</v>
      </c>
      <c r="BM834" s="162">
        <f t="shared" si="300"/>
        <v>0</v>
      </c>
      <c r="BN834" s="162">
        <f t="shared" si="301"/>
        <v>3</v>
      </c>
      <c r="BO834" s="167">
        <f t="shared" si="302"/>
        <v>49</v>
      </c>
      <c r="BP834" s="162">
        <f t="shared" si="303"/>
        <v>1</v>
      </c>
      <c r="BQ834" s="168">
        <f t="shared" si="304"/>
        <v>1</v>
      </c>
      <c r="BT834" s="169">
        <f t="shared" si="305"/>
        <v>0</v>
      </c>
      <c r="BU834" s="169">
        <f t="shared" si="306"/>
        <v>0</v>
      </c>
      <c r="BV834" s="169">
        <f t="shared" si="307"/>
        <v>410.75</v>
      </c>
      <c r="BW834" s="169">
        <f t="shared" si="308"/>
        <v>53</v>
      </c>
      <c r="BX834" s="170">
        <f t="shared" si="309"/>
        <v>0</v>
      </c>
      <c r="BY834" s="170">
        <f t="shared" si="310"/>
        <v>0</v>
      </c>
      <c r="BZ834" s="170">
        <f t="shared" si="311"/>
        <v>0</v>
      </c>
      <c r="CA834" s="170">
        <f t="shared" si="312"/>
        <v>0</v>
      </c>
      <c r="CB834" s="216"/>
    </row>
    <row r="835" spans="1:80" s="172" customFormat="1" ht="15.75" customHeight="1">
      <c r="A835" s="163" t="s">
        <v>291</v>
      </c>
      <c r="B835" s="163"/>
      <c r="D835" s="163">
        <v>15</v>
      </c>
      <c r="AA835" s="165" t="s">
        <v>83</v>
      </c>
      <c r="AB835" s="166" t="s">
        <v>4770</v>
      </c>
      <c r="AC835" s="94" t="s">
        <v>90</v>
      </c>
      <c r="AD835" s="95" t="s">
        <v>305</v>
      </c>
      <c r="AE835" s="94" t="s">
        <v>10567</v>
      </c>
      <c r="AF835" s="96" t="s">
        <v>295</v>
      </c>
      <c r="AG835" s="22" t="s">
        <v>10568</v>
      </c>
      <c r="AH835" s="22" t="s">
        <v>10569</v>
      </c>
      <c r="AI835" s="97" t="s">
        <v>298</v>
      </c>
      <c r="AJ835" s="98">
        <v>5.5</v>
      </c>
      <c r="AK835" s="95" t="s">
        <v>10570</v>
      </c>
      <c r="AL835" s="94"/>
      <c r="AM835" s="94"/>
      <c r="AN835" s="167">
        <f t="shared" si="289"/>
        <v>5</v>
      </c>
      <c r="AO835" s="49">
        <v>0</v>
      </c>
      <c r="AP835" s="49">
        <v>0</v>
      </c>
      <c r="AQ835" s="49">
        <v>5</v>
      </c>
      <c r="AR835" s="49">
        <v>0</v>
      </c>
      <c r="AS835" s="49">
        <v>0</v>
      </c>
      <c r="AT835" s="49">
        <v>0</v>
      </c>
      <c r="AU835" s="167">
        <f t="shared" si="290"/>
        <v>5</v>
      </c>
      <c r="AV835" s="49">
        <v>0</v>
      </c>
      <c r="AW835" s="99">
        <v>6.86</v>
      </c>
      <c r="AX835" s="94"/>
      <c r="AY835" s="94" t="s">
        <v>10571</v>
      </c>
      <c r="AZ835" s="100"/>
      <c r="BA835" s="100"/>
      <c r="BB835" s="49">
        <v>1</v>
      </c>
      <c r="BC835" s="159"/>
      <c r="BD835" s="153" t="str">
        <f t="shared" si="291"/>
        <v>09, 30, 2022.09.29</v>
      </c>
      <c r="BE835" s="153" t="str">
        <f t="shared" si="292"/>
        <v>15, 00, 2022.09.29</v>
      </c>
      <c r="BF835" s="160" t="str">
        <f t="shared" si="293"/>
        <v>П</v>
      </c>
      <c r="BG835" s="161">
        <f t="shared" si="294"/>
        <v>5.5</v>
      </c>
      <c r="BH835" s="167">
        <f t="shared" si="295"/>
        <v>5</v>
      </c>
      <c r="BI835" s="162">
        <f t="shared" si="296"/>
        <v>0</v>
      </c>
      <c r="BJ835" s="162">
        <f t="shared" si="297"/>
        <v>0</v>
      </c>
      <c r="BK835" s="162">
        <f t="shared" si="298"/>
        <v>5</v>
      </c>
      <c r="BL835" s="162">
        <f t="shared" si="299"/>
        <v>0</v>
      </c>
      <c r="BM835" s="162">
        <f t="shared" si="300"/>
        <v>0</v>
      </c>
      <c r="BN835" s="162">
        <f t="shared" si="301"/>
        <v>0</v>
      </c>
      <c r="BO835" s="167">
        <f t="shared" si="302"/>
        <v>5</v>
      </c>
      <c r="BP835" s="162">
        <f t="shared" si="303"/>
        <v>0</v>
      </c>
      <c r="BQ835" s="168">
        <f t="shared" si="304"/>
        <v>1</v>
      </c>
      <c r="BT835" s="169">
        <f t="shared" si="305"/>
        <v>0</v>
      </c>
      <c r="BU835" s="169">
        <f t="shared" si="306"/>
        <v>0</v>
      </c>
      <c r="BV835" s="169">
        <f t="shared" si="307"/>
        <v>27.5</v>
      </c>
      <c r="BW835" s="169">
        <f t="shared" si="308"/>
        <v>5</v>
      </c>
      <c r="BX835" s="170">
        <f t="shared" si="309"/>
        <v>0</v>
      </c>
      <c r="BY835" s="170">
        <f t="shared" si="310"/>
        <v>0</v>
      </c>
      <c r="BZ835" s="170">
        <f t="shared" si="311"/>
        <v>0</v>
      </c>
      <c r="CA835" s="170">
        <f t="shared" si="312"/>
        <v>0</v>
      </c>
      <c r="CB835" s="216"/>
    </row>
    <row r="836" spans="1:80" s="172" customFormat="1" ht="15.75" customHeight="1">
      <c r="A836" s="163" t="s">
        <v>291</v>
      </c>
      <c r="B836" s="163"/>
      <c r="D836" s="163">
        <v>15</v>
      </c>
      <c r="AA836" s="165" t="s">
        <v>83</v>
      </c>
      <c r="AB836" s="166" t="s">
        <v>4771</v>
      </c>
      <c r="AC836" s="94" t="s">
        <v>92</v>
      </c>
      <c r="AD836" s="95" t="s">
        <v>293</v>
      </c>
      <c r="AE836" s="94" t="s">
        <v>10572</v>
      </c>
      <c r="AF836" s="96" t="s">
        <v>295</v>
      </c>
      <c r="AG836" s="22" t="s">
        <v>10558</v>
      </c>
      <c r="AH836" s="22" t="s">
        <v>10573</v>
      </c>
      <c r="AI836" s="97" t="s">
        <v>298</v>
      </c>
      <c r="AJ836" s="98">
        <v>1.5</v>
      </c>
      <c r="AK836" s="95" t="s">
        <v>10574</v>
      </c>
      <c r="AL836" s="94"/>
      <c r="AM836" s="94" t="s">
        <v>10560</v>
      </c>
      <c r="AN836" s="167">
        <f t="shared" si="289"/>
        <v>2</v>
      </c>
      <c r="AO836" s="49">
        <v>0</v>
      </c>
      <c r="AP836" s="49">
        <v>2</v>
      </c>
      <c r="AQ836" s="49">
        <v>0</v>
      </c>
      <c r="AR836" s="49">
        <v>0</v>
      </c>
      <c r="AS836" s="49">
        <v>0</v>
      </c>
      <c r="AT836" s="49">
        <v>2</v>
      </c>
      <c r="AU836" s="167">
        <f t="shared" si="290"/>
        <v>0</v>
      </c>
      <c r="AV836" s="49">
        <v>0</v>
      </c>
      <c r="AW836" s="99">
        <v>4.3600000000000003</v>
      </c>
      <c r="AX836" s="94"/>
      <c r="AY836" s="94" t="s">
        <v>10575</v>
      </c>
      <c r="AZ836" s="100"/>
      <c r="BA836" s="100"/>
      <c r="BB836" s="49">
        <v>1</v>
      </c>
      <c r="BC836" s="159"/>
      <c r="BD836" s="153" t="str">
        <f t="shared" si="291"/>
        <v>10, 00, 2022.09.29</v>
      </c>
      <c r="BE836" s="153" t="str">
        <f t="shared" si="292"/>
        <v>11, 30, 2022.09.29</v>
      </c>
      <c r="BF836" s="160" t="str">
        <f t="shared" si="293"/>
        <v>П</v>
      </c>
      <c r="BG836" s="161">
        <f t="shared" si="294"/>
        <v>1.5</v>
      </c>
      <c r="BH836" s="167">
        <f t="shared" si="295"/>
        <v>2</v>
      </c>
      <c r="BI836" s="162">
        <f t="shared" si="296"/>
        <v>0</v>
      </c>
      <c r="BJ836" s="162">
        <f t="shared" si="297"/>
        <v>2</v>
      </c>
      <c r="BK836" s="162">
        <f t="shared" si="298"/>
        <v>0</v>
      </c>
      <c r="BL836" s="162">
        <f t="shared" si="299"/>
        <v>0</v>
      </c>
      <c r="BM836" s="162">
        <f t="shared" si="300"/>
        <v>0</v>
      </c>
      <c r="BN836" s="162">
        <f t="shared" si="301"/>
        <v>2</v>
      </c>
      <c r="BO836" s="167">
        <f t="shared" si="302"/>
        <v>0</v>
      </c>
      <c r="BP836" s="162">
        <f t="shared" si="303"/>
        <v>0</v>
      </c>
      <c r="BQ836" s="168">
        <f t="shared" si="304"/>
        <v>1</v>
      </c>
      <c r="BT836" s="169">
        <f t="shared" si="305"/>
        <v>0</v>
      </c>
      <c r="BU836" s="169">
        <f t="shared" si="306"/>
        <v>0</v>
      </c>
      <c r="BV836" s="169">
        <f t="shared" si="307"/>
        <v>3</v>
      </c>
      <c r="BW836" s="169">
        <f t="shared" si="308"/>
        <v>2</v>
      </c>
      <c r="BX836" s="170">
        <f t="shared" si="309"/>
        <v>0</v>
      </c>
      <c r="BY836" s="170">
        <f t="shared" si="310"/>
        <v>0</v>
      </c>
      <c r="BZ836" s="170">
        <f t="shared" si="311"/>
        <v>0</v>
      </c>
      <c r="CA836" s="170">
        <f t="shared" si="312"/>
        <v>0</v>
      </c>
      <c r="CB836" s="216"/>
    </row>
    <row r="837" spans="1:80" s="172" customFormat="1" ht="15.75" customHeight="1">
      <c r="A837" s="163" t="s">
        <v>291</v>
      </c>
      <c r="B837" s="163"/>
      <c r="D837" s="163">
        <v>15</v>
      </c>
      <c r="AA837" s="165" t="s">
        <v>83</v>
      </c>
      <c r="AB837" s="166" t="s">
        <v>4778</v>
      </c>
      <c r="AC837" s="94" t="s">
        <v>92</v>
      </c>
      <c r="AD837" s="95" t="s">
        <v>293</v>
      </c>
      <c r="AE837" s="94" t="s">
        <v>10576</v>
      </c>
      <c r="AF837" s="96" t="s">
        <v>408</v>
      </c>
      <c r="AG837" s="22" t="s">
        <v>10577</v>
      </c>
      <c r="AH837" s="22" t="s">
        <v>10578</v>
      </c>
      <c r="AI837" s="97" t="s">
        <v>309</v>
      </c>
      <c r="AJ837" s="98">
        <v>0.28000000000000003</v>
      </c>
      <c r="AK837" s="95" t="s">
        <v>10579</v>
      </c>
      <c r="AL837" s="94"/>
      <c r="AM837" s="94" t="s">
        <v>1869</v>
      </c>
      <c r="AN837" s="167">
        <f t="shared" si="289"/>
        <v>12</v>
      </c>
      <c r="AO837" s="49">
        <v>0</v>
      </c>
      <c r="AP837" s="49">
        <v>1</v>
      </c>
      <c r="AQ837" s="49">
        <v>11</v>
      </c>
      <c r="AR837" s="49">
        <v>0</v>
      </c>
      <c r="AS837" s="49">
        <v>0</v>
      </c>
      <c r="AT837" s="49">
        <v>3</v>
      </c>
      <c r="AU837" s="167">
        <f t="shared" si="290"/>
        <v>9</v>
      </c>
      <c r="AV837" s="49">
        <v>0</v>
      </c>
      <c r="AW837" s="99">
        <v>74.819999999999993</v>
      </c>
      <c r="AX837" s="94"/>
      <c r="AY837" s="94" t="s">
        <v>10580</v>
      </c>
      <c r="AZ837" s="100" t="s">
        <v>501</v>
      </c>
      <c r="BA837" s="100" t="s">
        <v>639</v>
      </c>
      <c r="BB837" s="49">
        <v>1</v>
      </c>
      <c r="BC837" s="159"/>
      <c r="BD837" s="153" t="str">
        <f t="shared" si="291"/>
        <v>11, 58, 2022.09.29</v>
      </c>
      <c r="BE837" s="153" t="str">
        <f t="shared" si="292"/>
        <v>12, 15, 2022.09.29</v>
      </c>
      <c r="BF837" s="160" t="str">
        <f t="shared" si="293"/>
        <v>В</v>
      </c>
      <c r="BG837" s="161">
        <f t="shared" si="294"/>
        <v>0.28000000000000003</v>
      </c>
      <c r="BH837" s="167">
        <f t="shared" si="295"/>
        <v>12</v>
      </c>
      <c r="BI837" s="162">
        <f t="shared" si="296"/>
        <v>0</v>
      </c>
      <c r="BJ837" s="162">
        <f t="shared" si="297"/>
        <v>1</v>
      </c>
      <c r="BK837" s="162">
        <f t="shared" si="298"/>
        <v>11</v>
      </c>
      <c r="BL837" s="162">
        <f t="shared" si="299"/>
        <v>0</v>
      </c>
      <c r="BM837" s="162">
        <f t="shared" si="300"/>
        <v>0</v>
      </c>
      <c r="BN837" s="162">
        <f t="shared" si="301"/>
        <v>3</v>
      </c>
      <c r="BO837" s="167">
        <f t="shared" si="302"/>
        <v>9</v>
      </c>
      <c r="BP837" s="162">
        <f t="shared" si="303"/>
        <v>0</v>
      </c>
      <c r="BQ837" s="168">
        <f t="shared" si="304"/>
        <v>1</v>
      </c>
      <c r="BT837" s="169">
        <f t="shared" si="305"/>
        <v>3.3600000000000003</v>
      </c>
      <c r="BU837" s="169">
        <f t="shared" si="306"/>
        <v>12</v>
      </c>
      <c r="BV837" s="169">
        <f t="shared" si="307"/>
        <v>0</v>
      </c>
      <c r="BW837" s="169">
        <f t="shared" si="308"/>
        <v>0</v>
      </c>
      <c r="BX837" s="170">
        <f t="shared" si="309"/>
        <v>0</v>
      </c>
      <c r="BY837" s="170">
        <f t="shared" si="310"/>
        <v>0</v>
      </c>
      <c r="BZ837" s="170">
        <f t="shared" si="311"/>
        <v>0</v>
      </c>
      <c r="CA837" s="170">
        <f t="shared" si="312"/>
        <v>0</v>
      </c>
      <c r="CB837" s="216"/>
    </row>
    <row r="838" spans="1:80" s="172" customFormat="1" ht="15.75" customHeight="1">
      <c r="A838" s="163" t="s">
        <v>291</v>
      </c>
      <c r="B838" s="163"/>
      <c r="D838" s="163">
        <v>15</v>
      </c>
      <c r="AA838" s="165" t="s">
        <v>83</v>
      </c>
      <c r="AB838" s="166" t="s">
        <v>4785</v>
      </c>
      <c r="AC838" s="94" t="s">
        <v>92</v>
      </c>
      <c r="AD838" s="95" t="s">
        <v>314</v>
      </c>
      <c r="AE838" s="94" t="s">
        <v>10454</v>
      </c>
      <c r="AF838" s="96" t="s">
        <v>408</v>
      </c>
      <c r="AG838" s="22" t="s">
        <v>10581</v>
      </c>
      <c r="AH838" s="22" t="s">
        <v>10582</v>
      </c>
      <c r="AI838" s="97" t="s">
        <v>298</v>
      </c>
      <c r="AJ838" s="98">
        <v>7.5</v>
      </c>
      <c r="AK838" s="95" t="s">
        <v>10583</v>
      </c>
      <c r="AL838" s="94"/>
      <c r="AM838" s="94"/>
      <c r="AN838" s="167">
        <f t="shared" si="289"/>
        <v>8</v>
      </c>
      <c r="AO838" s="49">
        <v>0</v>
      </c>
      <c r="AP838" s="49">
        <v>0</v>
      </c>
      <c r="AQ838" s="49">
        <v>8</v>
      </c>
      <c r="AR838" s="49">
        <v>0</v>
      </c>
      <c r="AS838" s="49">
        <v>0</v>
      </c>
      <c r="AT838" s="49">
        <v>2</v>
      </c>
      <c r="AU838" s="167">
        <f t="shared" si="290"/>
        <v>6</v>
      </c>
      <c r="AV838" s="49">
        <v>0</v>
      </c>
      <c r="AW838" s="99">
        <v>14.67</v>
      </c>
      <c r="AX838" s="94"/>
      <c r="AY838" s="94" t="s">
        <v>10584</v>
      </c>
      <c r="AZ838" s="100"/>
      <c r="BA838" s="100"/>
      <c r="BB838" s="49">
        <v>1</v>
      </c>
      <c r="BC838" s="159"/>
      <c r="BD838" s="153" t="str">
        <f t="shared" si="291"/>
        <v>08, 30, 2022.09.30</v>
      </c>
      <c r="BE838" s="153" t="str">
        <f t="shared" si="292"/>
        <v>16, 00, 2022.09.30</v>
      </c>
      <c r="BF838" s="160" t="str">
        <f t="shared" si="293"/>
        <v>П</v>
      </c>
      <c r="BG838" s="161">
        <f t="shared" si="294"/>
        <v>7.5</v>
      </c>
      <c r="BH838" s="167">
        <f t="shared" si="295"/>
        <v>8</v>
      </c>
      <c r="BI838" s="162">
        <f t="shared" si="296"/>
        <v>0</v>
      </c>
      <c r="BJ838" s="162">
        <f t="shared" si="297"/>
        <v>0</v>
      </c>
      <c r="BK838" s="162">
        <f t="shared" si="298"/>
        <v>8</v>
      </c>
      <c r="BL838" s="162">
        <f t="shared" si="299"/>
        <v>0</v>
      </c>
      <c r="BM838" s="162">
        <f t="shared" si="300"/>
        <v>0</v>
      </c>
      <c r="BN838" s="162">
        <f t="shared" si="301"/>
        <v>2</v>
      </c>
      <c r="BO838" s="167">
        <f t="shared" si="302"/>
        <v>6</v>
      </c>
      <c r="BP838" s="162">
        <f t="shared" si="303"/>
        <v>0</v>
      </c>
      <c r="BQ838" s="168">
        <f t="shared" si="304"/>
        <v>1</v>
      </c>
      <c r="BT838" s="169">
        <f t="shared" si="305"/>
        <v>0</v>
      </c>
      <c r="BU838" s="169">
        <f t="shared" si="306"/>
        <v>0</v>
      </c>
      <c r="BV838" s="169">
        <f t="shared" si="307"/>
        <v>60</v>
      </c>
      <c r="BW838" s="169">
        <f t="shared" si="308"/>
        <v>8</v>
      </c>
      <c r="BX838" s="170">
        <f t="shared" si="309"/>
        <v>0</v>
      </c>
      <c r="BY838" s="170">
        <f t="shared" si="310"/>
        <v>0</v>
      </c>
      <c r="BZ838" s="170">
        <f t="shared" si="311"/>
        <v>0</v>
      </c>
      <c r="CA838" s="170">
        <f t="shared" si="312"/>
        <v>0</v>
      </c>
      <c r="CB838" s="216"/>
    </row>
    <row r="839" spans="1:80" s="172" customFormat="1" ht="15.75" customHeight="1">
      <c r="A839" s="163" t="s">
        <v>291</v>
      </c>
      <c r="B839" s="163"/>
      <c r="D839" s="163">
        <v>15</v>
      </c>
      <c r="AA839" s="165" t="s">
        <v>83</v>
      </c>
      <c r="AB839" s="166" t="s">
        <v>4791</v>
      </c>
      <c r="AC839" s="94" t="s">
        <v>108</v>
      </c>
      <c r="AD839" s="95" t="s">
        <v>305</v>
      </c>
      <c r="AE839" s="94" t="s">
        <v>10585</v>
      </c>
      <c r="AF839" s="96" t="s">
        <v>408</v>
      </c>
      <c r="AG839" s="22" t="s">
        <v>10586</v>
      </c>
      <c r="AH839" s="22" t="s">
        <v>10587</v>
      </c>
      <c r="AI839" s="97" t="s">
        <v>298</v>
      </c>
      <c r="AJ839" s="98">
        <v>7.75</v>
      </c>
      <c r="AK839" s="95" t="s">
        <v>10588</v>
      </c>
      <c r="AL839" s="94"/>
      <c r="AM839" s="94" t="s">
        <v>652</v>
      </c>
      <c r="AN839" s="167">
        <f t="shared" si="289"/>
        <v>10</v>
      </c>
      <c r="AO839" s="49">
        <v>0</v>
      </c>
      <c r="AP839" s="49">
        <v>1</v>
      </c>
      <c r="AQ839" s="49">
        <v>8</v>
      </c>
      <c r="AR839" s="49">
        <v>0</v>
      </c>
      <c r="AS839" s="49">
        <v>0</v>
      </c>
      <c r="AT839" s="49">
        <v>3</v>
      </c>
      <c r="AU839" s="167">
        <f t="shared" si="290"/>
        <v>6</v>
      </c>
      <c r="AV839" s="49">
        <v>1</v>
      </c>
      <c r="AW839" s="99">
        <v>27.93</v>
      </c>
      <c r="AX839" s="94" t="s">
        <v>3853</v>
      </c>
      <c r="AY839" s="94" t="s">
        <v>10589</v>
      </c>
      <c r="AZ839" s="100"/>
      <c r="BA839" s="100"/>
      <c r="BB839" s="49">
        <v>1</v>
      </c>
      <c r="BC839" s="159"/>
      <c r="BD839" s="153" t="str">
        <f t="shared" si="291"/>
        <v>08, 45, 2022.09.30</v>
      </c>
      <c r="BE839" s="153" t="str">
        <f t="shared" si="292"/>
        <v>16, 30, 2022.09.30</v>
      </c>
      <c r="BF839" s="160" t="str">
        <f t="shared" si="293"/>
        <v>П</v>
      </c>
      <c r="BG839" s="161">
        <f t="shared" si="294"/>
        <v>7.75</v>
      </c>
      <c r="BH839" s="167">
        <f t="shared" si="295"/>
        <v>10</v>
      </c>
      <c r="BI839" s="162">
        <f t="shared" si="296"/>
        <v>0</v>
      </c>
      <c r="BJ839" s="162">
        <f t="shared" si="297"/>
        <v>1</v>
      </c>
      <c r="BK839" s="162">
        <f t="shared" si="298"/>
        <v>8</v>
      </c>
      <c r="BL839" s="162">
        <f t="shared" si="299"/>
        <v>0</v>
      </c>
      <c r="BM839" s="162">
        <f t="shared" si="300"/>
        <v>0</v>
      </c>
      <c r="BN839" s="162">
        <f t="shared" si="301"/>
        <v>3</v>
      </c>
      <c r="BO839" s="167">
        <f t="shared" si="302"/>
        <v>6</v>
      </c>
      <c r="BP839" s="162">
        <f t="shared" si="303"/>
        <v>1</v>
      </c>
      <c r="BQ839" s="168">
        <f t="shared" si="304"/>
        <v>1</v>
      </c>
      <c r="BT839" s="169">
        <f t="shared" si="305"/>
        <v>0</v>
      </c>
      <c r="BU839" s="169">
        <f t="shared" si="306"/>
        <v>0</v>
      </c>
      <c r="BV839" s="169">
        <f t="shared" si="307"/>
        <v>77.5</v>
      </c>
      <c r="BW839" s="169">
        <f t="shared" si="308"/>
        <v>10</v>
      </c>
      <c r="BX839" s="170">
        <f t="shared" si="309"/>
        <v>0</v>
      </c>
      <c r="BY839" s="170">
        <f t="shared" si="310"/>
        <v>0</v>
      </c>
      <c r="BZ839" s="170">
        <f t="shared" si="311"/>
        <v>0</v>
      </c>
      <c r="CA839" s="170">
        <f t="shared" si="312"/>
        <v>0</v>
      </c>
      <c r="CB839" s="216"/>
    </row>
    <row r="840" spans="1:80" s="172" customFormat="1" ht="15.75" customHeight="1">
      <c r="A840" s="163" t="s">
        <v>291</v>
      </c>
      <c r="B840" s="163"/>
      <c r="D840" s="163">
        <v>15</v>
      </c>
      <c r="AA840" s="165" t="s">
        <v>83</v>
      </c>
      <c r="AB840" s="166" t="s">
        <v>4796</v>
      </c>
      <c r="AC840" s="94" t="s">
        <v>90</v>
      </c>
      <c r="AD840" s="95" t="s">
        <v>305</v>
      </c>
      <c r="AE840" s="94" t="s">
        <v>10590</v>
      </c>
      <c r="AF840" s="96" t="s">
        <v>295</v>
      </c>
      <c r="AG840" s="22" t="s">
        <v>10591</v>
      </c>
      <c r="AH840" s="22" t="s">
        <v>10592</v>
      </c>
      <c r="AI840" s="97" t="s">
        <v>309</v>
      </c>
      <c r="AJ840" s="98">
        <v>0.98</v>
      </c>
      <c r="AK840" s="95" t="s">
        <v>10593</v>
      </c>
      <c r="AL840" s="94"/>
      <c r="AM840" s="94"/>
      <c r="AN840" s="167">
        <f t="shared" si="289"/>
        <v>12</v>
      </c>
      <c r="AO840" s="49">
        <v>0</v>
      </c>
      <c r="AP840" s="49">
        <v>0</v>
      </c>
      <c r="AQ840" s="49">
        <v>12</v>
      </c>
      <c r="AR840" s="49">
        <v>0</v>
      </c>
      <c r="AS840" s="49">
        <v>0</v>
      </c>
      <c r="AT840" s="49">
        <v>0</v>
      </c>
      <c r="AU840" s="167">
        <f t="shared" si="290"/>
        <v>12</v>
      </c>
      <c r="AV840" s="49">
        <v>0</v>
      </c>
      <c r="AW840" s="99">
        <v>22.98</v>
      </c>
      <c r="AX840" s="94"/>
      <c r="AY840" s="94" t="s">
        <v>10594</v>
      </c>
      <c r="AZ840" s="100" t="s">
        <v>501</v>
      </c>
      <c r="BA840" s="100" t="s">
        <v>313</v>
      </c>
      <c r="BB840" s="49">
        <v>1</v>
      </c>
      <c r="BC840" s="159"/>
      <c r="BD840" s="153" t="str">
        <f t="shared" si="291"/>
        <v>10, 46, 2022.09.30</v>
      </c>
      <c r="BE840" s="153" t="str">
        <f t="shared" si="292"/>
        <v>11, 45, 2022.09.30</v>
      </c>
      <c r="BF840" s="160" t="str">
        <f t="shared" si="293"/>
        <v>В</v>
      </c>
      <c r="BG840" s="161">
        <f t="shared" si="294"/>
        <v>0.98</v>
      </c>
      <c r="BH840" s="167">
        <f t="shared" si="295"/>
        <v>12</v>
      </c>
      <c r="BI840" s="162">
        <f t="shared" si="296"/>
        <v>0</v>
      </c>
      <c r="BJ840" s="162">
        <f t="shared" si="297"/>
        <v>0</v>
      </c>
      <c r="BK840" s="162">
        <f t="shared" si="298"/>
        <v>12</v>
      </c>
      <c r="BL840" s="162">
        <f t="shared" si="299"/>
        <v>0</v>
      </c>
      <c r="BM840" s="162">
        <f t="shared" si="300"/>
        <v>0</v>
      </c>
      <c r="BN840" s="162">
        <f t="shared" si="301"/>
        <v>0</v>
      </c>
      <c r="BO840" s="167">
        <f t="shared" si="302"/>
        <v>12</v>
      </c>
      <c r="BP840" s="162">
        <f t="shared" si="303"/>
        <v>0</v>
      </c>
      <c r="BQ840" s="168">
        <f t="shared" si="304"/>
        <v>1</v>
      </c>
      <c r="BT840" s="169">
        <f t="shared" si="305"/>
        <v>11.76</v>
      </c>
      <c r="BU840" s="169">
        <f t="shared" si="306"/>
        <v>12</v>
      </c>
      <c r="BV840" s="169">
        <f t="shared" si="307"/>
        <v>0</v>
      </c>
      <c r="BW840" s="169">
        <f t="shared" si="308"/>
        <v>0</v>
      </c>
      <c r="BX840" s="170">
        <f t="shared" si="309"/>
        <v>0</v>
      </c>
      <c r="BY840" s="170">
        <f t="shared" si="310"/>
        <v>0</v>
      </c>
      <c r="BZ840" s="170">
        <f t="shared" si="311"/>
        <v>0</v>
      </c>
      <c r="CA840" s="170">
        <f t="shared" si="312"/>
        <v>0</v>
      </c>
      <c r="CB840" s="216"/>
    </row>
    <row r="841" spans="1:80" s="172" customFormat="1" ht="15.75" customHeight="1">
      <c r="A841" s="163" t="s">
        <v>291</v>
      </c>
      <c r="B841" s="163"/>
      <c r="D841" s="163">
        <v>15</v>
      </c>
      <c r="AA841" s="165" t="s">
        <v>83</v>
      </c>
      <c r="AB841" s="166" t="s">
        <v>4801</v>
      </c>
      <c r="AC841" s="94" t="s">
        <v>92</v>
      </c>
      <c r="AD841" s="95" t="s">
        <v>293</v>
      </c>
      <c r="AE841" s="94" t="s">
        <v>7838</v>
      </c>
      <c r="AF841" s="96" t="s">
        <v>408</v>
      </c>
      <c r="AG841" s="22" t="s">
        <v>10595</v>
      </c>
      <c r="AH841" s="22" t="s">
        <v>10596</v>
      </c>
      <c r="AI841" s="97" t="s">
        <v>309</v>
      </c>
      <c r="AJ841" s="98">
        <v>1.08</v>
      </c>
      <c r="AK841" s="95" t="s">
        <v>10597</v>
      </c>
      <c r="AL841" s="94"/>
      <c r="AM841" s="94" t="s">
        <v>10598</v>
      </c>
      <c r="AN841" s="167">
        <f t="shared" si="289"/>
        <v>33</v>
      </c>
      <c r="AO841" s="49">
        <v>0</v>
      </c>
      <c r="AP841" s="49">
        <v>6</v>
      </c>
      <c r="AQ841" s="49">
        <v>27</v>
      </c>
      <c r="AR841" s="49">
        <v>0</v>
      </c>
      <c r="AS841" s="49">
        <v>0</v>
      </c>
      <c r="AT841" s="49">
        <v>15</v>
      </c>
      <c r="AU841" s="167">
        <f t="shared" si="290"/>
        <v>18</v>
      </c>
      <c r="AV841" s="49">
        <v>0</v>
      </c>
      <c r="AW841" s="99">
        <v>49.65</v>
      </c>
      <c r="AX841" s="94"/>
      <c r="AY841" s="94" t="s">
        <v>10599</v>
      </c>
      <c r="AZ841" s="100" t="s">
        <v>501</v>
      </c>
      <c r="BA841" s="100" t="s">
        <v>639</v>
      </c>
      <c r="BB841" s="49">
        <v>1</v>
      </c>
      <c r="BC841" s="159"/>
      <c r="BD841" s="153" t="str">
        <f t="shared" si="291"/>
        <v>11, 25, 2022.09.30</v>
      </c>
      <c r="BE841" s="153" t="str">
        <f t="shared" si="292"/>
        <v>12, 30, 2022.09.30</v>
      </c>
      <c r="BF841" s="160" t="str">
        <f t="shared" si="293"/>
        <v>В</v>
      </c>
      <c r="BG841" s="161">
        <f t="shared" si="294"/>
        <v>1.08</v>
      </c>
      <c r="BH841" s="167">
        <f t="shared" si="295"/>
        <v>33</v>
      </c>
      <c r="BI841" s="162">
        <f t="shared" si="296"/>
        <v>0</v>
      </c>
      <c r="BJ841" s="162">
        <f t="shared" si="297"/>
        <v>6</v>
      </c>
      <c r="BK841" s="162">
        <f t="shared" si="298"/>
        <v>27</v>
      </c>
      <c r="BL841" s="162">
        <f t="shared" si="299"/>
        <v>0</v>
      </c>
      <c r="BM841" s="162">
        <f t="shared" si="300"/>
        <v>0</v>
      </c>
      <c r="BN841" s="162">
        <f t="shared" si="301"/>
        <v>15</v>
      </c>
      <c r="BO841" s="167">
        <f t="shared" si="302"/>
        <v>18</v>
      </c>
      <c r="BP841" s="162">
        <f t="shared" si="303"/>
        <v>0</v>
      </c>
      <c r="BQ841" s="168">
        <f t="shared" si="304"/>
        <v>1</v>
      </c>
      <c r="BT841" s="169">
        <f t="shared" si="305"/>
        <v>35.64</v>
      </c>
      <c r="BU841" s="169">
        <f t="shared" si="306"/>
        <v>33</v>
      </c>
      <c r="BV841" s="169">
        <f t="shared" si="307"/>
        <v>0</v>
      </c>
      <c r="BW841" s="169">
        <f t="shared" si="308"/>
        <v>0</v>
      </c>
      <c r="BX841" s="170">
        <f t="shared" si="309"/>
        <v>0</v>
      </c>
      <c r="BY841" s="170">
        <f t="shared" si="310"/>
        <v>0</v>
      </c>
      <c r="BZ841" s="170">
        <f t="shared" si="311"/>
        <v>0</v>
      </c>
      <c r="CA841" s="170">
        <f t="shared" si="312"/>
        <v>0</v>
      </c>
      <c r="CB841" s="216"/>
    </row>
    <row r="842" spans="1:80" s="172" customFormat="1" ht="15.75" customHeight="1">
      <c r="A842" s="163" t="s">
        <v>291</v>
      </c>
      <c r="B842" s="163"/>
      <c r="D842" s="163">
        <v>15</v>
      </c>
      <c r="AA842" s="165" t="s">
        <v>83</v>
      </c>
      <c r="AB842" s="166" t="s">
        <v>4807</v>
      </c>
      <c r="AC842" s="94" t="s">
        <v>90</v>
      </c>
      <c r="AD842" s="95" t="s">
        <v>293</v>
      </c>
      <c r="AE842" s="94" t="s">
        <v>3591</v>
      </c>
      <c r="AF842" s="96" t="s">
        <v>345</v>
      </c>
      <c r="AG842" s="22" t="s">
        <v>10600</v>
      </c>
      <c r="AH842" s="22" t="s">
        <v>10601</v>
      </c>
      <c r="AI842" s="97" t="s">
        <v>309</v>
      </c>
      <c r="AJ842" s="98">
        <v>0.93</v>
      </c>
      <c r="AK842" s="95" t="s">
        <v>3594</v>
      </c>
      <c r="AL842" s="94"/>
      <c r="AM842" s="94" t="s">
        <v>3595</v>
      </c>
      <c r="AN842" s="167">
        <f t="shared" si="289"/>
        <v>315</v>
      </c>
      <c r="AO842" s="49">
        <v>0</v>
      </c>
      <c r="AP842" s="49">
        <v>6</v>
      </c>
      <c r="AQ842" s="49">
        <v>307</v>
      </c>
      <c r="AR842" s="49">
        <v>0</v>
      </c>
      <c r="AS842" s="49">
        <v>0</v>
      </c>
      <c r="AT842" s="49">
        <v>36</v>
      </c>
      <c r="AU842" s="167">
        <f t="shared" si="290"/>
        <v>277</v>
      </c>
      <c r="AV842" s="49">
        <v>2</v>
      </c>
      <c r="AW842" s="99">
        <v>710.83</v>
      </c>
      <c r="AX842" s="94" t="s">
        <v>7743</v>
      </c>
      <c r="AY842" s="94" t="s">
        <v>10602</v>
      </c>
      <c r="AZ842" s="100" t="s">
        <v>501</v>
      </c>
      <c r="BA842" s="100" t="s">
        <v>639</v>
      </c>
      <c r="BB842" s="49">
        <v>1</v>
      </c>
      <c r="BC842" s="159"/>
      <c r="BD842" s="153" t="str">
        <f t="shared" si="291"/>
        <v>12, 26, 2022.10.03</v>
      </c>
      <c r="BE842" s="153" t="str">
        <f t="shared" si="292"/>
        <v>13, 22, 2022.10.03</v>
      </c>
      <c r="BF842" s="160" t="str">
        <f t="shared" si="293"/>
        <v>В</v>
      </c>
      <c r="BG842" s="161">
        <f t="shared" si="294"/>
        <v>0.93</v>
      </c>
      <c r="BH842" s="167">
        <f t="shared" si="295"/>
        <v>315</v>
      </c>
      <c r="BI842" s="162">
        <f t="shared" si="296"/>
        <v>0</v>
      </c>
      <c r="BJ842" s="162">
        <f t="shared" si="297"/>
        <v>6</v>
      </c>
      <c r="BK842" s="162">
        <f t="shared" si="298"/>
        <v>307</v>
      </c>
      <c r="BL842" s="162">
        <f t="shared" si="299"/>
        <v>0</v>
      </c>
      <c r="BM842" s="162">
        <f t="shared" si="300"/>
        <v>0</v>
      </c>
      <c r="BN842" s="162">
        <f t="shared" si="301"/>
        <v>36</v>
      </c>
      <c r="BO842" s="167">
        <f t="shared" si="302"/>
        <v>277</v>
      </c>
      <c r="BP842" s="162">
        <f t="shared" si="303"/>
        <v>2</v>
      </c>
      <c r="BQ842" s="168">
        <f t="shared" si="304"/>
        <v>1</v>
      </c>
      <c r="BT842" s="169">
        <f t="shared" si="305"/>
        <v>292.95</v>
      </c>
      <c r="BU842" s="169">
        <f t="shared" si="306"/>
        <v>315</v>
      </c>
      <c r="BV842" s="169">
        <f t="shared" si="307"/>
        <v>0</v>
      </c>
      <c r="BW842" s="169">
        <f t="shared" si="308"/>
        <v>0</v>
      </c>
      <c r="BX842" s="170">
        <f t="shared" si="309"/>
        <v>0</v>
      </c>
      <c r="BY842" s="170">
        <f t="shared" si="310"/>
        <v>0</v>
      </c>
      <c r="BZ842" s="170">
        <f t="shared" si="311"/>
        <v>0</v>
      </c>
      <c r="CA842" s="170">
        <f t="shared" si="312"/>
        <v>0</v>
      </c>
      <c r="CB842" s="216"/>
    </row>
    <row r="843" spans="1:80" s="172" customFormat="1" ht="15.75" customHeight="1">
      <c r="A843" s="163" t="s">
        <v>291</v>
      </c>
      <c r="B843" s="163"/>
      <c r="D843" s="163">
        <v>15</v>
      </c>
      <c r="AA843" s="165" t="s">
        <v>83</v>
      </c>
      <c r="AB843" s="166" t="s">
        <v>4813</v>
      </c>
      <c r="AC843" s="94" t="s">
        <v>90</v>
      </c>
      <c r="AD843" s="95" t="s">
        <v>305</v>
      </c>
      <c r="AE843" s="94" t="s">
        <v>10603</v>
      </c>
      <c r="AF843" s="96" t="s">
        <v>345</v>
      </c>
      <c r="AG843" s="22" t="s">
        <v>10604</v>
      </c>
      <c r="AH843" s="22" t="s">
        <v>10605</v>
      </c>
      <c r="AI843" s="97" t="s">
        <v>298</v>
      </c>
      <c r="AJ843" s="98">
        <v>7</v>
      </c>
      <c r="AK843" s="95" t="s">
        <v>10606</v>
      </c>
      <c r="AL843" s="94"/>
      <c r="AM843" s="94"/>
      <c r="AN843" s="167">
        <f t="shared" si="289"/>
        <v>54</v>
      </c>
      <c r="AO843" s="49">
        <v>0</v>
      </c>
      <c r="AP843" s="49">
        <v>0</v>
      </c>
      <c r="AQ843" s="49">
        <v>54</v>
      </c>
      <c r="AR843" s="49">
        <v>0</v>
      </c>
      <c r="AS843" s="49">
        <v>0</v>
      </c>
      <c r="AT843" s="49">
        <v>0</v>
      </c>
      <c r="AU843" s="167">
        <f t="shared" si="290"/>
        <v>54</v>
      </c>
      <c r="AV843" s="49">
        <v>0</v>
      </c>
      <c r="AW843" s="99">
        <v>47.47</v>
      </c>
      <c r="AX843" s="94"/>
      <c r="AY843" s="94" t="s">
        <v>10607</v>
      </c>
      <c r="AZ843" s="100"/>
      <c r="BA843" s="100"/>
      <c r="BB843" s="49">
        <v>1</v>
      </c>
      <c r="BC843" s="159"/>
      <c r="BD843" s="153" t="str">
        <f t="shared" si="291"/>
        <v>09, 00, 2022.10.04</v>
      </c>
      <c r="BE843" s="153" t="str">
        <f t="shared" si="292"/>
        <v>16, 00, 2022.10.04</v>
      </c>
      <c r="BF843" s="160" t="str">
        <f t="shared" si="293"/>
        <v>П</v>
      </c>
      <c r="BG843" s="161">
        <f t="shared" si="294"/>
        <v>7</v>
      </c>
      <c r="BH843" s="167">
        <f t="shared" si="295"/>
        <v>54</v>
      </c>
      <c r="BI843" s="162">
        <f t="shared" si="296"/>
        <v>0</v>
      </c>
      <c r="BJ843" s="162">
        <f t="shared" si="297"/>
        <v>0</v>
      </c>
      <c r="BK843" s="162">
        <f t="shared" si="298"/>
        <v>54</v>
      </c>
      <c r="BL843" s="162">
        <f t="shared" si="299"/>
        <v>0</v>
      </c>
      <c r="BM843" s="162">
        <f t="shared" si="300"/>
        <v>0</v>
      </c>
      <c r="BN843" s="162">
        <f t="shared" si="301"/>
        <v>0</v>
      </c>
      <c r="BO843" s="167">
        <f t="shared" si="302"/>
        <v>54</v>
      </c>
      <c r="BP843" s="162">
        <f t="shared" si="303"/>
        <v>0</v>
      </c>
      <c r="BQ843" s="168">
        <f t="shared" si="304"/>
        <v>1</v>
      </c>
      <c r="BT843" s="169">
        <f t="shared" si="305"/>
        <v>0</v>
      </c>
      <c r="BU843" s="169">
        <f t="shared" si="306"/>
        <v>0</v>
      </c>
      <c r="BV843" s="169">
        <f t="shared" si="307"/>
        <v>378</v>
      </c>
      <c r="BW843" s="169">
        <f t="shared" si="308"/>
        <v>54</v>
      </c>
      <c r="BX843" s="170">
        <f t="shared" si="309"/>
        <v>0</v>
      </c>
      <c r="BY843" s="170">
        <f t="shared" si="310"/>
        <v>0</v>
      </c>
      <c r="BZ843" s="170">
        <f t="shared" si="311"/>
        <v>0</v>
      </c>
      <c r="CA843" s="170">
        <f t="shared" si="312"/>
        <v>0</v>
      </c>
      <c r="CB843" s="216"/>
    </row>
    <row r="844" spans="1:80" s="172" customFormat="1" ht="15.75" customHeight="1">
      <c r="A844" s="163" t="s">
        <v>291</v>
      </c>
      <c r="B844" s="163"/>
      <c r="D844" s="163">
        <v>15</v>
      </c>
      <c r="AA844" s="165" t="s">
        <v>83</v>
      </c>
      <c r="AB844" s="166" t="s">
        <v>4818</v>
      </c>
      <c r="AC844" s="94" t="s">
        <v>108</v>
      </c>
      <c r="AD844" s="95" t="s">
        <v>314</v>
      </c>
      <c r="AE844" s="94" t="s">
        <v>10608</v>
      </c>
      <c r="AF844" s="96" t="s">
        <v>295</v>
      </c>
      <c r="AG844" s="22" t="s">
        <v>10604</v>
      </c>
      <c r="AH844" s="22" t="s">
        <v>10605</v>
      </c>
      <c r="AI844" s="97" t="s">
        <v>298</v>
      </c>
      <c r="AJ844" s="98">
        <v>7</v>
      </c>
      <c r="AK844" s="95" t="s">
        <v>10609</v>
      </c>
      <c r="AL844" s="94"/>
      <c r="AM844" s="94"/>
      <c r="AN844" s="167">
        <f t="shared" si="289"/>
        <v>4</v>
      </c>
      <c r="AO844" s="49">
        <v>0</v>
      </c>
      <c r="AP844" s="49">
        <v>0</v>
      </c>
      <c r="AQ844" s="49">
        <v>4</v>
      </c>
      <c r="AR844" s="49">
        <v>0</v>
      </c>
      <c r="AS844" s="49">
        <v>0</v>
      </c>
      <c r="AT844" s="49">
        <v>0</v>
      </c>
      <c r="AU844" s="167">
        <f t="shared" si="290"/>
        <v>4</v>
      </c>
      <c r="AV844" s="49">
        <v>0</v>
      </c>
      <c r="AW844" s="99">
        <v>5.58</v>
      </c>
      <c r="AX844" s="94"/>
      <c r="AY844" s="94" t="s">
        <v>10610</v>
      </c>
      <c r="AZ844" s="100"/>
      <c r="BA844" s="100"/>
      <c r="BB844" s="49">
        <v>1</v>
      </c>
      <c r="BC844" s="159"/>
      <c r="BD844" s="153" t="str">
        <f t="shared" si="291"/>
        <v>09, 00, 2022.10.04</v>
      </c>
      <c r="BE844" s="153" t="str">
        <f t="shared" si="292"/>
        <v>16, 00, 2022.10.04</v>
      </c>
      <c r="BF844" s="160" t="str">
        <f t="shared" si="293"/>
        <v>П</v>
      </c>
      <c r="BG844" s="161">
        <f t="shared" si="294"/>
        <v>7</v>
      </c>
      <c r="BH844" s="167">
        <f t="shared" si="295"/>
        <v>4</v>
      </c>
      <c r="BI844" s="162">
        <f t="shared" si="296"/>
        <v>0</v>
      </c>
      <c r="BJ844" s="162">
        <f t="shared" si="297"/>
        <v>0</v>
      </c>
      <c r="BK844" s="162">
        <f t="shared" si="298"/>
        <v>4</v>
      </c>
      <c r="BL844" s="162">
        <f t="shared" si="299"/>
        <v>0</v>
      </c>
      <c r="BM844" s="162">
        <f t="shared" si="300"/>
        <v>0</v>
      </c>
      <c r="BN844" s="162">
        <f t="shared" si="301"/>
        <v>0</v>
      </c>
      <c r="BO844" s="167">
        <f t="shared" si="302"/>
        <v>4</v>
      </c>
      <c r="BP844" s="162">
        <f t="shared" si="303"/>
        <v>0</v>
      </c>
      <c r="BQ844" s="168">
        <f t="shared" si="304"/>
        <v>1</v>
      </c>
      <c r="BT844" s="169">
        <f t="shared" si="305"/>
        <v>0</v>
      </c>
      <c r="BU844" s="169">
        <f t="shared" si="306"/>
        <v>0</v>
      </c>
      <c r="BV844" s="169">
        <f t="shared" si="307"/>
        <v>28</v>
      </c>
      <c r="BW844" s="169">
        <f t="shared" si="308"/>
        <v>4</v>
      </c>
      <c r="BX844" s="170">
        <f t="shared" si="309"/>
        <v>0</v>
      </c>
      <c r="BY844" s="170">
        <f t="shared" si="310"/>
        <v>0</v>
      </c>
      <c r="BZ844" s="170">
        <f t="shared" si="311"/>
        <v>0</v>
      </c>
      <c r="CA844" s="170">
        <f t="shared" si="312"/>
        <v>0</v>
      </c>
      <c r="CB844" s="216"/>
    </row>
    <row r="845" spans="1:80" s="172" customFormat="1" ht="15.75" customHeight="1">
      <c r="A845" s="163" t="s">
        <v>291</v>
      </c>
      <c r="B845" s="163"/>
      <c r="D845" s="163">
        <v>15</v>
      </c>
      <c r="AA845" s="165" t="s">
        <v>83</v>
      </c>
      <c r="AB845" s="166" t="s">
        <v>4822</v>
      </c>
      <c r="AC845" s="94" t="s">
        <v>92</v>
      </c>
      <c r="AD845" s="95" t="s">
        <v>314</v>
      </c>
      <c r="AE845" s="94" t="s">
        <v>10611</v>
      </c>
      <c r="AF845" s="96" t="s">
        <v>295</v>
      </c>
      <c r="AG845" s="22" t="s">
        <v>10612</v>
      </c>
      <c r="AH845" s="22" t="s">
        <v>10613</v>
      </c>
      <c r="AI845" s="97" t="s">
        <v>298</v>
      </c>
      <c r="AJ845" s="98">
        <v>7</v>
      </c>
      <c r="AK845" s="95" t="s">
        <v>10614</v>
      </c>
      <c r="AL845" s="94"/>
      <c r="AM845" s="94"/>
      <c r="AN845" s="167">
        <f t="shared" si="289"/>
        <v>96</v>
      </c>
      <c r="AO845" s="49">
        <v>0</v>
      </c>
      <c r="AP845" s="49">
        <v>0</v>
      </c>
      <c r="AQ845" s="49">
        <v>95</v>
      </c>
      <c r="AR845" s="49">
        <v>0</v>
      </c>
      <c r="AS845" s="49">
        <v>0</v>
      </c>
      <c r="AT845" s="49">
        <v>4</v>
      </c>
      <c r="AU845" s="167">
        <f t="shared" si="290"/>
        <v>91</v>
      </c>
      <c r="AV845" s="49">
        <v>1</v>
      </c>
      <c r="AW845" s="99">
        <v>155.59</v>
      </c>
      <c r="AX845" s="94"/>
      <c r="AY845" s="94" t="s">
        <v>10615</v>
      </c>
      <c r="AZ845" s="100"/>
      <c r="BA845" s="100"/>
      <c r="BB845" s="49">
        <v>1</v>
      </c>
      <c r="BC845" s="159"/>
      <c r="BD845" s="153" t="str">
        <f t="shared" si="291"/>
        <v>09, 30, 2022.10.04</v>
      </c>
      <c r="BE845" s="153" t="str">
        <f t="shared" si="292"/>
        <v>16, 30, 2022.10.04</v>
      </c>
      <c r="BF845" s="160" t="str">
        <f t="shared" si="293"/>
        <v>П</v>
      </c>
      <c r="BG845" s="161">
        <f t="shared" si="294"/>
        <v>7</v>
      </c>
      <c r="BH845" s="167">
        <f t="shared" si="295"/>
        <v>96</v>
      </c>
      <c r="BI845" s="162">
        <f t="shared" si="296"/>
        <v>0</v>
      </c>
      <c r="BJ845" s="162">
        <f t="shared" si="297"/>
        <v>0</v>
      </c>
      <c r="BK845" s="162">
        <f t="shared" si="298"/>
        <v>95</v>
      </c>
      <c r="BL845" s="162">
        <f t="shared" si="299"/>
        <v>0</v>
      </c>
      <c r="BM845" s="162">
        <f t="shared" si="300"/>
        <v>0</v>
      </c>
      <c r="BN845" s="162">
        <f t="shared" si="301"/>
        <v>4</v>
      </c>
      <c r="BO845" s="167">
        <f t="shared" si="302"/>
        <v>91</v>
      </c>
      <c r="BP845" s="162">
        <f t="shared" si="303"/>
        <v>1</v>
      </c>
      <c r="BQ845" s="168">
        <f t="shared" si="304"/>
        <v>1</v>
      </c>
      <c r="BT845" s="169">
        <f t="shared" si="305"/>
        <v>0</v>
      </c>
      <c r="BU845" s="169">
        <f t="shared" si="306"/>
        <v>0</v>
      </c>
      <c r="BV845" s="169">
        <f t="shared" si="307"/>
        <v>672</v>
      </c>
      <c r="BW845" s="169">
        <f t="shared" si="308"/>
        <v>96</v>
      </c>
      <c r="BX845" s="170">
        <f t="shared" si="309"/>
        <v>0</v>
      </c>
      <c r="BY845" s="170">
        <f t="shared" si="310"/>
        <v>0</v>
      </c>
      <c r="BZ845" s="170">
        <f t="shared" si="311"/>
        <v>0</v>
      </c>
      <c r="CA845" s="170">
        <f t="shared" si="312"/>
        <v>0</v>
      </c>
      <c r="CB845" s="216"/>
    </row>
    <row r="846" spans="1:80" s="172" customFormat="1" ht="15.75" customHeight="1">
      <c r="A846" s="163" t="s">
        <v>291</v>
      </c>
      <c r="B846" s="163"/>
      <c r="D846" s="163">
        <v>15</v>
      </c>
      <c r="AA846" s="165" t="s">
        <v>83</v>
      </c>
      <c r="AB846" s="166" t="s">
        <v>4825</v>
      </c>
      <c r="AC846" s="94" t="s">
        <v>90</v>
      </c>
      <c r="AD846" s="95" t="s">
        <v>314</v>
      </c>
      <c r="AE846" s="94" t="s">
        <v>10616</v>
      </c>
      <c r="AF846" s="96" t="s">
        <v>295</v>
      </c>
      <c r="AG846" s="22" t="s">
        <v>10617</v>
      </c>
      <c r="AH846" s="22" t="s">
        <v>10618</v>
      </c>
      <c r="AI846" s="97" t="s">
        <v>298</v>
      </c>
      <c r="AJ846" s="98">
        <v>7</v>
      </c>
      <c r="AK846" s="95" t="s">
        <v>10619</v>
      </c>
      <c r="AL846" s="94"/>
      <c r="AM846" s="94" t="s">
        <v>10620</v>
      </c>
      <c r="AN846" s="167">
        <f t="shared" si="289"/>
        <v>23</v>
      </c>
      <c r="AO846" s="49">
        <v>0</v>
      </c>
      <c r="AP846" s="49">
        <v>2</v>
      </c>
      <c r="AQ846" s="49">
        <v>21</v>
      </c>
      <c r="AR846" s="49">
        <v>0</v>
      </c>
      <c r="AS846" s="49">
        <v>0</v>
      </c>
      <c r="AT846" s="49">
        <v>3</v>
      </c>
      <c r="AU846" s="167">
        <f t="shared" si="290"/>
        <v>20</v>
      </c>
      <c r="AV846" s="49">
        <v>0</v>
      </c>
      <c r="AW846" s="99">
        <v>53.02</v>
      </c>
      <c r="AX846" s="94"/>
      <c r="AY846" s="94" t="s">
        <v>10621</v>
      </c>
      <c r="AZ846" s="100"/>
      <c r="BA846" s="100"/>
      <c r="BB846" s="49">
        <v>1</v>
      </c>
      <c r="BC846" s="159"/>
      <c r="BD846" s="153" t="str">
        <f t="shared" si="291"/>
        <v>09, 00, 2022.10.05</v>
      </c>
      <c r="BE846" s="153" t="str">
        <f t="shared" si="292"/>
        <v>16, 00, 2022.10.05</v>
      </c>
      <c r="BF846" s="160" t="str">
        <f t="shared" si="293"/>
        <v>П</v>
      </c>
      <c r="BG846" s="161">
        <f t="shared" si="294"/>
        <v>7</v>
      </c>
      <c r="BH846" s="167">
        <f t="shared" si="295"/>
        <v>23</v>
      </c>
      <c r="BI846" s="162">
        <f t="shared" si="296"/>
        <v>0</v>
      </c>
      <c r="BJ846" s="162">
        <f t="shared" si="297"/>
        <v>2</v>
      </c>
      <c r="BK846" s="162">
        <f t="shared" si="298"/>
        <v>21</v>
      </c>
      <c r="BL846" s="162">
        <f t="shared" si="299"/>
        <v>0</v>
      </c>
      <c r="BM846" s="162">
        <f t="shared" si="300"/>
        <v>0</v>
      </c>
      <c r="BN846" s="162">
        <f t="shared" si="301"/>
        <v>3</v>
      </c>
      <c r="BO846" s="167">
        <f t="shared" si="302"/>
        <v>20</v>
      </c>
      <c r="BP846" s="162">
        <f t="shared" si="303"/>
        <v>0</v>
      </c>
      <c r="BQ846" s="168">
        <f t="shared" si="304"/>
        <v>1</v>
      </c>
      <c r="BT846" s="169">
        <f t="shared" si="305"/>
        <v>0</v>
      </c>
      <c r="BU846" s="169">
        <f t="shared" si="306"/>
        <v>0</v>
      </c>
      <c r="BV846" s="169">
        <f t="shared" si="307"/>
        <v>161</v>
      </c>
      <c r="BW846" s="169">
        <f t="shared" si="308"/>
        <v>23</v>
      </c>
      <c r="BX846" s="170">
        <f t="shared" si="309"/>
        <v>0</v>
      </c>
      <c r="BY846" s="170">
        <f t="shared" si="310"/>
        <v>0</v>
      </c>
      <c r="BZ846" s="170">
        <f t="shared" si="311"/>
        <v>0</v>
      </c>
      <c r="CA846" s="170">
        <f t="shared" si="312"/>
        <v>0</v>
      </c>
      <c r="CB846" s="216"/>
    </row>
    <row r="847" spans="1:80" s="172" customFormat="1" ht="15.75" customHeight="1">
      <c r="A847" s="163" t="s">
        <v>291</v>
      </c>
      <c r="B847" s="163"/>
      <c r="D847" s="163">
        <v>15</v>
      </c>
      <c r="AA847" s="165" t="s">
        <v>83</v>
      </c>
      <c r="AB847" s="166" t="s">
        <v>4831</v>
      </c>
      <c r="AC847" s="94" t="s">
        <v>110</v>
      </c>
      <c r="AD847" s="95" t="s">
        <v>314</v>
      </c>
      <c r="AE847" s="94" t="s">
        <v>10622</v>
      </c>
      <c r="AF847" s="96" t="s">
        <v>295</v>
      </c>
      <c r="AG847" s="22" t="s">
        <v>10623</v>
      </c>
      <c r="AH847" s="22" t="s">
        <v>10624</v>
      </c>
      <c r="AI847" s="97" t="s">
        <v>298</v>
      </c>
      <c r="AJ847" s="98">
        <v>3.5</v>
      </c>
      <c r="AK847" s="95" t="s">
        <v>10625</v>
      </c>
      <c r="AL847" s="94"/>
      <c r="AM847" s="94"/>
      <c r="AN847" s="167">
        <f t="shared" si="289"/>
        <v>44</v>
      </c>
      <c r="AO847" s="49">
        <v>0</v>
      </c>
      <c r="AP847" s="49">
        <v>0</v>
      </c>
      <c r="AQ847" s="49">
        <v>44</v>
      </c>
      <c r="AR847" s="49">
        <v>0</v>
      </c>
      <c r="AS847" s="49">
        <v>0</v>
      </c>
      <c r="AT847" s="49">
        <v>0</v>
      </c>
      <c r="AU847" s="167">
        <f t="shared" si="290"/>
        <v>44</v>
      </c>
      <c r="AV847" s="49">
        <v>0</v>
      </c>
      <c r="AW847" s="99">
        <v>15.2</v>
      </c>
      <c r="AX847" s="94"/>
      <c r="AY847" s="94" t="s">
        <v>10626</v>
      </c>
      <c r="AZ847" s="100"/>
      <c r="BA847" s="100"/>
      <c r="BB847" s="49">
        <v>1</v>
      </c>
      <c r="BC847" s="159"/>
      <c r="BD847" s="153" t="str">
        <f t="shared" si="291"/>
        <v>13, 30, 2022.10.05</v>
      </c>
      <c r="BE847" s="153" t="str">
        <f t="shared" si="292"/>
        <v>17, 00, 2022.10.05</v>
      </c>
      <c r="BF847" s="160" t="str">
        <f t="shared" si="293"/>
        <v>П</v>
      </c>
      <c r="BG847" s="161">
        <f t="shared" si="294"/>
        <v>3.5</v>
      </c>
      <c r="BH847" s="167">
        <f t="shared" si="295"/>
        <v>44</v>
      </c>
      <c r="BI847" s="162">
        <f t="shared" si="296"/>
        <v>0</v>
      </c>
      <c r="BJ847" s="162">
        <f t="shared" si="297"/>
        <v>0</v>
      </c>
      <c r="BK847" s="162">
        <f t="shared" si="298"/>
        <v>44</v>
      </c>
      <c r="BL847" s="162">
        <f t="shared" si="299"/>
        <v>0</v>
      </c>
      <c r="BM847" s="162">
        <f t="shared" si="300"/>
        <v>0</v>
      </c>
      <c r="BN847" s="162">
        <f t="shared" si="301"/>
        <v>0</v>
      </c>
      <c r="BO847" s="167">
        <f t="shared" si="302"/>
        <v>44</v>
      </c>
      <c r="BP847" s="162">
        <f t="shared" si="303"/>
        <v>0</v>
      </c>
      <c r="BQ847" s="168">
        <f t="shared" si="304"/>
        <v>1</v>
      </c>
      <c r="BT847" s="169">
        <f t="shared" si="305"/>
        <v>0</v>
      </c>
      <c r="BU847" s="169">
        <f t="shared" si="306"/>
        <v>0</v>
      </c>
      <c r="BV847" s="169">
        <f t="shared" si="307"/>
        <v>154</v>
      </c>
      <c r="BW847" s="169">
        <f t="shared" si="308"/>
        <v>44</v>
      </c>
      <c r="BX847" s="170">
        <f t="shared" si="309"/>
        <v>0</v>
      </c>
      <c r="BY847" s="170">
        <f t="shared" si="310"/>
        <v>0</v>
      </c>
      <c r="BZ847" s="170">
        <f t="shared" si="311"/>
        <v>0</v>
      </c>
      <c r="CA847" s="170">
        <f t="shared" si="312"/>
        <v>0</v>
      </c>
      <c r="CB847" s="216"/>
    </row>
    <row r="848" spans="1:80" s="172" customFormat="1" ht="15.75" customHeight="1">
      <c r="A848" s="163" t="s">
        <v>291</v>
      </c>
      <c r="B848" s="163"/>
      <c r="D848" s="163">
        <v>15</v>
      </c>
      <c r="AA848" s="165" t="s">
        <v>83</v>
      </c>
      <c r="AB848" s="166" t="s">
        <v>4838</v>
      </c>
      <c r="AC848" s="94" t="s">
        <v>108</v>
      </c>
      <c r="AD848" s="95" t="s">
        <v>305</v>
      </c>
      <c r="AE848" s="94" t="s">
        <v>7424</v>
      </c>
      <c r="AF848" s="96" t="s">
        <v>295</v>
      </c>
      <c r="AG848" s="22" t="s">
        <v>10627</v>
      </c>
      <c r="AH848" s="22" t="s">
        <v>10628</v>
      </c>
      <c r="AI848" s="97" t="s">
        <v>309</v>
      </c>
      <c r="AJ848" s="98">
        <v>1.83</v>
      </c>
      <c r="AK848" s="95" t="s">
        <v>7427</v>
      </c>
      <c r="AL848" s="94"/>
      <c r="AM848" s="94"/>
      <c r="AN848" s="167">
        <f t="shared" si="289"/>
        <v>12</v>
      </c>
      <c r="AO848" s="49">
        <v>0</v>
      </c>
      <c r="AP848" s="49">
        <v>0</v>
      </c>
      <c r="AQ848" s="49">
        <v>12</v>
      </c>
      <c r="AR848" s="49">
        <v>0</v>
      </c>
      <c r="AS848" s="49">
        <v>0</v>
      </c>
      <c r="AT848" s="49">
        <v>0</v>
      </c>
      <c r="AU848" s="167">
        <f t="shared" si="290"/>
        <v>12</v>
      </c>
      <c r="AV848" s="49">
        <v>0</v>
      </c>
      <c r="AW848" s="99">
        <v>2.89</v>
      </c>
      <c r="AX848" s="94"/>
      <c r="AY848" s="94" t="s">
        <v>10629</v>
      </c>
      <c r="AZ848" s="100" t="s">
        <v>501</v>
      </c>
      <c r="BA848" s="100" t="s">
        <v>313</v>
      </c>
      <c r="BB848" s="49">
        <v>1</v>
      </c>
      <c r="BC848" s="159"/>
      <c r="BD848" s="153" t="str">
        <f t="shared" si="291"/>
        <v>08, 10, 2022.10.06</v>
      </c>
      <c r="BE848" s="153" t="str">
        <f t="shared" si="292"/>
        <v>10, 00, 2022.10.06</v>
      </c>
      <c r="BF848" s="160" t="str">
        <f t="shared" si="293"/>
        <v>В</v>
      </c>
      <c r="BG848" s="161">
        <f t="shared" si="294"/>
        <v>1.83</v>
      </c>
      <c r="BH848" s="167">
        <f t="shared" si="295"/>
        <v>12</v>
      </c>
      <c r="BI848" s="162">
        <f t="shared" si="296"/>
        <v>0</v>
      </c>
      <c r="BJ848" s="162">
        <f t="shared" si="297"/>
        <v>0</v>
      </c>
      <c r="BK848" s="162">
        <f t="shared" si="298"/>
        <v>12</v>
      </c>
      <c r="BL848" s="162">
        <f t="shared" si="299"/>
        <v>0</v>
      </c>
      <c r="BM848" s="162">
        <f t="shared" si="300"/>
        <v>0</v>
      </c>
      <c r="BN848" s="162">
        <f t="shared" si="301"/>
        <v>0</v>
      </c>
      <c r="BO848" s="167">
        <f t="shared" si="302"/>
        <v>12</v>
      </c>
      <c r="BP848" s="162">
        <f t="shared" si="303"/>
        <v>0</v>
      </c>
      <c r="BQ848" s="168">
        <f t="shared" si="304"/>
        <v>1</v>
      </c>
      <c r="BT848" s="169">
        <f t="shared" si="305"/>
        <v>21.96</v>
      </c>
      <c r="BU848" s="169">
        <f t="shared" si="306"/>
        <v>12</v>
      </c>
      <c r="BV848" s="169">
        <f t="shared" si="307"/>
        <v>0</v>
      </c>
      <c r="BW848" s="169">
        <f t="shared" si="308"/>
        <v>0</v>
      </c>
      <c r="BX848" s="170">
        <f t="shared" si="309"/>
        <v>0</v>
      </c>
      <c r="BY848" s="170">
        <f t="shared" si="310"/>
        <v>0</v>
      </c>
      <c r="BZ848" s="170">
        <f t="shared" si="311"/>
        <v>0</v>
      </c>
      <c r="CA848" s="170">
        <f t="shared" si="312"/>
        <v>0</v>
      </c>
      <c r="CB848" s="216"/>
    </row>
    <row r="849" spans="1:80" s="172" customFormat="1" ht="15.75" customHeight="1">
      <c r="A849" s="163" t="s">
        <v>291</v>
      </c>
      <c r="B849" s="163"/>
      <c r="D849" s="163">
        <v>15</v>
      </c>
      <c r="AA849" s="165" t="s">
        <v>83</v>
      </c>
      <c r="AB849" s="166" t="s">
        <v>4844</v>
      </c>
      <c r="AC849" s="94" t="s">
        <v>90</v>
      </c>
      <c r="AD849" s="95" t="s">
        <v>314</v>
      </c>
      <c r="AE849" s="94" t="s">
        <v>10630</v>
      </c>
      <c r="AF849" s="96" t="s">
        <v>295</v>
      </c>
      <c r="AG849" s="22" t="s">
        <v>10631</v>
      </c>
      <c r="AH849" s="22" t="s">
        <v>10632</v>
      </c>
      <c r="AI849" s="97" t="s">
        <v>298</v>
      </c>
      <c r="AJ849" s="98">
        <v>7</v>
      </c>
      <c r="AK849" s="95" t="s">
        <v>10633</v>
      </c>
      <c r="AL849" s="94"/>
      <c r="AM849" s="94" t="s">
        <v>10634</v>
      </c>
      <c r="AN849" s="167">
        <f t="shared" si="289"/>
        <v>24</v>
      </c>
      <c r="AO849" s="49">
        <v>0</v>
      </c>
      <c r="AP849" s="49">
        <v>4</v>
      </c>
      <c r="AQ849" s="49">
        <v>18</v>
      </c>
      <c r="AR849" s="49">
        <v>0</v>
      </c>
      <c r="AS849" s="49">
        <v>0</v>
      </c>
      <c r="AT849" s="49">
        <v>6</v>
      </c>
      <c r="AU849" s="167">
        <f t="shared" si="290"/>
        <v>16</v>
      </c>
      <c r="AV849" s="49">
        <v>2</v>
      </c>
      <c r="AW849" s="99">
        <v>37.33</v>
      </c>
      <c r="AX849" s="94" t="s">
        <v>10635</v>
      </c>
      <c r="AY849" s="94" t="s">
        <v>10636</v>
      </c>
      <c r="AZ849" s="100"/>
      <c r="BA849" s="100"/>
      <c r="BB849" s="49">
        <v>1</v>
      </c>
      <c r="BC849" s="159"/>
      <c r="BD849" s="153" t="str">
        <f t="shared" si="291"/>
        <v>09, 00, 2022.10.06</v>
      </c>
      <c r="BE849" s="153" t="str">
        <f t="shared" si="292"/>
        <v>16, 00, 2022.10.06</v>
      </c>
      <c r="BF849" s="160" t="str">
        <f t="shared" si="293"/>
        <v>П</v>
      </c>
      <c r="BG849" s="161">
        <f t="shared" si="294"/>
        <v>7</v>
      </c>
      <c r="BH849" s="167">
        <f t="shared" si="295"/>
        <v>24</v>
      </c>
      <c r="BI849" s="162">
        <f t="shared" si="296"/>
        <v>0</v>
      </c>
      <c r="BJ849" s="162">
        <f t="shared" si="297"/>
        <v>4</v>
      </c>
      <c r="BK849" s="162">
        <f t="shared" si="298"/>
        <v>18</v>
      </c>
      <c r="BL849" s="162">
        <f t="shared" si="299"/>
        <v>0</v>
      </c>
      <c r="BM849" s="162">
        <f t="shared" si="300"/>
        <v>0</v>
      </c>
      <c r="BN849" s="162">
        <f t="shared" si="301"/>
        <v>6</v>
      </c>
      <c r="BO849" s="167">
        <f t="shared" si="302"/>
        <v>16</v>
      </c>
      <c r="BP849" s="162">
        <f t="shared" si="303"/>
        <v>2</v>
      </c>
      <c r="BQ849" s="168">
        <f t="shared" si="304"/>
        <v>1</v>
      </c>
      <c r="BT849" s="169">
        <f t="shared" si="305"/>
        <v>0</v>
      </c>
      <c r="BU849" s="169">
        <f t="shared" si="306"/>
        <v>0</v>
      </c>
      <c r="BV849" s="169">
        <f t="shared" si="307"/>
        <v>168</v>
      </c>
      <c r="BW849" s="169">
        <f t="shared" si="308"/>
        <v>24</v>
      </c>
      <c r="BX849" s="170">
        <f t="shared" si="309"/>
        <v>0</v>
      </c>
      <c r="BY849" s="170">
        <f t="shared" si="310"/>
        <v>0</v>
      </c>
      <c r="BZ849" s="170">
        <f t="shared" si="311"/>
        <v>0</v>
      </c>
      <c r="CA849" s="170">
        <f t="shared" si="312"/>
        <v>0</v>
      </c>
      <c r="CB849" s="216"/>
    </row>
    <row r="850" spans="1:80" s="172" customFormat="1" ht="15.75" customHeight="1">
      <c r="A850" s="163" t="s">
        <v>291</v>
      </c>
      <c r="B850" s="163"/>
      <c r="D850" s="163">
        <v>15</v>
      </c>
      <c r="AA850" s="165" t="s">
        <v>83</v>
      </c>
      <c r="AB850" s="166" t="s">
        <v>4851</v>
      </c>
      <c r="AC850" s="94" t="s">
        <v>90</v>
      </c>
      <c r="AD850" s="95" t="s">
        <v>314</v>
      </c>
      <c r="AE850" s="94" t="s">
        <v>10637</v>
      </c>
      <c r="AF850" s="96" t="s">
        <v>295</v>
      </c>
      <c r="AG850" s="22" t="s">
        <v>10631</v>
      </c>
      <c r="AH850" s="22" t="s">
        <v>10632</v>
      </c>
      <c r="AI850" s="97" t="s">
        <v>298</v>
      </c>
      <c r="AJ850" s="98">
        <v>7</v>
      </c>
      <c r="AK850" s="95" t="s">
        <v>10223</v>
      </c>
      <c r="AL850" s="94"/>
      <c r="AM850" s="94"/>
      <c r="AN850" s="167">
        <f t="shared" si="289"/>
        <v>10</v>
      </c>
      <c r="AO850" s="49">
        <v>0</v>
      </c>
      <c r="AP850" s="49">
        <v>0</v>
      </c>
      <c r="AQ850" s="49">
        <v>10</v>
      </c>
      <c r="AR850" s="49">
        <v>0</v>
      </c>
      <c r="AS850" s="49">
        <v>0</v>
      </c>
      <c r="AT850" s="49">
        <v>6</v>
      </c>
      <c r="AU850" s="167">
        <f t="shared" si="290"/>
        <v>4</v>
      </c>
      <c r="AV850" s="49">
        <v>0</v>
      </c>
      <c r="AW850" s="99">
        <v>24.95</v>
      </c>
      <c r="AX850" s="94"/>
      <c r="AY850" s="94" t="s">
        <v>10638</v>
      </c>
      <c r="AZ850" s="100"/>
      <c r="BA850" s="100"/>
      <c r="BB850" s="49">
        <v>1</v>
      </c>
      <c r="BC850" s="159"/>
      <c r="BD850" s="153" t="str">
        <f t="shared" si="291"/>
        <v>09, 00, 2022.10.06</v>
      </c>
      <c r="BE850" s="153" t="str">
        <f t="shared" si="292"/>
        <v>16, 00, 2022.10.06</v>
      </c>
      <c r="BF850" s="160" t="str">
        <f t="shared" si="293"/>
        <v>П</v>
      </c>
      <c r="BG850" s="161">
        <f t="shared" si="294"/>
        <v>7</v>
      </c>
      <c r="BH850" s="167">
        <f t="shared" si="295"/>
        <v>10</v>
      </c>
      <c r="BI850" s="162">
        <f t="shared" si="296"/>
        <v>0</v>
      </c>
      <c r="BJ850" s="162">
        <f t="shared" si="297"/>
        <v>0</v>
      </c>
      <c r="BK850" s="162">
        <f t="shared" si="298"/>
        <v>10</v>
      </c>
      <c r="BL850" s="162">
        <f t="shared" si="299"/>
        <v>0</v>
      </c>
      <c r="BM850" s="162">
        <f t="shared" si="300"/>
        <v>0</v>
      </c>
      <c r="BN850" s="162">
        <f t="shared" si="301"/>
        <v>6</v>
      </c>
      <c r="BO850" s="167">
        <f t="shared" si="302"/>
        <v>4</v>
      </c>
      <c r="BP850" s="162">
        <f t="shared" si="303"/>
        <v>0</v>
      </c>
      <c r="BQ850" s="168">
        <f t="shared" si="304"/>
        <v>1</v>
      </c>
      <c r="BT850" s="169">
        <f t="shared" si="305"/>
        <v>0</v>
      </c>
      <c r="BU850" s="169">
        <f t="shared" si="306"/>
        <v>0</v>
      </c>
      <c r="BV850" s="169">
        <f t="shared" si="307"/>
        <v>70</v>
      </c>
      <c r="BW850" s="169">
        <f t="shared" si="308"/>
        <v>10</v>
      </c>
      <c r="BX850" s="170">
        <f t="shared" si="309"/>
        <v>0</v>
      </c>
      <c r="BY850" s="170">
        <f t="shared" si="310"/>
        <v>0</v>
      </c>
      <c r="BZ850" s="170">
        <f t="shared" si="311"/>
        <v>0</v>
      </c>
      <c r="CA850" s="170">
        <f t="shared" si="312"/>
        <v>0</v>
      </c>
      <c r="CB850" s="216"/>
    </row>
    <row r="851" spans="1:80" s="172" customFormat="1" ht="15.75" customHeight="1">
      <c r="A851" s="163" t="s">
        <v>291</v>
      </c>
      <c r="B851" s="163"/>
      <c r="D851" s="163">
        <v>15</v>
      </c>
      <c r="AA851" s="165" t="s">
        <v>83</v>
      </c>
      <c r="AB851" s="166" t="s">
        <v>4858</v>
      </c>
      <c r="AC851" s="94" t="s">
        <v>90</v>
      </c>
      <c r="AD851" s="95" t="s">
        <v>293</v>
      </c>
      <c r="AE851" s="94" t="s">
        <v>2295</v>
      </c>
      <c r="AF851" s="96" t="s">
        <v>345</v>
      </c>
      <c r="AG851" s="22" t="s">
        <v>10639</v>
      </c>
      <c r="AH851" s="22" t="s">
        <v>10640</v>
      </c>
      <c r="AI851" s="97" t="s">
        <v>309</v>
      </c>
      <c r="AJ851" s="98">
        <v>0.62</v>
      </c>
      <c r="AK851" s="95" t="s">
        <v>5145</v>
      </c>
      <c r="AL851" s="94"/>
      <c r="AM851" s="94" t="s">
        <v>3846</v>
      </c>
      <c r="AN851" s="167">
        <f t="shared" si="289"/>
        <v>44</v>
      </c>
      <c r="AO851" s="49">
        <v>1</v>
      </c>
      <c r="AP851" s="49">
        <v>10</v>
      </c>
      <c r="AQ851" s="49">
        <v>31</v>
      </c>
      <c r="AR851" s="49">
        <v>0</v>
      </c>
      <c r="AS851" s="49">
        <v>0</v>
      </c>
      <c r="AT851" s="49">
        <v>23</v>
      </c>
      <c r="AU851" s="167">
        <f t="shared" si="290"/>
        <v>19</v>
      </c>
      <c r="AV851" s="49">
        <v>2</v>
      </c>
      <c r="AW851" s="99">
        <v>60.72</v>
      </c>
      <c r="AX851" s="94" t="s">
        <v>8161</v>
      </c>
      <c r="AY851" s="94" t="s">
        <v>10641</v>
      </c>
      <c r="AZ851" s="100" t="s">
        <v>501</v>
      </c>
      <c r="BA851" s="100" t="s">
        <v>639</v>
      </c>
      <c r="BB851" s="49">
        <v>1</v>
      </c>
      <c r="BC851" s="159"/>
      <c r="BD851" s="153" t="str">
        <f t="shared" si="291"/>
        <v>16, 35, 2022.10.08</v>
      </c>
      <c r="BE851" s="153" t="str">
        <f t="shared" si="292"/>
        <v>17, 12, 2022.10.08</v>
      </c>
      <c r="BF851" s="160" t="str">
        <f t="shared" si="293"/>
        <v>В</v>
      </c>
      <c r="BG851" s="161">
        <f t="shared" si="294"/>
        <v>0.62</v>
      </c>
      <c r="BH851" s="167">
        <f t="shared" si="295"/>
        <v>44</v>
      </c>
      <c r="BI851" s="162">
        <f t="shared" si="296"/>
        <v>1</v>
      </c>
      <c r="BJ851" s="162">
        <f t="shared" si="297"/>
        <v>10</v>
      </c>
      <c r="BK851" s="162">
        <f t="shared" si="298"/>
        <v>31</v>
      </c>
      <c r="BL851" s="162">
        <f t="shared" si="299"/>
        <v>0</v>
      </c>
      <c r="BM851" s="162">
        <f t="shared" si="300"/>
        <v>0</v>
      </c>
      <c r="BN851" s="162">
        <f t="shared" si="301"/>
        <v>23</v>
      </c>
      <c r="BO851" s="167">
        <f t="shared" si="302"/>
        <v>19</v>
      </c>
      <c r="BP851" s="162">
        <f t="shared" si="303"/>
        <v>2</v>
      </c>
      <c r="BQ851" s="168">
        <f t="shared" si="304"/>
        <v>1</v>
      </c>
      <c r="BT851" s="169">
        <f t="shared" si="305"/>
        <v>27.28</v>
      </c>
      <c r="BU851" s="169">
        <f t="shared" si="306"/>
        <v>44</v>
      </c>
      <c r="BV851" s="169">
        <f t="shared" si="307"/>
        <v>0</v>
      </c>
      <c r="BW851" s="169">
        <f t="shared" si="308"/>
        <v>0</v>
      </c>
      <c r="BX851" s="170">
        <f t="shared" si="309"/>
        <v>0</v>
      </c>
      <c r="BY851" s="170">
        <f t="shared" si="310"/>
        <v>0</v>
      </c>
      <c r="BZ851" s="170">
        <f t="shared" si="311"/>
        <v>0</v>
      </c>
      <c r="CA851" s="170">
        <f t="shared" si="312"/>
        <v>0</v>
      </c>
      <c r="CB851" s="216"/>
    </row>
    <row r="852" spans="1:80" s="172" customFormat="1" ht="15.75" customHeight="1">
      <c r="A852" s="163" t="s">
        <v>291</v>
      </c>
      <c r="B852" s="163"/>
      <c r="D852" s="163">
        <v>15</v>
      </c>
      <c r="AA852" s="165" t="s">
        <v>83</v>
      </c>
      <c r="AB852" s="166" t="s">
        <v>4863</v>
      </c>
      <c r="AC852" s="94" t="s">
        <v>90</v>
      </c>
      <c r="AD852" s="95" t="s">
        <v>305</v>
      </c>
      <c r="AE852" s="94" t="s">
        <v>10567</v>
      </c>
      <c r="AF852" s="96" t="s">
        <v>295</v>
      </c>
      <c r="AG852" s="22" t="s">
        <v>10642</v>
      </c>
      <c r="AH852" s="22" t="s">
        <v>10643</v>
      </c>
      <c r="AI852" s="97" t="s">
        <v>298</v>
      </c>
      <c r="AJ852" s="98">
        <v>7</v>
      </c>
      <c r="AK852" s="95" t="s">
        <v>10644</v>
      </c>
      <c r="AL852" s="94"/>
      <c r="AM852" s="94"/>
      <c r="AN852" s="167">
        <f t="shared" si="289"/>
        <v>5</v>
      </c>
      <c r="AO852" s="49">
        <v>0</v>
      </c>
      <c r="AP852" s="49">
        <v>0</v>
      </c>
      <c r="AQ852" s="49">
        <v>5</v>
      </c>
      <c r="AR852" s="49">
        <v>0</v>
      </c>
      <c r="AS852" s="49">
        <v>0</v>
      </c>
      <c r="AT852" s="49">
        <v>0</v>
      </c>
      <c r="AU852" s="167">
        <f t="shared" si="290"/>
        <v>5</v>
      </c>
      <c r="AV852" s="49">
        <v>0</v>
      </c>
      <c r="AW852" s="99">
        <v>6.86</v>
      </c>
      <c r="AX852" s="94"/>
      <c r="AY852" s="94" t="s">
        <v>10645</v>
      </c>
      <c r="AZ852" s="100"/>
      <c r="BA852" s="100"/>
      <c r="BB852" s="49">
        <v>1</v>
      </c>
      <c r="BC852" s="159"/>
      <c r="BD852" s="153" t="str">
        <f t="shared" si="291"/>
        <v>09, 00, 2022.10.10</v>
      </c>
      <c r="BE852" s="153" t="str">
        <f t="shared" si="292"/>
        <v>16, 00, 2022.10.10</v>
      </c>
      <c r="BF852" s="160" t="str">
        <f t="shared" si="293"/>
        <v>П</v>
      </c>
      <c r="BG852" s="161">
        <f t="shared" si="294"/>
        <v>7</v>
      </c>
      <c r="BH852" s="167">
        <f t="shared" si="295"/>
        <v>5</v>
      </c>
      <c r="BI852" s="162">
        <f t="shared" si="296"/>
        <v>0</v>
      </c>
      <c r="BJ852" s="162">
        <f t="shared" si="297"/>
        <v>0</v>
      </c>
      <c r="BK852" s="162">
        <f t="shared" si="298"/>
        <v>5</v>
      </c>
      <c r="BL852" s="162">
        <f t="shared" si="299"/>
        <v>0</v>
      </c>
      <c r="BM852" s="162">
        <f t="shared" si="300"/>
        <v>0</v>
      </c>
      <c r="BN852" s="162">
        <f t="shared" si="301"/>
        <v>0</v>
      </c>
      <c r="BO852" s="167">
        <f t="shared" si="302"/>
        <v>5</v>
      </c>
      <c r="BP852" s="162">
        <f t="shared" si="303"/>
        <v>0</v>
      </c>
      <c r="BQ852" s="168">
        <f t="shared" si="304"/>
        <v>1</v>
      </c>
      <c r="BT852" s="169">
        <f t="shared" si="305"/>
        <v>0</v>
      </c>
      <c r="BU852" s="169">
        <f t="shared" si="306"/>
        <v>0</v>
      </c>
      <c r="BV852" s="169">
        <f t="shared" si="307"/>
        <v>35</v>
      </c>
      <c r="BW852" s="169">
        <f t="shared" si="308"/>
        <v>5</v>
      </c>
      <c r="BX852" s="170">
        <f t="shared" si="309"/>
        <v>0</v>
      </c>
      <c r="BY852" s="170">
        <f t="shared" si="310"/>
        <v>0</v>
      </c>
      <c r="BZ852" s="170">
        <f t="shared" si="311"/>
        <v>0</v>
      </c>
      <c r="CA852" s="170">
        <f t="shared" si="312"/>
        <v>0</v>
      </c>
      <c r="CB852" s="216"/>
    </row>
    <row r="853" spans="1:80" s="172" customFormat="1" ht="15.75" customHeight="1">
      <c r="A853" s="163" t="s">
        <v>291</v>
      </c>
      <c r="B853" s="163"/>
      <c r="D853" s="163">
        <v>15</v>
      </c>
      <c r="AA853" s="165" t="s">
        <v>83</v>
      </c>
      <c r="AB853" s="166" t="s">
        <v>4869</v>
      </c>
      <c r="AC853" s="94" t="s">
        <v>92</v>
      </c>
      <c r="AD853" s="95" t="s">
        <v>314</v>
      </c>
      <c r="AE853" s="94" t="s">
        <v>10646</v>
      </c>
      <c r="AF853" s="96" t="s">
        <v>295</v>
      </c>
      <c r="AG853" s="22" t="s">
        <v>10642</v>
      </c>
      <c r="AH853" s="22" t="s">
        <v>10643</v>
      </c>
      <c r="AI853" s="97" t="s">
        <v>298</v>
      </c>
      <c r="AJ853" s="98">
        <v>7</v>
      </c>
      <c r="AK853" s="95" t="s">
        <v>10647</v>
      </c>
      <c r="AL853" s="94"/>
      <c r="AM853" s="94"/>
      <c r="AN853" s="167">
        <f t="shared" si="289"/>
        <v>1</v>
      </c>
      <c r="AO853" s="49">
        <v>0</v>
      </c>
      <c r="AP853" s="49">
        <v>0</v>
      </c>
      <c r="AQ853" s="49">
        <v>1</v>
      </c>
      <c r="AR853" s="49">
        <v>0</v>
      </c>
      <c r="AS853" s="49">
        <v>0</v>
      </c>
      <c r="AT853" s="49">
        <v>1</v>
      </c>
      <c r="AU853" s="167">
        <f t="shared" si="290"/>
        <v>0</v>
      </c>
      <c r="AV853" s="49">
        <v>0</v>
      </c>
      <c r="AW853" s="99">
        <v>8.23</v>
      </c>
      <c r="AX853" s="94"/>
      <c r="AY853" s="94" t="s">
        <v>10648</v>
      </c>
      <c r="AZ853" s="100"/>
      <c r="BA853" s="100"/>
      <c r="BB853" s="49">
        <v>1</v>
      </c>
      <c r="BC853" s="159"/>
      <c r="BD853" s="153" t="str">
        <f t="shared" si="291"/>
        <v>09, 00, 2022.10.10</v>
      </c>
      <c r="BE853" s="153" t="str">
        <f t="shared" si="292"/>
        <v>16, 00, 2022.10.10</v>
      </c>
      <c r="BF853" s="160" t="str">
        <f t="shared" si="293"/>
        <v>П</v>
      </c>
      <c r="BG853" s="161">
        <f t="shared" si="294"/>
        <v>7</v>
      </c>
      <c r="BH853" s="167">
        <f t="shared" si="295"/>
        <v>1</v>
      </c>
      <c r="BI853" s="162">
        <f t="shared" si="296"/>
        <v>0</v>
      </c>
      <c r="BJ853" s="162">
        <f t="shared" si="297"/>
        <v>0</v>
      </c>
      <c r="BK853" s="162">
        <f t="shared" si="298"/>
        <v>1</v>
      </c>
      <c r="BL853" s="162">
        <f t="shared" si="299"/>
        <v>0</v>
      </c>
      <c r="BM853" s="162">
        <f t="shared" si="300"/>
        <v>0</v>
      </c>
      <c r="BN853" s="162">
        <f t="shared" si="301"/>
        <v>1</v>
      </c>
      <c r="BO853" s="167">
        <f t="shared" si="302"/>
        <v>0</v>
      </c>
      <c r="BP853" s="162">
        <f t="shared" si="303"/>
        <v>0</v>
      </c>
      <c r="BQ853" s="168">
        <f t="shared" si="304"/>
        <v>1</v>
      </c>
      <c r="BT853" s="169">
        <f t="shared" si="305"/>
        <v>0</v>
      </c>
      <c r="BU853" s="169">
        <f t="shared" si="306"/>
        <v>0</v>
      </c>
      <c r="BV853" s="169">
        <f t="shared" si="307"/>
        <v>7</v>
      </c>
      <c r="BW853" s="169">
        <f t="shared" si="308"/>
        <v>1</v>
      </c>
      <c r="BX853" s="170">
        <f t="shared" si="309"/>
        <v>0</v>
      </c>
      <c r="BY853" s="170">
        <f t="shared" si="310"/>
        <v>0</v>
      </c>
      <c r="BZ853" s="170">
        <f t="shared" si="311"/>
        <v>0</v>
      </c>
      <c r="CA853" s="170">
        <f t="shared" si="312"/>
        <v>0</v>
      </c>
      <c r="CB853" s="216"/>
    </row>
    <row r="854" spans="1:80" s="172" customFormat="1" ht="15.75" customHeight="1">
      <c r="A854" s="163" t="s">
        <v>291</v>
      </c>
      <c r="B854" s="163"/>
      <c r="D854" s="163">
        <v>15</v>
      </c>
      <c r="AA854" s="165" t="s">
        <v>83</v>
      </c>
      <c r="AB854" s="166" t="s">
        <v>4875</v>
      </c>
      <c r="AC854" s="94" t="s">
        <v>90</v>
      </c>
      <c r="AD854" s="95" t="s">
        <v>293</v>
      </c>
      <c r="AE854" s="94" t="s">
        <v>10649</v>
      </c>
      <c r="AF854" s="96" t="s">
        <v>295</v>
      </c>
      <c r="AG854" s="22" t="s">
        <v>10650</v>
      </c>
      <c r="AH854" s="22" t="s">
        <v>10651</v>
      </c>
      <c r="AI854" s="97" t="s">
        <v>309</v>
      </c>
      <c r="AJ854" s="98">
        <v>0.67</v>
      </c>
      <c r="AK854" s="95" t="s">
        <v>10652</v>
      </c>
      <c r="AL854" s="94"/>
      <c r="AM854" s="94" t="s">
        <v>652</v>
      </c>
      <c r="AN854" s="167">
        <f t="shared" si="289"/>
        <v>1</v>
      </c>
      <c r="AO854" s="49">
        <v>0</v>
      </c>
      <c r="AP854" s="49">
        <v>1</v>
      </c>
      <c r="AQ854" s="49">
        <v>0</v>
      </c>
      <c r="AR854" s="49">
        <v>0</v>
      </c>
      <c r="AS854" s="49">
        <v>0</v>
      </c>
      <c r="AT854" s="49">
        <v>0</v>
      </c>
      <c r="AU854" s="167">
        <f t="shared" si="290"/>
        <v>1</v>
      </c>
      <c r="AV854" s="49">
        <v>0</v>
      </c>
      <c r="AW854" s="99">
        <v>2.17</v>
      </c>
      <c r="AX854" s="94"/>
      <c r="AY854" s="94" t="s">
        <v>10653</v>
      </c>
      <c r="AZ854" s="100" t="s">
        <v>501</v>
      </c>
      <c r="BA854" s="100" t="s">
        <v>639</v>
      </c>
      <c r="BB854" s="49">
        <v>1</v>
      </c>
      <c r="BC854" s="159"/>
      <c r="BD854" s="153" t="str">
        <f t="shared" si="291"/>
        <v>12, 49, 2022.10.10</v>
      </c>
      <c r="BE854" s="153" t="str">
        <f t="shared" si="292"/>
        <v>13, 29, 2022.10.10</v>
      </c>
      <c r="BF854" s="160" t="str">
        <f t="shared" si="293"/>
        <v>В</v>
      </c>
      <c r="BG854" s="161">
        <f t="shared" si="294"/>
        <v>0.67</v>
      </c>
      <c r="BH854" s="167">
        <f t="shared" si="295"/>
        <v>1</v>
      </c>
      <c r="BI854" s="162">
        <f t="shared" si="296"/>
        <v>0</v>
      </c>
      <c r="BJ854" s="162">
        <f t="shared" si="297"/>
        <v>1</v>
      </c>
      <c r="BK854" s="162">
        <f t="shared" si="298"/>
        <v>0</v>
      </c>
      <c r="BL854" s="162">
        <f t="shared" si="299"/>
        <v>0</v>
      </c>
      <c r="BM854" s="162">
        <f t="shared" si="300"/>
        <v>0</v>
      </c>
      <c r="BN854" s="162">
        <f t="shared" si="301"/>
        <v>0</v>
      </c>
      <c r="BO854" s="167">
        <f t="shared" si="302"/>
        <v>1</v>
      </c>
      <c r="BP854" s="162">
        <f t="shared" si="303"/>
        <v>0</v>
      </c>
      <c r="BQ854" s="168">
        <f t="shared" si="304"/>
        <v>1</v>
      </c>
      <c r="BT854" s="169">
        <f t="shared" si="305"/>
        <v>0.67</v>
      </c>
      <c r="BU854" s="169">
        <f t="shared" si="306"/>
        <v>1</v>
      </c>
      <c r="BV854" s="169">
        <f t="shared" si="307"/>
        <v>0</v>
      </c>
      <c r="BW854" s="169">
        <f t="shared" si="308"/>
        <v>0</v>
      </c>
      <c r="BX854" s="170">
        <f t="shared" si="309"/>
        <v>0</v>
      </c>
      <c r="BY854" s="170">
        <f t="shared" si="310"/>
        <v>0</v>
      </c>
      <c r="BZ854" s="170">
        <f t="shared" si="311"/>
        <v>0</v>
      </c>
      <c r="CA854" s="170">
        <f t="shared" si="312"/>
        <v>0</v>
      </c>
      <c r="CB854" s="216"/>
    </row>
    <row r="855" spans="1:80" s="172" customFormat="1" ht="15.75" customHeight="1">
      <c r="A855" s="163" t="s">
        <v>291</v>
      </c>
      <c r="B855" s="163"/>
      <c r="D855" s="163">
        <v>15</v>
      </c>
      <c r="AA855" s="165" t="s">
        <v>83</v>
      </c>
      <c r="AB855" s="166" t="s">
        <v>4882</v>
      </c>
      <c r="AC855" s="94" t="s">
        <v>90</v>
      </c>
      <c r="AD855" s="95" t="s">
        <v>293</v>
      </c>
      <c r="AE855" s="94" t="s">
        <v>10654</v>
      </c>
      <c r="AF855" s="96" t="s">
        <v>295</v>
      </c>
      <c r="AG855" s="22" t="s">
        <v>10655</v>
      </c>
      <c r="AH855" s="22" t="s">
        <v>10656</v>
      </c>
      <c r="AI855" s="97" t="s">
        <v>298</v>
      </c>
      <c r="AJ855" s="98">
        <v>3.25</v>
      </c>
      <c r="AK855" s="95" t="s">
        <v>10657</v>
      </c>
      <c r="AL855" s="94"/>
      <c r="AM855" s="94" t="s">
        <v>6111</v>
      </c>
      <c r="AN855" s="167">
        <f t="shared" si="289"/>
        <v>5</v>
      </c>
      <c r="AO855" s="49">
        <v>0</v>
      </c>
      <c r="AP855" s="49">
        <v>1</v>
      </c>
      <c r="AQ855" s="49">
        <v>4</v>
      </c>
      <c r="AR855" s="49">
        <v>0</v>
      </c>
      <c r="AS855" s="49">
        <v>0</v>
      </c>
      <c r="AT855" s="49">
        <v>0</v>
      </c>
      <c r="AU855" s="167">
        <f t="shared" si="290"/>
        <v>5</v>
      </c>
      <c r="AV855" s="49">
        <v>0</v>
      </c>
      <c r="AW855" s="99">
        <v>4.47</v>
      </c>
      <c r="AX855" s="94"/>
      <c r="AY855" s="94" t="s">
        <v>10658</v>
      </c>
      <c r="AZ855" s="100"/>
      <c r="BA855" s="100"/>
      <c r="BB855" s="49">
        <v>1</v>
      </c>
      <c r="BC855" s="159"/>
      <c r="BD855" s="153" t="str">
        <f t="shared" si="291"/>
        <v>13, 45, 2022.10.10</v>
      </c>
      <c r="BE855" s="153" t="str">
        <f t="shared" si="292"/>
        <v>17, 00, 2022.10.10</v>
      </c>
      <c r="BF855" s="160" t="str">
        <f t="shared" si="293"/>
        <v>П</v>
      </c>
      <c r="BG855" s="161">
        <f t="shared" si="294"/>
        <v>3.25</v>
      </c>
      <c r="BH855" s="167">
        <f t="shared" si="295"/>
        <v>5</v>
      </c>
      <c r="BI855" s="162">
        <f t="shared" si="296"/>
        <v>0</v>
      </c>
      <c r="BJ855" s="162">
        <f t="shared" si="297"/>
        <v>1</v>
      </c>
      <c r="BK855" s="162">
        <f t="shared" si="298"/>
        <v>4</v>
      </c>
      <c r="BL855" s="162">
        <f t="shared" si="299"/>
        <v>0</v>
      </c>
      <c r="BM855" s="162">
        <f t="shared" si="300"/>
        <v>0</v>
      </c>
      <c r="BN855" s="162">
        <f t="shared" si="301"/>
        <v>0</v>
      </c>
      <c r="BO855" s="167">
        <f t="shared" si="302"/>
        <v>5</v>
      </c>
      <c r="BP855" s="162">
        <f t="shared" si="303"/>
        <v>0</v>
      </c>
      <c r="BQ855" s="168">
        <f t="shared" si="304"/>
        <v>1</v>
      </c>
      <c r="BT855" s="169">
        <f t="shared" si="305"/>
        <v>0</v>
      </c>
      <c r="BU855" s="169">
        <f t="shared" si="306"/>
        <v>0</v>
      </c>
      <c r="BV855" s="169">
        <f t="shared" si="307"/>
        <v>16.25</v>
      </c>
      <c r="BW855" s="169">
        <f t="shared" si="308"/>
        <v>5</v>
      </c>
      <c r="BX855" s="170">
        <f t="shared" si="309"/>
        <v>0</v>
      </c>
      <c r="BY855" s="170">
        <f t="shared" si="310"/>
        <v>0</v>
      </c>
      <c r="BZ855" s="170">
        <f t="shared" si="311"/>
        <v>0</v>
      </c>
      <c r="CA855" s="170">
        <f t="shared" si="312"/>
        <v>0</v>
      </c>
      <c r="CB855" s="216"/>
    </row>
    <row r="856" spans="1:80" s="172" customFormat="1" ht="15.75" customHeight="1">
      <c r="A856" s="163" t="s">
        <v>291</v>
      </c>
      <c r="B856" s="163"/>
      <c r="D856" s="163">
        <v>15</v>
      </c>
      <c r="AA856" s="165" t="s">
        <v>83</v>
      </c>
      <c r="AB856" s="166" t="s">
        <v>4888</v>
      </c>
      <c r="AC856" s="94" t="s">
        <v>92</v>
      </c>
      <c r="AD856" s="95" t="s">
        <v>293</v>
      </c>
      <c r="AE856" s="94" t="s">
        <v>10659</v>
      </c>
      <c r="AF856" s="96" t="s">
        <v>295</v>
      </c>
      <c r="AG856" s="22" t="s">
        <v>10660</v>
      </c>
      <c r="AH856" s="22" t="s">
        <v>10661</v>
      </c>
      <c r="AI856" s="97" t="s">
        <v>298</v>
      </c>
      <c r="AJ856" s="98">
        <v>7</v>
      </c>
      <c r="AK856" s="95" t="s">
        <v>10662</v>
      </c>
      <c r="AL856" s="94"/>
      <c r="AM856" s="94"/>
      <c r="AN856" s="167">
        <f t="shared" si="289"/>
        <v>2</v>
      </c>
      <c r="AO856" s="49">
        <v>0</v>
      </c>
      <c r="AP856" s="49">
        <v>0</v>
      </c>
      <c r="AQ856" s="49">
        <v>2</v>
      </c>
      <c r="AR856" s="49">
        <v>0</v>
      </c>
      <c r="AS856" s="49">
        <v>0</v>
      </c>
      <c r="AT856" s="49">
        <v>0</v>
      </c>
      <c r="AU856" s="167">
        <f t="shared" si="290"/>
        <v>2</v>
      </c>
      <c r="AV856" s="49">
        <v>0</v>
      </c>
      <c r="AW856" s="99">
        <v>1.31</v>
      </c>
      <c r="AX856" s="94"/>
      <c r="AY856" s="94" t="s">
        <v>10663</v>
      </c>
      <c r="AZ856" s="100"/>
      <c r="BA856" s="100"/>
      <c r="BB856" s="49">
        <v>1</v>
      </c>
      <c r="BC856" s="159"/>
      <c r="BD856" s="153" t="str">
        <f t="shared" si="291"/>
        <v>09, 00, 2022.10.11</v>
      </c>
      <c r="BE856" s="153" t="str">
        <f t="shared" si="292"/>
        <v>16, 00, 2022.10.11</v>
      </c>
      <c r="BF856" s="160" t="str">
        <f t="shared" si="293"/>
        <v>П</v>
      </c>
      <c r="BG856" s="161">
        <f t="shared" si="294"/>
        <v>7</v>
      </c>
      <c r="BH856" s="167">
        <f t="shared" si="295"/>
        <v>2</v>
      </c>
      <c r="BI856" s="162">
        <f t="shared" si="296"/>
        <v>0</v>
      </c>
      <c r="BJ856" s="162">
        <f t="shared" si="297"/>
        <v>0</v>
      </c>
      <c r="BK856" s="162">
        <f t="shared" si="298"/>
        <v>2</v>
      </c>
      <c r="BL856" s="162">
        <f t="shared" si="299"/>
        <v>0</v>
      </c>
      <c r="BM856" s="162">
        <f t="shared" si="300"/>
        <v>0</v>
      </c>
      <c r="BN856" s="162">
        <f t="shared" si="301"/>
        <v>0</v>
      </c>
      <c r="BO856" s="167">
        <f t="shared" si="302"/>
        <v>2</v>
      </c>
      <c r="BP856" s="162">
        <f t="shared" si="303"/>
        <v>0</v>
      </c>
      <c r="BQ856" s="168">
        <f t="shared" si="304"/>
        <v>1</v>
      </c>
      <c r="BT856" s="169">
        <f t="shared" si="305"/>
        <v>0</v>
      </c>
      <c r="BU856" s="169">
        <f t="shared" si="306"/>
        <v>0</v>
      </c>
      <c r="BV856" s="169">
        <f t="shared" si="307"/>
        <v>14</v>
      </c>
      <c r="BW856" s="169">
        <f t="shared" si="308"/>
        <v>2</v>
      </c>
      <c r="BX856" s="170">
        <f t="shared" si="309"/>
        <v>0</v>
      </c>
      <c r="BY856" s="170">
        <f t="shared" si="310"/>
        <v>0</v>
      </c>
      <c r="BZ856" s="170">
        <f t="shared" si="311"/>
        <v>0</v>
      </c>
      <c r="CA856" s="170">
        <f t="shared" si="312"/>
        <v>0</v>
      </c>
      <c r="CB856" s="216"/>
    </row>
    <row r="857" spans="1:80" s="172" customFormat="1" ht="15.75" customHeight="1">
      <c r="A857" s="163" t="s">
        <v>291</v>
      </c>
      <c r="B857" s="163"/>
      <c r="D857" s="163">
        <v>15</v>
      </c>
      <c r="AA857" s="165" t="s">
        <v>83</v>
      </c>
      <c r="AB857" s="166" t="s">
        <v>4894</v>
      </c>
      <c r="AC857" s="94" t="s">
        <v>110</v>
      </c>
      <c r="AD857" s="95" t="s">
        <v>494</v>
      </c>
      <c r="AE857" s="94" t="s">
        <v>10191</v>
      </c>
      <c r="AF857" s="96" t="s">
        <v>345</v>
      </c>
      <c r="AG857" s="22" t="s">
        <v>10664</v>
      </c>
      <c r="AH857" s="22" t="s">
        <v>10665</v>
      </c>
      <c r="AI857" s="97" t="s">
        <v>298</v>
      </c>
      <c r="AJ857" s="98">
        <v>7</v>
      </c>
      <c r="AK857" s="95" t="s">
        <v>10194</v>
      </c>
      <c r="AL857" s="94"/>
      <c r="AM857" s="94" t="s">
        <v>10195</v>
      </c>
      <c r="AN857" s="167">
        <f t="shared" si="289"/>
        <v>9</v>
      </c>
      <c r="AO857" s="49">
        <v>0</v>
      </c>
      <c r="AP857" s="49">
        <v>6</v>
      </c>
      <c r="AQ857" s="49">
        <v>3</v>
      </c>
      <c r="AR857" s="49">
        <v>0</v>
      </c>
      <c r="AS857" s="49">
        <v>0</v>
      </c>
      <c r="AT857" s="49">
        <v>5</v>
      </c>
      <c r="AU857" s="167">
        <f t="shared" si="290"/>
        <v>4</v>
      </c>
      <c r="AV857" s="49">
        <v>0</v>
      </c>
      <c r="AW857" s="99">
        <v>12.65</v>
      </c>
      <c r="AX857" s="94"/>
      <c r="AY857" s="94" t="s">
        <v>10666</v>
      </c>
      <c r="AZ857" s="100"/>
      <c r="BA857" s="100"/>
      <c r="BB857" s="49">
        <v>1</v>
      </c>
      <c r="BC857" s="159"/>
      <c r="BD857" s="153" t="str">
        <f t="shared" si="291"/>
        <v>09, 30, 2022.10.11</v>
      </c>
      <c r="BE857" s="153" t="str">
        <f t="shared" si="292"/>
        <v>16, 30, 2022.10.11</v>
      </c>
      <c r="BF857" s="160" t="str">
        <f t="shared" si="293"/>
        <v>П</v>
      </c>
      <c r="BG857" s="161">
        <f t="shared" si="294"/>
        <v>7</v>
      </c>
      <c r="BH857" s="167">
        <f t="shared" si="295"/>
        <v>9</v>
      </c>
      <c r="BI857" s="162">
        <f t="shared" si="296"/>
        <v>0</v>
      </c>
      <c r="BJ857" s="162">
        <f t="shared" si="297"/>
        <v>6</v>
      </c>
      <c r="BK857" s="162">
        <f t="shared" si="298"/>
        <v>3</v>
      </c>
      <c r="BL857" s="162">
        <f t="shared" si="299"/>
        <v>0</v>
      </c>
      <c r="BM857" s="162">
        <f t="shared" si="300"/>
        <v>0</v>
      </c>
      <c r="BN857" s="162">
        <f t="shared" si="301"/>
        <v>5</v>
      </c>
      <c r="BO857" s="167">
        <f t="shared" si="302"/>
        <v>4</v>
      </c>
      <c r="BP857" s="162">
        <f t="shared" si="303"/>
        <v>0</v>
      </c>
      <c r="BQ857" s="168">
        <f t="shared" si="304"/>
        <v>1</v>
      </c>
      <c r="BT857" s="169">
        <f t="shared" si="305"/>
        <v>0</v>
      </c>
      <c r="BU857" s="169">
        <f t="shared" si="306"/>
        <v>0</v>
      </c>
      <c r="BV857" s="169">
        <f t="shared" si="307"/>
        <v>63</v>
      </c>
      <c r="BW857" s="169">
        <f t="shared" si="308"/>
        <v>9</v>
      </c>
      <c r="BX857" s="170">
        <f t="shared" si="309"/>
        <v>0</v>
      </c>
      <c r="BY857" s="170">
        <f t="shared" si="310"/>
        <v>0</v>
      </c>
      <c r="BZ857" s="170">
        <f t="shared" si="311"/>
        <v>0</v>
      </c>
      <c r="CA857" s="170">
        <f t="shared" si="312"/>
        <v>0</v>
      </c>
      <c r="CB857" s="216"/>
    </row>
    <row r="858" spans="1:80" s="172" customFormat="1" ht="15.75" customHeight="1">
      <c r="A858" s="163" t="s">
        <v>291</v>
      </c>
      <c r="B858" s="163"/>
      <c r="D858" s="163">
        <v>15</v>
      </c>
      <c r="AA858" s="165" t="s">
        <v>83</v>
      </c>
      <c r="AB858" s="166" t="s">
        <v>4900</v>
      </c>
      <c r="AC858" s="94" t="s">
        <v>92</v>
      </c>
      <c r="AD858" s="95" t="s">
        <v>314</v>
      </c>
      <c r="AE858" s="94" t="s">
        <v>10667</v>
      </c>
      <c r="AF858" s="96" t="s">
        <v>295</v>
      </c>
      <c r="AG858" s="22" t="s">
        <v>10668</v>
      </c>
      <c r="AH858" s="22" t="s">
        <v>10669</v>
      </c>
      <c r="AI858" s="97" t="s">
        <v>298</v>
      </c>
      <c r="AJ858" s="98">
        <v>2</v>
      </c>
      <c r="AK858" s="95" t="s">
        <v>10670</v>
      </c>
      <c r="AL858" s="94"/>
      <c r="AM858" s="94" t="s">
        <v>10671</v>
      </c>
      <c r="AN858" s="167">
        <f t="shared" si="289"/>
        <v>143</v>
      </c>
      <c r="AO858" s="49">
        <v>0</v>
      </c>
      <c r="AP858" s="49">
        <v>4</v>
      </c>
      <c r="AQ858" s="49">
        <v>139</v>
      </c>
      <c r="AR858" s="49">
        <v>0</v>
      </c>
      <c r="AS858" s="49">
        <v>0</v>
      </c>
      <c r="AT858" s="49">
        <v>51</v>
      </c>
      <c r="AU858" s="167">
        <f t="shared" si="290"/>
        <v>92</v>
      </c>
      <c r="AV858" s="49">
        <v>0</v>
      </c>
      <c r="AW858" s="99">
        <v>234.14</v>
      </c>
      <c r="AX858" s="94"/>
      <c r="AY858" s="94" t="s">
        <v>10672</v>
      </c>
      <c r="AZ858" s="100"/>
      <c r="BA858" s="100"/>
      <c r="BB858" s="49">
        <v>1</v>
      </c>
      <c r="BC858" s="159"/>
      <c r="BD858" s="153" t="str">
        <f t="shared" si="291"/>
        <v>13, 30, 2022.10.11</v>
      </c>
      <c r="BE858" s="153" t="str">
        <f t="shared" si="292"/>
        <v>15, 30, 2022.10.11</v>
      </c>
      <c r="BF858" s="160" t="str">
        <f t="shared" si="293"/>
        <v>П</v>
      </c>
      <c r="BG858" s="161">
        <f t="shared" si="294"/>
        <v>2</v>
      </c>
      <c r="BH858" s="167">
        <f t="shared" si="295"/>
        <v>143</v>
      </c>
      <c r="BI858" s="162">
        <f t="shared" si="296"/>
        <v>0</v>
      </c>
      <c r="BJ858" s="162">
        <f t="shared" si="297"/>
        <v>4</v>
      </c>
      <c r="BK858" s="162">
        <f t="shared" si="298"/>
        <v>139</v>
      </c>
      <c r="BL858" s="162">
        <f t="shared" si="299"/>
        <v>0</v>
      </c>
      <c r="BM858" s="162">
        <f t="shared" si="300"/>
        <v>0</v>
      </c>
      <c r="BN858" s="162">
        <f t="shared" si="301"/>
        <v>51</v>
      </c>
      <c r="BO858" s="167">
        <f t="shared" si="302"/>
        <v>92</v>
      </c>
      <c r="BP858" s="162">
        <f t="shared" si="303"/>
        <v>0</v>
      </c>
      <c r="BQ858" s="168">
        <f t="shared" si="304"/>
        <v>1</v>
      </c>
      <c r="BT858" s="169">
        <f t="shared" si="305"/>
        <v>0</v>
      </c>
      <c r="BU858" s="169">
        <f t="shared" si="306"/>
        <v>0</v>
      </c>
      <c r="BV858" s="169">
        <f t="shared" si="307"/>
        <v>286</v>
      </c>
      <c r="BW858" s="169">
        <f t="shared" si="308"/>
        <v>143</v>
      </c>
      <c r="BX858" s="170">
        <f t="shared" si="309"/>
        <v>0</v>
      </c>
      <c r="BY858" s="170">
        <f t="shared" si="310"/>
        <v>0</v>
      </c>
      <c r="BZ858" s="170">
        <f t="shared" si="311"/>
        <v>0</v>
      </c>
      <c r="CA858" s="170">
        <f t="shared" si="312"/>
        <v>0</v>
      </c>
      <c r="CB858" s="216"/>
    </row>
    <row r="859" spans="1:80" s="172" customFormat="1" ht="15.75" customHeight="1">
      <c r="A859" s="163" t="s">
        <v>291</v>
      </c>
      <c r="B859" s="163"/>
      <c r="D859" s="163">
        <v>15</v>
      </c>
      <c r="AA859" s="165" t="s">
        <v>83</v>
      </c>
      <c r="AB859" s="166" t="s">
        <v>4906</v>
      </c>
      <c r="AC859" s="94" t="s">
        <v>110</v>
      </c>
      <c r="AD859" s="95" t="s">
        <v>494</v>
      </c>
      <c r="AE859" s="94" t="s">
        <v>10210</v>
      </c>
      <c r="AF859" s="96" t="s">
        <v>345</v>
      </c>
      <c r="AG859" s="22" t="s">
        <v>10673</v>
      </c>
      <c r="AH859" s="22" t="s">
        <v>10674</v>
      </c>
      <c r="AI859" s="97" t="s">
        <v>298</v>
      </c>
      <c r="AJ859" s="98">
        <v>7</v>
      </c>
      <c r="AK859" s="95" t="s">
        <v>10213</v>
      </c>
      <c r="AL859" s="94"/>
      <c r="AM859" s="94" t="s">
        <v>10214</v>
      </c>
      <c r="AN859" s="167">
        <f t="shared" si="289"/>
        <v>14</v>
      </c>
      <c r="AO859" s="49">
        <v>0</v>
      </c>
      <c r="AP859" s="49">
        <v>9</v>
      </c>
      <c r="AQ859" s="49">
        <v>5</v>
      </c>
      <c r="AR859" s="49">
        <v>0</v>
      </c>
      <c r="AS859" s="49">
        <v>0</v>
      </c>
      <c r="AT859" s="49">
        <v>5</v>
      </c>
      <c r="AU859" s="167">
        <f t="shared" si="290"/>
        <v>9</v>
      </c>
      <c r="AV859" s="49">
        <v>0</v>
      </c>
      <c r="AW859" s="99">
        <v>24.04</v>
      </c>
      <c r="AX859" s="94"/>
      <c r="AY859" s="94" t="s">
        <v>10675</v>
      </c>
      <c r="AZ859" s="100"/>
      <c r="BA859" s="100"/>
      <c r="BB859" s="49">
        <v>1</v>
      </c>
      <c r="BC859" s="159"/>
      <c r="BD859" s="153" t="str">
        <f t="shared" si="291"/>
        <v>09, 30, 2022.10.12</v>
      </c>
      <c r="BE859" s="153" t="str">
        <f t="shared" si="292"/>
        <v>16, 30, 2022.10.12</v>
      </c>
      <c r="BF859" s="160" t="str">
        <f t="shared" si="293"/>
        <v>П</v>
      </c>
      <c r="BG859" s="161">
        <f t="shared" si="294"/>
        <v>7</v>
      </c>
      <c r="BH859" s="167">
        <f t="shared" si="295"/>
        <v>14</v>
      </c>
      <c r="BI859" s="162">
        <f t="shared" si="296"/>
        <v>0</v>
      </c>
      <c r="BJ859" s="162">
        <f t="shared" si="297"/>
        <v>9</v>
      </c>
      <c r="BK859" s="162">
        <f t="shared" si="298"/>
        <v>5</v>
      </c>
      <c r="BL859" s="162">
        <f t="shared" si="299"/>
        <v>0</v>
      </c>
      <c r="BM859" s="162">
        <f t="shared" si="300"/>
        <v>0</v>
      </c>
      <c r="BN859" s="162">
        <f t="shared" si="301"/>
        <v>5</v>
      </c>
      <c r="BO859" s="167">
        <f t="shared" si="302"/>
        <v>9</v>
      </c>
      <c r="BP859" s="162">
        <f t="shared" si="303"/>
        <v>0</v>
      </c>
      <c r="BQ859" s="168">
        <f t="shared" si="304"/>
        <v>1</v>
      </c>
      <c r="BT859" s="169">
        <f t="shared" si="305"/>
        <v>0</v>
      </c>
      <c r="BU859" s="169">
        <f t="shared" si="306"/>
        <v>0</v>
      </c>
      <c r="BV859" s="169">
        <f t="shared" si="307"/>
        <v>98</v>
      </c>
      <c r="BW859" s="169">
        <f t="shared" si="308"/>
        <v>14</v>
      </c>
      <c r="BX859" s="170">
        <f t="shared" si="309"/>
        <v>0</v>
      </c>
      <c r="BY859" s="170">
        <f t="shared" si="310"/>
        <v>0</v>
      </c>
      <c r="BZ859" s="170">
        <f t="shared" si="311"/>
        <v>0</v>
      </c>
      <c r="CA859" s="170">
        <f t="shared" si="312"/>
        <v>0</v>
      </c>
      <c r="CB859" s="216"/>
    </row>
    <row r="860" spans="1:80" s="172" customFormat="1" ht="15.75" customHeight="1">
      <c r="A860" s="163" t="s">
        <v>291</v>
      </c>
      <c r="B860" s="163"/>
      <c r="D860" s="163">
        <v>15</v>
      </c>
      <c r="AA860" s="165" t="s">
        <v>83</v>
      </c>
      <c r="AB860" s="166" t="s">
        <v>4912</v>
      </c>
      <c r="AC860" s="94" t="s">
        <v>92</v>
      </c>
      <c r="AD860" s="95" t="s">
        <v>494</v>
      </c>
      <c r="AE860" s="94" t="s">
        <v>10676</v>
      </c>
      <c r="AF860" s="96" t="s">
        <v>295</v>
      </c>
      <c r="AG860" s="22" t="s">
        <v>10677</v>
      </c>
      <c r="AH860" s="22" t="s">
        <v>10678</v>
      </c>
      <c r="AI860" s="97" t="s">
        <v>298</v>
      </c>
      <c r="AJ860" s="98">
        <v>8</v>
      </c>
      <c r="AK860" s="95" t="s">
        <v>10679</v>
      </c>
      <c r="AL860" s="94"/>
      <c r="AM860" s="94" t="s">
        <v>4338</v>
      </c>
      <c r="AN860" s="167">
        <f t="shared" si="289"/>
        <v>14</v>
      </c>
      <c r="AO860" s="49">
        <v>0</v>
      </c>
      <c r="AP860" s="49">
        <v>1</v>
      </c>
      <c r="AQ860" s="49">
        <v>13</v>
      </c>
      <c r="AR860" s="49">
        <v>0</v>
      </c>
      <c r="AS860" s="49">
        <v>0</v>
      </c>
      <c r="AT860" s="49">
        <v>5</v>
      </c>
      <c r="AU860" s="167">
        <f t="shared" si="290"/>
        <v>9</v>
      </c>
      <c r="AV860" s="49">
        <v>0</v>
      </c>
      <c r="AW860" s="99">
        <v>37.17</v>
      </c>
      <c r="AX860" s="94"/>
      <c r="AY860" s="94" t="s">
        <v>10680</v>
      </c>
      <c r="AZ860" s="100"/>
      <c r="BA860" s="100"/>
      <c r="BB860" s="49">
        <v>1</v>
      </c>
      <c r="BC860" s="159"/>
      <c r="BD860" s="153" t="str">
        <f t="shared" si="291"/>
        <v>08, 30, 2022.10.13</v>
      </c>
      <c r="BE860" s="153" t="str">
        <f t="shared" si="292"/>
        <v>16, 30, 2022.10.13</v>
      </c>
      <c r="BF860" s="160" t="str">
        <f t="shared" si="293"/>
        <v>П</v>
      </c>
      <c r="BG860" s="161">
        <f t="shared" si="294"/>
        <v>8</v>
      </c>
      <c r="BH860" s="167">
        <f t="shared" si="295"/>
        <v>14</v>
      </c>
      <c r="BI860" s="162">
        <f t="shared" si="296"/>
        <v>0</v>
      </c>
      <c r="BJ860" s="162">
        <f t="shared" si="297"/>
        <v>1</v>
      </c>
      <c r="BK860" s="162">
        <f t="shared" si="298"/>
        <v>13</v>
      </c>
      <c r="BL860" s="162">
        <f t="shared" si="299"/>
        <v>0</v>
      </c>
      <c r="BM860" s="162">
        <f t="shared" si="300"/>
        <v>0</v>
      </c>
      <c r="BN860" s="162">
        <f t="shared" si="301"/>
        <v>5</v>
      </c>
      <c r="BO860" s="167">
        <f t="shared" si="302"/>
        <v>9</v>
      </c>
      <c r="BP860" s="162">
        <f t="shared" si="303"/>
        <v>0</v>
      </c>
      <c r="BQ860" s="168">
        <f t="shared" si="304"/>
        <v>1</v>
      </c>
      <c r="BT860" s="169">
        <f t="shared" si="305"/>
        <v>0</v>
      </c>
      <c r="BU860" s="169">
        <f t="shared" si="306"/>
        <v>0</v>
      </c>
      <c r="BV860" s="169">
        <f t="shared" si="307"/>
        <v>112</v>
      </c>
      <c r="BW860" s="169">
        <f t="shared" si="308"/>
        <v>14</v>
      </c>
      <c r="BX860" s="170">
        <f t="shared" si="309"/>
        <v>0</v>
      </c>
      <c r="BY860" s="170">
        <f t="shared" si="310"/>
        <v>0</v>
      </c>
      <c r="BZ860" s="170">
        <f t="shared" si="311"/>
        <v>0</v>
      </c>
      <c r="CA860" s="170">
        <f t="shared" si="312"/>
        <v>0</v>
      </c>
      <c r="CB860" s="216"/>
    </row>
    <row r="861" spans="1:80" s="172" customFormat="1" ht="15.75" customHeight="1">
      <c r="A861" s="163" t="s">
        <v>291</v>
      </c>
      <c r="B861" s="163"/>
      <c r="D861" s="163">
        <v>15</v>
      </c>
      <c r="AA861" s="165" t="s">
        <v>83</v>
      </c>
      <c r="AB861" s="166" t="s">
        <v>4918</v>
      </c>
      <c r="AC861" s="94" t="s">
        <v>90</v>
      </c>
      <c r="AD861" s="95" t="s">
        <v>314</v>
      </c>
      <c r="AE861" s="94" t="s">
        <v>10681</v>
      </c>
      <c r="AF861" s="96" t="s">
        <v>295</v>
      </c>
      <c r="AG861" s="22" t="s">
        <v>10677</v>
      </c>
      <c r="AH861" s="22" t="s">
        <v>10682</v>
      </c>
      <c r="AI861" s="97" t="s">
        <v>298</v>
      </c>
      <c r="AJ861" s="98">
        <v>4.5</v>
      </c>
      <c r="AK861" s="95" t="s">
        <v>10683</v>
      </c>
      <c r="AL861" s="94"/>
      <c r="AM861" s="94"/>
      <c r="AN861" s="167">
        <f t="shared" ref="AN861:AN924" si="313">SUM(AO861:AQ861,AV861)</f>
        <v>4</v>
      </c>
      <c r="AO861" s="49">
        <v>0</v>
      </c>
      <c r="AP861" s="49">
        <v>0</v>
      </c>
      <c r="AQ861" s="49">
        <v>4</v>
      </c>
      <c r="AR861" s="49">
        <v>0</v>
      </c>
      <c r="AS861" s="49">
        <v>0</v>
      </c>
      <c r="AT861" s="49">
        <v>4</v>
      </c>
      <c r="AU861" s="167">
        <f t="shared" ref="AU861:AU924" si="314">AN861-AR861-AS861-AT861-AV861</f>
        <v>0</v>
      </c>
      <c r="AV861" s="49">
        <v>0</v>
      </c>
      <c r="AW861" s="99">
        <v>9.16</v>
      </c>
      <c r="AX861" s="94"/>
      <c r="AY861" s="94" t="s">
        <v>10684</v>
      </c>
      <c r="AZ861" s="100"/>
      <c r="BA861" s="100"/>
      <c r="BB861" s="49">
        <v>1</v>
      </c>
      <c r="BC861" s="159"/>
      <c r="BD861" s="153" t="str">
        <f t="shared" ref="BD861:BD924" si="315">""&amp;AG861</f>
        <v>08, 30, 2022.10.13</v>
      </c>
      <c r="BE861" s="153" t="str">
        <f t="shared" ref="BE861:BE924" si="316">""&amp;AH861</f>
        <v>13, 00, 2022.10.13</v>
      </c>
      <c r="BF861" s="160" t="str">
        <f t="shared" ref="BF861:BF924" si="317">""&amp;AI861</f>
        <v>П</v>
      </c>
      <c r="BG861" s="161">
        <f t="shared" ref="BG861:BG924" si="318">AJ861</f>
        <v>4.5</v>
      </c>
      <c r="BH861" s="167">
        <f t="shared" ref="BH861:BH924" si="319">SUM(BI861:BK861,BP861)</f>
        <v>4</v>
      </c>
      <c r="BI861" s="162">
        <f t="shared" ref="BI861:BI924" si="320">AO861</f>
        <v>0</v>
      </c>
      <c r="BJ861" s="162">
        <f t="shared" ref="BJ861:BJ924" si="321">AP861</f>
        <v>0</v>
      </c>
      <c r="BK861" s="162">
        <f t="shared" ref="BK861:BK924" si="322">AQ861</f>
        <v>4</v>
      </c>
      <c r="BL861" s="162">
        <f t="shared" ref="BL861:BL924" si="323">AR861</f>
        <v>0</v>
      </c>
      <c r="BM861" s="162">
        <f t="shared" ref="BM861:BM924" si="324">AS861</f>
        <v>0</v>
      </c>
      <c r="BN861" s="162">
        <f t="shared" ref="BN861:BN924" si="325">AT861</f>
        <v>4</v>
      </c>
      <c r="BO861" s="167">
        <f t="shared" ref="BO861:BO924" si="326">BH861-BL861-BM861-BN861-BP861</f>
        <v>0</v>
      </c>
      <c r="BP861" s="162">
        <f t="shared" ref="BP861:BP924" si="327">AV861</f>
        <v>0</v>
      </c>
      <c r="BQ861" s="168">
        <f t="shared" ref="BQ861:BQ924" si="328">BB861</f>
        <v>1</v>
      </c>
      <c r="BT861" s="169">
        <f t="shared" ref="BT861:BT924" si="329">IF(AND(AI861="В",BB861=1),SUMPRODUCT(AN861,AJ861),0)</f>
        <v>0</v>
      </c>
      <c r="BU861" s="169">
        <f t="shared" ref="BU861:BU924" si="330">IF(AND(AI861="В",BB861=1),AN861,0)</f>
        <v>0</v>
      </c>
      <c r="BV861" s="169">
        <f t="shared" ref="BV861:BV924" si="331">IF(AI861="П",SUMPRODUCT(AN861,AJ861),0)</f>
        <v>18</v>
      </c>
      <c r="BW861" s="169">
        <f t="shared" ref="BW861:BW924" si="332">IF(AI861="П",AN861,0)</f>
        <v>4</v>
      </c>
      <c r="BX861" s="170">
        <f t="shared" ref="BX861:BX924" si="333">IF(AND(BE861="В",BP861=1),SUMPRODUCT(BF861,BG861),0)</f>
        <v>0</v>
      </c>
      <c r="BY861" s="170">
        <f t="shared" ref="BY861:BY924" si="334">IF(AND(BE861="В",BP861=1),BG861,0)</f>
        <v>0</v>
      </c>
      <c r="BZ861" s="170">
        <f t="shared" ref="BZ861:BZ924" si="335">IF(BE861="П",SUMPRODUCT(BF861,BG861),0)</f>
        <v>0</v>
      </c>
      <c r="CA861" s="170">
        <f t="shared" ref="CA861:CA924" si="336">IF(BE861="П",BG861,0)</f>
        <v>0</v>
      </c>
      <c r="CB861" s="216"/>
    </row>
    <row r="862" spans="1:80" s="172" customFormat="1" ht="15.75" customHeight="1">
      <c r="A862" s="163" t="s">
        <v>291</v>
      </c>
      <c r="B862" s="163"/>
      <c r="D862" s="163">
        <v>15</v>
      </c>
      <c r="AA862" s="165" t="s">
        <v>83</v>
      </c>
      <c r="AB862" s="166" t="s">
        <v>4922</v>
      </c>
      <c r="AC862" s="94" t="s">
        <v>90</v>
      </c>
      <c r="AD862" s="95" t="s">
        <v>314</v>
      </c>
      <c r="AE862" s="94" t="s">
        <v>10685</v>
      </c>
      <c r="AF862" s="96" t="s">
        <v>295</v>
      </c>
      <c r="AG862" s="22" t="s">
        <v>10686</v>
      </c>
      <c r="AH862" s="22" t="s">
        <v>10687</v>
      </c>
      <c r="AI862" s="97" t="s">
        <v>298</v>
      </c>
      <c r="AJ862" s="98">
        <v>7</v>
      </c>
      <c r="AK862" s="95" t="s">
        <v>10688</v>
      </c>
      <c r="AL862" s="94"/>
      <c r="AM862" s="94" t="s">
        <v>10689</v>
      </c>
      <c r="AN862" s="167">
        <f t="shared" si="313"/>
        <v>100</v>
      </c>
      <c r="AO862" s="49">
        <v>0</v>
      </c>
      <c r="AP862" s="49">
        <v>3</v>
      </c>
      <c r="AQ862" s="49">
        <v>97</v>
      </c>
      <c r="AR862" s="49">
        <v>0</v>
      </c>
      <c r="AS862" s="49">
        <v>0</v>
      </c>
      <c r="AT862" s="49">
        <v>15</v>
      </c>
      <c r="AU862" s="167">
        <f t="shared" si="314"/>
        <v>85</v>
      </c>
      <c r="AV862" s="49">
        <v>0</v>
      </c>
      <c r="AW862" s="99">
        <v>307.3</v>
      </c>
      <c r="AX862" s="94"/>
      <c r="AY862" s="94" t="s">
        <v>10690</v>
      </c>
      <c r="AZ862" s="100"/>
      <c r="BA862" s="100"/>
      <c r="BB862" s="49">
        <v>1</v>
      </c>
      <c r="BC862" s="159"/>
      <c r="BD862" s="153" t="str">
        <f t="shared" si="315"/>
        <v>09, 00, 2022.10.13</v>
      </c>
      <c r="BE862" s="153" t="str">
        <f t="shared" si="316"/>
        <v>16, 00, 2022.10.13</v>
      </c>
      <c r="BF862" s="160" t="str">
        <f t="shared" si="317"/>
        <v>П</v>
      </c>
      <c r="BG862" s="161">
        <f t="shared" si="318"/>
        <v>7</v>
      </c>
      <c r="BH862" s="167">
        <f t="shared" si="319"/>
        <v>100</v>
      </c>
      <c r="BI862" s="162">
        <f t="shared" si="320"/>
        <v>0</v>
      </c>
      <c r="BJ862" s="162">
        <f t="shared" si="321"/>
        <v>3</v>
      </c>
      <c r="BK862" s="162">
        <f t="shared" si="322"/>
        <v>97</v>
      </c>
      <c r="BL862" s="162">
        <f t="shared" si="323"/>
        <v>0</v>
      </c>
      <c r="BM862" s="162">
        <f t="shared" si="324"/>
        <v>0</v>
      </c>
      <c r="BN862" s="162">
        <f t="shared" si="325"/>
        <v>15</v>
      </c>
      <c r="BO862" s="167">
        <f t="shared" si="326"/>
        <v>85</v>
      </c>
      <c r="BP862" s="162">
        <f t="shared" si="327"/>
        <v>0</v>
      </c>
      <c r="BQ862" s="168">
        <f t="shared" si="328"/>
        <v>1</v>
      </c>
      <c r="BT862" s="169">
        <f t="shared" si="329"/>
        <v>0</v>
      </c>
      <c r="BU862" s="169">
        <f t="shared" si="330"/>
        <v>0</v>
      </c>
      <c r="BV862" s="169">
        <f t="shared" si="331"/>
        <v>700</v>
      </c>
      <c r="BW862" s="169">
        <f t="shared" si="332"/>
        <v>100</v>
      </c>
      <c r="BX862" s="170">
        <f t="shared" si="333"/>
        <v>0</v>
      </c>
      <c r="BY862" s="170">
        <f t="shared" si="334"/>
        <v>0</v>
      </c>
      <c r="BZ862" s="170">
        <f t="shared" si="335"/>
        <v>0</v>
      </c>
      <c r="CA862" s="170">
        <f t="shared" si="336"/>
        <v>0</v>
      </c>
      <c r="CB862" s="216"/>
    </row>
    <row r="863" spans="1:80" s="172" customFormat="1" ht="15.75" customHeight="1">
      <c r="A863" s="163" t="s">
        <v>291</v>
      </c>
      <c r="B863" s="163"/>
      <c r="D863" s="163">
        <v>15</v>
      </c>
      <c r="AA863" s="165" t="s">
        <v>83</v>
      </c>
      <c r="AB863" s="166" t="s">
        <v>4929</v>
      </c>
      <c r="AC863" s="94" t="s">
        <v>90</v>
      </c>
      <c r="AD863" s="95" t="s">
        <v>293</v>
      </c>
      <c r="AE863" s="94" t="s">
        <v>10691</v>
      </c>
      <c r="AF863" s="96" t="s">
        <v>345</v>
      </c>
      <c r="AG863" s="22" t="s">
        <v>10692</v>
      </c>
      <c r="AH863" s="22" t="s">
        <v>10693</v>
      </c>
      <c r="AI863" s="97" t="s">
        <v>309</v>
      </c>
      <c r="AJ863" s="98">
        <v>0.17</v>
      </c>
      <c r="AK863" s="95" t="s">
        <v>10694</v>
      </c>
      <c r="AL863" s="94"/>
      <c r="AM863" s="94"/>
      <c r="AN863" s="167">
        <f t="shared" si="313"/>
        <v>1</v>
      </c>
      <c r="AO863" s="49">
        <v>0</v>
      </c>
      <c r="AP863" s="49">
        <v>1</v>
      </c>
      <c r="AQ863" s="49">
        <v>0</v>
      </c>
      <c r="AR863" s="49">
        <v>0</v>
      </c>
      <c r="AS863" s="49">
        <v>0</v>
      </c>
      <c r="AT863" s="49">
        <v>0</v>
      </c>
      <c r="AU863" s="167">
        <f t="shared" si="314"/>
        <v>1</v>
      </c>
      <c r="AV863" s="49">
        <v>0</v>
      </c>
      <c r="AW863" s="99">
        <v>4.83</v>
      </c>
      <c r="AX863" s="94"/>
      <c r="AY863" s="94" t="s">
        <v>10695</v>
      </c>
      <c r="AZ863" s="100" t="s">
        <v>501</v>
      </c>
      <c r="BA863" s="100" t="s">
        <v>639</v>
      </c>
      <c r="BB863" s="49">
        <v>1</v>
      </c>
      <c r="BC863" s="159"/>
      <c r="BD863" s="153" t="str">
        <f t="shared" si="315"/>
        <v>09, 01, 2022.10.13</v>
      </c>
      <c r="BE863" s="153" t="str">
        <f t="shared" si="316"/>
        <v>09, 11, 2022.10.13</v>
      </c>
      <c r="BF863" s="160" t="str">
        <f t="shared" si="317"/>
        <v>В</v>
      </c>
      <c r="BG863" s="161">
        <f t="shared" si="318"/>
        <v>0.17</v>
      </c>
      <c r="BH863" s="167">
        <f t="shared" si="319"/>
        <v>1</v>
      </c>
      <c r="BI863" s="162">
        <f t="shared" si="320"/>
        <v>0</v>
      </c>
      <c r="BJ863" s="162">
        <f t="shared" si="321"/>
        <v>1</v>
      </c>
      <c r="BK863" s="162">
        <f t="shared" si="322"/>
        <v>0</v>
      </c>
      <c r="BL863" s="162">
        <f t="shared" si="323"/>
        <v>0</v>
      </c>
      <c r="BM863" s="162">
        <f t="shared" si="324"/>
        <v>0</v>
      </c>
      <c r="BN863" s="162">
        <f t="shared" si="325"/>
        <v>0</v>
      </c>
      <c r="BO863" s="167">
        <f t="shared" si="326"/>
        <v>1</v>
      </c>
      <c r="BP863" s="162">
        <f t="shared" si="327"/>
        <v>0</v>
      </c>
      <c r="BQ863" s="168">
        <f t="shared" si="328"/>
        <v>1</v>
      </c>
      <c r="BT863" s="169">
        <f t="shared" si="329"/>
        <v>0.17</v>
      </c>
      <c r="BU863" s="169">
        <f t="shared" si="330"/>
        <v>1</v>
      </c>
      <c r="BV863" s="169">
        <f t="shared" si="331"/>
        <v>0</v>
      </c>
      <c r="BW863" s="169">
        <f t="shared" si="332"/>
        <v>0</v>
      </c>
      <c r="BX863" s="170">
        <f t="shared" si="333"/>
        <v>0</v>
      </c>
      <c r="BY863" s="170">
        <f t="shared" si="334"/>
        <v>0</v>
      </c>
      <c r="BZ863" s="170">
        <f t="shared" si="335"/>
        <v>0</v>
      </c>
      <c r="CA863" s="170">
        <f t="shared" si="336"/>
        <v>0</v>
      </c>
      <c r="CB863" s="216"/>
    </row>
    <row r="864" spans="1:80" s="172" customFormat="1" ht="15.75" customHeight="1">
      <c r="A864" s="163" t="s">
        <v>291</v>
      </c>
      <c r="B864" s="163"/>
      <c r="D864" s="163">
        <v>15</v>
      </c>
      <c r="AA864" s="165" t="s">
        <v>83</v>
      </c>
      <c r="AB864" s="166" t="s">
        <v>4935</v>
      </c>
      <c r="AC864" s="94" t="s">
        <v>90</v>
      </c>
      <c r="AD864" s="95" t="s">
        <v>305</v>
      </c>
      <c r="AE864" s="94" t="s">
        <v>10696</v>
      </c>
      <c r="AF864" s="96" t="s">
        <v>295</v>
      </c>
      <c r="AG864" s="22" t="s">
        <v>10697</v>
      </c>
      <c r="AH864" s="22" t="s">
        <v>10698</v>
      </c>
      <c r="AI864" s="97" t="s">
        <v>298</v>
      </c>
      <c r="AJ864" s="98">
        <v>1.25</v>
      </c>
      <c r="AK864" s="95" t="s">
        <v>10699</v>
      </c>
      <c r="AL864" s="94"/>
      <c r="AM864" s="94"/>
      <c r="AN864" s="167">
        <f t="shared" si="313"/>
        <v>43</v>
      </c>
      <c r="AO864" s="49">
        <v>0</v>
      </c>
      <c r="AP864" s="49">
        <v>0</v>
      </c>
      <c r="AQ864" s="49">
        <v>42</v>
      </c>
      <c r="AR864" s="49">
        <v>0</v>
      </c>
      <c r="AS864" s="49">
        <v>0</v>
      </c>
      <c r="AT864" s="49">
        <v>0</v>
      </c>
      <c r="AU864" s="167">
        <f t="shared" si="314"/>
        <v>42</v>
      </c>
      <c r="AV864" s="49">
        <v>1</v>
      </c>
      <c r="AW864" s="99">
        <v>13.94</v>
      </c>
      <c r="AX864" s="94"/>
      <c r="AY864" s="94" t="s">
        <v>10700</v>
      </c>
      <c r="AZ864" s="100"/>
      <c r="BA864" s="100"/>
      <c r="BB864" s="49">
        <v>1</v>
      </c>
      <c r="BC864" s="159"/>
      <c r="BD864" s="153" t="str">
        <f t="shared" si="315"/>
        <v>08, 45, 2022.10.14</v>
      </c>
      <c r="BE864" s="153" t="str">
        <f t="shared" si="316"/>
        <v>10, 00, 2022.10.14</v>
      </c>
      <c r="BF864" s="160" t="str">
        <f t="shared" si="317"/>
        <v>П</v>
      </c>
      <c r="BG864" s="161">
        <f t="shared" si="318"/>
        <v>1.25</v>
      </c>
      <c r="BH864" s="167">
        <f t="shared" si="319"/>
        <v>43</v>
      </c>
      <c r="BI864" s="162">
        <f t="shared" si="320"/>
        <v>0</v>
      </c>
      <c r="BJ864" s="162">
        <f t="shared" si="321"/>
        <v>0</v>
      </c>
      <c r="BK864" s="162">
        <f t="shared" si="322"/>
        <v>42</v>
      </c>
      <c r="BL864" s="162">
        <f t="shared" si="323"/>
        <v>0</v>
      </c>
      <c r="BM864" s="162">
        <f t="shared" si="324"/>
        <v>0</v>
      </c>
      <c r="BN864" s="162">
        <f t="shared" si="325"/>
        <v>0</v>
      </c>
      <c r="BO864" s="167">
        <f t="shared" si="326"/>
        <v>42</v>
      </c>
      <c r="BP864" s="162">
        <f t="shared" si="327"/>
        <v>1</v>
      </c>
      <c r="BQ864" s="168">
        <f t="shared" si="328"/>
        <v>1</v>
      </c>
      <c r="BT864" s="169">
        <f t="shared" si="329"/>
        <v>0</v>
      </c>
      <c r="BU864" s="169">
        <f t="shared" si="330"/>
        <v>0</v>
      </c>
      <c r="BV864" s="169">
        <f t="shared" si="331"/>
        <v>53.75</v>
      </c>
      <c r="BW864" s="169">
        <f t="shared" si="332"/>
        <v>43</v>
      </c>
      <c r="BX864" s="170">
        <f t="shared" si="333"/>
        <v>0</v>
      </c>
      <c r="BY864" s="170">
        <f t="shared" si="334"/>
        <v>0</v>
      </c>
      <c r="BZ864" s="170">
        <f t="shared" si="335"/>
        <v>0</v>
      </c>
      <c r="CA864" s="170">
        <f t="shared" si="336"/>
        <v>0</v>
      </c>
      <c r="CB864" s="216"/>
    </row>
    <row r="865" spans="1:80" s="172" customFormat="1" ht="15.75" customHeight="1">
      <c r="A865" s="163" t="s">
        <v>291</v>
      </c>
      <c r="B865" s="163"/>
      <c r="D865" s="163">
        <v>15</v>
      </c>
      <c r="AA865" s="165" t="s">
        <v>83</v>
      </c>
      <c r="AB865" s="166" t="s">
        <v>4942</v>
      </c>
      <c r="AC865" s="94" t="s">
        <v>90</v>
      </c>
      <c r="AD865" s="95" t="s">
        <v>314</v>
      </c>
      <c r="AE865" s="94" t="s">
        <v>10701</v>
      </c>
      <c r="AF865" s="96" t="s">
        <v>295</v>
      </c>
      <c r="AG865" s="22" t="s">
        <v>10702</v>
      </c>
      <c r="AH865" s="22" t="s">
        <v>10703</v>
      </c>
      <c r="AI865" s="97" t="s">
        <v>298</v>
      </c>
      <c r="AJ865" s="98">
        <v>7</v>
      </c>
      <c r="AK865" s="95" t="s">
        <v>6895</v>
      </c>
      <c r="AL865" s="94"/>
      <c r="AM865" s="94" t="s">
        <v>10704</v>
      </c>
      <c r="AN865" s="167">
        <f t="shared" si="313"/>
        <v>29</v>
      </c>
      <c r="AO865" s="49">
        <v>0</v>
      </c>
      <c r="AP865" s="49">
        <v>1</v>
      </c>
      <c r="AQ865" s="49">
        <v>28</v>
      </c>
      <c r="AR865" s="49">
        <v>0</v>
      </c>
      <c r="AS865" s="49">
        <v>0</v>
      </c>
      <c r="AT865" s="49">
        <v>7</v>
      </c>
      <c r="AU865" s="167">
        <f t="shared" si="314"/>
        <v>22</v>
      </c>
      <c r="AV865" s="49">
        <v>0</v>
      </c>
      <c r="AW865" s="99">
        <v>51.03</v>
      </c>
      <c r="AX865" s="94"/>
      <c r="AY865" s="94" t="s">
        <v>10705</v>
      </c>
      <c r="AZ865" s="100"/>
      <c r="BA865" s="100"/>
      <c r="BB865" s="49">
        <v>1</v>
      </c>
      <c r="BC865" s="159"/>
      <c r="BD865" s="153" t="str">
        <f t="shared" si="315"/>
        <v>09, 00, 2022.10.14</v>
      </c>
      <c r="BE865" s="153" t="str">
        <f t="shared" si="316"/>
        <v>16, 00, 2022.10.14</v>
      </c>
      <c r="BF865" s="160" t="str">
        <f t="shared" si="317"/>
        <v>П</v>
      </c>
      <c r="BG865" s="161">
        <f t="shared" si="318"/>
        <v>7</v>
      </c>
      <c r="BH865" s="167">
        <f t="shared" si="319"/>
        <v>29</v>
      </c>
      <c r="BI865" s="162">
        <f t="shared" si="320"/>
        <v>0</v>
      </c>
      <c r="BJ865" s="162">
        <f t="shared" si="321"/>
        <v>1</v>
      </c>
      <c r="BK865" s="162">
        <f t="shared" si="322"/>
        <v>28</v>
      </c>
      <c r="BL865" s="162">
        <f t="shared" si="323"/>
        <v>0</v>
      </c>
      <c r="BM865" s="162">
        <f t="shared" si="324"/>
        <v>0</v>
      </c>
      <c r="BN865" s="162">
        <f t="shared" si="325"/>
        <v>7</v>
      </c>
      <c r="BO865" s="167">
        <f t="shared" si="326"/>
        <v>22</v>
      </c>
      <c r="BP865" s="162">
        <f t="shared" si="327"/>
        <v>0</v>
      </c>
      <c r="BQ865" s="168">
        <f t="shared" si="328"/>
        <v>1</v>
      </c>
      <c r="BT865" s="169">
        <f t="shared" si="329"/>
        <v>0</v>
      </c>
      <c r="BU865" s="169">
        <f t="shared" si="330"/>
        <v>0</v>
      </c>
      <c r="BV865" s="169">
        <f t="shared" si="331"/>
        <v>203</v>
      </c>
      <c r="BW865" s="169">
        <f t="shared" si="332"/>
        <v>29</v>
      </c>
      <c r="BX865" s="170">
        <f t="shared" si="333"/>
        <v>0</v>
      </c>
      <c r="BY865" s="170">
        <f t="shared" si="334"/>
        <v>0</v>
      </c>
      <c r="BZ865" s="170">
        <f t="shared" si="335"/>
        <v>0</v>
      </c>
      <c r="CA865" s="170">
        <f t="shared" si="336"/>
        <v>0</v>
      </c>
      <c r="CB865" s="216"/>
    </row>
    <row r="866" spans="1:80" s="172" customFormat="1" ht="15.75" customHeight="1">
      <c r="A866" s="163" t="s">
        <v>291</v>
      </c>
      <c r="B866" s="163"/>
      <c r="D866" s="163">
        <v>15</v>
      </c>
      <c r="AA866" s="165" t="s">
        <v>83</v>
      </c>
      <c r="AB866" s="166" t="s">
        <v>4947</v>
      </c>
      <c r="AC866" s="94" t="s">
        <v>92</v>
      </c>
      <c r="AD866" s="95" t="s">
        <v>314</v>
      </c>
      <c r="AE866" s="94" t="s">
        <v>10706</v>
      </c>
      <c r="AF866" s="96" t="s">
        <v>345</v>
      </c>
      <c r="AG866" s="22" t="s">
        <v>10707</v>
      </c>
      <c r="AH866" s="22" t="s">
        <v>10708</v>
      </c>
      <c r="AI866" s="97" t="s">
        <v>298</v>
      </c>
      <c r="AJ866" s="98">
        <v>7</v>
      </c>
      <c r="AK866" s="95" t="s">
        <v>10709</v>
      </c>
      <c r="AL866" s="94"/>
      <c r="AM866" s="94"/>
      <c r="AN866" s="167">
        <f t="shared" si="313"/>
        <v>44</v>
      </c>
      <c r="AO866" s="49">
        <v>0</v>
      </c>
      <c r="AP866" s="49">
        <v>0</v>
      </c>
      <c r="AQ866" s="49">
        <v>44</v>
      </c>
      <c r="AR866" s="49">
        <v>0</v>
      </c>
      <c r="AS866" s="49">
        <v>0</v>
      </c>
      <c r="AT866" s="49">
        <v>0</v>
      </c>
      <c r="AU866" s="167">
        <f t="shared" si="314"/>
        <v>44</v>
      </c>
      <c r="AV866" s="49">
        <v>0</v>
      </c>
      <c r="AW866" s="99">
        <v>109.67</v>
      </c>
      <c r="AX866" s="94"/>
      <c r="AY866" s="94" t="s">
        <v>10710</v>
      </c>
      <c r="AZ866" s="100"/>
      <c r="BA866" s="100"/>
      <c r="BB866" s="49">
        <v>1</v>
      </c>
      <c r="BC866" s="159"/>
      <c r="BD866" s="153" t="str">
        <f t="shared" si="315"/>
        <v>09, 30, 2022.10.14</v>
      </c>
      <c r="BE866" s="153" t="str">
        <f t="shared" si="316"/>
        <v>16, 30, 2022.10.14</v>
      </c>
      <c r="BF866" s="160" t="str">
        <f t="shared" si="317"/>
        <v>П</v>
      </c>
      <c r="BG866" s="161">
        <f t="shared" si="318"/>
        <v>7</v>
      </c>
      <c r="BH866" s="167">
        <f t="shared" si="319"/>
        <v>44</v>
      </c>
      <c r="BI866" s="162">
        <f t="shared" si="320"/>
        <v>0</v>
      </c>
      <c r="BJ866" s="162">
        <f t="shared" si="321"/>
        <v>0</v>
      </c>
      <c r="BK866" s="162">
        <f t="shared" si="322"/>
        <v>44</v>
      </c>
      <c r="BL866" s="162">
        <f t="shared" si="323"/>
        <v>0</v>
      </c>
      <c r="BM866" s="162">
        <f t="shared" si="324"/>
        <v>0</v>
      </c>
      <c r="BN866" s="162">
        <f t="shared" si="325"/>
        <v>0</v>
      </c>
      <c r="BO866" s="167">
        <f t="shared" si="326"/>
        <v>44</v>
      </c>
      <c r="BP866" s="162">
        <f t="shared" si="327"/>
        <v>0</v>
      </c>
      <c r="BQ866" s="168">
        <f t="shared" si="328"/>
        <v>1</v>
      </c>
      <c r="BT866" s="169">
        <f t="shared" si="329"/>
        <v>0</v>
      </c>
      <c r="BU866" s="169">
        <f t="shared" si="330"/>
        <v>0</v>
      </c>
      <c r="BV866" s="169">
        <f t="shared" si="331"/>
        <v>308</v>
      </c>
      <c r="BW866" s="169">
        <f t="shared" si="332"/>
        <v>44</v>
      </c>
      <c r="BX866" s="170">
        <f t="shared" si="333"/>
        <v>0</v>
      </c>
      <c r="BY866" s="170">
        <f t="shared" si="334"/>
        <v>0</v>
      </c>
      <c r="BZ866" s="170">
        <f t="shared" si="335"/>
        <v>0</v>
      </c>
      <c r="CA866" s="170">
        <f t="shared" si="336"/>
        <v>0</v>
      </c>
      <c r="CB866" s="216"/>
    </row>
    <row r="867" spans="1:80" s="172" customFormat="1" ht="15.75" customHeight="1">
      <c r="A867" s="163" t="s">
        <v>291</v>
      </c>
      <c r="B867" s="163"/>
      <c r="D867" s="163">
        <v>15</v>
      </c>
      <c r="AA867" s="165" t="s">
        <v>83</v>
      </c>
      <c r="AB867" s="166" t="s">
        <v>4951</v>
      </c>
      <c r="AC867" s="94" t="s">
        <v>90</v>
      </c>
      <c r="AD867" s="95" t="s">
        <v>305</v>
      </c>
      <c r="AE867" s="94" t="s">
        <v>10711</v>
      </c>
      <c r="AF867" s="96" t="s">
        <v>295</v>
      </c>
      <c r="AG867" s="22" t="s">
        <v>10712</v>
      </c>
      <c r="AH867" s="22" t="s">
        <v>10713</v>
      </c>
      <c r="AI867" s="97" t="s">
        <v>298</v>
      </c>
      <c r="AJ867" s="98">
        <v>3</v>
      </c>
      <c r="AK867" s="95" t="s">
        <v>10714</v>
      </c>
      <c r="AL867" s="94"/>
      <c r="AM867" s="94"/>
      <c r="AN867" s="167">
        <f t="shared" si="313"/>
        <v>8</v>
      </c>
      <c r="AO867" s="49">
        <v>0</v>
      </c>
      <c r="AP867" s="49">
        <v>0</v>
      </c>
      <c r="AQ867" s="49">
        <v>8</v>
      </c>
      <c r="AR867" s="49">
        <v>0</v>
      </c>
      <c r="AS867" s="49">
        <v>0</v>
      </c>
      <c r="AT867" s="49">
        <v>0</v>
      </c>
      <c r="AU867" s="167">
        <f t="shared" si="314"/>
        <v>8</v>
      </c>
      <c r="AV867" s="49">
        <v>0</v>
      </c>
      <c r="AW867" s="99">
        <v>14.02</v>
      </c>
      <c r="AX867" s="94"/>
      <c r="AY867" s="94" t="s">
        <v>10715</v>
      </c>
      <c r="AZ867" s="100"/>
      <c r="BA867" s="100"/>
      <c r="BB867" s="49">
        <v>1</v>
      </c>
      <c r="BC867" s="159"/>
      <c r="BD867" s="153" t="str">
        <f t="shared" si="315"/>
        <v>11, 00, 2022.10.14</v>
      </c>
      <c r="BE867" s="153" t="str">
        <f t="shared" si="316"/>
        <v>14, 00, 2022.10.14</v>
      </c>
      <c r="BF867" s="160" t="str">
        <f t="shared" si="317"/>
        <v>П</v>
      </c>
      <c r="BG867" s="161">
        <f t="shared" si="318"/>
        <v>3</v>
      </c>
      <c r="BH867" s="167">
        <f t="shared" si="319"/>
        <v>8</v>
      </c>
      <c r="BI867" s="162">
        <f t="shared" si="320"/>
        <v>0</v>
      </c>
      <c r="BJ867" s="162">
        <f t="shared" si="321"/>
        <v>0</v>
      </c>
      <c r="BK867" s="162">
        <f t="shared" si="322"/>
        <v>8</v>
      </c>
      <c r="BL867" s="162">
        <f t="shared" si="323"/>
        <v>0</v>
      </c>
      <c r="BM867" s="162">
        <f t="shared" si="324"/>
        <v>0</v>
      </c>
      <c r="BN867" s="162">
        <f t="shared" si="325"/>
        <v>0</v>
      </c>
      <c r="BO867" s="167">
        <f t="shared" si="326"/>
        <v>8</v>
      </c>
      <c r="BP867" s="162">
        <f t="shared" si="327"/>
        <v>0</v>
      </c>
      <c r="BQ867" s="168">
        <f t="shared" si="328"/>
        <v>1</v>
      </c>
      <c r="BT867" s="169">
        <f t="shared" si="329"/>
        <v>0</v>
      </c>
      <c r="BU867" s="169">
        <f t="shared" si="330"/>
        <v>0</v>
      </c>
      <c r="BV867" s="169">
        <f t="shared" si="331"/>
        <v>24</v>
      </c>
      <c r="BW867" s="169">
        <f t="shared" si="332"/>
        <v>8</v>
      </c>
      <c r="BX867" s="170">
        <f t="shared" si="333"/>
        <v>0</v>
      </c>
      <c r="BY867" s="170">
        <f t="shared" si="334"/>
        <v>0</v>
      </c>
      <c r="BZ867" s="170">
        <f t="shared" si="335"/>
        <v>0</v>
      </c>
      <c r="CA867" s="170">
        <f t="shared" si="336"/>
        <v>0</v>
      </c>
      <c r="CB867" s="216"/>
    </row>
    <row r="868" spans="1:80" s="172" customFormat="1" ht="15.75" customHeight="1">
      <c r="A868" s="163" t="s">
        <v>291</v>
      </c>
      <c r="B868" s="163"/>
      <c r="D868" s="163">
        <v>15</v>
      </c>
      <c r="AA868" s="165" t="s">
        <v>83</v>
      </c>
      <c r="AB868" s="166" t="s">
        <v>4954</v>
      </c>
      <c r="AC868" s="94" t="s">
        <v>90</v>
      </c>
      <c r="AD868" s="95" t="s">
        <v>293</v>
      </c>
      <c r="AE868" s="94" t="s">
        <v>10654</v>
      </c>
      <c r="AF868" s="96" t="s">
        <v>295</v>
      </c>
      <c r="AG868" s="22" t="s">
        <v>10716</v>
      </c>
      <c r="AH868" s="22" t="s">
        <v>10708</v>
      </c>
      <c r="AI868" s="97" t="s">
        <v>298</v>
      </c>
      <c r="AJ868" s="98">
        <v>2.75</v>
      </c>
      <c r="AK868" s="95" t="s">
        <v>10657</v>
      </c>
      <c r="AL868" s="94"/>
      <c r="AM868" s="94" t="s">
        <v>6111</v>
      </c>
      <c r="AN868" s="167">
        <f t="shared" si="313"/>
        <v>5</v>
      </c>
      <c r="AO868" s="49">
        <v>0</v>
      </c>
      <c r="AP868" s="49">
        <v>1</v>
      </c>
      <c r="AQ868" s="49">
        <v>4</v>
      </c>
      <c r="AR868" s="49">
        <v>0</v>
      </c>
      <c r="AS868" s="49">
        <v>0</v>
      </c>
      <c r="AT868" s="49">
        <v>0</v>
      </c>
      <c r="AU868" s="167">
        <f t="shared" si="314"/>
        <v>5</v>
      </c>
      <c r="AV868" s="49">
        <v>0</v>
      </c>
      <c r="AW868" s="99">
        <v>4.47</v>
      </c>
      <c r="AX868" s="94"/>
      <c r="AY868" s="94" t="s">
        <v>10717</v>
      </c>
      <c r="AZ868" s="100"/>
      <c r="BA868" s="100"/>
      <c r="BB868" s="49">
        <v>1</v>
      </c>
      <c r="BC868" s="159"/>
      <c r="BD868" s="153" t="str">
        <f t="shared" si="315"/>
        <v>13, 45, 2022.10.14</v>
      </c>
      <c r="BE868" s="153" t="str">
        <f t="shared" si="316"/>
        <v>16, 30, 2022.10.14</v>
      </c>
      <c r="BF868" s="160" t="str">
        <f t="shared" si="317"/>
        <v>П</v>
      </c>
      <c r="BG868" s="161">
        <f t="shared" si="318"/>
        <v>2.75</v>
      </c>
      <c r="BH868" s="167">
        <f t="shared" si="319"/>
        <v>5</v>
      </c>
      <c r="BI868" s="162">
        <f t="shared" si="320"/>
        <v>0</v>
      </c>
      <c r="BJ868" s="162">
        <f t="shared" si="321"/>
        <v>1</v>
      </c>
      <c r="BK868" s="162">
        <f t="shared" si="322"/>
        <v>4</v>
      </c>
      <c r="BL868" s="162">
        <f t="shared" si="323"/>
        <v>0</v>
      </c>
      <c r="BM868" s="162">
        <f t="shared" si="324"/>
        <v>0</v>
      </c>
      <c r="BN868" s="162">
        <f t="shared" si="325"/>
        <v>0</v>
      </c>
      <c r="BO868" s="167">
        <f t="shared" si="326"/>
        <v>5</v>
      </c>
      <c r="BP868" s="162">
        <f t="shared" si="327"/>
        <v>0</v>
      </c>
      <c r="BQ868" s="168">
        <f t="shared" si="328"/>
        <v>1</v>
      </c>
      <c r="BT868" s="169">
        <f t="shared" si="329"/>
        <v>0</v>
      </c>
      <c r="BU868" s="169">
        <f t="shared" si="330"/>
        <v>0</v>
      </c>
      <c r="BV868" s="169">
        <f t="shared" si="331"/>
        <v>13.75</v>
      </c>
      <c r="BW868" s="169">
        <f t="shared" si="332"/>
        <v>5</v>
      </c>
      <c r="BX868" s="170">
        <f t="shared" si="333"/>
        <v>0</v>
      </c>
      <c r="BY868" s="170">
        <f t="shared" si="334"/>
        <v>0</v>
      </c>
      <c r="BZ868" s="170">
        <f t="shared" si="335"/>
        <v>0</v>
      </c>
      <c r="CA868" s="170">
        <f t="shared" si="336"/>
        <v>0</v>
      </c>
      <c r="CB868" s="216"/>
    </row>
    <row r="869" spans="1:80" s="172" customFormat="1" ht="15.75" customHeight="1">
      <c r="A869" s="163" t="s">
        <v>291</v>
      </c>
      <c r="B869" s="163"/>
      <c r="D869" s="163">
        <v>15</v>
      </c>
      <c r="AA869" s="165" t="s">
        <v>83</v>
      </c>
      <c r="AB869" s="166" t="s">
        <v>4961</v>
      </c>
      <c r="AC869" s="94" t="s">
        <v>108</v>
      </c>
      <c r="AD869" s="95" t="s">
        <v>768</v>
      </c>
      <c r="AE869" s="94" t="s">
        <v>10718</v>
      </c>
      <c r="AF869" s="96" t="s">
        <v>408</v>
      </c>
      <c r="AG869" s="22" t="s">
        <v>10719</v>
      </c>
      <c r="AH869" s="22" t="s">
        <v>10720</v>
      </c>
      <c r="AI869" s="97" t="s">
        <v>309</v>
      </c>
      <c r="AJ869" s="98">
        <v>1.73</v>
      </c>
      <c r="AK869" s="95" t="s">
        <v>10721</v>
      </c>
      <c r="AL869" s="94"/>
      <c r="AM869" s="94" t="s">
        <v>10722</v>
      </c>
      <c r="AN869" s="167">
        <f t="shared" si="313"/>
        <v>77</v>
      </c>
      <c r="AO869" s="49">
        <v>0</v>
      </c>
      <c r="AP869" s="49">
        <v>4</v>
      </c>
      <c r="AQ869" s="49">
        <v>71</v>
      </c>
      <c r="AR869" s="49">
        <v>0</v>
      </c>
      <c r="AS869" s="49">
        <v>0</v>
      </c>
      <c r="AT869" s="49">
        <v>21</v>
      </c>
      <c r="AU869" s="167">
        <f t="shared" si="314"/>
        <v>54</v>
      </c>
      <c r="AV869" s="49">
        <v>2</v>
      </c>
      <c r="AW869" s="99">
        <v>174.12</v>
      </c>
      <c r="AX869" s="94" t="s">
        <v>7787</v>
      </c>
      <c r="AY869" s="94" t="s">
        <v>10723</v>
      </c>
      <c r="AZ869" s="100" t="s">
        <v>693</v>
      </c>
      <c r="BA869" s="100" t="s">
        <v>313</v>
      </c>
      <c r="BB869" s="49">
        <v>0</v>
      </c>
      <c r="BC869" s="159"/>
      <c r="BD869" s="153" t="str">
        <f t="shared" si="315"/>
        <v>15, 46, 2022.10.14</v>
      </c>
      <c r="BE869" s="153" t="str">
        <f t="shared" si="316"/>
        <v>17, 30, 2022.10.14</v>
      </c>
      <c r="BF869" s="160" t="str">
        <f t="shared" si="317"/>
        <v>В</v>
      </c>
      <c r="BG869" s="161">
        <f t="shared" si="318"/>
        <v>1.73</v>
      </c>
      <c r="BH869" s="167">
        <f t="shared" si="319"/>
        <v>77</v>
      </c>
      <c r="BI869" s="162">
        <f t="shared" si="320"/>
        <v>0</v>
      </c>
      <c r="BJ869" s="162">
        <f t="shared" si="321"/>
        <v>4</v>
      </c>
      <c r="BK869" s="162">
        <f t="shared" si="322"/>
        <v>71</v>
      </c>
      <c r="BL869" s="162">
        <f t="shared" si="323"/>
        <v>0</v>
      </c>
      <c r="BM869" s="162">
        <f t="shared" si="324"/>
        <v>0</v>
      </c>
      <c r="BN869" s="162">
        <f t="shared" si="325"/>
        <v>21</v>
      </c>
      <c r="BO869" s="167">
        <f t="shared" si="326"/>
        <v>54</v>
      </c>
      <c r="BP869" s="162">
        <f t="shared" si="327"/>
        <v>2</v>
      </c>
      <c r="BQ869" s="168">
        <f t="shared" si="328"/>
        <v>0</v>
      </c>
      <c r="BT869" s="169">
        <f t="shared" si="329"/>
        <v>0</v>
      </c>
      <c r="BU869" s="169">
        <f t="shared" si="330"/>
        <v>0</v>
      </c>
      <c r="BV869" s="169">
        <f t="shared" si="331"/>
        <v>0</v>
      </c>
      <c r="BW869" s="169">
        <f t="shared" si="332"/>
        <v>0</v>
      </c>
      <c r="BX869" s="170">
        <f t="shared" si="333"/>
        <v>0</v>
      </c>
      <c r="BY869" s="170">
        <f t="shared" si="334"/>
        <v>0</v>
      </c>
      <c r="BZ869" s="170">
        <f t="shared" si="335"/>
        <v>0</v>
      </c>
      <c r="CA869" s="170">
        <f t="shared" si="336"/>
        <v>0</v>
      </c>
      <c r="CB869" s="216"/>
    </row>
    <row r="870" spans="1:80" s="172" customFormat="1" ht="15.75" customHeight="1">
      <c r="A870" s="163" t="s">
        <v>291</v>
      </c>
      <c r="B870" s="163"/>
      <c r="D870" s="163">
        <v>15</v>
      </c>
      <c r="AA870" s="165" t="s">
        <v>83</v>
      </c>
      <c r="AB870" s="166" t="s">
        <v>4967</v>
      </c>
      <c r="AC870" s="94" t="s">
        <v>110</v>
      </c>
      <c r="AD870" s="95" t="s">
        <v>293</v>
      </c>
      <c r="AE870" s="94" t="s">
        <v>10724</v>
      </c>
      <c r="AF870" s="96" t="s">
        <v>295</v>
      </c>
      <c r="AG870" s="22" t="s">
        <v>10725</v>
      </c>
      <c r="AH870" s="22" t="s">
        <v>10726</v>
      </c>
      <c r="AI870" s="97" t="s">
        <v>309</v>
      </c>
      <c r="AJ870" s="98">
        <v>4.97</v>
      </c>
      <c r="AK870" s="95" t="s">
        <v>10727</v>
      </c>
      <c r="AL870" s="94"/>
      <c r="AM870" s="94"/>
      <c r="AN870" s="167">
        <f t="shared" si="313"/>
        <v>3</v>
      </c>
      <c r="AO870" s="49">
        <v>0</v>
      </c>
      <c r="AP870" s="49">
        <v>0</v>
      </c>
      <c r="AQ870" s="49">
        <v>3</v>
      </c>
      <c r="AR870" s="49">
        <v>0</v>
      </c>
      <c r="AS870" s="49">
        <v>0</v>
      </c>
      <c r="AT870" s="49">
        <v>0</v>
      </c>
      <c r="AU870" s="167">
        <f t="shared" si="314"/>
        <v>3</v>
      </c>
      <c r="AV870" s="49">
        <v>0</v>
      </c>
      <c r="AW870" s="99">
        <v>3.46</v>
      </c>
      <c r="AX870" s="94"/>
      <c r="AY870" s="94" t="s">
        <v>10728</v>
      </c>
      <c r="AZ870" s="100" t="s">
        <v>501</v>
      </c>
      <c r="BA870" s="100" t="s">
        <v>639</v>
      </c>
      <c r="BB870" s="49">
        <v>1</v>
      </c>
      <c r="BC870" s="159"/>
      <c r="BD870" s="153" t="str">
        <f t="shared" si="315"/>
        <v>17, 52, 2022.10.14</v>
      </c>
      <c r="BE870" s="153" t="str">
        <f t="shared" si="316"/>
        <v>22, 50, 2022.10.14</v>
      </c>
      <c r="BF870" s="160" t="str">
        <f t="shared" si="317"/>
        <v>В</v>
      </c>
      <c r="BG870" s="161">
        <f t="shared" si="318"/>
        <v>4.97</v>
      </c>
      <c r="BH870" s="167">
        <f t="shared" si="319"/>
        <v>3</v>
      </c>
      <c r="BI870" s="162">
        <f t="shared" si="320"/>
        <v>0</v>
      </c>
      <c r="BJ870" s="162">
        <f t="shared" si="321"/>
        <v>0</v>
      </c>
      <c r="BK870" s="162">
        <f t="shared" si="322"/>
        <v>3</v>
      </c>
      <c r="BL870" s="162">
        <f t="shared" si="323"/>
        <v>0</v>
      </c>
      <c r="BM870" s="162">
        <f t="shared" si="324"/>
        <v>0</v>
      </c>
      <c r="BN870" s="162">
        <f t="shared" si="325"/>
        <v>0</v>
      </c>
      <c r="BO870" s="167">
        <f t="shared" si="326"/>
        <v>3</v>
      </c>
      <c r="BP870" s="162">
        <f t="shared" si="327"/>
        <v>0</v>
      </c>
      <c r="BQ870" s="168">
        <f t="shared" si="328"/>
        <v>1</v>
      </c>
      <c r="BT870" s="169">
        <f t="shared" si="329"/>
        <v>14.91</v>
      </c>
      <c r="BU870" s="169">
        <f t="shared" si="330"/>
        <v>3</v>
      </c>
      <c r="BV870" s="169">
        <f t="shared" si="331"/>
        <v>0</v>
      </c>
      <c r="BW870" s="169">
        <f t="shared" si="332"/>
        <v>0</v>
      </c>
      <c r="BX870" s="170">
        <f t="shared" si="333"/>
        <v>0</v>
      </c>
      <c r="BY870" s="170">
        <f t="shared" si="334"/>
        <v>0</v>
      </c>
      <c r="BZ870" s="170">
        <f t="shared" si="335"/>
        <v>0</v>
      </c>
      <c r="CA870" s="170">
        <f t="shared" si="336"/>
        <v>0</v>
      </c>
      <c r="CB870" s="216"/>
    </row>
    <row r="871" spans="1:80" s="172" customFormat="1" ht="15.75" customHeight="1">
      <c r="A871" s="163" t="s">
        <v>291</v>
      </c>
      <c r="B871" s="163"/>
      <c r="D871" s="163">
        <v>15</v>
      </c>
      <c r="AA871" s="165" t="s">
        <v>83</v>
      </c>
      <c r="AB871" s="166" t="s">
        <v>4973</v>
      </c>
      <c r="AC871" s="94" t="s">
        <v>108</v>
      </c>
      <c r="AD871" s="95" t="s">
        <v>314</v>
      </c>
      <c r="AE871" s="94" t="s">
        <v>10729</v>
      </c>
      <c r="AF871" s="96" t="s">
        <v>295</v>
      </c>
      <c r="AG871" s="22" t="s">
        <v>10730</v>
      </c>
      <c r="AH871" s="22" t="s">
        <v>10731</v>
      </c>
      <c r="AI871" s="97" t="s">
        <v>309</v>
      </c>
      <c r="AJ871" s="98">
        <v>0.83</v>
      </c>
      <c r="AK871" s="95" t="s">
        <v>10732</v>
      </c>
      <c r="AL871" s="94"/>
      <c r="AM871" s="94"/>
      <c r="AN871" s="167">
        <f t="shared" si="313"/>
        <v>3</v>
      </c>
      <c r="AO871" s="49">
        <v>0</v>
      </c>
      <c r="AP871" s="49">
        <v>0</v>
      </c>
      <c r="AQ871" s="49">
        <v>3</v>
      </c>
      <c r="AR871" s="49">
        <v>0</v>
      </c>
      <c r="AS871" s="49">
        <v>0</v>
      </c>
      <c r="AT871" s="49">
        <v>0</v>
      </c>
      <c r="AU871" s="167">
        <f t="shared" si="314"/>
        <v>3</v>
      </c>
      <c r="AV871" s="49">
        <v>0</v>
      </c>
      <c r="AW871" s="99">
        <v>1.98</v>
      </c>
      <c r="AX871" s="94"/>
      <c r="AY871" s="94" t="s">
        <v>10733</v>
      </c>
      <c r="AZ871" s="100" t="s">
        <v>501</v>
      </c>
      <c r="BA871" s="100" t="s">
        <v>313</v>
      </c>
      <c r="BB871" s="49">
        <v>1</v>
      </c>
      <c r="BC871" s="159"/>
      <c r="BD871" s="153" t="str">
        <f t="shared" si="315"/>
        <v>07, 35, 2022.10.15</v>
      </c>
      <c r="BE871" s="153" t="str">
        <f t="shared" si="316"/>
        <v>08, 25, 2022.10.15</v>
      </c>
      <c r="BF871" s="160" t="str">
        <f t="shared" si="317"/>
        <v>В</v>
      </c>
      <c r="BG871" s="161">
        <f t="shared" si="318"/>
        <v>0.83</v>
      </c>
      <c r="BH871" s="167">
        <f t="shared" si="319"/>
        <v>3</v>
      </c>
      <c r="BI871" s="162">
        <f t="shared" si="320"/>
        <v>0</v>
      </c>
      <c r="BJ871" s="162">
        <f t="shared" si="321"/>
        <v>0</v>
      </c>
      <c r="BK871" s="162">
        <f t="shared" si="322"/>
        <v>3</v>
      </c>
      <c r="BL871" s="162">
        <f t="shared" si="323"/>
        <v>0</v>
      </c>
      <c r="BM871" s="162">
        <f t="shared" si="324"/>
        <v>0</v>
      </c>
      <c r="BN871" s="162">
        <f t="shared" si="325"/>
        <v>0</v>
      </c>
      <c r="BO871" s="167">
        <f t="shared" si="326"/>
        <v>3</v>
      </c>
      <c r="BP871" s="162">
        <f t="shared" si="327"/>
        <v>0</v>
      </c>
      <c r="BQ871" s="168">
        <f t="shared" si="328"/>
        <v>1</v>
      </c>
      <c r="BT871" s="169">
        <f t="shared" si="329"/>
        <v>2.4899999999999998</v>
      </c>
      <c r="BU871" s="169">
        <f t="shared" si="330"/>
        <v>3</v>
      </c>
      <c r="BV871" s="169">
        <f t="shared" si="331"/>
        <v>0</v>
      </c>
      <c r="BW871" s="169">
        <f t="shared" si="332"/>
        <v>0</v>
      </c>
      <c r="BX871" s="170">
        <f t="shared" si="333"/>
        <v>0</v>
      </c>
      <c r="BY871" s="170">
        <f t="shared" si="334"/>
        <v>0</v>
      </c>
      <c r="BZ871" s="170">
        <f t="shared" si="335"/>
        <v>0</v>
      </c>
      <c r="CA871" s="170">
        <f t="shared" si="336"/>
        <v>0</v>
      </c>
      <c r="CB871" s="216"/>
    </row>
    <row r="872" spans="1:80" s="172" customFormat="1" ht="15.75" customHeight="1">
      <c r="A872" s="163" t="s">
        <v>291</v>
      </c>
      <c r="B872" s="163"/>
      <c r="D872" s="163">
        <v>15</v>
      </c>
      <c r="AA872" s="165" t="s">
        <v>83</v>
      </c>
      <c r="AB872" s="166" t="s">
        <v>4979</v>
      </c>
      <c r="AC872" s="94" t="s">
        <v>108</v>
      </c>
      <c r="AD872" s="95" t="s">
        <v>314</v>
      </c>
      <c r="AE872" s="94" t="s">
        <v>10729</v>
      </c>
      <c r="AF872" s="96" t="s">
        <v>295</v>
      </c>
      <c r="AG872" s="22" t="s">
        <v>10730</v>
      </c>
      <c r="AH872" s="22" t="s">
        <v>10731</v>
      </c>
      <c r="AI872" s="97" t="s">
        <v>309</v>
      </c>
      <c r="AJ872" s="98">
        <v>0.83</v>
      </c>
      <c r="AK872" s="95" t="s">
        <v>10732</v>
      </c>
      <c r="AL872" s="94"/>
      <c r="AM872" s="94"/>
      <c r="AN872" s="167">
        <f t="shared" si="313"/>
        <v>3</v>
      </c>
      <c r="AO872" s="49">
        <v>0</v>
      </c>
      <c r="AP872" s="49">
        <v>0</v>
      </c>
      <c r="AQ872" s="49">
        <v>3</v>
      </c>
      <c r="AR872" s="49">
        <v>0</v>
      </c>
      <c r="AS872" s="49">
        <v>0</v>
      </c>
      <c r="AT872" s="49">
        <v>0</v>
      </c>
      <c r="AU872" s="167">
        <f t="shared" si="314"/>
        <v>3</v>
      </c>
      <c r="AV872" s="49">
        <v>0</v>
      </c>
      <c r="AW872" s="99">
        <v>1.98</v>
      </c>
      <c r="AX872" s="94"/>
      <c r="AY872" s="94" t="s">
        <v>10733</v>
      </c>
      <c r="AZ872" s="100" t="s">
        <v>501</v>
      </c>
      <c r="BA872" s="100" t="s">
        <v>313</v>
      </c>
      <c r="BB872" s="49">
        <v>1</v>
      </c>
      <c r="BC872" s="159"/>
      <c r="BD872" s="153" t="str">
        <f t="shared" si="315"/>
        <v>07, 35, 2022.10.15</v>
      </c>
      <c r="BE872" s="153" t="str">
        <f t="shared" si="316"/>
        <v>08, 25, 2022.10.15</v>
      </c>
      <c r="BF872" s="160" t="str">
        <f t="shared" si="317"/>
        <v>В</v>
      </c>
      <c r="BG872" s="161">
        <f t="shared" si="318"/>
        <v>0.83</v>
      </c>
      <c r="BH872" s="167">
        <f t="shared" si="319"/>
        <v>3</v>
      </c>
      <c r="BI872" s="162">
        <f t="shared" si="320"/>
        <v>0</v>
      </c>
      <c r="BJ872" s="162">
        <f t="shared" si="321"/>
        <v>0</v>
      </c>
      <c r="BK872" s="162">
        <f t="shared" si="322"/>
        <v>3</v>
      </c>
      <c r="BL872" s="162">
        <f t="shared" si="323"/>
        <v>0</v>
      </c>
      <c r="BM872" s="162">
        <f t="shared" si="324"/>
        <v>0</v>
      </c>
      <c r="BN872" s="162">
        <f t="shared" si="325"/>
        <v>0</v>
      </c>
      <c r="BO872" s="167">
        <f t="shared" si="326"/>
        <v>3</v>
      </c>
      <c r="BP872" s="162">
        <f t="shared" si="327"/>
        <v>0</v>
      </c>
      <c r="BQ872" s="168">
        <f t="shared" si="328"/>
        <v>1</v>
      </c>
      <c r="BT872" s="169">
        <f t="shared" si="329"/>
        <v>2.4899999999999998</v>
      </c>
      <c r="BU872" s="169">
        <f t="shared" si="330"/>
        <v>3</v>
      </c>
      <c r="BV872" s="169">
        <f t="shared" si="331"/>
        <v>0</v>
      </c>
      <c r="BW872" s="169">
        <f t="shared" si="332"/>
        <v>0</v>
      </c>
      <c r="BX872" s="170">
        <f t="shared" si="333"/>
        <v>0</v>
      </c>
      <c r="BY872" s="170">
        <f t="shared" si="334"/>
        <v>0</v>
      </c>
      <c r="BZ872" s="170">
        <f t="shared" si="335"/>
        <v>0</v>
      </c>
      <c r="CA872" s="170">
        <f t="shared" si="336"/>
        <v>0</v>
      </c>
      <c r="CB872" s="216"/>
    </row>
    <row r="873" spans="1:80" s="172" customFormat="1" ht="15.75" customHeight="1">
      <c r="A873" s="163" t="s">
        <v>291</v>
      </c>
      <c r="B873" s="163"/>
      <c r="D873" s="163">
        <v>15</v>
      </c>
      <c r="AA873" s="165" t="s">
        <v>83</v>
      </c>
      <c r="AB873" s="166" t="s">
        <v>4984</v>
      </c>
      <c r="AC873" s="94" t="s">
        <v>108</v>
      </c>
      <c r="AD873" s="95" t="s">
        <v>314</v>
      </c>
      <c r="AE873" s="94" t="s">
        <v>10734</v>
      </c>
      <c r="AF873" s="96" t="s">
        <v>295</v>
      </c>
      <c r="AG873" s="22" t="s">
        <v>10735</v>
      </c>
      <c r="AH873" s="22" t="s">
        <v>10736</v>
      </c>
      <c r="AI873" s="97" t="s">
        <v>298</v>
      </c>
      <c r="AJ873" s="98">
        <v>3.02</v>
      </c>
      <c r="AK873" s="95" t="s">
        <v>10737</v>
      </c>
      <c r="AL873" s="94"/>
      <c r="AM873" s="94"/>
      <c r="AN873" s="167">
        <f t="shared" si="313"/>
        <v>4</v>
      </c>
      <c r="AO873" s="49">
        <v>0</v>
      </c>
      <c r="AP873" s="49">
        <v>0</v>
      </c>
      <c r="AQ873" s="49">
        <v>4</v>
      </c>
      <c r="AR873" s="49">
        <v>0</v>
      </c>
      <c r="AS873" s="49">
        <v>0</v>
      </c>
      <c r="AT873" s="49">
        <v>0</v>
      </c>
      <c r="AU873" s="167">
        <f t="shared" si="314"/>
        <v>4</v>
      </c>
      <c r="AV873" s="49">
        <v>0</v>
      </c>
      <c r="AW873" s="99">
        <v>4.41</v>
      </c>
      <c r="AX873" s="94"/>
      <c r="AY873" s="94" t="s">
        <v>10738</v>
      </c>
      <c r="AZ873" s="100"/>
      <c r="BA873" s="100"/>
      <c r="BB873" s="49">
        <v>1</v>
      </c>
      <c r="BC873" s="159"/>
      <c r="BD873" s="153" t="str">
        <f t="shared" si="315"/>
        <v>09, 00, 2022.10.17</v>
      </c>
      <c r="BE873" s="153" t="str">
        <f t="shared" si="316"/>
        <v>12, 01, 2022.10.17</v>
      </c>
      <c r="BF873" s="160" t="str">
        <f t="shared" si="317"/>
        <v>П</v>
      </c>
      <c r="BG873" s="161">
        <f t="shared" si="318"/>
        <v>3.02</v>
      </c>
      <c r="BH873" s="167">
        <f t="shared" si="319"/>
        <v>4</v>
      </c>
      <c r="BI873" s="162">
        <f t="shared" si="320"/>
        <v>0</v>
      </c>
      <c r="BJ873" s="162">
        <f t="shared" si="321"/>
        <v>0</v>
      </c>
      <c r="BK873" s="162">
        <f t="shared" si="322"/>
        <v>4</v>
      </c>
      <c r="BL873" s="162">
        <f t="shared" si="323"/>
        <v>0</v>
      </c>
      <c r="BM873" s="162">
        <f t="shared" si="324"/>
        <v>0</v>
      </c>
      <c r="BN873" s="162">
        <f t="shared" si="325"/>
        <v>0</v>
      </c>
      <c r="BO873" s="167">
        <f t="shared" si="326"/>
        <v>4</v>
      </c>
      <c r="BP873" s="162">
        <f t="shared" si="327"/>
        <v>0</v>
      </c>
      <c r="BQ873" s="168">
        <f t="shared" si="328"/>
        <v>1</v>
      </c>
      <c r="BT873" s="169">
        <f t="shared" si="329"/>
        <v>0</v>
      </c>
      <c r="BU873" s="169">
        <f t="shared" si="330"/>
        <v>0</v>
      </c>
      <c r="BV873" s="169">
        <f t="shared" si="331"/>
        <v>12.08</v>
      </c>
      <c r="BW873" s="169">
        <f t="shared" si="332"/>
        <v>4</v>
      </c>
      <c r="BX873" s="170">
        <f t="shared" si="333"/>
        <v>0</v>
      </c>
      <c r="BY873" s="170">
        <f t="shared" si="334"/>
        <v>0</v>
      </c>
      <c r="BZ873" s="170">
        <f t="shared" si="335"/>
        <v>0</v>
      </c>
      <c r="CA873" s="170">
        <f t="shared" si="336"/>
        <v>0</v>
      </c>
      <c r="CB873" s="216"/>
    </row>
    <row r="874" spans="1:80" s="172" customFormat="1" ht="15.75" customHeight="1">
      <c r="A874" s="163" t="s">
        <v>291</v>
      </c>
      <c r="B874" s="163"/>
      <c r="D874" s="163">
        <v>15</v>
      </c>
      <c r="AA874" s="165" t="s">
        <v>83</v>
      </c>
      <c r="AB874" s="166" t="s">
        <v>4989</v>
      </c>
      <c r="AC874" s="94" t="s">
        <v>92</v>
      </c>
      <c r="AD874" s="95" t="s">
        <v>293</v>
      </c>
      <c r="AE874" s="94" t="s">
        <v>10739</v>
      </c>
      <c r="AF874" s="96" t="s">
        <v>295</v>
      </c>
      <c r="AG874" s="22" t="s">
        <v>10735</v>
      </c>
      <c r="AH874" s="22" t="s">
        <v>10740</v>
      </c>
      <c r="AI874" s="97" t="s">
        <v>298</v>
      </c>
      <c r="AJ874" s="98">
        <v>7</v>
      </c>
      <c r="AK874" s="95" t="s">
        <v>10741</v>
      </c>
      <c r="AL874" s="94"/>
      <c r="AM874" s="94"/>
      <c r="AN874" s="167">
        <f t="shared" si="313"/>
        <v>1</v>
      </c>
      <c r="AO874" s="49">
        <v>0</v>
      </c>
      <c r="AP874" s="49">
        <v>0</v>
      </c>
      <c r="AQ874" s="49">
        <v>1</v>
      </c>
      <c r="AR874" s="49">
        <v>0</v>
      </c>
      <c r="AS874" s="49">
        <v>0</v>
      </c>
      <c r="AT874" s="49">
        <v>0</v>
      </c>
      <c r="AU874" s="167">
        <f t="shared" si="314"/>
        <v>1</v>
      </c>
      <c r="AV874" s="49">
        <v>0</v>
      </c>
      <c r="AW874" s="99">
        <v>3.25</v>
      </c>
      <c r="AX874" s="94"/>
      <c r="AY874" s="94" t="s">
        <v>10742</v>
      </c>
      <c r="AZ874" s="100"/>
      <c r="BA874" s="100"/>
      <c r="BB874" s="49">
        <v>1</v>
      </c>
      <c r="BC874" s="159"/>
      <c r="BD874" s="153" t="str">
        <f t="shared" si="315"/>
        <v>09, 00, 2022.10.17</v>
      </c>
      <c r="BE874" s="153" t="str">
        <f t="shared" si="316"/>
        <v>16, 00, 2022.10.17</v>
      </c>
      <c r="BF874" s="160" t="str">
        <f t="shared" si="317"/>
        <v>П</v>
      </c>
      <c r="BG874" s="161">
        <f t="shared" si="318"/>
        <v>7</v>
      </c>
      <c r="BH874" s="167">
        <f t="shared" si="319"/>
        <v>1</v>
      </c>
      <c r="BI874" s="162">
        <f t="shared" si="320"/>
        <v>0</v>
      </c>
      <c r="BJ874" s="162">
        <f t="shared" si="321"/>
        <v>0</v>
      </c>
      <c r="BK874" s="162">
        <f t="shared" si="322"/>
        <v>1</v>
      </c>
      <c r="BL874" s="162">
        <f t="shared" si="323"/>
        <v>0</v>
      </c>
      <c r="BM874" s="162">
        <f t="shared" si="324"/>
        <v>0</v>
      </c>
      <c r="BN874" s="162">
        <f t="shared" si="325"/>
        <v>0</v>
      </c>
      <c r="BO874" s="167">
        <f t="shared" si="326"/>
        <v>1</v>
      </c>
      <c r="BP874" s="162">
        <f t="shared" si="327"/>
        <v>0</v>
      </c>
      <c r="BQ874" s="168">
        <f t="shared" si="328"/>
        <v>1</v>
      </c>
      <c r="BT874" s="169">
        <f t="shared" si="329"/>
        <v>0</v>
      </c>
      <c r="BU874" s="169">
        <f t="shared" si="330"/>
        <v>0</v>
      </c>
      <c r="BV874" s="169">
        <f t="shared" si="331"/>
        <v>7</v>
      </c>
      <c r="BW874" s="169">
        <f t="shared" si="332"/>
        <v>1</v>
      </c>
      <c r="BX874" s="170">
        <f t="shared" si="333"/>
        <v>0</v>
      </c>
      <c r="BY874" s="170">
        <f t="shared" si="334"/>
        <v>0</v>
      </c>
      <c r="BZ874" s="170">
        <f t="shared" si="335"/>
        <v>0</v>
      </c>
      <c r="CA874" s="170">
        <f t="shared" si="336"/>
        <v>0</v>
      </c>
      <c r="CB874" s="216"/>
    </row>
    <row r="875" spans="1:80" s="172" customFormat="1" ht="15.75" customHeight="1">
      <c r="A875" s="163" t="s">
        <v>291</v>
      </c>
      <c r="B875" s="163"/>
      <c r="D875" s="163">
        <v>15</v>
      </c>
      <c r="AA875" s="165" t="s">
        <v>83</v>
      </c>
      <c r="AB875" s="166" t="s">
        <v>4994</v>
      </c>
      <c r="AC875" s="94" t="s">
        <v>108</v>
      </c>
      <c r="AD875" s="95" t="s">
        <v>314</v>
      </c>
      <c r="AE875" s="94" t="s">
        <v>10743</v>
      </c>
      <c r="AF875" s="96" t="s">
        <v>345</v>
      </c>
      <c r="AG875" s="22" t="s">
        <v>10735</v>
      </c>
      <c r="AH875" s="22" t="s">
        <v>10744</v>
      </c>
      <c r="AI875" s="97" t="s">
        <v>298</v>
      </c>
      <c r="AJ875" s="98">
        <v>5</v>
      </c>
      <c r="AK875" s="95" t="s">
        <v>3309</v>
      </c>
      <c r="AL875" s="94"/>
      <c r="AM875" s="94"/>
      <c r="AN875" s="167">
        <f t="shared" si="313"/>
        <v>1</v>
      </c>
      <c r="AO875" s="49">
        <v>0</v>
      </c>
      <c r="AP875" s="49">
        <v>0</v>
      </c>
      <c r="AQ875" s="49">
        <v>1</v>
      </c>
      <c r="AR875" s="49">
        <v>0</v>
      </c>
      <c r="AS875" s="49">
        <v>0</v>
      </c>
      <c r="AT875" s="49">
        <v>0</v>
      </c>
      <c r="AU875" s="167">
        <f t="shared" si="314"/>
        <v>1</v>
      </c>
      <c r="AV875" s="49">
        <v>0</v>
      </c>
      <c r="AW875" s="99">
        <v>1.59</v>
      </c>
      <c r="AX875" s="94"/>
      <c r="AY875" s="94" t="s">
        <v>10745</v>
      </c>
      <c r="AZ875" s="100"/>
      <c r="BA875" s="100"/>
      <c r="BB875" s="49">
        <v>1</v>
      </c>
      <c r="BC875" s="159"/>
      <c r="BD875" s="153" t="str">
        <f t="shared" si="315"/>
        <v>09, 00, 2022.10.17</v>
      </c>
      <c r="BE875" s="153" t="str">
        <f t="shared" si="316"/>
        <v>14, 00, 2022.10.17</v>
      </c>
      <c r="BF875" s="160" t="str">
        <f t="shared" si="317"/>
        <v>П</v>
      </c>
      <c r="BG875" s="161">
        <f t="shared" si="318"/>
        <v>5</v>
      </c>
      <c r="BH875" s="167">
        <f t="shared" si="319"/>
        <v>1</v>
      </c>
      <c r="BI875" s="162">
        <f t="shared" si="320"/>
        <v>0</v>
      </c>
      <c r="BJ875" s="162">
        <f t="shared" si="321"/>
        <v>0</v>
      </c>
      <c r="BK875" s="162">
        <f t="shared" si="322"/>
        <v>1</v>
      </c>
      <c r="BL875" s="162">
        <f t="shared" si="323"/>
        <v>0</v>
      </c>
      <c r="BM875" s="162">
        <f t="shared" si="324"/>
        <v>0</v>
      </c>
      <c r="BN875" s="162">
        <f t="shared" si="325"/>
        <v>0</v>
      </c>
      <c r="BO875" s="167">
        <f t="shared" si="326"/>
        <v>1</v>
      </c>
      <c r="BP875" s="162">
        <f t="shared" si="327"/>
        <v>0</v>
      </c>
      <c r="BQ875" s="168">
        <f t="shared" si="328"/>
        <v>1</v>
      </c>
      <c r="BT875" s="169">
        <f t="shared" si="329"/>
        <v>0</v>
      </c>
      <c r="BU875" s="169">
        <f t="shared" si="330"/>
        <v>0</v>
      </c>
      <c r="BV875" s="169">
        <f t="shared" si="331"/>
        <v>5</v>
      </c>
      <c r="BW875" s="169">
        <f t="shared" si="332"/>
        <v>1</v>
      </c>
      <c r="BX875" s="170">
        <f t="shared" si="333"/>
        <v>0</v>
      </c>
      <c r="BY875" s="170">
        <f t="shared" si="334"/>
        <v>0</v>
      </c>
      <c r="BZ875" s="170">
        <f t="shared" si="335"/>
        <v>0</v>
      </c>
      <c r="CA875" s="170">
        <f t="shared" si="336"/>
        <v>0</v>
      </c>
      <c r="CB875" s="216"/>
    </row>
    <row r="876" spans="1:80" s="172" customFormat="1" ht="15.75" customHeight="1">
      <c r="A876" s="163" t="s">
        <v>291</v>
      </c>
      <c r="B876" s="163"/>
      <c r="D876" s="163">
        <v>15</v>
      </c>
      <c r="AA876" s="165" t="s">
        <v>83</v>
      </c>
      <c r="AB876" s="166" t="s">
        <v>4999</v>
      </c>
      <c r="AC876" s="94" t="s">
        <v>92</v>
      </c>
      <c r="AD876" s="95" t="s">
        <v>305</v>
      </c>
      <c r="AE876" s="94" t="s">
        <v>10746</v>
      </c>
      <c r="AF876" s="96" t="s">
        <v>295</v>
      </c>
      <c r="AG876" s="22" t="s">
        <v>10747</v>
      </c>
      <c r="AH876" s="22" t="s">
        <v>10748</v>
      </c>
      <c r="AI876" s="97" t="s">
        <v>298</v>
      </c>
      <c r="AJ876" s="98">
        <v>7</v>
      </c>
      <c r="AK876" s="95" t="s">
        <v>10749</v>
      </c>
      <c r="AL876" s="94"/>
      <c r="AM876" s="94"/>
      <c r="AN876" s="167">
        <f t="shared" si="313"/>
        <v>7</v>
      </c>
      <c r="AO876" s="49">
        <v>0</v>
      </c>
      <c r="AP876" s="49">
        <v>0</v>
      </c>
      <c r="AQ876" s="49">
        <v>6</v>
      </c>
      <c r="AR876" s="49">
        <v>0</v>
      </c>
      <c r="AS876" s="49">
        <v>0</v>
      </c>
      <c r="AT876" s="49">
        <v>0</v>
      </c>
      <c r="AU876" s="167">
        <f t="shared" si="314"/>
        <v>6</v>
      </c>
      <c r="AV876" s="49">
        <v>1</v>
      </c>
      <c r="AW876" s="99">
        <v>4.33</v>
      </c>
      <c r="AX876" s="94"/>
      <c r="AY876" s="94" t="s">
        <v>10750</v>
      </c>
      <c r="AZ876" s="100"/>
      <c r="BA876" s="100"/>
      <c r="BB876" s="49">
        <v>1</v>
      </c>
      <c r="BC876" s="159"/>
      <c r="BD876" s="153" t="str">
        <f t="shared" si="315"/>
        <v>09, 30, 2022.10.17</v>
      </c>
      <c r="BE876" s="153" t="str">
        <f t="shared" si="316"/>
        <v>16, 30, 2022.10.17</v>
      </c>
      <c r="BF876" s="160" t="str">
        <f t="shared" si="317"/>
        <v>П</v>
      </c>
      <c r="BG876" s="161">
        <f t="shared" si="318"/>
        <v>7</v>
      </c>
      <c r="BH876" s="167">
        <f t="shared" si="319"/>
        <v>7</v>
      </c>
      <c r="BI876" s="162">
        <f t="shared" si="320"/>
        <v>0</v>
      </c>
      <c r="BJ876" s="162">
        <f t="shared" si="321"/>
        <v>0</v>
      </c>
      <c r="BK876" s="162">
        <f t="shared" si="322"/>
        <v>6</v>
      </c>
      <c r="BL876" s="162">
        <f t="shared" si="323"/>
        <v>0</v>
      </c>
      <c r="BM876" s="162">
        <f t="shared" si="324"/>
        <v>0</v>
      </c>
      <c r="BN876" s="162">
        <f t="shared" si="325"/>
        <v>0</v>
      </c>
      <c r="BO876" s="167">
        <f t="shared" si="326"/>
        <v>6</v>
      </c>
      <c r="BP876" s="162">
        <f t="shared" si="327"/>
        <v>1</v>
      </c>
      <c r="BQ876" s="168">
        <f t="shared" si="328"/>
        <v>1</v>
      </c>
      <c r="BT876" s="169">
        <f t="shared" si="329"/>
        <v>0</v>
      </c>
      <c r="BU876" s="169">
        <f t="shared" si="330"/>
        <v>0</v>
      </c>
      <c r="BV876" s="169">
        <f t="shared" si="331"/>
        <v>49</v>
      </c>
      <c r="BW876" s="169">
        <f t="shared" si="332"/>
        <v>7</v>
      </c>
      <c r="BX876" s="170">
        <f t="shared" si="333"/>
        <v>0</v>
      </c>
      <c r="BY876" s="170">
        <f t="shared" si="334"/>
        <v>0</v>
      </c>
      <c r="BZ876" s="170">
        <f t="shared" si="335"/>
        <v>0</v>
      </c>
      <c r="CA876" s="170">
        <f t="shared" si="336"/>
        <v>0</v>
      </c>
      <c r="CB876" s="216"/>
    </row>
    <row r="877" spans="1:80" s="172" customFormat="1" ht="15.75" customHeight="1">
      <c r="A877" s="163" t="s">
        <v>291</v>
      </c>
      <c r="B877" s="163"/>
      <c r="D877" s="163">
        <v>15</v>
      </c>
      <c r="AA877" s="165" t="s">
        <v>83</v>
      </c>
      <c r="AB877" s="166" t="s">
        <v>5004</v>
      </c>
      <c r="AC877" s="94" t="s">
        <v>110</v>
      </c>
      <c r="AD877" s="95" t="s">
        <v>314</v>
      </c>
      <c r="AE877" s="94" t="s">
        <v>10751</v>
      </c>
      <c r="AF877" s="96" t="s">
        <v>408</v>
      </c>
      <c r="AG877" s="22" t="s">
        <v>10747</v>
      </c>
      <c r="AH877" s="22" t="s">
        <v>10748</v>
      </c>
      <c r="AI877" s="97" t="s">
        <v>298</v>
      </c>
      <c r="AJ877" s="98">
        <v>7</v>
      </c>
      <c r="AK877" s="95" t="s">
        <v>10752</v>
      </c>
      <c r="AL877" s="94"/>
      <c r="AM877" s="94"/>
      <c r="AN877" s="167">
        <f t="shared" si="313"/>
        <v>24</v>
      </c>
      <c r="AO877" s="49">
        <v>0</v>
      </c>
      <c r="AP877" s="49">
        <v>0</v>
      </c>
      <c r="AQ877" s="49">
        <v>24</v>
      </c>
      <c r="AR877" s="49">
        <v>0</v>
      </c>
      <c r="AS877" s="49">
        <v>0</v>
      </c>
      <c r="AT877" s="49">
        <v>0</v>
      </c>
      <c r="AU877" s="167">
        <f t="shared" si="314"/>
        <v>24</v>
      </c>
      <c r="AV877" s="49">
        <v>0</v>
      </c>
      <c r="AW877" s="99">
        <v>52.16</v>
      </c>
      <c r="AX877" s="94"/>
      <c r="AY877" s="94" t="s">
        <v>10753</v>
      </c>
      <c r="AZ877" s="100"/>
      <c r="BA877" s="100"/>
      <c r="BB877" s="49">
        <v>1</v>
      </c>
      <c r="BC877" s="159"/>
      <c r="BD877" s="153" t="str">
        <f t="shared" si="315"/>
        <v>09, 30, 2022.10.17</v>
      </c>
      <c r="BE877" s="153" t="str">
        <f t="shared" si="316"/>
        <v>16, 30, 2022.10.17</v>
      </c>
      <c r="BF877" s="160" t="str">
        <f t="shared" si="317"/>
        <v>П</v>
      </c>
      <c r="BG877" s="161">
        <f t="shared" si="318"/>
        <v>7</v>
      </c>
      <c r="BH877" s="167">
        <f t="shared" si="319"/>
        <v>24</v>
      </c>
      <c r="BI877" s="162">
        <f t="shared" si="320"/>
        <v>0</v>
      </c>
      <c r="BJ877" s="162">
        <f t="shared" si="321"/>
        <v>0</v>
      </c>
      <c r="BK877" s="162">
        <f t="shared" si="322"/>
        <v>24</v>
      </c>
      <c r="BL877" s="162">
        <f t="shared" si="323"/>
        <v>0</v>
      </c>
      <c r="BM877" s="162">
        <f t="shared" si="324"/>
        <v>0</v>
      </c>
      <c r="BN877" s="162">
        <f t="shared" si="325"/>
        <v>0</v>
      </c>
      <c r="BO877" s="167">
        <f t="shared" si="326"/>
        <v>24</v>
      </c>
      <c r="BP877" s="162">
        <f t="shared" si="327"/>
        <v>0</v>
      </c>
      <c r="BQ877" s="168">
        <f t="shared" si="328"/>
        <v>1</v>
      </c>
      <c r="BT877" s="169">
        <f t="shared" si="329"/>
        <v>0</v>
      </c>
      <c r="BU877" s="169">
        <f t="shared" si="330"/>
        <v>0</v>
      </c>
      <c r="BV877" s="169">
        <f t="shared" si="331"/>
        <v>168</v>
      </c>
      <c r="BW877" s="169">
        <f t="shared" si="332"/>
        <v>24</v>
      </c>
      <c r="BX877" s="170">
        <f t="shared" si="333"/>
        <v>0</v>
      </c>
      <c r="BY877" s="170">
        <f t="shared" si="334"/>
        <v>0</v>
      </c>
      <c r="BZ877" s="170">
        <f t="shared" si="335"/>
        <v>0</v>
      </c>
      <c r="CA877" s="170">
        <f t="shared" si="336"/>
        <v>0</v>
      </c>
      <c r="CB877" s="216"/>
    </row>
    <row r="878" spans="1:80" s="172" customFormat="1" ht="15.75" customHeight="1">
      <c r="A878" s="163" t="s">
        <v>291</v>
      </c>
      <c r="B878" s="163"/>
      <c r="D878" s="163">
        <v>15</v>
      </c>
      <c r="AA878" s="165" t="s">
        <v>83</v>
      </c>
      <c r="AB878" s="166" t="s">
        <v>5008</v>
      </c>
      <c r="AC878" s="94" t="s">
        <v>90</v>
      </c>
      <c r="AD878" s="95" t="s">
        <v>293</v>
      </c>
      <c r="AE878" s="94" t="s">
        <v>10754</v>
      </c>
      <c r="AF878" s="96" t="s">
        <v>345</v>
      </c>
      <c r="AG878" s="22" t="s">
        <v>10755</v>
      </c>
      <c r="AH878" s="22" t="s">
        <v>10756</v>
      </c>
      <c r="AI878" s="97" t="s">
        <v>309</v>
      </c>
      <c r="AJ878" s="98">
        <v>0.88</v>
      </c>
      <c r="AK878" s="95" t="s">
        <v>10757</v>
      </c>
      <c r="AL878" s="94"/>
      <c r="AM878" s="94"/>
      <c r="AN878" s="167">
        <f t="shared" si="313"/>
        <v>5</v>
      </c>
      <c r="AO878" s="49">
        <v>0</v>
      </c>
      <c r="AP878" s="49">
        <v>0</v>
      </c>
      <c r="AQ878" s="49">
        <v>5</v>
      </c>
      <c r="AR878" s="49">
        <v>0</v>
      </c>
      <c r="AS878" s="49">
        <v>0</v>
      </c>
      <c r="AT878" s="49">
        <v>0</v>
      </c>
      <c r="AU878" s="167">
        <f t="shared" si="314"/>
        <v>5</v>
      </c>
      <c r="AV878" s="49">
        <v>0</v>
      </c>
      <c r="AW878" s="99">
        <v>7.3</v>
      </c>
      <c r="AX878" s="94"/>
      <c r="AY878" s="94" t="s">
        <v>10758</v>
      </c>
      <c r="AZ878" s="100" t="s">
        <v>501</v>
      </c>
      <c r="BA878" s="100" t="s">
        <v>639</v>
      </c>
      <c r="BB878" s="49">
        <v>1</v>
      </c>
      <c r="BC878" s="159"/>
      <c r="BD878" s="153" t="str">
        <f t="shared" si="315"/>
        <v>16, 03, 2022.10.17</v>
      </c>
      <c r="BE878" s="153" t="str">
        <f t="shared" si="316"/>
        <v>16, 56, 2022.10.17</v>
      </c>
      <c r="BF878" s="160" t="str">
        <f t="shared" si="317"/>
        <v>В</v>
      </c>
      <c r="BG878" s="161">
        <f t="shared" si="318"/>
        <v>0.88</v>
      </c>
      <c r="BH878" s="167">
        <f t="shared" si="319"/>
        <v>5</v>
      </c>
      <c r="BI878" s="162">
        <f t="shared" si="320"/>
        <v>0</v>
      </c>
      <c r="BJ878" s="162">
        <f t="shared" si="321"/>
        <v>0</v>
      </c>
      <c r="BK878" s="162">
        <f t="shared" si="322"/>
        <v>5</v>
      </c>
      <c r="BL878" s="162">
        <f t="shared" si="323"/>
        <v>0</v>
      </c>
      <c r="BM878" s="162">
        <f t="shared" si="324"/>
        <v>0</v>
      </c>
      <c r="BN878" s="162">
        <f t="shared" si="325"/>
        <v>0</v>
      </c>
      <c r="BO878" s="167">
        <f t="shared" si="326"/>
        <v>5</v>
      </c>
      <c r="BP878" s="162">
        <f t="shared" si="327"/>
        <v>0</v>
      </c>
      <c r="BQ878" s="168">
        <f t="shared" si="328"/>
        <v>1</v>
      </c>
      <c r="BT878" s="169">
        <f t="shared" si="329"/>
        <v>4.4000000000000004</v>
      </c>
      <c r="BU878" s="169">
        <f t="shared" si="330"/>
        <v>5</v>
      </c>
      <c r="BV878" s="169">
        <f t="shared" si="331"/>
        <v>0</v>
      </c>
      <c r="BW878" s="169">
        <f t="shared" si="332"/>
        <v>0</v>
      </c>
      <c r="BX878" s="170">
        <f t="shared" si="333"/>
        <v>0</v>
      </c>
      <c r="BY878" s="170">
        <f t="shared" si="334"/>
        <v>0</v>
      </c>
      <c r="BZ878" s="170">
        <f t="shared" si="335"/>
        <v>0</v>
      </c>
      <c r="CA878" s="170">
        <f t="shared" si="336"/>
        <v>0</v>
      </c>
      <c r="CB878" s="216"/>
    </row>
    <row r="879" spans="1:80" s="172" customFormat="1" ht="15.75" customHeight="1">
      <c r="A879" s="163" t="s">
        <v>291</v>
      </c>
      <c r="B879" s="163"/>
      <c r="D879" s="163">
        <v>15</v>
      </c>
      <c r="AA879" s="165" t="s">
        <v>83</v>
      </c>
      <c r="AB879" s="166" t="s">
        <v>5015</v>
      </c>
      <c r="AC879" s="94" t="s">
        <v>90</v>
      </c>
      <c r="AD879" s="95" t="s">
        <v>293</v>
      </c>
      <c r="AE879" s="94" t="s">
        <v>2899</v>
      </c>
      <c r="AF879" s="96" t="s">
        <v>345</v>
      </c>
      <c r="AG879" s="22" t="s">
        <v>10759</v>
      </c>
      <c r="AH879" s="22" t="s">
        <v>10760</v>
      </c>
      <c r="AI879" s="97" t="s">
        <v>309</v>
      </c>
      <c r="AJ879" s="98">
        <v>1.32</v>
      </c>
      <c r="AK879" s="95" t="s">
        <v>4982</v>
      </c>
      <c r="AL879" s="94"/>
      <c r="AM879" s="94" t="s">
        <v>1481</v>
      </c>
      <c r="AN879" s="167">
        <f t="shared" si="313"/>
        <v>511</v>
      </c>
      <c r="AO879" s="49">
        <v>0</v>
      </c>
      <c r="AP879" s="49">
        <v>1</v>
      </c>
      <c r="AQ879" s="49">
        <v>508</v>
      </c>
      <c r="AR879" s="49">
        <v>0</v>
      </c>
      <c r="AS879" s="49">
        <v>0</v>
      </c>
      <c r="AT879" s="49">
        <v>20</v>
      </c>
      <c r="AU879" s="167">
        <f t="shared" si="314"/>
        <v>489</v>
      </c>
      <c r="AV879" s="49">
        <v>2</v>
      </c>
      <c r="AW879" s="99">
        <v>611.07000000000005</v>
      </c>
      <c r="AX879" s="94" t="s">
        <v>691</v>
      </c>
      <c r="AY879" s="94" t="s">
        <v>10761</v>
      </c>
      <c r="AZ879" s="100" t="s">
        <v>693</v>
      </c>
      <c r="BA879" s="100" t="s">
        <v>639</v>
      </c>
      <c r="BB879" s="49">
        <v>0</v>
      </c>
      <c r="BC879" s="159"/>
      <c r="BD879" s="153" t="str">
        <f t="shared" si="315"/>
        <v>23, 00, 2022.10.17</v>
      </c>
      <c r="BE879" s="153" t="str">
        <f t="shared" si="316"/>
        <v>00, 19, 2022.10.18</v>
      </c>
      <c r="BF879" s="160" t="str">
        <f t="shared" si="317"/>
        <v>В</v>
      </c>
      <c r="BG879" s="161">
        <f t="shared" si="318"/>
        <v>1.32</v>
      </c>
      <c r="BH879" s="167">
        <f t="shared" si="319"/>
        <v>511</v>
      </c>
      <c r="BI879" s="162">
        <f t="shared" si="320"/>
        <v>0</v>
      </c>
      <c r="BJ879" s="162">
        <f t="shared" si="321"/>
        <v>1</v>
      </c>
      <c r="BK879" s="162">
        <f t="shared" si="322"/>
        <v>508</v>
      </c>
      <c r="BL879" s="162">
        <f t="shared" si="323"/>
        <v>0</v>
      </c>
      <c r="BM879" s="162">
        <f t="shared" si="324"/>
        <v>0</v>
      </c>
      <c r="BN879" s="162">
        <f t="shared" si="325"/>
        <v>20</v>
      </c>
      <c r="BO879" s="167">
        <f t="shared" si="326"/>
        <v>489</v>
      </c>
      <c r="BP879" s="162">
        <f t="shared" si="327"/>
        <v>2</v>
      </c>
      <c r="BQ879" s="168">
        <f t="shared" si="328"/>
        <v>0</v>
      </c>
      <c r="BT879" s="169">
        <f t="shared" si="329"/>
        <v>0</v>
      </c>
      <c r="BU879" s="169">
        <f t="shared" si="330"/>
        <v>0</v>
      </c>
      <c r="BV879" s="169">
        <f t="shared" si="331"/>
        <v>0</v>
      </c>
      <c r="BW879" s="169">
        <f t="shared" si="332"/>
        <v>0</v>
      </c>
      <c r="BX879" s="170">
        <f t="shared" si="333"/>
        <v>0</v>
      </c>
      <c r="BY879" s="170">
        <f t="shared" si="334"/>
        <v>0</v>
      </c>
      <c r="BZ879" s="170">
        <f t="shared" si="335"/>
        <v>0</v>
      </c>
      <c r="CA879" s="170">
        <f t="shared" si="336"/>
        <v>0</v>
      </c>
      <c r="CB879" s="216"/>
    </row>
    <row r="880" spans="1:80" s="172" customFormat="1" ht="15.75" customHeight="1">
      <c r="A880" s="163" t="s">
        <v>291</v>
      </c>
      <c r="B880" s="163"/>
      <c r="D880" s="163">
        <v>15</v>
      </c>
      <c r="AA880" s="165" t="s">
        <v>83</v>
      </c>
      <c r="AB880" s="166" t="s">
        <v>5021</v>
      </c>
      <c r="AC880" s="94" t="s">
        <v>92</v>
      </c>
      <c r="AD880" s="95" t="s">
        <v>314</v>
      </c>
      <c r="AE880" s="94" t="s">
        <v>10762</v>
      </c>
      <c r="AF880" s="96" t="s">
        <v>408</v>
      </c>
      <c r="AG880" s="22" t="s">
        <v>10763</v>
      </c>
      <c r="AH880" s="22" t="s">
        <v>10764</v>
      </c>
      <c r="AI880" s="97" t="s">
        <v>298</v>
      </c>
      <c r="AJ880" s="98">
        <v>7.5</v>
      </c>
      <c r="AK880" s="95" t="s">
        <v>10765</v>
      </c>
      <c r="AL880" s="94"/>
      <c r="AM880" s="94" t="s">
        <v>4338</v>
      </c>
      <c r="AN880" s="167">
        <f t="shared" si="313"/>
        <v>45</v>
      </c>
      <c r="AO880" s="49">
        <v>0</v>
      </c>
      <c r="AP880" s="49">
        <v>8</v>
      </c>
      <c r="AQ880" s="49">
        <v>36</v>
      </c>
      <c r="AR880" s="49">
        <v>0</v>
      </c>
      <c r="AS880" s="49">
        <v>0</v>
      </c>
      <c r="AT880" s="49">
        <v>10</v>
      </c>
      <c r="AU880" s="167">
        <f t="shared" si="314"/>
        <v>34</v>
      </c>
      <c r="AV880" s="49">
        <v>1</v>
      </c>
      <c r="AW880" s="99">
        <v>113.1</v>
      </c>
      <c r="AX880" s="94" t="s">
        <v>587</v>
      </c>
      <c r="AY880" s="94" t="s">
        <v>10766</v>
      </c>
      <c r="AZ880" s="100"/>
      <c r="BA880" s="100"/>
      <c r="BB880" s="49">
        <v>1</v>
      </c>
      <c r="BC880" s="159"/>
      <c r="BD880" s="153" t="str">
        <f t="shared" si="315"/>
        <v>08, 30, 2022.10.18</v>
      </c>
      <c r="BE880" s="153" t="str">
        <f t="shared" si="316"/>
        <v>16, 00, 2022.10.18</v>
      </c>
      <c r="BF880" s="160" t="str">
        <f t="shared" si="317"/>
        <v>П</v>
      </c>
      <c r="BG880" s="161">
        <f t="shared" si="318"/>
        <v>7.5</v>
      </c>
      <c r="BH880" s="167">
        <f t="shared" si="319"/>
        <v>45</v>
      </c>
      <c r="BI880" s="162">
        <f t="shared" si="320"/>
        <v>0</v>
      </c>
      <c r="BJ880" s="162">
        <f t="shared" si="321"/>
        <v>8</v>
      </c>
      <c r="BK880" s="162">
        <f t="shared" si="322"/>
        <v>36</v>
      </c>
      <c r="BL880" s="162">
        <f t="shared" si="323"/>
        <v>0</v>
      </c>
      <c r="BM880" s="162">
        <f t="shared" si="324"/>
        <v>0</v>
      </c>
      <c r="BN880" s="162">
        <f t="shared" si="325"/>
        <v>10</v>
      </c>
      <c r="BO880" s="167">
        <f t="shared" si="326"/>
        <v>34</v>
      </c>
      <c r="BP880" s="162">
        <f t="shared" si="327"/>
        <v>1</v>
      </c>
      <c r="BQ880" s="168">
        <f t="shared" si="328"/>
        <v>1</v>
      </c>
      <c r="BT880" s="169">
        <f t="shared" si="329"/>
        <v>0</v>
      </c>
      <c r="BU880" s="169">
        <f t="shared" si="330"/>
        <v>0</v>
      </c>
      <c r="BV880" s="169">
        <f t="shared" si="331"/>
        <v>337.5</v>
      </c>
      <c r="BW880" s="169">
        <f t="shared" si="332"/>
        <v>45</v>
      </c>
      <c r="BX880" s="170">
        <f t="shared" si="333"/>
        <v>0</v>
      </c>
      <c r="BY880" s="170">
        <f t="shared" si="334"/>
        <v>0</v>
      </c>
      <c r="BZ880" s="170">
        <f t="shared" si="335"/>
        <v>0</v>
      </c>
      <c r="CA880" s="170">
        <f t="shared" si="336"/>
        <v>0</v>
      </c>
      <c r="CB880" s="216"/>
    </row>
    <row r="881" spans="1:80" s="172" customFormat="1" ht="15.75" customHeight="1">
      <c r="A881" s="163" t="s">
        <v>291</v>
      </c>
      <c r="B881" s="163"/>
      <c r="D881" s="163">
        <v>15</v>
      </c>
      <c r="AA881" s="165" t="s">
        <v>83</v>
      </c>
      <c r="AB881" s="166" t="s">
        <v>5027</v>
      </c>
      <c r="AC881" s="94" t="s">
        <v>90</v>
      </c>
      <c r="AD881" s="95" t="s">
        <v>305</v>
      </c>
      <c r="AE881" s="94" t="s">
        <v>10767</v>
      </c>
      <c r="AF881" s="96" t="s">
        <v>295</v>
      </c>
      <c r="AG881" s="22" t="s">
        <v>10768</v>
      </c>
      <c r="AH881" s="22" t="s">
        <v>10764</v>
      </c>
      <c r="AI881" s="97" t="s">
        <v>298</v>
      </c>
      <c r="AJ881" s="98">
        <v>7</v>
      </c>
      <c r="AK881" s="95" t="s">
        <v>10769</v>
      </c>
      <c r="AL881" s="94"/>
      <c r="AM881" s="94"/>
      <c r="AN881" s="167">
        <f t="shared" si="313"/>
        <v>21</v>
      </c>
      <c r="AO881" s="49">
        <v>0</v>
      </c>
      <c r="AP881" s="49">
        <v>0</v>
      </c>
      <c r="AQ881" s="49">
        <v>21</v>
      </c>
      <c r="AR881" s="49">
        <v>0</v>
      </c>
      <c r="AS881" s="49">
        <v>0</v>
      </c>
      <c r="AT881" s="49">
        <v>0</v>
      </c>
      <c r="AU881" s="167">
        <f t="shared" si="314"/>
        <v>21</v>
      </c>
      <c r="AV881" s="49">
        <v>0</v>
      </c>
      <c r="AW881" s="99">
        <v>7.84</v>
      </c>
      <c r="AX881" s="94"/>
      <c r="AY881" s="94" t="s">
        <v>10770</v>
      </c>
      <c r="AZ881" s="100"/>
      <c r="BA881" s="100"/>
      <c r="BB881" s="49">
        <v>1</v>
      </c>
      <c r="BC881" s="159"/>
      <c r="BD881" s="153" t="str">
        <f t="shared" si="315"/>
        <v>09, 00, 2022.10.18</v>
      </c>
      <c r="BE881" s="153" t="str">
        <f t="shared" si="316"/>
        <v>16, 00, 2022.10.18</v>
      </c>
      <c r="BF881" s="160" t="str">
        <f t="shared" si="317"/>
        <v>П</v>
      </c>
      <c r="BG881" s="161">
        <f t="shared" si="318"/>
        <v>7</v>
      </c>
      <c r="BH881" s="167">
        <f t="shared" si="319"/>
        <v>21</v>
      </c>
      <c r="BI881" s="162">
        <f t="shared" si="320"/>
        <v>0</v>
      </c>
      <c r="BJ881" s="162">
        <f t="shared" si="321"/>
        <v>0</v>
      </c>
      <c r="BK881" s="162">
        <f t="shared" si="322"/>
        <v>21</v>
      </c>
      <c r="BL881" s="162">
        <f t="shared" si="323"/>
        <v>0</v>
      </c>
      <c r="BM881" s="162">
        <f t="shared" si="324"/>
        <v>0</v>
      </c>
      <c r="BN881" s="162">
        <f t="shared" si="325"/>
        <v>0</v>
      </c>
      <c r="BO881" s="167">
        <f t="shared" si="326"/>
        <v>21</v>
      </c>
      <c r="BP881" s="162">
        <f t="shared" si="327"/>
        <v>0</v>
      </c>
      <c r="BQ881" s="168">
        <f t="shared" si="328"/>
        <v>1</v>
      </c>
      <c r="BT881" s="169">
        <f t="shared" si="329"/>
        <v>0</v>
      </c>
      <c r="BU881" s="169">
        <f t="shared" si="330"/>
        <v>0</v>
      </c>
      <c r="BV881" s="169">
        <f t="shared" si="331"/>
        <v>147</v>
      </c>
      <c r="BW881" s="169">
        <f t="shared" si="332"/>
        <v>21</v>
      </c>
      <c r="BX881" s="170">
        <f t="shared" si="333"/>
        <v>0</v>
      </c>
      <c r="BY881" s="170">
        <f t="shared" si="334"/>
        <v>0</v>
      </c>
      <c r="BZ881" s="170">
        <f t="shared" si="335"/>
        <v>0</v>
      </c>
      <c r="CA881" s="170">
        <f t="shared" si="336"/>
        <v>0</v>
      </c>
      <c r="CB881" s="216"/>
    </row>
    <row r="882" spans="1:80" s="172" customFormat="1" ht="15.75" customHeight="1">
      <c r="A882" s="163" t="s">
        <v>291</v>
      </c>
      <c r="B882" s="163"/>
      <c r="D882" s="163">
        <v>15</v>
      </c>
      <c r="AA882" s="165" t="s">
        <v>83</v>
      </c>
      <c r="AB882" s="166" t="s">
        <v>5033</v>
      </c>
      <c r="AC882" s="94" t="s">
        <v>90</v>
      </c>
      <c r="AD882" s="95" t="s">
        <v>314</v>
      </c>
      <c r="AE882" s="94" t="s">
        <v>10771</v>
      </c>
      <c r="AF882" s="96" t="s">
        <v>295</v>
      </c>
      <c r="AG882" s="22" t="s">
        <v>10768</v>
      </c>
      <c r="AH882" s="22" t="s">
        <v>10764</v>
      </c>
      <c r="AI882" s="97" t="s">
        <v>298</v>
      </c>
      <c r="AJ882" s="98">
        <v>7</v>
      </c>
      <c r="AK882" s="95" t="s">
        <v>10772</v>
      </c>
      <c r="AL882" s="94"/>
      <c r="AM882" s="94" t="s">
        <v>652</v>
      </c>
      <c r="AN882" s="167">
        <f t="shared" si="313"/>
        <v>13</v>
      </c>
      <c r="AO882" s="49">
        <v>0</v>
      </c>
      <c r="AP882" s="49">
        <v>4</v>
      </c>
      <c r="AQ882" s="49">
        <v>9</v>
      </c>
      <c r="AR882" s="49">
        <v>0</v>
      </c>
      <c r="AS882" s="49">
        <v>0</v>
      </c>
      <c r="AT882" s="49">
        <v>9</v>
      </c>
      <c r="AU882" s="167">
        <f t="shared" si="314"/>
        <v>4</v>
      </c>
      <c r="AV882" s="49">
        <v>0</v>
      </c>
      <c r="AW882" s="99">
        <v>43.8</v>
      </c>
      <c r="AX882" s="94"/>
      <c r="AY882" s="94" t="s">
        <v>10773</v>
      </c>
      <c r="AZ882" s="100"/>
      <c r="BA882" s="100"/>
      <c r="BB882" s="49">
        <v>1</v>
      </c>
      <c r="BC882" s="159"/>
      <c r="BD882" s="153" t="str">
        <f t="shared" si="315"/>
        <v>09, 00, 2022.10.18</v>
      </c>
      <c r="BE882" s="153" t="str">
        <f t="shared" si="316"/>
        <v>16, 00, 2022.10.18</v>
      </c>
      <c r="BF882" s="160" t="str">
        <f t="shared" si="317"/>
        <v>П</v>
      </c>
      <c r="BG882" s="161">
        <f t="shared" si="318"/>
        <v>7</v>
      </c>
      <c r="BH882" s="167">
        <f t="shared" si="319"/>
        <v>13</v>
      </c>
      <c r="BI882" s="162">
        <f t="shared" si="320"/>
        <v>0</v>
      </c>
      <c r="BJ882" s="162">
        <f t="shared" si="321"/>
        <v>4</v>
      </c>
      <c r="BK882" s="162">
        <f t="shared" si="322"/>
        <v>9</v>
      </c>
      <c r="BL882" s="162">
        <f t="shared" si="323"/>
        <v>0</v>
      </c>
      <c r="BM882" s="162">
        <f t="shared" si="324"/>
        <v>0</v>
      </c>
      <c r="BN882" s="162">
        <f t="shared" si="325"/>
        <v>9</v>
      </c>
      <c r="BO882" s="167">
        <f t="shared" si="326"/>
        <v>4</v>
      </c>
      <c r="BP882" s="162">
        <f t="shared" si="327"/>
        <v>0</v>
      </c>
      <c r="BQ882" s="168">
        <f t="shared" si="328"/>
        <v>1</v>
      </c>
      <c r="BT882" s="169">
        <f t="shared" si="329"/>
        <v>0</v>
      </c>
      <c r="BU882" s="169">
        <f t="shared" si="330"/>
        <v>0</v>
      </c>
      <c r="BV882" s="169">
        <f t="shared" si="331"/>
        <v>91</v>
      </c>
      <c r="BW882" s="169">
        <f t="shared" si="332"/>
        <v>13</v>
      </c>
      <c r="BX882" s="170">
        <f t="shared" si="333"/>
        <v>0</v>
      </c>
      <c r="BY882" s="170">
        <f t="shared" si="334"/>
        <v>0</v>
      </c>
      <c r="BZ882" s="170">
        <f t="shared" si="335"/>
        <v>0</v>
      </c>
      <c r="CA882" s="170">
        <f t="shared" si="336"/>
        <v>0</v>
      </c>
      <c r="CB882" s="216"/>
    </row>
    <row r="883" spans="1:80" s="172" customFormat="1" ht="15.75" customHeight="1">
      <c r="A883" s="163" t="s">
        <v>291</v>
      </c>
      <c r="B883" s="163"/>
      <c r="D883" s="163">
        <v>15</v>
      </c>
      <c r="AA883" s="165" t="s">
        <v>83</v>
      </c>
      <c r="AB883" s="166" t="s">
        <v>5039</v>
      </c>
      <c r="AC883" s="94" t="s">
        <v>92</v>
      </c>
      <c r="AD883" s="95" t="s">
        <v>305</v>
      </c>
      <c r="AE883" s="94" t="s">
        <v>10774</v>
      </c>
      <c r="AF883" s="96" t="s">
        <v>345</v>
      </c>
      <c r="AG883" s="22" t="s">
        <v>10775</v>
      </c>
      <c r="AH883" s="22" t="s">
        <v>10764</v>
      </c>
      <c r="AI883" s="97" t="s">
        <v>298</v>
      </c>
      <c r="AJ883" s="98">
        <v>5</v>
      </c>
      <c r="AK883" s="95" t="s">
        <v>10776</v>
      </c>
      <c r="AL883" s="94"/>
      <c r="AM883" s="94" t="s">
        <v>2045</v>
      </c>
      <c r="AN883" s="167">
        <f t="shared" si="313"/>
        <v>3</v>
      </c>
      <c r="AO883" s="49">
        <v>0</v>
      </c>
      <c r="AP883" s="49">
        <v>1</v>
      </c>
      <c r="AQ883" s="49">
        <v>2</v>
      </c>
      <c r="AR883" s="49">
        <v>0</v>
      </c>
      <c r="AS883" s="49">
        <v>0</v>
      </c>
      <c r="AT883" s="49">
        <v>0</v>
      </c>
      <c r="AU883" s="167">
        <f t="shared" si="314"/>
        <v>3</v>
      </c>
      <c r="AV883" s="49">
        <v>0</v>
      </c>
      <c r="AW883" s="99">
        <v>8.17</v>
      </c>
      <c r="AX883" s="94"/>
      <c r="AY883" s="94" t="s">
        <v>10777</v>
      </c>
      <c r="AZ883" s="100"/>
      <c r="BA883" s="100"/>
      <c r="BB883" s="49">
        <v>1</v>
      </c>
      <c r="BC883" s="159"/>
      <c r="BD883" s="153" t="str">
        <f t="shared" si="315"/>
        <v>11, 00, 2022.10.18</v>
      </c>
      <c r="BE883" s="153" t="str">
        <f t="shared" si="316"/>
        <v>16, 00, 2022.10.18</v>
      </c>
      <c r="BF883" s="160" t="str">
        <f t="shared" si="317"/>
        <v>П</v>
      </c>
      <c r="BG883" s="161">
        <f t="shared" si="318"/>
        <v>5</v>
      </c>
      <c r="BH883" s="167">
        <f t="shared" si="319"/>
        <v>3</v>
      </c>
      <c r="BI883" s="162">
        <f t="shared" si="320"/>
        <v>0</v>
      </c>
      <c r="BJ883" s="162">
        <f t="shared" si="321"/>
        <v>1</v>
      </c>
      <c r="BK883" s="162">
        <f t="shared" si="322"/>
        <v>2</v>
      </c>
      <c r="BL883" s="162">
        <f t="shared" si="323"/>
        <v>0</v>
      </c>
      <c r="BM883" s="162">
        <f t="shared" si="324"/>
        <v>0</v>
      </c>
      <c r="BN883" s="162">
        <f t="shared" si="325"/>
        <v>0</v>
      </c>
      <c r="BO883" s="167">
        <f t="shared" si="326"/>
        <v>3</v>
      </c>
      <c r="BP883" s="162">
        <f t="shared" si="327"/>
        <v>0</v>
      </c>
      <c r="BQ883" s="168">
        <f t="shared" si="328"/>
        <v>1</v>
      </c>
      <c r="BT883" s="169">
        <f t="shared" si="329"/>
        <v>0</v>
      </c>
      <c r="BU883" s="169">
        <f t="shared" si="330"/>
        <v>0</v>
      </c>
      <c r="BV883" s="169">
        <f t="shared" si="331"/>
        <v>15</v>
      </c>
      <c r="BW883" s="169">
        <f t="shared" si="332"/>
        <v>3</v>
      </c>
      <c r="BX883" s="170">
        <f t="shared" si="333"/>
        <v>0</v>
      </c>
      <c r="BY883" s="170">
        <f t="shared" si="334"/>
        <v>0</v>
      </c>
      <c r="BZ883" s="170">
        <f t="shared" si="335"/>
        <v>0</v>
      </c>
      <c r="CA883" s="170">
        <f t="shared" si="336"/>
        <v>0</v>
      </c>
      <c r="CB883" s="216"/>
    </row>
    <row r="884" spans="1:80" s="172" customFormat="1" ht="15.75" customHeight="1">
      <c r="A884" s="163" t="s">
        <v>291</v>
      </c>
      <c r="B884" s="163"/>
      <c r="D884" s="163">
        <v>15</v>
      </c>
      <c r="AA884" s="165" t="s">
        <v>83</v>
      </c>
      <c r="AB884" s="166" t="s">
        <v>5045</v>
      </c>
      <c r="AC884" s="94" t="s">
        <v>90</v>
      </c>
      <c r="AD884" s="95" t="s">
        <v>293</v>
      </c>
      <c r="AE884" s="94" t="s">
        <v>10778</v>
      </c>
      <c r="AF884" s="96" t="s">
        <v>345</v>
      </c>
      <c r="AG884" s="22" t="s">
        <v>10779</v>
      </c>
      <c r="AH884" s="22" t="s">
        <v>10780</v>
      </c>
      <c r="AI884" s="97" t="s">
        <v>309</v>
      </c>
      <c r="AJ884" s="98">
        <v>0.35</v>
      </c>
      <c r="AK884" s="95" t="s">
        <v>10781</v>
      </c>
      <c r="AL884" s="94"/>
      <c r="AM884" s="94"/>
      <c r="AN884" s="167">
        <f t="shared" si="313"/>
        <v>22</v>
      </c>
      <c r="AO884" s="49">
        <v>0</v>
      </c>
      <c r="AP884" s="49">
        <v>0</v>
      </c>
      <c r="AQ884" s="49">
        <v>22</v>
      </c>
      <c r="AR884" s="49">
        <v>0</v>
      </c>
      <c r="AS884" s="49">
        <v>0</v>
      </c>
      <c r="AT884" s="49">
        <v>0</v>
      </c>
      <c r="AU884" s="167">
        <f t="shared" si="314"/>
        <v>22</v>
      </c>
      <c r="AV884" s="49">
        <v>0</v>
      </c>
      <c r="AW884" s="99">
        <v>49.88</v>
      </c>
      <c r="AX884" s="94"/>
      <c r="AY884" s="94" t="s">
        <v>10782</v>
      </c>
      <c r="AZ884" s="100" t="s">
        <v>501</v>
      </c>
      <c r="BA884" s="100" t="s">
        <v>639</v>
      </c>
      <c r="BB884" s="49">
        <v>1</v>
      </c>
      <c r="BC884" s="159"/>
      <c r="BD884" s="153" t="str">
        <f t="shared" si="315"/>
        <v>12, 14, 2022.10.18</v>
      </c>
      <c r="BE884" s="153" t="str">
        <f t="shared" si="316"/>
        <v>12, 35, 2022.10.18</v>
      </c>
      <c r="BF884" s="160" t="str">
        <f t="shared" si="317"/>
        <v>В</v>
      </c>
      <c r="BG884" s="161">
        <f t="shared" si="318"/>
        <v>0.35</v>
      </c>
      <c r="BH884" s="167">
        <f t="shared" si="319"/>
        <v>22</v>
      </c>
      <c r="BI884" s="162">
        <f t="shared" si="320"/>
        <v>0</v>
      </c>
      <c r="BJ884" s="162">
        <f t="shared" si="321"/>
        <v>0</v>
      </c>
      <c r="BK884" s="162">
        <f t="shared" si="322"/>
        <v>22</v>
      </c>
      <c r="BL884" s="162">
        <f t="shared" si="323"/>
        <v>0</v>
      </c>
      <c r="BM884" s="162">
        <f t="shared" si="324"/>
        <v>0</v>
      </c>
      <c r="BN884" s="162">
        <f t="shared" si="325"/>
        <v>0</v>
      </c>
      <c r="BO884" s="167">
        <f t="shared" si="326"/>
        <v>22</v>
      </c>
      <c r="BP884" s="162">
        <f t="shared" si="327"/>
        <v>0</v>
      </c>
      <c r="BQ884" s="168">
        <f t="shared" si="328"/>
        <v>1</v>
      </c>
      <c r="BT884" s="169">
        <f t="shared" si="329"/>
        <v>7.6999999999999993</v>
      </c>
      <c r="BU884" s="169">
        <f t="shared" si="330"/>
        <v>22</v>
      </c>
      <c r="BV884" s="169">
        <f t="shared" si="331"/>
        <v>0</v>
      </c>
      <c r="BW884" s="169">
        <f t="shared" si="332"/>
        <v>0</v>
      </c>
      <c r="BX884" s="170">
        <f t="shared" si="333"/>
        <v>0</v>
      </c>
      <c r="BY884" s="170">
        <f t="shared" si="334"/>
        <v>0</v>
      </c>
      <c r="BZ884" s="170">
        <f t="shared" si="335"/>
        <v>0</v>
      </c>
      <c r="CA884" s="170">
        <f t="shared" si="336"/>
        <v>0</v>
      </c>
      <c r="CB884" s="216"/>
    </row>
    <row r="885" spans="1:80" s="172" customFormat="1" ht="15.75" customHeight="1">
      <c r="A885" s="163" t="s">
        <v>291</v>
      </c>
      <c r="B885" s="163"/>
      <c r="D885" s="163">
        <v>15</v>
      </c>
      <c r="AA885" s="165" t="s">
        <v>83</v>
      </c>
      <c r="AB885" s="166" t="s">
        <v>5050</v>
      </c>
      <c r="AC885" s="94" t="s">
        <v>108</v>
      </c>
      <c r="AD885" s="95" t="s">
        <v>768</v>
      </c>
      <c r="AE885" s="94" t="s">
        <v>10783</v>
      </c>
      <c r="AF885" s="96" t="s">
        <v>408</v>
      </c>
      <c r="AG885" s="22" t="s">
        <v>10784</v>
      </c>
      <c r="AH885" s="22" t="s">
        <v>10785</v>
      </c>
      <c r="AI885" s="97" t="s">
        <v>309</v>
      </c>
      <c r="AJ885" s="98">
        <v>3.87</v>
      </c>
      <c r="AK885" s="95" t="s">
        <v>10786</v>
      </c>
      <c r="AL885" s="94"/>
      <c r="AM885" s="94" t="s">
        <v>10787</v>
      </c>
      <c r="AN885" s="167">
        <f t="shared" si="313"/>
        <v>742</v>
      </c>
      <c r="AO885" s="49">
        <v>0</v>
      </c>
      <c r="AP885" s="49">
        <v>36</v>
      </c>
      <c r="AQ885" s="49">
        <v>692</v>
      </c>
      <c r="AR885" s="49">
        <v>0</v>
      </c>
      <c r="AS885" s="49">
        <v>0</v>
      </c>
      <c r="AT885" s="49">
        <v>151</v>
      </c>
      <c r="AU885" s="167">
        <f t="shared" si="314"/>
        <v>577</v>
      </c>
      <c r="AV885" s="49">
        <v>14</v>
      </c>
      <c r="AW885" s="99">
        <v>1748.7</v>
      </c>
      <c r="AX885" s="94" t="s">
        <v>10788</v>
      </c>
      <c r="AY885" s="94" t="s">
        <v>10789</v>
      </c>
      <c r="AZ885" s="100" t="s">
        <v>693</v>
      </c>
      <c r="BA885" s="100" t="s">
        <v>313</v>
      </c>
      <c r="BB885" s="49">
        <v>0</v>
      </c>
      <c r="BC885" s="159"/>
      <c r="BD885" s="153" t="str">
        <f t="shared" si="315"/>
        <v>15, 22, 2022.10.18</v>
      </c>
      <c r="BE885" s="153" t="str">
        <f t="shared" si="316"/>
        <v>19, 14, 2022.10.18</v>
      </c>
      <c r="BF885" s="160" t="str">
        <f t="shared" si="317"/>
        <v>В</v>
      </c>
      <c r="BG885" s="161">
        <f t="shared" si="318"/>
        <v>3.87</v>
      </c>
      <c r="BH885" s="167">
        <f t="shared" si="319"/>
        <v>742</v>
      </c>
      <c r="BI885" s="162">
        <f t="shared" si="320"/>
        <v>0</v>
      </c>
      <c r="BJ885" s="162">
        <f t="shared" si="321"/>
        <v>36</v>
      </c>
      <c r="BK885" s="162">
        <f t="shared" si="322"/>
        <v>692</v>
      </c>
      <c r="BL885" s="162">
        <f t="shared" si="323"/>
        <v>0</v>
      </c>
      <c r="BM885" s="162">
        <f t="shared" si="324"/>
        <v>0</v>
      </c>
      <c r="BN885" s="162">
        <f t="shared" si="325"/>
        <v>151</v>
      </c>
      <c r="BO885" s="167">
        <f t="shared" si="326"/>
        <v>577</v>
      </c>
      <c r="BP885" s="162">
        <f t="shared" si="327"/>
        <v>14</v>
      </c>
      <c r="BQ885" s="168">
        <f t="shared" si="328"/>
        <v>0</v>
      </c>
      <c r="BT885" s="169">
        <f t="shared" si="329"/>
        <v>0</v>
      </c>
      <c r="BU885" s="169">
        <f t="shared" si="330"/>
        <v>0</v>
      </c>
      <c r="BV885" s="169">
        <f t="shared" si="331"/>
        <v>0</v>
      </c>
      <c r="BW885" s="169">
        <f t="shared" si="332"/>
        <v>0</v>
      </c>
      <c r="BX885" s="170">
        <f t="shared" si="333"/>
        <v>0</v>
      </c>
      <c r="BY885" s="170">
        <f t="shared" si="334"/>
        <v>0</v>
      </c>
      <c r="BZ885" s="170">
        <f t="shared" si="335"/>
        <v>0</v>
      </c>
      <c r="CA885" s="170">
        <f t="shared" si="336"/>
        <v>0</v>
      </c>
      <c r="CB885" s="216"/>
    </row>
    <row r="886" spans="1:80" s="172" customFormat="1" ht="15.75" customHeight="1">
      <c r="A886" s="163" t="s">
        <v>291</v>
      </c>
      <c r="B886" s="163"/>
      <c r="D886" s="163">
        <v>15</v>
      </c>
      <c r="AA886" s="165" t="s">
        <v>83</v>
      </c>
      <c r="AB886" s="166" t="s">
        <v>5056</v>
      </c>
      <c r="AC886" s="94" t="s">
        <v>108</v>
      </c>
      <c r="AD886" s="95" t="s">
        <v>768</v>
      </c>
      <c r="AE886" s="94" t="s">
        <v>10783</v>
      </c>
      <c r="AF886" s="96" t="s">
        <v>408</v>
      </c>
      <c r="AG886" s="22" t="s">
        <v>10784</v>
      </c>
      <c r="AH886" s="22" t="s">
        <v>10785</v>
      </c>
      <c r="AI886" s="97" t="s">
        <v>309</v>
      </c>
      <c r="AJ886" s="98">
        <v>3.87</v>
      </c>
      <c r="AK886" s="95" t="s">
        <v>10786</v>
      </c>
      <c r="AL886" s="94"/>
      <c r="AM886" s="94" t="s">
        <v>10787</v>
      </c>
      <c r="AN886" s="167">
        <f t="shared" si="313"/>
        <v>742</v>
      </c>
      <c r="AO886" s="49">
        <v>0</v>
      </c>
      <c r="AP886" s="49">
        <v>36</v>
      </c>
      <c r="AQ886" s="49">
        <v>692</v>
      </c>
      <c r="AR886" s="49">
        <v>0</v>
      </c>
      <c r="AS886" s="49">
        <v>0</v>
      </c>
      <c r="AT886" s="49">
        <v>151</v>
      </c>
      <c r="AU886" s="167">
        <f t="shared" si="314"/>
        <v>577</v>
      </c>
      <c r="AV886" s="49">
        <v>14</v>
      </c>
      <c r="AW886" s="99">
        <v>1748.7</v>
      </c>
      <c r="AX886" s="94" t="s">
        <v>10788</v>
      </c>
      <c r="AY886" s="94" t="s">
        <v>10789</v>
      </c>
      <c r="AZ886" s="100" t="s">
        <v>693</v>
      </c>
      <c r="BA886" s="100" t="s">
        <v>313</v>
      </c>
      <c r="BB886" s="49">
        <v>0</v>
      </c>
      <c r="BC886" s="159"/>
      <c r="BD886" s="153" t="str">
        <f t="shared" si="315"/>
        <v>15, 22, 2022.10.18</v>
      </c>
      <c r="BE886" s="153" t="str">
        <f t="shared" si="316"/>
        <v>19, 14, 2022.10.18</v>
      </c>
      <c r="BF886" s="160" t="str">
        <f t="shared" si="317"/>
        <v>В</v>
      </c>
      <c r="BG886" s="161">
        <f t="shared" si="318"/>
        <v>3.87</v>
      </c>
      <c r="BH886" s="167">
        <f t="shared" si="319"/>
        <v>742</v>
      </c>
      <c r="BI886" s="162">
        <f t="shared" si="320"/>
        <v>0</v>
      </c>
      <c r="BJ886" s="162">
        <f t="shared" si="321"/>
        <v>36</v>
      </c>
      <c r="BK886" s="162">
        <f t="shared" si="322"/>
        <v>692</v>
      </c>
      <c r="BL886" s="162">
        <f t="shared" si="323"/>
        <v>0</v>
      </c>
      <c r="BM886" s="162">
        <f t="shared" si="324"/>
        <v>0</v>
      </c>
      <c r="BN886" s="162">
        <f t="shared" si="325"/>
        <v>151</v>
      </c>
      <c r="BO886" s="167">
        <f t="shared" si="326"/>
        <v>577</v>
      </c>
      <c r="BP886" s="162">
        <f t="shared" si="327"/>
        <v>14</v>
      </c>
      <c r="BQ886" s="168">
        <f t="shared" si="328"/>
        <v>0</v>
      </c>
      <c r="BT886" s="169">
        <f t="shared" si="329"/>
        <v>0</v>
      </c>
      <c r="BU886" s="169">
        <f t="shared" si="330"/>
        <v>0</v>
      </c>
      <c r="BV886" s="169">
        <f t="shared" si="331"/>
        <v>0</v>
      </c>
      <c r="BW886" s="169">
        <f t="shared" si="332"/>
        <v>0</v>
      </c>
      <c r="BX886" s="170">
        <f t="shared" si="333"/>
        <v>0</v>
      </c>
      <c r="BY886" s="170">
        <f t="shared" si="334"/>
        <v>0</v>
      </c>
      <c r="BZ886" s="170">
        <f t="shared" si="335"/>
        <v>0</v>
      </c>
      <c r="CA886" s="170">
        <f t="shared" si="336"/>
        <v>0</v>
      </c>
      <c r="CB886" s="216"/>
    </row>
    <row r="887" spans="1:80" s="172" customFormat="1" ht="15.75" customHeight="1">
      <c r="A887" s="163" t="s">
        <v>291</v>
      </c>
      <c r="B887" s="163"/>
      <c r="D887" s="163">
        <v>15</v>
      </c>
      <c r="AA887" s="165" t="s">
        <v>83</v>
      </c>
      <c r="AB887" s="166" t="s">
        <v>5061</v>
      </c>
      <c r="AC887" s="94" t="s">
        <v>90</v>
      </c>
      <c r="AD887" s="95" t="s">
        <v>314</v>
      </c>
      <c r="AE887" s="94" t="s">
        <v>10790</v>
      </c>
      <c r="AF887" s="96" t="s">
        <v>295</v>
      </c>
      <c r="AG887" s="22" t="s">
        <v>10791</v>
      </c>
      <c r="AH887" s="22" t="s">
        <v>10792</v>
      </c>
      <c r="AI887" s="97" t="s">
        <v>298</v>
      </c>
      <c r="AJ887" s="98">
        <v>7</v>
      </c>
      <c r="AK887" s="95" t="s">
        <v>10793</v>
      </c>
      <c r="AL887" s="94"/>
      <c r="AM887" s="94" t="s">
        <v>10794</v>
      </c>
      <c r="AN887" s="167">
        <f t="shared" si="313"/>
        <v>10</v>
      </c>
      <c r="AO887" s="49">
        <v>0</v>
      </c>
      <c r="AP887" s="49">
        <v>3</v>
      </c>
      <c r="AQ887" s="49">
        <v>7</v>
      </c>
      <c r="AR887" s="49">
        <v>0</v>
      </c>
      <c r="AS887" s="49">
        <v>0</v>
      </c>
      <c r="AT887" s="49">
        <v>7</v>
      </c>
      <c r="AU887" s="167">
        <f t="shared" si="314"/>
        <v>3</v>
      </c>
      <c r="AV887" s="49">
        <v>0</v>
      </c>
      <c r="AW887" s="99">
        <v>40.56</v>
      </c>
      <c r="AX887" s="94"/>
      <c r="AY887" s="94" t="s">
        <v>10795</v>
      </c>
      <c r="AZ887" s="100"/>
      <c r="BA887" s="100"/>
      <c r="BB887" s="49">
        <v>1</v>
      </c>
      <c r="BC887" s="159"/>
      <c r="BD887" s="153" t="str">
        <f t="shared" si="315"/>
        <v>09, 00, 2022.10.19</v>
      </c>
      <c r="BE887" s="153" t="str">
        <f t="shared" si="316"/>
        <v>16, 00, 2022.10.19</v>
      </c>
      <c r="BF887" s="160" t="str">
        <f t="shared" si="317"/>
        <v>П</v>
      </c>
      <c r="BG887" s="161">
        <f t="shared" si="318"/>
        <v>7</v>
      </c>
      <c r="BH887" s="167">
        <f t="shared" si="319"/>
        <v>10</v>
      </c>
      <c r="BI887" s="162">
        <f t="shared" si="320"/>
        <v>0</v>
      </c>
      <c r="BJ887" s="162">
        <f t="shared" si="321"/>
        <v>3</v>
      </c>
      <c r="BK887" s="162">
        <f t="shared" si="322"/>
        <v>7</v>
      </c>
      <c r="BL887" s="162">
        <f t="shared" si="323"/>
        <v>0</v>
      </c>
      <c r="BM887" s="162">
        <f t="shared" si="324"/>
        <v>0</v>
      </c>
      <c r="BN887" s="162">
        <f t="shared" si="325"/>
        <v>7</v>
      </c>
      <c r="BO887" s="167">
        <f t="shared" si="326"/>
        <v>3</v>
      </c>
      <c r="BP887" s="162">
        <f t="shared" si="327"/>
        <v>0</v>
      </c>
      <c r="BQ887" s="168">
        <f t="shared" si="328"/>
        <v>1</v>
      </c>
      <c r="BT887" s="169">
        <f t="shared" si="329"/>
        <v>0</v>
      </c>
      <c r="BU887" s="169">
        <f t="shared" si="330"/>
        <v>0</v>
      </c>
      <c r="BV887" s="169">
        <f t="shared" si="331"/>
        <v>70</v>
      </c>
      <c r="BW887" s="169">
        <f t="shared" si="332"/>
        <v>10</v>
      </c>
      <c r="BX887" s="170">
        <f t="shared" si="333"/>
        <v>0</v>
      </c>
      <c r="BY887" s="170">
        <f t="shared" si="334"/>
        <v>0</v>
      </c>
      <c r="BZ887" s="170">
        <f t="shared" si="335"/>
        <v>0</v>
      </c>
      <c r="CA887" s="170">
        <f t="shared" si="336"/>
        <v>0</v>
      </c>
      <c r="CB887" s="216"/>
    </row>
    <row r="888" spans="1:80" s="172" customFormat="1" ht="15.75" customHeight="1">
      <c r="A888" s="163" t="s">
        <v>291</v>
      </c>
      <c r="B888" s="163"/>
      <c r="D888" s="163">
        <v>15</v>
      </c>
      <c r="AA888" s="165" t="s">
        <v>83</v>
      </c>
      <c r="AB888" s="166" t="s">
        <v>5066</v>
      </c>
      <c r="AC888" s="94" t="s">
        <v>110</v>
      </c>
      <c r="AD888" s="95" t="s">
        <v>314</v>
      </c>
      <c r="AE888" s="94" t="s">
        <v>10751</v>
      </c>
      <c r="AF888" s="96" t="s">
        <v>408</v>
      </c>
      <c r="AG888" s="22" t="s">
        <v>10796</v>
      </c>
      <c r="AH888" s="22" t="s">
        <v>10797</v>
      </c>
      <c r="AI888" s="97" t="s">
        <v>298</v>
      </c>
      <c r="AJ888" s="98">
        <v>7</v>
      </c>
      <c r="AK888" s="95" t="s">
        <v>10752</v>
      </c>
      <c r="AL888" s="94"/>
      <c r="AM888" s="94"/>
      <c r="AN888" s="167">
        <f t="shared" si="313"/>
        <v>24</v>
      </c>
      <c r="AO888" s="49">
        <v>0</v>
      </c>
      <c r="AP888" s="49">
        <v>0</v>
      </c>
      <c r="AQ888" s="49">
        <v>24</v>
      </c>
      <c r="AR888" s="49">
        <v>0</v>
      </c>
      <c r="AS888" s="49">
        <v>0</v>
      </c>
      <c r="AT888" s="49">
        <v>0</v>
      </c>
      <c r="AU888" s="167">
        <f t="shared" si="314"/>
        <v>24</v>
      </c>
      <c r="AV888" s="49">
        <v>0</v>
      </c>
      <c r="AW888" s="99">
        <v>49.15</v>
      </c>
      <c r="AX888" s="94"/>
      <c r="AY888" s="94" t="s">
        <v>10798</v>
      </c>
      <c r="AZ888" s="100"/>
      <c r="BA888" s="100"/>
      <c r="BB888" s="49">
        <v>1</v>
      </c>
      <c r="BC888" s="159"/>
      <c r="BD888" s="153" t="str">
        <f t="shared" si="315"/>
        <v>09, 30, 2022.10.19</v>
      </c>
      <c r="BE888" s="153" t="str">
        <f t="shared" si="316"/>
        <v>16, 30, 2022.10.19</v>
      </c>
      <c r="BF888" s="160" t="str">
        <f t="shared" si="317"/>
        <v>П</v>
      </c>
      <c r="BG888" s="161">
        <f t="shared" si="318"/>
        <v>7</v>
      </c>
      <c r="BH888" s="167">
        <f t="shared" si="319"/>
        <v>24</v>
      </c>
      <c r="BI888" s="162">
        <f t="shared" si="320"/>
        <v>0</v>
      </c>
      <c r="BJ888" s="162">
        <f t="shared" si="321"/>
        <v>0</v>
      </c>
      <c r="BK888" s="162">
        <f t="shared" si="322"/>
        <v>24</v>
      </c>
      <c r="BL888" s="162">
        <f t="shared" si="323"/>
        <v>0</v>
      </c>
      <c r="BM888" s="162">
        <f t="shared" si="324"/>
        <v>0</v>
      </c>
      <c r="BN888" s="162">
        <f t="shared" si="325"/>
        <v>0</v>
      </c>
      <c r="BO888" s="167">
        <f t="shared" si="326"/>
        <v>24</v>
      </c>
      <c r="BP888" s="162">
        <f t="shared" si="327"/>
        <v>0</v>
      </c>
      <c r="BQ888" s="168">
        <f t="shared" si="328"/>
        <v>1</v>
      </c>
      <c r="BT888" s="169">
        <f t="shared" si="329"/>
        <v>0</v>
      </c>
      <c r="BU888" s="169">
        <f t="shared" si="330"/>
        <v>0</v>
      </c>
      <c r="BV888" s="169">
        <f t="shared" si="331"/>
        <v>168</v>
      </c>
      <c r="BW888" s="169">
        <f t="shared" si="332"/>
        <v>24</v>
      </c>
      <c r="BX888" s="170">
        <f t="shared" si="333"/>
        <v>0</v>
      </c>
      <c r="BY888" s="170">
        <f t="shared" si="334"/>
        <v>0</v>
      </c>
      <c r="BZ888" s="170">
        <f t="shared" si="335"/>
        <v>0</v>
      </c>
      <c r="CA888" s="170">
        <f t="shared" si="336"/>
        <v>0</v>
      </c>
      <c r="CB888" s="216"/>
    </row>
    <row r="889" spans="1:80" s="172" customFormat="1" ht="15.75" customHeight="1">
      <c r="A889" s="163" t="s">
        <v>291</v>
      </c>
      <c r="B889" s="163"/>
      <c r="D889" s="163">
        <v>15</v>
      </c>
      <c r="AA889" s="165" t="s">
        <v>83</v>
      </c>
      <c r="AB889" s="166" t="s">
        <v>5072</v>
      </c>
      <c r="AC889" s="94" t="s">
        <v>92</v>
      </c>
      <c r="AD889" s="95" t="s">
        <v>314</v>
      </c>
      <c r="AE889" s="94" t="s">
        <v>10799</v>
      </c>
      <c r="AF889" s="96" t="s">
        <v>295</v>
      </c>
      <c r="AG889" s="22" t="s">
        <v>10796</v>
      </c>
      <c r="AH889" s="22" t="s">
        <v>10797</v>
      </c>
      <c r="AI889" s="97" t="s">
        <v>298</v>
      </c>
      <c r="AJ889" s="98">
        <v>7</v>
      </c>
      <c r="AK889" s="95" t="s">
        <v>10800</v>
      </c>
      <c r="AL889" s="94"/>
      <c r="AM889" s="94"/>
      <c r="AN889" s="167">
        <f t="shared" si="313"/>
        <v>21</v>
      </c>
      <c r="AO889" s="49">
        <v>0</v>
      </c>
      <c r="AP889" s="49">
        <v>0</v>
      </c>
      <c r="AQ889" s="49">
        <v>21</v>
      </c>
      <c r="AR889" s="49">
        <v>0</v>
      </c>
      <c r="AS889" s="49">
        <v>0</v>
      </c>
      <c r="AT889" s="49">
        <v>1</v>
      </c>
      <c r="AU889" s="167">
        <f t="shared" si="314"/>
        <v>20</v>
      </c>
      <c r="AV889" s="49">
        <v>0</v>
      </c>
      <c r="AW889" s="99">
        <v>38.28</v>
      </c>
      <c r="AX889" s="94"/>
      <c r="AY889" s="94" t="s">
        <v>10801</v>
      </c>
      <c r="AZ889" s="100"/>
      <c r="BA889" s="100"/>
      <c r="BB889" s="49">
        <v>1</v>
      </c>
      <c r="BC889" s="159"/>
      <c r="BD889" s="153" t="str">
        <f t="shared" si="315"/>
        <v>09, 30, 2022.10.19</v>
      </c>
      <c r="BE889" s="153" t="str">
        <f t="shared" si="316"/>
        <v>16, 30, 2022.10.19</v>
      </c>
      <c r="BF889" s="160" t="str">
        <f t="shared" si="317"/>
        <v>П</v>
      </c>
      <c r="BG889" s="161">
        <f t="shared" si="318"/>
        <v>7</v>
      </c>
      <c r="BH889" s="167">
        <f t="shared" si="319"/>
        <v>21</v>
      </c>
      <c r="BI889" s="162">
        <f t="shared" si="320"/>
        <v>0</v>
      </c>
      <c r="BJ889" s="162">
        <f t="shared" si="321"/>
        <v>0</v>
      </c>
      <c r="BK889" s="162">
        <f t="shared" si="322"/>
        <v>21</v>
      </c>
      <c r="BL889" s="162">
        <f t="shared" si="323"/>
        <v>0</v>
      </c>
      <c r="BM889" s="162">
        <f t="shared" si="324"/>
        <v>0</v>
      </c>
      <c r="BN889" s="162">
        <f t="shared" si="325"/>
        <v>1</v>
      </c>
      <c r="BO889" s="167">
        <f t="shared" si="326"/>
        <v>20</v>
      </c>
      <c r="BP889" s="162">
        <f t="shared" si="327"/>
        <v>0</v>
      </c>
      <c r="BQ889" s="168">
        <f t="shared" si="328"/>
        <v>1</v>
      </c>
      <c r="BT889" s="169">
        <f t="shared" si="329"/>
        <v>0</v>
      </c>
      <c r="BU889" s="169">
        <f t="shared" si="330"/>
        <v>0</v>
      </c>
      <c r="BV889" s="169">
        <f t="shared" si="331"/>
        <v>147</v>
      </c>
      <c r="BW889" s="169">
        <f t="shared" si="332"/>
        <v>21</v>
      </c>
      <c r="BX889" s="170">
        <f t="shared" si="333"/>
        <v>0</v>
      </c>
      <c r="BY889" s="170">
        <f t="shared" si="334"/>
        <v>0</v>
      </c>
      <c r="BZ889" s="170">
        <f t="shared" si="335"/>
        <v>0</v>
      </c>
      <c r="CA889" s="170">
        <f t="shared" si="336"/>
        <v>0</v>
      </c>
      <c r="CB889" s="216"/>
    </row>
    <row r="890" spans="1:80" s="172" customFormat="1" ht="15.75" customHeight="1">
      <c r="A890" s="163" t="s">
        <v>291</v>
      </c>
      <c r="B890" s="163"/>
      <c r="D890" s="163">
        <v>15</v>
      </c>
      <c r="AA890" s="165" t="s">
        <v>83</v>
      </c>
      <c r="AB890" s="166" t="s">
        <v>5078</v>
      </c>
      <c r="AC890" s="94" t="s">
        <v>92</v>
      </c>
      <c r="AD890" s="95" t="s">
        <v>293</v>
      </c>
      <c r="AE890" s="94" t="s">
        <v>10802</v>
      </c>
      <c r="AF890" s="96" t="s">
        <v>295</v>
      </c>
      <c r="AG890" s="22" t="s">
        <v>10803</v>
      </c>
      <c r="AH890" s="22" t="s">
        <v>10804</v>
      </c>
      <c r="AI890" s="97" t="s">
        <v>298</v>
      </c>
      <c r="AJ890" s="98">
        <v>2</v>
      </c>
      <c r="AK890" s="95" t="s">
        <v>10805</v>
      </c>
      <c r="AL890" s="94"/>
      <c r="AM890" s="94"/>
      <c r="AN890" s="167">
        <f t="shared" si="313"/>
        <v>2</v>
      </c>
      <c r="AO890" s="49">
        <v>0</v>
      </c>
      <c r="AP890" s="49">
        <v>0</v>
      </c>
      <c r="AQ890" s="49">
        <v>2</v>
      </c>
      <c r="AR890" s="49">
        <v>0</v>
      </c>
      <c r="AS890" s="49">
        <v>0</v>
      </c>
      <c r="AT890" s="49">
        <v>0</v>
      </c>
      <c r="AU890" s="167">
        <f t="shared" si="314"/>
        <v>2</v>
      </c>
      <c r="AV890" s="49">
        <v>0</v>
      </c>
      <c r="AW890" s="99">
        <v>1.81</v>
      </c>
      <c r="AX890" s="94"/>
      <c r="AY890" s="94" t="s">
        <v>10806</v>
      </c>
      <c r="AZ890" s="100"/>
      <c r="BA890" s="100"/>
      <c r="BB890" s="49">
        <v>1</v>
      </c>
      <c r="BC890" s="159"/>
      <c r="BD890" s="153" t="str">
        <f t="shared" si="315"/>
        <v>10, 00, 2022.10.19</v>
      </c>
      <c r="BE890" s="153" t="str">
        <f t="shared" si="316"/>
        <v>12, 00, 2022.10.19</v>
      </c>
      <c r="BF890" s="160" t="str">
        <f t="shared" si="317"/>
        <v>П</v>
      </c>
      <c r="BG890" s="161">
        <f t="shared" si="318"/>
        <v>2</v>
      </c>
      <c r="BH890" s="167">
        <f t="shared" si="319"/>
        <v>2</v>
      </c>
      <c r="BI890" s="162">
        <f t="shared" si="320"/>
        <v>0</v>
      </c>
      <c r="BJ890" s="162">
        <f t="shared" si="321"/>
        <v>0</v>
      </c>
      <c r="BK890" s="162">
        <f t="shared" si="322"/>
        <v>2</v>
      </c>
      <c r="BL890" s="162">
        <f t="shared" si="323"/>
        <v>0</v>
      </c>
      <c r="BM890" s="162">
        <f t="shared" si="324"/>
        <v>0</v>
      </c>
      <c r="BN890" s="162">
        <f t="shared" si="325"/>
        <v>0</v>
      </c>
      <c r="BO890" s="167">
        <f t="shared" si="326"/>
        <v>2</v>
      </c>
      <c r="BP890" s="162">
        <f t="shared" si="327"/>
        <v>0</v>
      </c>
      <c r="BQ890" s="168">
        <f t="shared" si="328"/>
        <v>1</v>
      </c>
      <c r="BT890" s="169">
        <f t="shared" si="329"/>
        <v>0</v>
      </c>
      <c r="BU890" s="169">
        <f t="shared" si="330"/>
        <v>0</v>
      </c>
      <c r="BV890" s="169">
        <f t="shared" si="331"/>
        <v>4</v>
      </c>
      <c r="BW890" s="169">
        <f t="shared" si="332"/>
        <v>2</v>
      </c>
      <c r="BX890" s="170">
        <f t="shared" si="333"/>
        <v>0</v>
      </c>
      <c r="BY890" s="170">
        <f t="shared" si="334"/>
        <v>0</v>
      </c>
      <c r="BZ890" s="170">
        <f t="shared" si="335"/>
        <v>0</v>
      </c>
      <c r="CA890" s="170">
        <f t="shared" si="336"/>
        <v>0</v>
      </c>
      <c r="CB890" s="216"/>
    </row>
    <row r="891" spans="1:80" s="172" customFormat="1" ht="15.75" customHeight="1">
      <c r="A891" s="163" t="s">
        <v>291</v>
      </c>
      <c r="B891" s="163"/>
      <c r="D891" s="163">
        <v>15</v>
      </c>
      <c r="AA891" s="165" t="s">
        <v>83</v>
      </c>
      <c r="AB891" s="166" t="s">
        <v>5084</v>
      </c>
      <c r="AC891" s="94" t="s">
        <v>92</v>
      </c>
      <c r="AD891" s="95" t="s">
        <v>305</v>
      </c>
      <c r="AE891" s="94" t="s">
        <v>10774</v>
      </c>
      <c r="AF891" s="96" t="s">
        <v>345</v>
      </c>
      <c r="AG891" s="22" t="s">
        <v>10807</v>
      </c>
      <c r="AH891" s="22" t="s">
        <v>10792</v>
      </c>
      <c r="AI891" s="97" t="s">
        <v>298</v>
      </c>
      <c r="AJ891" s="98">
        <v>5</v>
      </c>
      <c r="AK891" s="95" t="s">
        <v>10776</v>
      </c>
      <c r="AL891" s="94"/>
      <c r="AM891" s="94" t="s">
        <v>2045</v>
      </c>
      <c r="AN891" s="167">
        <f t="shared" si="313"/>
        <v>3</v>
      </c>
      <c r="AO891" s="49">
        <v>0</v>
      </c>
      <c r="AP891" s="49">
        <v>1</v>
      </c>
      <c r="AQ891" s="49">
        <v>2</v>
      </c>
      <c r="AR891" s="49">
        <v>0</v>
      </c>
      <c r="AS891" s="49">
        <v>0</v>
      </c>
      <c r="AT891" s="49">
        <v>0</v>
      </c>
      <c r="AU891" s="167">
        <f t="shared" si="314"/>
        <v>3</v>
      </c>
      <c r="AV891" s="49">
        <v>0</v>
      </c>
      <c r="AW891" s="99">
        <v>8.17</v>
      </c>
      <c r="AX891" s="94"/>
      <c r="AY891" s="94" t="s">
        <v>10777</v>
      </c>
      <c r="AZ891" s="100"/>
      <c r="BA891" s="100"/>
      <c r="BB891" s="49">
        <v>1</v>
      </c>
      <c r="BC891" s="159"/>
      <c r="BD891" s="153" t="str">
        <f t="shared" si="315"/>
        <v>11, 00, 2022.10.19</v>
      </c>
      <c r="BE891" s="153" t="str">
        <f t="shared" si="316"/>
        <v>16, 00, 2022.10.19</v>
      </c>
      <c r="BF891" s="160" t="str">
        <f t="shared" si="317"/>
        <v>П</v>
      </c>
      <c r="BG891" s="161">
        <f t="shared" si="318"/>
        <v>5</v>
      </c>
      <c r="BH891" s="167">
        <f t="shared" si="319"/>
        <v>3</v>
      </c>
      <c r="BI891" s="162">
        <f t="shared" si="320"/>
        <v>0</v>
      </c>
      <c r="BJ891" s="162">
        <f t="shared" si="321"/>
        <v>1</v>
      </c>
      <c r="BK891" s="162">
        <f t="shared" si="322"/>
        <v>2</v>
      </c>
      <c r="BL891" s="162">
        <f t="shared" si="323"/>
        <v>0</v>
      </c>
      <c r="BM891" s="162">
        <f t="shared" si="324"/>
        <v>0</v>
      </c>
      <c r="BN891" s="162">
        <f t="shared" si="325"/>
        <v>0</v>
      </c>
      <c r="BO891" s="167">
        <f t="shared" si="326"/>
        <v>3</v>
      </c>
      <c r="BP891" s="162">
        <f t="shared" si="327"/>
        <v>0</v>
      </c>
      <c r="BQ891" s="168">
        <f t="shared" si="328"/>
        <v>1</v>
      </c>
      <c r="BT891" s="169">
        <f t="shared" si="329"/>
        <v>0</v>
      </c>
      <c r="BU891" s="169">
        <f t="shared" si="330"/>
        <v>0</v>
      </c>
      <c r="BV891" s="169">
        <f t="shared" si="331"/>
        <v>15</v>
      </c>
      <c r="BW891" s="169">
        <f t="shared" si="332"/>
        <v>3</v>
      </c>
      <c r="BX891" s="170">
        <f t="shared" si="333"/>
        <v>0</v>
      </c>
      <c r="BY891" s="170">
        <f t="shared" si="334"/>
        <v>0</v>
      </c>
      <c r="BZ891" s="170">
        <f t="shared" si="335"/>
        <v>0</v>
      </c>
      <c r="CA891" s="170">
        <f t="shared" si="336"/>
        <v>0</v>
      </c>
      <c r="CB891" s="216"/>
    </row>
    <row r="892" spans="1:80" s="172" customFormat="1" ht="15.75" customHeight="1">
      <c r="A892" s="163" t="s">
        <v>291</v>
      </c>
      <c r="B892" s="163"/>
      <c r="D892" s="163">
        <v>15</v>
      </c>
      <c r="AA892" s="165" t="s">
        <v>83</v>
      </c>
      <c r="AB892" s="166" t="s">
        <v>5088</v>
      </c>
      <c r="AC892" s="94" t="s">
        <v>110</v>
      </c>
      <c r="AD892" s="95" t="s">
        <v>314</v>
      </c>
      <c r="AE892" s="94" t="s">
        <v>10808</v>
      </c>
      <c r="AF892" s="96" t="s">
        <v>295</v>
      </c>
      <c r="AG892" s="22" t="s">
        <v>10809</v>
      </c>
      <c r="AH892" s="22" t="s">
        <v>10810</v>
      </c>
      <c r="AI892" s="97" t="s">
        <v>309</v>
      </c>
      <c r="AJ892" s="98">
        <v>0.25</v>
      </c>
      <c r="AK892" s="95" t="s">
        <v>10811</v>
      </c>
      <c r="AL892" s="94"/>
      <c r="AM892" s="94"/>
      <c r="AN892" s="167">
        <f t="shared" si="313"/>
        <v>1</v>
      </c>
      <c r="AO892" s="49">
        <v>0</v>
      </c>
      <c r="AP892" s="49">
        <v>0</v>
      </c>
      <c r="AQ892" s="49">
        <v>1</v>
      </c>
      <c r="AR892" s="49">
        <v>0</v>
      </c>
      <c r="AS892" s="49">
        <v>0</v>
      </c>
      <c r="AT892" s="49">
        <v>1</v>
      </c>
      <c r="AU892" s="167">
        <f t="shared" si="314"/>
        <v>0</v>
      </c>
      <c r="AV892" s="49">
        <v>0</v>
      </c>
      <c r="AW892" s="99">
        <v>3.84</v>
      </c>
      <c r="AX892" s="94"/>
      <c r="AY892" s="94" t="s">
        <v>10812</v>
      </c>
      <c r="AZ892" s="100" t="s">
        <v>312</v>
      </c>
      <c r="BA892" s="100" t="s">
        <v>313</v>
      </c>
      <c r="BB892" s="49">
        <v>0</v>
      </c>
      <c r="BC892" s="159"/>
      <c r="BD892" s="153" t="str">
        <f t="shared" si="315"/>
        <v>08, 05, 2022.10.20</v>
      </c>
      <c r="BE892" s="153" t="str">
        <f t="shared" si="316"/>
        <v>08, 20, 2022.10.20</v>
      </c>
      <c r="BF892" s="160" t="str">
        <f t="shared" si="317"/>
        <v>В</v>
      </c>
      <c r="BG892" s="161">
        <f t="shared" si="318"/>
        <v>0.25</v>
      </c>
      <c r="BH892" s="167">
        <f t="shared" si="319"/>
        <v>1</v>
      </c>
      <c r="BI892" s="162">
        <f t="shared" si="320"/>
        <v>0</v>
      </c>
      <c r="BJ892" s="162">
        <f t="shared" si="321"/>
        <v>0</v>
      </c>
      <c r="BK892" s="162">
        <f t="shared" si="322"/>
        <v>1</v>
      </c>
      <c r="BL892" s="162">
        <f t="shared" si="323"/>
        <v>0</v>
      </c>
      <c r="BM892" s="162">
        <f t="shared" si="324"/>
        <v>0</v>
      </c>
      <c r="BN892" s="162">
        <f t="shared" si="325"/>
        <v>1</v>
      </c>
      <c r="BO892" s="167">
        <f t="shared" si="326"/>
        <v>0</v>
      </c>
      <c r="BP892" s="162">
        <f t="shared" si="327"/>
        <v>0</v>
      </c>
      <c r="BQ892" s="168">
        <f t="shared" si="328"/>
        <v>0</v>
      </c>
      <c r="BT892" s="169">
        <f t="shared" si="329"/>
        <v>0</v>
      </c>
      <c r="BU892" s="169">
        <f t="shared" si="330"/>
        <v>0</v>
      </c>
      <c r="BV892" s="169">
        <f t="shared" si="331"/>
        <v>0</v>
      </c>
      <c r="BW892" s="169">
        <f t="shared" si="332"/>
        <v>0</v>
      </c>
      <c r="BX892" s="170">
        <f t="shared" si="333"/>
        <v>0</v>
      </c>
      <c r="BY892" s="170">
        <f t="shared" si="334"/>
        <v>0</v>
      </c>
      <c r="BZ892" s="170">
        <f t="shared" si="335"/>
        <v>0</v>
      </c>
      <c r="CA892" s="170">
        <f t="shared" si="336"/>
        <v>0</v>
      </c>
      <c r="CB892" s="216"/>
    </row>
    <row r="893" spans="1:80" s="172" customFormat="1" ht="15.75" customHeight="1">
      <c r="A893" s="163" t="s">
        <v>291</v>
      </c>
      <c r="B893" s="163"/>
      <c r="D893" s="163">
        <v>15</v>
      </c>
      <c r="AA893" s="165" t="s">
        <v>83</v>
      </c>
      <c r="AB893" s="166" t="s">
        <v>5095</v>
      </c>
      <c r="AC893" s="94" t="s">
        <v>92</v>
      </c>
      <c r="AD893" s="95" t="s">
        <v>314</v>
      </c>
      <c r="AE893" s="94" t="s">
        <v>10813</v>
      </c>
      <c r="AF893" s="96" t="s">
        <v>408</v>
      </c>
      <c r="AG893" s="22" t="s">
        <v>10814</v>
      </c>
      <c r="AH893" s="22" t="s">
        <v>10815</v>
      </c>
      <c r="AI893" s="97" t="s">
        <v>298</v>
      </c>
      <c r="AJ893" s="98">
        <v>8.5</v>
      </c>
      <c r="AK893" s="95" t="s">
        <v>10816</v>
      </c>
      <c r="AL893" s="94"/>
      <c r="AM893" s="94" t="s">
        <v>10817</v>
      </c>
      <c r="AN893" s="167">
        <f t="shared" si="313"/>
        <v>57</v>
      </c>
      <c r="AO893" s="49">
        <v>0</v>
      </c>
      <c r="AP893" s="49">
        <v>8</v>
      </c>
      <c r="AQ893" s="49">
        <v>49</v>
      </c>
      <c r="AR893" s="49">
        <v>0</v>
      </c>
      <c r="AS893" s="49">
        <v>0</v>
      </c>
      <c r="AT893" s="49">
        <v>11</v>
      </c>
      <c r="AU893" s="167">
        <f t="shared" si="314"/>
        <v>46</v>
      </c>
      <c r="AV893" s="49">
        <v>0</v>
      </c>
      <c r="AW893" s="99">
        <v>81.599999999999994</v>
      </c>
      <c r="AX893" s="94"/>
      <c r="AY893" s="94" t="s">
        <v>10818</v>
      </c>
      <c r="AZ893" s="100"/>
      <c r="BA893" s="100"/>
      <c r="BB893" s="49">
        <v>1</v>
      </c>
      <c r="BC893" s="159"/>
      <c r="BD893" s="153" t="str">
        <f t="shared" si="315"/>
        <v>08, 30, 2022.10.20</v>
      </c>
      <c r="BE893" s="153" t="str">
        <f t="shared" si="316"/>
        <v>17, 00, 2022.10.20</v>
      </c>
      <c r="BF893" s="160" t="str">
        <f t="shared" si="317"/>
        <v>П</v>
      </c>
      <c r="BG893" s="161">
        <f t="shared" si="318"/>
        <v>8.5</v>
      </c>
      <c r="BH893" s="167">
        <f t="shared" si="319"/>
        <v>57</v>
      </c>
      <c r="BI893" s="162">
        <f t="shared" si="320"/>
        <v>0</v>
      </c>
      <c r="BJ893" s="162">
        <f t="shared" si="321"/>
        <v>8</v>
      </c>
      <c r="BK893" s="162">
        <f t="shared" si="322"/>
        <v>49</v>
      </c>
      <c r="BL893" s="162">
        <f t="shared" si="323"/>
        <v>0</v>
      </c>
      <c r="BM893" s="162">
        <f t="shared" si="324"/>
        <v>0</v>
      </c>
      <c r="BN893" s="162">
        <f t="shared" si="325"/>
        <v>11</v>
      </c>
      <c r="BO893" s="167">
        <f t="shared" si="326"/>
        <v>46</v>
      </c>
      <c r="BP893" s="162">
        <f t="shared" si="327"/>
        <v>0</v>
      </c>
      <c r="BQ893" s="168">
        <f t="shared" si="328"/>
        <v>1</v>
      </c>
      <c r="BT893" s="169">
        <f t="shared" si="329"/>
        <v>0</v>
      </c>
      <c r="BU893" s="169">
        <f t="shared" si="330"/>
        <v>0</v>
      </c>
      <c r="BV893" s="169">
        <f t="shared" si="331"/>
        <v>484.5</v>
      </c>
      <c r="BW893" s="169">
        <f t="shared" si="332"/>
        <v>57</v>
      </c>
      <c r="BX893" s="170">
        <f t="shared" si="333"/>
        <v>0</v>
      </c>
      <c r="BY893" s="170">
        <f t="shared" si="334"/>
        <v>0</v>
      </c>
      <c r="BZ893" s="170">
        <f t="shared" si="335"/>
        <v>0</v>
      </c>
      <c r="CA893" s="170">
        <f t="shared" si="336"/>
        <v>0</v>
      </c>
      <c r="CB893" s="216"/>
    </row>
    <row r="894" spans="1:80" s="172" customFormat="1" ht="15.75" customHeight="1">
      <c r="A894" s="163" t="s">
        <v>291</v>
      </c>
      <c r="B894" s="163"/>
      <c r="D894" s="163">
        <v>15</v>
      </c>
      <c r="AA894" s="165" t="s">
        <v>83</v>
      </c>
      <c r="AB894" s="166" t="s">
        <v>5100</v>
      </c>
      <c r="AC894" s="94" t="s">
        <v>110</v>
      </c>
      <c r="AD894" s="95" t="s">
        <v>293</v>
      </c>
      <c r="AE894" s="94" t="s">
        <v>10819</v>
      </c>
      <c r="AF894" s="96" t="s">
        <v>295</v>
      </c>
      <c r="AG894" s="22" t="s">
        <v>10820</v>
      </c>
      <c r="AH894" s="22" t="s">
        <v>10821</v>
      </c>
      <c r="AI894" s="97" t="s">
        <v>309</v>
      </c>
      <c r="AJ894" s="98">
        <v>0.93</v>
      </c>
      <c r="AK894" s="95" t="s">
        <v>10822</v>
      </c>
      <c r="AL894" s="94"/>
      <c r="AM894" s="94"/>
      <c r="AN894" s="167">
        <f t="shared" si="313"/>
        <v>1</v>
      </c>
      <c r="AO894" s="49">
        <v>0</v>
      </c>
      <c r="AP894" s="49">
        <v>0</v>
      </c>
      <c r="AQ894" s="49">
        <v>1</v>
      </c>
      <c r="AR894" s="49">
        <v>0</v>
      </c>
      <c r="AS894" s="49">
        <v>0</v>
      </c>
      <c r="AT894" s="49">
        <v>0</v>
      </c>
      <c r="AU894" s="167">
        <f t="shared" si="314"/>
        <v>1</v>
      </c>
      <c r="AV894" s="49">
        <v>0</v>
      </c>
      <c r="AW894" s="99">
        <v>3.67</v>
      </c>
      <c r="AX894" s="94"/>
      <c r="AY894" s="94" t="s">
        <v>10823</v>
      </c>
      <c r="AZ894" s="100" t="s">
        <v>846</v>
      </c>
      <c r="BA894" s="100" t="s">
        <v>639</v>
      </c>
      <c r="BB894" s="49">
        <v>0</v>
      </c>
      <c r="BC894" s="159"/>
      <c r="BD894" s="153" t="str">
        <f t="shared" si="315"/>
        <v>14, 54, 2022.10.20</v>
      </c>
      <c r="BE894" s="153" t="str">
        <f t="shared" si="316"/>
        <v>15, 50, 2022.10.20</v>
      </c>
      <c r="BF894" s="160" t="str">
        <f t="shared" si="317"/>
        <v>В</v>
      </c>
      <c r="BG894" s="161">
        <f t="shared" si="318"/>
        <v>0.93</v>
      </c>
      <c r="BH894" s="167">
        <f t="shared" si="319"/>
        <v>1</v>
      </c>
      <c r="BI894" s="162">
        <f t="shared" si="320"/>
        <v>0</v>
      </c>
      <c r="BJ894" s="162">
        <f t="shared" si="321"/>
        <v>0</v>
      </c>
      <c r="BK894" s="162">
        <f t="shared" si="322"/>
        <v>1</v>
      </c>
      <c r="BL894" s="162">
        <f t="shared" si="323"/>
        <v>0</v>
      </c>
      <c r="BM894" s="162">
        <f t="shared" si="324"/>
        <v>0</v>
      </c>
      <c r="BN894" s="162">
        <f t="shared" si="325"/>
        <v>0</v>
      </c>
      <c r="BO894" s="167">
        <f t="shared" si="326"/>
        <v>1</v>
      </c>
      <c r="BP894" s="162">
        <f t="shared" si="327"/>
        <v>0</v>
      </c>
      <c r="BQ894" s="168">
        <f t="shared" si="328"/>
        <v>0</v>
      </c>
      <c r="BT894" s="169">
        <f t="shared" si="329"/>
        <v>0</v>
      </c>
      <c r="BU894" s="169">
        <f t="shared" si="330"/>
        <v>0</v>
      </c>
      <c r="BV894" s="169">
        <f t="shared" si="331"/>
        <v>0</v>
      </c>
      <c r="BW894" s="169">
        <f t="shared" si="332"/>
        <v>0</v>
      </c>
      <c r="BX894" s="170">
        <f t="shared" si="333"/>
        <v>0</v>
      </c>
      <c r="BY894" s="170">
        <f t="shared" si="334"/>
        <v>0</v>
      </c>
      <c r="BZ894" s="170">
        <f t="shared" si="335"/>
        <v>0</v>
      </c>
      <c r="CA894" s="170">
        <f t="shared" si="336"/>
        <v>0</v>
      </c>
      <c r="CB894" s="216"/>
    </row>
    <row r="895" spans="1:80" s="172" customFormat="1" ht="15.75" customHeight="1">
      <c r="A895" s="163" t="s">
        <v>291</v>
      </c>
      <c r="B895" s="163"/>
      <c r="D895" s="163">
        <v>15</v>
      </c>
      <c r="AA895" s="165" t="s">
        <v>83</v>
      </c>
      <c r="AB895" s="166" t="s">
        <v>5105</v>
      </c>
      <c r="AC895" s="94" t="s">
        <v>90</v>
      </c>
      <c r="AD895" s="95" t="s">
        <v>293</v>
      </c>
      <c r="AE895" s="94" t="s">
        <v>759</v>
      </c>
      <c r="AF895" s="96" t="s">
        <v>345</v>
      </c>
      <c r="AG895" s="22" t="s">
        <v>10824</v>
      </c>
      <c r="AH895" s="22" t="s">
        <v>10825</v>
      </c>
      <c r="AI895" s="97" t="s">
        <v>309</v>
      </c>
      <c r="AJ895" s="98">
        <v>1</v>
      </c>
      <c r="AK895" s="95" t="s">
        <v>10826</v>
      </c>
      <c r="AL895" s="94"/>
      <c r="AM895" s="94" t="s">
        <v>10827</v>
      </c>
      <c r="AN895" s="167">
        <f t="shared" si="313"/>
        <v>27</v>
      </c>
      <c r="AO895" s="49">
        <v>0</v>
      </c>
      <c r="AP895" s="49">
        <v>4</v>
      </c>
      <c r="AQ895" s="49">
        <v>22</v>
      </c>
      <c r="AR895" s="49">
        <v>0</v>
      </c>
      <c r="AS895" s="49">
        <v>0</v>
      </c>
      <c r="AT895" s="49">
        <v>8</v>
      </c>
      <c r="AU895" s="167">
        <f t="shared" si="314"/>
        <v>18</v>
      </c>
      <c r="AV895" s="49">
        <v>1</v>
      </c>
      <c r="AW895" s="99">
        <v>26.94</v>
      </c>
      <c r="AX895" s="94" t="s">
        <v>1668</v>
      </c>
      <c r="AY895" s="94" t="s">
        <v>10828</v>
      </c>
      <c r="AZ895" s="100" t="s">
        <v>501</v>
      </c>
      <c r="BA895" s="100" t="s">
        <v>639</v>
      </c>
      <c r="BB895" s="49">
        <v>1</v>
      </c>
      <c r="BC895" s="159"/>
      <c r="BD895" s="153" t="str">
        <f t="shared" si="315"/>
        <v>03, 58, 2022.10.21</v>
      </c>
      <c r="BE895" s="153" t="str">
        <f t="shared" si="316"/>
        <v>04, 58, 2022.10.21</v>
      </c>
      <c r="BF895" s="160" t="str">
        <f t="shared" si="317"/>
        <v>В</v>
      </c>
      <c r="BG895" s="161">
        <f t="shared" si="318"/>
        <v>1</v>
      </c>
      <c r="BH895" s="167">
        <f t="shared" si="319"/>
        <v>27</v>
      </c>
      <c r="BI895" s="162">
        <f t="shared" si="320"/>
        <v>0</v>
      </c>
      <c r="BJ895" s="162">
        <f t="shared" si="321"/>
        <v>4</v>
      </c>
      <c r="BK895" s="162">
        <f t="shared" si="322"/>
        <v>22</v>
      </c>
      <c r="BL895" s="162">
        <f t="shared" si="323"/>
        <v>0</v>
      </c>
      <c r="BM895" s="162">
        <f t="shared" si="324"/>
        <v>0</v>
      </c>
      <c r="BN895" s="162">
        <f t="shared" si="325"/>
        <v>8</v>
      </c>
      <c r="BO895" s="167">
        <f t="shared" si="326"/>
        <v>18</v>
      </c>
      <c r="BP895" s="162">
        <f t="shared" si="327"/>
        <v>1</v>
      </c>
      <c r="BQ895" s="168">
        <f t="shared" si="328"/>
        <v>1</v>
      </c>
      <c r="BT895" s="169">
        <f t="shared" si="329"/>
        <v>27</v>
      </c>
      <c r="BU895" s="169">
        <f t="shared" si="330"/>
        <v>27</v>
      </c>
      <c r="BV895" s="169">
        <f t="shared" si="331"/>
        <v>0</v>
      </c>
      <c r="BW895" s="169">
        <f t="shared" si="332"/>
        <v>0</v>
      </c>
      <c r="BX895" s="170">
        <f t="shared" si="333"/>
        <v>0</v>
      </c>
      <c r="BY895" s="170">
        <f t="shared" si="334"/>
        <v>0</v>
      </c>
      <c r="BZ895" s="170">
        <f t="shared" si="335"/>
        <v>0</v>
      </c>
      <c r="CA895" s="170">
        <f t="shared" si="336"/>
        <v>0</v>
      </c>
      <c r="CB895" s="216"/>
    </row>
    <row r="896" spans="1:80" s="172" customFormat="1" ht="15.75" customHeight="1">
      <c r="A896" s="163" t="s">
        <v>291</v>
      </c>
      <c r="B896" s="163"/>
      <c r="D896" s="163">
        <v>15</v>
      </c>
      <c r="AA896" s="165" t="s">
        <v>83</v>
      </c>
      <c r="AB896" s="166" t="s">
        <v>5112</v>
      </c>
      <c r="AC896" s="94" t="s">
        <v>90</v>
      </c>
      <c r="AD896" s="95" t="s">
        <v>314</v>
      </c>
      <c r="AE896" s="94" t="s">
        <v>10829</v>
      </c>
      <c r="AF896" s="96" t="s">
        <v>295</v>
      </c>
      <c r="AG896" s="22" t="s">
        <v>10830</v>
      </c>
      <c r="AH896" s="22" t="s">
        <v>10831</v>
      </c>
      <c r="AI896" s="97" t="s">
        <v>298</v>
      </c>
      <c r="AJ896" s="98">
        <v>5</v>
      </c>
      <c r="AK896" s="95" t="s">
        <v>4177</v>
      </c>
      <c r="AL896" s="94"/>
      <c r="AM896" s="94" t="s">
        <v>4097</v>
      </c>
      <c r="AN896" s="167">
        <f t="shared" si="313"/>
        <v>30</v>
      </c>
      <c r="AO896" s="49">
        <v>0</v>
      </c>
      <c r="AP896" s="49">
        <v>1</v>
      </c>
      <c r="AQ896" s="49">
        <v>28</v>
      </c>
      <c r="AR896" s="49">
        <v>0</v>
      </c>
      <c r="AS896" s="49">
        <v>0</v>
      </c>
      <c r="AT896" s="49">
        <v>0</v>
      </c>
      <c r="AU896" s="167">
        <f t="shared" si="314"/>
        <v>29</v>
      </c>
      <c r="AV896" s="49">
        <v>1</v>
      </c>
      <c r="AW896" s="99">
        <v>48.93</v>
      </c>
      <c r="AX896" s="94" t="s">
        <v>427</v>
      </c>
      <c r="AY896" s="94" t="s">
        <v>10832</v>
      </c>
      <c r="AZ896" s="100"/>
      <c r="BA896" s="100"/>
      <c r="BB896" s="49">
        <v>1</v>
      </c>
      <c r="BC896" s="159"/>
      <c r="BD896" s="153" t="str">
        <f t="shared" si="315"/>
        <v>08, 00, 2022.10.21</v>
      </c>
      <c r="BE896" s="153" t="str">
        <f t="shared" si="316"/>
        <v>13, 00, 2022.10.21</v>
      </c>
      <c r="BF896" s="160" t="str">
        <f t="shared" si="317"/>
        <v>П</v>
      </c>
      <c r="BG896" s="161">
        <f t="shared" si="318"/>
        <v>5</v>
      </c>
      <c r="BH896" s="167">
        <f t="shared" si="319"/>
        <v>30</v>
      </c>
      <c r="BI896" s="162">
        <f t="shared" si="320"/>
        <v>0</v>
      </c>
      <c r="BJ896" s="162">
        <f t="shared" si="321"/>
        <v>1</v>
      </c>
      <c r="BK896" s="162">
        <f t="shared" si="322"/>
        <v>28</v>
      </c>
      <c r="BL896" s="162">
        <f t="shared" si="323"/>
        <v>0</v>
      </c>
      <c r="BM896" s="162">
        <f t="shared" si="324"/>
        <v>0</v>
      </c>
      <c r="BN896" s="162">
        <f t="shared" si="325"/>
        <v>0</v>
      </c>
      <c r="BO896" s="167">
        <f t="shared" si="326"/>
        <v>29</v>
      </c>
      <c r="BP896" s="162">
        <f t="shared" si="327"/>
        <v>1</v>
      </c>
      <c r="BQ896" s="168">
        <f t="shared" si="328"/>
        <v>1</v>
      </c>
      <c r="BT896" s="169">
        <f t="shared" si="329"/>
        <v>0</v>
      </c>
      <c r="BU896" s="169">
        <f t="shared" si="330"/>
        <v>0</v>
      </c>
      <c r="BV896" s="169">
        <f t="shared" si="331"/>
        <v>150</v>
      </c>
      <c r="BW896" s="169">
        <f t="shared" si="332"/>
        <v>30</v>
      </c>
      <c r="BX896" s="170">
        <f t="shared" si="333"/>
        <v>0</v>
      </c>
      <c r="BY896" s="170">
        <f t="shared" si="334"/>
        <v>0</v>
      </c>
      <c r="BZ896" s="170">
        <f t="shared" si="335"/>
        <v>0</v>
      </c>
      <c r="CA896" s="170">
        <f t="shared" si="336"/>
        <v>0</v>
      </c>
      <c r="CB896" s="216"/>
    </row>
    <row r="897" spans="1:80" s="172" customFormat="1" ht="15.75" customHeight="1">
      <c r="A897" s="163" t="s">
        <v>291</v>
      </c>
      <c r="B897" s="163"/>
      <c r="D897" s="163">
        <v>15</v>
      </c>
      <c r="AA897" s="165" t="s">
        <v>83</v>
      </c>
      <c r="AB897" s="166" t="s">
        <v>5118</v>
      </c>
      <c r="AC897" s="94" t="s">
        <v>92</v>
      </c>
      <c r="AD897" s="95" t="s">
        <v>314</v>
      </c>
      <c r="AE897" s="94" t="s">
        <v>10833</v>
      </c>
      <c r="AF897" s="96" t="s">
        <v>408</v>
      </c>
      <c r="AG897" s="22" t="s">
        <v>10834</v>
      </c>
      <c r="AH897" s="22" t="s">
        <v>10835</v>
      </c>
      <c r="AI897" s="97" t="s">
        <v>298</v>
      </c>
      <c r="AJ897" s="98">
        <v>7.5</v>
      </c>
      <c r="AK897" s="95" t="s">
        <v>10836</v>
      </c>
      <c r="AL897" s="94"/>
      <c r="AM897" s="94"/>
      <c r="AN897" s="167">
        <f t="shared" si="313"/>
        <v>15</v>
      </c>
      <c r="AO897" s="49">
        <v>0</v>
      </c>
      <c r="AP897" s="49">
        <v>0</v>
      </c>
      <c r="AQ897" s="49">
        <v>15</v>
      </c>
      <c r="AR897" s="49">
        <v>0</v>
      </c>
      <c r="AS897" s="49">
        <v>0</v>
      </c>
      <c r="AT897" s="49">
        <v>6</v>
      </c>
      <c r="AU897" s="167">
        <f t="shared" si="314"/>
        <v>9</v>
      </c>
      <c r="AV897" s="49">
        <v>0</v>
      </c>
      <c r="AW897" s="99">
        <v>28.14</v>
      </c>
      <c r="AX897" s="94"/>
      <c r="AY897" s="94" t="s">
        <v>10837</v>
      </c>
      <c r="AZ897" s="100"/>
      <c r="BA897" s="100"/>
      <c r="BB897" s="49">
        <v>1</v>
      </c>
      <c r="BC897" s="159"/>
      <c r="BD897" s="153" t="str">
        <f t="shared" si="315"/>
        <v>08, 30, 2022.10.21</v>
      </c>
      <c r="BE897" s="153" t="str">
        <f t="shared" si="316"/>
        <v>16, 00, 2022.10.21</v>
      </c>
      <c r="BF897" s="160" t="str">
        <f t="shared" si="317"/>
        <v>П</v>
      </c>
      <c r="BG897" s="161">
        <f t="shared" si="318"/>
        <v>7.5</v>
      </c>
      <c r="BH897" s="167">
        <f t="shared" si="319"/>
        <v>15</v>
      </c>
      <c r="BI897" s="162">
        <f t="shared" si="320"/>
        <v>0</v>
      </c>
      <c r="BJ897" s="162">
        <f t="shared" si="321"/>
        <v>0</v>
      </c>
      <c r="BK897" s="162">
        <f t="shared" si="322"/>
        <v>15</v>
      </c>
      <c r="BL897" s="162">
        <f t="shared" si="323"/>
        <v>0</v>
      </c>
      <c r="BM897" s="162">
        <f t="shared" si="324"/>
        <v>0</v>
      </c>
      <c r="BN897" s="162">
        <f t="shared" si="325"/>
        <v>6</v>
      </c>
      <c r="BO897" s="167">
        <f t="shared" si="326"/>
        <v>9</v>
      </c>
      <c r="BP897" s="162">
        <f t="shared" si="327"/>
        <v>0</v>
      </c>
      <c r="BQ897" s="168">
        <f t="shared" si="328"/>
        <v>1</v>
      </c>
      <c r="BT897" s="169">
        <f t="shared" si="329"/>
        <v>0</v>
      </c>
      <c r="BU897" s="169">
        <f t="shared" si="330"/>
        <v>0</v>
      </c>
      <c r="BV897" s="169">
        <f t="shared" si="331"/>
        <v>112.5</v>
      </c>
      <c r="BW897" s="169">
        <f t="shared" si="332"/>
        <v>15</v>
      </c>
      <c r="BX897" s="170">
        <f t="shared" si="333"/>
        <v>0</v>
      </c>
      <c r="BY897" s="170">
        <f t="shared" si="334"/>
        <v>0</v>
      </c>
      <c r="BZ897" s="170">
        <f t="shared" si="335"/>
        <v>0</v>
      </c>
      <c r="CA897" s="170">
        <f t="shared" si="336"/>
        <v>0</v>
      </c>
      <c r="CB897" s="216"/>
    </row>
    <row r="898" spans="1:80" s="172" customFormat="1" ht="15.75" customHeight="1">
      <c r="A898" s="163" t="s">
        <v>291</v>
      </c>
      <c r="B898" s="163"/>
      <c r="D898" s="163">
        <v>15</v>
      </c>
      <c r="AA898" s="165" t="s">
        <v>83</v>
      </c>
      <c r="AB898" s="166" t="s">
        <v>5123</v>
      </c>
      <c r="AC898" s="94" t="s">
        <v>108</v>
      </c>
      <c r="AD898" s="95" t="s">
        <v>314</v>
      </c>
      <c r="AE898" s="94" t="s">
        <v>10838</v>
      </c>
      <c r="AF898" s="96" t="s">
        <v>408</v>
      </c>
      <c r="AG898" s="22" t="s">
        <v>10839</v>
      </c>
      <c r="AH898" s="22" t="s">
        <v>10835</v>
      </c>
      <c r="AI898" s="97" t="s">
        <v>298</v>
      </c>
      <c r="AJ898" s="98">
        <v>7.25</v>
      </c>
      <c r="AK898" s="95" t="s">
        <v>10840</v>
      </c>
      <c r="AL898" s="94"/>
      <c r="AM898" s="94" t="s">
        <v>10841</v>
      </c>
      <c r="AN898" s="167">
        <f t="shared" si="313"/>
        <v>54</v>
      </c>
      <c r="AO898" s="49">
        <v>0</v>
      </c>
      <c r="AP898" s="49">
        <v>4</v>
      </c>
      <c r="AQ898" s="49">
        <v>50</v>
      </c>
      <c r="AR898" s="49">
        <v>0</v>
      </c>
      <c r="AS898" s="49">
        <v>0</v>
      </c>
      <c r="AT898" s="49">
        <v>0</v>
      </c>
      <c r="AU898" s="167">
        <f t="shared" si="314"/>
        <v>54</v>
      </c>
      <c r="AV898" s="49">
        <v>0</v>
      </c>
      <c r="AW898" s="99">
        <v>144.47</v>
      </c>
      <c r="AX898" s="94"/>
      <c r="AY898" s="94" t="s">
        <v>10842</v>
      </c>
      <c r="AZ898" s="100"/>
      <c r="BA898" s="100"/>
      <c r="BB898" s="49">
        <v>1</v>
      </c>
      <c r="BC898" s="159"/>
      <c r="BD898" s="153" t="str">
        <f t="shared" si="315"/>
        <v>08, 45, 2022.10.21</v>
      </c>
      <c r="BE898" s="153" t="str">
        <f t="shared" si="316"/>
        <v>16, 00, 2022.10.21</v>
      </c>
      <c r="BF898" s="160" t="str">
        <f t="shared" si="317"/>
        <v>П</v>
      </c>
      <c r="BG898" s="161">
        <f t="shared" si="318"/>
        <v>7.25</v>
      </c>
      <c r="BH898" s="167">
        <f t="shared" si="319"/>
        <v>54</v>
      </c>
      <c r="BI898" s="162">
        <f t="shared" si="320"/>
        <v>0</v>
      </c>
      <c r="BJ898" s="162">
        <f t="shared" si="321"/>
        <v>4</v>
      </c>
      <c r="BK898" s="162">
        <f t="shared" si="322"/>
        <v>50</v>
      </c>
      <c r="BL898" s="162">
        <f t="shared" si="323"/>
        <v>0</v>
      </c>
      <c r="BM898" s="162">
        <f t="shared" si="324"/>
        <v>0</v>
      </c>
      <c r="BN898" s="162">
        <f t="shared" si="325"/>
        <v>0</v>
      </c>
      <c r="BO898" s="167">
        <f t="shared" si="326"/>
        <v>54</v>
      </c>
      <c r="BP898" s="162">
        <f t="shared" si="327"/>
        <v>0</v>
      </c>
      <c r="BQ898" s="168">
        <f t="shared" si="328"/>
        <v>1</v>
      </c>
      <c r="BT898" s="169">
        <f t="shared" si="329"/>
        <v>0</v>
      </c>
      <c r="BU898" s="169">
        <f t="shared" si="330"/>
        <v>0</v>
      </c>
      <c r="BV898" s="169">
        <f t="shared" si="331"/>
        <v>391.5</v>
      </c>
      <c r="BW898" s="169">
        <f t="shared" si="332"/>
        <v>54</v>
      </c>
      <c r="BX898" s="170">
        <f t="shared" si="333"/>
        <v>0</v>
      </c>
      <c r="BY898" s="170">
        <f t="shared" si="334"/>
        <v>0</v>
      </c>
      <c r="BZ898" s="170">
        <f t="shared" si="335"/>
        <v>0</v>
      </c>
      <c r="CA898" s="170">
        <f t="shared" si="336"/>
        <v>0</v>
      </c>
      <c r="CB898" s="216"/>
    </row>
    <row r="899" spans="1:80" s="172" customFormat="1" ht="15.75" customHeight="1">
      <c r="A899" s="163" t="s">
        <v>291</v>
      </c>
      <c r="B899" s="163"/>
      <c r="D899" s="163">
        <v>15</v>
      </c>
      <c r="AA899" s="165" t="s">
        <v>83</v>
      </c>
      <c r="AB899" s="166" t="s">
        <v>5125</v>
      </c>
      <c r="AC899" s="94" t="s">
        <v>90</v>
      </c>
      <c r="AD899" s="95" t="s">
        <v>293</v>
      </c>
      <c r="AE899" s="94" t="s">
        <v>10843</v>
      </c>
      <c r="AF899" s="96" t="s">
        <v>345</v>
      </c>
      <c r="AG899" s="22" t="s">
        <v>10844</v>
      </c>
      <c r="AH899" s="22" t="s">
        <v>10845</v>
      </c>
      <c r="AI899" s="97" t="s">
        <v>309</v>
      </c>
      <c r="AJ899" s="98">
        <v>0.93</v>
      </c>
      <c r="AK899" s="95" t="s">
        <v>10846</v>
      </c>
      <c r="AL899" s="94"/>
      <c r="AM899" s="94" t="s">
        <v>10847</v>
      </c>
      <c r="AN899" s="167">
        <f t="shared" si="313"/>
        <v>67</v>
      </c>
      <c r="AO899" s="49">
        <v>0</v>
      </c>
      <c r="AP899" s="49">
        <v>1</v>
      </c>
      <c r="AQ899" s="49">
        <v>66</v>
      </c>
      <c r="AR899" s="49">
        <v>0</v>
      </c>
      <c r="AS899" s="49">
        <v>0</v>
      </c>
      <c r="AT899" s="49">
        <v>15</v>
      </c>
      <c r="AU899" s="167">
        <f t="shared" si="314"/>
        <v>52</v>
      </c>
      <c r="AV899" s="49">
        <v>0</v>
      </c>
      <c r="AW899" s="99">
        <v>87.06</v>
      </c>
      <c r="AX899" s="94"/>
      <c r="AY899" s="94" t="s">
        <v>10848</v>
      </c>
      <c r="AZ899" s="100" t="s">
        <v>501</v>
      </c>
      <c r="BA899" s="100" t="s">
        <v>639</v>
      </c>
      <c r="BB899" s="49">
        <v>1</v>
      </c>
      <c r="BC899" s="159"/>
      <c r="BD899" s="153" t="str">
        <f t="shared" si="315"/>
        <v>14, 05, 2022.10.21</v>
      </c>
      <c r="BE899" s="153" t="str">
        <f t="shared" si="316"/>
        <v>15, 01, 2022.10.21</v>
      </c>
      <c r="BF899" s="160" t="str">
        <f t="shared" si="317"/>
        <v>В</v>
      </c>
      <c r="BG899" s="161">
        <f t="shared" si="318"/>
        <v>0.93</v>
      </c>
      <c r="BH899" s="167">
        <f t="shared" si="319"/>
        <v>67</v>
      </c>
      <c r="BI899" s="162">
        <f t="shared" si="320"/>
        <v>0</v>
      </c>
      <c r="BJ899" s="162">
        <f t="shared" si="321"/>
        <v>1</v>
      </c>
      <c r="BK899" s="162">
        <f t="shared" si="322"/>
        <v>66</v>
      </c>
      <c r="BL899" s="162">
        <f t="shared" si="323"/>
        <v>0</v>
      </c>
      <c r="BM899" s="162">
        <f t="shared" si="324"/>
        <v>0</v>
      </c>
      <c r="BN899" s="162">
        <f t="shared" si="325"/>
        <v>15</v>
      </c>
      <c r="BO899" s="167">
        <f t="shared" si="326"/>
        <v>52</v>
      </c>
      <c r="BP899" s="162">
        <f t="shared" si="327"/>
        <v>0</v>
      </c>
      <c r="BQ899" s="168">
        <f t="shared" si="328"/>
        <v>1</v>
      </c>
      <c r="BT899" s="169">
        <f t="shared" si="329"/>
        <v>62.31</v>
      </c>
      <c r="BU899" s="169">
        <f t="shared" si="330"/>
        <v>67</v>
      </c>
      <c r="BV899" s="169">
        <f t="shared" si="331"/>
        <v>0</v>
      </c>
      <c r="BW899" s="169">
        <f t="shared" si="332"/>
        <v>0</v>
      </c>
      <c r="BX899" s="170">
        <f t="shared" si="333"/>
        <v>0</v>
      </c>
      <c r="BY899" s="170">
        <f t="shared" si="334"/>
        <v>0</v>
      </c>
      <c r="BZ899" s="170">
        <f t="shared" si="335"/>
        <v>0</v>
      </c>
      <c r="CA899" s="170">
        <f t="shared" si="336"/>
        <v>0</v>
      </c>
      <c r="CB899" s="216"/>
    </row>
    <row r="900" spans="1:80" s="172" customFormat="1" ht="15.75" customHeight="1">
      <c r="A900" s="163" t="s">
        <v>291</v>
      </c>
      <c r="B900" s="163"/>
      <c r="D900" s="163">
        <v>15</v>
      </c>
      <c r="AA900" s="165" t="s">
        <v>83</v>
      </c>
      <c r="AB900" s="166" t="s">
        <v>5129</v>
      </c>
      <c r="AC900" s="94" t="s">
        <v>108</v>
      </c>
      <c r="AD900" s="95" t="s">
        <v>768</v>
      </c>
      <c r="AE900" s="94" t="s">
        <v>10849</v>
      </c>
      <c r="AF900" s="96" t="s">
        <v>345</v>
      </c>
      <c r="AG900" s="22" t="s">
        <v>10850</v>
      </c>
      <c r="AH900" s="22" t="s">
        <v>10850</v>
      </c>
      <c r="AI900" s="97" t="s">
        <v>309</v>
      </c>
      <c r="AJ900" s="98">
        <v>0</v>
      </c>
      <c r="AK900" s="95" t="s">
        <v>10851</v>
      </c>
      <c r="AL900" s="94"/>
      <c r="AM900" s="94" t="s">
        <v>10852</v>
      </c>
      <c r="AN900" s="167">
        <f t="shared" si="313"/>
        <v>52</v>
      </c>
      <c r="AO900" s="49">
        <v>0</v>
      </c>
      <c r="AP900" s="49">
        <v>4</v>
      </c>
      <c r="AQ900" s="49">
        <v>45</v>
      </c>
      <c r="AR900" s="49">
        <v>0</v>
      </c>
      <c r="AS900" s="49">
        <v>0</v>
      </c>
      <c r="AT900" s="49">
        <v>5</v>
      </c>
      <c r="AU900" s="167">
        <f t="shared" si="314"/>
        <v>44</v>
      </c>
      <c r="AV900" s="49">
        <v>3</v>
      </c>
      <c r="AW900" s="99">
        <v>74.36</v>
      </c>
      <c r="AX900" s="94" t="s">
        <v>1349</v>
      </c>
      <c r="AY900" s="94" t="s">
        <v>10853</v>
      </c>
      <c r="AZ900" s="100" t="s">
        <v>501</v>
      </c>
      <c r="BA900" s="100" t="s">
        <v>313</v>
      </c>
      <c r="BB900" s="49">
        <v>1</v>
      </c>
      <c r="BC900" s="159"/>
      <c r="BD900" s="153" t="str">
        <f t="shared" si="315"/>
        <v>10, 12, 2022.10.22</v>
      </c>
      <c r="BE900" s="153" t="str">
        <f t="shared" si="316"/>
        <v>10, 12, 2022.10.22</v>
      </c>
      <c r="BF900" s="160" t="str">
        <f t="shared" si="317"/>
        <v>В</v>
      </c>
      <c r="BG900" s="161">
        <f t="shared" si="318"/>
        <v>0</v>
      </c>
      <c r="BH900" s="167">
        <f t="shared" si="319"/>
        <v>52</v>
      </c>
      <c r="BI900" s="162">
        <f t="shared" si="320"/>
        <v>0</v>
      </c>
      <c r="BJ900" s="162">
        <f t="shared" si="321"/>
        <v>4</v>
      </c>
      <c r="BK900" s="162">
        <f t="shared" si="322"/>
        <v>45</v>
      </c>
      <c r="BL900" s="162">
        <f t="shared" si="323"/>
        <v>0</v>
      </c>
      <c r="BM900" s="162">
        <f t="shared" si="324"/>
        <v>0</v>
      </c>
      <c r="BN900" s="162">
        <f t="shared" si="325"/>
        <v>5</v>
      </c>
      <c r="BO900" s="167">
        <f t="shared" si="326"/>
        <v>44</v>
      </c>
      <c r="BP900" s="162">
        <f t="shared" si="327"/>
        <v>3</v>
      </c>
      <c r="BQ900" s="168">
        <f t="shared" si="328"/>
        <v>1</v>
      </c>
      <c r="BT900" s="169">
        <f t="shared" si="329"/>
        <v>0</v>
      </c>
      <c r="BU900" s="169">
        <f t="shared" si="330"/>
        <v>52</v>
      </c>
      <c r="BV900" s="169">
        <f t="shared" si="331"/>
        <v>0</v>
      </c>
      <c r="BW900" s="169">
        <f t="shared" si="332"/>
        <v>0</v>
      </c>
      <c r="BX900" s="170">
        <f t="shared" si="333"/>
        <v>0</v>
      </c>
      <c r="BY900" s="170">
        <f t="shared" si="334"/>
        <v>0</v>
      </c>
      <c r="BZ900" s="170">
        <f t="shared" si="335"/>
        <v>0</v>
      </c>
      <c r="CA900" s="170">
        <f t="shared" si="336"/>
        <v>0</v>
      </c>
      <c r="CB900" s="216"/>
    </row>
    <row r="901" spans="1:80" s="172" customFormat="1" ht="15.75" customHeight="1">
      <c r="A901" s="163" t="s">
        <v>291</v>
      </c>
      <c r="B901" s="163"/>
      <c r="D901" s="163">
        <v>15</v>
      </c>
      <c r="AA901" s="165" t="s">
        <v>83</v>
      </c>
      <c r="AB901" s="166" t="s">
        <v>5136</v>
      </c>
      <c r="AC901" s="94" t="s">
        <v>108</v>
      </c>
      <c r="AD901" s="95" t="s">
        <v>293</v>
      </c>
      <c r="AE901" s="94" t="s">
        <v>1344</v>
      </c>
      <c r="AF901" s="96" t="s">
        <v>345</v>
      </c>
      <c r="AG901" s="22" t="s">
        <v>10850</v>
      </c>
      <c r="AH901" s="22" t="s">
        <v>10854</v>
      </c>
      <c r="AI901" s="97" t="s">
        <v>309</v>
      </c>
      <c r="AJ901" s="98">
        <v>2.97</v>
      </c>
      <c r="AK901" s="95" t="s">
        <v>1347</v>
      </c>
      <c r="AL901" s="94"/>
      <c r="AM901" s="94" t="s">
        <v>1348</v>
      </c>
      <c r="AN901" s="167">
        <f t="shared" si="313"/>
        <v>52</v>
      </c>
      <c r="AO901" s="49">
        <v>0</v>
      </c>
      <c r="AP901" s="49">
        <v>4</v>
      </c>
      <c r="AQ901" s="49">
        <v>45</v>
      </c>
      <c r="AR901" s="49">
        <v>0</v>
      </c>
      <c r="AS901" s="49">
        <v>0</v>
      </c>
      <c r="AT901" s="49">
        <v>5</v>
      </c>
      <c r="AU901" s="167">
        <f t="shared" si="314"/>
        <v>44</v>
      </c>
      <c r="AV901" s="49">
        <v>3</v>
      </c>
      <c r="AW901" s="99">
        <v>74.36</v>
      </c>
      <c r="AX901" s="94" t="s">
        <v>1349</v>
      </c>
      <c r="AY901" s="94" t="s">
        <v>10855</v>
      </c>
      <c r="AZ901" s="100" t="s">
        <v>501</v>
      </c>
      <c r="BA901" s="100" t="s">
        <v>639</v>
      </c>
      <c r="BB901" s="49">
        <v>1</v>
      </c>
      <c r="BC901" s="159"/>
      <c r="BD901" s="153" t="str">
        <f t="shared" si="315"/>
        <v>10, 12, 2022.10.22</v>
      </c>
      <c r="BE901" s="153" t="str">
        <f t="shared" si="316"/>
        <v>13, 10, 2022.10.22</v>
      </c>
      <c r="BF901" s="160" t="str">
        <f t="shared" si="317"/>
        <v>В</v>
      </c>
      <c r="BG901" s="161">
        <f t="shared" si="318"/>
        <v>2.97</v>
      </c>
      <c r="BH901" s="167">
        <f t="shared" si="319"/>
        <v>52</v>
      </c>
      <c r="BI901" s="162">
        <f t="shared" si="320"/>
        <v>0</v>
      </c>
      <c r="BJ901" s="162">
        <f t="shared" si="321"/>
        <v>4</v>
      </c>
      <c r="BK901" s="162">
        <f t="shared" si="322"/>
        <v>45</v>
      </c>
      <c r="BL901" s="162">
        <f t="shared" si="323"/>
        <v>0</v>
      </c>
      <c r="BM901" s="162">
        <f t="shared" si="324"/>
        <v>0</v>
      </c>
      <c r="BN901" s="162">
        <f t="shared" si="325"/>
        <v>5</v>
      </c>
      <c r="BO901" s="167">
        <f t="shared" si="326"/>
        <v>44</v>
      </c>
      <c r="BP901" s="162">
        <f t="shared" si="327"/>
        <v>3</v>
      </c>
      <c r="BQ901" s="168">
        <f t="shared" si="328"/>
        <v>1</v>
      </c>
      <c r="BT901" s="169">
        <f t="shared" si="329"/>
        <v>154.44</v>
      </c>
      <c r="BU901" s="169">
        <f t="shared" si="330"/>
        <v>52</v>
      </c>
      <c r="BV901" s="169">
        <f t="shared" si="331"/>
        <v>0</v>
      </c>
      <c r="BW901" s="169">
        <f t="shared" si="332"/>
        <v>0</v>
      </c>
      <c r="BX901" s="170">
        <f t="shared" si="333"/>
        <v>0</v>
      </c>
      <c r="BY901" s="170">
        <f t="shared" si="334"/>
        <v>0</v>
      </c>
      <c r="BZ901" s="170">
        <f t="shared" si="335"/>
        <v>0</v>
      </c>
      <c r="CA901" s="170">
        <f t="shared" si="336"/>
        <v>0</v>
      </c>
      <c r="CB901" s="216"/>
    </row>
    <row r="902" spans="1:80" s="172" customFormat="1" ht="15.75" customHeight="1">
      <c r="A902" s="163" t="s">
        <v>291</v>
      </c>
      <c r="B902" s="163"/>
      <c r="D902" s="163">
        <v>15</v>
      </c>
      <c r="AA902" s="165" t="s">
        <v>83</v>
      </c>
      <c r="AB902" s="166" t="s">
        <v>5142</v>
      </c>
      <c r="AC902" s="94" t="s">
        <v>90</v>
      </c>
      <c r="AD902" s="95" t="s">
        <v>314</v>
      </c>
      <c r="AE902" s="94" t="s">
        <v>10856</v>
      </c>
      <c r="AF902" s="96" t="s">
        <v>408</v>
      </c>
      <c r="AG902" s="22" t="s">
        <v>10857</v>
      </c>
      <c r="AH902" s="22" t="s">
        <v>10858</v>
      </c>
      <c r="AI902" s="97" t="s">
        <v>298</v>
      </c>
      <c r="AJ902" s="98">
        <v>7.25</v>
      </c>
      <c r="AK902" s="95" t="s">
        <v>10859</v>
      </c>
      <c r="AL902" s="94"/>
      <c r="AM902" s="94" t="s">
        <v>10841</v>
      </c>
      <c r="AN902" s="167">
        <f t="shared" si="313"/>
        <v>36</v>
      </c>
      <c r="AO902" s="49">
        <v>0</v>
      </c>
      <c r="AP902" s="49">
        <v>2</v>
      </c>
      <c r="AQ902" s="49">
        <v>34</v>
      </c>
      <c r="AR902" s="49">
        <v>0</v>
      </c>
      <c r="AS902" s="49">
        <v>0</v>
      </c>
      <c r="AT902" s="49">
        <v>0</v>
      </c>
      <c r="AU902" s="167">
        <f t="shared" si="314"/>
        <v>36</v>
      </c>
      <c r="AV902" s="49">
        <v>0</v>
      </c>
      <c r="AW902" s="99">
        <v>51.44</v>
      </c>
      <c r="AX902" s="94"/>
      <c r="AY902" s="94" t="s">
        <v>10860</v>
      </c>
      <c r="AZ902" s="100"/>
      <c r="BA902" s="100"/>
      <c r="BB902" s="49">
        <v>1</v>
      </c>
      <c r="BC902" s="159"/>
      <c r="BD902" s="153" t="str">
        <f t="shared" si="315"/>
        <v>08, 45, 2022.10.24</v>
      </c>
      <c r="BE902" s="153" t="str">
        <f t="shared" si="316"/>
        <v>16, 00, 2022.10.24</v>
      </c>
      <c r="BF902" s="160" t="str">
        <f t="shared" si="317"/>
        <v>П</v>
      </c>
      <c r="BG902" s="161">
        <f t="shared" si="318"/>
        <v>7.25</v>
      </c>
      <c r="BH902" s="167">
        <f t="shared" si="319"/>
        <v>36</v>
      </c>
      <c r="BI902" s="162">
        <f t="shared" si="320"/>
        <v>0</v>
      </c>
      <c r="BJ902" s="162">
        <f t="shared" si="321"/>
        <v>2</v>
      </c>
      <c r="BK902" s="162">
        <f t="shared" si="322"/>
        <v>34</v>
      </c>
      <c r="BL902" s="162">
        <f t="shared" si="323"/>
        <v>0</v>
      </c>
      <c r="BM902" s="162">
        <f t="shared" si="324"/>
        <v>0</v>
      </c>
      <c r="BN902" s="162">
        <f t="shared" si="325"/>
        <v>0</v>
      </c>
      <c r="BO902" s="167">
        <f t="shared" si="326"/>
        <v>36</v>
      </c>
      <c r="BP902" s="162">
        <f t="shared" si="327"/>
        <v>0</v>
      </c>
      <c r="BQ902" s="168">
        <f t="shared" si="328"/>
        <v>1</v>
      </c>
      <c r="BT902" s="169">
        <f t="shared" si="329"/>
        <v>0</v>
      </c>
      <c r="BU902" s="169">
        <f t="shared" si="330"/>
        <v>0</v>
      </c>
      <c r="BV902" s="169">
        <f t="shared" si="331"/>
        <v>261</v>
      </c>
      <c r="BW902" s="169">
        <f t="shared" si="332"/>
        <v>36</v>
      </c>
      <c r="BX902" s="170">
        <f t="shared" si="333"/>
        <v>0</v>
      </c>
      <c r="BY902" s="170">
        <f t="shared" si="334"/>
        <v>0</v>
      </c>
      <c r="BZ902" s="170">
        <f t="shared" si="335"/>
        <v>0</v>
      </c>
      <c r="CA902" s="170">
        <f t="shared" si="336"/>
        <v>0</v>
      </c>
      <c r="CB902" s="216"/>
    </row>
    <row r="903" spans="1:80" s="172" customFormat="1" ht="15.75" customHeight="1">
      <c r="A903" s="163" t="s">
        <v>291</v>
      </c>
      <c r="B903" s="163"/>
      <c r="D903" s="163">
        <v>15</v>
      </c>
      <c r="AA903" s="165" t="s">
        <v>83</v>
      </c>
      <c r="AB903" s="166" t="s">
        <v>5147</v>
      </c>
      <c r="AC903" s="94" t="s">
        <v>92</v>
      </c>
      <c r="AD903" s="95" t="s">
        <v>314</v>
      </c>
      <c r="AE903" s="94" t="s">
        <v>10861</v>
      </c>
      <c r="AF903" s="96" t="s">
        <v>408</v>
      </c>
      <c r="AG903" s="22" t="s">
        <v>10862</v>
      </c>
      <c r="AH903" s="22" t="s">
        <v>10858</v>
      </c>
      <c r="AI903" s="97" t="s">
        <v>298</v>
      </c>
      <c r="AJ903" s="98">
        <v>7</v>
      </c>
      <c r="AK903" s="95" t="s">
        <v>10863</v>
      </c>
      <c r="AL903" s="94"/>
      <c r="AM903" s="94"/>
      <c r="AN903" s="167">
        <f t="shared" si="313"/>
        <v>7</v>
      </c>
      <c r="AO903" s="49">
        <v>0</v>
      </c>
      <c r="AP903" s="49">
        <v>0</v>
      </c>
      <c r="AQ903" s="49">
        <v>7</v>
      </c>
      <c r="AR903" s="49">
        <v>0</v>
      </c>
      <c r="AS903" s="49">
        <v>0</v>
      </c>
      <c r="AT903" s="49">
        <v>0</v>
      </c>
      <c r="AU903" s="167">
        <f t="shared" si="314"/>
        <v>7</v>
      </c>
      <c r="AV903" s="49">
        <v>0</v>
      </c>
      <c r="AW903" s="99">
        <v>7.26</v>
      </c>
      <c r="AX903" s="94"/>
      <c r="AY903" s="94" t="s">
        <v>10864</v>
      </c>
      <c r="AZ903" s="100"/>
      <c r="BA903" s="100"/>
      <c r="BB903" s="49">
        <v>1</v>
      </c>
      <c r="BC903" s="159"/>
      <c r="BD903" s="153" t="str">
        <f t="shared" si="315"/>
        <v>09, 00, 2022.10.24</v>
      </c>
      <c r="BE903" s="153" t="str">
        <f t="shared" si="316"/>
        <v>16, 00, 2022.10.24</v>
      </c>
      <c r="BF903" s="160" t="str">
        <f t="shared" si="317"/>
        <v>П</v>
      </c>
      <c r="BG903" s="161">
        <f t="shared" si="318"/>
        <v>7</v>
      </c>
      <c r="BH903" s="167">
        <f t="shared" si="319"/>
        <v>7</v>
      </c>
      <c r="BI903" s="162">
        <f t="shared" si="320"/>
        <v>0</v>
      </c>
      <c r="BJ903" s="162">
        <f t="shared" si="321"/>
        <v>0</v>
      </c>
      <c r="BK903" s="162">
        <f t="shared" si="322"/>
        <v>7</v>
      </c>
      <c r="BL903" s="162">
        <f t="shared" si="323"/>
        <v>0</v>
      </c>
      <c r="BM903" s="162">
        <f t="shared" si="324"/>
        <v>0</v>
      </c>
      <c r="BN903" s="162">
        <f t="shared" si="325"/>
        <v>0</v>
      </c>
      <c r="BO903" s="167">
        <f t="shared" si="326"/>
        <v>7</v>
      </c>
      <c r="BP903" s="162">
        <f t="shared" si="327"/>
        <v>0</v>
      </c>
      <c r="BQ903" s="168">
        <f t="shared" si="328"/>
        <v>1</v>
      </c>
      <c r="BT903" s="169">
        <f t="shared" si="329"/>
        <v>0</v>
      </c>
      <c r="BU903" s="169">
        <f t="shared" si="330"/>
        <v>0</v>
      </c>
      <c r="BV903" s="169">
        <f t="shared" si="331"/>
        <v>49</v>
      </c>
      <c r="BW903" s="169">
        <f t="shared" si="332"/>
        <v>7</v>
      </c>
      <c r="BX903" s="170">
        <f t="shared" si="333"/>
        <v>0</v>
      </c>
      <c r="BY903" s="170">
        <f t="shared" si="334"/>
        <v>0</v>
      </c>
      <c r="BZ903" s="170">
        <f t="shared" si="335"/>
        <v>0</v>
      </c>
      <c r="CA903" s="170">
        <f t="shared" si="336"/>
        <v>0</v>
      </c>
      <c r="CB903" s="216"/>
    </row>
    <row r="904" spans="1:80" s="172" customFormat="1" ht="15.75" customHeight="1">
      <c r="A904" s="163" t="s">
        <v>291</v>
      </c>
      <c r="B904" s="163"/>
      <c r="D904" s="163">
        <v>15</v>
      </c>
      <c r="AA904" s="165" t="s">
        <v>83</v>
      </c>
      <c r="AB904" s="166" t="s">
        <v>5151</v>
      </c>
      <c r="AC904" s="94" t="s">
        <v>110</v>
      </c>
      <c r="AD904" s="95" t="s">
        <v>293</v>
      </c>
      <c r="AE904" s="94" t="s">
        <v>10865</v>
      </c>
      <c r="AF904" s="96" t="s">
        <v>345</v>
      </c>
      <c r="AG904" s="22" t="s">
        <v>10866</v>
      </c>
      <c r="AH904" s="22" t="s">
        <v>10867</v>
      </c>
      <c r="AI904" s="97" t="s">
        <v>309</v>
      </c>
      <c r="AJ904" s="98">
        <v>1.27</v>
      </c>
      <c r="AK904" s="95" t="s">
        <v>10868</v>
      </c>
      <c r="AL904" s="94"/>
      <c r="AM904" s="94" t="s">
        <v>10869</v>
      </c>
      <c r="AN904" s="167">
        <f t="shared" si="313"/>
        <v>65</v>
      </c>
      <c r="AO904" s="49">
        <v>0</v>
      </c>
      <c r="AP904" s="49">
        <v>19</v>
      </c>
      <c r="AQ904" s="49">
        <v>44</v>
      </c>
      <c r="AR904" s="49">
        <v>0</v>
      </c>
      <c r="AS904" s="49">
        <v>0</v>
      </c>
      <c r="AT904" s="49">
        <v>36</v>
      </c>
      <c r="AU904" s="167">
        <f t="shared" si="314"/>
        <v>27</v>
      </c>
      <c r="AV904" s="49">
        <v>2</v>
      </c>
      <c r="AW904" s="99">
        <v>336.71</v>
      </c>
      <c r="AX904" s="94" t="s">
        <v>691</v>
      </c>
      <c r="AY904" s="94" t="s">
        <v>10870</v>
      </c>
      <c r="AZ904" s="100" t="s">
        <v>312</v>
      </c>
      <c r="BA904" s="100" t="s">
        <v>639</v>
      </c>
      <c r="BB904" s="49">
        <v>0</v>
      </c>
      <c r="BC904" s="159"/>
      <c r="BD904" s="153" t="str">
        <f t="shared" si="315"/>
        <v>14, 10, 2022.10.24</v>
      </c>
      <c r="BE904" s="153" t="str">
        <f t="shared" si="316"/>
        <v>15, 26, 2022.10.24</v>
      </c>
      <c r="BF904" s="160" t="str">
        <f t="shared" si="317"/>
        <v>В</v>
      </c>
      <c r="BG904" s="161">
        <f t="shared" si="318"/>
        <v>1.27</v>
      </c>
      <c r="BH904" s="167">
        <f t="shared" si="319"/>
        <v>65</v>
      </c>
      <c r="BI904" s="162">
        <f t="shared" si="320"/>
        <v>0</v>
      </c>
      <c r="BJ904" s="162">
        <f t="shared" si="321"/>
        <v>19</v>
      </c>
      <c r="BK904" s="162">
        <f t="shared" si="322"/>
        <v>44</v>
      </c>
      <c r="BL904" s="162">
        <f t="shared" si="323"/>
        <v>0</v>
      </c>
      <c r="BM904" s="162">
        <f t="shared" si="324"/>
        <v>0</v>
      </c>
      <c r="BN904" s="162">
        <f t="shared" si="325"/>
        <v>36</v>
      </c>
      <c r="BO904" s="167">
        <f t="shared" si="326"/>
        <v>27</v>
      </c>
      <c r="BP904" s="162">
        <f t="shared" si="327"/>
        <v>2</v>
      </c>
      <c r="BQ904" s="168">
        <f t="shared" si="328"/>
        <v>0</v>
      </c>
      <c r="BT904" s="169">
        <f t="shared" si="329"/>
        <v>0</v>
      </c>
      <c r="BU904" s="169">
        <f t="shared" si="330"/>
        <v>0</v>
      </c>
      <c r="BV904" s="169">
        <f t="shared" si="331"/>
        <v>0</v>
      </c>
      <c r="BW904" s="169">
        <f t="shared" si="332"/>
        <v>0</v>
      </c>
      <c r="BX904" s="170">
        <f t="shared" si="333"/>
        <v>0</v>
      </c>
      <c r="BY904" s="170">
        <f t="shared" si="334"/>
        <v>0</v>
      </c>
      <c r="BZ904" s="170">
        <f t="shared" si="335"/>
        <v>0</v>
      </c>
      <c r="CA904" s="170">
        <f t="shared" si="336"/>
        <v>0</v>
      </c>
      <c r="CB904" s="216"/>
    </row>
    <row r="905" spans="1:80" s="172" customFormat="1" ht="15.75" customHeight="1">
      <c r="A905" s="163" t="s">
        <v>291</v>
      </c>
      <c r="B905" s="163"/>
      <c r="D905" s="163">
        <v>15</v>
      </c>
      <c r="AA905" s="165" t="s">
        <v>83</v>
      </c>
      <c r="AB905" s="166" t="s">
        <v>5158</v>
      </c>
      <c r="AC905" s="94" t="s">
        <v>90</v>
      </c>
      <c r="AD905" s="95" t="s">
        <v>314</v>
      </c>
      <c r="AE905" s="94" t="s">
        <v>10871</v>
      </c>
      <c r="AF905" s="96" t="s">
        <v>345</v>
      </c>
      <c r="AG905" s="22" t="s">
        <v>10872</v>
      </c>
      <c r="AH905" s="22" t="s">
        <v>10873</v>
      </c>
      <c r="AI905" s="97" t="s">
        <v>298</v>
      </c>
      <c r="AJ905" s="98">
        <v>3</v>
      </c>
      <c r="AK905" s="95" t="s">
        <v>2707</v>
      </c>
      <c r="AL905" s="94"/>
      <c r="AM905" s="94"/>
      <c r="AN905" s="167">
        <f t="shared" si="313"/>
        <v>41</v>
      </c>
      <c r="AO905" s="49">
        <v>0</v>
      </c>
      <c r="AP905" s="49">
        <v>0</v>
      </c>
      <c r="AQ905" s="49">
        <v>41</v>
      </c>
      <c r="AR905" s="49">
        <v>0</v>
      </c>
      <c r="AS905" s="49">
        <v>0</v>
      </c>
      <c r="AT905" s="49">
        <v>0</v>
      </c>
      <c r="AU905" s="167">
        <f t="shared" si="314"/>
        <v>41</v>
      </c>
      <c r="AV905" s="49">
        <v>0</v>
      </c>
      <c r="AW905" s="99">
        <v>99.21</v>
      </c>
      <c r="AX905" s="94"/>
      <c r="AY905" s="94" t="s">
        <v>10874</v>
      </c>
      <c r="AZ905" s="100"/>
      <c r="BA905" s="100"/>
      <c r="BB905" s="49">
        <v>1</v>
      </c>
      <c r="BC905" s="159"/>
      <c r="BD905" s="153" t="str">
        <f t="shared" si="315"/>
        <v>09, 00, 2022.10.25</v>
      </c>
      <c r="BE905" s="153" t="str">
        <f t="shared" si="316"/>
        <v>12, 00, 2022.10.25</v>
      </c>
      <c r="BF905" s="160" t="str">
        <f t="shared" si="317"/>
        <v>П</v>
      </c>
      <c r="BG905" s="161">
        <f t="shared" si="318"/>
        <v>3</v>
      </c>
      <c r="BH905" s="167">
        <f t="shared" si="319"/>
        <v>41</v>
      </c>
      <c r="BI905" s="162">
        <f t="shared" si="320"/>
        <v>0</v>
      </c>
      <c r="BJ905" s="162">
        <f t="shared" si="321"/>
        <v>0</v>
      </c>
      <c r="BK905" s="162">
        <f t="shared" si="322"/>
        <v>41</v>
      </c>
      <c r="BL905" s="162">
        <f t="shared" si="323"/>
        <v>0</v>
      </c>
      <c r="BM905" s="162">
        <f t="shared" si="324"/>
        <v>0</v>
      </c>
      <c r="BN905" s="162">
        <f t="shared" si="325"/>
        <v>0</v>
      </c>
      <c r="BO905" s="167">
        <f t="shared" si="326"/>
        <v>41</v>
      </c>
      <c r="BP905" s="162">
        <f t="shared" si="327"/>
        <v>0</v>
      </c>
      <c r="BQ905" s="168">
        <f t="shared" si="328"/>
        <v>1</v>
      </c>
      <c r="BT905" s="169">
        <f t="shared" si="329"/>
        <v>0</v>
      </c>
      <c r="BU905" s="169">
        <f t="shared" si="330"/>
        <v>0</v>
      </c>
      <c r="BV905" s="169">
        <f t="shared" si="331"/>
        <v>123</v>
      </c>
      <c r="BW905" s="169">
        <f t="shared" si="332"/>
        <v>41</v>
      </c>
      <c r="BX905" s="170">
        <f t="shared" si="333"/>
        <v>0</v>
      </c>
      <c r="BY905" s="170">
        <f t="shared" si="334"/>
        <v>0</v>
      </c>
      <c r="BZ905" s="170">
        <f t="shared" si="335"/>
        <v>0</v>
      </c>
      <c r="CA905" s="170">
        <f t="shared" si="336"/>
        <v>0</v>
      </c>
      <c r="CB905" s="216"/>
    </row>
    <row r="906" spans="1:80" s="172" customFormat="1" ht="15.75" customHeight="1">
      <c r="A906" s="163" t="s">
        <v>291</v>
      </c>
      <c r="B906" s="163"/>
      <c r="D906" s="163">
        <v>15</v>
      </c>
      <c r="AA906" s="165" t="s">
        <v>83</v>
      </c>
      <c r="AB906" s="166" t="s">
        <v>5165</v>
      </c>
      <c r="AC906" s="94" t="s">
        <v>108</v>
      </c>
      <c r="AD906" s="95" t="s">
        <v>314</v>
      </c>
      <c r="AE906" s="94" t="s">
        <v>10875</v>
      </c>
      <c r="AF906" s="96" t="s">
        <v>295</v>
      </c>
      <c r="AG906" s="22" t="s">
        <v>10872</v>
      </c>
      <c r="AH906" s="22" t="s">
        <v>10873</v>
      </c>
      <c r="AI906" s="97" t="s">
        <v>298</v>
      </c>
      <c r="AJ906" s="98">
        <v>3</v>
      </c>
      <c r="AK906" s="95" t="s">
        <v>10876</v>
      </c>
      <c r="AL906" s="94"/>
      <c r="AM906" s="94"/>
      <c r="AN906" s="167">
        <f t="shared" si="313"/>
        <v>6</v>
      </c>
      <c r="AO906" s="49">
        <v>0</v>
      </c>
      <c r="AP906" s="49">
        <v>0</v>
      </c>
      <c r="AQ906" s="49">
        <v>6</v>
      </c>
      <c r="AR906" s="49">
        <v>0</v>
      </c>
      <c r="AS906" s="49">
        <v>0</v>
      </c>
      <c r="AT906" s="49">
        <v>0</v>
      </c>
      <c r="AU906" s="167">
        <f t="shared" si="314"/>
        <v>6</v>
      </c>
      <c r="AV906" s="49">
        <v>0</v>
      </c>
      <c r="AW906" s="99">
        <v>25.13</v>
      </c>
      <c r="AX906" s="94"/>
      <c r="AY906" s="94" t="s">
        <v>10877</v>
      </c>
      <c r="AZ906" s="100"/>
      <c r="BA906" s="100"/>
      <c r="BB906" s="49">
        <v>1</v>
      </c>
      <c r="BC906" s="159"/>
      <c r="BD906" s="153" t="str">
        <f t="shared" si="315"/>
        <v>09, 00, 2022.10.25</v>
      </c>
      <c r="BE906" s="153" t="str">
        <f t="shared" si="316"/>
        <v>12, 00, 2022.10.25</v>
      </c>
      <c r="BF906" s="160" t="str">
        <f t="shared" si="317"/>
        <v>П</v>
      </c>
      <c r="BG906" s="161">
        <f t="shared" si="318"/>
        <v>3</v>
      </c>
      <c r="BH906" s="167">
        <f t="shared" si="319"/>
        <v>6</v>
      </c>
      <c r="BI906" s="162">
        <f t="shared" si="320"/>
        <v>0</v>
      </c>
      <c r="BJ906" s="162">
        <f t="shared" si="321"/>
        <v>0</v>
      </c>
      <c r="BK906" s="162">
        <f t="shared" si="322"/>
        <v>6</v>
      </c>
      <c r="BL906" s="162">
        <f t="shared" si="323"/>
        <v>0</v>
      </c>
      <c r="BM906" s="162">
        <f t="shared" si="324"/>
        <v>0</v>
      </c>
      <c r="BN906" s="162">
        <f t="shared" si="325"/>
        <v>0</v>
      </c>
      <c r="BO906" s="167">
        <f t="shared" si="326"/>
        <v>6</v>
      </c>
      <c r="BP906" s="162">
        <f t="shared" si="327"/>
        <v>0</v>
      </c>
      <c r="BQ906" s="168">
        <f t="shared" si="328"/>
        <v>1</v>
      </c>
      <c r="BT906" s="169">
        <f t="shared" si="329"/>
        <v>0</v>
      </c>
      <c r="BU906" s="169">
        <f t="shared" si="330"/>
        <v>0</v>
      </c>
      <c r="BV906" s="169">
        <f t="shared" si="331"/>
        <v>18</v>
      </c>
      <c r="BW906" s="169">
        <f t="shared" si="332"/>
        <v>6</v>
      </c>
      <c r="BX906" s="170">
        <f t="shared" si="333"/>
        <v>0</v>
      </c>
      <c r="BY906" s="170">
        <f t="shared" si="334"/>
        <v>0</v>
      </c>
      <c r="BZ906" s="170">
        <f t="shared" si="335"/>
        <v>0</v>
      </c>
      <c r="CA906" s="170">
        <f t="shared" si="336"/>
        <v>0</v>
      </c>
      <c r="CB906" s="216"/>
    </row>
    <row r="907" spans="1:80" s="172" customFormat="1" ht="15.75" customHeight="1">
      <c r="A907" s="163" t="s">
        <v>291</v>
      </c>
      <c r="B907" s="163"/>
      <c r="D907" s="163">
        <v>15</v>
      </c>
      <c r="AA907" s="165" t="s">
        <v>83</v>
      </c>
      <c r="AB907" s="166" t="s">
        <v>5169</v>
      </c>
      <c r="AC907" s="94" t="s">
        <v>92</v>
      </c>
      <c r="AD907" s="95" t="s">
        <v>293</v>
      </c>
      <c r="AE907" s="94" t="s">
        <v>10878</v>
      </c>
      <c r="AF907" s="96" t="s">
        <v>408</v>
      </c>
      <c r="AG907" s="22" t="s">
        <v>10879</v>
      </c>
      <c r="AH907" s="22" t="s">
        <v>10880</v>
      </c>
      <c r="AI907" s="97" t="s">
        <v>298</v>
      </c>
      <c r="AJ907" s="98">
        <v>7</v>
      </c>
      <c r="AK907" s="95" t="s">
        <v>10881</v>
      </c>
      <c r="AL907" s="94"/>
      <c r="AM907" s="94"/>
      <c r="AN907" s="167">
        <f t="shared" si="313"/>
        <v>2</v>
      </c>
      <c r="AO907" s="49">
        <v>0</v>
      </c>
      <c r="AP907" s="49">
        <v>0</v>
      </c>
      <c r="AQ907" s="49">
        <v>2</v>
      </c>
      <c r="AR907" s="49">
        <v>0</v>
      </c>
      <c r="AS907" s="49">
        <v>0</v>
      </c>
      <c r="AT907" s="49">
        <v>2</v>
      </c>
      <c r="AU907" s="167">
        <f t="shared" si="314"/>
        <v>0</v>
      </c>
      <c r="AV907" s="49">
        <v>0</v>
      </c>
      <c r="AW907" s="99">
        <v>4.7699999999999996</v>
      </c>
      <c r="AX907" s="94"/>
      <c r="AY907" s="94" t="s">
        <v>10882</v>
      </c>
      <c r="AZ907" s="100"/>
      <c r="BA907" s="100"/>
      <c r="BB907" s="49">
        <v>1</v>
      </c>
      <c r="BC907" s="159"/>
      <c r="BD907" s="153" t="str">
        <f t="shared" si="315"/>
        <v>10, 00, 2022.10.25</v>
      </c>
      <c r="BE907" s="153" t="str">
        <f t="shared" si="316"/>
        <v>17, 00, 2022.10.25</v>
      </c>
      <c r="BF907" s="160" t="str">
        <f t="shared" si="317"/>
        <v>П</v>
      </c>
      <c r="BG907" s="161">
        <f t="shared" si="318"/>
        <v>7</v>
      </c>
      <c r="BH907" s="167">
        <f t="shared" si="319"/>
        <v>2</v>
      </c>
      <c r="BI907" s="162">
        <f t="shared" si="320"/>
        <v>0</v>
      </c>
      <c r="BJ907" s="162">
        <f t="shared" si="321"/>
        <v>0</v>
      </c>
      <c r="BK907" s="162">
        <f t="shared" si="322"/>
        <v>2</v>
      </c>
      <c r="BL907" s="162">
        <f t="shared" si="323"/>
        <v>0</v>
      </c>
      <c r="BM907" s="162">
        <f t="shared" si="324"/>
        <v>0</v>
      </c>
      <c r="BN907" s="162">
        <f t="shared" si="325"/>
        <v>2</v>
      </c>
      <c r="BO907" s="167">
        <f t="shared" si="326"/>
        <v>0</v>
      </c>
      <c r="BP907" s="162">
        <f t="shared" si="327"/>
        <v>0</v>
      </c>
      <c r="BQ907" s="168">
        <f t="shared" si="328"/>
        <v>1</v>
      </c>
      <c r="BT907" s="169">
        <f t="shared" si="329"/>
        <v>0</v>
      </c>
      <c r="BU907" s="169">
        <f t="shared" si="330"/>
        <v>0</v>
      </c>
      <c r="BV907" s="169">
        <f t="shared" si="331"/>
        <v>14</v>
      </c>
      <c r="BW907" s="169">
        <f t="shared" si="332"/>
        <v>2</v>
      </c>
      <c r="BX907" s="170">
        <f t="shared" si="333"/>
        <v>0</v>
      </c>
      <c r="BY907" s="170">
        <f t="shared" si="334"/>
        <v>0</v>
      </c>
      <c r="BZ907" s="170">
        <f t="shared" si="335"/>
        <v>0</v>
      </c>
      <c r="CA907" s="170">
        <f t="shared" si="336"/>
        <v>0</v>
      </c>
      <c r="CB907" s="216"/>
    </row>
    <row r="908" spans="1:80" s="172" customFormat="1" ht="15.75" customHeight="1">
      <c r="A908" s="163" t="s">
        <v>291</v>
      </c>
      <c r="B908" s="163"/>
      <c r="D908" s="163">
        <v>15</v>
      </c>
      <c r="AA908" s="165" t="s">
        <v>83</v>
      </c>
      <c r="AB908" s="166" t="s">
        <v>5176</v>
      </c>
      <c r="AC908" s="94" t="s">
        <v>90</v>
      </c>
      <c r="AD908" s="95" t="s">
        <v>314</v>
      </c>
      <c r="AE908" s="94" t="s">
        <v>10883</v>
      </c>
      <c r="AF908" s="96" t="s">
        <v>295</v>
      </c>
      <c r="AG908" s="22" t="s">
        <v>10884</v>
      </c>
      <c r="AH908" s="22" t="s">
        <v>10885</v>
      </c>
      <c r="AI908" s="97" t="s">
        <v>298</v>
      </c>
      <c r="AJ908" s="98">
        <v>7</v>
      </c>
      <c r="AK908" s="95" t="s">
        <v>10886</v>
      </c>
      <c r="AL908" s="94"/>
      <c r="AM908" s="94" t="s">
        <v>10887</v>
      </c>
      <c r="AN908" s="167">
        <f t="shared" si="313"/>
        <v>73</v>
      </c>
      <c r="AO908" s="49">
        <v>0</v>
      </c>
      <c r="AP908" s="49">
        <v>10</v>
      </c>
      <c r="AQ908" s="49">
        <v>62</v>
      </c>
      <c r="AR908" s="49">
        <v>0</v>
      </c>
      <c r="AS908" s="49">
        <v>0</v>
      </c>
      <c r="AT908" s="49">
        <v>10</v>
      </c>
      <c r="AU908" s="167">
        <f t="shared" si="314"/>
        <v>62</v>
      </c>
      <c r="AV908" s="49">
        <v>1</v>
      </c>
      <c r="AW908" s="99">
        <v>211.67</v>
      </c>
      <c r="AX908" s="94"/>
      <c r="AY908" s="94" t="s">
        <v>10888</v>
      </c>
      <c r="AZ908" s="100"/>
      <c r="BA908" s="100"/>
      <c r="BB908" s="49">
        <v>1</v>
      </c>
      <c r="BC908" s="159"/>
      <c r="BD908" s="153" t="str">
        <f t="shared" si="315"/>
        <v>09, 00, 2022.10.26</v>
      </c>
      <c r="BE908" s="153" t="str">
        <f t="shared" si="316"/>
        <v>16, 00, 2022.10.26</v>
      </c>
      <c r="BF908" s="160" t="str">
        <f t="shared" si="317"/>
        <v>П</v>
      </c>
      <c r="BG908" s="161">
        <f t="shared" si="318"/>
        <v>7</v>
      </c>
      <c r="BH908" s="167">
        <f t="shared" si="319"/>
        <v>73</v>
      </c>
      <c r="BI908" s="162">
        <f t="shared" si="320"/>
        <v>0</v>
      </c>
      <c r="BJ908" s="162">
        <f t="shared" si="321"/>
        <v>10</v>
      </c>
      <c r="BK908" s="162">
        <f t="shared" si="322"/>
        <v>62</v>
      </c>
      <c r="BL908" s="162">
        <f t="shared" si="323"/>
        <v>0</v>
      </c>
      <c r="BM908" s="162">
        <f t="shared" si="324"/>
        <v>0</v>
      </c>
      <c r="BN908" s="162">
        <f t="shared" si="325"/>
        <v>10</v>
      </c>
      <c r="BO908" s="167">
        <f t="shared" si="326"/>
        <v>62</v>
      </c>
      <c r="BP908" s="162">
        <f t="shared" si="327"/>
        <v>1</v>
      </c>
      <c r="BQ908" s="168">
        <f t="shared" si="328"/>
        <v>1</v>
      </c>
      <c r="BT908" s="169">
        <f t="shared" si="329"/>
        <v>0</v>
      </c>
      <c r="BU908" s="169">
        <f t="shared" si="330"/>
        <v>0</v>
      </c>
      <c r="BV908" s="169">
        <f t="shared" si="331"/>
        <v>511</v>
      </c>
      <c r="BW908" s="169">
        <f t="shared" si="332"/>
        <v>73</v>
      </c>
      <c r="BX908" s="170">
        <f t="shared" si="333"/>
        <v>0</v>
      </c>
      <c r="BY908" s="170">
        <f t="shared" si="334"/>
        <v>0</v>
      </c>
      <c r="BZ908" s="170">
        <f t="shared" si="335"/>
        <v>0</v>
      </c>
      <c r="CA908" s="170">
        <f t="shared" si="336"/>
        <v>0</v>
      </c>
      <c r="CB908" s="216"/>
    </row>
    <row r="909" spans="1:80" s="172" customFormat="1" ht="15.75" customHeight="1">
      <c r="A909" s="163" t="s">
        <v>291</v>
      </c>
      <c r="B909" s="163"/>
      <c r="D909" s="163">
        <v>15</v>
      </c>
      <c r="AA909" s="165" t="s">
        <v>83</v>
      </c>
      <c r="AB909" s="166" t="s">
        <v>5181</v>
      </c>
      <c r="AC909" s="94" t="s">
        <v>90</v>
      </c>
      <c r="AD909" s="95" t="s">
        <v>305</v>
      </c>
      <c r="AE909" s="94" t="s">
        <v>10889</v>
      </c>
      <c r="AF909" s="96" t="s">
        <v>408</v>
      </c>
      <c r="AG909" s="22" t="s">
        <v>10890</v>
      </c>
      <c r="AH909" s="22" t="s">
        <v>10891</v>
      </c>
      <c r="AI909" s="97" t="s">
        <v>309</v>
      </c>
      <c r="AJ909" s="98">
        <v>0.27</v>
      </c>
      <c r="AK909" s="95" t="s">
        <v>10892</v>
      </c>
      <c r="AL909" s="94"/>
      <c r="AM909" s="94" t="s">
        <v>10893</v>
      </c>
      <c r="AN909" s="167">
        <f t="shared" si="313"/>
        <v>110</v>
      </c>
      <c r="AO909" s="49">
        <v>0</v>
      </c>
      <c r="AP909" s="49">
        <v>10</v>
      </c>
      <c r="AQ909" s="49">
        <v>96</v>
      </c>
      <c r="AR909" s="49">
        <v>0</v>
      </c>
      <c r="AS909" s="49">
        <v>0</v>
      </c>
      <c r="AT909" s="49">
        <v>27</v>
      </c>
      <c r="AU909" s="167">
        <f t="shared" si="314"/>
        <v>79</v>
      </c>
      <c r="AV909" s="49">
        <v>4</v>
      </c>
      <c r="AW909" s="99">
        <v>223.77</v>
      </c>
      <c r="AX909" s="94" t="s">
        <v>10894</v>
      </c>
      <c r="AY909" s="94" t="s">
        <v>10895</v>
      </c>
      <c r="AZ909" s="100" t="s">
        <v>501</v>
      </c>
      <c r="BA909" s="100" t="s">
        <v>313</v>
      </c>
      <c r="BB909" s="49">
        <v>1</v>
      </c>
      <c r="BC909" s="159"/>
      <c r="BD909" s="153" t="str">
        <f t="shared" si="315"/>
        <v>16, 40, 2022.10.26</v>
      </c>
      <c r="BE909" s="153" t="str">
        <f t="shared" si="316"/>
        <v>16, 56, 2022.10.26</v>
      </c>
      <c r="BF909" s="160" t="str">
        <f t="shared" si="317"/>
        <v>В</v>
      </c>
      <c r="BG909" s="161">
        <f t="shared" si="318"/>
        <v>0.27</v>
      </c>
      <c r="BH909" s="167">
        <f t="shared" si="319"/>
        <v>110</v>
      </c>
      <c r="BI909" s="162">
        <f t="shared" si="320"/>
        <v>0</v>
      </c>
      <c r="BJ909" s="162">
        <f t="shared" si="321"/>
        <v>10</v>
      </c>
      <c r="BK909" s="162">
        <f t="shared" si="322"/>
        <v>96</v>
      </c>
      <c r="BL909" s="162">
        <f t="shared" si="323"/>
        <v>0</v>
      </c>
      <c r="BM909" s="162">
        <f t="shared" si="324"/>
        <v>0</v>
      </c>
      <c r="BN909" s="162">
        <f t="shared" si="325"/>
        <v>27</v>
      </c>
      <c r="BO909" s="167">
        <f t="shared" si="326"/>
        <v>79</v>
      </c>
      <c r="BP909" s="162">
        <f t="shared" si="327"/>
        <v>4</v>
      </c>
      <c r="BQ909" s="168">
        <f t="shared" si="328"/>
        <v>1</v>
      </c>
      <c r="BT909" s="169">
        <f t="shared" si="329"/>
        <v>29.700000000000003</v>
      </c>
      <c r="BU909" s="169">
        <f t="shared" si="330"/>
        <v>110</v>
      </c>
      <c r="BV909" s="169">
        <f t="shared" si="331"/>
        <v>0</v>
      </c>
      <c r="BW909" s="169">
        <f t="shared" si="332"/>
        <v>0</v>
      </c>
      <c r="BX909" s="170">
        <f t="shared" si="333"/>
        <v>0</v>
      </c>
      <c r="BY909" s="170">
        <f t="shared" si="334"/>
        <v>0</v>
      </c>
      <c r="BZ909" s="170">
        <f t="shared" si="335"/>
        <v>0</v>
      </c>
      <c r="CA909" s="170">
        <f t="shared" si="336"/>
        <v>0</v>
      </c>
      <c r="CB909" s="216"/>
    </row>
    <row r="910" spans="1:80" s="172" customFormat="1" ht="15.75" customHeight="1">
      <c r="A910" s="163" t="s">
        <v>291</v>
      </c>
      <c r="B910" s="163"/>
      <c r="D910" s="163">
        <v>15</v>
      </c>
      <c r="AA910" s="165" t="s">
        <v>83</v>
      </c>
      <c r="AB910" s="166" t="s">
        <v>5185</v>
      </c>
      <c r="AC910" s="94" t="s">
        <v>90</v>
      </c>
      <c r="AD910" s="95" t="s">
        <v>314</v>
      </c>
      <c r="AE910" s="94" t="s">
        <v>10896</v>
      </c>
      <c r="AF910" s="96" t="s">
        <v>295</v>
      </c>
      <c r="AG910" s="22" t="s">
        <v>10897</v>
      </c>
      <c r="AH910" s="22" t="s">
        <v>10898</v>
      </c>
      <c r="AI910" s="97" t="s">
        <v>298</v>
      </c>
      <c r="AJ910" s="98">
        <v>7</v>
      </c>
      <c r="AK910" s="95" t="s">
        <v>7819</v>
      </c>
      <c r="AL910" s="94"/>
      <c r="AM910" s="94" t="s">
        <v>7820</v>
      </c>
      <c r="AN910" s="167">
        <f t="shared" si="313"/>
        <v>24</v>
      </c>
      <c r="AO910" s="49">
        <v>0</v>
      </c>
      <c r="AP910" s="49">
        <v>3</v>
      </c>
      <c r="AQ910" s="49">
        <v>21</v>
      </c>
      <c r="AR910" s="49">
        <v>0</v>
      </c>
      <c r="AS910" s="49">
        <v>0</v>
      </c>
      <c r="AT910" s="49">
        <v>6</v>
      </c>
      <c r="AU910" s="167">
        <f t="shared" si="314"/>
        <v>18</v>
      </c>
      <c r="AV910" s="49">
        <v>0</v>
      </c>
      <c r="AW910" s="99">
        <v>26.21</v>
      </c>
      <c r="AX910" s="94"/>
      <c r="AY910" s="94" t="s">
        <v>10899</v>
      </c>
      <c r="AZ910" s="100"/>
      <c r="BA910" s="100"/>
      <c r="BB910" s="49">
        <v>1</v>
      </c>
      <c r="BC910" s="159"/>
      <c r="BD910" s="153" t="str">
        <f t="shared" si="315"/>
        <v>09, 00, 2022.10.27</v>
      </c>
      <c r="BE910" s="153" t="str">
        <f t="shared" si="316"/>
        <v>16, 00, 2022.10.27</v>
      </c>
      <c r="BF910" s="160" t="str">
        <f t="shared" si="317"/>
        <v>П</v>
      </c>
      <c r="BG910" s="161">
        <f t="shared" si="318"/>
        <v>7</v>
      </c>
      <c r="BH910" s="167">
        <f t="shared" si="319"/>
        <v>24</v>
      </c>
      <c r="BI910" s="162">
        <f t="shared" si="320"/>
        <v>0</v>
      </c>
      <c r="BJ910" s="162">
        <f t="shared" si="321"/>
        <v>3</v>
      </c>
      <c r="BK910" s="162">
        <f t="shared" si="322"/>
        <v>21</v>
      </c>
      <c r="BL910" s="162">
        <f t="shared" si="323"/>
        <v>0</v>
      </c>
      <c r="BM910" s="162">
        <f t="shared" si="324"/>
        <v>0</v>
      </c>
      <c r="BN910" s="162">
        <f t="shared" si="325"/>
        <v>6</v>
      </c>
      <c r="BO910" s="167">
        <f t="shared" si="326"/>
        <v>18</v>
      </c>
      <c r="BP910" s="162">
        <f t="shared" si="327"/>
        <v>0</v>
      </c>
      <c r="BQ910" s="168">
        <f t="shared" si="328"/>
        <v>1</v>
      </c>
      <c r="BT910" s="169">
        <f t="shared" si="329"/>
        <v>0</v>
      </c>
      <c r="BU910" s="169">
        <f t="shared" si="330"/>
        <v>0</v>
      </c>
      <c r="BV910" s="169">
        <f t="shared" si="331"/>
        <v>168</v>
      </c>
      <c r="BW910" s="169">
        <f t="shared" si="332"/>
        <v>24</v>
      </c>
      <c r="BX910" s="170">
        <f t="shared" si="333"/>
        <v>0</v>
      </c>
      <c r="BY910" s="170">
        <f t="shared" si="334"/>
        <v>0</v>
      </c>
      <c r="BZ910" s="170">
        <f t="shared" si="335"/>
        <v>0</v>
      </c>
      <c r="CA910" s="170">
        <f t="shared" si="336"/>
        <v>0</v>
      </c>
      <c r="CB910" s="216"/>
    </row>
    <row r="911" spans="1:80" s="172" customFormat="1" ht="15.75" customHeight="1">
      <c r="A911" s="163" t="s">
        <v>291</v>
      </c>
      <c r="B911" s="163"/>
      <c r="D911" s="163">
        <v>15</v>
      </c>
      <c r="AA911" s="165" t="s">
        <v>83</v>
      </c>
      <c r="AB911" s="166" t="s">
        <v>5190</v>
      </c>
      <c r="AC911" s="94" t="s">
        <v>110</v>
      </c>
      <c r="AD911" s="95" t="s">
        <v>314</v>
      </c>
      <c r="AE911" s="94" t="s">
        <v>10900</v>
      </c>
      <c r="AF911" s="96" t="s">
        <v>295</v>
      </c>
      <c r="AG911" s="22" t="s">
        <v>10901</v>
      </c>
      <c r="AH911" s="22" t="s">
        <v>10902</v>
      </c>
      <c r="AI911" s="97" t="s">
        <v>298</v>
      </c>
      <c r="AJ911" s="98">
        <v>7</v>
      </c>
      <c r="AK911" s="95" t="s">
        <v>3286</v>
      </c>
      <c r="AL911" s="94"/>
      <c r="AM911" s="94" t="s">
        <v>3268</v>
      </c>
      <c r="AN911" s="167">
        <f t="shared" si="313"/>
        <v>3</v>
      </c>
      <c r="AO911" s="49">
        <v>0</v>
      </c>
      <c r="AP911" s="49">
        <v>2</v>
      </c>
      <c r="AQ911" s="49">
        <v>1</v>
      </c>
      <c r="AR911" s="49">
        <v>0</v>
      </c>
      <c r="AS911" s="49">
        <v>0</v>
      </c>
      <c r="AT911" s="49">
        <v>1</v>
      </c>
      <c r="AU911" s="167">
        <f t="shared" si="314"/>
        <v>2</v>
      </c>
      <c r="AV911" s="49">
        <v>0</v>
      </c>
      <c r="AW911" s="99">
        <v>3.76</v>
      </c>
      <c r="AX911" s="94"/>
      <c r="AY911" s="94" t="s">
        <v>10903</v>
      </c>
      <c r="AZ911" s="100"/>
      <c r="BA911" s="100"/>
      <c r="BB911" s="49">
        <v>1</v>
      </c>
      <c r="BC911" s="159"/>
      <c r="BD911" s="153" t="str">
        <f t="shared" si="315"/>
        <v>09, 30, 2022.10.27</v>
      </c>
      <c r="BE911" s="153" t="str">
        <f t="shared" si="316"/>
        <v>16, 30, 2022.10.27</v>
      </c>
      <c r="BF911" s="160" t="str">
        <f t="shared" si="317"/>
        <v>П</v>
      </c>
      <c r="BG911" s="161">
        <f t="shared" si="318"/>
        <v>7</v>
      </c>
      <c r="BH911" s="167">
        <f t="shared" si="319"/>
        <v>3</v>
      </c>
      <c r="BI911" s="162">
        <f t="shared" si="320"/>
        <v>0</v>
      </c>
      <c r="BJ911" s="162">
        <f t="shared" si="321"/>
        <v>2</v>
      </c>
      <c r="BK911" s="162">
        <f t="shared" si="322"/>
        <v>1</v>
      </c>
      <c r="BL911" s="162">
        <f t="shared" si="323"/>
        <v>0</v>
      </c>
      <c r="BM911" s="162">
        <f t="shared" si="324"/>
        <v>0</v>
      </c>
      <c r="BN911" s="162">
        <f t="shared" si="325"/>
        <v>1</v>
      </c>
      <c r="BO911" s="167">
        <f t="shared" si="326"/>
        <v>2</v>
      </c>
      <c r="BP911" s="162">
        <f t="shared" si="327"/>
        <v>0</v>
      </c>
      <c r="BQ911" s="168">
        <f t="shared" si="328"/>
        <v>1</v>
      </c>
      <c r="BT911" s="169">
        <f t="shared" si="329"/>
        <v>0</v>
      </c>
      <c r="BU911" s="169">
        <f t="shared" si="330"/>
        <v>0</v>
      </c>
      <c r="BV911" s="169">
        <f t="shared" si="331"/>
        <v>21</v>
      </c>
      <c r="BW911" s="169">
        <f t="shared" si="332"/>
        <v>3</v>
      </c>
      <c r="BX911" s="170">
        <f t="shared" si="333"/>
        <v>0</v>
      </c>
      <c r="BY911" s="170">
        <f t="shared" si="334"/>
        <v>0</v>
      </c>
      <c r="BZ911" s="170">
        <f t="shared" si="335"/>
        <v>0</v>
      </c>
      <c r="CA911" s="170">
        <f t="shared" si="336"/>
        <v>0</v>
      </c>
      <c r="CB911" s="216"/>
    </row>
    <row r="912" spans="1:80" s="172" customFormat="1" ht="15.75" customHeight="1">
      <c r="A912" s="163" t="s">
        <v>291</v>
      </c>
      <c r="B912" s="163"/>
      <c r="D912" s="163">
        <v>15</v>
      </c>
      <c r="AA912" s="165" t="s">
        <v>83</v>
      </c>
      <c r="AB912" s="166" t="s">
        <v>5196</v>
      </c>
      <c r="AC912" s="94" t="s">
        <v>108</v>
      </c>
      <c r="AD912" s="95" t="s">
        <v>314</v>
      </c>
      <c r="AE912" s="94" t="s">
        <v>10904</v>
      </c>
      <c r="AF912" s="96" t="s">
        <v>408</v>
      </c>
      <c r="AG912" s="22" t="s">
        <v>10905</v>
      </c>
      <c r="AH912" s="22" t="s">
        <v>10906</v>
      </c>
      <c r="AI912" s="97" t="s">
        <v>298</v>
      </c>
      <c r="AJ912" s="98">
        <v>7.25</v>
      </c>
      <c r="AK912" s="95" t="s">
        <v>10907</v>
      </c>
      <c r="AL912" s="94"/>
      <c r="AM912" s="94" t="s">
        <v>10908</v>
      </c>
      <c r="AN912" s="167">
        <f t="shared" si="313"/>
        <v>50</v>
      </c>
      <c r="AO912" s="49">
        <v>0</v>
      </c>
      <c r="AP912" s="49">
        <v>2</v>
      </c>
      <c r="AQ912" s="49">
        <v>48</v>
      </c>
      <c r="AR912" s="49">
        <v>0</v>
      </c>
      <c r="AS912" s="49">
        <v>0</v>
      </c>
      <c r="AT912" s="49">
        <v>7</v>
      </c>
      <c r="AU912" s="167">
        <f t="shared" si="314"/>
        <v>43</v>
      </c>
      <c r="AV912" s="49">
        <v>0</v>
      </c>
      <c r="AW912" s="99">
        <v>110.6</v>
      </c>
      <c r="AX912" s="94"/>
      <c r="AY912" s="94" t="s">
        <v>10909</v>
      </c>
      <c r="AZ912" s="100"/>
      <c r="BA912" s="100"/>
      <c r="BB912" s="49">
        <v>1</v>
      </c>
      <c r="BC912" s="159"/>
      <c r="BD912" s="153" t="str">
        <f t="shared" si="315"/>
        <v>08, 45, 2022.10.28</v>
      </c>
      <c r="BE912" s="153" t="str">
        <f t="shared" si="316"/>
        <v>16, 00, 2022.10.28</v>
      </c>
      <c r="BF912" s="160" t="str">
        <f t="shared" si="317"/>
        <v>П</v>
      </c>
      <c r="BG912" s="161">
        <f t="shared" si="318"/>
        <v>7.25</v>
      </c>
      <c r="BH912" s="167">
        <f t="shared" si="319"/>
        <v>50</v>
      </c>
      <c r="BI912" s="162">
        <f t="shared" si="320"/>
        <v>0</v>
      </c>
      <c r="BJ912" s="162">
        <f t="shared" si="321"/>
        <v>2</v>
      </c>
      <c r="BK912" s="162">
        <f t="shared" si="322"/>
        <v>48</v>
      </c>
      <c r="BL912" s="162">
        <f t="shared" si="323"/>
        <v>0</v>
      </c>
      <c r="BM912" s="162">
        <f t="shared" si="324"/>
        <v>0</v>
      </c>
      <c r="BN912" s="162">
        <f t="shared" si="325"/>
        <v>7</v>
      </c>
      <c r="BO912" s="167">
        <f t="shared" si="326"/>
        <v>43</v>
      </c>
      <c r="BP912" s="162">
        <f t="shared" si="327"/>
        <v>0</v>
      </c>
      <c r="BQ912" s="168">
        <f t="shared" si="328"/>
        <v>1</v>
      </c>
      <c r="BT912" s="169">
        <f t="shared" si="329"/>
        <v>0</v>
      </c>
      <c r="BU912" s="169">
        <f t="shared" si="330"/>
        <v>0</v>
      </c>
      <c r="BV912" s="169">
        <f t="shared" si="331"/>
        <v>362.5</v>
      </c>
      <c r="BW912" s="169">
        <f t="shared" si="332"/>
        <v>50</v>
      </c>
      <c r="BX912" s="170">
        <f t="shared" si="333"/>
        <v>0</v>
      </c>
      <c r="BY912" s="170">
        <f t="shared" si="334"/>
        <v>0</v>
      </c>
      <c r="BZ912" s="170">
        <f t="shared" si="335"/>
        <v>0</v>
      </c>
      <c r="CA912" s="170">
        <f t="shared" si="336"/>
        <v>0</v>
      </c>
      <c r="CB912" s="216"/>
    </row>
    <row r="913" spans="1:80" s="172" customFormat="1" ht="15.75" customHeight="1">
      <c r="A913" s="163" t="s">
        <v>291</v>
      </c>
      <c r="B913" s="163"/>
      <c r="D913" s="163">
        <v>15</v>
      </c>
      <c r="AA913" s="165" t="s">
        <v>83</v>
      </c>
      <c r="AB913" s="166" t="s">
        <v>5201</v>
      </c>
      <c r="AC913" s="94" t="s">
        <v>90</v>
      </c>
      <c r="AD913" s="95" t="s">
        <v>314</v>
      </c>
      <c r="AE913" s="94" t="s">
        <v>10910</v>
      </c>
      <c r="AF913" s="96" t="s">
        <v>295</v>
      </c>
      <c r="AG913" s="22" t="s">
        <v>10911</v>
      </c>
      <c r="AH913" s="22" t="s">
        <v>10906</v>
      </c>
      <c r="AI913" s="97" t="s">
        <v>298</v>
      </c>
      <c r="AJ913" s="98">
        <v>7</v>
      </c>
      <c r="AK913" s="95" t="s">
        <v>10912</v>
      </c>
      <c r="AL913" s="94"/>
      <c r="AM913" s="94"/>
      <c r="AN913" s="167">
        <f t="shared" si="313"/>
        <v>60</v>
      </c>
      <c r="AO913" s="49">
        <v>0</v>
      </c>
      <c r="AP913" s="49">
        <v>0</v>
      </c>
      <c r="AQ913" s="49">
        <v>60</v>
      </c>
      <c r="AR913" s="49">
        <v>0</v>
      </c>
      <c r="AS913" s="49">
        <v>0</v>
      </c>
      <c r="AT913" s="49">
        <v>0</v>
      </c>
      <c r="AU913" s="167">
        <f t="shared" si="314"/>
        <v>60</v>
      </c>
      <c r="AV913" s="49">
        <v>0</v>
      </c>
      <c r="AW913" s="99">
        <v>44.43</v>
      </c>
      <c r="AX913" s="94"/>
      <c r="AY913" s="94" t="s">
        <v>10913</v>
      </c>
      <c r="AZ913" s="100"/>
      <c r="BA913" s="100"/>
      <c r="BB913" s="49">
        <v>1</v>
      </c>
      <c r="BC913" s="159"/>
      <c r="BD913" s="153" t="str">
        <f t="shared" si="315"/>
        <v>09, 00, 2022.10.28</v>
      </c>
      <c r="BE913" s="153" t="str">
        <f t="shared" si="316"/>
        <v>16, 00, 2022.10.28</v>
      </c>
      <c r="BF913" s="160" t="str">
        <f t="shared" si="317"/>
        <v>П</v>
      </c>
      <c r="BG913" s="161">
        <f t="shared" si="318"/>
        <v>7</v>
      </c>
      <c r="BH913" s="167">
        <f t="shared" si="319"/>
        <v>60</v>
      </c>
      <c r="BI913" s="162">
        <f t="shared" si="320"/>
        <v>0</v>
      </c>
      <c r="BJ913" s="162">
        <f t="shared" si="321"/>
        <v>0</v>
      </c>
      <c r="BK913" s="162">
        <f t="shared" si="322"/>
        <v>60</v>
      </c>
      <c r="BL913" s="162">
        <f t="shared" si="323"/>
        <v>0</v>
      </c>
      <c r="BM913" s="162">
        <f t="shared" si="324"/>
        <v>0</v>
      </c>
      <c r="BN913" s="162">
        <f t="shared" si="325"/>
        <v>0</v>
      </c>
      <c r="BO913" s="167">
        <f t="shared" si="326"/>
        <v>60</v>
      </c>
      <c r="BP913" s="162">
        <f t="shared" si="327"/>
        <v>0</v>
      </c>
      <c r="BQ913" s="168">
        <f t="shared" si="328"/>
        <v>1</v>
      </c>
      <c r="BT913" s="169">
        <f t="shared" si="329"/>
        <v>0</v>
      </c>
      <c r="BU913" s="169">
        <f t="shared" si="330"/>
        <v>0</v>
      </c>
      <c r="BV913" s="169">
        <f t="shared" si="331"/>
        <v>420</v>
      </c>
      <c r="BW913" s="169">
        <f t="shared" si="332"/>
        <v>60</v>
      </c>
      <c r="BX913" s="170">
        <f t="shared" si="333"/>
        <v>0</v>
      </c>
      <c r="BY913" s="170">
        <f t="shared" si="334"/>
        <v>0</v>
      </c>
      <c r="BZ913" s="170">
        <f t="shared" si="335"/>
        <v>0</v>
      </c>
      <c r="CA913" s="170">
        <f t="shared" si="336"/>
        <v>0</v>
      </c>
      <c r="CB913" s="216"/>
    </row>
    <row r="914" spans="1:80" s="172" customFormat="1" ht="15.75" customHeight="1">
      <c r="A914" s="163" t="s">
        <v>291</v>
      </c>
      <c r="B914" s="163"/>
      <c r="D914" s="163">
        <v>15</v>
      </c>
      <c r="AA914" s="165" t="s">
        <v>83</v>
      </c>
      <c r="AB914" s="166" t="s">
        <v>5204</v>
      </c>
      <c r="AC914" s="94" t="s">
        <v>110</v>
      </c>
      <c r="AD914" s="95" t="s">
        <v>314</v>
      </c>
      <c r="AE914" s="94" t="s">
        <v>10914</v>
      </c>
      <c r="AF914" s="96" t="s">
        <v>295</v>
      </c>
      <c r="AG914" s="22" t="s">
        <v>10915</v>
      </c>
      <c r="AH914" s="22" t="s">
        <v>10916</v>
      </c>
      <c r="AI914" s="97" t="s">
        <v>309</v>
      </c>
      <c r="AJ914" s="98">
        <v>0.43</v>
      </c>
      <c r="AK914" s="95" t="s">
        <v>10917</v>
      </c>
      <c r="AL914" s="94"/>
      <c r="AM914" s="94"/>
      <c r="AN914" s="167">
        <f t="shared" si="313"/>
        <v>1</v>
      </c>
      <c r="AO914" s="49">
        <v>0</v>
      </c>
      <c r="AP914" s="49">
        <v>0</v>
      </c>
      <c r="AQ914" s="49">
        <v>1</v>
      </c>
      <c r="AR914" s="49">
        <v>0</v>
      </c>
      <c r="AS914" s="49">
        <v>0</v>
      </c>
      <c r="AT914" s="49">
        <v>0</v>
      </c>
      <c r="AU914" s="167">
        <f t="shared" si="314"/>
        <v>1</v>
      </c>
      <c r="AV914" s="49">
        <v>0</v>
      </c>
      <c r="AW914" s="99">
        <v>0.65</v>
      </c>
      <c r="AX914" s="94"/>
      <c r="AY914" s="94" t="s">
        <v>10918</v>
      </c>
      <c r="AZ914" s="100" t="s">
        <v>312</v>
      </c>
      <c r="BA914" s="100" t="s">
        <v>313</v>
      </c>
      <c r="BB914" s="49">
        <v>0</v>
      </c>
      <c r="BC914" s="159"/>
      <c r="BD914" s="153" t="str">
        <f t="shared" si="315"/>
        <v>06, 42, 2022.10.29</v>
      </c>
      <c r="BE914" s="153" t="str">
        <f t="shared" si="316"/>
        <v>07, 08, 2022.10.29</v>
      </c>
      <c r="BF914" s="160" t="str">
        <f t="shared" si="317"/>
        <v>В</v>
      </c>
      <c r="BG914" s="161">
        <f t="shared" si="318"/>
        <v>0.43</v>
      </c>
      <c r="BH914" s="167">
        <f t="shared" si="319"/>
        <v>1</v>
      </c>
      <c r="BI914" s="162">
        <f t="shared" si="320"/>
        <v>0</v>
      </c>
      <c r="BJ914" s="162">
        <f t="shared" si="321"/>
        <v>0</v>
      </c>
      <c r="BK914" s="162">
        <f t="shared" si="322"/>
        <v>1</v>
      </c>
      <c r="BL914" s="162">
        <f t="shared" si="323"/>
        <v>0</v>
      </c>
      <c r="BM914" s="162">
        <f t="shared" si="324"/>
        <v>0</v>
      </c>
      <c r="BN914" s="162">
        <f t="shared" si="325"/>
        <v>0</v>
      </c>
      <c r="BO914" s="167">
        <f t="shared" si="326"/>
        <v>1</v>
      </c>
      <c r="BP914" s="162">
        <f t="shared" si="327"/>
        <v>0</v>
      </c>
      <c r="BQ914" s="168">
        <f t="shared" si="328"/>
        <v>0</v>
      </c>
      <c r="BT914" s="169">
        <f t="shared" si="329"/>
        <v>0</v>
      </c>
      <c r="BU914" s="169">
        <f t="shared" si="330"/>
        <v>0</v>
      </c>
      <c r="BV914" s="169">
        <f t="shared" si="331"/>
        <v>0</v>
      </c>
      <c r="BW914" s="169">
        <f t="shared" si="332"/>
        <v>0</v>
      </c>
      <c r="BX914" s="170">
        <f t="shared" si="333"/>
        <v>0</v>
      </c>
      <c r="BY914" s="170">
        <f t="shared" si="334"/>
        <v>0</v>
      </c>
      <c r="BZ914" s="170">
        <f t="shared" si="335"/>
        <v>0</v>
      </c>
      <c r="CA914" s="170">
        <f t="shared" si="336"/>
        <v>0</v>
      </c>
      <c r="CB914" s="216"/>
    </row>
    <row r="915" spans="1:80" s="172" customFormat="1" ht="15.75" customHeight="1">
      <c r="A915" s="163" t="s">
        <v>291</v>
      </c>
      <c r="B915" s="163"/>
      <c r="D915" s="163">
        <v>15</v>
      </c>
      <c r="AA915" s="165" t="s">
        <v>83</v>
      </c>
      <c r="AB915" s="166" t="s">
        <v>5210</v>
      </c>
      <c r="AC915" s="94" t="s">
        <v>92</v>
      </c>
      <c r="AD915" s="95" t="s">
        <v>314</v>
      </c>
      <c r="AE915" s="94" t="s">
        <v>10919</v>
      </c>
      <c r="AF915" s="96" t="s">
        <v>295</v>
      </c>
      <c r="AG915" s="22" t="s">
        <v>10920</v>
      </c>
      <c r="AH915" s="22" t="s">
        <v>10921</v>
      </c>
      <c r="AI915" s="97" t="s">
        <v>309</v>
      </c>
      <c r="AJ915" s="98">
        <v>1.47</v>
      </c>
      <c r="AK915" s="95" t="s">
        <v>10922</v>
      </c>
      <c r="AL915" s="94"/>
      <c r="AM915" s="94"/>
      <c r="AN915" s="167">
        <f t="shared" si="313"/>
        <v>9</v>
      </c>
      <c r="AO915" s="49">
        <v>0</v>
      </c>
      <c r="AP915" s="49">
        <v>0</v>
      </c>
      <c r="AQ915" s="49">
        <v>9</v>
      </c>
      <c r="AR915" s="49">
        <v>0</v>
      </c>
      <c r="AS915" s="49">
        <v>0</v>
      </c>
      <c r="AT915" s="49">
        <v>3</v>
      </c>
      <c r="AU915" s="167">
        <f t="shared" si="314"/>
        <v>6</v>
      </c>
      <c r="AV915" s="49">
        <v>0</v>
      </c>
      <c r="AW915" s="99">
        <v>23.14</v>
      </c>
      <c r="AX915" s="94"/>
      <c r="AY915" s="94" t="s">
        <v>10923</v>
      </c>
      <c r="AZ915" s="100" t="s">
        <v>312</v>
      </c>
      <c r="BA915" s="100" t="s">
        <v>313</v>
      </c>
      <c r="BB915" s="49">
        <v>0</v>
      </c>
      <c r="BC915" s="159"/>
      <c r="BD915" s="153" t="str">
        <f t="shared" si="315"/>
        <v>12, 55, 2022.10.30</v>
      </c>
      <c r="BE915" s="153" t="str">
        <f t="shared" si="316"/>
        <v>14, 23, 2022.10.30</v>
      </c>
      <c r="BF915" s="160" t="str">
        <f t="shared" si="317"/>
        <v>В</v>
      </c>
      <c r="BG915" s="161">
        <f t="shared" si="318"/>
        <v>1.47</v>
      </c>
      <c r="BH915" s="167">
        <f t="shared" si="319"/>
        <v>9</v>
      </c>
      <c r="BI915" s="162">
        <f t="shared" si="320"/>
        <v>0</v>
      </c>
      <c r="BJ915" s="162">
        <f t="shared" si="321"/>
        <v>0</v>
      </c>
      <c r="BK915" s="162">
        <f t="shared" si="322"/>
        <v>9</v>
      </c>
      <c r="BL915" s="162">
        <f t="shared" si="323"/>
        <v>0</v>
      </c>
      <c r="BM915" s="162">
        <f t="shared" si="324"/>
        <v>0</v>
      </c>
      <c r="BN915" s="162">
        <f t="shared" si="325"/>
        <v>3</v>
      </c>
      <c r="BO915" s="167">
        <f t="shared" si="326"/>
        <v>6</v>
      </c>
      <c r="BP915" s="162">
        <f t="shared" si="327"/>
        <v>0</v>
      </c>
      <c r="BQ915" s="168">
        <f t="shared" si="328"/>
        <v>0</v>
      </c>
      <c r="BT915" s="169">
        <f t="shared" si="329"/>
        <v>0</v>
      </c>
      <c r="BU915" s="169">
        <f t="shared" si="330"/>
        <v>0</v>
      </c>
      <c r="BV915" s="169">
        <f t="shared" si="331"/>
        <v>0</v>
      </c>
      <c r="BW915" s="169">
        <f t="shared" si="332"/>
        <v>0</v>
      </c>
      <c r="BX915" s="170">
        <f t="shared" si="333"/>
        <v>0</v>
      </c>
      <c r="BY915" s="170">
        <f t="shared" si="334"/>
        <v>0</v>
      </c>
      <c r="BZ915" s="170">
        <f t="shared" si="335"/>
        <v>0</v>
      </c>
      <c r="CA915" s="170">
        <f t="shared" si="336"/>
        <v>0</v>
      </c>
      <c r="CB915" s="216"/>
    </row>
    <row r="916" spans="1:80" s="172" customFormat="1" ht="15.75" customHeight="1">
      <c r="A916" s="163" t="s">
        <v>291</v>
      </c>
      <c r="B916" s="163"/>
      <c r="D916" s="163">
        <v>15</v>
      </c>
      <c r="AA916" s="165" t="s">
        <v>83</v>
      </c>
      <c r="AB916" s="166" t="s">
        <v>5217</v>
      </c>
      <c r="AC916" s="94" t="s">
        <v>92</v>
      </c>
      <c r="AD916" s="95" t="s">
        <v>305</v>
      </c>
      <c r="AE916" s="94" t="s">
        <v>10924</v>
      </c>
      <c r="AF916" s="96" t="s">
        <v>345</v>
      </c>
      <c r="AG916" s="22" t="s">
        <v>10925</v>
      </c>
      <c r="AH916" s="22" t="s">
        <v>10926</v>
      </c>
      <c r="AI916" s="97" t="s">
        <v>298</v>
      </c>
      <c r="AJ916" s="98">
        <v>6</v>
      </c>
      <c r="AK916" s="95" t="s">
        <v>10927</v>
      </c>
      <c r="AL916" s="94"/>
      <c r="AM916" s="94"/>
      <c r="AN916" s="167">
        <f t="shared" si="313"/>
        <v>11</v>
      </c>
      <c r="AO916" s="49">
        <v>0</v>
      </c>
      <c r="AP916" s="49">
        <v>0</v>
      </c>
      <c r="AQ916" s="49">
        <v>7</v>
      </c>
      <c r="AR916" s="49">
        <v>0</v>
      </c>
      <c r="AS916" s="49">
        <v>0</v>
      </c>
      <c r="AT916" s="49">
        <v>7</v>
      </c>
      <c r="AU916" s="167">
        <f t="shared" si="314"/>
        <v>0</v>
      </c>
      <c r="AV916" s="49">
        <v>4</v>
      </c>
      <c r="AW916" s="99">
        <v>28.34</v>
      </c>
      <c r="AX916" s="94" t="s">
        <v>9901</v>
      </c>
      <c r="AY916" s="94" t="s">
        <v>10928</v>
      </c>
      <c r="AZ916" s="100"/>
      <c r="BA916" s="100"/>
      <c r="BB916" s="49">
        <v>1</v>
      </c>
      <c r="BC916" s="159"/>
      <c r="BD916" s="153" t="str">
        <f t="shared" si="315"/>
        <v>08, 00, 2022.10.31</v>
      </c>
      <c r="BE916" s="153" t="str">
        <f t="shared" si="316"/>
        <v>14, 00, 2022.10.31</v>
      </c>
      <c r="BF916" s="160" t="str">
        <f t="shared" si="317"/>
        <v>П</v>
      </c>
      <c r="BG916" s="161">
        <f t="shared" si="318"/>
        <v>6</v>
      </c>
      <c r="BH916" s="167">
        <f t="shared" si="319"/>
        <v>11</v>
      </c>
      <c r="BI916" s="162">
        <f t="shared" si="320"/>
        <v>0</v>
      </c>
      <c r="BJ916" s="162">
        <f t="shared" si="321"/>
        <v>0</v>
      </c>
      <c r="BK916" s="162">
        <f t="shared" si="322"/>
        <v>7</v>
      </c>
      <c r="BL916" s="162">
        <f t="shared" si="323"/>
        <v>0</v>
      </c>
      <c r="BM916" s="162">
        <f t="shared" si="324"/>
        <v>0</v>
      </c>
      <c r="BN916" s="162">
        <f t="shared" si="325"/>
        <v>7</v>
      </c>
      <c r="BO916" s="167">
        <f t="shared" si="326"/>
        <v>0</v>
      </c>
      <c r="BP916" s="162">
        <f t="shared" si="327"/>
        <v>4</v>
      </c>
      <c r="BQ916" s="168">
        <f t="shared" si="328"/>
        <v>1</v>
      </c>
      <c r="BT916" s="169">
        <f t="shared" si="329"/>
        <v>0</v>
      </c>
      <c r="BU916" s="169">
        <f t="shared" si="330"/>
        <v>0</v>
      </c>
      <c r="BV916" s="169">
        <f t="shared" si="331"/>
        <v>66</v>
      </c>
      <c r="BW916" s="169">
        <f t="shared" si="332"/>
        <v>11</v>
      </c>
      <c r="BX916" s="170">
        <f t="shared" si="333"/>
        <v>0</v>
      </c>
      <c r="BY916" s="170">
        <f t="shared" si="334"/>
        <v>0</v>
      </c>
      <c r="BZ916" s="170">
        <f t="shared" si="335"/>
        <v>0</v>
      </c>
      <c r="CA916" s="170">
        <f t="shared" si="336"/>
        <v>0</v>
      </c>
      <c r="CB916" s="216"/>
    </row>
    <row r="917" spans="1:80" s="172" customFormat="1" ht="15.75" customHeight="1">
      <c r="A917" s="163" t="s">
        <v>291</v>
      </c>
      <c r="B917" s="163"/>
      <c r="D917" s="163">
        <v>15</v>
      </c>
      <c r="AA917" s="165" t="s">
        <v>83</v>
      </c>
      <c r="AB917" s="166" t="s">
        <v>5221</v>
      </c>
      <c r="AC917" s="94" t="s">
        <v>108</v>
      </c>
      <c r="AD917" s="95" t="s">
        <v>314</v>
      </c>
      <c r="AE917" s="94" t="s">
        <v>10929</v>
      </c>
      <c r="AF917" s="96" t="s">
        <v>408</v>
      </c>
      <c r="AG917" s="22" t="s">
        <v>10930</v>
      </c>
      <c r="AH917" s="22" t="s">
        <v>10931</v>
      </c>
      <c r="AI917" s="97" t="s">
        <v>298</v>
      </c>
      <c r="AJ917" s="98">
        <v>7.25</v>
      </c>
      <c r="AK917" s="95" t="s">
        <v>10932</v>
      </c>
      <c r="AL917" s="94"/>
      <c r="AM917" s="94" t="s">
        <v>10908</v>
      </c>
      <c r="AN917" s="167">
        <f t="shared" si="313"/>
        <v>49</v>
      </c>
      <c r="AO917" s="49">
        <v>0</v>
      </c>
      <c r="AP917" s="49">
        <v>1</v>
      </c>
      <c r="AQ917" s="49">
        <v>48</v>
      </c>
      <c r="AR917" s="49">
        <v>0</v>
      </c>
      <c r="AS917" s="49">
        <v>0</v>
      </c>
      <c r="AT917" s="49">
        <v>2</v>
      </c>
      <c r="AU917" s="167">
        <f t="shared" si="314"/>
        <v>47</v>
      </c>
      <c r="AV917" s="49">
        <v>0</v>
      </c>
      <c r="AW917" s="99">
        <v>80.819999999999993</v>
      </c>
      <c r="AX917" s="94"/>
      <c r="AY917" s="94" t="s">
        <v>10933</v>
      </c>
      <c r="AZ917" s="100"/>
      <c r="BA917" s="100"/>
      <c r="BB917" s="49">
        <v>1</v>
      </c>
      <c r="BC917" s="159"/>
      <c r="BD917" s="153" t="str">
        <f t="shared" si="315"/>
        <v>08, 45, 2022.10.31</v>
      </c>
      <c r="BE917" s="153" t="str">
        <f t="shared" si="316"/>
        <v>16, 00, 2022.10.31</v>
      </c>
      <c r="BF917" s="160" t="str">
        <f t="shared" si="317"/>
        <v>П</v>
      </c>
      <c r="BG917" s="161">
        <f t="shared" si="318"/>
        <v>7.25</v>
      </c>
      <c r="BH917" s="167">
        <f t="shared" si="319"/>
        <v>49</v>
      </c>
      <c r="BI917" s="162">
        <f t="shared" si="320"/>
        <v>0</v>
      </c>
      <c r="BJ917" s="162">
        <f t="shared" si="321"/>
        <v>1</v>
      </c>
      <c r="BK917" s="162">
        <f t="shared" si="322"/>
        <v>48</v>
      </c>
      <c r="BL917" s="162">
        <f t="shared" si="323"/>
        <v>0</v>
      </c>
      <c r="BM917" s="162">
        <f t="shared" si="324"/>
        <v>0</v>
      </c>
      <c r="BN917" s="162">
        <f t="shared" si="325"/>
        <v>2</v>
      </c>
      <c r="BO917" s="167">
        <f t="shared" si="326"/>
        <v>47</v>
      </c>
      <c r="BP917" s="162">
        <f t="shared" si="327"/>
        <v>0</v>
      </c>
      <c r="BQ917" s="168">
        <f t="shared" si="328"/>
        <v>1</v>
      </c>
      <c r="BT917" s="169">
        <f t="shared" si="329"/>
        <v>0</v>
      </c>
      <c r="BU917" s="169">
        <f t="shared" si="330"/>
        <v>0</v>
      </c>
      <c r="BV917" s="169">
        <f t="shared" si="331"/>
        <v>355.25</v>
      </c>
      <c r="BW917" s="169">
        <f t="shared" si="332"/>
        <v>49</v>
      </c>
      <c r="BX917" s="170">
        <f t="shared" si="333"/>
        <v>0</v>
      </c>
      <c r="BY917" s="170">
        <f t="shared" si="334"/>
        <v>0</v>
      </c>
      <c r="BZ917" s="170">
        <f t="shared" si="335"/>
        <v>0</v>
      </c>
      <c r="CA917" s="170">
        <f t="shared" si="336"/>
        <v>0</v>
      </c>
      <c r="CB917" s="216"/>
    </row>
    <row r="918" spans="1:80" s="172" customFormat="1" ht="15.75" customHeight="1">
      <c r="A918" s="163" t="s">
        <v>291</v>
      </c>
      <c r="B918" s="163"/>
      <c r="D918" s="163">
        <v>15</v>
      </c>
      <c r="AA918" s="165" t="s">
        <v>83</v>
      </c>
      <c r="AB918" s="166" t="s">
        <v>5223</v>
      </c>
      <c r="AC918" s="94" t="s">
        <v>110</v>
      </c>
      <c r="AD918" s="95" t="s">
        <v>314</v>
      </c>
      <c r="AE918" s="94" t="s">
        <v>10934</v>
      </c>
      <c r="AF918" s="96" t="s">
        <v>345</v>
      </c>
      <c r="AG918" s="22" t="s">
        <v>10935</v>
      </c>
      <c r="AH918" s="22" t="s">
        <v>10936</v>
      </c>
      <c r="AI918" s="97" t="s">
        <v>298</v>
      </c>
      <c r="AJ918" s="98">
        <v>7</v>
      </c>
      <c r="AK918" s="95" t="s">
        <v>10132</v>
      </c>
      <c r="AL918" s="94"/>
      <c r="AM918" s="94"/>
      <c r="AN918" s="167">
        <f t="shared" si="313"/>
        <v>50</v>
      </c>
      <c r="AO918" s="49">
        <v>0</v>
      </c>
      <c r="AP918" s="49">
        <v>0</v>
      </c>
      <c r="AQ918" s="49">
        <v>50</v>
      </c>
      <c r="AR918" s="49">
        <v>0</v>
      </c>
      <c r="AS918" s="49">
        <v>0</v>
      </c>
      <c r="AT918" s="49">
        <v>1</v>
      </c>
      <c r="AU918" s="167">
        <f t="shared" si="314"/>
        <v>49</v>
      </c>
      <c r="AV918" s="49">
        <v>0</v>
      </c>
      <c r="AW918" s="99">
        <v>62.02</v>
      </c>
      <c r="AX918" s="94"/>
      <c r="AY918" s="94" t="s">
        <v>10937</v>
      </c>
      <c r="AZ918" s="100"/>
      <c r="BA918" s="100"/>
      <c r="BB918" s="49">
        <v>1</v>
      </c>
      <c r="BC918" s="159"/>
      <c r="BD918" s="153" t="str">
        <f t="shared" si="315"/>
        <v>09, 30, 2022.10.31</v>
      </c>
      <c r="BE918" s="153" t="str">
        <f t="shared" si="316"/>
        <v>16, 30, 2022.10.31</v>
      </c>
      <c r="BF918" s="160" t="str">
        <f t="shared" si="317"/>
        <v>П</v>
      </c>
      <c r="BG918" s="161">
        <f t="shared" si="318"/>
        <v>7</v>
      </c>
      <c r="BH918" s="167">
        <f t="shared" si="319"/>
        <v>50</v>
      </c>
      <c r="BI918" s="162">
        <f t="shared" si="320"/>
        <v>0</v>
      </c>
      <c r="BJ918" s="162">
        <f t="shared" si="321"/>
        <v>0</v>
      </c>
      <c r="BK918" s="162">
        <f t="shared" si="322"/>
        <v>50</v>
      </c>
      <c r="BL918" s="162">
        <f t="shared" si="323"/>
        <v>0</v>
      </c>
      <c r="BM918" s="162">
        <f t="shared" si="324"/>
        <v>0</v>
      </c>
      <c r="BN918" s="162">
        <f t="shared" si="325"/>
        <v>1</v>
      </c>
      <c r="BO918" s="167">
        <f t="shared" si="326"/>
        <v>49</v>
      </c>
      <c r="BP918" s="162">
        <f t="shared" si="327"/>
        <v>0</v>
      </c>
      <c r="BQ918" s="168">
        <f t="shared" si="328"/>
        <v>1</v>
      </c>
      <c r="BT918" s="169">
        <f t="shared" si="329"/>
        <v>0</v>
      </c>
      <c r="BU918" s="169">
        <f t="shared" si="330"/>
        <v>0</v>
      </c>
      <c r="BV918" s="169">
        <f t="shared" si="331"/>
        <v>350</v>
      </c>
      <c r="BW918" s="169">
        <f t="shared" si="332"/>
        <v>50</v>
      </c>
      <c r="BX918" s="170">
        <f t="shared" si="333"/>
        <v>0</v>
      </c>
      <c r="BY918" s="170">
        <f t="shared" si="334"/>
        <v>0</v>
      </c>
      <c r="BZ918" s="170">
        <f t="shared" si="335"/>
        <v>0</v>
      </c>
      <c r="CA918" s="170">
        <f t="shared" si="336"/>
        <v>0</v>
      </c>
      <c r="CB918" s="216"/>
    </row>
    <row r="919" spans="1:80" s="172" customFormat="1" ht="15.75" customHeight="1">
      <c r="A919" s="163" t="s">
        <v>291</v>
      </c>
      <c r="B919" s="163"/>
      <c r="D919" s="163">
        <v>15</v>
      </c>
      <c r="AA919" s="165" t="s">
        <v>83</v>
      </c>
      <c r="AB919" s="166" t="s">
        <v>5228</v>
      </c>
      <c r="AC919" s="94" t="s">
        <v>92</v>
      </c>
      <c r="AD919" s="95" t="s">
        <v>314</v>
      </c>
      <c r="AE919" s="94" t="s">
        <v>10938</v>
      </c>
      <c r="AF919" s="96" t="s">
        <v>295</v>
      </c>
      <c r="AG919" s="22" t="s">
        <v>10939</v>
      </c>
      <c r="AH919" s="22" t="s">
        <v>10940</v>
      </c>
      <c r="AI919" s="97" t="s">
        <v>298</v>
      </c>
      <c r="AJ919" s="98">
        <v>7.5</v>
      </c>
      <c r="AK919" s="95" t="s">
        <v>10863</v>
      </c>
      <c r="AL919" s="94"/>
      <c r="AM919" s="94"/>
      <c r="AN919" s="167">
        <f t="shared" si="313"/>
        <v>7</v>
      </c>
      <c r="AO919" s="49">
        <v>0</v>
      </c>
      <c r="AP919" s="49">
        <v>0</v>
      </c>
      <c r="AQ919" s="49">
        <v>7</v>
      </c>
      <c r="AR919" s="49">
        <v>0</v>
      </c>
      <c r="AS919" s="49">
        <v>0</v>
      </c>
      <c r="AT919" s="49">
        <v>0</v>
      </c>
      <c r="AU919" s="167">
        <f t="shared" si="314"/>
        <v>7</v>
      </c>
      <c r="AV919" s="49">
        <v>0</v>
      </c>
      <c r="AW919" s="99">
        <v>16.16</v>
      </c>
      <c r="AX919" s="94"/>
      <c r="AY919" s="94" t="s">
        <v>10941</v>
      </c>
      <c r="AZ919" s="100"/>
      <c r="BA919" s="100"/>
      <c r="BB919" s="49">
        <v>1</v>
      </c>
      <c r="BC919" s="159"/>
      <c r="BD919" s="153" t="str">
        <f t="shared" si="315"/>
        <v>08, 30, 2022.11.01</v>
      </c>
      <c r="BE919" s="153" t="str">
        <f t="shared" si="316"/>
        <v>16, 00, 2022.11.01</v>
      </c>
      <c r="BF919" s="160" t="str">
        <f t="shared" si="317"/>
        <v>П</v>
      </c>
      <c r="BG919" s="161">
        <f t="shared" si="318"/>
        <v>7.5</v>
      </c>
      <c r="BH919" s="167">
        <f t="shared" si="319"/>
        <v>7</v>
      </c>
      <c r="BI919" s="162">
        <f t="shared" si="320"/>
        <v>0</v>
      </c>
      <c r="BJ919" s="162">
        <f t="shared" si="321"/>
        <v>0</v>
      </c>
      <c r="BK919" s="162">
        <f t="shared" si="322"/>
        <v>7</v>
      </c>
      <c r="BL919" s="162">
        <f t="shared" si="323"/>
        <v>0</v>
      </c>
      <c r="BM919" s="162">
        <f t="shared" si="324"/>
        <v>0</v>
      </c>
      <c r="BN919" s="162">
        <f t="shared" si="325"/>
        <v>0</v>
      </c>
      <c r="BO919" s="167">
        <f t="shared" si="326"/>
        <v>7</v>
      </c>
      <c r="BP919" s="162">
        <f t="shared" si="327"/>
        <v>0</v>
      </c>
      <c r="BQ919" s="168">
        <f t="shared" si="328"/>
        <v>1</v>
      </c>
      <c r="BT919" s="169">
        <f t="shared" si="329"/>
        <v>0</v>
      </c>
      <c r="BU919" s="169">
        <f t="shared" si="330"/>
        <v>0</v>
      </c>
      <c r="BV919" s="169">
        <f t="shared" si="331"/>
        <v>52.5</v>
      </c>
      <c r="BW919" s="169">
        <f t="shared" si="332"/>
        <v>7</v>
      </c>
      <c r="BX919" s="170">
        <f t="shared" si="333"/>
        <v>0</v>
      </c>
      <c r="BY919" s="170">
        <f t="shared" si="334"/>
        <v>0</v>
      </c>
      <c r="BZ919" s="170">
        <f t="shared" si="335"/>
        <v>0</v>
      </c>
      <c r="CA919" s="170">
        <f t="shared" si="336"/>
        <v>0</v>
      </c>
      <c r="CB919" s="216"/>
    </row>
    <row r="920" spans="1:80" s="172" customFormat="1" ht="15.75" customHeight="1">
      <c r="A920" s="163" t="s">
        <v>291</v>
      </c>
      <c r="B920" s="163"/>
      <c r="D920" s="163">
        <v>15</v>
      </c>
      <c r="AA920" s="165" t="s">
        <v>83</v>
      </c>
      <c r="AB920" s="166" t="s">
        <v>5235</v>
      </c>
      <c r="AC920" s="94" t="s">
        <v>110</v>
      </c>
      <c r="AD920" s="95" t="s">
        <v>293</v>
      </c>
      <c r="AE920" s="94" t="s">
        <v>839</v>
      </c>
      <c r="AF920" s="96" t="s">
        <v>345</v>
      </c>
      <c r="AG920" s="22" t="s">
        <v>10942</v>
      </c>
      <c r="AH920" s="22" t="s">
        <v>10943</v>
      </c>
      <c r="AI920" s="97" t="s">
        <v>309</v>
      </c>
      <c r="AJ920" s="98">
        <v>1.17</v>
      </c>
      <c r="AK920" s="95" t="s">
        <v>842</v>
      </c>
      <c r="AL920" s="94"/>
      <c r="AM920" s="94" t="s">
        <v>10944</v>
      </c>
      <c r="AN920" s="167">
        <f t="shared" si="313"/>
        <v>9</v>
      </c>
      <c r="AO920" s="49">
        <v>0</v>
      </c>
      <c r="AP920" s="49">
        <v>2</v>
      </c>
      <c r="AQ920" s="49">
        <v>5</v>
      </c>
      <c r="AR920" s="49">
        <v>0</v>
      </c>
      <c r="AS920" s="49">
        <v>0</v>
      </c>
      <c r="AT920" s="49">
        <v>5</v>
      </c>
      <c r="AU920" s="167">
        <f t="shared" si="314"/>
        <v>2</v>
      </c>
      <c r="AV920" s="49">
        <v>2</v>
      </c>
      <c r="AW920" s="99">
        <v>21</v>
      </c>
      <c r="AX920" s="94" t="s">
        <v>844</v>
      </c>
      <c r="AY920" s="94" t="s">
        <v>10945</v>
      </c>
      <c r="AZ920" s="100" t="s">
        <v>501</v>
      </c>
      <c r="BA920" s="100" t="s">
        <v>639</v>
      </c>
      <c r="BB920" s="49">
        <v>1</v>
      </c>
      <c r="BC920" s="159"/>
      <c r="BD920" s="153" t="str">
        <f t="shared" si="315"/>
        <v>06, 35, 2022.11.02</v>
      </c>
      <c r="BE920" s="153" t="str">
        <f t="shared" si="316"/>
        <v>07, 45, 2022.11.02</v>
      </c>
      <c r="BF920" s="160" t="str">
        <f t="shared" si="317"/>
        <v>В</v>
      </c>
      <c r="BG920" s="161">
        <f t="shared" si="318"/>
        <v>1.17</v>
      </c>
      <c r="BH920" s="167">
        <f t="shared" si="319"/>
        <v>9</v>
      </c>
      <c r="BI920" s="162">
        <f t="shared" si="320"/>
        <v>0</v>
      </c>
      <c r="BJ920" s="162">
        <f t="shared" si="321"/>
        <v>2</v>
      </c>
      <c r="BK920" s="162">
        <f t="shared" si="322"/>
        <v>5</v>
      </c>
      <c r="BL920" s="162">
        <f t="shared" si="323"/>
        <v>0</v>
      </c>
      <c r="BM920" s="162">
        <f t="shared" si="324"/>
        <v>0</v>
      </c>
      <c r="BN920" s="162">
        <f t="shared" si="325"/>
        <v>5</v>
      </c>
      <c r="BO920" s="167">
        <f t="shared" si="326"/>
        <v>2</v>
      </c>
      <c r="BP920" s="162">
        <f t="shared" si="327"/>
        <v>2</v>
      </c>
      <c r="BQ920" s="168">
        <f t="shared" si="328"/>
        <v>1</v>
      </c>
      <c r="BT920" s="169">
        <f t="shared" si="329"/>
        <v>10.53</v>
      </c>
      <c r="BU920" s="169">
        <f t="shared" si="330"/>
        <v>9</v>
      </c>
      <c r="BV920" s="169">
        <f t="shared" si="331"/>
        <v>0</v>
      </c>
      <c r="BW920" s="169">
        <f t="shared" si="332"/>
        <v>0</v>
      </c>
      <c r="BX920" s="170">
        <f t="shared" si="333"/>
        <v>0</v>
      </c>
      <c r="BY920" s="170">
        <f t="shared" si="334"/>
        <v>0</v>
      </c>
      <c r="BZ920" s="170">
        <f t="shared" si="335"/>
        <v>0</v>
      </c>
      <c r="CA920" s="170">
        <f t="shared" si="336"/>
        <v>0</v>
      </c>
      <c r="CB920" s="216"/>
    </row>
    <row r="921" spans="1:80" s="172" customFormat="1" ht="15.75" customHeight="1">
      <c r="A921" s="163" t="s">
        <v>291</v>
      </c>
      <c r="B921" s="163"/>
      <c r="D921" s="163">
        <v>15</v>
      </c>
      <c r="AA921" s="165" t="s">
        <v>83</v>
      </c>
      <c r="AB921" s="166" t="s">
        <v>5242</v>
      </c>
      <c r="AC921" s="94" t="s">
        <v>90</v>
      </c>
      <c r="AD921" s="95" t="s">
        <v>314</v>
      </c>
      <c r="AE921" s="94" t="s">
        <v>10946</v>
      </c>
      <c r="AF921" s="96" t="s">
        <v>295</v>
      </c>
      <c r="AG921" s="22" t="s">
        <v>10947</v>
      </c>
      <c r="AH921" s="22" t="s">
        <v>10948</v>
      </c>
      <c r="AI921" s="97" t="s">
        <v>298</v>
      </c>
      <c r="AJ921" s="98">
        <v>3.25</v>
      </c>
      <c r="AK921" s="95" t="s">
        <v>9494</v>
      </c>
      <c r="AL921" s="94"/>
      <c r="AM921" s="94"/>
      <c r="AN921" s="167">
        <f t="shared" si="313"/>
        <v>13</v>
      </c>
      <c r="AO921" s="49">
        <v>0</v>
      </c>
      <c r="AP921" s="49">
        <v>0</v>
      </c>
      <c r="AQ921" s="49">
        <v>13</v>
      </c>
      <c r="AR921" s="49">
        <v>0</v>
      </c>
      <c r="AS921" s="49">
        <v>0</v>
      </c>
      <c r="AT921" s="49">
        <v>4</v>
      </c>
      <c r="AU921" s="167">
        <f t="shared" si="314"/>
        <v>9</v>
      </c>
      <c r="AV921" s="49">
        <v>0</v>
      </c>
      <c r="AW921" s="99">
        <v>30.73</v>
      </c>
      <c r="AX921" s="94"/>
      <c r="AY921" s="94" t="s">
        <v>10949</v>
      </c>
      <c r="AZ921" s="100"/>
      <c r="BA921" s="100"/>
      <c r="BB921" s="49">
        <v>1</v>
      </c>
      <c r="BC921" s="159"/>
      <c r="BD921" s="153" t="str">
        <f t="shared" si="315"/>
        <v>08, 45, 2022.11.02</v>
      </c>
      <c r="BE921" s="153" t="str">
        <f t="shared" si="316"/>
        <v>12, 00, 2022.11.02</v>
      </c>
      <c r="BF921" s="160" t="str">
        <f t="shared" si="317"/>
        <v>П</v>
      </c>
      <c r="BG921" s="161">
        <f t="shared" si="318"/>
        <v>3.25</v>
      </c>
      <c r="BH921" s="167">
        <f t="shared" si="319"/>
        <v>13</v>
      </c>
      <c r="BI921" s="162">
        <f t="shared" si="320"/>
        <v>0</v>
      </c>
      <c r="BJ921" s="162">
        <f t="shared" si="321"/>
        <v>0</v>
      </c>
      <c r="BK921" s="162">
        <f t="shared" si="322"/>
        <v>13</v>
      </c>
      <c r="BL921" s="162">
        <f t="shared" si="323"/>
        <v>0</v>
      </c>
      <c r="BM921" s="162">
        <f t="shared" si="324"/>
        <v>0</v>
      </c>
      <c r="BN921" s="162">
        <f t="shared" si="325"/>
        <v>4</v>
      </c>
      <c r="BO921" s="167">
        <f t="shared" si="326"/>
        <v>9</v>
      </c>
      <c r="BP921" s="162">
        <f t="shared" si="327"/>
        <v>0</v>
      </c>
      <c r="BQ921" s="168">
        <f t="shared" si="328"/>
        <v>1</v>
      </c>
      <c r="BT921" s="169">
        <f t="shared" si="329"/>
        <v>0</v>
      </c>
      <c r="BU921" s="169">
        <f t="shared" si="330"/>
        <v>0</v>
      </c>
      <c r="BV921" s="169">
        <f t="shared" si="331"/>
        <v>42.25</v>
      </c>
      <c r="BW921" s="169">
        <f t="shared" si="332"/>
        <v>13</v>
      </c>
      <c r="BX921" s="170">
        <f t="shared" si="333"/>
        <v>0</v>
      </c>
      <c r="BY921" s="170">
        <f t="shared" si="334"/>
        <v>0</v>
      </c>
      <c r="BZ921" s="170">
        <f t="shared" si="335"/>
        <v>0</v>
      </c>
      <c r="CA921" s="170">
        <f t="shared" si="336"/>
        <v>0</v>
      </c>
      <c r="CB921" s="216"/>
    </row>
    <row r="922" spans="1:80" s="172" customFormat="1" ht="15.75" customHeight="1">
      <c r="A922" s="163" t="s">
        <v>291</v>
      </c>
      <c r="B922" s="163"/>
      <c r="D922" s="163">
        <v>15</v>
      </c>
      <c r="AA922" s="165" t="s">
        <v>83</v>
      </c>
      <c r="AB922" s="166" t="s">
        <v>5248</v>
      </c>
      <c r="AC922" s="94" t="s">
        <v>92</v>
      </c>
      <c r="AD922" s="95" t="s">
        <v>293</v>
      </c>
      <c r="AE922" s="94" t="s">
        <v>10950</v>
      </c>
      <c r="AF922" s="96" t="s">
        <v>295</v>
      </c>
      <c r="AG922" s="22" t="s">
        <v>10951</v>
      </c>
      <c r="AH922" s="22" t="s">
        <v>10952</v>
      </c>
      <c r="AI922" s="97" t="s">
        <v>298</v>
      </c>
      <c r="AJ922" s="98">
        <v>4</v>
      </c>
      <c r="AK922" s="95" t="s">
        <v>10953</v>
      </c>
      <c r="AL922" s="94"/>
      <c r="AM922" s="94"/>
      <c r="AN922" s="167">
        <f t="shared" si="313"/>
        <v>1</v>
      </c>
      <c r="AO922" s="49">
        <v>0</v>
      </c>
      <c r="AP922" s="49">
        <v>0</v>
      </c>
      <c r="AQ922" s="49">
        <v>1</v>
      </c>
      <c r="AR922" s="49">
        <v>0</v>
      </c>
      <c r="AS922" s="49">
        <v>0</v>
      </c>
      <c r="AT922" s="49">
        <v>0</v>
      </c>
      <c r="AU922" s="167">
        <f t="shared" si="314"/>
        <v>1</v>
      </c>
      <c r="AV922" s="49">
        <v>0</v>
      </c>
      <c r="AW922" s="99">
        <v>1.74</v>
      </c>
      <c r="AX922" s="94"/>
      <c r="AY922" s="94" t="s">
        <v>10954</v>
      </c>
      <c r="AZ922" s="100"/>
      <c r="BA922" s="100"/>
      <c r="BB922" s="49">
        <v>1</v>
      </c>
      <c r="BC922" s="159"/>
      <c r="BD922" s="153" t="str">
        <f t="shared" si="315"/>
        <v>09, 00, 2022.11.02</v>
      </c>
      <c r="BE922" s="153" t="str">
        <f t="shared" si="316"/>
        <v>13, 00, 2022.11.02</v>
      </c>
      <c r="BF922" s="160" t="str">
        <f t="shared" si="317"/>
        <v>П</v>
      </c>
      <c r="BG922" s="161">
        <f t="shared" si="318"/>
        <v>4</v>
      </c>
      <c r="BH922" s="167">
        <f t="shared" si="319"/>
        <v>1</v>
      </c>
      <c r="BI922" s="162">
        <f t="shared" si="320"/>
        <v>0</v>
      </c>
      <c r="BJ922" s="162">
        <f t="shared" si="321"/>
        <v>0</v>
      </c>
      <c r="BK922" s="162">
        <f t="shared" si="322"/>
        <v>1</v>
      </c>
      <c r="BL922" s="162">
        <f t="shared" si="323"/>
        <v>0</v>
      </c>
      <c r="BM922" s="162">
        <f t="shared" si="324"/>
        <v>0</v>
      </c>
      <c r="BN922" s="162">
        <f t="shared" si="325"/>
        <v>0</v>
      </c>
      <c r="BO922" s="167">
        <f t="shared" si="326"/>
        <v>1</v>
      </c>
      <c r="BP922" s="162">
        <f t="shared" si="327"/>
        <v>0</v>
      </c>
      <c r="BQ922" s="168">
        <f t="shared" si="328"/>
        <v>1</v>
      </c>
      <c r="BT922" s="169">
        <f t="shared" si="329"/>
        <v>0</v>
      </c>
      <c r="BU922" s="169">
        <f t="shared" si="330"/>
        <v>0</v>
      </c>
      <c r="BV922" s="169">
        <f t="shared" si="331"/>
        <v>4</v>
      </c>
      <c r="BW922" s="169">
        <f t="shared" si="332"/>
        <v>1</v>
      </c>
      <c r="BX922" s="170">
        <f t="shared" si="333"/>
        <v>0</v>
      </c>
      <c r="BY922" s="170">
        <f t="shared" si="334"/>
        <v>0</v>
      </c>
      <c r="BZ922" s="170">
        <f t="shared" si="335"/>
        <v>0</v>
      </c>
      <c r="CA922" s="170">
        <f t="shared" si="336"/>
        <v>0</v>
      </c>
      <c r="CB922" s="216"/>
    </row>
    <row r="923" spans="1:80" s="172" customFormat="1" ht="15.75" customHeight="1">
      <c r="A923" s="163" t="s">
        <v>291</v>
      </c>
      <c r="B923" s="163"/>
      <c r="D923" s="163">
        <v>15</v>
      </c>
      <c r="AA923" s="165" t="s">
        <v>83</v>
      </c>
      <c r="AB923" s="166" t="s">
        <v>5253</v>
      </c>
      <c r="AC923" s="94" t="s">
        <v>90</v>
      </c>
      <c r="AD923" s="95" t="s">
        <v>314</v>
      </c>
      <c r="AE923" s="94" t="s">
        <v>10955</v>
      </c>
      <c r="AF923" s="96" t="s">
        <v>295</v>
      </c>
      <c r="AG923" s="22" t="s">
        <v>10951</v>
      </c>
      <c r="AH923" s="22" t="s">
        <v>10956</v>
      </c>
      <c r="AI923" s="97" t="s">
        <v>298</v>
      </c>
      <c r="AJ923" s="98">
        <v>7</v>
      </c>
      <c r="AK923" s="95" t="s">
        <v>2575</v>
      </c>
      <c r="AL923" s="94"/>
      <c r="AM923" s="94" t="s">
        <v>2576</v>
      </c>
      <c r="AN923" s="167">
        <f t="shared" si="313"/>
        <v>31</v>
      </c>
      <c r="AO923" s="49">
        <v>1</v>
      </c>
      <c r="AP923" s="49">
        <v>5</v>
      </c>
      <c r="AQ923" s="49">
        <v>24</v>
      </c>
      <c r="AR923" s="49">
        <v>0</v>
      </c>
      <c r="AS923" s="49">
        <v>0</v>
      </c>
      <c r="AT923" s="49">
        <v>11</v>
      </c>
      <c r="AU923" s="167">
        <f t="shared" si="314"/>
        <v>19</v>
      </c>
      <c r="AV923" s="49">
        <v>1</v>
      </c>
      <c r="AW923" s="99">
        <v>35.5</v>
      </c>
      <c r="AX923" s="94" t="s">
        <v>587</v>
      </c>
      <c r="AY923" s="94" t="s">
        <v>10957</v>
      </c>
      <c r="AZ923" s="100"/>
      <c r="BA923" s="100"/>
      <c r="BB923" s="49">
        <v>1</v>
      </c>
      <c r="BC923" s="159"/>
      <c r="BD923" s="153" t="str">
        <f t="shared" si="315"/>
        <v>09, 00, 2022.11.02</v>
      </c>
      <c r="BE923" s="153" t="str">
        <f t="shared" si="316"/>
        <v>16, 00, 2022.11.02</v>
      </c>
      <c r="BF923" s="160" t="str">
        <f t="shared" si="317"/>
        <v>П</v>
      </c>
      <c r="BG923" s="161">
        <f t="shared" si="318"/>
        <v>7</v>
      </c>
      <c r="BH923" s="167">
        <f t="shared" si="319"/>
        <v>31</v>
      </c>
      <c r="BI923" s="162">
        <f t="shared" si="320"/>
        <v>1</v>
      </c>
      <c r="BJ923" s="162">
        <f t="shared" si="321"/>
        <v>5</v>
      </c>
      <c r="BK923" s="162">
        <f t="shared" si="322"/>
        <v>24</v>
      </c>
      <c r="BL923" s="162">
        <f t="shared" si="323"/>
        <v>0</v>
      </c>
      <c r="BM923" s="162">
        <f t="shared" si="324"/>
        <v>0</v>
      </c>
      <c r="BN923" s="162">
        <f t="shared" si="325"/>
        <v>11</v>
      </c>
      <c r="BO923" s="167">
        <f t="shared" si="326"/>
        <v>19</v>
      </c>
      <c r="BP923" s="162">
        <f t="shared" si="327"/>
        <v>1</v>
      </c>
      <c r="BQ923" s="168">
        <f t="shared" si="328"/>
        <v>1</v>
      </c>
      <c r="BT923" s="169">
        <f t="shared" si="329"/>
        <v>0</v>
      </c>
      <c r="BU923" s="169">
        <f t="shared" si="330"/>
        <v>0</v>
      </c>
      <c r="BV923" s="169">
        <f t="shared" si="331"/>
        <v>217</v>
      </c>
      <c r="BW923" s="169">
        <f t="shared" si="332"/>
        <v>31</v>
      </c>
      <c r="BX923" s="170">
        <f t="shared" si="333"/>
        <v>0</v>
      </c>
      <c r="BY923" s="170">
        <f t="shared" si="334"/>
        <v>0</v>
      </c>
      <c r="BZ923" s="170">
        <f t="shared" si="335"/>
        <v>0</v>
      </c>
      <c r="CA923" s="170">
        <f t="shared" si="336"/>
        <v>0</v>
      </c>
      <c r="CB923" s="216"/>
    </row>
    <row r="924" spans="1:80" s="172" customFormat="1" ht="15.75" customHeight="1">
      <c r="A924" s="163" t="s">
        <v>291</v>
      </c>
      <c r="B924" s="163"/>
      <c r="D924" s="163">
        <v>15</v>
      </c>
      <c r="AA924" s="165" t="s">
        <v>83</v>
      </c>
      <c r="AB924" s="166" t="s">
        <v>5259</v>
      </c>
      <c r="AC924" s="94" t="s">
        <v>110</v>
      </c>
      <c r="AD924" s="95" t="s">
        <v>314</v>
      </c>
      <c r="AE924" s="94" t="s">
        <v>10958</v>
      </c>
      <c r="AF924" s="96" t="s">
        <v>345</v>
      </c>
      <c r="AG924" s="22" t="s">
        <v>10959</v>
      </c>
      <c r="AH924" s="22" t="s">
        <v>10960</v>
      </c>
      <c r="AI924" s="97" t="s">
        <v>298</v>
      </c>
      <c r="AJ924" s="98">
        <v>7</v>
      </c>
      <c r="AK924" s="95" t="s">
        <v>10961</v>
      </c>
      <c r="AL924" s="94"/>
      <c r="AM924" s="94" t="s">
        <v>10962</v>
      </c>
      <c r="AN924" s="167">
        <f t="shared" si="313"/>
        <v>19</v>
      </c>
      <c r="AO924" s="49">
        <v>0</v>
      </c>
      <c r="AP924" s="49">
        <v>5</v>
      </c>
      <c r="AQ924" s="49">
        <v>14</v>
      </c>
      <c r="AR924" s="49">
        <v>0</v>
      </c>
      <c r="AS924" s="49">
        <v>0</v>
      </c>
      <c r="AT924" s="49">
        <v>8</v>
      </c>
      <c r="AU924" s="167">
        <f t="shared" si="314"/>
        <v>11</v>
      </c>
      <c r="AV924" s="49">
        <v>0</v>
      </c>
      <c r="AW924" s="99">
        <v>46.48</v>
      </c>
      <c r="AX924" s="94"/>
      <c r="AY924" s="94" t="s">
        <v>10963</v>
      </c>
      <c r="AZ924" s="100"/>
      <c r="BA924" s="100"/>
      <c r="BB924" s="49">
        <v>1</v>
      </c>
      <c r="BC924" s="159"/>
      <c r="BD924" s="153" t="str">
        <f t="shared" si="315"/>
        <v>09, 30, 2022.11.02</v>
      </c>
      <c r="BE924" s="153" t="str">
        <f t="shared" si="316"/>
        <v>16, 30, 2022.11.02</v>
      </c>
      <c r="BF924" s="160" t="str">
        <f t="shared" si="317"/>
        <v>П</v>
      </c>
      <c r="BG924" s="161">
        <f t="shared" si="318"/>
        <v>7</v>
      </c>
      <c r="BH924" s="167">
        <f t="shared" si="319"/>
        <v>19</v>
      </c>
      <c r="BI924" s="162">
        <f t="shared" si="320"/>
        <v>0</v>
      </c>
      <c r="BJ924" s="162">
        <f t="shared" si="321"/>
        <v>5</v>
      </c>
      <c r="BK924" s="162">
        <f t="shared" si="322"/>
        <v>14</v>
      </c>
      <c r="BL924" s="162">
        <f t="shared" si="323"/>
        <v>0</v>
      </c>
      <c r="BM924" s="162">
        <f t="shared" si="324"/>
        <v>0</v>
      </c>
      <c r="BN924" s="162">
        <f t="shared" si="325"/>
        <v>8</v>
      </c>
      <c r="BO924" s="167">
        <f t="shared" si="326"/>
        <v>11</v>
      </c>
      <c r="BP924" s="162">
        <f t="shared" si="327"/>
        <v>0</v>
      </c>
      <c r="BQ924" s="168">
        <f t="shared" si="328"/>
        <v>1</v>
      </c>
      <c r="BT924" s="169">
        <f t="shared" si="329"/>
        <v>0</v>
      </c>
      <c r="BU924" s="169">
        <f t="shared" si="330"/>
        <v>0</v>
      </c>
      <c r="BV924" s="169">
        <f t="shared" si="331"/>
        <v>133</v>
      </c>
      <c r="BW924" s="169">
        <f t="shared" si="332"/>
        <v>19</v>
      </c>
      <c r="BX924" s="170">
        <f t="shared" si="333"/>
        <v>0</v>
      </c>
      <c r="BY924" s="170">
        <f t="shared" si="334"/>
        <v>0</v>
      </c>
      <c r="BZ924" s="170">
        <f t="shared" si="335"/>
        <v>0</v>
      </c>
      <c r="CA924" s="170">
        <f t="shared" si="336"/>
        <v>0</v>
      </c>
      <c r="CB924" s="216"/>
    </row>
    <row r="925" spans="1:80" s="172" customFormat="1" ht="15.75" customHeight="1">
      <c r="A925" s="163" t="s">
        <v>291</v>
      </c>
      <c r="B925" s="163"/>
      <c r="D925" s="163">
        <v>15</v>
      </c>
      <c r="AA925" s="165" t="s">
        <v>83</v>
      </c>
      <c r="AB925" s="166" t="s">
        <v>5266</v>
      </c>
      <c r="AC925" s="94" t="s">
        <v>90</v>
      </c>
      <c r="AD925" s="95" t="s">
        <v>314</v>
      </c>
      <c r="AE925" s="94" t="s">
        <v>10964</v>
      </c>
      <c r="AF925" s="96" t="s">
        <v>295</v>
      </c>
      <c r="AG925" s="22" t="s">
        <v>10965</v>
      </c>
      <c r="AH925" s="22" t="s">
        <v>10960</v>
      </c>
      <c r="AI925" s="97" t="s">
        <v>298</v>
      </c>
      <c r="AJ925" s="98">
        <v>2.75</v>
      </c>
      <c r="AK925" s="95" t="s">
        <v>9465</v>
      </c>
      <c r="AL925" s="94"/>
      <c r="AM925" s="94" t="s">
        <v>354</v>
      </c>
      <c r="AN925" s="167">
        <f t="shared" ref="AN925:AN988" si="337">SUM(AO925:AQ925,AV925)</f>
        <v>11</v>
      </c>
      <c r="AO925" s="49">
        <v>0</v>
      </c>
      <c r="AP925" s="49">
        <v>1</v>
      </c>
      <c r="AQ925" s="49">
        <v>10</v>
      </c>
      <c r="AR925" s="49">
        <v>0</v>
      </c>
      <c r="AS925" s="49">
        <v>0</v>
      </c>
      <c r="AT925" s="49">
        <v>3</v>
      </c>
      <c r="AU925" s="167">
        <f t="shared" ref="AU925:AU988" si="338">AN925-AR925-AS925-AT925-AV925</f>
        <v>8</v>
      </c>
      <c r="AV925" s="49">
        <v>0</v>
      </c>
      <c r="AW925" s="99">
        <v>24.38</v>
      </c>
      <c r="AX925" s="94"/>
      <c r="AY925" s="94" t="s">
        <v>10966</v>
      </c>
      <c r="AZ925" s="100"/>
      <c r="BA925" s="100"/>
      <c r="BB925" s="49">
        <v>1</v>
      </c>
      <c r="BC925" s="159"/>
      <c r="BD925" s="153" t="str">
        <f t="shared" ref="BD925:BD988" si="339">""&amp;AG925</f>
        <v>13, 45, 2022.11.02</v>
      </c>
      <c r="BE925" s="153" t="str">
        <f t="shared" ref="BE925:BE988" si="340">""&amp;AH925</f>
        <v>16, 30, 2022.11.02</v>
      </c>
      <c r="BF925" s="160" t="str">
        <f t="shared" ref="BF925:BF988" si="341">""&amp;AI925</f>
        <v>П</v>
      </c>
      <c r="BG925" s="161">
        <f t="shared" ref="BG925:BG988" si="342">AJ925</f>
        <v>2.75</v>
      </c>
      <c r="BH925" s="167">
        <f t="shared" ref="BH925:BH988" si="343">SUM(BI925:BK925,BP925)</f>
        <v>11</v>
      </c>
      <c r="BI925" s="162">
        <f t="shared" ref="BI925:BI988" si="344">AO925</f>
        <v>0</v>
      </c>
      <c r="BJ925" s="162">
        <f t="shared" ref="BJ925:BJ988" si="345">AP925</f>
        <v>1</v>
      </c>
      <c r="BK925" s="162">
        <f t="shared" ref="BK925:BK988" si="346">AQ925</f>
        <v>10</v>
      </c>
      <c r="BL925" s="162">
        <f t="shared" ref="BL925:BL988" si="347">AR925</f>
        <v>0</v>
      </c>
      <c r="BM925" s="162">
        <f t="shared" ref="BM925:BM988" si="348">AS925</f>
        <v>0</v>
      </c>
      <c r="BN925" s="162">
        <f t="shared" ref="BN925:BN988" si="349">AT925</f>
        <v>3</v>
      </c>
      <c r="BO925" s="167">
        <f t="shared" ref="BO925:BO988" si="350">BH925-BL925-BM925-BN925-BP925</f>
        <v>8</v>
      </c>
      <c r="BP925" s="162">
        <f t="shared" ref="BP925:BP988" si="351">AV925</f>
        <v>0</v>
      </c>
      <c r="BQ925" s="168">
        <f t="shared" ref="BQ925:BQ988" si="352">BB925</f>
        <v>1</v>
      </c>
      <c r="BT925" s="169">
        <f t="shared" ref="BT925:BT988" si="353">IF(AND(AI925="В",BB925=1),SUMPRODUCT(AN925,AJ925),0)</f>
        <v>0</v>
      </c>
      <c r="BU925" s="169">
        <f t="shared" ref="BU925:BU988" si="354">IF(AND(AI925="В",BB925=1),AN925,0)</f>
        <v>0</v>
      </c>
      <c r="BV925" s="169">
        <f t="shared" ref="BV925:BV988" si="355">IF(AI925="П",SUMPRODUCT(AN925,AJ925),0)</f>
        <v>30.25</v>
      </c>
      <c r="BW925" s="169">
        <f t="shared" ref="BW925:BW988" si="356">IF(AI925="П",AN925,0)</f>
        <v>11</v>
      </c>
      <c r="BX925" s="170">
        <f t="shared" ref="BX925:BX988" si="357">IF(AND(BE925="В",BP925=1),SUMPRODUCT(BF925,BG925),0)</f>
        <v>0</v>
      </c>
      <c r="BY925" s="170">
        <f t="shared" ref="BY925:BY988" si="358">IF(AND(BE925="В",BP925=1),BG925,0)</f>
        <v>0</v>
      </c>
      <c r="BZ925" s="170">
        <f t="shared" ref="BZ925:BZ988" si="359">IF(BE925="П",SUMPRODUCT(BF925,BG925),0)</f>
        <v>0</v>
      </c>
      <c r="CA925" s="170">
        <f t="shared" ref="CA925:CA988" si="360">IF(BE925="П",BG925,0)</f>
        <v>0</v>
      </c>
      <c r="CB925" s="216"/>
    </row>
    <row r="926" spans="1:80" s="172" customFormat="1" ht="15.75" customHeight="1">
      <c r="A926" s="163" t="s">
        <v>291</v>
      </c>
      <c r="B926" s="163"/>
      <c r="D926" s="163">
        <v>15</v>
      </c>
      <c r="AA926" s="165" t="s">
        <v>83</v>
      </c>
      <c r="AB926" s="166" t="s">
        <v>5271</v>
      </c>
      <c r="AC926" s="94" t="s">
        <v>110</v>
      </c>
      <c r="AD926" s="95" t="s">
        <v>305</v>
      </c>
      <c r="AE926" s="94" t="s">
        <v>10967</v>
      </c>
      <c r="AF926" s="96" t="s">
        <v>295</v>
      </c>
      <c r="AG926" s="22" t="s">
        <v>10968</v>
      </c>
      <c r="AH926" s="22" t="s">
        <v>10969</v>
      </c>
      <c r="AI926" s="97" t="s">
        <v>309</v>
      </c>
      <c r="AJ926" s="98">
        <v>1.17</v>
      </c>
      <c r="AK926" s="95" t="s">
        <v>10970</v>
      </c>
      <c r="AL926" s="94"/>
      <c r="AM926" s="94"/>
      <c r="AN926" s="167">
        <f t="shared" si="337"/>
        <v>7</v>
      </c>
      <c r="AO926" s="49">
        <v>0</v>
      </c>
      <c r="AP926" s="49">
        <v>0</v>
      </c>
      <c r="AQ926" s="49">
        <v>7</v>
      </c>
      <c r="AR926" s="49">
        <v>0</v>
      </c>
      <c r="AS926" s="49">
        <v>0</v>
      </c>
      <c r="AT926" s="49">
        <v>0</v>
      </c>
      <c r="AU926" s="167">
        <f t="shared" si="338"/>
        <v>7</v>
      </c>
      <c r="AV926" s="49">
        <v>0</v>
      </c>
      <c r="AW926" s="99">
        <v>1.04</v>
      </c>
      <c r="AX926" s="94"/>
      <c r="AY926" s="94" t="s">
        <v>10971</v>
      </c>
      <c r="AZ926" s="100" t="s">
        <v>312</v>
      </c>
      <c r="BA926" s="100" t="s">
        <v>313</v>
      </c>
      <c r="BB926" s="49">
        <v>0</v>
      </c>
      <c r="BC926" s="159"/>
      <c r="BD926" s="153" t="str">
        <f t="shared" si="339"/>
        <v>19, 40, 2022.11.02</v>
      </c>
      <c r="BE926" s="153" t="str">
        <f t="shared" si="340"/>
        <v>20, 50, 2022.11.02</v>
      </c>
      <c r="BF926" s="160" t="str">
        <f t="shared" si="341"/>
        <v>В</v>
      </c>
      <c r="BG926" s="161">
        <f t="shared" si="342"/>
        <v>1.17</v>
      </c>
      <c r="BH926" s="167">
        <f t="shared" si="343"/>
        <v>7</v>
      </c>
      <c r="BI926" s="162">
        <f t="shared" si="344"/>
        <v>0</v>
      </c>
      <c r="BJ926" s="162">
        <f t="shared" si="345"/>
        <v>0</v>
      </c>
      <c r="BK926" s="162">
        <f t="shared" si="346"/>
        <v>7</v>
      </c>
      <c r="BL926" s="162">
        <f t="shared" si="347"/>
        <v>0</v>
      </c>
      <c r="BM926" s="162">
        <f t="shared" si="348"/>
        <v>0</v>
      </c>
      <c r="BN926" s="162">
        <f t="shared" si="349"/>
        <v>0</v>
      </c>
      <c r="BO926" s="167">
        <f t="shared" si="350"/>
        <v>7</v>
      </c>
      <c r="BP926" s="162">
        <f t="shared" si="351"/>
        <v>0</v>
      </c>
      <c r="BQ926" s="168">
        <f t="shared" si="352"/>
        <v>0</v>
      </c>
      <c r="BT926" s="169">
        <f t="shared" si="353"/>
        <v>0</v>
      </c>
      <c r="BU926" s="169">
        <f t="shared" si="354"/>
        <v>0</v>
      </c>
      <c r="BV926" s="169">
        <f t="shared" si="355"/>
        <v>0</v>
      </c>
      <c r="BW926" s="169">
        <f t="shared" si="356"/>
        <v>0</v>
      </c>
      <c r="BX926" s="170">
        <f t="shared" si="357"/>
        <v>0</v>
      </c>
      <c r="BY926" s="170">
        <f t="shared" si="358"/>
        <v>0</v>
      </c>
      <c r="BZ926" s="170">
        <f t="shared" si="359"/>
        <v>0</v>
      </c>
      <c r="CA926" s="170">
        <f t="shared" si="360"/>
        <v>0</v>
      </c>
      <c r="CB926" s="216"/>
    </row>
    <row r="927" spans="1:80" s="172" customFormat="1" ht="15.75" customHeight="1">
      <c r="A927" s="163" t="s">
        <v>291</v>
      </c>
      <c r="B927" s="163"/>
      <c r="D927" s="163">
        <v>15</v>
      </c>
      <c r="AA927" s="165" t="s">
        <v>83</v>
      </c>
      <c r="AB927" s="166" t="s">
        <v>5276</v>
      </c>
      <c r="AC927" s="94" t="s">
        <v>110</v>
      </c>
      <c r="AD927" s="95" t="s">
        <v>314</v>
      </c>
      <c r="AE927" s="94" t="s">
        <v>10972</v>
      </c>
      <c r="AF927" s="96" t="s">
        <v>345</v>
      </c>
      <c r="AG927" s="22" t="s">
        <v>10973</v>
      </c>
      <c r="AH927" s="22" t="s">
        <v>10974</v>
      </c>
      <c r="AI927" s="97" t="s">
        <v>298</v>
      </c>
      <c r="AJ927" s="98">
        <v>7.5</v>
      </c>
      <c r="AK927" s="95" t="s">
        <v>10975</v>
      </c>
      <c r="AL927" s="94"/>
      <c r="AM927" s="94" t="s">
        <v>10976</v>
      </c>
      <c r="AN927" s="167">
        <f t="shared" si="337"/>
        <v>10</v>
      </c>
      <c r="AO927" s="49">
        <v>0</v>
      </c>
      <c r="AP927" s="49">
        <v>2</v>
      </c>
      <c r="AQ927" s="49">
        <v>8</v>
      </c>
      <c r="AR927" s="49">
        <v>0</v>
      </c>
      <c r="AS927" s="49">
        <v>0</v>
      </c>
      <c r="AT927" s="49">
        <v>6</v>
      </c>
      <c r="AU927" s="167">
        <f t="shared" si="338"/>
        <v>4</v>
      </c>
      <c r="AV927" s="49">
        <v>0</v>
      </c>
      <c r="AW927" s="99">
        <v>24.6</v>
      </c>
      <c r="AX927" s="94"/>
      <c r="AY927" s="94" t="s">
        <v>10977</v>
      </c>
      <c r="AZ927" s="100"/>
      <c r="BA927" s="100"/>
      <c r="BB927" s="49">
        <v>1</v>
      </c>
      <c r="BC927" s="159"/>
      <c r="BD927" s="153" t="str">
        <f t="shared" si="339"/>
        <v>08, 30, 2022.11.03</v>
      </c>
      <c r="BE927" s="153" t="str">
        <f t="shared" si="340"/>
        <v>16, 00, 2022.11.03</v>
      </c>
      <c r="BF927" s="160" t="str">
        <f t="shared" si="341"/>
        <v>П</v>
      </c>
      <c r="BG927" s="161">
        <f t="shared" si="342"/>
        <v>7.5</v>
      </c>
      <c r="BH927" s="167">
        <f t="shared" si="343"/>
        <v>10</v>
      </c>
      <c r="BI927" s="162">
        <f t="shared" si="344"/>
        <v>0</v>
      </c>
      <c r="BJ927" s="162">
        <f t="shared" si="345"/>
        <v>2</v>
      </c>
      <c r="BK927" s="162">
        <f t="shared" si="346"/>
        <v>8</v>
      </c>
      <c r="BL927" s="162">
        <f t="shared" si="347"/>
        <v>0</v>
      </c>
      <c r="BM927" s="162">
        <f t="shared" si="348"/>
        <v>0</v>
      </c>
      <c r="BN927" s="162">
        <f t="shared" si="349"/>
        <v>6</v>
      </c>
      <c r="BO927" s="167">
        <f t="shared" si="350"/>
        <v>4</v>
      </c>
      <c r="BP927" s="162">
        <f t="shared" si="351"/>
        <v>0</v>
      </c>
      <c r="BQ927" s="168">
        <f t="shared" si="352"/>
        <v>1</v>
      </c>
      <c r="BT927" s="169">
        <f t="shared" si="353"/>
        <v>0</v>
      </c>
      <c r="BU927" s="169">
        <f t="shared" si="354"/>
        <v>0</v>
      </c>
      <c r="BV927" s="169">
        <f t="shared" si="355"/>
        <v>75</v>
      </c>
      <c r="BW927" s="169">
        <f t="shared" si="356"/>
        <v>10</v>
      </c>
      <c r="BX927" s="170">
        <f t="shared" si="357"/>
        <v>0</v>
      </c>
      <c r="BY927" s="170">
        <f t="shared" si="358"/>
        <v>0</v>
      </c>
      <c r="BZ927" s="170">
        <f t="shared" si="359"/>
        <v>0</v>
      </c>
      <c r="CA927" s="170">
        <f t="shared" si="360"/>
        <v>0</v>
      </c>
      <c r="CB927" s="216"/>
    </row>
    <row r="928" spans="1:80" s="172" customFormat="1" ht="15.75" customHeight="1">
      <c r="A928" s="163" t="s">
        <v>291</v>
      </c>
      <c r="B928" s="163"/>
      <c r="D928" s="163">
        <v>15</v>
      </c>
      <c r="AA928" s="165" t="s">
        <v>83</v>
      </c>
      <c r="AB928" s="166" t="s">
        <v>5282</v>
      </c>
      <c r="AC928" s="94" t="s">
        <v>90</v>
      </c>
      <c r="AD928" s="95" t="s">
        <v>314</v>
      </c>
      <c r="AE928" s="94" t="s">
        <v>10978</v>
      </c>
      <c r="AF928" s="96" t="s">
        <v>295</v>
      </c>
      <c r="AG928" s="22" t="s">
        <v>10979</v>
      </c>
      <c r="AH928" s="22" t="s">
        <v>10974</v>
      </c>
      <c r="AI928" s="97" t="s">
        <v>298</v>
      </c>
      <c r="AJ928" s="98">
        <v>7</v>
      </c>
      <c r="AK928" s="95" t="s">
        <v>10980</v>
      </c>
      <c r="AL928" s="94"/>
      <c r="AM928" s="94" t="s">
        <v>2583</v>
      </c>
      <c r="AN928" s="167">
        <f t="shared" si="337"/>
        <v>28</v>
      </c>
      <c r="AO928" s="49">
        <v>1</v>
      </c>
      <c r="AP928" s="49">
        <v>5</v>
      </c>
      <c r="AQ928" s="49">
        <v>21</v>
      </c>
      <c r="AR928" s="49">
        <v>0</v>
      </c>
      <c r="AS928" s="49">
        <v>0</v>
      </c>
      <c r="AT928" s="49">
        <v>12</v>
      </c>
      <c r="AU928" s="167">
        <f t="shared" si="338"/>
        <v>15</v>
      </c>
      <c r="AV928" s="49">
        <v>1</v>
      </c>
      <c r="AW928" s="99">
        <v>32.68</v>
      </c>
      <c r="AX928" s="94" t="s">
        <v>587</v>
      </c>
      <c r="AY928" s="94" t="s">
        <v>10981</v>
      </c>
      <c r="AZ928" s="100"/>
      <c r="BA928" s="100"/>
      <c r="BB928" s="49">
        <v>1</v>
      </c>
      <c r="BC928" s="159"/>
      <c r="BD928" s="153" t="str">
        <f t="shared" si="339"/>
        <v>09, 00, 2022.11.03</v>
      </c>
      <c r="BE928" s="153" t="str">
        <f t="shared" si="340"/>
        <v>16, 00, 2022.11.03</v>
      </c>
      <c r="BF928" s="160" t="str">
        <f t="shared" si="341"/>
        <v>П</v>
      </c>
      <c r="BG928" s="161">
        <f t="shared" si="342"/>
        <v>7</v>
      </c>
      <c r="BH928" s="167">
        <f t="shared" si="343"/>
        <v>28</v>
      </c>
      <c r="BI928" s="162">
        <f t="shared" si="344"/>
        <v>1</v>
      </c>
      <c r="BJ928" s="162">
        <f t="shared" si="345"/>
        <v>5</v>
      </c>
      <c r="BK928" s="162">
        <f t="shared" si="346"/>
        <v>21</v>
      </c>
      <c r="BL928" s="162">
        <f t="shared" si="347"/>
        <v>0</v>
      </c>
      <c r="BM928" s="162">
        <f t="shared" si="348"/>
        <v>0</v>
      </c>
      <c r="BN928" s="162">
        <f t="shared" si="349"/>
        <v>12</v>
      </c>
      <c r="BO928" s="167">
        <f t="shared" si="350"/>
        <v>15</v>
      </c>
      <c r="BP928" s="162">
        <f t="shared" si="351"/>
        <v>1</v>
      </c>
      <c r="BQ928" s="168">
        <f t="shared" si="352"/>
        <v>1</v>
      </c>
      <c r="BT928" s="169">
        <f t="shared" si="353"/>
        <v>0</v>
      </c>
      <c r="BU928" s="169">
        <f t="shared" si="354"/>
        <v>0</v>
      </c>
      <c r="BV928" s="169">
        <f t="shared" si="355"/>
        <v>196</v>
      </c>
      <c r="BW928" s="169">
        <f t="shared" si="356"/>
        <v>28</v>
      </c>
      <c r="BX928" s="170">
        <f t="shared" si="357"/>
        <v>0</v>
      </c>
      <c r="BY928" s="170">
        <f t="shared" si="358"/>
        <v>0</v>
      </c>
      <c r="BZ928" s="170">
        <f t="shared" si="359"/>
        <v>0</v>
      </c>
      <c r="CA928" s="170">
        <f t="shared" si="360"/>
        <v>0</v>
      </c>
      <c r="CB928" s="216"/>
    </row>
    <row r="929" spans="1:80" s="172" customFormat="1" ht="15.75" customHeight="1">
      <c r="A929" s="163" t="s">
        <v>291</v>
      </c>
      <c r="B929" s="163"/>
      <c r="D929" s="163">
        <v>15</v>
      </c>
      <c r="AA929" s="165" t="s">
        <v>83</v>
      </c>
      <c r="AB929" s="166" t="s">
        <v>5288</v>
      </c>
      <c r="AC929" s="94" t="s">
        <v>90</v>
      </c>
      <c r="AD929" s="95" t="s">
        <v>314</v>
      </c>
      <c r="AE929" s="94" t="s">
        <v>10982</v>
      </c>
      <c r="AF929" s="96" t="s">
        <v>295</v>
      </c>
      <c r="AG929" s="22" t="s">
        <v>10979</v>
      </c>
      <c r="AH929" s="22" t="s">
        <v>10974</v>
      </c>
      <c r="AI929" s="97" t="s">
        <v>298</v>
      </c>
      <c r="AJ929" s="98">
        <v>7</v>
      </c>
      <c r="AK929" s="95" t="s">
        <v>10983</v>
      </c>
      <c r="AL929" s="94"/>
      <c r="AM929" s="94"/>
      <c r="AN929" s="167">
        <f t="shared" si="337"/>
        <v>37</v>
      </c>
      <c r="AO929" s="49">
        <v>0</v>
      </c>
      <c r="AP929" s="49">
        <v>0</v>
      </c>
      <c r="AQ929" s="49">
        <v>37</v>
      </c>
      <c r="AR929" s="49">
        <v>0</v>
      </c>
      <c r="AS929" s="49">
        <v>0</v>
      </c>
      <c r="AT929" s="49">
        <v>1</v>
      </c>
      <c r="AU929" s="167">
        <f t="shared" si="338"/>
        <v>36</v>
      </c>
      <c r="AV929" s="49">
        <v>0</v>
      </c>
      <c r="AW929" s="99">
        <v>63.09</v>
      </c>
      <c r="AX929" s="94"/>
      <c r="AY929" s="94" t="s">
        <v>10984</v>
      </c>
      <c r="AZ929" s="100"/>
      <c r="BA929" s="100"/>
      <c r="BB929" s="49">
        <v>1</v>
      </c>
      <c r="BC929" s="159"/>
      <c r="BD929" s="153" t="str">
        <f t="shared" si="339"/>
        <v>09, 00, 2022.11.03</v>
      </c>
      <c r="BE929" s="153" t="str">
        <f t="shared" si="340"/>
        <v>16, 00, 2022.11.03</v>
      </c>
      <c r="BF929" s="160" t="str">
        <f t="shared" si="341"/>
        <v>П</v>
      </c>
      <c r="BG929" s="161">
        <f t="shared" si="342"/>
        <v>7</v>
      </c>
      <c r="BH929" s="167">
        <f t="shared" si="343"/>
        <v>37</v>
      </c>
      <c r="BI929" s="162">
        <f t="shared" si="344"/>
        <v>0</v>
      </c>
      <c r="BJ929" s="162">
        <f t="shared" si="345"/>
        <v>0</v>
      </c>
      <c r="BK929" s="162">
        <f t="shared" si="346"/>
        <v>37</v>
      </c>
      <c r="BL929" s="162">
        <f t="shared" si="347"/>
        <v>0</v>
      </c>
      <c r="BM929" s="162">
        <f t="shared" si="348"/>
        <v>0</v>
      </c>
      <c r="BN929" s="162">
        <f t="shared" si="349"/>
        <v>1</v>
      </c>
      <c r="BO929" s="167">
        <f t="shared" si="350"/>
        <v>36</v>
      </c>
      <c r="BP929" s="162">
        <f t="shared" si="351"/>
        <v>0</v>
      </c>
      <c r="BQ929" s="168">
        <f t="shared" si="352"/>
        <v>1</v>
      </c>
      <c r="BT929" s="169">
        <f t="shared" si="353"/>
        <v>0</v>
      </c>
      <c r="BU929" s="169">
        <f t="shared" si="354"/>
        <v>0</v>
      </c>
      <c r="BV929" s="169">
        <f t="shared" si="355"/>
        <v>259</v>
      </c>
      <c r="BW929" s="169">
        <f t="shared" si="356"/>
        <v>37</v>
      </c>
      <c r="BX929" s="170">
        <f t="shared" si="357"/>
        <v>0</v>
      </c>
      <c r="BY929" s="170">
        <f t="shared" si="358"/>
        <v>0</v>
      </c>
      <c r="BZ929" s="170">
        <f t="shared" si="359"/>
        <v>0</v>
      </c>
      <c r="CA929" s="170">
        <f t="shared" si="360"/>
        <v>0</v>
      </c>
      <c r="CB929" s="216"/>
    </row>
    <row r="930" spans="1:80" s="172" customFormat="1" ht="15.75" customHeight="1">
      <c r="A930" s="163" t="s">
        <v>291</v>
      </c>
      <c r="B930" s="163"/>
      <c r="D930" s="163">
        <v>15</v>
      </c>
      <c r="AA930" s="165" t="s">
        <v>83</v>
      </c>
      <c r="AB930" s="166" t="s">
        <v>5294</v>
      </c>
      <c r="AC930" s="94" t="s">
        <v>92</v>
      </c>
      <c r="AD930" s="95" t="s">
        <v>293</v>
      </c>
      <c r="AE930" s="94" t="s">
        <v>10985</v>
      </c>
      <c r="AF930" s="96" t="s">
        <v>408</v>
      </c>
      <c r="AG930" s="22" t="s">
        <v>10986</v>
      </c>
      <c r="AH930" s="22" t="s">
        <v>10987</v>
      </c>
      <c r="AI930" s="97" t="s">
        <v>309</v>
      </c>
      <c r="AJ930" s="98">
        <v>1.3</v>
      </c>
      <c r="AK930" s="95" t="s">
        <v>10988</v>
      </c>
      <c r="AL930" s="94"/>
      <c r="AM930" s="94" t="s">
        <v>10989</v>
      </c>
      <c r="AN930" s="167">
        <f t="shared" si="337"/>
        <v>14</v>
      </c>
      <c r="AO930" s="49">
        <v>0</v>
      </c>
      <c r="AP930" s="49">
        <v>2</v>
      </c>
      <c r="AQ930" s="49">
        <v>12</v>
      </c>
      <c r="AR930" s="49">
        <v>0</v>
      </c>
      <c r="AS930" s="49">
        <v>0</v>
      </c>
      <c r="AT930" s="49">
        <v>3</v>
      </c>
      <c r="AU930" s="167">
        <f t="shared" si="338"/>
        <v>11</v>
      </c>
      <c r="AV930" s="49">
        <v>0</v>
      </c>
      <c r="AW930" s="99">
        <v>14.65</v>
      </c>
      <c r="AX930" s="94"/>
      <c r="AY930" s="94" t="s">
        <v>10990</v>
      </c>
      <c r="AZ930" s="100" t="s">
        <v>846</v>
      </c>
      <c r="BA930" s="100" t="s">
        <v>639</v>
      </c>
      <c r="BB930" s="49">
        <v>0</v>
      </c>
      <c r="BC930" s="159"/>
      <c r="BD930" s="153" t="str">
        <f t="shared" si="339"/>
        <v>10, 47, 2022.11.04</v>
      </c>
      <c r="BE930" s="153" t="str">
        <f t="shared" si="340"/>
        <v>12, 05, 2022.11.04</v>
      </c>
      <c r="BF930" s="160" t="str">
        <f t="shared" si="341"/>
        <v>В</v>
      </c>
      <c r="BG930" s="161">
        <f t="shared" si="342"/>
        <v>1.3</v>
      </c>
      <c r="BH930" s="167">
        <f t="shared" si="343"/>
        <v>14</v>
      </c>
      <c r="BI930" s="162">
        <f t="shared" si="344"/>
        <v>0</v>
      </c>
      <c r="BJ930" s="162">
        <f t="shared" si="345"/>
        <v>2</v>
      </c>
      <c r="BK930" s="162">
        <f t="shared" si="346"/>
        <v>12</v>
      </c>
      <c r="BL930" s="162">
        <f t="shared" si="347"/>
        <v>0</v>
      </c>
      <c r="BM930" s="162">
        <f t="shared" si="348"/>
        <v>0</v>
      </c>
      <c r="BN930" s="162">
        <f t="shared" si="349"/>
        <v>3</v>
      </c>
      <c r="BO930" s="167">
        <f t="shared" si="350"/>
        <v>11</v>
      </c>
      <c r="BP930" s="162">
        <f t="shared" si="351"/>
        <v>0</v>
      </c>
      <c r="BQ930" s="168">
        <f t="shared" si="352"/>
        <v>0</v>
      </c>
      <c r="BT930" s="169">
        <f t="shared" si="353"/>
        <v>0</v>
      </c>
      <c r="BU930" s="169">
        <f t="shared" si="354"/>
        <v>0</v>
      </c>
      <c r="BV930" s="169">
        <f t="shared" si="355"/>
        <v>0</v>
      </c>
      <c r="BW930" s="169">
        <f t="shared" si="356"/>
        <v>0</v>
      </c>
      <c r="BX930" s="170">
        <f t="shared" si="357"/>
        <v>0</v>
      </c>
      <c r="BY930" s="170">
        <f t="shared" si="358"/>
        <v>0</v>
      </c>
      <c r="BZ930" s="170">
        <f t="shared" si="359"/>
        <v>0</v>
      </c>
      <c r="CA930" s="170">
        <f t="shared" si="360"/>
        <v>0</v>
      </c>
      <c r="CB930" s="216"/>
    </row>
    <row r="931" spans="1:80" s="172" customFormat="1" ht="15.75" customHeight="1">
      <c r="A931" s="163" t="s">
        <v>291</v>
      </c>
      <c r="B931" s="163"/>
      <c r="D931" s="163">
        <v>15</v>
      </c>
      <c r="AA931" s="165" t="s">
        <v>83</v>
      </c>
      <c r="AB931" s="166" t="s">
        <v>5299</v>
      </c>
      <c r="AC931" s="94" t="s">
        <v>110</v>
      </c>
      <c r="AD931" s="95" t="s">
        <v>305</v>
      </c>
      <c r="AE931" s="94" t="s">
        <v>10991</v>
      </c>
      <c r="AF931" s="96" t="s">
        <v>295</v>
      </c>
      <c r="AG931" s="22" t="s">
        <v>10992</v>
      </c>
      <c r="AH931" s="22" t="s">
        <v>10993</v>
      </c>
      <c r="AI931" s="97" t="s">
        <v>309</v>
      </c>
      <c r="AJ931" s="98">
        <v>1.83</v>
      </c>
      <c r="AK931" s="95" t="s">
        <v>10994</v>
      </c>
      <c r="AL931" s="94"/>
      <c r="AM931" s="94"/>
      <c r="AN931" s="167">
        <f t="shared" si="337"/>
        <v>1</v>
      </c>
      <c r="AO931" s="49">
        <v>0</v>
      </c>
      <c r="AP931" s="49">
        <v>0</v>
      </c>
      <c r="AQ931" s="49">
        <v>1</v>
      </c>
      <c r="AR931" s="49">
        <v>0</v>
      </c>
      <c r="AS931" s="49">
        <v>0</v>
      </c>
      <c r="AT931" s="49">
        <v>0</v>
      </c>
      <c r="AU931" s="167">
        <f t="shared" si="338"/>
        <v>1</v>
      </c>
      <c r="AV931" s="49">
        <v>0</v>
      </c>
      <c r="AW931" s="99">
        <v>0.7</v>
      </c>
      <c r="AX931" s="94"/>
      <c r="AY931" s="94" t="s">
        <v>10995</v>
      </c>
      <c r="AZ931" s="100" t="s">
        <v>501</v>
      </c>
      <c r="BA931" s="100" t="s">
        <v>313</v>
      </c>
      <c r="BB931" s="49">
        <v>1</v>
      </c>
      <c r="BC931" s="159"/>
      <c r="BD931" s="153" t="str">
        <f t="shared" si="339"/>
        <v>12, 10, 2022.11.05</v>
      </c>
      <c r="BE931" s="153" t="str">
        <f t="shared" si="340"/>
        <v>14, 00, 2022.11.05</v>
      </c>
      <c r="BF931" s="160" t="str">
        <f t="shared" si="341"/>
        <v>В</v>
      </c>
      <c r="BG931" s="161">
        <f t="shared" si="342"/>
        <v>1.83</v>
      </c>
      <c r="BH931" s="167">
        <f t="shared" si="343"/>
        <v>1</v>
      </c>
      <c r="BI931" s="162">
        <f t="shared" si="344"/>
        <v>0</v>
      </c>
      <c r="BJ931" s="162">
        <f t="shared" si="345"/>
        <v>0</v>
      </c>
      <c r="BK931" s="162">
        <f t="shared" si="346"/>
        <v>1</v>
      </c>
      <c r="BL931" s="162">
        <f t="shared" si="347"/>
        <v>0</v>
      </c>
      <c r="BM931" s="162">
        <f t="shared" si="348"/>
        <v>0</v>
      </c>
      <c r="BN931" s="162">
        <f t="shared" si="349"/>
        <v>0</v>
      </c>
      <c r="BO931" s="167">
        <f t="shared" si="350"/>
        <v>1</v>
      </c>
      <c r="BP931" s="162">
        <f t="shared" si="351"/>
        <v>0</v>
      </c>
      <c r="BQ931" s="168">
        <f t="shared" si="352"/>
        <v>1</v>
      </c>
      <c r="BT931" s="169">
        <f t="shared" si="353"/>
        <v>1.83</v>
      </c>
      <c r="BU931" s="169">
        <f t="shared" si="354"/>
        <v>1</v>
      </c>
      <c r="BV931" s="169">
        <f t="shared" si="355"/>
        <v>0</v>
      </c>
      <c r="BW931" s="169">
        <f t="shared" si="356"/>
        <v>0</v>
      </c>
      <c r="BX931" s="170">
        <f t="shared" si="357"/>
        <v>0</v>
      </c>
      <c r="BY931" s="170">
        <f t="shared" si="358"/>
        <v>0</v>
      </c>
      <c r="BZ931" s="170">
        <f t="shared" si="359"/>
        <v>0</v>
      </c>
      <c r="CA931" s="170">
        <f t="shared" si="360"/>
        <v>0</v>
      </c>
      <c r="CB931" s="216"/>
    </row>
    <row r="932" spans="1:80" s="172" customFormat="1" ht="15.75" customHeight="1">
      <c r="A932" s="163" t="s">
        <v>291</v>
      </c>
      <c r="B932" s="163"/>
      <c r="D932" s="163">
        <v>15</v>
      </c>
      <c r="AA932" s="165" t="s">
        <v>83</v>
      </c>
      <c r="AB932" s="166" t="s">
        <v>5304</v>
      </c>
      <c r="AC932" s="94" t="s">
        <v>110</v>
      </c>
      <c r="AD932" s="95" t="s">
        <v>305</v>
      </c>
      <c r="AE932" s="94" t="s">
        <v>10996</v>
      </c>
      <c r="AF932" s="96" t="s">
        <v>345</v>
      </c>
      <c r="AG932" s="22" t="s">
        <v>10997</v>
      </c>
      <c r="AH932" s="22" t="s">
        <v>10998</v>
      </c>
      <c r="AI932" s="97" t="s">
        <v>298</v>
      </c>
      <c r="AJ932" s="98">
        <v>7</v>
      </c>
      <c r="AK932" s="95" t="s">
        <v>3211</v>
      </c>
      <c r="AL932" s="94"/>
      <c r="AM932" s="94"/>
      <c r="AN932" s="167">
        <f t="shared" si="337"/>
        <v>29</v>
      </c>
      <c r="AO932" s="49">
        <v>0</v>
      </c>
      <c r="AP932" s="49">
        <v>0</v>
      </c>
      <c r="AQ932" s="49">
        <v>29</v>
      </c>
      <c r="AR932" s="49">
        <v>0</v>
      </c>
      <c r="AS932" s="49">
        <v>0</v>
      </c>
      <c r="AT932" s="49">
        <v>0</v>
      </c>
      <c r="AU932" s="167">
        <f t="shared" si="338"/>
        <v>29</v>
      </c>
      <c r="AV932" s="49">
        <v>0</v>
      </c>
      <c r="AW932" s="99">
        <v>42.94</v>
      </c>
      <c r="AX932" s="94"/>
      <c r="AY932" s="94" t="s">
        <v>10999</v>
      </c>
      <c r="AZ932" s="100"/>
      <c r="BA932" s="100"/>
      <c r="BB932" s="49">
        <v>1</v>
      </c>
      <c r="BC932" s="159"/>
      <c r="BD932" s="153" t="str">
        <f t="shared" si="339"/>
        <v>09, 30, 2022.11.07</v>
      </c>
      <c r="BE932" s="153" t="str">
        <f t="shared" si="340"/>
        <v>16, 30, 2022.11.07</v>
      </c>
      <c r="BF932" s="160" t="str">
        <f t="shared" si="341"/>
        <v>П</v>
      </c>
      <c r="BG932" s="161">
        <f t="shared" si="342"/>
        <v>7</v>
      </c>
      <c r="BH932" s="167">
        <f t="shared" si="343"/>
        <v>29</v>
      </c>
      <c r="BI932" s="162">
        <f t="shared" si="344"/>
        <v>0</v>
      </c>
      <c r="BJ932" s="162">
        <f t="shared" si="345"/>
        <v>0</v>
      </c>
      <c r="BK932" s="162">
        <f t="shared" si="346"/>
        <v>29</v>
      </c>
      <c r="BL932" s="162">
        <f t="shared" si="347"/>
        <v>0</v>
      </c>
      <c r="BM932" s="162">
        <f t="shared" si="348"/>
        <v>0</v>
      </c>
      <c r="BN932" s="162">
        <f t="shared" si="349"/>
        <v>0</v>
      </c>
      <c r="BO932" s="167">
        <f t="shared" si="350"/>
        <v>29</v>
      </c>
      <c r="BP932" s="162">
        <f t="shared" si="351"/>
        <v>0</v>
      </c>
      <c r="BQ932" s="168">
        <f t="shared" si="352"/>
        <v>1</v>
      </c>
      <c r="BT932" s="169">
        <f t="shared" si="353"/>
        <v>0</v>
      </c>
      <c r="BU932" s="169">
        <f t="shared" si="354"/>
        <v>0</v>
      </c>
      <c r="BV932" s="169">
        <f t="shared" si="355"/>
        <v>203</v>
      </c>
      <c r="BW932" s="169">
        <f t="shared" si="356"/>
        <v>29</v>
      </c>
      <c r="BX932" s="170">
        <f t="shared" si="357"/>
        <v>0</v>
      </c>
      <c r="BY932" s="170">
        <f t="shared" si="358"/>
        <v>0</v>
      </c>
      <c r="BZ932" s="170">
        <f t="shared" si="359"/>
        <v>0</v>
      </c>
      <c r="CA932" s="170">
        <f t="shared" si="360"/>
        <v>0</v>
      </c>
      <c r="CB932" s="216"/>
    </row>
    <row r="933" spans="1:80" s="172" customFormat="1" ht="15.75" customHeight="1">
      <c r="A933" s="163" t="s">
        <v>291</v>
      </c>
      <c r="B933" s="163"/>
      <c r="D933" s="163">
        <v>15</v>
      </c>
      <c r="AA933" s="165" t="s">
        <v>83</v>
      </c>
      <c r="AB933" s="166" t="s">
        <v>5309</v>
      </c>
      <c r="AC933" s="94" t="s">
        <v>92</v>
      </c>
      <c r="AD933" s="95" t="s">
        <v>314</v>
      </c>
      <c r="AE933" s="94" t="s">
        <v>11000</v>
      </c>
      <c r="AF933" s="96" t="s">
        <v>295</v>
      </c>
      <c r="AG933" s="22" t="s">
        <v>11001</v>
      </c>
      <c r="AH933" s="22" t="s">
        <v>11002</v>
      </c>
      <c r="AI933" s="97" t="s">
        <v>298</v>
      </c>
      <c r="AJ933" s="98">
        <v>7.5</v>
      </c>
      <c r="AK933" s="95" t="s">
        <v>11003</v>
      </c>
      <c r="AL933" s="94"/>
      <c r="AM933" s="94" t="s">
        <v>4338</v>
      </c>
      <c r="AN933" s="167">
        <f t="shared" si="337"/>
        <v>21</v>
      </c>
      <c r="AO933" s="49">
        <v>0</v>
      </c>
      <c r="AP933" s="49">
        <v>3</v>
      </c>
      <c r="AQ933" s="49">
        <v>18</v>
      </c>
      <c r="AR933" s="49">
        <v>0</v>
      </c>
      <c r="AS933" s="49">
        <v>0</v>
      </c>
      <c r="AT933" s="49">
        <v>4</v>
      </c>
      <c r="AU933" s="167">
        <f t="shared" si="338"/>
        <v>17</v>
      </c>
      <c r="AV933" s="49">
        <v>0</v>
      </c>
      <c r="AW933" s="99">
        <v>67.02</v>
      </c>
      <c r="AX933" s="94"/>
      <c r="AY933" s="94" t="s">
        <v>11004</v>
      </c>
      <c r="AZ933" s="100"/>
      <c r="BA933" s="100"/>
      <c r="BB933" s="49">
        <v>1</v>
      </c>
      <c r="BC933" s="159"/>
      <c r="BD933" s="153" t="str">
        <f t="shared" si="339"/>
        <v>08, 30, 2022.11.08</v>
      </c>
      <c r="BE933" s="153" t="str">
        <f t="shared" si="340"/>
        <v>16, 00, 2022.11.08</v>
      </c>
      <c r="BF933" s="160" t="str">
        <f t="shared" si="341"/>
        <v>П</v>
      </c>
      <c r="BG933" s="161">
        <f t="shared" si="342"/>
        <v>7.5</v>
      </c>
      <c r="BH933" s="167">
        <f t="shared" si="343"/>
        <v>21</v>
      </c>
      <c r="BI933" s="162">
        <f t="shared" si="344"/>
        <v>0</v>
      </c>
      <c r="BJ933" s="162">
        <f t="shared" si="345"/>
        <v>3</v>
      </c>
      <c r="BK933" s="162">
        <f t="shared" si="346"/>
        <v>18</v>
      </c>
      <c r="BL933" s="162">
        <f t="shared" si="347"/>
        <v>0</v>
      </c>
      <c r="BM933" s="162">
        <f t="shared" si="348"/>
        <v>0</v>
      </c>
      <c r="BN933" s="162">
        <f t="shared" si="349"/>
        <v>4</v>
      </c>
      <c r="BO933" s="167">
        <f t="shared" si="350"/>
        <v>17</v>
      </c>
      <c r="BP933" s="162">
        <f t="shared" si="351"/>
        <v>0</v>
      </c>
      <c r="BQ933" s="168">
        <f t="shared" si="352"/>
        <v>1</v>
      </c>
      <c r="BT933" s="169">
        <f t="shared" si="353"/>
        <v>0</v>
      </c>
      <c r="BU933" s="169">
        <f t="shared" si="354"/>
        <v>0</v>
      </c>
      <c r="BV933" s="169">
        <f t="shared" si="355"/>
        <v>157.5</v>
      </c>
      <c r="BW933" s="169">
        <f t="shared" si="356"/>
        <v>21</v>
      </c>
      <c r="BX933" s="170">
        <f t="shared" si="357"/>
        <v>0</v>
      </c>
      <c r="BY933" s="170">
        <f t="shared" si="358"/>
        <v>0</v>
      </c>
      <c r="BZ933" s="170">
        <f t="shared" si="359"/>
        <v>0</v>
      </c>
      <c r="CA933" s="170">
        <f t="shared" si="360"/>
        <v>0</v>
      </c>
      <c r="CB933" s="216"/>
    </row>
    <row r="934" spans="1:80" s="172" customFormat="1" ht="15.75" customHeight="1">
      <c r="A934" s="163" t="s">
        <v>291</v>
      </c>
      <c r="B934" s="163"/>
      <c r="D934" s="163">
        <v>15</v>
      </c>
      <c r="AA934" s="165" t="s">
        <v>83</v>
      </c>
      <c r="AB934" s="166" t="s">
        <v>5315</v>
      </c>
      <c r="AC934" s="94" t="s">
        <v>90</v>
      </c>
      <c r="AD934" s="95" t="s">
        <v>305</v>
      </c>
      <c r="AE934" s="94" t="s">
        <v>11005</v>
      </c>
      <c r="AF934" s="96" t="s">
        <v>345</v>
      </c>
      <c r="AG934" s="22" t="s">
        <v>11006</v>
      </c>
      <c r="AH934" s="22" t="s">
        <v>11002</v>
      </c>
      <c r="AI934" s="97" t="s">
        <v>298</v>
      </c>
      <c r="AJ934" s="98">
        <v>7</v>
      </c>
      <c r="AK934" s="95" t="s">
        <v>11007</v>
      </c>
      <c r="AL934" s="94"/>
      <c r="AM934" s="94"/>
      <c r="AN934" s="167">
        <f t="shared" si="337"/>
        <v>1</v>
      </c>
      <c r="AO934" s="49">
        <v>0</v>
      </c>
      <c r="AP934" s="49">
        <v>0</v>
      </c>
      <c r="AQ934" s="49">
        <v>0</v>
      </c>
      <c r="AR934" s="49">
        <v>0</v>
      </c>
      <c r="AS934" s="49">
        <v>0</v>
      </c>
      <c r="AT934" s="49">
        <v>0</v>
      </c>
      <c r="AU934" s="167">
        <f t="shared" si="338"/>
        <v>0</v>
      </c>
      <c r="AV934" s="49">
        <v>1</v>
      </c>
      <c r="AW934" s="99">
        <v>7.8</v>
      </c>
      <c r="AX934" s="94" t="s">
        <v>587</v>
      </c>
      <c r="AY934" s="94" t="s">
        <v>11008</v>
      </c>
      <c r="AZ934" s="100"/>
      <c r="BA934" s="100"/>
      <c r="BB934" s="49">
        <v>1</v>
      </c>
      <c r="BC934" s="159"/>
      <c r="BD934" s="153" t="str">
        <f t="shared" si="339"/>
        <v>09, 00, 2022.11.08</v>
      </c>
      <c r="BE934" s="153" t="str">
        <f t="shared" si="340"/>
        <v>16, 00, 2022.11.08</v>
      </c>
      <c r="BF934" s="160" t="str">
        <f t="shared" si="341"/>
        <v>П</v>
      </c>
      <c r="BG934" s="161">
        <f t="shared" si="342"/>
        <v>7</v>
      </c>
      <c r="BH934" s="167">
        <f t="shared" si="343"/>
        <v>1</v>
      </c>
      <c r="BI934" s="162">
        <f t="shared" si="344"/>
        <v>0</v>
      </c>
      <c r="BJ934" s="162">
        <f t="shared" si="345"/>
        <v>0</v>
      </c>
      <c r="BK934" s="162">
        <f t="shared" si="346"/>
        <v>0</v>
      </c>
      <c r="BL934" s="162">
        <f t="shared" si="347"/>
        <v>0</v>
      </c>
      <c r="BM934" s="162">
        <f t="shared" si="348"/>
        <v>0</v>
      </c>
      <c r="BN934" s="162">
        <f t="shared" si="349"/>
        <v>0</v>
      </c>
      <c r="BO934" s="167">
        <f t="shared" si="350"/>
        <v>0</v>
      </c>
      <c r="BP934" s="162">
        <f t="shared" si="351"/>
        <v>1</v>
      </c>
      <c r="BQ934" s="168">
        <f t="shared" si="352"/>
        <v>1</v>
      </c>
      <c r="BT934" s="169">
        <f t="shared" si="353"/>
        <v>0</v>
      </c>
      <c r="BU934" s="169">
        <f t="shared" si="354"/>
        <v>0</v>
      </c>
      <c r="BV934" s="169">
        <f t="shared" si="355"/>
        <v>7</v>
      </c>
      <c r="BW934" s="169">
        <f t="shared" si="356"/>
        <v>1</v>
      </c>
      <c r="BX934" s="170">
        <f t="shared" si="357"/>
        <v>0</v>
      </c>
      <c r="BY934" s="170">
        <f t="shared" si="358"/>
        <v>0</v>
      </c>
      <c r="BZ934" s="170">
        <f t="shared" si="359"/>
        <v>0</v>
      </c>
      <c r="CA934" s="170">
        <f t="shared" si="360"/>
        <v>0</v>
      </c>
      <c r="CB934" s="216"/>
    </row>
    <row r="935" spans="1:80" s="172" customFormat="1" ht="15.75" customHeight="1">
      <c r="A935" s="163" t="s">
        <v>291</v>
      </c>
      <c r="B935" s="163"/>
      <c r="D935" s="163">
        <v>15</v>
      </c>
      <c r="AA935" s="165" t="s">
        <v>83</v>
      </c>
      <c r="AB935" s="166" t="s">
        <v>5320</v>
      </c>
      <c r="AC935" s="94" t="s">
        <v>92</v>
      </c>
      <c r="AD935" s="95" t="s">
        <v>305</v>
      </c>
      <c r="AE935" s="94" t="s">
        <v>11009</v>
      </c>
      <c r="AF935" s="96" t="s">
        <v>408</v>
      </c>
      <c r="AG935" s="22" t="s">
        <v>11006</v>
      </c>
      <c r="AH935" s="22" t="s">
        <v>11002</v>
      </c>
      <c r="AI935" s="97" t="s">
        <v>298</v>
      </c>
      <c r="AJ935" s="98">
        <v>7</v>
      </c>
      <c r="AK935" s="95" t="s">
        <v>11010</v>
      </c>
      <c r="AL935" s="94"/>
      <c r="AM935" s="94"/>
      <c r="AN935" s="167">
        <f t="shared" si="337"/>
        <v>1</v>
      </c>
      <c r="AO935" s="49">
        <v>0</v>
      </c>
      <c r="AP935" s="49">
        <v>0</v>
      </c>
      <c r="AQ935" s="49">
        <v>0</v>
      </c>
      <c r="AR935" s="49">
        <v>0</v>
      </c>
      <c r="AS935" s="49">
        <v>0</v>
      </c>
      <c r="AT935" s="49">
        <v>0</v>
      </c>
      <c r="AU935" s="167">
        <f t="shared" si="338"/>
        <v>0</v>
      </c>
      <c r="AV935" s="49">
        <v>1</v>
      </c>
      <c r="AW935" s="99">
        <v>8.02</v>
      </c>
      <c r="AX935" s="94" t="s">
        <v>587</v>
      </c>
      <c r="AY935" s="94" t="s">
        <v>11011</v>
      </c>
      <c r="AZ935" s="100"/>
      <c r="BA935" s="100"/>
      <c r="BB935" s="49">
        <v>1</v>
      </c>
      <c r="BC935" s="159"/>
      <c r="BD935" s="153" t="str">
        <f t="shared" si="339"/>
        <v>09, 00, 2022.11.08</v>
      </c>
      <c r="BE935" s="153" t="str">
        <f t="shared" si="340"/>
        <v>16, 00, 2022.11.08</v>
      </c>
      <c r="BF935" s="160" t="str">
        <f t="shared" si="341"/>
        <v>П</v>
      </c>
      <c r="BG935" s="161">
        <f t="shared" si="342"/>
        <v>7</v>
      </c>
      <c r="BH935" s="167">
        <f t="shared" si="343"/>
        <v>1</v>
      </c>
      <c r="BI935" s="162">
        <f t="shared" si="344"/>
        <v>0</v>
      </c>
      <c r="BJ935" s="162">
        <f t="shared" si="345"/>
        <v>0</v>
      </c>
      <c r="BK935" s="162">
        <f t="shared" si="346"/>
        <v>0</v>
      </c>
      <c r="BL935" s="162">
        <f t="shared" si="347"/>
        <v>0</v>
      </c>
      <c r="BM935" s="162">
        <f t="shared" si="348"/>
        <v>0</v>
      </c>
      <c r="BN935" s="162">
        <f t="shared" si="349"/>
        <v>0</v>
      </c>
      <c r="BO935" s="167">
        <f t="shared" si="350"/>
        <v>0</v>
      </c>
      <c r="BP935" s="162">
        <f t="shared" si="351"/>
        <v>1</v>
      </c>
      <c r="BQ935" s="168">
        <f t="shared" si="352"/>
        <v>1</v>
      </c>
      <c r="BT935" s="169">
        <f t="shared" si="353"/>
        <v>0</v>
      </c>
      <c r="BU935" s="169">
        <f t="shared" si="354"/>
        <v>0</v>
      </c>
      <c r="BV935" s="169">
        <f t="shared" si="355"/>
        <v>7</v>
      </c>
      <c r="BW935" s="169">
        <f t="shared" si="356"/>
        <v>1</v>
      </c>
      <c r="BX935" s="170">
        <f t="shared" si="357"/>
        <v>0</v>
      </c>
      <c r="BY935" s="170">
        <f t="shared" si="358"/>
        <v>0</v>
      </c>
      <c r="BZ935" s="170">
        <f t="shared" si="359"/>
        <v>0</v>
      </c>
      <c r="CA935" s="170">
        <f t="shared" si="360"/>
        <v>0</v>
      </c>
      <c r="CB935" s="216"/>
    </row>
    <row r="936" spans="1:80" s="172" customFormat="1" ht="15.75" customHeight="1">
      <c r="A936" s="163" t="s">
        <v>291</v>
      </c>
      <c r="B936" s="163"/>
      <c r="D936" s="163">
        <v>15</v>
      </c>
      <c r="AA936" s="165" t="s">
        <v>83</v>
      </c>
      <c r="AB936" s="166" t="s">
        <v>5326</v>
      </c>
      <c r="AC936" s="94" t="s">
        <v>110</v>
      </c>
      <c r="AD936" s="95" t="s">
        <v>314</v>
      </c>
      <c r="AE936" s="94" t="s">
        <v>11012</v>
      </c>
      <c r="AF936" s="96" t="s">
        <v>345</v>
      </c>
      <c r="AG936" s="22" t="s">
        <v>11013</v>
      </c>
      <c r="AH936" s="22" t="s">
        <v>11014</v>
      </c>
      <c r="AI936" s="97" t="s">
        <v>298</v>
      </c>
      <c r="AJ936" s="98">
        <v>7</v>
      </c>
      <c r="AK936" s="95" t="s">
        <v>11015</v>
      </c>
      <c r="AL936" s="94"/>
      <c r="AM936" s="94" t="s">
        <v>4559</v>
      </c>
      <c r="AN936" s="167">
        <f t="shared" si="337"/>
        <v>74</v>
      </c>
      <c r="AO936" s="49">
        <v>0</v>
      </c>
      <c r="AP936" s="49">
        <v>1</v>
      </c>
      <c r="AQ936" s="49">
        <v>73</v>
      </c>
      <c r="AR936" s="49">
        <v>0</v>
      </c>
      <c r="AS936" s="49">
        <v>0</v>
      </c>
      <c r="AT936" s="49">
        <v>2</v>
      </c>
      <c r="AU936" s="167">
        <f t="shared" si="338"/>
        <v>72</v>
      </c>
      <c r="AV936" s="49">
        <v>0</v>
      </c>
      <c r="AW936" s="99">
        <v>163.32</v>
      </c>
      <c r="AX936" s="94"/>
      <c r="AY936" s="94" t="s">
        <v>11016</v>
      </c>
      <c r="AZ936" s="100"/>
      <c r="BA936" s="100"/>
      <c r="BB936" s="49">
        <v>1</v>
      </c>
      <c r="BC936" s="159"/>
      <c r="BD936" s="153" t="str">
        <f t="shared" si="339"/>
        <v>09, 30, 2022.11.08</v>
      </c>
      <c r="BE936" s="153" t="str">
        <f t="shared" si="340"/>
        <v>16, 30, 2022.11.08</v>
      </c>
      <c r="BF936" s="160" t="str">
        <f t="shared" si="341"/>
        <v>П</v>
      </c>
      <c r="BG936" s="161">
        <f t="shared" si="342"/>
        <v>7</v>
      </c>
      <c r="BH936" s="167">
        <f t="shared" si="343"/>
        <v>74</v>
      </c>
      <c r="BI936" s="162">
        <f t="shared" si="344"/>
        <v>0</v>
      </c>
      <c r="BJ936" s="162">
        <f t="shared" si="345"/>
        <v>1</v>
      </c>
      <c r="BK936" s="162">
        <f t="shared" si="346"/>
        <v>73</v>
      </c>
      <c r="BL936" s="162">
        <f t="shared" si="347"/>
        <v>0</v>
      </c>
      <c r="BM936" s="162">
        <f t="shared" si="348"/>
        <v>0</v>
      </c>
      <c r="BN936" s="162">
        <f t="shared" si="349"/>
        <v>2</v>
      </c>
      <c r="BO936" s="167">
        <f t="shared" si="350"/>
        <v>72</v>
      </c>
      <c r="BP936" s="162">
        <f t="shared" si="351"/>
        <v>0</v>
      </c>
      <c r="BQ936" s="168">
        <f t="shared" si="352"/>
        <v>1</v>
      </c>
      <c r="BT936" s="169">
        <f t="shared" si="353"/>
        <v>0</v>
      </c>
      <c r="BU936" s="169">
        <f t="shared" si="354"/>
        <v>0</v>
      </c>
      <c r="BV936" s="169">
        <f t="shared" si="355"/>
        <v>518</v>
      </c>
      <c r="BW936" s="169">
        <f t="shared" si="356"/>
        <v>74</v>
      </c>
      <c r="BX936" s="170">
        <f t="shared" si="357"/>
        <v>0</v>
      </c>
      <c r="BY936" s="170">
        <f t="shared" si="358"/>
        <v>0</v>
      </c>
      <c r="BZ936" s="170">
        <f t="shared" si="359"/>
        <v>0</v>
      </c>
      <c r="CA936" s="170">
        <f t="shared" si="360"/>
        <v>0</v>
      </c>
      <c r="CB936" s="216"/>
    </row>
    <row r="937" spans="1:80" s="172" customFormat="1" ht="15.75" customHeight="1">
      <c r="A937" s="163" t="s">
        <v>291</v>
      </c>
      <c r="B937" s="163"/>
      <c r="D937" s="163">
        <v>15</v>
      </c>
      <c r="AA937" s="165" t="s">
        <v>83</v>
      </c>
      <c r="AB937" s="166" t="s">
        <v>5334</v>
      </c>
      <c r="AC937" s="94" t="s">
        <v>90</v>
      </c>
      <c r="AD937" s="95" t="s">
        <v>314</v>
      </c>
      <c r="AE937" s="94" t="s">
        <v>11017</v>
      </c>
      <c r="AF937" s="96" t="s">
        <v>295</v>
      </c>
      <c r="AG937" s="22" t="s">
        <v>11018</v>
      </c>
      <c r="AH937" s="22" t="s">
        <v>11019</v>
      </c>
      <c r="AI937" s="97" t="s">
        <v>298</v>
      </c>
      <c r="AJ937" s="98">
        <v>7</v>
      </c>
      <c r="AK937" s="95" t="s">
        <v>11020</v>
      </c>
      <c r="AL937" s="94"/>
      <c r="AM937" s="94" t="s">
        <v>11021</v>
      </c>
      <c r="AN937" s="167">
        <f t="shared" si="337"/>
        <v>53</v>
      </c>
      <c r="AO937" s="49">
        <v>0</v>
      </c>
      <c r="AP937" s="49">
        <v>9</v>
      </c>
      <c r="AQ937" s="49">
        <v>44</v>
      </c>
      <c r="AR937" s="49">
        <v>0</v>
      </c>
      <c r="AS937" s="49">
        <v>0</v>
      </c>
      <c r="AT937" s="49">
        <v>0</v>
      </c>
      <c r="AU937" s="167">
        <f t="shared" si="338"/>
        <v>53</v>
      </c>
      <c r="AV937" s="49">
        <v>0</v>
      </c>
      <c r="AW937" s="99">
        <v>84.03</v>
      </c>
      <c r="AX937" s="94"/>
      <c r="AY937" s="94" t="s">
        <v>11022</v>
      </c>
      <c r="AZ937" s="100"/>
      <c r="BA937" s="100"/>
      <c r="BB937" s="49">
        <v>1</v>
      </c>
      <c r="BC937" s="159"/>
      <c r="BD937" s="153" t="str">
        <f t="shared" si="339"/>
        <v>09, 00, 2022.11.09</v>
      </c>
      <c r="BE937" s="153" t="str">
        <f t="shared" si="340"/>
        <v>16, 00, 2022.11.09</v>
      </c>
      <c r="BF937" s="160" t="str">
        <f t="shared" si="341"/>
        <v>П</v>
      </c>
      <c r="BG937" s="161">
        <f t="shared" si="342"/>
        <v>7</v>
      </c>
      <c r="BH937" s="167">
        <f t="shared" si="343"/>
        <v>53</v>
      </c>
      <c r="BI937" s="162">
        <f t="shared" si="344"/>
        <v>0</v>
      </c>
      <c r="BJ937" s="162">
        <f t="shared" si="345"/>
        <v>9</v>
      </c>
      <c r="BK937" s="162">
        <f t="shared" si="346"/>
        <v>44</v>
      </c>
      <c r="BL937" s="162">
        <f t="shared" si="347"/>
        <v>0</v>
      </c>
      <c r="BM937" s="162">
        <f t="shared" si="348"/>
        <v>0</v>
      </c>
      <c r="BN937" s="162">
        <f t="shared" si="349"/>
        <v>0</v>
      </c>
      <c r="BO937" s="167">
        <f t="shared" si="350"/>
        <v>53</v>
      </c>
      <c r="BP937" s="162">
        <f t="shared" si="351"/>
        <v>0</v>
      </c>
      <c r="BQ937" s="168">
        <f t="shared" si="352"/>
        <v>1</v>
      </c>
      <c r="BT937" s="169">
        <f t="shared" si="353"/>
        <v>0</v>
      </c>
      <c r="BU937" s="169">
        <f t="shared" si="354"/>
        <v>0</v>
      </c>
      <c r="BV937" s="169">
        <f t="shared" si="355"/>
        <v>371</v>
      </c>
      <c r="BW937" s="169">
        <f t="shared" si="356"/>
        <v>53</v>
      </c>
      <c r="BX937" s="170">
        <f t="shared" si="357"/>
        <v>0</v>
      </c>
      <c r="BY937" s="170">
        <f t="shared" si="358"/>
        <v>0</v>
      </c>
      <c r="BZ937" s="170">
        <f t="shared" si="359"/>
        <v>0</v>
      </c>
      <c r="CA937" s="170">
        <f t="shared" si="360"/>
        <v>0</v>
      </c>
      <c r="CB937" s="216"/>
    </row>
    <row r="938" spans="1:80" s="172" customFormat="1" ht="15.75" customHeight="1">
      <c r="A938" s="163" t="s">
        <v>291</v>
      </c>
      <c r="B938" s="163"/>
      <c r="D938" s="163">
        <v>15</v>
      </c>
      <c r="AA938" s="165" t="s">
        <v>83</v>
      </c>
      <c r="AB938" s="166" t="s">
        <v>5341</v>
      </c>
      <c r="AC938" s="94" t="s">
        <v>90</v>
      </c>
      <c r="AD938" s="95" t="s">
        <v>314</v>
      </c>
      <c r="AE938" s="94" t="s">
        <v>11023</v>
      </c>
      <c r="AF938" s="96" t="s">
        <v>295</v>
      </c>
      <c r="AG938" s="22" t="s">
        <v>11018</v>
      </c>
      <c r="AH938" s="22" t="s">
        <v>11019</v>
      </c>
      <c r="AI938" s="97" t="s">
        <v>298</v>
      </c>
      <c r="AJ938" s="98">
        <v>7</v>
      </c>
      <c r="AK938" s="95" t="s">
        <v>11024</v>
      </c>
      <c r="AL938" s="94"/>
      <c r="AM938" s="94"/>
      <c r="AN938" s="167">
        <f t="shared" si="337"/>
        <v>3</v>
      </c>
      <c r="AO938" s="49">
        <v>0</v>
      </c>
      <c r="AP938" s="49">
        <v>0</v>
      </c>
      <c r="AQ938" s="49">
        <v>3</v>
      </c>
      <c r="AR938" s="49">
        <v>0</v>
      </c>
      <c r="AS938" s="49">
        <v>0</v>
      </c>
      <c r="AT938" s="49">
        <v>0</v>
      </c>
      <c r="AU938" s="167">
        <f t="shared" si="338"/>
        <v>3</v>
      </c>
      <c r="AV938" s="49">
        <v>0</v>
      </c>
      <c r="AW938" s="99">
        <v>15.32</v>
      </c>
      <c r="AX938" s="94"/>
      <c r="AY938" s="94" t="s">
        <v>11025</v>
      </c>
      <c r="AZ938" s="100"/>
      <c r="BA938" s="100"/>
      <c r="BB938" s="49">
        <v>1</v>
      </c>
      <c r="BC938" s="159"/>
      <c r="BD938" s="153" t="str">
        <f t="shared" si="339"/>
        <v>09, 00, 2022.11.09</v>
      </c>
      <c r="BE938" s="153" t="str">
        <f t="shared" si="340"/>
        <v>16, 00, 2022.11.09</v>
      </c>
      <c r="BF938" s="160" t="str">
        <f t="shared" si="341"/>
        <v>П</v>
      </c>
      <c r="BG938" s="161">
        <f t="shared" si="342"/>
        <v>7</v>
      </c>
      <c r="BH938" s="167">
        <f t="shared" si="343"/>
        <v>3</v>
      </c>
      <c r="BI938" s="162">
        <f t="shared" si="344"/>
        <v>0</v>
      </c>
      <c r="BJ938" s="162">
        <f t="shared" si="345"/>
        <v>0</v>
      </c>
      <c r="BK938" s="162">
        <f t="shared" si="346"/>
        <v>3</v>
      </c>
      <c r="BL938" s="162">
        <f t="shared" si="347"/>
        <v>0</v>
      </c>
      <c r="BM938" s="162">
        <f t="shared" si="348"/>
        <v>0</v>
      </c>
      <c r="BN938" s="162">
        <f t="shared" si="349"/>
        <v>0</v>
      </c>
      <c r="BO938" s="167">
        <f t="shared" si="350"/>
        <v>3</v>
      </c>
      <c r="BP938" s="162">
        <f t="shared" si="351"/>
        <v>0</v>
      </c>
      <c r="BQ938" s="168">
        <f t="shared" si="352"/>
        <v>1</v>
      </c>
      <c r="BT938" s="169">
        <f t="shared" si="353"/>
        <v>0</v>
      </c>
      <c r="BU938" s="169">
        <f t="shared" si="354"/>
        <v>0</v>
      </c>
      <c r="BV938" s="169">
        <f t="shared" si="355"/>
        <v>21</v>
      </c>
      <c r="BW938" s="169">
        <f t="shared" si="356"/>
        <v>3</v>
      </c>
      <c r="BX938" s="170">
        <f t="shared" si="357"/>
        <v>0</v>
      </c>
      <c r="BY938" s="170">
        <f t="shared" si="358"/>
        <v>0</v>
      </c>
      <c r="BZ938" s="170">
        <f t="shared" si="359"/>
        <v>0</v>
      </c>
      <c r="CA938" s="170">
        <f t="shared" si="360"/>
        <v>0</v>
      </c>
      <c r="CB938" s="216"/>
    </row>
    <row r="939" spans="1:80" s="172" customFormat="1" ht="15.75" customHeight="1">
      <c r="A939" s="163" t="s">
        <v>291</v>
      </c>
      <c r="B939" s="163"/>
      <c r="D939" s="163">
        <v>15</v>
      </c>
      <c r="AA939" s="165" t="s">
        <v>83</v>
      </c>
      <c r="AB939" s="166" t="s">
        <v>5347</v>
      </c>
      <c r="AC939" s="94" t="s">
        <v>92</v>
      </c>
      <c r="AD939" s="95" t="s">
        <v>305</v>
      </c>
      <c r="AE939" s="94" t="s">
        <v>11009</v>
      </c>
      <c r="AF939" s="96" t="s">
        <v>408</v>
      </c>
      <c r="AG939" s="22" t="s">
        <v>11018</v>
      </c>
      <c r="AH939" s="22" t="s">
        <v>11019</v>
      </c>
      <c r="AI939" s="97" t="s">
        <v>298</v>
      </c>
      <c r="AJ939" s="98">
        <v>7</v>
      </c>
      <c r="AK939" s="95" t="s">
        <v>11010</v>
      </c>
      <c r="AL939" s="94"/>
      <c r="AM939" s="94"/>
      <c r="AN939" s="167">
        <f t="shared" si="337"/>
        <v>1</v>
      </c>
      <c r="AO939" s="49">
        <v>0</v>
      </c>
      <c r="AP939" s="49">
        <v>0</v>
      </c>
      <c r="AQ939" s="49">
        <v>0</v>
      </c>
      <c r="AR939" s="49">
        <v>0</v>
      </c>
      <c r="AS939" s="49">
        <v>0</v>
      </c>
      <c r="AT939" s="49">
        <v>0</v>
      </c>
      <c r="AU939" s="167">
        <f t="shared" si="338"/>
        <v>0</v>
      </c>
      <c r="AV939" s="49">
        <v>1</v>
      </c>
      <c r="AW939" s="99">
        <v>8.02</v>
      </c>
      <c r="AX939" s="94" t="s">
        <v>587</v>
      </c>
      <c r="AY939" s="94" t="s">
        <v>11011</v>
      </c>
      <c r="AZ939" s="100"/>
      <c r="BA939" s="100"/>
      <c r="BB939" s="49">
        <v>1</v>
      </c>
      <c r="BC939" s="159"/>
      <c r="BD939" s="153" t="str">
        <f t="shared" si="339"/>
        <v>09, 00, 2022.11.09</v>
      </c>
      <c r="BE939" s="153" t="str">
        <f t="shared" si="340"/>
        <v>16, 00, 2022.11.09</v>
      </c>
      <c r="BF939" s="160" t="str">
        <f t="shared" si="341"/>
        <v>П</v>
      </c>
      <c r="BG939" s="161">
        <f t="shared" si="342"/>
        <v>7</v>
      </c>
      <c r="BH939" s="167">
        <f t="shared" si="343"/>
        <v>1</v>
      </c>
      <c r="BI939" s="162">
        <f t="shared" si="344"/>
        <v>0</v>
      </c>
      <c r="BJ939" s="162">
        <f t="shared" si="345"/>
        <v>0</v>
      </c>
      <c r="BK939" s="162">
        <f t="shared" si="346"/>
        <v>0</v>
      </c>
      <c r="BL939" s="162">
        <f t="shared" si="347"/>
        <v>0</v>
      </c>
      <c r="BM939" s="162">
        <f t="shared" si="348"/>
        <v>0</v>
      </c>
      <c r="BN939" s="162">
        <f t="shared" si="349"/>
        <v>0</v>
      </c>
      <c r="BO939" s="167">
        <f t="shared" si="350"/>
        <v>0</v>
      </c>
      <c r="BP939" s="162">
        <f t="shared" si="351"/>
        <v>1</v>
      </c>
      <c r="BQ939" s="168">
        <f t="shared" si="352"/>
        <v>1</v>
      </c>
      <c r="BT939" s="169">
        <f t="shared" si="353"/>
        <v>0</v>
      </c>
      <c r="BU939" s="169">
        <f t="shared" si="354"/>
        <v>0</v>
      </c>
      <c r="BV939" s="169">
        <f t="shared" si="355"/>
        <v>7</v>
      </c>
      <c r="BW939" s="169">
        <f t="shared" si="356"/>
        <v>1</v>
      </c>
      <c r="BX939" s="170">
        <f t="shared" si="357"/>
        <v>0</v>
      </c>
      <c r="BY939" s="170">
        <f t="shared" si="358"/>
        <v>0</v>
      </c>
      <c r="BZ939" s="170">
        <f t="shared" si="359"/>
        <v>0</v>
      </c>
      <c r="CA939" s="170">
        <f t="shared" si="360"/>
        <v>0</v>
      </c>
      <c r="CB939" s="216"/>
    </row>
    <row r="940" spans="1:80" s="172" customFormat="1" ht="15.75" customHeight="1">
      <c r="A940" s="163" t="s">
        <v>291</v>
      </c>
      <c r="B940" s="163"/>
      <c r="D940" s="163">
        <v>15</v>
      </c>
      <c r="AA940" s="165" t="s">
        <v>83</v>
      </c>
      <c r="AB940" s="166" t="s">
        <v>5352</v>
      </c>
      <c r="AC940" s="94" t="s">
        <v>92</v>
      </c>
      <c r="AD940" s="95" t="s">
        <v>293</v>
      </c>
      <c r="AE940" s="94" t="s">
        <v>11026</v>
      </c>
      <c r="AF940" s="96" t="s">
        <v>295</v>
      </c>
      <c r="AG940" s="22" t="s">
        <v>11027</v>
      </c>
      <c r="AH940" s="22" t="s">
        <v>11028</v>
      </c>
      <c r="AI940" s="97" t="s">
        <v>298</v>
      </c>
      <c r="AJ940" s="98">
        <v>1.5</v>
      </c>
      <c r="AK940" s="95" t="s">
        <v>11029</v>
      </c>
      <c r="AL940" s="94"/>
      <c r="AM940" s="94"/>
      <c r="AN940" s="167">
        <f t="shared" si="337"/>
        <v>1</v>
      </c>
      <c r="AO940" s="49">
        <v>0</v>
      </c>
      <c r="AP940" s="49">
        <v>0</v>
      </c>
      <c r="AQ940" s="49">
        <v>1</v>
      </c>
      <c r="AR940" s="49">
        <v>0</v>
      </c>
      <c r="AS940" s="49">
        <v>0</v>
      </c>
      <c r="AT940" s="49">
        <v>0</v>
      </c>
      <c r="AU940" s="167">
        <f t="shared" si="338"/>
        <v>1</v>
      </c>
      <c r="AV940" s="49">
        <v>0</v>
      </c>
      <c r="AW940" s="99">
        <v>6.82</v>
      </c>
      <c r="AX940" s="94"/>
      <c r="AY940" s="94" t="s">
        <v>11030</v>
      </c>
      <c r="AZ940" s="100"/>
      <c r="BA940" s="100"/>
      <c r="BB940" s="49">
        <v>1</v>
      </c>
      <c r="BC940" s="159"/>
      <c r="BD940" s="153" t="str">
        <f t="shared" si="339"/>
        <v>09, 30, 2022.11.09</v>
      </c>
      <c r="BE940" s="153" t="str">
        <f t="shared" si="340"/>
        <v>11, 00, 2022.11.09</v>
      </c>
      <c r="BF940" s="160" t="str">
        <f t="shared" si="341"/>
        <v>П</v>
      </c>
      <c r="BG940" s="161">
        <f t="shared" si="342"/>
        <v>1.5</v>
      </c>
      <c r="BH940" s="167">
        <f t="shared" si="343"/>
        <v>1</v>
      </c>
      <c r="BI940" s="162">
        <f t="shared" si="344"/>
        <v>0</v>
      </c>
      <c r="BJ940" s="162">
        <f t="shared" si="345"/>
        <v>0</v>
      </c>
      <c r="BK940" s="162">
        <f t="shared" si="346"/>
        <v>1</v>
      </c>
      <c r="BL940" s="162">
        <f t="shared" si="347"/>
        <v>0</v>
      </c>
      <c r="BM940" s="162">
        <f t="shared" si="348"/>
        <v>0</v>
      </c>
      <c r="BN940" s="162">
        <f t="shared" si="349"/>
        <v>0</v>
      </c>
      <c r="BO940" s="167">
        <f t="shared" si="350"/>
        <v>1</v>
      </c>
      <c r="BP940" s="162">
        <f t="shared" si="351"/>
        <v>0</v>
      </c>
      <c r="BQ940" s="168">
        <f t="shared" si="352"/>
        <v>1</v>
      </c>
      <c r="BT940" s="169">
        <f t="shared" si="353"/>
        <v>0</v>
      </c>
      <c r="BU940" s="169">
        <f t="shared" si="354"/>
        <v>0</v>
      </c>
      <c r="BV940" s="169">
        <f t="shared" si="355"/>
        <v>1.5</v>
      </c>
      <c r="BW940" s="169">
        <f t="shared" si="356"/>
        <v>1</v>
      </c>
      <c r="BX940" s="170">
        <f t="shared" si="357"/>
        <v>0</v>
      </c>
      <c r="BY940" s="170">
        <f t="shared" si="358"/>
        <v>0</v>
      </c>
      <c r="BZ940" s="170">
        <f t="shared" si="359"/>
        <v>0</v>
      </c>
      <c r="CA940" s="170">
        <f t="shared" si="360"/>
        <v>0</v>
      </c>
      <c r="CB940" s="216"/>
    </row>
    <row r="941" spans="1:80" s="172" customFormat="1" ht="15.75" customHeight="1">
      <c r="A941" s="163" t="s">
        <v>291</v>
      </c>
      <c r="B941" s="163"/>
      <c r="D941" s="163">
        <v>15</v>
      </c>
      <c r="AA941" s="165" t="s">
        <v>83</v>
      </c>
      <c r="AB941" s="166" t="s">
        <v>5357</v>
      </c>
      <c r="AC941" s="94" t="s">
        <v>108</v>
      </c>
      <c r="AD941" s="95" t="s">
        <v>293</v>
      </c>
      <c r="AE941" s="94" t="s">
        <v>4387</v>
      </c>
      <c r="AF941" s="96" t="s">
        <v>408</v>
      </c>
      <c r="AG941" s="22" t="s">
        <v>11031</v>
      </c>
      <c r="AH941" s="22" t="s">
        <v>11032</v>
      </c>
      <c r="AI941" s="97" t="s">
        <v>309</v>
      </c>
      <c r="AJ941" s="98">
        <v>2.13</v>
      </c>
      <c r="AK941" s="95" t="s">
        <v>11033</v>
      </c>
      <c r="AL941" s="94"/>
      <c r="AM941" s="94" t="s">
        <v>652</v>
      </c>
      <c r="AN941" s="167">
        <f t="shared" si="337"/>
        <v>6</v>
      </c>
      <c r="AO941" s="49">
        <v>0</v>
      </c>
      <c r="AP941" s="49">
        <v>1</v>
      </c>
      <c r="AQ941" s="49">
        <v>1</v>
      </c>
      <c r="AR941" s="49">
        <v>0</v>
      </c>
      <c r="AS941" s="49">
        <v>0</v>
      </c>
      <c r="AT941" s="49">
        <v>1</v>
      </c>
      <c r="AU941" s="167">
        <f t="shared" si="338"/>
        <v>1</v>
      </c>
      <c r="AV941" s="49">
        <v>4</v>
      </c>
      <c r="AW941" s="99">
        <v>19.72</v>
      </c>
      <c r="AX941" s="94" t="s">
        <v>9392</v>
      </c>
      <c r="AY941" s="94" t="s">
        <v>11034</v>
      </c>
      <c r="AZ941" s="100" t="s">
        <v>846</v>
      </c>
      <c r="BA941" s="100" t="s">
        <v>639</v>
      </c>
      <c r="BB941" s="49">
        <v>0</v>
      </c>
      <c r="BC941" s="159"/>
      <c r="BD941" s="153" t="str">
        <f t="shared" si="339"/>
        <v>10, 52, 2022.11.09</v>
      </c>
      <c r="BE941" s="153" t="str">
        <f t="shared" si="340"/>
        <v>13, 00, 2022.11.09</v>
      </c>
      <c r="BF941" s="160" t="str">
        <f t="shared" si="341"/>
        <v>В</v>
      </c>
      <c r="BG941" s="161">
        <f t="shared" si="342"/>
        <v>2.13</v>
      </c>
      <c r="BH941" s="167">
        <f t="shared" si="343"/>
        <v>6</v>
      </c>
      <c r="BI941" s="162">
        <f t="shared" si="344"/>
        <v>0</v>
      </c>
      <c r="BJ941" s="162">
        <f t="shared" si="345"/>
        <v>1</v>
      </c>
      <c r="BK941" s="162">
        <f t="shared" si="346"/>
        <v>1</v>
      </c>
      <c r="BL941" s="162">
        <f t="shared" si="347"/>
        <v>0</v>
      </c>
      <c r="BM941" s="162">
        <f t="shared" si="348"/>
        <v>0</v>
      </c>
      <c r="BN941" s="162">
        <f t="shared" si="349"/>
        <v>1</v>
      </c>
      <c r="BO941" s="167">
        <f t="shared" si="350"/>
        <v>1</v>
      </c>
      <c r="BP941" s="162">
        <f t="shared" si="351"/>
        <v>4</v>
      </c>
      <c r="BQ941" s="168">
        <f t="shared" si="352"/>
        <v>0</v>
      </c>
      <c r="BT941" s="169">
        <f t="shared" si="353"/>
        <v>0</v>
      </c>
      <c r="BU941" s="169">
        <f t="shared" si="354"/>
        <v>0</v>
      </c>
      <c r="BV941" s="169">
        <f t="shared" si="355"/>
        <v>0</v>
      </c>
      <c r="BW941" s="169">
        <f t="shared" si="356"/>
        <v>0</v>
      </c>
      <c r="BX941" s="170">
        <f t="shared" si="357"/>
        <v>0</v>
      </c>
      <c r="BY941" s="170">
        <f t="shared" si="358"/>
        <v>0</v>
      </c>
      <c r="BZ941" s="170">
        <f t="shared" si="359"/>
        <v>0</v>
      </c>
      <c r="CA941" s="170">
        <f t="shared" si="360"/>
        <v>0</v>
      </c>
      <c r="CB941" s="216"/>
    </row>
    <row r="942" spans="1:80" s="172" customFormat="1" ht="15.75" customHeight="1">
      <c r="A942" s="163" t="s">
        <v>291</v>
      </c>
      <c r="B942" s="163"/>
      <c r="D942" s="163">
        <v>15</v>
      </c>
      <c r="AA942" s="165" t="s">
        <v>83</v>
      </c>
      <c r="AB942" s="166" t="s">
        <v>5365</v>
      </c>
      <c r="AC942" s="94" t="s">
        <v>92</v>
      </c>
      <c r="AD942" s="95" t="s">
        <v>305</v>
      </c>
      <c r="AE942" s="94" t="s">
        <v>11009</v>
      </c>
      <c r="AF942" s="96" t="s">
        <v>408</v>
      </c>
      <c r="AG942" s="22" t="s">
        <v>11035</v>
      </c>
      <c r="AH942" s="22" t="s">
        <v>11036</v>
      </c>
      <c r="AI942" s="97" t="s">
        <v>298</v>
      </c>
      <c r="AJ942" s="98">
        <v>7</v>
      </c>
      <c r="AK942" s="95" t="s">
        <v>11010</v>
      </c>
      <c r="AL942" s="94"/>
      <c r="AM942" s="94"/>
      <c r="AN942" s="167">
        <f t="shared" si="337"/>
        <v>1</v>
      </c>
      <c r="AO942" s="49">
        <v>0</v>
      </c>
      <c r="AP942" s="49">
        <v>0</v>
      </c>
      <c r="AQ942" s="49">
        <v>0</v>
      </c>
      <c r="AR942" s="49">
        <v>0</v>
      </c>
      <c r="AS942" s="49">
        <v>0</v>
      </c>
      <c r="AT942" s="49">
        <v>0</v>
      </c>
      <c r="AU942" s="167">
        <f t="shared" si="338"/>
        <v>0</v>
      </c>
      <c r="AV942" s="49">
        <v>1</v>
      </c>
      <c r="AW942" s="99">
        <v>8.02</v>
      </c>
      <c r="AX942" s="94" t="s">
        <v>587</v>
      </c>
      <c r="AY942" s="94" t="s">
        <v>11011</v>
      </c>
      <c r="AZ942" s="100"/>
      <c r="BA942" s="100"/>
      <c r="BB942" s="49">
        <v>1</v>
      </c>
      <c r="BC942" s="159"/>
      <c r="BD942" s="153" t="str">
        <f t="shared" si="339"/>
        <v>09, 00, 2022.11.10</v>
      </c>
      <c r="BE942" s="153" t="str">
        <f t="shared" si="340"/>
        <v>16, 00, 2022.11.10</v>
      </c>
      <c r="BF942" s="160" t="str">
        <f t="shared" si="341"/>
        <v>П</v>
      </c>
      <c r="BG942" s="161">
        <f t="shared" si="342"/>
        <v>7</v>
      </c>
      <c r="BH942" s="167">
        <f t="shared" si="343"/>
        <v>1</v>
      </c>
      <c r="BI942" s="162">
        <f t="shared" si="344"/>
        <v>0</v>
      </c>
      <c r="BJ942" s="162">
        <f t="shared" si="345"/>
        <v>0</v>
      </c>
      <c r="BK942" s="162">
        <f t="shared" si="346"/>
        <v>0</v>
      </c>
      <c r="BL942" s="162">
        <f t="shared" si="347"/>
        <v>0</v>
      </c>
      <c r="BM942" s="162">
        <f t="shared" si="348"/>
        <v>0</v>
      </c>
      <c r="BN942" s="162">
        <f t="shared" si="349"/>
        <v>0</v>
      </c>
      <c r="BO942" s="167">
        <f t="shared" si="350"/>
        <v>0</v>
      </c>
      <c r="BP942" s="162">
        <f t="shared" si="351"/>
        <v>1</v>
      </c>
      <c r="BQ942" s="168">
        <f t="shared" si="352"/>
        <v>1</v>
      </c>
      <c r="BT942" s="169">
        <f t="shared" si="353"/>
        <v>0</v>
      </c>
      <c r="BU942" s="169">
        <f t="shared" si="354"/>
        <v>0</v>
      </c>
      <c r="BV942" s="169">
        <f t="shared" si="355"/>
        <v>7</v>
      </c>
      <c r="BW942" s="169">
        <f t="shared" si="356"/>
        <v>1</v>
      </c>
      <c r="BX942" s="170">
        <f t="shared" si="357"/>
        <v>0</v>
      </c>
      <c r="BY942" s="170">
        <f t="shared" si="358"/>
        <v>0</v>
      </c>
      <c r="BZ942" s="170">
        <f t="shared" si="359"/>
        <v>0</v>
      </c>
      <c r="CA942" s="170">
        <f t="shared" si="360"/>
        <v>0</v>
      </c>
      <c r="CB942" s="216"/>
    </row>
    <row r="943" spans="1:80" s="172" customFormat="1" ht="15.75" customHeight="1">
      <c r="A943" s="163" t="s">
        <v>291</v>
      </c>
      <c r="B943" s="163"/>
      <c r="D943" s="163">
        <v>15</v>
      </c>
      <c r="AA943" s="165" t="s">
        <v>83</v>
      </c>
      <c r="AB943" s="166" t="s">
        <v>5371</v>
      </c>
      <c r="AC943" s="94" t="s">
        <v>90</v>
      </c>
      <c r="AD943" s="95" t="s">
        <v>314</v>
      </c>
      <c r="AE943" s="94" t="s">
        <v>11037</v>
      </c>
      <c r="AF943" s="96" t="s">
        <v>408</v>
      </c>
      <c r="AG943" s="22" t="s">
        <v>11038</v>
      </c>
      <c r="AH943" s="22" t="s">
        <v>11039</v>
      </c>
      <c r="AI943" s="97" t="s">
        <v>298</v>
      </c>
      <c r="AJ943" s="98">
        <v>5.83</v>
      </c>
      <c r="AK943" s="95" t="s">
        <v>5411</v>
      </c>
      <c r="AL943" s="94"/>
      <c r="AM943" s="94"/>
      <c r="AN943" s="167">
        <f t="shared" si="337"/>
        <v>42</v>
      </c>
      <c r="AO943" s="49">
        <v>0</v>
      </c>
      <c r="AP943" s="49">
        <v>0</v>
      </c>
      <c r="AQ943" s="49">
        <v>41</v>
      </c>
      <c r="AR943" s="49">
        <v>0</v>
      </c>
      <c r="AS943" s="49">
        <v>0</v>
      </c>
      <c r="AT943" s="49">
        <v>0</v>
      </c>
      <c r="AU943" s="167">
        <f t="shared" si="338"/>
        <v>41</v>
      </c>
      <c r="AV943" s="49">
        <v>1</v>
      </c>
      <c r="AW943" s="99">
        <v>38.86</v>
      </c>
      <c r="AX943" s="94"/>
      <c r="AY943" s="94" t="s">
        <v>11040</v>
      </c>
      <c r="AZ943" s="100"/>
      <c r="BA943" s="100"/>
      <c r="BB943" s="49">
        <v>1</v>
      </c>
      <c r="BC943" s="159"/>
      <c r="BD943" s="153" t="str">
        <f t="shared" si="339"/>
        <v>09, 10, 2022.11.10</v>
      </c>
      <c r="BE943" s="153" t="str">
        <f t="shared" si="340"/>
        <v>15, 00, 2022.11.10</v>
      </c>
      <c r="BF943" s="160" t="str">
        <f t="shared" si="341"/>
        <v>П</v>
      </c>
      <c r="BG943" s="161">
        <f t="shared" si="342"/>
        <v>5.83</v>
      </c>
      <c r="BH943" s="167">
        <f t="shared" si="343"/>
        <v>42</v>
      </c>
      <c r="BI943" s="162">
        <f t="shared" si="344"/>
        <v>0</v>
      </c>
      <c r="BJ943" s="162">
        <f t="shared" si="345"/>
        <v>0</v>
      </c>
      <c r="BK943" s="162">
        <f t="shared" si="346"/>
        <v>41</v>
      </c>
      <c r="BL943" s="162">
        <f t="shared" si="347"/>
        <v>0</v>
      </c>
      <c r="BM943" s="162">
        <f t="shared" si="348"/>
        <v>0</v>
      </c>
      <c r="BN943" s="162">
        <f t="shared" si="349"/>
        <v>0</v>
      </c>
      <c r="BO943" s="167">
        <f t="shared" si="350"/>
        <v>41</v>
      </c>
      <c r="BP943" s="162">
        <f t="shared" si="351"/>
        <v>1</v>
      </c>
      <c r="BQ943" s="168">
        <f t="shared" si="352"/>
        <v>1</v>
      </c>
      <c r="BT943" s="169">
        <f t="shared" si="353"/>
        <v>0</v>
      </c>
      <c r="BU943" s="169">
        <f t="shared" si="354"/>
        <v>0</v>
      </c>
      <c r="BV943" s="169">
        <f t="shared" si="355"/>
        <v>244.86</v>
      </c>
      <c r="BW943" s="169">
        <f t="shared" si="356"/>
        <v>42</v>
      </c>
      <c r="BX943" s="170">
        <f t="shared" si="357"/>
        <v>0</v>
      </c>
      <c r="BY943" s="170">
        <f t="shared" si="358"/>
        <v>0</v>
      </c>
      <c r="BZ943" s="170">
        <f t="shared" si="359"/>
        <v>0</v>
      </c>
      <c r="CA943" s="170">
        <f t="shared" si="360"/>
        <v>0</v>
      </c>
      <c r="CB943" s="216"/>
    </row>
    <row r="944" spans="1:80" s="172" customFormat="1" ht="15.75" customHeight="1">
      <c r="A944" s="163" t="s">
        <v>291</v>
      </c>
      <c r="B944" s="163"/>
      <c r="D944" s="163">
        <v>15</v>
      </c>
      <c r="AA944" s="165" t="s">
        <v>83</v>
      </c>
      <c r="AB944" s="166" t="s">
        <v>5378</v>
      </c>
      <c r="AC944" s="94" t="s">
        <v>110</v>
      </c>
      <c r="AD944" s="95" t="s">
        <v>293</v>
      </c>
      <c r="AE944" s="94" t="s">
        <v>11041</v>
      </c>
      <c r="AF944" s="96" t="s">
        <v>408</v>
      </c>
      <c r="AG944" s="22" t="s">
        <v>11042</v>
      </c>
      <c r="AH944" s="22" t="s">
        <v>11043</v>
      </c>
      <c r="AI944" s="97" t="s">
        <v>309</v>
      </c>
      <c r="AJ944" s="98">
        <v>0.67</v>
      </c>
      <c r="AK944" s="95" t="s">
        <v>11044</v>
      </c>
      <c r="AL944" s="94"/>
      <c r="AM944" s="94" t="s">
        <v>11045</v>
      </c>
      <c r="AN944" s="167">
        <f t="shared" si="337"/>
        <v>10</v>
      </c>
      <c r="AO944" s="49">
        <v>0</v>
      </c>
      <c r="AP944" s="49">
        <v>2</v>
      </c>
      <c r="AQ944" s="49">
        <v>6</v>
      </c>
      <c r="AR944" s="49">
        <v>0</v>
      </c>
      <c r="AS944" s="49">
        <v>0</v>
      </c>
      <c r="AT944" s="49">
        <v>8</v>
      </c>
      <c r="AU944" s="167">
        <f t="shared" si="338"/>
        <v>0</v>
      </c>
      <c r="AV944" s="49">
        <v>2</v>
      </c>
      <c r="AW944" s="99">
        <v>14.96</v>
      </c>
      <c r="AX944" s="94" t="s">
        <v>7273</v>
      </c>
      <c r="AY944" s="94" t="s">
        <v>11046</v>
      </c>
      <c r="AZ944" s="100" t="s">
        <v>501</v>
      </c>
      <c r="BA944" s="100" t="s">
        <v>639</v>
      </c>
      <c r="BB944" s="49">
        <v>1</v>
      </c>
      <c r="BC944" s="159"/>
      <c r="BD944" s="153" t="str">
        <f t="shared" si="339"/>
        <v>22, 30, 2022.11.10</v>
      </c>
      <c r="BE944" s="153" t="str">
        <f t="shared" si="340"/>
        <v>23, 10, 2022.11.10</v>
      </c>
      <c r="BF944" s="160" t="str">
        <f t="shared" si="341"/>
        <v>В</v>
      </c>
      <c r="BG944" s="161">
        <f t="shared" si="342"/>
        <v>0.67</v>
      </c>
      <c r="BH944" s="167">
        <f t="shared" si="343"/>
        <v>10</v>
      </c>
      <c r="BI944" s="162">
        <f t="shared" si="344"/>
        <v>0</v>
      </c>
      <c r="BJ944" s="162">
        <f t="shared" si="345"/>
        <v>2</v>
      </c>
      <c r="BK944" s="162">
        <f t="shared" si="346"/>
        <v>6</v>
      </c>
      <c r="BL944" s="162">
        <f t="shared" si="347"/>
        <v>0</v>
      </c>
      <c r="BM944" s="162">
        <f t="shared" si="348"/>
        <v>0</v>
      </c>
      <c r="BN944" s="162">
        <f t="shared" si="349"/>
        <v>8</v>
      </c>
      <c r="BO944" s="167">
        <f t="shared" si="350"/>
        <v>0</v>
      </c>
      <c r="BP944" s="162">
        <f t="shared" si="351"/>
        <v>2</v>
      </c>
      <c r="BQ944" s="168">
        <f t="shared" si="352"/>
        <v>1</v>
      </c>
      <c r="BT944" s="169">
        <f t="shared" si="353"/>
        <v>6.7</v>
      </c>
      <c r="BU944" s="169">
        <f t="shared" si="354"/>
        <v>10</v>
      </c>
      <c r="BV944" s="169">
        <f t="shared" si="355"/>
        <v>0</v>
      </c>
      <c r="BW944" s="169">
        <f t="shared" si="356"/>
        <v>0</v>
      </c>
      <c r="BX944" s="170">
        <f t="shared" si="357"/>
        <v>0</v>
      </c>
      <c r="BY944" s="170">
        <f t="shared" si="358"/>
        <v>0</v>
      </c>
      <c r="BZ944" s="170">
        <f t="shared" si="359"/>
        <v>0</v>
      </c>
      <c r="CA944" s="170">
        <f t="shared" si="360"/>
        <v>0</v>
      </c>
      <c r="CB944" s="216"/>
    </row>
    <row r="945" spans="1:80" s="172" customFormat="1" ht="15.75" customHeight="1">
      <c r="A945" s="163" t="s">
        <v>291</v>
      </c>
      <c r="B945" s="163"/>
      <c r="D945" s="163">
        <v>15</v>
      </c>
      <c r="AA945" s="165" t="s">
        <v>83</v>
      </c>
      <c r="AB945" s="166" t="s">
        <v>5384</v>
      </c>
      <c r="AC945" s="94" t="s">
        <v>108</v>
      </c>
      <c r="AD945" s="95" t="s">
        <v>293</v>
      </c>
      <c r="AE945" s="94" t="s">
        <v>11047</v>
      </c>
      <c r="AF945" s="96" t="s">
        <v>345</v>
      </c>
      <c r="AG945" s="22" t="s">
        <v>11048</v>
      </c>
      <c r="AH945" s="22" t="s">
        <v>11049</v>
      </c>
      <c r="AI945" s="97" t="s">
        <v>309</v>
      </c>
      <c r="AJ945" s="98">
        <v>1.1499999999999999</v>
      </c>
      <c r="AK945" s="95" t="s">
        <v>11050</v>
      </c>
      <c r="AL945" s="94"/>
      <c r="AM945" s="94" t="s">
        <v>354</v>
      </c>
      <c r="AN945" s="167">
        <f t="shared" si="337"/>
        <v>53</v>
      </c>
      <c r="AO945" s="49">
        <v>0</v>
      </c>
      <c r="AP945" s="49">
        <v>1</v>
      </c>
      <c r="AQ945" s="49">
        <v>52</v>
      </c>
      <c r="AR945" s="49">
        <v>0</v>
      </c>
      <c r="AS945" s="49">
        <v>0</v>
      </c>
      <c r="AT945" s="49">
        <v>22</v>
      </c>
      <c r="AU945" s="167">
        <f t="shared" si="338"/>
        <v>31</v>
      </c>
      <c r="AV945" s="49">
        <v>0</v>
      </c>
      <c r="AW945" s="99">
        <v>149.65</v>
      </c>
      <c r="AX945" s="94"/>
      <c r="AY945" s="94" t="s">
        <v>11051</v>
      </c>
      <c r="AZ945" s="100" t="s">
        <v>846</v>
      </c>
      <c r="BA945" s="100" t="s">
        <v>639</v>
      </c>
      <c r="BB945" s="49">
        <v>0</v>
      </c>
      <c r="BC945" s="159"/>
      <c r="BD945" s="153" t="str">
        <f t="shared" si="339"/>
        <v>07, 53, 2022.11.11</v>
      </c>
      <c r="BE945" s="153" t="str">
        <f t="shared" si="340"/>
        <v>09, 02, 2022.11.11</v>
      </c>
      <c r="BF945" s="160" t="str">
        <f t="shared" si="341"/>
        <v>В</v>
      </c>
      <c r="BG945" s="161">
        <f t="shared" si="342"/>
        <v>1.1499999999999999</v>
      </c>
      <c r="BH945" s="167">
        <f t="shared" si="343"/>
        <v>53</v>
      </c>
      <c r="BI945" s="162">
        <f t="shared" si="344"/>
        <v>0</v>
      </c>
      <c r="BJ945" s="162">
        <f t="shared" si="345"/>
        <v>1</v>
      </c>
      <c r="BK945" s="162">
        <f t="shared" si="346"/>
        <v>52</v>
      </c>
      <c r="BL945" s="162">
        <f t="shared" si="347"/>
        <v>0</v>
      </c>
      <c r="BM945" s="162">
        <f t="shared" si="348"/>
        <v>0</v>
      </c>
      <c r="BN945" s="162">
        <f t="shared" si="349"/>
        <v>22</v>
      </c>
      <c r="BO945" s="167">
        <f t="shared" si="350"/>
        <v>31</v>
      </c>
      <c r="BP945" s="162">
        <f t="shared" si="351"/>
        <v>0</v>
      </c>
      <c r="BQ945" s="168">
        <f t="shared" si="352"/>
        <v>0</v>
      </c>
      <c r="BT945" s="169">
        <f t="shared" si="353"/>
        <v>0</v>
      </c>
      <c r="BU945" s="169">
        <f t="shared" si="354"/>
        <v>0</v>
      </c>
      <c r="BV945" s="169">
        <f t="shared" si="355"/>
        <v>0</v>
      </c>
      <c r="BW945" s="169">
        <f t="shared" si="356"/>
        <v>0</v>
      </c>
      <c r="BX945" s="170">
        <f t="shared" si="357"/>
        <v>0</v>
      </c>
      <c r="BY945" s="170">
        <f t="shared" si="358"/>
        <v>0</v>
      </c>
      <c r="BZ945" s="170">
        <f t="shared" si="359"/>
        <v>0</v>
      </c>
      <c r="CA945" s="170">
        <f t="shared" si="360"/>
        <v>0</v>
      </c>
      <c r="CB945" s="216"/>
    </row>
    <row r="946" spans="1:80" s="172" customFormat="1" ht="15.75" customHeight="1">
      <c r="A946" s="163" t="s">
        <v>291</v>
      </c>
      <c r="B946" s="163"/>
      <c r="D946" s="163">
        <v>15</v>
      </c>
      <c r="AA946" s="165" t="s">
        <v>83</v>
      </c>
      <c r="AB946" s="166" t="s">
        <v>5391</v>
      </c>
      <c r="AC946" s="94" t="s">
        <v>108</v>
      </c>
      <c r="AD946" s="95" t="s">
        <v>314</v>
      </c>
      <c r="AE946" s="94" t="s">
        <v>11052</v>
      </c>
      <c r="AF946" s="96" t="s">
        <v>408</v>
      </c>
      <c r="AG946" s="22" t="s">
        <v>11053</v>
      </c>
      <c r="AH946" s="22" t="s">
        <v>11054</v>
      </c>
      <c r="AI946" s="97" t="s">
        <v>298</v>
      </c>
      <c r="AJ946" s="98">
        <v>6.25</v>
      </c>
      <c r="AK946" s="95" t="s">
        <v>11055</v>
      </c>
      <c r="AL946" s="94"/>
      <c r="AM946" s="94"/>
      <c r="AN946" s="167">
        <f t="shared" si="337"/>
        <v>22</v>
      </c>
      <c r="AO946" s="49">
        <v>0</v>
      </c>
      <c r="AP946" s="49">
        <v>0</v>
      </c>
      <c r="AQ946" s="49">
        <v>22</v>
      </c>
      <c r="AR946" s="49">
        <v>0</v>
      </c>
      <c r="AS946" s="49">
        <v>0</v>
      </c>
      <c r="AT946" s="49">
        <v>1</v>
      </c>
      <c r="AU946" s="167">
        <f t="shared" si="338"/>
        <v>21</v>
      </c>
      <c r="AV946" s="49">
        <v>0</v>
      </c>
      <c r="AW946" s="99">
        <v>39.270000000000003</v>
      </c>
      <c r="AX946" s="94"/>
      <c r="AY946" s="94" t="s">
        <v>11056</v>
      </c>
      <c r="AZ946" s="100"/>
      <c r="BA946" s="100"/>
      <c r="BB946" s="49">
        <v>1</v>
      </c>
      <c r="BC946" s="159"/>
      <c r="BD946" s="153" t="str">
        <f t="shared" si="339"/>
        <v>08, 45, 2022.11.11</v>
      </c>
      <c r="BE946" s="153" t="str">
        <f t="shared" si="340"/>
        <v>15, 00, 2022.11.11</v>
      </c>
      <c r="BF946" s="160" t="str">
        <f t="shared" si="341"/>
        <v>П</v>
      </c>
      <c r="BG946" s="161">
        <f t="shared" si="342"/>
        <v>6.25</v>
      </c>
      <c r="BH946" s="167">
        <f t="shared" si="343"/>
        <v>22</v>
      </c>
      <c r="BI946" s="162">
        <f t="shared" si="344"/>
        <v>0</v>
      </c>
      <c r="BJ946" s="162">
        <f t="shared" si="345"/>
        <v>0</v>
      </c>
      <c r="BK946" s="162">
        <f t="shared" si="346"/>
        <v>22</v>
      </c>
      <c r="BL946" s="162">
        <f t="shared" si="347"/>
        <v>0</v>
      </c>
      <c r="BM946" s="162">
        <f t="shared" si="348"/>
        <v>0</v>
      </c>
      <c r="BN946" s="162">
        <f t="shared" si="349"/>
        <v>1</v>
      </c>
      <c r="BO946" s="167">
        <f t="shared" si="350"/>
        <v>21</v>
      </c>
      <c r="BP946" s="162">
        <f t="shared" si="351"/>
        <v>0</v>
      </c>
      <c r="BQ946" s="168">
        <f t="shared" si="352"/>
        <v>1</v>
      </c>
      <c r="BT946" s="169">
        <f t="shared" si="353"/>
        <v>0</v>
      </c>
      <c r="BU946" s="169">
        <f t="shared" si="354"/>
        <v>0</v>
      </c>
      <c r="BV946" s="169">
        <f t="shared" si="355"/>
        <v>137.5</v>
      </c>
      <c r="BW946" s="169">
        <f t="shared" si="356"/>
        <v>22</v>
      </c>
      <c r="BX946" s="170">
        <f t="shared" si="357"/>
        <v>0</v>
      </c>
      <c r="BY946" s="170">
        <f t="shared" si="358"/>
        <v>0</v>
      </c>
      <c r="BZ946" s="170">
        <f t="shared" si="359"/>
        <v>0</v>
      </c>
      <c r="CA946" s="170">
        <f t="shared" si="360"/>
        <v>0</v>
      </c>
      <c r="CB946" s="216"/>
    </row>
    <row r="947" spans="1:80" s="172" customFormat="1" ht="15.75" customHeight="1">
      <c r="A947" s="163" t="s">
        <v>291</v>
      </c>
      <c r="B947" s="163"/>
      <c r="D947" s="163">
        <v>15</v>
      </c>
      <c r="AA947" s="165" t="s">
        <v>83</v>
      </c>
      <c r="AB947" s="166" t="s">
        <v>5395</v>
      </c>
      <c r="AC947" s="94" t="s">
        <v>108</v>
      </c>
      <c r="AD947" s="95" t="s">
        <v>768</v>
      </c>
      <c r="AE947" s="94" t="s">
        <v>11057</v>
      </c>
      <c r="AF947" s="96" t="s">
        <v>408</v>
      </c>
      <c r="AG947" s="22" t="s">
        <v>11053</v>
      </c>
      <c r="AH947" s="22" t="s">
        <v>11054</v>
      </c>
      <c r="AI947" s="97" t="s">
        <v>298</v>
      </c>
      <c r="AJ947" s="98">
        <v>6.25</v>
      </c>
      <c r="AK947" s="95" t="s">
        <v>11058</v>
      </c>
      <c r="AL947" s="94"/>
      <c r="AM947" s="94"/>
      <c r="AN947" s="167">
        <f t="shared" si="337"/>
        <v>1</v>
      </c>
      <c r="AO947" s="49">
        <v>0</v>
      </c>
      <c r="AP947" s="49">
        <v>0</v>
      </c>
      <c r="AQ947" s="49">
        <v>1</v>
      </c>
      <c r="AR947" s="49">
        <v>0</v>
      </c>
      <c r="AS947" s="49">
        <v>0</v>
      </c>
      <c r="AT947" s="49">
        <v>1</v>
      </c>
      <c r="AU947" s="167">
        <f t="shared" si="338"/>
        <v>0</v>
      </c>
      <c r="AV947" s="49">
        <v>0</v>
      </c>
      <c r="AW947" s="99">
        <v>1.28</v>
      </c>
      <c r="AX947" s="94"/>
      <c r="AY947" s="94" t="s">
        <v>11059</v>
      </c>
      <c r="AZ947" s="100"/>
      <c r="BA947" s="100"/>
      <c r="BB947" s="49">
        <v>1</v>
      </c>
      <c r="BC947" s="159"/>
      <c r="BD947" s="153" t="str">
        <f t="shared" si="339"/>
        <v>08, 45, 2022.11.11</v>
      </c>
      <c r="BE947" s="153" t="str">
        <f t="shared" si="340"/>
        <v>15, 00, 2022.11.11</v>
      </c>
      <c r="BF947" s="160" t="str">
        <f t="shared" si="341"/>
        <v>П</v>
      </c>
      <c r="BG947" s="161">
        <f t="shared" si="342"/>
        <v>6.25</v>
      </c>
      <c r="BH947" s="167">
        <f t="shared" si="343"/>
        <v>1</v>
      </c>
      <c r="BI947" s="162">
        <f t="shared" si="344"/>
        <v>0</v>
      </c>
      <c r="BJ947" s="162">
        <f t="shared" si="345"/>
        <v>0</v>
      </c>
      <c r="BK947" s="162">
        <f t="shared" si="346"/>
        <v>1</v>
      </c>
      <c r="BL947" s="162">
        <f t="shared" si="347"/>
        <v>0</v>
      </c>
      <c r="BM947" s="162">
        <f t="shared" si="348"/>
        <v>0</v>
      </c>
      <c r="BN947" s="162">
        <f t="shared" si="349"/>
        <v>1</v>
      </c>
      <c r="BO947" s="167">
        <f t="shared" si="350"/>
        <v>0</v>
      </c>
      <c r="BP947" s="162">
        <f t="shared" si="351"/>
        <v>0</v>
      </c>
      <c r="BQ947" s="168">
        <f t="shared" si="352"/>
        <v>1</v>
      </c>
      <c r="BT947" s="169">
        <f t="shared" si="353"/>
        <v>0</v>
      </c>
      <c r="BU947" s="169">
        <f t="shared" si="354"/>
        <v>0</v>
      </c>
      <c r="BV947" s="169">
        <f t="shared" si="355"/>
        <v>6.25</v>
      </c>
      <c r="BW947" s="169">
        <f t="shared" si="356"/>
        <v>1</v>
      </c>
      <c r="BX947" s="170">
        <f t="shared" si="357"/>
        <v>0</v>
      </c>
      <c r="BY947" s="170">
        <f t="shared" si="358"/>
        <v>0</v>
      </c>
      <c r="BZ947" s="170">
        <f t="shared" si="359"/>
        <v>0</v>
      </c>
      <c r="CA947" s="170">
        <f t="shared" si="360"/>
        <v>0</v>
      </c>
      <c r="CB947" s="216"/>
    </row>
    <row r="948" spans="1:80" s="172" customFormat="1" ht="15.75" customHeight="1">
      <c r="A948" s="163" t="s">
        <v>291</v>
      </c>
      <c r="B948" s="163"/>
      <c r="D948" s="163">
        <v>15</v>
      </c>
      <c r="AA948" s="165" t="s">
        <v>83</v>
      </c>
      <c r="AB948" s="166" t="s">
        <v>5402</v>
      </c>
      <c r="AC948" s="94" t="s">
        <v>90</v>
      </c>
      <c r="AD948" s="95" t="s">
        <v>314</v>
      </c>
      <c r="AE948" s="94" t="s">
        <v>6210</v>
      </c>
      <c r="AF948" s="96" t="s">
        <v>345</v>
      </c>
      <c r="AG948" s="22" t="s">
        <v>11060</v>
      </c>
      <c r="AH948" s="22" t="s">
        <v>11061</v>
      </c>
      <c r="AI948" s="97" t="s">
        <v>298</v>
      </c>
      <c r="AJ948" s="98">
        <v>7</v>
      </c>
      <c r="AK948" s="95" t="s">
        <v>6211</v>
      </c>
      <c r="AL948" s="94"/>
      <c r="AM948" s="94"/>
      <c r="AN948" s="167">
        <f t="shared" si="337"/>
        <v>4</v>
      </c>
      <c r="AO948" s="49">
        <v>0</v>
      </c>
      <c r="AP948" s="49">
        <v>0</v>
      </c>
      <c r="AQ948" s="49">
        <v>4</v>
      </c>
      <c r="AR948" s="49">
        <v>0</v>
      </c>
      <c r="AS948" s="49">
        <v>0</v>
      </c>
      <c r="AT948" s="49">
        <v>4</v>
      </c>
      <c r="AU948" s="167">
        <f t="shared" si="338"/>
        <v>0</v>
      </c>
      <c r="AV948" s="49">
        <v>0</v>
      </c>
      <c r="AW948" s="99">
        <v>14.17</v>
      </c>
      <c r="AX948" s="94"/>
      <c r="AY948" s="94" t="s">
        <v>11062</v>
      </c>
      <c r="AZ948" s="100"/>
      <c r="BA948" s="100"/>
      <c r="BB948" s="49">
        <v>1</v>
      </c>
      <c r="BC948" s="159"/>
      <c r="BD948" s="153" t="str">
        <f t="shared" si="339"/>
        <v>09, 00, 2022.11.11</v>
      </c>
      <c r="BE948" s="153" t="str">
        <f t="shared" si="340"/>
        <v>16, 00, 2022.11.11</v>
      </c>
      <c r="BF948" s="160" t="str">
        <f t="shared" si="341"/>
        <v>П</v>
      </c>
      <c r="BG948" s="161">
        <f t="shared" si="342"/>
        <v>7</v>
      </c>
      <c r="BH948" s="167">
        <f t="shared" si="343"/>
        <v>4</v>
      </c>
      <c r="BI948" s="162">
        <f t="shared" si="344"/>
        <v>0</v>
      </c>
      <c r="BJ948" s="162">
        <f t="shared" si="345"/>
        <v>0</v>
      </c>
      <c r="BK948" s="162">
        <f t="shared" si="346"/>
        <v>4</v>
      </c>
      <c r="BL948" s="162">
        <f t="shared" si="347"/>
        <v>0</v>
      </c>
      <c r="BM948" s="162">
        <f t="shared" si="348"/>
        <v>0</v>
      </c>
      <c r="BN948" s="162">
        <f t="shared" si="349"/>
        <v>4</v>
      </c>
      <c r="BO948" s="167">
        <f t="shared" si="350"/>
        <v>0</v>
      </c>
      <c r="BP948" s="162">
        <f t="shared" si="351"/>
        <v>0</v>
      </c>
      <c r="BQ948" s="168">
        <f t="shared" si="352"/>
        <v>1</v>
      </c>
      <c r="BT948" s="169">
        <f t="shared" si="353"/>
        <v>0</v>
      </c>
      <c r="BU948" s="169">
        <f t="shared" si="354"/>
        <v>0</v>
      </c>
      <c r="BV948" s="169">
        <f t="shared" si="355"/>
        <v>28</v>
      </c>
      <c r="BW948" s="169">
        <f t="shared" si="356"/>
        <v>4</v>
      </c>
      <c r="BX948" s="170">
        <f t="shared" si="357"/>
        <v>0</v>
      </c>
      <c r="BY948" s="170">
        <f t="shared" si="358"/>
        <v>0</v>
      </c>
      <c r="BZ948" s="170">
        <f t="shared" si="359"/>
        <v>0</v>
      </c>
      <c r="CA948" s="170">
        <f t="shared" si="360"/>
        <v>0</v>
      </c>
      <c r="CB948" s="216"/>
    </row>
    <row r="949" spans="1:80" s="172" customFormat="1" ht="15.75" customHeight="1">
      <c r="A949" s="163" t="s">
        <v>291</v>
      </c>
      <c r="B949" s="163"/>
      <c r="D949" s="163">
        <v>15</v>
      </c>
      <c r="AA949" s="165" t="s">
        <v>83</v>
      </c>
      <c r="AB949" s="166" t="s">
        <v>5407</v>
      </c>
      <c r="AC949" s="94" t="s">
        <v>90</v>
      </c>
      <c r="AD949" s="95" t="s">
        <v>305</v>
      </c>
      <c r="AE949" s="94" t="s">
        <v>8092</v>
      </c>
      <c r="AF949" s="96" t="s">
        <v>345</v>
      </c>
      <c r="AG949" s="22" t="s">
        <v>11063</v>
      </c>
      <c r="AH949" s="22" t="s">
        <v>11064</v>
      </c>
      <c r="AI949" s="97" t="s">
        <v>309</v>
      </c>
      <c r="AJ949" s="98">
        <v>1.35</v>
      </c>
      <c r="AK949" s="95" t="s">
        <v>8095</v>
      </c>
      <c r="AL949" s="94"/>
      <c r="AM949" s="94" t="s">
        <v>8096</v>
      </c>
      <c r="AN949" s="167">
        <f t="shared" si="337"/>
        <v>108</v>
      </c>
      <c r="AO949" s="49">
        <v>0</v>
      </c>
      <c r="AP949" s="49">
        <v>4</v>
      </c>
      <c r="AQ949" s="49">
        <v>102</v>
      </c>
      <c r="AR949" s="49">
        <v>0</v>
      </c>
      <c r="AS949" s="49">
        <v>0</v>
      </c>
      <c r="AT949" s="49">
        <v>12</v>
      </c>
      <c r="AU949" s="167">
        <f t="shared" si="338"/>
        <v>94</v>
      </c>
      <c r="AV949" s="49">
        <v>2</v>
      </c>
      <c r="AW949" s="99">
        <v>299.06</v>
      </c>
      <c r="AX949" s="94" t="s">
        <v>1602</v>
      </c>
      <c r="AY949" s="94" t="s">
        <v>11065</v>
      </c>
      <c r="AZ949" s="100" t="s">
        <v>501</v>
      </c>
      <c r="BA949" s="100" t="s">
        <v>313</v>
      </c>
      <c r="BB949" s="49">
        <v>1</v>
      </c>
      <c r="BC949" s="159"/>
      <c r="BD949" s="153" t="str">
        <f t="shared" si="339"/>
        <v>00, 29, 2022.11.13</v>
      </c>
      <c r="BE949" s="153" t="str">
        <f t="shared" si="340"/>
        <v>01, 50, 2022.11.13</v>
      </c>
      <c r="BF949" s="160" t="str">
        <f t="shared" si="341"/>
        <v>В</v>
      </c>
      <c r="BG949" s="161">
        <f t="shared" si="342"/>
        <v>1.35</v>
      </c>
      <c r="BH949" s="167">
        <f t="shared" si="343"/>
        <v>108</v>
      </c>
      <c r="BI949" s="162">
        <f t="shared" si="344"/>
        <v>0</v>
      </c>
      <c r="BJ949" s="162">
        <f t="shared" si="345"/>
        <v>4</v>
      </c>
      <c r="BK949" s="162">
        <f t="shared" si="346"/>
        <v>102</v>
      </c>
      <c r="BL949" s="162">
        <f t="shared" si="347"/>
        <v>0</v>
      </c>
      <c r="BM949" s="162">
        <f t="shared" si="348"/>
        <v>0</v>
      </c>
      <c r="BN949" s="162">
        <f t="shared" si="349"/>
        <v>12</v>
      </c>
      <c r="BO949" s="167">
        <f t="shared" si="350"/>
        <v>94</v>
      </c>
      <c r="BP949" s="162">
        <f t="shared" si="351"/>
        <v>2</v>
      </c>
      <c r="BQ949" s="168">
        <f t="shared" si="352"/>
        <v>1</v>
      </c>
      <c r="BT949" s="169">
        <f t="shared" si="353"/>
        <v>145.80000000000001</v>
      </c>
      <c r="BU949" s="169">
        <f t="shared" si="354"/>
        <v>108</v>
      </c>
      <c r="BV949" s="169">
        <f t="shared" si="355"/>
        <v>0</v>
      </c>
      <c r="BW949" s="169">
        <f t="shared" si="356"/>
        <v>0</v>
      </c>
      <c r="BX949" s="170">
        <f t="shared" si="357"/>
        <v>0</v>
      </c>
      <c r="BY949" s="170">
        <f t="shared" si="358"/>
        <v>0</v>
      </c>
      <c r="BZ949" s="170">
        <f t="shared" si="359"/>
        <v>0</v>
      </c>
      <c r="CA949" s="170">
        <f t="shared" si="360"/>
        <v>0</v>
      </c>
      <c r="CB949" s="216"/>
    </row>
    <row r="950" spans="1:80" s="172" customFormat="1" ht="15.75" customHeight="1">
      <c r="A950" s="163" t="s">
        <v>291</v>
      </c>
      <c r="B950" s="163"/>
      <c r="D950" s="163">
        <v>15</v>
      </c>
      <c r="AA950" s="165" t="s">
        <v>83</v>
      </c>
      <c r="AB950" s="166" t="s">
        <v>5413</v>
      </c>
      <c r="AC950" s="94" t="s">
        <v>90</v>
      </c>
      <c r="AD950" s="95" t="s">
        <v>314</v>
      </c>
      <c r="AE950" s="94" t="s">
        <v>3591</v>
      </c>
      <c r="AF950" s="96" t="s">
        <v>345</v>
      </c>
      <c r="AG950" s="22" t="s">
        <v>11063</v>
      </c>
      <c r="AH950" s="22" t="s">
        <v>11063</v>
      </c>
      <c r="AI950" s="97" t="s">
        <v>309</v>
      </c>
      <c r="AJ950" s="98">
        <v>0</v>
      </c>
      <c r="AK950" s="95" t="s">
        <v>3594</v>
      </c>
      <c r="AL950" s="94"/>
      <c r="AM950" s="94" t="s">
        <v>3595</v>
      </c>
      <c r="AN950" s="167">
        <f t="shared" si="337"/>
        <v>222</v>
      </c>
      <c r="AO950" s="49">
        <v>0</v>
      </c>
      <c r="AP950" s="49">
        <v>4</v>
      </c>
      <c r="AQ950" s="49">
        <v>216</v>
      </c>
      <c r="AR950" s="49">
        <v>0</v>
      </c>
      <c r="AS950" s="49">
        <v>0</v>
      </c>
      <c r="AT950" s="49">
        <v>33</v>
      </c>
      <c r="AU950" s="167">
        <f t="shared" si="338"/>
        <v>187</v>
      </c>
      <c r="AV950" s="49">
        <v>2</v>
      </c>
      <c r="AW950" s="99">
        <v>310.83</v>
      </c>
      <c r="AX950" s="94" t="s">
        <v>7743</v>
      </c>
      <c r="AY950" s="94" t="s">
        <v>11066</v>
      </c>
      <c r="AZ950" s="100" t="s">
        <v>501</v>
      </c>
      <c r="BA950" s="100" t="s">
        <v>313</v>
      </c>
      <c r="BB950" s="49">
        <v>1</v>
      </c>
      <c r="BC950" s="159"/>
      <c r="BD950" s="153" t="str">
        <f t="shared" si="339"/>
        <v>00, 29, 2022.11.13</v>
      </c>
      <c r="BE950" s="153" t="str">
        <f t="shared" si="340"/>
        <v>00, 29, 2022.11.13</v>
      </c>
      <c r="BF950" s="160" t="str">
        <f t="shared" si="341"/>
        <v>В</v>
      </c>
      <c r="BG950" s="161">
        <f t="shared" si="342"/>
        <v>0</v>
      </c>
      <c r="BH950" s="167">
        <f t="shared" si="343"/>
        <v>222</v>
      </c>
      <c r="BI950" s="162">
        <f t="shared" si="344"/>
        <v>0</v>
      </c>
      <c r="BJ950" s="162">
        <f t="shared" si="345"/>
        <v>4</v>
      </c>
      <c r="BK950" s="162">
        <f t="shared" si="346"/>
        <v>216</v>
      </c>
      <c r="BL950" s="162">
        <f t="shared" si="347"/>
        <v>0</v>
      </c>
      <c r="BM950" s="162">
        <f t="shared" si="348"/>
        <v>0</v>
      </c>
      <c r="BN950" s="162">
        <f t="shared" si="349"/>
        <v>33</v>
      </c>
      <c r="BO950" s="167">
        <f t="shared" si="350"/>
        <v>187</v>
      </c>
      <c r="BP950" s="162">
        <f t="shared" si="351"/>
        <v>2</v>
      </c>
      <c r="BQ950" s="168">
        <f t="shared" si="352"/>
        <v>1</v>
      </c>
      <c r="BT950" s="169">
        <f t="shared" si="353"/>
        <v>0</v>
      </c>
      <c r="BU950" s="169">
        <f t="shared" si="354"/>
        <v>222</v>
      </c>
      <c r="BV950" s="169">
        <f t="shared" si="355"/>
        <v>0</v>
      </c>
      <c r="BW950" s="169">
        <f t="shared" si="356"/>
        <v>0</v>
      </c>
      <c r="BX950" s="170">
        <f t="shared" si="357"/>
        <v>0</v>
      </c>
      <c r="BY950" s="170">
        <f t="shared" si="358"/>
        <v>0</v>
      </c>
      <c r="BZ950" s="170">
        <f t="shared" si="359"/>
        <v>0</v>
      </c>
      <c r="CA950" s="170">
        <f t="shared" si="360"/>
        <v>0</v>
      </c>
      <c r="CB950" s="216"/>
    </row>
    <row r="951" spans="1:80" s="172" customFormat="1" ht="15.75" customHeight="1">
      <c r="A951" s="163" t="s">
        <v>291</v>
      </c>
      <c r="B951" s="163"/>
      <c r="D951" s="163">
        <v>15</v>
      </c>
      <c r="AA951" s="165" t="s">
        <v>83</v>
      </c>
      <c r="AB951" s="166" t="s">
        <v>5417</v>
      </c>
      <c r="AC951" s="94" t="s">
        <v>92</v>
      </c>
      <c r="AD951" s="95" t="s">
        <v>305</v>
      </c>
      <c r="AE951" s="94" t="s">
        <v>1949</v>
      </c>
      <c r="AF951" s="96" t="s">
        <v>408</v>
      </c>
      <c r="AG951" s="22" t="s">
        <v>11067</v>
      </c>
      <c r="AH951" s="22" t="s">
        <v>11068</v>
      </c>
      <c r="AI951" s="97" t="s">
        <v>309</v>
      </c>
      <c r="AJ951" s="98">
        <v>1.85</v>
      </c>
      <c r="AK951" s="95" t="s">
        <v>11069</v>
      </c>
      <c r="AL951" s="94"/>
      <c r="AM951" s="94" t="s">
        <v>9982</v>
      </c>
      <c r="AN951" s="167">
        <f t="shared" si="337"/>
        <v>25</v>
      </c>
      <c r="AO951" s="49">
        <v>0</v>
      </c>
      <c r="AP951" s="49">
        <v>0</v>
      </c>
      <c r="AQ951" s="49">
        <v>18</v>
      </c>
      <c r="AR951" s="49">
        <v>0</v>
      </c>
      <c r="AS951" s="49">
        <v>0</v>
      </c>
      <c r="AT951" s="49">
        <v>18</v>
      </c>
      <c r="AU951" s="167">
        <f t="shared" si="338"/>
        <v>0</v>
      </c>
      <c r="AV951" s="49">
        <v>7</v>
      </c>
      <c r="AW951" s="99">
        <v>65.97</v>
      </c>
      <c r="AX951" s="94" t="s">
        <v>11070</v>
      </c>
      <c r="AY951" s="94" t="s">
        <v>11071</v>
      </c>
      <c r="AZ951" s="100" t="s">
        <v>693</v>
      </c>
      <c r="BA951" s="100" t="s">
        <v>313</v>
      </c>
      <c r="BB951" s="49">
        <v>0</v>
      </c>
      <c r="BC951" s="159"/>
      <c r="BD951" s="153" t="str">
        <f t="shared" si="339"/>
        <v>02, 57, 2022.11.13</v>
      </c>
      <c r="BE951" s="153" t="str">
        <f t="shared" si="340"/>
        <v>04, 48, 2022.11.13</v>
      </c>
      <c r="BF951" s="160" t="str">
        <f t="shared" si="341"/>
        <v>В</v>
      </c>
      <c r="BG951" s="161">
        <f t="shared" si="342"/>
        <v>1.85</v>
      </c>
      <c r="BH951" s="167">
        <f t="shared" si="343"/>
        <v>25</v>
      </c>
      <c r="BI951" s="162">
        <f t="shared" si="344"/>
        <v>0</v>
      </c>
      <c r="BJ951" s="162">
        <f t="shared" si="345"/>
        <v>0</v>
      </c>
      <c r="BK951" s="162">
        <f t="shared" si="346"/>
        <v>18</v>
      </c>
      <c r="BL951" s="162">
        <f t="shared" si="347"/>
        <v>0</v>
      </c>
      <c r="BM951" s="162">
        <f t="shared" si="348"/>
        <v>0</v>
      </c>
      <c r="BN951" s="162">
        <f t="shared" si="349"/>
        <v>18</v>
      </c>
      <c r="BO951" s="167">
        <f t="shared" si="350"/>
        <v>0</v>
      </c>
      <c r="BP951" s="162">
        <f t="shared" si="351"/>
        <v>7</v>
      </c>
      <c r="BQ951" s="168">
        <f t="shared" si="352"/>
        <v>0</v>
      </c>
      <c r="BT951" s="169">
        <f t="shared" si="353"/>
        <v>0</v>
      </c>
      <c r="BU951" s="169">
        <f t="shared" si="354"/>
        <v>0</v>
      </c>
      <c r="BV951" s="169">
        <f t="shared" si="355"/>
        <v>0</v>
      </c>
      <c r="BW951" s="169">
        <f t="shared" si="356"/>
        <v>0</v>
      </c>
      <c r="BX951" s="170">
        <f t="shared" si="357"/>
        <v>0</v>
      </c>
      <c r="BY951" s="170">
        <f t="shared" si="358"/>
        <v>0</v>
      </c>
      <c r="BZ951" s="170">
        <f t="shared" si="359"/>
        <v>0</v>
      </c>
      <c r="CA951" s="170">
        <f t="shared" si="360"/>
        <v>0</v>
      </c>
      <c r="CB951" s="216"/>
    </row>
    <row r="952" spans="1:80" s="172" customFormat="1" ht="15.75" customHeight="1">
      <c r="A952" s="163" t="s">
        <v>291</v>
      </c>
      <c r="B952" s="163"/>
      <c r="D952" s="163">
        <v>15</v>
      </c>
      <c r="AA952" s="165" t="s">
        <v>83</v>
      </c>
      <c r="AB952" s="166" t="s">
        <v>5423</v>
      </c>
      <c r="AC952" s="94" t="s">
        <v>92</v>
      </c>
      <c r="AD952" s="95" t="s">
        <v>305</v>
      </c>
      <c r="AE952" s="94" t="s">
        <v>4243</v>
      </c>
      <c r="AF952" s="96" t="s">
        <v>408</v>
      </c>
      <c r="AG952" s="22" t="s">
        <v>11072</v>
      </c>
      <c r="AH952" s="22" t="s">
        <v>11073</v>
      </c>
      <c r="AI952" s="97" t="s">
        <v>309</v>
      </c>
      <c r="AJ952" s="98">
        <v>0.72</v>
      </c>
      <c r="AK952" s="95" t="s">
        <v>11074</v>
      </c>
      <c r="AL952" s="94"/>
      <c r="AM952" s="94"/>
      <c r="AN952" s="167">
        <f t="shared" si="337"/>
        <v>7</v>
      </c>
      <c r="AO952" s="49">
        <v>0</v>
      </c>
      <c r="AP952" s="49">
        <v>0</v>
      </c>
      <c r="AQ952" s="49">
        <v>2</v>
      </c>
      <c r="AR952" s="49">
        <v>0</v>
      </c>
      <c r="AS952" s="49">
        <v>0</v>
      </c>
      <c r="AT952" s="49">
        <v>2</v>
      </c>
      <c r="AU952" s="167">
        <f t="shared" si="338"/>
        <v>0</v>
      </c>
      <c r="AV952" s="49">
        <v>5</v>
      </c>
      <c r="AW952" s="99">
        <v>23.44</v>
      </c>
      <c r="AX952" s="94" t="s">
        <v>11075</v>
      </c>
      <c r="AY952" s="94" t="s">
        <v>11076</v>
      </c>
      <c r="AZ952" s="100" t="s">
        <v>693</v>
      </c>
      <c r="BA952" s="100" t="s">
        <v>313</v>
      </c>
      <c r="BB952" s="49">
        <v>0</v>
      </c>
      <c r="BC952" s="159"/>
      <c r="BD952" s="153" t="str">
        <f t="shared" si="339"/>
        <v>05, 28, 2022.11.13</v>
      </c>
      <c r="BE952" s="153" t="str">
        <f t="shared" si="340"/>
        <v>06, 11, 2022.11.13</v>
      </c>
      <c r="BF952" s="160" t="str">
        <f t="shared" si="341"/>
        <v>В</v>
      </c>
      <c r="BG952" s="161">
        <f t="shared" si="342"/>
        <v>0.72</v>
      </c>
      <c r="BH952" s="167">
        <f t="shared" si="343"/>
        <v>7</v>
      </c>
      <c r="BI952" s="162">
        <f t="shared" si="344"/>
        <v>0</v>
      </c>
      <c r="BJ952" s="162">
        <f t="shared" si="345"/>
        <v>0</v>
      </c>
      <c r="BK952" s="162">
        <f t="shared" si="346"/>
        <v>2</v>
      </c>
      <c r="BL952" s="162">
        <f t="shared" si="347"/>
        <v>0</v>
      </c>
      <c r="BM952" s="162">
        <f t="shared" si="348"/>
        <v>0</v>
      </c>
      <c r="BN952" s="162">
        <f t="shared" si="349"/>
        <v>2</v>
      </c>
      <c r="BO952" s="167">
        <f t="shared" si="350"/>
        <v>0</v>
      </c>
      <c r="BP952" s="162">
        <f t="shared" si="351"/>
        <v>5</v>
      </c>
      <c r="BQ952" s="168">
        <f t="shared" si="352"/>
        <v>0</v>
      </c>
      <c r="BT952" s="169">
        <f t="shared" si="353"/>
        <v>0</v>
      </c>
      <c r="BU952" s="169">
        <f t="shared" si="354"/>
        <v>0</v>
      </c>
      <c r="BV952" s="169">
        <f t="shared" si="355"/>
        <v>0</v>
      </c>
      <c r="BW952" s="169">
        <f t="shared" si="356"/>
        <v>0</v>
      </c>
      <c r="BX952" s="170">
        <f t="shared" si="357"/>
        <v>0</v>
      </c>
      <c r="BY952" s="170">
        <f t="shared" si="358"/>
        <v>0</v>
      </c>
      <c r="BZ952" s="170">
        <f t="shared" si="359"/>
        <v>0</v>
      </c>
      <c r="CA952" s="170">
        <f t="shared" si="360"/>
        <v>0</v>
      </c>
      <c r="CB952" s="216"/>
    </row>
    <row r="953" spans="1:80" s="172" customFormat="1" ht="15.75" customHeight="1">
      <c r="A953" s="163" t="s">
        <v>291</v>
      </c>
      <c r="B953" s="163"/>
      <c r="D953" s="163">
        <v>15</v>
      </c>
      <c r="AA953" s="165" t="s">
        <v>83</v>
      </c>
      <c r="AB953" s="166" t="s">
        <v>5427</v>
      </c>
      <c r="AC953" s="94" t="s">
        <v>92</v>
      </c>
      <c r="AD953" s="95" t="s">
        <v>768</v>
      </c>
      <c r="AE953" s="94" t="s">
        <v>4243</v>
      </c>
      <c r="AF953" s="96" t="s">
        <v>408</v>
      </c>
      <c r="AG953" s="22" t="s">
        <v>11072</v>
      </c>
      <c r="AH953" s="22" t="s">
        <v>11073</v>
      </c>
      <c r="AI953" s="97" t="s">
        <v>309</v>
      </c>
      <c r="AJ953" s="98">
        <v>0.72</v>
      </c>
      <c r="AK953" s="95" t="s">
        <v>11074</v>
      </c>
      <c r="AL953" s="94"/>
      <c r="AM953" s="94"/>
      <c r="AN953" s="167">
        <f t="shared" si="337"/>
        <v>7</v>
      </c>
      <c r="AO953" s="49">
        <v>0</v>
      </c>
      <c r="AP953" s="49">
        <v>0</v>
      </c>
      <c r="AQ953" s="49">
        <v>2</v>
      </c>
      <c r="AR953" s="49">
        <v>0</v>
      </c>
      <c r="AS953" s="49">
        <v>0</v>
      </c>
      <c r="AT953" s="49">
        <v>2</v>
      </c>
      <c r="AU953" s="167">
        <f t="shared" si="338"/>
        <v>0</v>
      </c>
      <c r="AV953" s="49">
        <v>5</v>
      </c>
      <c r="AW953" s="99">
        <v>23.44</v>
      </c>
      <c r="AX953" s="94" t="s">
        <v>11075</v>
      </c>
      <c r="AY953" s="94" t="s">
        <v>11076</v>
      </c>
      <c r="AZ953" s="100" t="s">
        <v>693</v>
      </c>
      <c r="BA953" s="100" t="s">
        <v>313</v>
      </c>
      <c r="BB953" s="49">
        <v>0</v>
      </c>
      <c r="BC953" s="159"/>
      <c r="BD953" s="153" t="str">
        <f t="shared" si="339"/>
        <v>05, 28, 2022.11.13</v>
      </c>
      <c r="BE953" s="153" t="str">
        <f t="shared" si="340"/>
        <v>06, 11, 2022.11.13</v>
      </c>
      <c r="BF953" s="160" t="str">
        <f t="shared" si="341"/>
        <v>В</v>
      </c>
      <c r="BG953" s="161">
        <f t="shared" si="342"/>
        <v>0.72</v>
      </c>
      <c r="BH953" s="167">
        <f t="shared" si="343"/>
        <v>7</v>
      </c>
      <c r="BI953" s="162">
        <f t="shared" si="344"/>
        <v>0</v>
      </c>
      <c r="BJ953" s="162">
        <f t="shared" si="345"/>
        <v>0</v>
      </c>
      <c r="BK953" s="162">
        <f t="shared" si="346"/>
        <v>2</v>
      </c>
      <c r="BL953" s="162">
        <f t="shared" si="347"/>
        <v>0</v>
      </c>
      <c r="BM953" s="162">
        <f t="shared" si="348"/>
        <v>0</v>
      </c>
      <c r="BN953" s="162">
        <f t="shared" si="349"/>
        <v>2</v>
      </c>
      <c r="BO953" s="167">
        <f t="shared" si="350"/>
        <v>0</v>
      </c>
      <c r="BP953" s="162">
        <f t="shared" si="351"/>
        <v>5</v>
      </c>
      <c r="BQ953" s="168">
        <f t="shared" si="352"/>
        <v>0</v>
      </c>
      <c r="BT953" s="169">
        <f t="shared" si="353"/>
        <v>0</v>
      </c>
      <c r="BU953" s="169">
        <f t="shared" si="354"/>
        <v>0</v>
      </c>
      <c r="BV953" s="169">
        <f t="shared" si="355"/>
        <v>0</v>
      </c>
      <c r="BW953" s="169">
        <f t="shared" si="356"/>
        <v>0</v>
      </c>
      <c r="BX953" s="170">
        <f t="shared" si="357"/>
        <v>0</v>
      </c>
      <c r="BY953" s="170">
        <f t="shared" si="358"/>
        <v>0</v>
      </c>
      <c r="BZ953" s="170">
        <f t="shared" si="359"/>
        <v>0</v>
      </c>
      <c r="CA953" s="170">
        <f t="shared" si="360"/>
        <v>0</v>
      </c>
      <c r="CB953" s="216"/>
    </row>
    <row r="954" spans="1:80" s="172" customFormat="1" ht="15.75" customHeight="1">
      <c r="A954" s="163" t="s">
        <v>291</v>
      </c>
      <c r="B954" s="163"/>
      <c r="D954" s="163">
        <v>15</v>
      </c>
      <c r="AA954" s="165" t="s">
        <v>83</v>
      </c>
      <c r="AB954" s="166" t="s">
        <v>5434</v>
      </c>
      <c r="AC954" s="94" t="s">
        <v>92</v>
      </c>
      <c r="AD954" s="95" t="s">
        <v>768</v>
      </c>
      <c r="AE954" s="94" t="s">
        <v>4243</v>
      </c>
      <c r="AF954" s="96" t="s">
        <v>408</v>
      </c>
      <c r="AG954" s="22" t="s">
        <v>11072</v>
      </c>
      <c r="AH954" s="22" t="s">
        <v>11073</v>
      </c>
      <c r="AI954" s="97" t="s">
        <v>309</v>
      </c>
      <c r="AJ954" s="98">
        <v>0.72</v>
      </c>
      <c r="AK954" s="95" t="s">
        <v>11074</v>
      </c>
      <c r="AL954" s="94"/>
      <c r="AM954" s="94"/>
      <c r="AN954" s="167">
        <f t="shared" si="337"/>
        <v>7</v>
      </c>
      <c r="AO954" s="49">
        <v>0</v>
      </c>
      <c r="AP954" s="49">
        <v>0</v>
      </c>
      <c r="AQ954" s="49">
        <v>2</v>
      </c>
      <c r="AR954" s="49">
        <v>0</v>
      </c>
      <c r="AS954" s="49">
        <v>0</v>
      </c>
      <c r="AT954" s="49">
        <v>2</v>
      </c>
      <c r="AU954" s="167">
        <f t="shared" si="338"/>
        <v>0</v>
      </c>
      <c r="AV954" s="49">
        <v>5</v>
      </c>
      <c r="AW954" s="99">
        <v>23.44</v>
      </c>
      <c r="AX954" s="94" t="s">
        <v>11075</v>
      </c>
      <c r="AY954" s="94" t="s">
        <v>11076</v>
      </c>
      <c r="AZ954" s="100" t="s">
        <v>693</v>
      </c>
      <c r="BA954" s="100" t="s">
        <v>313</v>
      </c>
      <c r="BB954" s="49">
        <v>0</v>
      </c>
      <c r="BC954" s="159"/>
      <c r="BD954" s="153" t="str">
        <f t="shared" si="339"/>
        <v>05, 28, 2022.11.13</v>
      </c>
      <c r="BE954" s="153" t="str">
        <f t="shared" si="340"/>
        <v>06, 11, 2022.11.13</v>
      </c>
      <c r="BF954" s="160" t="str">
        <f t="shared" si="341"/>
        <v>В</v>
      </c>
      <c r="BG954" s="161">
        <f t="shared" si="342"/>
        <v>0.72</v>
      </c>
      <c r="BH954" s="167">
        <f t="shared" si="343"/>
        <v>7</v>
      </c>
      <c r="BI954" s="162">
        <f t="shared" si="344"/>
        <v>0</v>
      </c>
      <c r="BJ954" s="162">
        <f t="shared" si="345"/>
        <v>0</v>
      </c>
      <c r="BK954" s="162">
        <f t="shared" si="346"/>
        <v>2</v>
      </c>
      <c r="BL954" s="162">
        <f t="shared" si="347"/>
        <v>0</v>
      </c>
      <c r="BM954" s="162">
        <f t="shared" si="348"/>
        <v>0</v>
      </c>
      <c r="BN954" s="162">
        <f t="shared" si="349"/>
        <v>2</v>
      </c>
      <c r="BO954" s="167">
        <f t="shared" si="350"/>
        <v>0</v>
      </c>
      <c r="BP954" s="162">
        <f t="shared" si="351"/>
        <v>5</v>
      </c>
      <c r="BQ954" s="168">
        <f t="shared" si="352"/>
        <v>0</v>
      </c>
      <c r="BT954" s="169">
        <f t="shared" si="353"/>
        <v>0</v>
      </c>
      <c r="BU954" s="169">
        <f t="shared" si="354"/>
        <v>0</v>
      </c>
      <c r="BV954" s="169">
        <f t="shared" si="355"/>
        <v>0</v>
      </c>
      <c r="BW954" s="169">
        <f t="shared" si="356"/>
        <v>0</v>
      </c>
      <c r="BX954" s="170">
        <f t="shared" si="357"/>
        <v>0</v>
      </c>
      <c r="BY954" s="170">
        <f t="shared" si="358"/>
        <v>0</v>
      </c>
      <c r="BZ954" s="170">
        <f t="shared" si="359"/>
        <v>0</v>
      </c>
      <c r="CA954" s="170">
        <f t="shared" si="360"/>
        <v>0</v>
      </c>
      <c r="CB954" s="216"/>
    </row>
    <row r="955" spans="1:80" s="172" customFormat="1" ht="15.75" customHeight="1">
      <c r="A955" s="163" t="s">
        <v>291</v>
      </c>
      <c r="B955" s="163"/>
      <c r="D955" s="163">
        <v>15</v>
      </c>
      <c r="AA955" s="165" t="s">
        <v>83</v>
      </c>
      <c r="AB955" s="166" t="s">
        <v>5438</v>
      </c>
      <c r="AC955" s="94" t="s">
        <v>92</v>
      </c>
      <c r="AD955" s="95" t="s">
        <v>768</v>
      </c>
      <c r="AE955" s="94" t="s">
        <v>4243</v>
      </c>
      <c r="AF955" s="96" t="s">
        <v>408</v>
      </c>
      <c r="AG955" s="22" t="s">
        <v>11072</v>
      </c>
      <c r="AH955" s="22" t="s">
        <v>11073</v>
      </c>
      <c r="AI955" s="97" t="s">
        <v>309</v>
      </c>
      <c r="AJ955" s="98">
        <v>0.72</v>
      </c>
      <c r="AK955" s="95" t="s">
        <v>11074</v>
      </c>
      <c r="AL955" s="94"/>
      <c r="AM955" s="94"/>
      <c r="AN955" s="167">
        <f t="shared" si="337"/>
        <v>7</v>
      </c>
      <c r="AO955" s="49">
        <v>0</v>
      </c>
      <c r="AP955" s="49">
        <v>0</v>
      </c>
      <c r="AQ955" s="49">
        <v>2</v>
      </c>
      <c r="AR955" s="49">
        <v>0</v>
      </c>
      <c r="AS955" s="49">
        <v>0</v>
      </c>
      <c r="AT955" s="49">
        <v>2</v>
      </c>
      <c r="AU955" s="167">
        <f t="shared" si="338"/>
        <v>0</v>
      </c>
      <c r="AV955" s="49">
        <v>5</v>
      </c>
      <c r="AW955" s="99">
        <v>23.44</v>
      </c>
      <c r="AX955" s="94" t="s">
        <v>11075</v>
      </c>
      <c r="AY955" s="94" t="s">
        <v>11076</v>
      </c>
      <c r="AZ955" s="100" t="s">
        <v>693</v>
      </c>
      <c r="BA955" s="100" t="s">
        <v>313</v>
      </c>
      <c r="BB955" s="49">
        <v>0</v>
      </c>
      <c r="BC955" s="159"/>
      <c r="BD955" s="153" t="str">
        <f t="shared" si="339"/>
        <v>05, 28, 2022.11.13</v>
      </c>
      <c r="BE955" s="153" t="str">
        <f t="shared" si="340"/>
        <v>06, 11, 2022.11.13</v>
      </c>
      <c r="BF955" s="160" t="str">
        <f t="shared" si="341"/>
        <v>В</v>
      </c>
      <c r="BG955" s="161">
        <f t="shared" si="342"/>
        <v>0.72</v>
      </c>
      <c r="BH955" s="167">
        <f t="shared" si="343"/>
        <v>7</v>
      </c>
      <c r="BI955" s="162">
        <f t="shared" si="344"/>
        <v>0</v>
      </c>
      <c r="BJ955" s="162">
        <f t="shared" si="345"/>
        <v>0</v>
      </c>
      <c r="BK955" s="162">
        <f t="shared" si="346"/>
        <v>2</v>
      </c>
      <c r="BL955" s="162">
        <f t="shared" si="347"/>
        <v>0</v>
      </c>
      <c r="BM955" s="162">
        <f t="shared" si="348"/>
        <v>0</v>
      </c>
      <c r="BN955" s="162">
        <f t="shared" si="349"/>
        <v>2</v>
      </c>
      <c r="BO955" s="167">
        <f t="shared" si="350"/>
        <v>0</v>
      </c>
      <c r="BP955" s="162">
        <f t="shared" si="351"/>
        <v>5</v>
      </c>
      <c r="BQ955" s="168">
        <f t="shared" si="352"/>
        <v>0</v>
      </c>
      <c r="BT955" s="169">
        <f t="shared" si="353"/>
        <v>0</v>
      </c>
      <c r="BU955" s="169">
        <f t="shared" si="354"/>
        <v>0</v>
      </c>
      <c r="BV955" s="169">
        <f t="shared" si="355"/>
        <v>0</v>
      </c>
      <c r="BW955" s="169">
        <f t="shared" si="356"/>
        <v>0</v>
      </c>
      <c r="BX955" s="170">
        <f t="shared" si="357"/>
        <v>0</v>
      </c>
      <c r="BY955" s="170">
        <f t="shared" si="358"/>
        <v>0</v>
      </c>
      <c r="BZ955" s="170">
        <f t="shared" si="359"/>
        <v>0</v>
      </c>
      <c r="CA955" s="170">
        <f t="shared" si="360"/>
        <v>0</v>
      </c>
      <c r="CB955" s="216"/>
    </row>
    <row r="956" spans="1:80" s="172" customFormat="1" ht="15.75" customHeight="1">
      <c r="A956" s="163" t="s">
        <v>291</v>
      </c>
      <c r="B956" s="163"/>
      <c r="D956" s="163">
        <v>15</v>
      </c>
      <c r="AA956" s="165" t="s">
        <v>83</v>
      </c>
      <c r="AB956" s="166" t="s">
        <v>5444</v>
      </c>
      <c r="AC956" s="94" t="s">
        <v>92</v>
      </c>
      <c r="AD956" s="95" t="s">
        <v>305</v>
      </c>
      <c r="AE956" s="94" t="s">
        <v>4243</v>
      </c>
      <c r="AF956" s="96" t="s">
        <v>408</v>
      </c>
      <c r="AG956" s="22" t="s">
        <v>11077</v>
      </c>
      <c r="AH956" s="22" t="s">
        <v>11078</v>
      </c>
      <c r="AI956" s="97" t="s">
        <v>309</v>
      </c>
      <c r="AJ956" s="98">
        <v>3.55</v>
      </c>
      <c r="AK956" s="95" t="s">
        <v>11074</v>
      </c>
      <c r="AL956" s="94"/>
      <c r="AM956" s="94"/>
      <c r="AN956" s="167">
        <f t="shared" si="337"/>
        <v>7</v>
      </c>
      <c r="AO956" s="49">
        <v>0</v>
      </c>
      <c r="AP956" s="49">
        <v>0</v>
      </c>
      <c r="AQ956" s="49">
        <v>2</v>
      </c>
      <c r="AR956" s="49">
        <v>0</v>
      </c>
      <c r="AS956" s="49">
        <v>0</v>
      </c>
      <c r="AT956" s="49">
        <v>2</v>
      </c>
      <c r="AU956" s="167">
        <f t="shared" si="338"/>
        <v>0</v>
      </c>
      <c r="AV956" s="49">
        <v>5</v>
      </c>
      <c r="AW956" s="99">
        <v>23.44</v>
      </c>
      <c r="AX956" s="94" t="s">
        <v>11075</v>
      </c>
      <c r="AY956" s="94" t="s">
        <v>11079</v>
      </c>
      <c r="AZ956" s="100" t="s">
        <v>693</v>
      </c>
      <c r="BA956" s="100" t="s">
        <v>313</v>
      </c>
      <c r="BB956" s="49">
        <v>0</v>
      </c>
      <c r="BC956" s="159"/>
      <c r="BD956" s="153" t="str">
        <f t="shared" si="339"/>
        <v>07, 46, 2022.11.13</v>
      </c>
      <c r="BE956" s="153" t="str">
        <f t="shared" si="340"/>
        <v>11, 19, 2022.11.13</v>
      </c>
      <c r="BF956" s="160" t="str">
        <f t="shared" si="341"/>
        <v>В</v>
      </c>
      <c r="BG956" s="161">
        <f t="shared" si="342"/>
        <v>3.55</v>
      </c>
      <c r="BH956" s="167">
        <f t="shared" si="343"/>
        <v>7</v>
      </c>
      <c r="BI956" s="162">
        <f t="shared" si="344"/>
        <v>0</v>
      </c>
      <c r="BJ956" s="162">
        <f t="shared" si="345"/>
        <v>0</v>
      </c>
      <c r="BK956" s="162">
        <f t="shared" si="346"/>
        <v>2</v>
      </c>
      <c r="BL956" s="162">
        <f t="shared" si="347"/>
        <v>0</v>
      </c>
      <c r="BM956" s="162">
        <f t="shared" si="348"/>
        <v>0</v>
      </c>
      <c r="BN956" s="162">
        <f t="shared" si="349"/>
        <v>2</v>
      </c>
      <c r="BO956" s="167">
        <f t="shared" si="350"/>
        <v>0</v>
      </c>
      <c r="BP956" s="162">
        <f t="shared" si="351"/>
        <v>5</v>
      </c>
      <c r="BQ956" s="168">
        <f t="shared" si="352"/>
        <v>0</v>
      </c>
      <c r="BT956" s="169">
        <f t="shared" si="353"/>
        <v>0</v>
      </c>
      <c r="BU956" s="169">
        <f t="shared" si="354"/>
        <v>0</v>
      </c>
      <c r="BV956" s="169">
        <f t="shared" si="355"/>
        <v>0</v>
      </c>
      <c r="BW956" s="169">
        <f t="shared" si="356"/>
        <v>0</v>
      </c>
      <c r="BX956" s="170">
        <f t="shared" si="357"/>
        <v>0</v>
      </c>
      <c r="BY956" s="170">
        <f t="shared" si="358"/>
        <v>0</v>
      </c>
      <c r="BZ956" s="170">
        <f t="shared" si="359"/>
        <v>0</v>
      </c>
      <c r="CA956" s="170">
        <f t="shared" si="360"/>
        <v>0</v>
      </c>
      <c r="CB956" s="216"/>
    </row>
    <row r="957" spans="1:80" s="172" customFormat="1" ht="15.75" customHeight="1">
      <c r="A957" s="163" t="s">
        <v>291</v>
      </c>
      <c r="B957" s="163"/>
      <c r="D957" s="163">
        <v>15</v>
      </c>
      <c r="AA957" s="165" t="s">
        <v>83</v>
      </c>
      <c r="AB957" s="166" t="s">
        <v>5451</v>
      </c>
      <c r="AC957" s="94" t="s">
        <v>92</v>
      </c>
      <c r="AD957" s="95" t="s">
        <v>305</v>
      </c>
      <c r="AE957" s="94" t="s">
        <v>4243</v>
      </c>
      <c r="AF957" s="96" t="s">
        <v>408</v>
      </c>
      <c r="AG957" s="22" t="s">
        <v>11077</v>
      </c>
      <c r="AH957" s="22" t="s">
        <v>11078</v>
      </c>
      <c r="AI957" s="97" t="s">
        <v>309</v>
      </c>
      <c r="AJ957" s="98">
        <v>3.55</v>
      </c>
      <c r="AK957" s="95" t="s">
        <v>11074</v>
      </c>
      <c r="AL957" s="94"/>
      <c r="AM957" s="94"/>
      <c r="AN957" s="167">
        <f t="shared" si="337"/>
        <v>7</v>
      </c>
      <c r="AO957" s="49">
        <v>0</v>
      </c>
      <c r="AP957" s="49">
        <v>0</v>
      </c>
      <c r="AQ957" s="49">
        <v>2</v>
      </c>
      <c r="AR957" s="49">
        <v>0</v>
      </c>
      <c r="AS957" s="49">
        <v>0</v>
      </c>
      <c r="AT957" s="49">
        <v>2</v>
      </c>
      <c r="AU957" s="167">
        <f t="shared" si="338"/>
        <v>0</v>
      </c>
      <c r="AV957" s="49">
        <v>5</v>
      </c>
      <c r="AW957" s="99">
        <v>23.44</v>
      </c>
      <c r="AX957" s="94" t="s">
        <v>11075</v>
      </c>
      <c r="AY957" s="94" t="s">
        <v>11080</v>
      </c>
      <c r="AZ957" s="100" t="s">
        <v>693</v>
      </c>
      <c r="BA957" s="100" t="s">
        <v>313</v>
      </c>
      <c r="BB957" s="49">
        <v>0</v>
      </c>
      <c r="BC957" s="159"/>
      <c r="BD957" s="153" t="str">
        <f t="shared" si="339"/>
        <v>07, 46, 2022.11.13</v>
      </c>
      <c r="BE957" s="153" t="str">
        <f t="shared" si="340"/>
        <v>11, 19, 2022.11.13</v>
      </c>
      <c r="BF957" s="160" t="str">
        <f t="shared" si="341"/>
        <v>В</v>
      </c>
      <c r="BG957" s="161">
        <f t="shared" si="342"/>
        <v>3.55</v>
      </c>
      <c r="BH957" s="167">
        <f t="shared" si="343"/>
        <v>7</v>
      </c>
      <c r="BI957" s="162">
        <f t="shared" si="344"/>
        <v>0</v>
      </c>
      <c r="BJ957" s="162">
        <f t="shared" si="345"/>
        <v>0</v>
      </c>
      <c r="BK957" s="162">
        <f t="shared" si="346"/>
        <v>2</v>
      </c>
      <c r="BL957" s="162">
        <f t="shared" si="347"/>
        <v>0</v>
      </c>
      <c r="BM957" s="162">
        <f t="shared" si="348"/>
        <v>0</v>
      </c>
      <c r="BN957" s="162">
        <f t="shared" si="349"/>
        <v>2</v>
      </c>
      <c r="BO957" s="167">
        <f t="shared" si="350"/>
        <v>0</v>
      </c>
      <c r="BP957" s="162">
        <f t="shared" si="351"/>
        <v>5</v>
      </c>
      <c r="BQ957" s="168">
        <f t="shared" si="352"/>
        <v>0</v>
      </c>
      <c r="BT957" s="169">
        <f t="shared" si="353"/>
        <v>0</v>
      </c>
      <c r="BU957" s="169">
        <f t="shared" si="354"/>
        <v>0</v>
      </c>
      <c r="BV957" s="169">
        <f t="shared" si="355"/>
        <v>0</v>
      </c>
      <c r="BW957" s="169">
        <f t="shared" si="356"/>
        <v>0</v>
      </c>
      <c r="BX957" s="170">
        <f t="shared" si="357"/>
        <v>0</v>
      </c>
      <c r="BY957" s="170">
        <f t="shared" si="358"/>
        <v>0</v>
      </c>
      <c r="BZ957" s="170">
        <f t="shared" si="359"/>
        <v>0</v>
      </c>
      <c r="CA957" s="170">
        <f t="shared" si="360"/>
        <v>0</v>
      </c>
      <c r="CB957" s="216"/>
    </row>
    <row r="958" spans="1:80" s="172" customFormat="1" ht="15.75" customHeight="1">
      <c r="A958" s="163" t="s">
        <v>291</v>
      </c>
      <c r="B958" s="163"/>
      <c r="D958" s="163">
        <v>15</v>
      </c>
      <c r="AA958" s="165" t="s">
        <v>83</v>
      </c>
      <c r="AB958" s="166" t="s">
        <v>5455</v>
      </c>
      <c r="AC958" s="94" t="s">
        <v>108</v>
      </c>
      <c r="AD958" s="95" t="s">
        <v>293</v>
      </c>
      <c r="AE958" s="94" t="s">
        <v>3923</v>
      </c>
      <c r="AF958" s="96" t="s">
        <v>408</v>
      </c>
      <c r="AG958" s="22" t="s">
        <v>11081</v>
      </c>
      <c r="AH958" s="22" t="s">
        <v>11082</v>
      </c>
      <c r="AI958" s="97" t="s">
        <v>309</v>
      </c>
      <c r="AJ958" s="98">
        <v>0.17</v>
      </c>
      <c r="AK958" s="95" t="s">
        <v>3925</v>
      </c>
      <c r="AL958" s="94"/>
      <c r="AM958" s="94" t="s">
        <v>11083</v>
      </c>
      <c r="AN958" s="167">
        <f t="shared" si="337"/>
        <v>160</v>
      </c>
      <c r="AO958" s="49">
        <v>0</v>
      </c>
      <c r="AP958" s="49">
        <v>2</v>
      </c>
      <c r="AQ958" s="49">
        <v>156</v>
      </c>
      <c r="AR958" s="49">
        <v>0</v>
      </c>
      <c r="AS958" s="49">
        <v>0</v>
      </c>
      <c r="AT958" s="49">
        <v>33</v>
      </c>
      <c r="AU958" s="167">
        <f t="shared" si="338"/>
        <v>125</v>
      </c>
      <c r="AV958" s="49">
        <v>2</v>
      </c>
      <c r="AW958" s="99">
        <v>244.82</v>
      </c>
      <c r="AX958" s="94" t="s">
        <v>8792</v>
      </c>
      <c r="AY958" s="94" t="s">
        <v>11084</v>
      </c>
      <c r="AZ958" s="100" t="s">
        <v>501</v>
      </c>
      <c r="BA958" s="100" t="s">
        <v>639</v>
      </c>
      <c r="BB958" s="49">
        <v>1</v>
      </c>
      <c r="BC958" s="159"/>
      <c r="BD958" s="153" t="str">
        <f t="shared" si="339"/>
        <v>19, 39, 2022.11.13</v>
      </c>
      <c r="BE958" s="153" t="str">
        <f t="shared" si="340"/>
        <v>19, 49, 2022.11.13</v>
      </c>
      <c r="BF958" s="160" t="str">
        <f t="shared" si="341"/>
        <v>В</v>
      </c>
      <c r="BG958" s="161">
        <f t="shared" si="342"/>
        <v>0.17</v>
      </c>
      <c r="BH958" s="167">
        <f t="shared" si="343"/>
        <v>160</v>
      </c>
      <c r="BI958" s="162">
        <f t="shared" si="344"/>
        <v>0</v>
      </c>
      <c r="BJ958" s="162">
        <f t="shared" si="345"/>
        <v>2</v>
      </c>
      <c r="BK958" s="162">
        <f t="shared" si="346"/>
        <v>156</v>
      </c>
      <c r="BL958" s="162">
        <f t="shared" si="347"/>
        <v>0</v>
      </c>
      <c r="BM958" s="162">
        <f t="shared" si="348"/>
        <v>0</v>
      </c>
      <c r="BN958" s="162">
        <f t="shared" si="349"/>
        <v>33</v>
      </c>
      <c r="BO958" s="167">
        <f t="shared" si="350"/>
        <v>125</v>
      </c>
      <c r="BP958" s="162">
        <f t="shared" si="351"/>
        <v>2</v>
      </c>
      <c r="BQ958" s="168">
        <f t="shared" si="352"/>
        <v>1</v>
      </c>
      <c r="BT958" s="169">
        <f t="shared" si="353"/>
        <v>27.200000000000003</v>
      </c>
      <c r="BU958" s="169">
        <f t="shared" si="354"/>
        <v>160</v>
      </c>
      <c r="BV958" s="169">
        <f t="shared" si="355"/>
        <v>0</v>
      </c>
      <c r="BW958" s="169">
        <f t="shared" si="356"/>
        <v>0</v>
      </c>
      <c r="BX958" s="170">
        <f t="shared" si="357"/>
        <v>0</v>
      </c>
      <c r="BY958" s="170">
        <f t="shared" si="358"/>
        <v>0</v>
      </c>
      <c r="BZ958" s="170">
        <f t="shared" si="359"/>
        <v>0</v>
      </c>
      <c r="CA958" s="170">
        <f t="shared" si="360"/>
        <v>0</v>
      </c>
      <c r="CB958" s="216"/>
    </row>
    <row r="959" spans="1:80" s="172" customFormat="1" ht="15.75" customHeight="1">
      <c r="A959" s="163" t="s">
        <v>291</v>
      </c>
      <c r="B959" s="163"/>
      <c r="D959" s="163">
        <v>15</v>
      </c>
      <c r="AA959" s="165" t="s">
        <v>83</v>
      </c>
      <c r="AB959" s="166" t="s">
        <v>5460</v>
      </c>
      <c r="AC959" s="94" t="s">
        <v>92</v>
      </c>
      <c r="AD959" s="95" t="s">
        <v>305</v>
      </c>
      <c r="AE959" s="94" t="s">
        <v>11085</v>
      </c>
      <c r="AF959" s="96" t="s">
        <v>345</v>
      </c>
      <c r="AG959" s="22" t="s">
        <v>11086</v>
      </c>
      <c r="AH959" s="22" t="s">
        <v>11087</v>
      </c>
      <c r="AI959" s="97" t="s">
        <v>309</v>
      </c>
      <c r="AJ959" s="98">
        <v>0.5</v>
      </c>
      <c r="AK959" s="95" t="s">
        <v>11088</v>
      </c>
      <c r="AL959" s="94"/>
      <c r="AM959" s="94"/>
      <c r="AN959" s="167">
        <f t="shared" si="337"/>
        <v>46</v>
      </c>
      <c r="AO959" s="49">
        <v>0</v>
      </c>
      <c r="AP959" s="49">
        <v>0</v>
      </c>
      <c r="AQ959" s="49">
        <v>45</v>
      </c>
      <c r="AR959" s="49">
        <v>0</v>
      </c>
      <c r="AS959" s="49">
        <v>0</v>
      </c>
      <c r="AT959" s="49">
        <v>0</v>
      </c>
      <c r="AU959" s="167">
        <f t="shared" si="338"/>
        <v>45</v>
      </c>
      <c r="AV959" s="49">
        <v>1</v>
      </c>
      <c r="AW959" s="99">
        <v>99.77</v>
      </c>
      <c r="AX959" s="94" t="s">
        <v>427</v>
      </c>
      <c r="AY959" s="94" t="s">
        <v>11089</v>
      </c>
      <c r="AZ959" s="100" t="s">
        <v>693</v>
      </c>
      <c r="BA959" s="100" t="s">
        <v>313</v>
      </c>
      <c r="BB959" s="49">
        <v>0</v>
      </c>
      <c r="BC959" s="159"/>
      <c r="BD959" s="153" t="str">
        <f t="shared" si="339"/>
        <v>08, 50, 2022.11.14</v>
      </c>
      <c r="BE959" s="153" t="str">
        <f t="shared" si="340"/>
        <v>09, 20, 2022.11.14</v>
      </c>
      <c r="BF959" s="160" t="str">
        <f t="shared" si="341"/>
        <v>В</v>
      </c>
      <c r="BG959" s="161">
        <f t="shared" si="342"/>
        <v>0.5</v>
      </c>
      <c r="BH959" s="167">
        <f t="shared" si="343"/>
        <v>46</v>
      </c>
      <c r="BI959" s="162">
        <f t="shared" si="344"/>
        <v>0</v>
      </c>
      <c r="BJ959" s="162">
        <f t="shared" si="345"/>
        <v>0</v>
      </c>
      <c r="BK959" s="162">
        <f t="shared" si="346"/>
        <v>45</v>
      </c>
      <c r="BL959" s="162">
        <f t="shared" si="347"/>
        <v>0</v>
      </c>
      <c r="BM959" s="162">
        <f t="shared" si="348"/>
        <v>0</v>
      </c>
      <c r="BN959" s="162">
        <f t="shared" si="349"/>
        <v>0</v>
      </c>
      <c r="BO959" s="167">
        <f t="shared" si="350"/>
        <v>45</v>
      </c>
      <c r="BP959" s="162">
        <f t="shared" si="351"/>
        <v>1</v>
      </c>
      <c r="BQ959" s="168">
        <f t="shared" si="352"/>
        <v>0</v>
      </c>
      <c r="BT959" s="169">
        <f t="shared" si="353"/>
        <v>0</v>
      </c>
      <c r="BU959" s="169">
        <f t="shared" si="354"/>
        <v>0</v>
      </c>
      <c r="BV959" s="169">
        <f t="shared" si="355"/>
        <v>0</v>
      </c>
      <c r="BW959" s="169">
        <f t="shared" si="356"/>
        <v>0</v>
      </c>
      <c r="BX959" s="170">
        <f t="shared" si="357"/>
        <v>0</v>
      </c>
      <c r="BY959" s="170">
        <f t="shared" si="358"/>
        <v>0</v>
      </c>
      <c r="BZ959" s="170">
        <f t="shared" si="359"/>
        <v>0</v>
      </c>
      <c r="CA959" s="170">
        <f t="shared" si="360"/>
        <v>0</v>
      </c>
      <c r="CB959" s="216"/>
    </row>
    <row r="960" spans="1:80" s="172" customFormat="1" ht="15.75" customHeight="1">
      <c r="A960" s="163" t="s">
        <v>291</v>
      </c>
      <c r="B960" s="163"/>
      <c r="D960" s="163">
        <v>15</v>
      </c>
      <c r="AA960" s="165" t="s">
        <v>83</v>
      </c>
      <c r="AB960" s="166" t="s">
        <v>5467</v>
      </c>
      <c r="AC960" s="94" t="s">
        <v>110</v>
      </c>
      <c r="AD960" s="95" t="s">
        <v>314</v>
      </c>
      <c r="AE960" s="94" t="s">
        <v>11090</v>
      </c>
      <c r="AF960" s="96" t="s">
        <v>345</v>
      </c>
      <c r="AG960" s="22" t="s">
        <v>11091</v>
      </c>
      <c r="AH960" s="22" t="s">
        <v>11092</v>
      </c>
      <c r="AI960" s="97" t="s">
        <v>298</v>
      </c>
      <c r="AJ960" s="98">
        <v>7</v>
      </c>
      <c r="AK960" s="95" t="s">
        <v>11093</v>
      </c>
      <c r="AL960" s="94"/>
      <c r="AM960" s="94" t="s">
        <v>11094</v>
      </c>
      <c r="AN960" s="167">
        <f t="shared" si="337"/>
        <v>12</v>
      </c>
      <c r="AO960" s="49">
        <v>0</v>
      </c>
      <c r="AP960" s="49">
        <v>2</v>
      </c>
      <c r="AQ960" s="49">
        <v>10</v>
      </c>
      <c r="AR960" s="49">
        <v>0</v>
      </c>
      <c r="AS960" s="49">
        <v>0</v>
      </c>
      <c r="AT960" s="49">
        <v>3</v>
      </c>
      <c r="AU960" s="167">
        <f t="shared" si="338"/>
        <v>9</v>
      </c>
      <c r="AV960" s="49">
        <v>0</v>
      </c>
      <c r="AW960" s="99">
        <v>120.88</v>
      </c>
      <c r="AX960" s="94"/>
      <c r="AY960" s="94" t="s">
        <v>11095</v>
      </c>
      <c r="AZ960" s="100"/>
      <c r="BA960" s="100"/>
      <c r="BB960" s="49">
        <v>1</v>
      </c>
      <c r="BC960" s="159"/>
      <c r="BD960" s="153" t="str">
        <f t="shared" si="339"/>
        <v>09, 30, 2022.11.14</v>
      </c>
      <c r="BE960" s="153" t="str">
        <f t="shared" si="340"/>
        <v>16, 30, 2022.11.14</v>
      </c>
      <c r="BF960" s="160" t="str">
        <f t="shared" si="341"/>
        <v>П</v>
      </c>
      <c r="BG960" s="161">
        <f t="shared" si="342"/>
        <v>7</v>
      </c>
      <c r="BH960" s="167">
        <f t="shared" si="343"/>
        <v>12</v>
      </c>
      <c r="BI960" s="162">
        <f t="shared" si="344"/>
        <v>0</v>
      </c>
      <c r="BJ960" s="162">
        <f t="shared" si="345"/>
        <v>2</v>
      </c>
      <c r="BK960" s="162">
        <f t="shared" si="346"/>
        <v>10</v>
      </c>
      <c r="BL960" s="162">
        <f t="shared" si="347"/>
        <v>0</v>
      </c>
      <c r="BM960" s="162">
        <f t="shared" si="348"/>
        <v>0</v>
      </c>
      <c r="BN960" s="162">
        <f t="shared" si="349"/>
        <v>3</v>
      </c>
      <c r="BO960" s="167">
        <f t="shared" si="350"/>
        <v>9</v>
      </c>
      <c r="BP960" s="162">
        <f t="shared" si="351"/>
        <v>0</v>
      </c>
      <c r="BQ960" s="168">
        <f t="shared" si="352"/>
        <v>1</v>
      </c>
      <c r="BT960" s="169">
        <f t="shared" si="353"/>
        <v>0</v>
      </c>
      <c r="BU960" s="169">
        <f t="shared" si="354"/>
        <v>0</v>
      </c>
      <c r="BV960" s="169">
        <f t="shared" si="355"/>
        <v>84</v>
      </c>
      <c r="BW960" s="169">
        <f t="shared" si="356"/>
        <v>12</v>
      </c>
      <c r="BX960" s="170">
        <f t="shared" si="357"/>
        <v>0</v>
      </c>
      <c r="BY960" s="170">
        <f t="shared" si="358"/>
        <v>0</v>
      </c>
      <c r="BZ960" s="170">
        <f t="shared" si="359"/>
        <v>0</v>
      </c>
      <c r="CA960" s="170">
        <f t="shared" si="360"/>
        <v>0</v>
      </c>
      <c r="CB960" s="216"/>
    </row>
    <row r="961" spans="1:80" s="172" customFormat="1" ht="15.75" customHeight="1">
      <c r="A961" s="163" t="s">
        <v>291</v>
      </c>
      <c r="B961" s="163"/>
      <c r="D961" s="163">
        <v>15</v>
      </c>
      <c r="AA961" s="165" t="s">
        <v>83</v>
      </c>
      <c r="AB961" s="166" t="s">
        <v>5473</v>
      </c>
      <c r="AC961" s="94" t="s">
        <v>108</v>
      </c>
      <c r="AD961" s="95" t="s">
        <v>305</v>
      </c>
      <c r="AE961" s="94" t="s">
        <v>1189</v>
      </c>
      <c r="AF961" s="96" t="s">
        <v>408</v>
      </c>
      <c r="AG961" s="22" t="s">
        <v>11096</v>
      </c>
      <c r="AH961" s="22" t="s">
        <v>11097</v>
      </c>
      <c r="AI961" s="97" t="s">
        <v>309</v>
      </c>
      <c r="AJ961" s="98">
        <v>0.47</v>
      </c>
      <c r="AK961" s="95" t="s">
        <v>11098</v>
      </c>
      <c r="AL961" s="94"/>
      <c r="AM961" s="94" t="s">
        <v>1193</v>
      </c>
      <c r="AN961" s="167">
        <f t="shared" si="337"/>
        <v>270</v>
      </c>
      <c r="AO961" s="49">
        <v>0</v>
      </c>
      <c r="AP961" s="49">
        <v>8</v>
      </c>
      <c r="AQ961" s="49">
        <v>260</v>
      </c>
      <c r="AR961" s="49">
        <v>0</v>
      </c>
      <c r="AS961" s="49">
        <v>0</v>
      </c>
      <c r="AT961" s="49">
        <v>22</v>
      </c>
      <c r="AU961" s="167">
        <f t="shared" si="338"/>
        <v>246</v>
      </c>
      <c r="AV961" s="49">
        <v>2</v>
      </c>
      <c r="AW961" s="99">
        <v>659.78</v>
      </c>
      <c r="AX961" s="94" t="s">
        <v>8328</v>
      </c>
      <c r="AY961" s="94" t="s">
        <v>11099</v>
      </c>
      <c r="AZ961" s="100" t="s">
        <v>501</v>
      </c>
      <c r="BA961" s="100" t="s">
        <v>313</v>
      </c>
      <c r="BB961" s="49">
        <v>1</v>
      </c>
      <c r="BC961" s="159"/>
      <c r="BD961" s="153" t="str">
        <f t="shared" si="339"/>
        <v>11, 02, 2022.11.14</v>
      </c>
      <c r="BE961" s="153" t="str">
        <f t="shared" si="340"/>
        <v>11, 30, 2022.11.14</v>
      </c>
      <c r="BF961" s="160" t="str">
        <f t="shared" si="341"/>
        <v>В</v>
      </c>
      <c r="BG961" s="161">
        <f t="shared" si="342"/>
        <v>0.47</v>
      </c>
      <c r="BH961" s="167">
        <f t="shared" si="343"/>
        <v>270</v>
      </c>
      <c r="BI961" s="162">
        <f t="shared" si="344"/>
        <v>0</v>
      </c>
      <c r="BJ961" s="162">
        <f t="shared" si="345"/>
        <v>8</v>
      </c>
      <c r="BK961" s="162">
        <f t="shared" si="346"/>
        <v>260</v>
      </c>
      <c r="BL961" s="162">
        <f t="shared" si="347"/>
        <v>0</v>
      </c>
      <c r="BM961" s="162">
        <f t="shared" si="348"/>
        <v>0</v>
      </c>
      <c r="BN961" s="162">
        <f t="shared" si="349"/>
        <v>22</v>
      </c>
      <c r="BO961" s="167">
        <f t="shared" si="350"/>
        <v>246</v>
      </c>
      <c r="BP961" s="162">
        <f t="shared" si="351"/>
        <v>2</v>
      </c>
      <c r="BQ961" s="168">
        <f t="shared" si="352"/>
        <v>1</v>
      </c>
      <c r="BT961" s="169">
        <f t="shared" si="353"/>
        <v>126.89999999999999</v>
      </c>
      <c r="BU961" s="169">
        <f t="shared" si="354"/>
        <v>270</v>
      </c>
      <c r="BV961" s="169">
        <f t="shared" si="355"/>
        <v>0</v>
      </c>
      <c r="BW961" s="169">
        <f t="shared" si="356"/>
        <v>0</v>
      </c>
      <c r="BX961" s="170">
        <f t="shared" si="357"/>
        <v>0</v>
      </c>
      <c r="BY961" s="170">
        <f t="shared" si="358"/>
        <v>0</v>
      </c>
      <c r="BZ961" s="170">
        <f t="shared" si="359"/>
        <v>0</v>
      </c>
      <c r="CA961" s="170">
        <f t="shared" si="360"/>
        <v>0</v>
      </c>
      <c r="CB961" s="216"/>
    </row>
    <row r="962" spans="1:80" s="172" customFormat="1" ht="15.75" customHeight="1">
      <c r="A962" s="163" t="s">
        <v>291</v>
      </c>
      <c r="B962" s="163"/>
      <c r="D962" s="163">
        <v>15</v>
      </c>
      <c r="AA962" s="165" t="s">
        <v>83</v>
      </c>
      <c r="AB962" s="166" t="s">
        <v>5477</v>
      </c>
      <c r="AC962" s="94" t="s">
        <v>110</v>
      </c>
      <c r="AD962" s="95" t="s">
        <v>768</v>
      </c>
      <c r="AE962" s="94" t="s">
        <v>1510</v>
      </c>
      <c r="AF962" s="96" t="s">
        <v>408</v>
      </c>
      <c r="AG962" s="22" t="s">
        <v>11100</v>
      </c>
      <c r="AH962" s="22" t="s">
        <v>11101</v>
      </c>
      <c r="AI962" s="97" t="s">
        <v>309</v>
      </c>
      <c r="AJ962" s="98">
        <v>3</v>
      </c>
      <c r="AK962" s="95" t="s">
        <v>11102</v>
      </c>
      <c r="AL962" s="94"/>
      <c r="AM962" s="94" t="s">
        <v>11103</v>
      </c>
      <c r="AN962" s="167">
        <f t="shared" si="337"/>
        <v>94</v>
      </c>
      <c r="AO962" s="49">
        <v>0</v>
      </c>
      <c r="AP962" s="49">
        <v>4</v>
      </c>
      <c r="AQ962" s="49">
        <v>89</v>
      </c>
      <c r="AR962" s="49">
        <v>0</v>
      </c>
      <c r="AS962" s="49">
        <v>0</v>
      </c>
      <c r="AT962" s="49">
        <v>32</v>
      </c>
      <c r="AU962" s="167">
        <f t="shared" si="338"/>
        <v>61</v>
      </c>
      <c r="AV962" s="49">
        <v>1</v>
      </c>
      <c r="AW962" s="99">
        <v>280.89999999999998</v>
      </c>
      <c r="AX962" s="94" t="s">
        <v>7273</v>
      </c>
      <c r="AY962" s="94" t="s">
        <v>11104</v>
      </c>
      <c r="AZ962" s="100" t="s">
        <v>501</v>
      </c>
      <c r="BA962" s="100" t="s">
        <v>313</v>
      </c>
      <c r="BB962" s="49">
        <v>1</v>
      </c>
      <c r="BC962" s="159"/>
      <c r="BD962" s="153" t="str">
        <f t="shared" si="339"/>
        <v>14, 46, 2022.11.14</v>
      </c>
      <c r="BE962" s="153" t="str">
        <f t="shared" si="340"/>
        <v>17, 46, 2022.11.14</v>
      </c>
      <c r="BF962" s="160" t="str">
        <f t="shared" si="341"/>
        <v>В</v>
      </c>
      <c r="BG962" s="161">
        <f t="shared" si="342"/>
        <v>3</v>
      </c>
      <c r="BH962" s="167">
        <f t="shared" si="343"/>
        <v>94</v>
      </c>
      <c r="BI962" s="162">
        <f t="shared" si="344"/>
        <v>0</v>
      </c>
      <c r="BJ962" s="162">
        <f t="shared" si="345"/>
        <v>4</v>
      </c>
      <c r="BK962" s="162">
        <f t="shared" si="346"/>
        <v>89</v>
      </c>
      <c r="BL962" s="162">
        <f t="shared" si="347"/>
        <v>0</v>
      </c>
      <c r="BM962" s="162">
        <f t="shared" si="348"/>
        <v>0</v>
      </c>
      <c r="BN962" s="162">
        <f t="shared" si="349"/>
        <v>32</v>
      </c>
      <c r="BO962" s="167">
        <f t="shared" si="350"/>
        <v>61</v>
      </c>
      <c r="BP962" s="162">
        <f t="shared" si="351"/>
        <v>1</v>
      </c>
      <c r="BQ962" s="168">
        <f t="shared" si="352"/>
        <v>1</v>
      </c>
      <c r="BT962" s="169">
        <f t="shared" si="353"/>
        <v>282</v>
      </c>
      <c r="BU962" s="169">
        <f t="shared" si="354"/>
        <v>94</v>
      </c>
      <c r="BV962" s="169">
        <f t="shared" si="355"/>
        <v>0</v>
      </c>
      <c r="BW962" s="169">
        <f t="shared" si="356"/>
        <v>0</v>
      </c>
      <c r="BX962" s="170">
        <f t="shared" si="357"/>
        <v>0</v>
      </c>
      <c r="BY962" s="170">
        <f t="shared" si="358"/>
        <v>0</v>
      </c>
      <c r="BZ962" s="170">
        <f t="shared" si="359"/>
        <v>0</v>
      </c>
      <c r="CA962" s="170">
        <f t="shared" si="360"/>
        <v>0</v>
      </c>
      <c r="CB962" s="216"/>
    </row>
    <row r="963" spans="1:80" s="172" customFormat="1" ht="15.75" customHeight="1">
      <c r="A963" s="163" t="s">
        <v>291</v>
      </c>
      <c r="B963" s="163"/>
      <c r="D963" s="163">
        <v>15</v>
      </c>
      <c r="AA963" s="165" t="s">
        <v>83</v>
      </c>
      <c r="AB963" s="166" t="s">
        <v>5483</v>
      </c>
      <c r="AC963" s="94" t="s">
        <v>90</v>
      </c>
      <c r="AD963" s="95" t="s">
        <v>768</v>
      </c>
      <c r="AE963" s="94" t="s">
        <v>10889</v>
      </c>
      <c r="AF963" s="96" t="s">
        <v>408</v>
      </c>
      <c r="AG963" s="22" t="s">
        <v>11105</v>
      </c>
      <c r="AH963" s="22" t="s">
        <v>11106</v>
      </c>
      <c r="AI963" s="97" t="s">
        <v>309</v>
      </c>
      <c r="AJ963" s="98">
        <v>1.33</v>
      </c>
      <c r="AK963" s="95" t="s">
        <v>11107</v>
      </c>
      <c r="AL963" s="94"/>
      <c r="AM963" s="94" t="s">
        <v>11108</v>
      </c>
      <c r="AN963" s="167">
        <f t="shared" si="337"/>
        <v>57</v>
      </c>
      <c r="AO963" s="49">
        <v>0</v>
      </c>
      <c r="AP963" s="49">
        <v>4</v>
      </c>
      <c r="AQ963" s="49">
        <v>49</v>
      </c>
      <c r="AR963" s="49">
        <v>0</v>
      </c>
      <c r="AS963" s="49">
        <v>0</v>
      </c>
      <c r="AT963" s="49">
        <v>18</v>
      </c>
      <c r="AU963" s="167">
        <f t="shared" si="338"/>
        <v>35</v>
      </c>
      <c r="AV963" s="49">
        <v>4</v>
      </c>
      <c r="AW963" s="99">
        <v>146.91999999999999</v>
      </c>
      <c r="AX963" s="94" t="s">
        <v>10894</v>
      </c>
      <c r="AY963" s="94" t="s">
        <v>11109</v>
      </c>
      <c r="AZ963" s="100" t="s">
        <v>501</v>
      </c>
      <c r="BA963" s="100" t="s">
        <v>313</v>
      </c>
      <c r="BB963" s="49">
        <v>1</v>
      </c>
      <c r="BC963" s="159"/>
      <c r="BD963" s="153" t="str">
        <f t="shared" si="339"/>
        <v>18, 40, 2022.11.14</v>
      </c>
      <c r="BE963" s="153" t="str">
        <f t="shared" si="340"/>
        <v>20, 00, 2022.11.14</v>
      </c>
      <c r="BF963" s="160" t="str">
        <f t="shared" si="341"/>
        <v>В</v>
      </c>
      <c r="BG963" s="161">
        <f t="shared" si="342"/>
        <v>1.33</v>
      </c>
      <c r="BH963" s="167">
        <f t="shared" si="343"/>
        <v>57</v>
      </c>
      <c r="BI963" s="162">
        <f t="shared" si="344"/>
        <v>0</v>
      </c>
      <c r="BJ963" s="162">
        <f t="shared" si="345"/>
        <v>4</v>
      </c>
      <c r="BK963" s="162">
        <f t="shared" si="346"/>
        <v>49</v>
      </c>
      <c r="BL963" s="162">
        <f t="shared" si="347"/>
        <v>0</v>
      </c>
      <c r="BM963" s="162">
        <f t="shared" si="348"/>
        <v>0</v>
      </c>
      <c r="BN963" s="162">
        <f t="shared" si="349"/>
        <v>18</v>
      </c>
      <c r="BO963" s="167">
        <f t="shared" si="350"/>
        <v>35</v>
      </c>
      <c r="BP963" s="162">
        <f t="shared" si="351"/>
        <v>4</v>
      </c>
      <c r="BQ963" s="168">
        <f t="shared" si="352"/>
        <v>1</v>
      </c>
      <c r="BT963" s="169">
        <f t="shared" si="353"/>
        <v>75.81</v>
      </c>
      <c r="BU963" s="169">
        <f t="shared" si="354"/>
        <v>57</v>
      </c>
      <c r="BV963" s="169">
        <f t="shared" si="355"/>
        <v>0</v>
      </c>
      <c r="BW963" s="169">
        <f t="shared" si="356"/>
        <v>0</v>
      </c>
      <c r="BX963" s="170">
        <f t="shared" si="357"/>
        <v>0</v>
      </c>
      <c r="BY963" s="170">
        <f t="shared" si="358"/>
        <v>0</v>
      </c>
      <c r="BZ963" s="170">
        <f t="shared" si="359"/>
        <v>0</v>
      </c>
      <c r="CA963" s="170">
        <f t="shared" si="360"/>
        <v>0</v>
      </c>
      <c r="CB963" s="216"/>
    </row>
    <row r="964" spans="1:80" s="172" customFormat="1" ht="15.75" customHeight="1">
      <c r="A964" s="163" t="s">
        <v>291</v>
      </c>
      <c r="B964" s="163"/>
      <c r="D964" s="163">
        <v>15</v>
      </c>
      <c r="AA964" s="165" t="s">
        <v>83</v>
      </c>
      <c r="AB964" s="166" t="s">
        <v>5490</v>
      </c>
      <c r="AC964" s="94" t="s">
        <v>90</v>
      </c>
      <c r="AD964" s="95" t="s">
        <v>314</v>
      </c>
      <c r="AE964" s="94" t="s">
        <v>11110</v>
      </c>
      <c r="AF964" s="96" t="s">
        <v>345</v>
      </c>
      <c r="AG964" s="22" t="s">
        <v>11111</v>
      </c>
      <c r="AH964" s="22" t="s">
        <v>11112</v>
      </c>
      <c r="AI964" s="97" t="s">
        <v>298</v>
      </c>
      <c r="AJ964" s="98">
        <v>5</v>
      </c>
      <c r="AK964" s="95" t="s">
        <v>11113</v>
      </c>
      <c r="AL964" s="94"/>
      <c r="AM964" s="94" t="s">
        <v>11114</v>
      </c>
      <c r="AN964" s="167">
        <f t="shared" si="337"/>
        <v>15</v>
      </c>
      <c r="AO964" s="49">
        <v>2</v>
      </c>
      <c r="AP964" s="49">
        <v>0</v>
      </c>
      <c r="AQ964" s="49">
        <v>13</v>
      </c>
      <c r="AR964" s="49">
        <v>0</v>
      </c>
      <c r="AS964" s="49">
        <v>0</v>
      </c>
      <c r="AT964" s="49">
        <v>11</v>
      </c>
      <c r="AU964" s="167">
        <f t="shared" si="338"/>
        <v>4</v>
      </c>
      <c r="AV964" s="49">
        <v>0</v>
      </c>
      <c r="AW964" s="99">
        <v>68.81</v>
      </c>
      <c r="AX964" s="94"/>
      <c r="AY964" s="94" t="s">
        <v>11115</v>
      </c>
      <c r="AZ964" s="100"/>
      <c r="BA964" s="100"/>
      <c r="BB964" s="49">
        <v>1</v>
      </c>
      <c r="BC964" s="159"/>
      <c r="BD964" s="153" t="str">
        <f t="shared" si="339"/>
        <v>08, 00, 2022.11.15</v>
      </c>
      <c r="BE964" s="153" t="str">
        <f t="shared" si="340"/>
        <v>13, 00, 2022.11.15</v>
      </c>
      <c r="BF964" s="160" t="str">
        <f t="shared" si="341"/>
        <v>П</v>
      </c>
      <c r="BG964" s="161">
        <f t="shared" si="342"/>
        <v>5</v>
      </c>
      <c r="BH964" s="167">
        <f t="shared" si="343"/>
        <v>15</v>
      </c>
      <c r="BI964" s="162">
        <f t="shared" si="344"/>
        <v>2</v>
      </c>
      <c r="BJ964" s="162">
        <f t="shared" si="345"/>
        <v>0</v>
      </c>
      <c r="BK964" s="162">
        <f t="shared" si="346"/>
        <v>13</v>
      </c>
      <c r="BL964" s="162">
        <f t="shared" si="347"/>
        <v>0</v>
      </c>
      <c r="BM964" s="162">
        <f t="shared" si="348"/>
        <v>0</v>
      </c>
      <c r="BN964" s="162">
        <f t="shared" si="349"/>
        <v>11</v>
      </c>
      <c r="BO964" s="167">
        <f t="shared" si="350"/>
        <v>4</v>
      </c>
      <c r="BP964" s="162">
        <f t="shared" si="351"/>
        <v>0</v>
      </c>
      <c r="BQ964" s="168">
        <f t="shared" si="352"/>
        <v>1</v>
      </c>
      <c r="BT964" s="169">
        <f t="shared" si="353"/>
        <v>0</v>
      </c>
      <c r="BU964" s="169">
        <f t="shared" si="354"/>
        <v>0</v>
      </c>
      <c r="BV964" s="169">
        <f t="shared" si="355"/>
        <v>75</v>
      </c>
      <c r="BW964" s="169">
        <f t="shared" si="356"/>
        <v>15</v>
      </c>
      <c r="BX964" s="170">
        <f t="shared" si="357"/>
        <v>0</v>
      </c>
      <c r="BY964" s="170">
        <f t="shared" si="358"/>
        <v>0</v>
      </c>
      <c r="BZ964" s="170">
        <f t="shared" si="359"/>
        <v>0</v>
      </c>
      <c r="CA964" s="170">
        <f t="shared" si="360"/>
        <v>0</v>
      </c>
      <c r="CB964" s="216"/>
    </row>
    <row r="965" spans="1:80" s="172" customFormat="1" ht="15.75" customHeight="1">
      <c r="A965" s="163" t="s">
        <v>291</v>
      </c>
      <c r="B965" s="163"/>
      <c r="D965" s="163">
        <v>15</v>
      </c>
      <c r="AA965" s="165" t="s">
        <v>83</v>
      </c>
      <c r="AB965" s="166" t="s">
        <v>5496</v>
      </c>
      <c r="AC965" s="94" t="s">
        <v>90</v>
      </c>
      <c r="AD965" s="95" t="s">
        <v>293</v>
      </c>
      <c r="AE965" s="94" t="s">
        <v>11116</v>
      </c>
      <c r="AF965" s="96" t="s">
        <v>295</v>
      </c>
      <c r="AG965" s="22" t="s">
        <v>11117</v>
      </c>
      <c r="AH965" s="22" t="s">
        <v>11118</v>
      </c>
      <c r="AI965" s="97" t="s">
        <v>298</v>
      </c>
      <c r="AJ965" s="98">
        <v>3</v>
      </c>
      <c r="AK965" s="95" t="s">
        <v>11119</v>
      </c>
      <c r="AL965" s="94"/>
      <c r="AM965" s="94"/>
      <c r="AN965" s="167">
        <f t="shared" si="337"/>
        <v>6</v>
      </c>
      <c r="AO965" s="49">
        <v>0</v>
      </c>
      <c r="AP965" s="49">
        <v>0</v>
      </c>
      <c r="AQ965" s="49">
        <v>6</v>
      </c>
      <c r="AR965" s="49">
        <v>0</v>
      </c>
      <c r="AS965" s="49">
        <v>0</v>
      </c>
      <c r="AT965" s="49">
        <v>0</v>
      </c>
      <c r="AU965" s="167">
        <f t="shared" si="338"/>
        <v>6</v>
      </c>
      <c r="AV965" s="49">
        <v>0</v>
      </c>
      <c r="AW965" s="99">
        <v>9.94</v>
      </c>
      <c r="AX965" s="94"/>
      <c r="AY965" s="94" t="s">
        <v>11120</v>
      </c>
      <c r="AZ965" s="100"/>
      <c r="BA965" s="100"/>
      <c r="BB965" s="49">
        <v>1</v>
      </c>
      <c r="BC965" s="159"/>
      <c r="BD965" s="153" t="str">
        <f t="shared" si="339"/>
        <v>09, 00, 2022.11.15</v>
      </c>
      <c r="BE965" s="153" t="str">
        <f t="shared" si="340"/>
        <v>12, 00, 2022.11.15</v>
      </c>
      <c r="BF965" s="160" t="str">
        <f t="shared" si="341"/>
        <v>П</v>
      </c>
      <c r="BG965" s="161">
        <f t="shared" si="342"/>
        <v>3</v>
      </c>
      <c r="BH965" s="167">
        <f t="shared" si="343"/>
        <v>6</v>
      </c>
      <c r="BI965" s="162">
        <f t="shared" si="344"/>
        <v>0</v>
      </c>
      <c r="BJ965" s="162">
        <f t="shared" si="345"/>
        <v>0</v>
      </c>
      <c r="BK965" s="162">
        <f t="shared" si="346"/>
        <v>6</v>
      </c>
      <c r="BL965" s="162">
        <f t="shared" si="347"/>
        <v>0</v>
      </c>
      <c r="BM965" s="162">
        <f t="shared" si="348"/>
        <v>0</v>
      </c>
      <c r="BN965" s="162">
        <f t="shared" si="349"/>
        <v>0</v>
      </c>
      <c r="BO965" s="167">
        <f t="shared" si="350"/>
        <v>6</v>
      </c>
      <c r="BP965" s="162">
        <f t="shared" si="351"/>
        <v>0</v>
      </c>
      <c r="BQ965" s="168">
        <f t="shared" si="352"/>
        <v>1</v>
      </c>
      <c r="BT965" s="169">
        <f t="shared" si="353"/>
        <v>0</v>
      </c>
      <c r="BU965" s="169">
        <f t="shared" si="354"/>
        <v>0</v>
      </c>
      <c r="BV965" s="169">
        <f t="shared" si="355"/>
        <v>18</v>
      </c>
      <c r="BW965" s="169">
        <f t="shared" si="356"/>
        <v>6</v>
      </c>
      <c r="BX965" s="170">
        <f t="shared" si="357"/>
        <v>0</v>
      </c>
      <c r="BY965" s="170">
        <f t="shared" si="358"/>
        <v>0</v>
      </c>
      <c r="BZ965" s="170">
        <f t="shared" si="359"/>
        <v>0</v>
      </c>
      <c r="CA965" s="170">
        <f t="shared" si="360"/>
        <v>0</v>
      </c>
      <c r="CB965" s="216"/>
    </row>
    <row r="966" spans="1:80" s="172" customFormat="1" ht="15.75" customHeight="1">
      <c r="A966" s="163" t="s">
        <v>291</v>
      </c>
      <c r="B966" s="163"/>
      <c r="D966" s="163">
        <v>15</v>
      </c>
      <c r="AA966" s="165" t="s">
        <v>83</v>
      </c>
      <c r="AB966" s="166" t="s">
        <v>5499</v>
      </c>
      <c r="AC966" s="94" t="s">
        <v>110</v>
      </c>
      <c r="AD966" s="95" t="s">
        <v>314</v>
      </c>
      <c r="AE966" s="94" t="s">
        <v>11121</v>
      </c>
      <c r="AF966" s="96" t="s">
        <v>345</v>
      </c>
      <c r="AG966" s="22" t="s">
        <v>11122</v>
      </c>
      <c r="AH966" s="22" t="s">
        <v>11123</v>
      </c>
      <c r="AI966" s="97" t="s">
        <v>298</v>
      </c>
      <c r="AJ966" s="98">
        <v>7</v>
      </c>
      <c r="AK966" s="95" t="s">
        <v>11124</v>
      </c>
      <c r="AL966" s="94"/>
      <c r="AM966" s="94" t="s">
        <v>11125</v>
      </c>
      <c r="AN966" s="167">
        <f t="shared" si="337"/>
        <v>25</v>
      </c>
      <c r="AO966" s="49">
        <v>0</v>
      </c>
      <c r="AP966" s="49">
        <v>17</v>
      </c>
      <c r="AQ966" s="49">
        <v>8</v>
      </c>
      <c r="AR966" s="49">
        <v>0</v>
      </c>
      <c r="AS966" s="49">
        <v>0</v>
      </c>
      <c r="AT966" s="49">
        <v>3</v>
      </c>
      <c r="AU966" s="167">
        <f t="shared" si="338"/>
        <v>22</v>
      </c>
      <c r="AV966" s="49">
        <v>0</v>
      </c>
      <c r="AW966" s="99">
        <v>82.82</v>
      </c>
      <c r="AX966" s="94"/>
      <c r="AY966" s="94" t="s">
        <v>11126</v>
      </c>
      <c r="AZ966" s="100"/>
      <c r="BA966" s="100"/>
      <c r="BB966" s="49">
        <v>1</v>
      </c>
      <c r="BC966" s="159"/>
      <c r="BD966" s="153" t="str">
        <f t="shared" si="339"/>
        <v>09, 30, 2022.11.15</v>
      </c>
      <c r="BE966" s="153" t="str">
        <f t="shared" si="340"/>
        <v>16, 30, 2022.11.15</v>
      </c>
      <c r="BF966" s="160" t="str">
        <f t="shared" si="341"/>
        <v>П</v>
      </c>
      <c r="BG966" s="161">
        <f t="shared" si="342"/>
        <v>7</v>
      </c>
      <c r="BH966" s="167">
        <f t="shared" si="343"/>
        <v>25</v>
      </c>
      <c r="BI966" s="162">
        <f t="shared" si="344"/>
        <v>0</v>
      </c>
      <c r="BJ966" s="162">
        <f t="shared" si="345"/>
        <v>17</v>
      </c>
      <c r="BK966" s="162">
        <f t="shared" si="346"/>
        <v>8</v>
      </c>
      <c r="BL966" s="162">
        <f t="shared" si="347"/>
        <v>0</v>
      </c>
      <c r="BM966" s="162">
        <f t="shared" si="348"/>
        <v>0</v>
      </c>
      <c r="BN966" s="162">
        <f t="shared" si="349"/>
        <v>3</v>
      </c>
      <c r="BO966" s="167">
        <f t="shared" si="350"/>
        <v>22</v>
      </c>
      <c r="BP966" s="162">
        <f t="shared" si="351"/>
        <v>0</v>
      </c>
      <c r="BQ966" s="168">
        <f t="shared" si="352"/>
        <v>1</v>
      </c>
      <c r="BT966" s="169">
        <f t="shared" si="353"/>
        <v>0</v>
      </c>
      <c r="BU966" s="169">
        <f t="shared" si="354"/>
        <v>0</v>
      </c>
      <c r="BV966" s="169">
        <f t="shared" si="355"/>
        <v>175</v>
      </c>
      <c r="BW966" s="169">
        <f t="shared" si="356"/>
        <v>25</v>
      </c>
      <c r="BX966" s="170">
        <f t="shared" si="357"/>
        <v>0</v>
      </c>
      <c r="BY966" s="170">
        <f t="shared" si="358"/>
        <v>0</v>
      </c>
      <c r="BZ966" s="170">
        <f t="shared" si="359"/>
        <v>0</v>
      </c>
      <c r="CA966" s="170">
        <f t="shared" si="360"/>
        <v>0</v>
      </c>
      <c r="CB966" s="216"/>
    </row>
    <row r="967" spans="1:80" s="172" customFormat="1" ht="15.75" customHeight="1">
      <c r="A967" s="163" t="s">
        <v>291</v>
      </c>
      <c r="B967" s="163"/>
      <c r="D967" s="163">
        <v>15</v>
      </c>
      <c r="AA967" s="165" t="s">
        <v>83</v>
      </c>
      <c r="AB967" s="166" t="s">
        <v>5506</v>
      </c>
      <c r="AC967" s="94" t="s">
        <v>108</v>
      </c>
      <c r="AD967" s="95" t="s">
        <v>305</v>
      </c>
      <c r="AE967" s="94" t="s">
        <v>11127</v>
      </c>
      <c r="AF967" s="96" t="s">
        <v>345</v>
      </c>
      <c r="AG967" s="22" t="s">
        <v>11128</v>
      </c>
      <c r="AH967" s="22" t="s">
        <v>11129</v>
      </c>
      <c r="AI967" s="97" t="s">
        <v>298</v>
      </c>
      <c r="AJ967" s="98">
        <v>1</v>
      </c>
      <c r="AK967" s="95" t="s">
        <v>8555</v>
      </c>
      <c r="AL967" s="94"/>
      <c r="AM967" s="94"/>
      <c r="AN967" s="167">
        <f t="shared" si="337"/>
        <v>3</v>
      </c>
      <c r="AO967" s="49">
        <v>0</v>
      </c>
      <c r="AP967" s="49">
        <v>0</v>
      </c>
      <c r="AQ967" s="49">
        <v>3</v>
      </c>
      <c r="AR967" s="49">
        <v>0</v>
      </c>
      <c r="AS967" s="49">
        <v>0</v>
      </c>
      <c r="AT967" s="49">
        <v>1</v>
      </c>
      <c r="AU967" s="167">
        <f t="shared" si="338"/>
        <v>2</v>
      </c>
      <c r="AV967" s="49">
        <v>0</v>
      </c>
      <c r="AW967" s="99">
        <v>3.16</v>
      </c>
      <c r="AX967" s="94"/>
      <c r="AY967" s="94" t="s">
        <v>11130</v>
      </c>
      <c r="AZ967" s="100"/>
      <c r="BA967" s="100"/>
      <c r="BB967" s="49">
        <v>1</v>
      </c>
      <c r="BC967" s="159"/>
      <c r="BD967" s="153" t="str">
        <f t="shared" si="339"/>
        <v>10, 00, 2022.11.15</v>
      </c>
      <c r="BE967" s="153" t="str">
        <f t="shared" si="340"/>
        <v>11, 00, 2022.11.15</v>
      </c>
      <c r="BF967" s="160" t="str">
        <f t="shared" si="341"/>
        <v>П</v>
      </c>
      <c r="BG967" s="161">
        <f t="shared" si="342"/>
        <v>1</v>
      </c>
      <c r="BH967" s="167">
        <f t="shared" si="343"/>
        <v>3</v>
      </c>
      <c r="BI967" s="162">
        <f t="shared" si="344"/>
        <v>0</v>
      </c>
      <c r="BJ967" s="162">
        <f t="shared" si="345"/>
        <v>0</v>
      </c>
      <c r="BK967" s="162">
        <f t="shared" si="346"/>
        <v>3</v>
      </c>
      <c r="BL967" s="162">
        <f t="shared" si="347"/>
        <v>0</v>
      </c>
      <c r="BM967" s="162">
        <f t="shared" si="348"/>
        <v>0</v>
      </c>
      <c r="BN967" s="162">
        <f t="shared" si="349"/>
        <v>1</v>
      </c>
      <c r="BO967" s="167">
        <f t="shared" si="350"/>
        <v>2</v>
      </c>
      <c r="BP967" s="162">
        <f t="shared" si="351"/>
        <v>0</v>
      </c>
      <c r="BQ967" s="168">
        <f t="shared" si="352"/>
        <v>1</v>
      </c>
      <c r="BT967" s="169">
        <f t="shared" si="353"/>
        <v>0</v>
      </c>
      <c r="BU967" s="169">
        <f t="shared" si="354"/>
        <v>0</v>
      </c>
      <c r="BV967" s="169">
        <f t="shared" si="355"/>
        <v>3</v>
      </c>
      <c r="BW967" s="169">
        <f t="shared" si="356"/>
        <v>3</v>
      </c>
      <c r="BX967" s="170">
        <f t="shared" si="357"/>
        <v>0</v>
      </c>
      <c r="BY967" s="170">
        <f t="shared" si="358"/>
        <v>0</v>
      </c>
      <c r="BZ967" s="170">
        <f t="shared" si="359"/>
        <v>0</v>
      </c>
      <c r="CA967" s="170">
        <f t="shared" si="360"/>
        <v>0</v>
      </c>
      <c r="CB967" s="216"/>
    </row>
    <row r="968" spans="1:80" s="172" customFormat="1" ht="15.75" customHeight="1">
      <c r="A968" s="163" t="s">
        <v>291</v>
      </c>
      <c r="B968" s="163"/>
      <c r="D968" s="163">
        <v>15</v>
      </c>
      <c r="AA968" s="165" t="s">
        <v>83</v>
      </c>
      <c r="AB968" s="166" t="s">
        <v>5510</v>
      </c>
      <c r="AC968" s="94" t="s">
        <v>92</v>
      </c>
      <c r="AD968" s="95" t="s">
        <v>305</v>
      </c>
      <c r="AE968" s="94" t="s">
        <v>11131</v>
      </c>
      <c r="AF968" s="96" t="s">
        <v>345</v>
      </c>
      <c r="AG968" s="22" t="s">
        <v>11128</v>
      </c>
      <c r="AH968" s="22" t="s">
        <v>11132</v>
      </c>
      <c r="AI968" s="97" t="s">
        <v>298</v>
      </c>
      <c r="AJ968" s="98">
        <v>5</v>
      </c>
      <c r="AK968" s="95" t="s">
        <v>11133</v>
      </c>
      <c r="AL968" s="94"/>
      <c r="AM968" s="94" t="s">
        <v>2045</v>
      </c>
      <c r="AN968" s="167">
        <f t="shared" si="337"/>
        <v>1</v>
      </c>
      <c r="AO968" s="49">
        <v>0</v>
      </c>
      <c r="AP968" s="49">
        <v>1</v>
      </c>
      <c r="AQ968" s="49">
        <v>0</v>
      </c>
      <c r="AR968" s="49">
        <v>0</v>
      </c>
      <c r="AS968" s="49">
        <v>0</v>
      </c>
      <c r="AT968" s="49">
        <v>0</v>
      </c>
      <c r="AU968" s="167">
        <f t="shared" si="338"/>
        <v>1</v>
      </c>
      <c r="AV968" s="49">
        <v>0</v>
      </c>
      <c r="AW968" s="99">
        <v>1.45</v>
      </c>
      <c r="AX968" s="94"/>
      <c r="AY968" s="94" t="s">
        <v>11134</v>
      </c>
      <c r="AZ968" s="100"/>
      <c r="BA968" s="100"/>
      <c r="BB968" s="49">
        <v>1</v>
      </c>
      <c r="BC968" s="159"/>
      <c r="BD968" s="153" t="str">
        <f t="shared" si="339"/>
        <v>10, 00, 2022.11.15</v>
      </c>
      <c r="BE968" s="153" t="str">
        <f t="shared" si="340"/>
        <v>15, 00, 2022.11.15</v>
      </c>
      <c r="BF968" s="160" t="str">
        <f t="shared" si="341"/>
        <v>П</v>
      </c>
      <c r="BG968" s="161">
        <f t="shared" si="342"/>
        <v>5</v>
      </c>
      <c r="BH968" s="167">
        <f t="shared" si="343"/>
        <v>1</v>
      </c>
      <c r="BI968" s="162">
        <f t="shared" si="344"/>
        <v>0</v>
      </c>
      <c r="BJ968" s="162">
        <f t="shared" si="345"/>
        <v>1</v>
      </c>
      <c r="BK968" s="162">
        <f t="shared" si="346"/>
        <v>0</v>
      </c>
      <c r="BL968" s="162">
        <f t="shared" si="347"/>
        <v>0</v>
      </c>
      <c r="BM968" s="162">
        <f t="shared" si="348"/>
        <v>0</v>
      </c>
      <c r="BN968" s="162">
        <f t="shared" si="349"/>
        <v>0</v>
      </c>
      <c r="BO968" s="167">
        <f t="shared" si="350"/>
        <v>1</v>
      </c>
      <c r="BP968" s="162">
        <f t="shared" si="351"/>
        <v>0</v>
      </c>
      <c r="BQ968" s="168">
        <f t="shared" si="352"/>
        <v>1</v>
      </c>
      <c r="BT968" s="169">
        <f t="shared" si="353"/>
        <v>0</v>
      </c>
      <c r="BU968" s="169">
        <f t="shared" si="354"/>
        <v>0</v>
      </c>
      <c r="BV968" s="169">
        <f t="shared" si="355"/>
        <v>5</v>
      </c>
      <c r="BW968" s="169">
        <f t="shared" si="356"/>
        <v>1</v>
      </c>
      <c r="BX968" s="170">
        <f t="shared" si="357"/>
        <v>0</v>
      </c>
      <c r="BY968" s="170">
        <f t="shared" si="358"/>
        <v>0</v>
      </c>
      <c r="BZ968" s="170">
        <f t="shared" si="359"/>
        <v>0</v>
      </c>
      <c r="CA968" s="170">
        <f t="shared" si="360"/>
        <v>0</v>
      </c>
      <c r="CB968" s="216"/>
    </row>
    <row r="969" spans="1:80" s="172" customFormat="1" ht="15.75" customHeight="1">
      <c r="A969" s="163" t="s">
        <v>291</v>
      </c>
      <c r="B969" s="163"/>
      <c r="D969" s="163">
        <v>15</v>
      </c>
      <c r="AA969" s="165" t="s">
        <v>83</v>
      </c>
      <c r="AB969" s="166" t="s">
        <v>5517</v>
      </c>
      <c r="AC969" s="94" t="s">
        <v>108</v>
      </c>
      <c r="AD969" s="95" t="s">
        <v>305</v>
      </c>
      <c r="AE969" s="94" t="s">
        <v>11127</v>
      </c>
      <c r="AF969" s="96" t="s">
        <v>345</v>
      </c>
      <c r="AG969" s="22" t="s">
        <v>11135</v>
      </c>
      <c r="AH969" s="22" t="s">
        <v>11132</v>
      </c>
      <c r="AI969" s="97" t="s">
        <v>298</v>
      </c>
      <c r="AJ969" s="98">
        <v>1</v>
      </c>
      <c r="AK969" s="95" t="s">
        <v>8555</v>
      </c>
      <c r="AL969" s="94"/>
      <c r="AM969" s="94"/>
      <c r="AN969" s="167">
        <f t="shared" si="337"/>
        <v>3</v>
      </c>
      <c r="AO969" s="49">
        <v>0</v>
      </c>
      <c r="AP969" s="49">
        <v>0</v>
      </c>
      <c r="AQ969" s="49">
        <v>3</v>
      </c>
      <c r="AR969" s="49">
        <v>0</v>
      </c>
      <c r="AS969" s="49">
        <v>0</v>
      </c>
      <c r="AT969" s="49">
        <v>1</v>
      </c>
      <c r="AU969" s="167">
        <f t="shared" si="338"/>
        <v>2</v>
      </c>
      <c r="AV969" s="49">
        <v>0</v>
      </c>
      <c r="AW969" s="99">
        <v>3.16</v>
      </c>
      <c r="AX969" s="94"/>
      <c r="AY969" s="94" t="s">
        <v>11130</v>
      </c>
      <c r="AZ969" s="100"/>
      <c r="BA969" s="100"/>
      <c r="BB969" s="49">
        <v>1</v>
      </c>
      <c r="BC969" s="159"/>
      <c r="BD969" s="153" t="str">
        <f t="shared" si="339"/>
        <v>14, 00, 2022.11.15</v>
      </c>
      <c r="BE969" s="153" t="str">
        <f t="shared" si="340"/>
        <v>15, 00, 2022.11.15</v>
      </c>
      <c r="BF969" s="160" t="str">
        <f t="shared" si="341"/>
        <v>П</v>
      </c>
      <c r="BG969" s="161">
        <f t="shared" si="342"/>
        <v>1</v>
      </c>
      <c r="BH969" s="167">
        <f t="shared" si="343"/>
        <v>3</v>
      </c>
      <c r="BI969" s="162">
        <f t="shared" si="344"/>
        <v>0</v>
      </c>
      <c r="BJ969" s="162">
        <f t="shared" si="345"/>
        <v>0</v>
      </c>
      <c r="BK969" s="162">
        <f t="shared" si="346"/>
        <v>3</v>
      </c>
      <c r="BL969" s="162">
        <f t="shared" si="347"/>
        <v>0</v>
      </c>
      <c r="BM969" s="162">
        <f t="shared" si="348"/>
        <v>0</v>
      </c>
      <c r="BN969" s="162">
        <f t="shared" si="349"/>
        <v>1</v>
      </c>
      <c r="BO969" s="167">
        <f t="shared" si="350"/>
        <v>2</v>
      </c>
      <c r="BP969" s="162">
        <f t="shared" si="351"/>
        <v>0</v>
      </c>
      <c r="BQ969" s="168">
        <f t="shared" si="352"/>
        <v>1</v>
      </c>
      <c r="BT969" s="169">
        <f t="shared" si="353"/>
        <v>0</v>
      </c>
      <c r="BU969" s="169">
        <f t="shared" si="354"/>
        <v>0</v>
      </c>
      <c r="BV969" s="169">
        <f t="shared" si="355"/>
        <v>3</v>
      </c>
      <c r="BW969" s="169">
        <f t="shared" si="356"/>
        <v>3</v>
      </c>
      <c r="BX969" s="170">
        <f t="shared" si="357"/>
        <v>0</v>
      </c>
      <c r="BY969" s="170">
        <f t="shared" si="358"/>
        <v>0</v>
      </c>
      <c r="BZ969" s="170">
        <f t="shared" si="359"/>
        <v>0</v>
      </c>
      <c r="CA969" s="170">
        <f t="shared" si="360"/>
        <v>0</v>
      </c>
      <c r="CB969" s="216"/>
    </row>
    <row r="970" spans="1:80" s="172" customFormat="1" ht="15.75" customHeight="1">
      <c r="A970" s="163" t="s">
        <v>291</v>
      </c>
      <c r="B970" s="163"/>
      <c r="D970" s="163">
        <v>15</v>
      </c>
      <c r="AA970" s="165" t="s">
        <v>83</v>
      </c>
      <c r="AB970" s="166" t="s">
        <v>5519</v>
      </c>
      <c r="AC970" s="94" t="s">
        <v>90</v>
      </c>
      <c r="AD970" s="95" t="s">
        <v>314</v>
      </c>
      <c r="AE970" s="94" t="s">
        <v>11136</v>
      </c>
      <c r="AF970" s="96" t="s">
        <v>295</v>
      </c>
      <c r="AG970" s="22" t="s">
        <v>11137</v>
      </c>
      <c r="AH970" s="22" t="s">
        <v>11138</v>
      </c>
      <c r="AI970" s="97" t="s">
        <v>309</v>
      </c>
      <c r="AJ970" s="98">
        <v>0.57999999999999996</v>
      </c>
      <c r="AK970" s="95" t="s">
        <v>11139</v>
      </c>
      <c r="AL970" s="94"/>
      <c r="AM970" s="94" t="s">
        <v>6358</v>
      </c>
      <c r="AN970" s="167">
        <f t="shared" si="337"/>
        <v>41</v>
      </c>
      <c r="AO970" s="49">
        <v>0</v>
      </c>
      <c r="AP970" s="49">
        <v>0</v>
      </c>
      <c r="AQ970" s="49">
        <v>41</v>
      </c>
      <c r="AR970" s="49">
        <v>0</v>
      </c>
      <c r="AS970" s="49">
        <v>0</v>
      </c>
      <c r="AT970" s="49">
        <v>0</v>
      </c>
      <c r="AU970" s="167">
        <f t="shared" si="338"/>
        <v>41</v>
      </c>
      <c r="AV970" s="49">
        <v>0</v>
      </c>
      <c r="AW970" s="99">
        <v>63.64</v>
      </c>
      <c r="AX970" s="94"/>
      <c r="AY970" s="94" t="s">
        <v>11140</v>
      </c>
      <c r="AZ970" s="100" t="s">
        <v>501</v>
      </c>
      <c r="BA970" s="100" t="s">
        <v>7158</v>
      </c>
      <c r="BB970" s="49">
        <v>1</v>
      </c>
      <c r="BC970" s="159"/>
      <c r="BD970" s="153" t="str">
        <f t="shared" si="339"/>
        <v>17, 45, 2022.11.15</v>
      </c>
      <c r="BE970" s="153" t="str">
        <f t="shared" si="340"/>
        <v>18, 20, 2022.11.15</v>
      </c>
      <c r="BF970" s="160" t="str">
        <f t="shared" si="341"/>
        <v>В</v>
      </c>
      <c r="BG970" s="161">
        <f t="shared" si="342"/>
        <v>0.57999999999999996</v>
      </c>
      <c r="BH970" s="167">
        <f t="shared" si="343"/>
        <v>41</v>
      </c>
      <c r="BI970" s="162">
        <f t="shared" si="344"/>
        <v>0</v>
      </c>
      <c r="BJ970" s="162">
        <f t="shared" si="345"/>
        <v>0</v>
      </c>
      <c r="BK970" s="162">
        <f t="shared" si="346"/>
        <v>41</v>
      </c>
      <c r="BL970" s="162">
        <f t="shared" si="347"/>
        <v>0</v>
      </c>
      <c r="BM970" s="162">
        <f t="shared" si="348"/>
        <v>0</v>
      </c>
      <c r="BN970" s="162">
        <f t="shared" si="349"/>
        <v>0</v>
      </c>
      <c r="BO970" s="167">
        <f t="shared" si="350"/>
        <v>41</v>
      </c>
      <c r="BP970" s="162">
        <f t="shared" si="351"/>
        <v>0</v>
      </c>
      <c r="BQ970" s="168">
        <f t="shared" si="352"/>
        <v>1</v>
      </c>
      <c r="BT970" s="169">
        <f t="shared" si="353"/>
        <v>23.779999999999998</v>
      </c>
      <c r="BU970" s="169">
        <f t="shared" si="354"/>
        <v>41</v>
      </c>
      <c r="BV970" s="169">
        <f t="shared" si="355"/>
        <v>0</v>
      </c>
      <c r="BW970" s="169">
        <f t="shared" si="356"/>
        <v>0</v>
      </c>
      <c r="BX970" s="170">
        <f t="shared" si="357"/>
        <v>0</v>
      </c>
      <c r="BY970" s="170">
        <f t="shared" si="358"/>
        <v>0</v>
      </c>
      <c r="BZ970" s="170">
        <f t="shared" si="359"/>
        <v>0</v>
      </c>
      <c r="CA970" s="170">
        <f t="shared" si="360"/>
        <v>0</v>
      </c>
      <c r="CB970" s="216"/>
    </row>
    <row r="971" spans="1:80" s="172" customFormat="1" ht="15.75" customHeight="1">
      <c r="A971" s="163" t="s">
        <v>291</v>
      </c>
      <c r="B971" s="163"/>
      <c r="D971" s="163">
        <v>15</v>
      </c>
      <c r="AA971" s="165" t="s">
        <v>83</v>
      </c>
      <c r="AB971" s="166" t="s">
        <v>5525</v>
      </c>
      <c r="AC971" s="94" t="s">
        <v>90</v>
      </c>
      <c r="AD971" s="95" t="s">
        <v>314</v>
      </c>
      <c r="AE971" s="94" t="s">
        <v>11141</v>
      </c>
      <c r="AF971" s="96" t="s">
        <v>295</v>
      </c>
      <c r="AG971" s="22" t="s">
        <v>11142</v>
      </c>
      <c r="AH971" s="22" t="s">
        <v>11143</v>
      </c>
      <c r="AI971" s="97" t="s">
        <v>298</v>
      </c>
      <c r="AJ971" s="98">
        <v>5</v>
      </c>
      <c r="AK971" s="95" t="s">
        <v>11144</v>
      </c>
      <c r="AL971" s="94"/>
      <c r="AM971" s="94"/>
      <c r="AN971" s="167">
        <f t="shared" si="337"/>
        <v>29</v>
      </c>
      <c r="AO971" s="49">
        <v>0</v>
      </c>
      <c r="AP971" s="49">
        <v>0</v>
      </c>
      <c r="AQ971" s="49">
        <v>29</v>
      </c>
      <c r="AR971" s="49">
        <v>0</v>
      </c>
      <c r="AS971" s="49">
        <v>0</v>
      </c>
      <c r="AT971" s="49">
        <v>9</v>
      </c>
      <c r="AU971" s="167">
        <f t="shared" si="338"/>
        <v>20</v>
      </c>
      <c r="AV971" s="49">
        <v>0</v>
      </c>
      <c r="AW971" s="99">
        <v>58.5</v>
      </c>
      <c r="AX971" s="94"/>
      <c r="AY971" s="94" t="s">
        <v>11145</v>
      </c>
      <c r="AZ971" s="100"/>
      <c r="BA971" s="100"/>
      <c r="BB971" s="49">
        <v>1</v>
      </c>
      <c r="BC971" s="159"/>
      <c r="BD971" s="153" t="str">
        <f t="shared" si="339"/>
        <v>08, 00, 2022.11.16</v>
      </c>
      <c r="BE971" s="153" t="str">
        <f t="shared" si="340"/>
        <v>13, 00, 2022.11.16</v>
      </c>
      <c r="BF971" s="160" t="str">
        <f t="shared" si="341"/>
        <v>П</v>
      </c>
      <c r="BG971" s="161">
        <f t="shared" si="342"/>
        <v>5</v>
      </c>
      <c r="BH971" s="167">
        <f t="shared" si="343"/>
        <v>29</v>
      </c>
      <c r="BI971" s="162">
        <f t="shared" si="344"/>
        <v>0</v>
      </c>
      <c r="BJ971" s="162">
        <f t="shared" si="345"/>
        <v>0</v>
      </c>
      <c r="BK971" s="162">
        <f t="shared" si="346"/>
        <v>29</v>
      </c>
      <c r="BL971" s="162">
        <f t="shared" si="347"/>
        <v>0</v>
      </c>
      <c r="BM971" s="162">
        <f t="shared" si="348"/>
        <v>0</v>
      </c>
      <c r="BN971" s="162">
        <f t="shared" si="349"/>
        <v>9</v>
      </c>
      <c r="BO971" s="167">
        <f t="shared" si="350"/>
        <v>20</v>
      </c>
      <c r="BP971" s="162">
        <f t="shared" si="351"/>
        <v>0</v>
      </c>
      <c r="BQ971" s="168">
        <f t="shared" si="352"/>
        <v>1</v>
      </c>
      <c r="BT971" s="169">
        <f t="shared" si="353"/>
        <v>0</v>
      </c>
      <c r="BU971" s="169">
        <f t="shared" si="354"/>
        <v>0</v>
      </c>
      <c r="BV971" s="169">
        <f t="shared" si="355"/>
        <v>145</v>
      </c>
      <c r="BW971" s="169">
        <f t="shared" si="356"/>
        <v>29</v>
      </c>
      <c r="BX971" s="170">
        <f t="shared" si="357"/>
        <v>0</v>
      </c>
      <c r="BY971" s="170">
        <f t="shared" si="358"/>
        <v>0</v>
      </c>
      <c r="BZ971" s="170">
        <f t="shared" si="359"/>
        <v>0</v>
      </c>
      <c r="CA971" s="170">
        <f t="shared" si="360"/>
        <v>0</v>
      </c>
      <c r="CB971" s="216"/>
    </row>
    <row r="972" spans="1:80" s="172" customFormat="1" ht="15.75" customHeight="1">
      <c r="A972" s="163" t="s">
        <v>291</v>
      </c>
      <c r="B972" s="163"/>
      <c r="D972" s="163">
        <v>15</v>
      </c>
      <c r="AA972" s="165" t="s">
        <v>83</v>
      </c>
      <c r="AB972" s="166" t="s">
        <v>5532</v>
      </c>
      <c r="AC972" s="94" t="s">
        <v>110</v>
      </c>
      <c r="AD972" s="95" t="s">
        <v>314</v>
      </c>
      <c r="AE972" s="94" t="s">
        <v>11146</v>
      </c>
      <c r="AF972" s="96" t="s">
        <v>345</v>
      </c>
      <c r="AG972" s="22" t="s">
        <v>11147</v>
      </c>
      <c r="AH972" s="22" t="s">
        <v>11148</v>
      </c>
      <c r="AI972" s="97" t="s">
        <v>298</v>
      </c>
      <c r="AJ972" s="98">
        <v>7</v>
      </c>
      <c r="AK972" s="95" t="s">
        <v>11149</v>
      </c>
      <c r="AL972" s="94"/>
      <c r="AM972" s="94" t="s">
        <v>9358</v>
      </c>
      <c r="AN972" s="167">
        <f t="shared" si="337"/>
        <v>26</v>
      </c>
      <c r="AO972" s="49">
        <v>0</v>
      </c>
      <c r="AP972" s="49">
        <v>5</v>
      </c>
      <c r="AQ972" s="49">
        <v>21</v>
      </c>
      <c r="AR972" s="49">
        <v>0</v>
      </c>
      <c r="AS972" s="49">
        <v>0</v>
      </c>
      <c r="AT972" s="49">
        <v>12</v>
      </c>
      <c r="AU972" s="167">
        <f t="shared" si="338"/>
        <v>14</v>
      </c>
      <c r="AV972" s="49">
        <v>0</v>
      </c>
      <c r="AW972" s="99">
        <v>40.880000000000003</v>
      </c>
      <c r="AX972" s="94"/>
      <c r="AY972" s="94" t="s">
        <v>11150</v>
      </c>
      <c r="AZ972" s="100"/>
      <c r="BA972" s="100"/>
      <c r="BB972" s="49">
        <v>1</v>
      </c>
      <c r="BC972" s="159"/>
      <c r="BD972" s="153" t="str">
        <f t="shared" si="339"/>
        <v>09, 30, 2022.11.16</v>
      </c>
      <c r="BE972" s="153" t="str">
        <f t="shared" si="340"/>
        <v>16, 30, 2022.11.16</v>
      </c>
      <c r="BF972" s="160" t="str">
        <f t="shared" si="341"/>
        <v>П</v>
      </c>
      <c r="BG972" s="161">
        <f t="shared" si="342"/>
        <v>7</v>
      </c>
      <c r="BH972" s="167">
        <f t="shared" si="343"/>
        <v>26</v>
      </c>
      <c r="BI972" s="162">
        <f t="shared" si="344"/>
        <v>0</v>
      </c>
      <c r="BJ972" s="162">
        <f t="shared" si="345"/>
        <v>5</v>
      </c>
      <c r="BK972" s="162">
        <f t="shared" si="346"/>
        <v>21</v>
      </c>
      <c r="BL972" s="162">
        <f t="shared" si="347"/>
        <v>0</v>
      </c>
      <c r="BM972" s="162">
        <f t="shared" si="348"/>
        <v>0</v>
      </c>
      <c r="BN972" s="162">
        <f t="shared" si="349"/>
        <v>12</v>
      </c>
      <c r="BO972" s="167">
        <f t="shared" si="350"/>
        <v>14</v>
      </c>
      <c r="BP972" s="162">
        <f t="shared" si="351"/>
        <v>0</v>
      </c>
      <c r="BQ972" s="168">
        <f t="shared" si="352"/>
        <v>1</v>
      </c>
      <c r="BT972" s="169">
        <f t="shared" si="353"/>
        <v>0</v>
      </c>
      <c r="BU972" s="169">
        <f t="shared" si="354"/>
        <v>0</v>
      </c>
      <c r="BV972" s="169">
        <f t="shared" si="355"/>
        <v>182</v>
      </c>
      <c r="BW972" s="169">
        <f t="shared" si="356"/>
        <v>26</v>
      </c>
      <c r="BX972" s="170">
        <f t="shared" si="357"/>
        <v>0</v>
      </c>
      <c r="BY972" s="170">
        <f t="shared" si="358"/>
        <v>0</v>
      </c>
      <c r="BZ972" s="170">
        <f t="shared" si="359"/>
        <v>0</v>
      </c>
      <c r="CA972" s="170">
        <f t="shared" si="360"/>
        <v>0</v>
      </c>
      <c r="CB972" s="216"/>
    </row>
    <row r="973" spans="1:80" s="172" customFormat="1" ht="15.75" customHeight="1">
      <c r="A973" s="163" t="s">
        <v>291</v>
      </c>
      <c r="B973" s="163"/>
      <c r="D973" s="163">
        <v>15</v>
      </c>
      <c r="AA973" s="165" t="s">
        <v>83</v>
      </c>
      <c r="AB973" s="166" t="s">
        <v>5538</v>
      </c>
      <c r="AC973" s="94" t="s">
        <v>108</v>
      </c>
      <c r="AD973" s="95" t="s">
        <v>305</v>
      </c>
      <c r="AE973" s="94" t="s">
        <v>11127</v>
      </c>
      <c r="AF973" s="96" t="s">
        <v>345</v>
      </c>
      <c r="AG973" s="22" t="s">
        <v>11151</v>
      </c>
      <c r="AH973" s="22" t="s">
        <v>11152</v>
      </c>
      <c r="AI973" s="97" t="s">
        <v>298</v>
      </c>
      <c r="AJ973" s="98">
        <v>1</v>
      </c>
      <c r="AK973" s="95" t="s">
        <v>8555</v>
      </c>
      <c r="AL973" s="94"/>
      <c r="AM973" s="94"/>
      <c r="AN973" s="167">
        <f t="shared" si="337"/>
        <v>3</v>
      </c>
      <c r="AO973" s="49">
        <v>0</v>
      </c>
      <c r="AP973" s="49">
        <v>0</v>
      </c>
      <c r="AQ973" s="49">
        <v>3</v>
      </c>
      <c r="AR973" s="49">
        <v>0</v>
      </c>
      <c r="AS973" s="49">
        <v>0</v>
      </c>
      <c r="AT973" s="49">
        <v>1</v>
      </c>
      <c r="AU973" s="167">
        <f t="shared" si="338"/>
        <v>2</v>
      </c>
      <c r="AV973" s="49">
        <v>0</v>
      </c>
      <c r="AW973" s="99">
        <v>3.16</v>
      </c>
      <c r="AX973" s="94"/>
      <c r="AY973" s="94" t="s">
        <v>11130</v>
      </c>
      <c r="AZ973" s="100"/>
      <c r="BA973" s="100"/>
      <c r="BB973" s="49">
        <v>1</v>
      </c>
      <c r="BC973" s="159"/>
      <c r="BD973" s="153" t="str">
        <f t="shared" si="339"/>
        <v>10, 00, 2022.11.16</v>
      </c>
      <c r="BE973" s="153" t="str">
        <f t="shared" si="340"/>
        <v>11, 00, 2022.11.16</v>
      </c>
      <c r="BF973" s="160" t="str">
        <f t="shared" si="341"/>
        <v>П</v>
      </c>
      <c r="BG973" s="161">
        <f t="shared" si="342"/>
        <v>1</v>
      </c>
      <c r="BH973" s="167">
        <f t="shared" si="343"/>
        <v>3</v>
      </c>
      <c r="BI973" s="162">
        <f t="shared" si="344"/>
        <v>0</v>
      </c>
      <c r="BJ973" s="162">
        <f t="shared" si="345"/>
        <v>0</v>
      </c>
      <c r="BK973" s="162">
        <f t="shared" si="346"/>
        <v>3</v>
      </c>
      <c r="BL973" s="162">
        <f t="shared" si="347"/>
        <v>0</v>
      </c>
      <c r="BM973" s="162">
        <f t="shared" si="348"/>
        <v>0</v>
      </c>
      <c r="BN973" s="162">
        <f t="shared" si="349"/>
        <v>1</v>
      </c>
      <c r="BO973" s="167">
        <f t="shared" si="350"/>
        <v>2</v>
      </c>
      <c r="BP973" s="162">
        <f t="shared" si="351"/>
        <v>0</v>
      </c>
      <c r="BQ973" s="168">
        <f t="shared" si="352"/>
        <v>1</v>
      </c>
      <c r="BT973" s="169">
        <f t="shared" si="353"/>
        <v>0</v>
      </c>
      <c r="BU973" s="169">
        <f t="shared" si="354"/>
        <v>0</v>
      </c>
      <c r="BV973" s="169">
        <f t="shared" si="355"/>
        <v>3</v>
      </c>
      <c r="BW973" s="169">
        <f t="shared" si="356"/>
        <v>3</v>
      </c>
      <c r="BX973" s="170">
        <f t="shared" si="357"/>
        <v>0</v>
      </c>
      <c r="BY973" s="170">
        <f t="shared" si="358"/>
        <v>0</v>
      </c>
      <c r="BZ973" s="170">
        <f t="shared" si="359"/>
        <v>0</v>
      </c>
      <c r="CA973" s="170">
        <f t="shared" si="360"/>
        <v>0</v>
      </c>
      <c r="CB973" s="216"/>
    </row>
    <row r="974" spans="1:80" s="172" customFormat="1" ht="15.75" customHeight="1">
      <c r="A974" s="163" t="s">
        <v>291</v>
      </c>
      <c r="B974" s="163"/>
      <c r="D974" s="163">
        <v>15</v>
      </c>
      <c r="AA974" s="165" t="s">
        <v>83</v>
      </c>
      <c r="AB974" s="166" t="s">
        <v>5546</v>
      </c>
      <c r="AC974" s="94" t="s">
        <v>92</v>
      </c>
      <c r="AD974" s="95" t="s">
        <v>305</v>
      </c>
      <c r="AE974" s="94" t="s">
        <v>11131</v>
      </c>
      <c r="AF974" s="96" t="s">
        <v>345</v>
      </c>
      <c r="AG974" s="22" t="s">
        <v>11151</v>
      </c>
      <c r="AH974" s="22" t="s">
        <v>11153</v>
      </c>
      <c r="AI974" s="97" t="s">
        <v>298</v>
      </c>
      <c r="AJ974" s="98">
        <v>5</v>
      </c>
      <c r="AK974" s="95" t="s">
        <v>11133</v>
      </c>
      <c r="AL974" s="94"/>
      <c r="AM974" s="94" t="s">
        <v>2045</v>
      </c>
      <c r="AN974" s="167">
        <f t="shared" si="337"/>
        <v>1</v>
      </c>
      <c r="AO974" s="49">
        <v>0</v>
      </c>
      <c r="AP974" s="49">
        <v>1</v>
      </c>
      <c r="AQ974" s="49">
        <v>0</v>
      </c>
      <c r="AR974" s="49">
        <v>0</v>
      </c>
      <c r="AS974" s="49">
        <v>0</v>
      </c>
      <c r="AT974" s="49">
        <v>0</v>
      </c>
      <c r="AU974" s="167">
        <f t="shared" si="338"/>
        <v>1</v>
      </c>
      <c r="AV974" s="49">
        <v>0</v>
      </c>
      <c r="AW974" s="99">
        <v>1.45</v>
      </c>
      <c r="AX974" s="94"/>
      <c r="AY974" s="94" t="s">
        <v>11134</v>
      </c>
      <c r="AZ974" s="100"/>
      <c r="BA974" s="100"/>
      <c r="BB974" s="49">
        <v>1</v>
      </c>
      <c r="BC974" s="159"/>
      <c r="BD974" s="153" t="str">
        <f t="shared" si="339"/>
        <v>10, 00, 2022.11.16</v>
      </c>
      <c r="BE974" s="153" t="str">
        <f t="shared" si="340"/>
        <v>15, 00, 2022.11.16</v>
      </c>
      <c r="BF974" s="160" t="str">
        <f t="shared" si="341"/>
        <v>П</v>
      </c>
      <c r="BG974" s="161">
        <f t="shared" si="342"/>
        <v>5</v>
      </c>
      <c r="BH974" s="167">
        <f t="shared" si="343"/>
        <v>1</v>
      </c>
      <c r="BI974" s="162">
        <f t="shared" si="344"/>
        <v>0</v>
      </c>
      <c r="BJ974" s="162">
        <f t="shared" si="345"/>
        <v>1</v>
      </c>
      <c r="BK974" s="162">
        <f t="shared" si="346"/>
        <v>0</v>
      </c>
      <c r="BL974" s="162">
        <f t="shared" si="347"/>
        <v>0</v>
      </c>
      <c r="BM974" s="162">
        <f t="shared" si="348"/>
        <v>0</v>
      </c>
      <c r="BN974" s="162">
        <f t="shared" si="349"/>
        <v>0</v>
      </c>
      <c r="BO974" s="167">
        <f t="shared" si="350"/>
        <v>1</v>
      </c>
      <c r="BP974" s="162">
        <f t="shared" si="351"/>
        <v>0</v>
      </c>
      <c r="BQ974" s="168">
        <f t="shared" si="352"/>
        <v>1</v>
      </c>
      <c r="BT974" s="169">
        <f t="shared" si="353"/>
        <v>0</v>
      </c>
      <c r="BU974" s="169">
        <f t="shared" si="354"/>
        <v>0</v>
      </c>
      <c r="BV974" s="169">
        <f t="shared" si="355"/>
        <v>5</v>
      </c>
      <c r="BW974" s="169">
        <f t="shared" si="356"/>
        <v>1</v>
      </c>
      <c r="BX974" s="170">
        <f t="shared" si="357"/>
        <v>0</v>
      </c>
      <c r="BY974" s="170">
        <f t="shared" si="358"/>
        <v>0</v>
      </c>
      <c r="BZ974" s="170">
        <f t="shared" si="359"/>
        <v>0</v>
      </c>
      <c r="CA974" s="170">
        <f t="shared" si="360"/>
        <v>0</v>
      </c>
      <c r="CB974" s="216"/>
    </row>
    <row r="975" spans="1:80" s="172" customFormat="1" ht="15.75" customHeight="1">
      <c r="A975" s="163" t="s">
        <v>291</v>
      </c>
      <c r="B975" s="163"/>
      <c r="D975" s="163">
        <v>15</v>
      </c>
      <c r="AA975" s="165" t="s">
        <v>83</v>
      </c>
      <c r="AB975" s="166" t="s">
        <v>5551</v>
      </c>
      <c r="AC975" s="94" t="s">
        <v>108</v>
      </c>
      <c r="AD975" s="95" t="s">
        <v>305</v>
      </c>
      <c r="AE975" s="94" t="s">
        <v>11127</v>
      </c>
      <c r="AF975" s="96" t="s">
        <v>345</v>
      </c>
      <c r="AG975" s="22" t="s">
        <v>11154</v>
      </c>
      <c r="AH975" s="22" t="s">
        <v>11153</v>
      </c>
      <c r="AI975" s="97" t="s">
        <v>298</v>
      </c>
      <c r="AJ975" s="98">
        <v>1</v>
      </c>
      <c r="AK975" s="95" t="s">
        <v>8555</v>
      </c>
      <c r="AL975" s="94"/>
      <c r="AM975" s="94"/>
      <c r="AN975" s="167">
        <f t="shared" si="337"/>
        <v>3</v>
      </c>
      <c r="AO975" s="49">
        <v>0</v>
      </c>
      <c r="AP975" s="49">
        <v>0</v>
      </c>
      <c r="AQ975" s="49">
        <v>3</v>
      </c>
      <c r="AR975" s="49">
        <v>0</v>
      </c>
      <c r="AS975" s="49">
        <v>0</v>
      </c>
      <c r="AT975" s="49">
        <v>1</v>
      </c>
      <c r="AU975" s="167">
        <f t="shared" si="338"/>
        <v>2</v>
      </c>
      <c r="AV975" s="49">
        <v>0</v>
      </c>
      <c r="AW975" s="99">
        <v>3.16</v>
      </c>
      <c r="AX975" s="94"/>
      <c r="AY975" s="94" t="s">
        <v>11130</v>
      </c>
      <c r="AZ975" s="100"/>
      <c r="BA975" s="100"/>
      <c r="BB975" s="49">
        <v>1</v>
      </c>
      <c r="BC975" s="159"/>
      <c r="BD975" s="153" t="str">
        <f t="shared" si="339"/>
        <v>14, 00, 2022.11.16</v>
      </c>
      <c r="BE975" s="153" t="str">
        <f t="shared" si="340"/>
        <v>15, 00, 2022.11.16</v>
      </c>
      <c r="BF975" s="160" t="str">
        <f t="shared" si="341"/>
        <v>П</v>
      </c>
      <c r="BG975" s="161">
        <f t="shared" si="342"/>
        <v>1</v>
      </c>
      <c r="BH975" s="167">
        <f t="shared" si="343"/>
        <v>3</v>
      </c>
      <c r="BI975" s="162">
        <f t="shared" si="344"/>
        <v>0</v>
      </c>
      <c r="BJ975" s="162">
        <f t="shared" si="345"/>
        <v>0</v>
      </c>
      <c r="BK975" s="162">
        <f t="shared" si="346"/>
        <v>3</v>
      </c>
      <c r="BL975" s="162">
        <f t="shared" si="347"/>
        <v>0</v>
      </c>
      <c r="BM975" s="162">
        <f t="shared" si="348"/>
        <v>0</v>
      </c>
      <c r="BN975" s="162">
        <f t="shared" si="349"/>
        <v>1</v>
      </c>
      <c r="BO975" s="167">
        <f t="shared" si="350"/>
        <v>2</v>
      </c>
      <c r="BP975" s="162">
        <f t="shared" si="351"/>
        <v>0</v>
      </c>
      <c r="BQ975" s="168">
        <f t="shared" si="352"/>
        <v>1</v>
      </c>
      <c r="BT975" s="169">
        <f t="shared" si="353"/>
        <v>0</v>
      </c>
      <c r="BU975" s="169">
        <f t="shared" si="354"/>
        <v>0</v>
      </c>
      <c r="BV975" s="169">
        <f t="shared" si="355"/>
        <v>3</v>
      </c>
      <c r="BW975" s="169">
        <f t="shared" si="356"/>
        <v>3</v>
      </c>
      <c r="BX975" s="170">
        <f t="shared" si="357"/>
        <v>0</v>
      </c>
      <c r="BY975" s="170">
        <f t="shared" si="358"/>
        <v>0</v>
      </c>
      <c r="BZ975" s="170">
        <f t="shared" si="359"/>
        <v>0</v>
      </c>
      <c r="CA975" s="170">
        <f t="shared" si="360"/>
        <v>0</v>
      </c>
      <c r="CB975" s="216"/>
    </row>
    <row r="976" spans="1:80" s="172" customFormat="1" ht="15.75" customHeight="1">
      <c r="A976" s="163" t="s">
        <v>291</v>
      </c>
      <c r="B976" s="163"/>
      <c r="D976" s="163">
        <v>15</v>
      </c>
      <c r="AA976" s="165" t="s">
        <v>83</v>
      </c>
      <c r="AB976" s="166" t="s">
        <v>5558</v>
      </c>
      <c r="AC976" s="94" t="s">
        <v>92</v>
      </c>
      <c r="AD976" s="95" t="s">
        <v>314</v>
      </c>
      <c r="AE976" s="94" t="s">
        <v>11155</v>
      </c>
      <c r="AF976" s="96" t="s">
        <v>295</v>
      </c>
      <c r="AG976" s="22" t="s">
        <v>11156</v>
      </c>
      <c r="AH976" s="22" t="s">
        <v>11157</v>
      </c>
      <c r="AI976" s="97" t="s">
        <v>298</v>
      </c>
      <c r="AJ976" s="98">
        <v>7.5</v>
      </c>
      <c r="AK976" s="95" t="s">
        <v>11158</v>
      </c>
      <c r="AL976" s="94"/>
      <c r="AM976" s="94" t="s">
        <v>11159</v>
      </c>
      <c r="AN976" s="167">
        <f t="shared" si="337"/>
        <v>10</v>
      </c>
      <c r="AO976" s="49">
        <v>0</v>
      </c>
      <c r="AP976" s="49">
        <v>1</v>
      </c>
      <c r="AQ976" s="49">
        <v>9</v>
      </c>
      <c r="AR976" s="49">
        <v>0</v>
      </c>
      <c r="AS976" s="49">
        <v>0</v>
      </c>
      <c r="AT976" s="49">
        <v>0</v>
      </c>
      <c r="AU976" s="167">
        <f t="shared" si="338"/>
        <v>10</v>
      </c>
      <c r="AV976" s="49">
        <v>0</v>
      </c>
      <c r="AW976" s="99">
        <v>30.32</v>
      </c>
      <c r="AX976" s="94"/>
      <c r="AY976" s="94" t="s">
        <v>11160</v>
      </c>
      <c r="AZ976" s="100"/>
      <c r="BA976" s="100"/>
      <c r="BB976" s="49">
        <v>1</v>
      </c>
      <c r="BC976" s="159"/>
      <c r="BD976" s="153" t="str">
        <f t="shared" si="339"/>
        <v>08, 30, 2022.11.17</v>
      </c>
      <c r="BE976" s="153" t="str">
        <f t="shared" si="340"/>
        <v>16, 00, 2022.11.17</v>
      </c>
      <c r="BF976" s="160" t="str">
        <f t="shared" si="341"/>
        <v>П</v>
      </c>
      <c r="BG976" s="161">
        <f t="shared" si="342"/>
        <v>7.5</v>
      </c>
      <c r="BH976" s="167">
        <f t="shared" si="343"/>
        <v>10</v>
      </c>
      <c r="BI976" s="162">
        <f t="shared" si="344"/>
        <v>0</v>
      </c>
      <c r="BJ976" s="162">
        <f t="shared" si="345"/>
        <v>1</v>
      </c>
      <c r="BK976" s="162">
        <f t="shared" si="346"/>
        <v>9</v>
      </c>
      <c r="BL976" s="162">
        <f t="shared" si="347"/>
        <v>0</v>
      </c>
      <c r="BM976" s="162">
        <f t="shared" si="348"/>
        <v>0</v>
      </c>
      <c r="BN976" s="162">
        <f t="shared" si="349"/>
        <v>0</v>
      </c>
      <c r="BO976" s="167">
        <f t="shared" si="350"/>
        <v>10</v>
      </c>
      <c r="BP976" s="162">
        <f t="shared" si="351"/>
        <v>0</v>
      </c>
      <c r="BQ976" s="168">
        <f t="shared" si="352"/>
        <v>1</v>
      </c>
      <c r="BT976" s="169">
        <f t="shared" si="353"/>
        <v>0</v>
      </c>
      <c r="BU976" s="169">
        <f t="shared" si="354"/>
        <v>0</v>
      </c>
      <c r="BV976" s="169">
        <f t="shared" si="355"/>
        <v>75</v>
      </c>
      <c r="BW976" s="169">
        <f t="shared" si="356"/>
        <v>10</v>
      </c>
      <c r="BX976" s="170">
        <f t="shared" si="357"/>
        <v>0</v>
      </c>
      <c r="BY976" s="170">
        <f t="shared" si="358"/>
        <v>0</v>
      </c>
      <c r="BZ976" s="170">
        <f t="shared" si="359"/>
        <v>0</v>
      </c>
      <c r="CA976" s="170">
        <f t="shared" si="360"/>
        <v>0</v>
      </c>
      <c r="CB976" s="216"/>
    </row>
    <row r="977" spans="1:80" s="172" customFormat="1" ht="15.75" customHeight="1">
      <c r="A977" s="163" t="s">
        <v>291</v>
      </c>
      <c r="B977" s="163"/>
      <c r="D977" s="163">
        <v>15</v>
      </c>
      <c r="AA977" s="165" t="s">
        <v>83</v>
      </c>
      <c r="AB977" s="166" t="s">
        <v>5564</v>
      </c>
      <c r="AC977" s="94" t="s">
        <v>90</v>
      </c>
      <c r="AD977" s="95" t="s">
        <v>314</v>
      </c>
      <c r="AE977" s="94" t="s">
        <v>11161</v>
      </c>
      <c r="AF977" s="96" t="s">
        <v>295</v>
      </c>
      <c r="AG977" s="22" t="s">
        <v>11162</v>
      </c>
      <c r="AH977" s="22" t="s">
        <v>11157</v>
      </c>
      <c r="AI977" s="97" t="s">
        <v>298</v>
      </c>
      <c r="AJ977" s="98">
        <v>7</v>
      </c>
      <c r="AK977" s="95" t="s">
        <v>11163</v>
      </c>
      <c r="AL977" s="94"/>
      <c r="AM977" s="94" t="s">
        <v>1481</v>
      </c>
      <c r="AN977" s="167">
        <f t="shared" si="337"/>
        <v>85</v>
      </c>
      <c r="AO977" s="49">
        <v>0</v>
      </c>
      <c r="AP977" s="49">
        <v>2</v>
      </c>
      <c r="AQ977" s="49">
        <v>83</v>
      </c>
      <c r="AR977" s="49">
        <v>0</v>
      </c>
      <c r="AS977" s="49">
        <v>0</v>
      </c>
      <c r="AT977" s="49">
        <v>5</v>
      </c>
      <c r="AU977" s="167">
        <f t="shared" si="338"/>
        <v>80</v>
      </c>
      <c r="AV977" s="49">
        <v>0</v>
      </c>
      <c r="AW977" s="99">
        <v>199.59</v>
      </c>
      <c r="AX977" s="94"/>
      <c r="AY977" s="94" t="s">
        <v>11164</v>
      </c>
      <c r="AZ977" s="100"/>
      <c r="BA977" s="100"/>
      <c r="BB977" s="49">
        <v>1</v>
      </c>
      <c r="BC977" s="159"/>
      <c r="BD977" s="153" t="str">
        <f t="shared" si="339"/>
        <v>09, 00, 2022.11.17</v>
      </c>
      <c r="BE977" s="153" t="str">
        <f t="shared" si="340"/>
        <v>16, 00, 2022.11.17</v>
      </c>
      <c r="BF977" s="160" t="str">
        <f t="shared" si="341"/>
        <v>П</v>
      </c>
      <c r="BG977" s="161">
        <f t="shared" si="342"/>
        <v>7</v>
      </c>
      <c r="BH977" s="167">
        <f t="shared" si="343"/>
        <v>85</v>
      </c>
      <c r="BI977" s="162">
        <f t="shared" si="344"/>
        <v>0</v>
      </c>
      <c r="BJ977" s="162">
        <f t="shared" si="345"/>
        <v>2</v>
      </c>
      <c r="BK977" s="162">
        <f t="shared" si="346"/>
        <v>83</v>
      </c>
      <c r="BL977" s="162">
        <f t="shared" si="347"/>
        <v>0</v>
      </c>
      <c r="BM977" s="162">
        <f t="shared" si="348"/>
        <v>0</v>
      </c>
      <c r="BN977" s="162">
        <f t="shared" si="349"/>
        <v>5</v>
      </c>
      <c r="BO977" s="167">
        <f t="shared" si="350"/>
        <v>80</v>
      </c>
      <c r="BP977" s="162">
        <f t="shared" si="351"/>
        <v>0</v>
      </c>
      <c r="BQ977" s="168">
        <f t="shared" si="352"/>
        <v>1</v>
      </c>
      <c r="BT977" s="169">
        <f t="shared" si="353"/>
        <v>0</v>
      </c>
      <c r="BU977" s="169">
        <f t="shared" si="354"/>
        <v>0</v>
      </c>
      <c r="BV977" s="169">
        <f t="shared" si="355"/>
        <v>595</v>
      </c>
      <c r="BW977" s="169">
        <f t="shared" si="356"/>
        <v>85</v>
      </c>
      <c r="BX977" s="170">
        <f t="shared" si="357"/>
        <v>0</v>
      </c>
      <c r="BY977" s="170">
        <f t="shared" si="358"/>
        <v>0</v>
      </c>
      <c r="BZ977" s="170">
        <f t="shared" si="359"/>
        <v>0</v>
      </c>
      <c r="CA977" s="170">
        <f t="shared" si="360"/>
        <v>0</v>
      </c>
      <c r="CB977" s="216"/>
    </row>
    <row r="978" spans="1:80" s="172" customFormat="1" ht="15.75" customHeight="1">
      <c r="A978" s="163" t="s">
        <v>291</v>
      </c>
      <c r="B978" s="163"/>
      <c r="D978" s="163">
        <v>15</v>
      </c>
      <c r="AA978" s="165" t="s">
        <v>83</v>
      </c>
      <c r="AB978" s="166" t="s">
        <v>5569</v>
      </c>
      <c r="AC978" s="94" t="s">
        <v>108</v>
      </c>
      <c r="AD978" s="95" t="s">
        <v>314</v>
      </c>
      <c r="AE978" s="94" t="s">
        <v>11165</v>
      </c>
      <c r="AF978" s="96" t="s">
        <v>295</v>
      </c>
      <c r="AG978" s="22" t="s">
        <v>11162</v>
      </c>
      <c r="AH978" s="22" t="s">
        <v>11157</v>
      </c>
      <c r="AI978" s="97" t="s">
        <v>298</v>
      </c>
      <c r="AJ978" s="98">
        <v>7</v>
      </c>
      <c r="AK978" s="95" t="s">
        <v>11166</v>
      </c>
      <c r="AL978" s="94"/>
      <c r="AM978" s="94"/>
      <c r="AN978" s="167">
        <f t="shared" si="337"/>
        <v>16</v>
      </c>
      <c r="AO978" s="49">
        <v>0</v>
      </c>
      <c r="AP978" s="49">
        <v>0</v>
      </c>
      <c r="AQ978" s="49">
        <v>16</v>
      </c>
      <c r="AR978" s="49">
        <v>0</v>
      </c>
      <c r="AS978" s="49">
        <v>0</v>
      </c>
      <c r="AT978" s="49">
        <v>1</v>
      </c>
      <c r="AU978" s="167">
        <f t="shared" si="338"/>
        <v>15</v>
      </c>
      <c r="AV978" s="49">
        <v>0</v>
      </c>
      <c r="AW978" s="99">
        <v>86.47</v>
      </c>
      <c r="AX978" s="94"/>
      <c r="AY978" s="94" t="s">
        <v>11167</v>
      </c>
      <c r="AZ978" s="100"/>
      <c r="BA978" s="100"/>
      <c r="BB978" s="49">
        <v>1</v>
      </c>
      <c r="BC978" s="159"/>
      <c r="BD978" s="153" t="str">
        <f t="shared" si="339"/>
        <v>09, 00, 2022.11.17</v>
      </c>
      <c r="BE978" s="153" t="str">
        <f t="shared" si="340"/>
        <v>16, 00, 2022.11.17</v>
      </c>
      <c r="BF978" s="160" t="str">
        <f t="shared" si="341"/>
        <v>П</v>
      </c>
      <c r="BG978" s="161">
        <f t="shared" si="342"/>
        <v>7</v>
      </c>
      <c r="BH978" s="167">
        <f t="shared" si="343"/>
        <v>16</v>
      </c>
      <c r="BI978" s="162">
        <f t="shared" si="344"/>
        <v>0</v>
      </c>
      <c r="BJ978" s="162">
        <f t="shared" si="345"/>
        <v>0</v>
      </c>
      <c r="BK978" s="162">
        <f t="shared" si="346"/>
        <v>16</v>
      </c>
      <c r="BL978" s="162">
        <f t="shared" si="347"/>
        <v>0</v>
      </c>
      <c r="BM978" s="162">
        <f t="shared" si="348"/>
        <v>0</v>
      </c>
      <c r="BN978" s="162">
        <f t="shared" si="349"/>
        <v>1</v>
      </c>
      <c r="BO978" s="167">
        <f t="shared" si="350"/>
        <v>15</v>
      </c>
      <c r="BP978" s="162">
        <f t="shared" si="351"/>
        <v>0</v>
      </c>
      <c r="BQ978" s="168">
        <f t="shared" si="352"/>
        <v>1</v>
      </c>
      <c r="BT978" s="169">
        <f t="shared" si="353"/>
        <v>0</v>
      </c>
      <c r="BU978" s="169">
        <f t="shared" si="354"/>
        <v>0</v>
      </c>
      <c r="BV978" s="169">
        <f t="shared" si="355"/>
        <v>112</v>
      </c>
      <c r="BW978" s="169">
        <f t="shared" si="356"/>
        <v>16</v>
      </c>
      <c r="BX978" s="170">
        <f t="shared" si="357"/>
        <v>0</v>
      </c>
      <c r="BY978" s="170">
        <f t="shared" si="358"/>
        <v>0</v>
      </c>
      <c r="BZ978" s="170">
        <f t="shared" si="359"/>
        <v>0</v>
      </c>
      <c r="CA978" s="170">
        <f t="shared" si="360"/>
        <v>0</v>
      </c>
      <c r="CB978" s="216"/>
    </row>
    <row r="979" spans="1:80" s="172" customFormat="1" ht="15.75" customHeight="1">
      <c r="A979" s="163" t="s">
        <v>291</v>
      </c>
      <c r="B979" s="163"/>
      <c r="D979" s="163">
        <v>15</v>
      </c>
      <c r="AA979" s="165" t="s">
        <v>83</v>
      </c>
      <c r="AB979" s="166" t="s">
        <v>5576</v>
      </c>
      <c r="AC979" s="94" t="s">
        <v>110</v>
      </c>
      <c r="AD979" s="95" t="s">
        <v>314</v>
      </c>
      <c r="AE979" s="94" t="s">
        <v>11168</v>
      </c>
      <c r="AF979" s="96" t="s">
        <v>345</v>
      </c>
      <c r="AG979" s="22" t="s">
        <v>11169</v>
      </c>
      <c r="AH979" s="22" t="s">
        <v>11170</v>
      </c>
      <c r="AI979" s="97" t="s">
        <v>298</v>
      </c>
      <c r="AJ979" s="98">
        <v>7</v>
      </c>
      <c r="AK979" s="95" t="s">
        <v>11171</v>
      </c>
      <c r="AL979" s="94"/>
      <c r="AM979" s="94" t="s">
        <v>9358</v>
      </c>
      <c r="AN979" s="167">
        <f t="shared" si="337"/>
        <v>12</v>
      </c>
      <c r="AO979" s="49">
        <v>0</v>
      </c>
      <c r="AP979" s="49">
        <v>7</v>
      </c>
      <c r="AQ979" s="49">
        <v>5</v>
      </c>
      <c r="AR979" s="49">
        <v>0</v>
      </c>
      <c r="AS979" s="49">
        <v>0</v>
      </c>
      <c r="AT979" s="49">
        <v>3</v>
      </c>
      <c r="AU979" s="167">
        <f t="shared" si="338"/>
        <v>9</v>
      </c>
      <c r="AV979" s="49">
        <v>0</v>
      </c>
      <c r="AW979" s="99">
        <v>14.54</v>
      </c>
      <c r="AX979" s="94"/>
      <c r="AY979" s="94" t="s">
        <v>11172</v>
      </c>
      <c r="AZ979" s="100"/>
      <c r="BA979" s="100"/>
      <c r="BB979" s="49">
        <v>1</v>
      </c>
      <c r="BC979" s="159"/>
      <c r="BD979" s="153" t="str">
        <f t="shared" si="339"/>
        <v>09, 30, 2022.11.17</v>
      </c>
      <c r="BE979" s="153" t="str">
        <f t="shared" si="340"/>
        <v>16, 30, 2022.11.17</v>
      </c>
      <c r="BF979" s="160" t="str">
        <f t="shared" si="341"/>
        <v>П</v>
      </c>
      <c r="BG979" s="161">
        <f t="shared" si="342"/>
        <v>7</v>
      </c>
      <c r="BH979" s="167">
        <f t="shared" si="343"/>
        <v>12</v>
      </c>
      <c r="BI979" s="162">
        <f t="shared" si="344"/>
        <v>0</v>
      </c>
      <c r="BJ979" s="162">
        <f t="shared" si="345"/>
        <v>7</v>
      </c>
      <c r="BK979" s="162">
        <f t="shared" si="346"/>
        <v>5</v>
      </c>
      <c r="BL979" s="162">
        <f t="shared" si="347"/>
        <v>0</v>
      </c>
      <c r="BM979" s="162">
        <f t="shared" si="348"/>
        <v>0</v>
      </c>
      <c r="BN979" s="162">
        <f t="shared" si="349"/>
        <v>3</v>
      </c>
      <c r="BO979" s="167">
        <f t="shared" si="350"/>
        <v>9</v>
      </c>
      <c r="BP979" s="162">
        <f t="shared" si="351"/>
        <v>0</v>
      </c>
      <c r="BQ979" s="168">
        <f t="shared" si="352"/>
        <v>1</v>
      </c>
      <c r="BT979" s="169">
        <f t="shared" si="353"/>
        <v>0</v>
      </c>
      <c r="BU979" s="169">
        <f t="shared" si="354"/>
        <v>0</v>
      </c>
      <c r="BV979" s="169">
        <f t="shared" si="355"/>
        <v>84</v>
      </c>
      <c r="BW979" s="169">
        <f t="shared" si="356"/>
        <v>12</v>
      </c>
      <c r="BX979" s="170">
        <f t="shared" si="357"/>
        <v>0</v>
      </c>
      <c r="BY979" s="170">
        <f t="shared" si="358"/>
        <v>0</v>
      </c>
      <c r="BZ979" s="170">
        <f t="shared" si="359"/>
        <v>0</v>
      </c>
      <c r="CA979" s="170">
        <f t="shared" si="360"/>
        <v>0</v>
      </c>
      <c r="CB979" s="216"/>
    </row>
    <row r="980" spans="1:80" s="172" customFormat="1" ht="15.75" customHeight="1">
      <c r="A980" s="163" t="s">
        <v>291</v>
      </c>
      <c r="B980" s="163"/>
      <c r="D980" s="163">
        <v>15</v>
      </c>
      <c r="AA980" s="165" t="s">
        <v>83</v>
      </c>
      <c r="AB980" s="166" t="s">
        <v>5582</v>
      </c>
      <c r="AC980" s="94" t="s">
        <v>92</v>
      </c>
      <c r="AD980" s="95" t="s">
        <v>314</v>
      </c>
      <c r="AE980" s="94" t="s">
        <v>11173</v>
      </c>
      <c r="AF980" s="96" t="s">
        <v>295</v>
      </c>
      <c r="AG980" s="22" t="s">
        <v>11174</v>
      </c>
      <c r="AH980" s="22" t="s">
        <v>11175</v>
      </c>
      <c r="AI980" s="97" t="s">
        <v>298</v>
      </c>
      <c r="AJ980" s="98">
        <v>4</v>
      </c>
      <c r="AK980" s="95" t="s">
        <v>11176</v>
      </c>
      <c r="AL980" s="94"/>
      <c r="AM980" s="94"/>
      <c r="AN980" s="167">
        <f t="shared" si="337"/>
        <v>31</v>
      </c>
      <c r="AO980" s="49">
        <v>0</v>
      </c>
      <c r="AP980" s="49">
        <v>0</v>
      </c>
      <c r="AQ980" s="49">
        <v>31</v>
      </c>
      <c r="AR980" s="49">
        <v>0</v>
      </c>
      <c r="AS980" s="49">
        <v>0</v>
      </c>
      <c r="AT980" s="49">
        <v>2</v>
      </c>
      <c r="AU980" s="167">
        <f t="shared" si="338"/>
        <v>29</v>
      </c>
      <c r="AV980" s="49">
        <v>0</v>
      </c>
      <c r="AW980" s="99">
        <v>36.799999999999997</v>
      </c>
      <c r="AX980" s="94"/>
      <c r="AY980" s="94" t="s">
        <v>11177</v>
      </c>
      <c r="AZ980" s="100"/>
      <c r="BA980" s="100"/>
      <c r="BB980" s="49">
        <v>1</v>
      </c>
      <c r="BC980" s="159"/>
      <c r="BD980" s="153" t="str">
        <f t="shared" si="339"/>
        <v>10, 00, 2022.11.17</v>
      </c>
      <c r="BE980" s="153" t="str">
        <f t="shared" si="340"/>
        <v>14, 00, 2022.11.17</v>
      </c>
      <c r="BF980" s="160" t="str">
        <f t="shared" si="341"/>
        <v>П</v>
      </c>
      <c r="BG980" s="161">
        <f t="shared" si="342"/>
        <v>4</v>
      </c>
      <c r="BH980" s="167">
        <f t="shared" si="343"/>
        <v>31</v>
      </c>
      <c r="BI980" s="162">
        <f t="shared" si="344"/>
        <v>0</v>
      </c>
      <c r="BJ980" s="162">
        <f t="shared" si="345"/>
        <v>0</v>
      </c>
      <c r="BK980" s="162">
        <f t="shared" si="346"/>
        <v>31</v>
      </c>
      <c r="BL980" s="162">
        <f t="shared" si="347"/>
        <v>0</v>
      </c>
      <c r="BM980" s="162">
        <f t="shared" si="348"/>
        <v>0</v>
      </c>
      <c r="BN980" s="162">
        <f t="shared" si="349"/>
        <v>2</v>
      </c>
      <c r="BO980" s="167">
        <f t="shared" si="350"/>
        <v>29</v>
      </c>
      <c r="BP980" s="162">
        <f t="shared" si="351"/>
        <v>0</v>
      </c>
      <c r="BQ980" s="168">
        <f t="shared" si="352"/>
        <v>1</v>
      </c>
      <c r="BT980" s="169">
        <f t="shared" si="353"/>
        <v>0</v>
      </c>
      <c r="BU980" s="169">
        <f t="shared" si="354"/>
        <v>0</v>
      </c>
      <c r="BV980" s="169">
        <f t="shared" si="355"/>
        <v>124</v>
      </c>
      <c r="BW980" s="169">
        <f t="shared" si="356"/>
        <v>31</v>
      </c>
      <c r="BX980" s="170">
        <f t="shared" si="357"/>
        <v>0</v>
      </c>
      <c r="BY980" s="170">
        <f t="shared" si="358"/>
        <v>0</v>
      </c>
      <c r="BZ980" s="170">
        <f t="shared" si="359"/>
        <v>0</v>
      </c>
      <c r="CA980" s="170">
        <f t="shared" si="360"/>
        <v>0</v>
      </c>
      <c r="CB980" s="216"/>
    </row>
    <row r="981" spans="1:80" s="172" customFormat="1" ht="15.75" customHeight="1">
      <c r="A981" s="163" t="s">
        <v>291</v>
      </c>
      <c r="B981" s="163"/>
      <c r="D981" s="163">
        <v>15</v>
      </c>
      <c r="AA981" s="165" t="s">
        <v>83</v>
      </c>
      <c r="AB981" s="166" t="s">
        <v>5588</v>
      </c>
      <c r="AC981" s="94" t="s">
        <v>108</v>
      </c>
      <c r="AD981" s="95" t="s">
        <v>305</v>
      </c>
      <c r="AE981" s="94" t="s">
        <v>11178</v>
      </c>
      <c r="AF981" s="96" t="s">
        <v>295</v>
      </c>
      <c r="AG981" s="22" t="s">
        <v>11179</v>
      </c>
      <c r="AH981" s="22" t="s">
        <v>11180</v>
      </c>
      <c r="AI981" s="97" t="s">
        <v>309</v>
      </c>
      <c r="AJ981" s="98">
        <v>1.1200000000000001</v>
      </c>
      <c r="AK981" s="95" t="s">
        <v>11181</v>
      </c>
      <c r="AL981" s="94"/>
      <c r="AM981" s="94"/>
      <c r="AN981" s="167">
        <f t="shared" si="337"/>
        <v>2</v>
      </c>
      <c r="AO981" s="49">
        <v>0</v>
      </c>
      <c r="AP981" s="49">
        <v>0</v>
      </c>
      <c r="AQ981" s="49">
        <v>2</v>
      </c>
      <c r="AR981" s="49">
        <v>0</v>
      </c>
      <c r="AS981" s="49">
        <v>0</v>
      </c>
      <c r="AT981" s="49">
        <v>0</v>
      </c>
      <c r="AU981" s="167">
        <f t="shared" si="338"/>
        <v>2</v>
      </c>
      <c r="AV981" s="49">
        <v>0</v>
      </c>
      <c r="AW981" s="99">
        <v>1.39</v>
      </c>
      <c r="AX981" s="94"/>
      <c r="AY981" s="94" t="s">
        <v>11182</v>
      </c>
      <c r="AZ981" s="100" t="s">
        <v>501</v>
      </c>
      <c r="BA981" s="100" t="s">
        <v>313</v>
      </c>
      <c r="BB981" s="49">
        <v>1</v>
      </c>
      <c r="BC981" s="159"/>
      <c r="BD981" s="153" t="str">
        <f t="shared" si="339"/>
        <v>10, 33, 2022.11.17</v>
      </c>
      <c r="BE981" s="153" t="str">
        <f t="shared" si="340"/>
        <v>11, 40, 2022.11.17</v>
      </c>
      <c r="BF981" s="160" t="str">
        <f t="shared" si="341"/>
        <v>В</v>
      </c>
      <c r="BG981" s="161">
        <f t="shared" si="342"/>
        <v>1.1200000000000001</v>
      </c>
      <c r="BH981" s="167">
        <f t="shared" si="343"/>
        <v>2</v>
      </c>
      <c r="BI981" s="162">
        <f t="shared" si="344"/>
        <v>0</v>
      </c>
      <c r="BJ981" s="162">
        <f t="shared" si="345"/>
        <v>0</v>
      </c>
      <c r="BK981" s="162">
        <f t="shared" si="346"/>
        <v>2</v>
      </c>
      <c r="BL981" s="162">
        <f t="shared" si="347"/>
        <v>0</v>
      </c>
      <c r="BM981" s="162">
        <f t="shared" si="348"/>
        <v>0</v>
      </c>
      <c r="BN981" s="162">
        <f t="shared" si="349"/>
        <v>0</v>
      </c>
      <c r="BO981" s="167">
        <f t="shared" si="350"/>
        <v>2</v>
      </c>
      <c r="BP981" s="162">
        <f t="shared" si="351"/>
        <v>0</v>
      </c>
      <c r="BQ981" s="168">
        <f t="shared" si="352"/>
        <v>1</v>
      </c>
      <c r="BT981" s="169">
        <f t="shared" si="353"/>
        <v>2.2400000000000002</v>
      </c>
      <c r="BU981" s="169">
        <f t="shared" si="354"/>
        <v>2</v>
      </c>
      <c r="BV981" s="169">
        <f t="shared" si="355"/>
        <v>0</v>
      </c>
      <c r="BW981" s="169">
        <f t="shared" si="356"/>
        <v>0</v>
      </c>
      <c r="BX981" s="170">
        <f t="shared" si="357"/>
        <v>0</v>
      </c>
      <c r="BY981" s="170">
        <f t="shared" si="358"/>
        <v>0</v>
      </c>
      <c r="BZ981" s="170">
        <f t="shared" si="359"/>
        <v>0</v>
      </c>
      <c r="CA981" s="170">
        <f t="shared" si="360"/>
        <v>0</v>
      </c>
      <c r="CB981" s="216"/>
    </row>
    <row r="982" spans="1:80" s="172" customFormat="1" ht="15.75" customHeight="1">
      <c r="A982" s="163" t="s">
        <v>291</v>
      </c>
      <c r="B982" s="163"/>
      <c r="D982" s="163">
        <v>15</v>
      </c>
      <c r="AA982" s="165" t="s">
        <v>83</v>
      </c>
      <c r="AB982" s="166" t="s">
        <v>5594</v>
      </c>
      <c r="AC982" s="94" t="s">
        <v>90</v>
      </c>
      <c r="AD982" s="95" t="s">
        <v>305</v>
      </c>
      <c r="AE982" s="94" t="s">
        <v>11183</v>
      </c>
      <c r="AF982" s="96" t="s">
        <v>295</v>
      </c>
      <c r="AG982" s="22" t="s">
        <v>11184</v>
      </c>
      <c r="AH982" s="22" t="s">
        <v>11185</v>
      </c>
      <c r="AI982" s="97" t="s">
        <v>309</v>
      </c>
      <c r="AJ982" s="98">
        <v>1.1299999999999999</v>
      </c>
      <c r="AK982" s="95" t="s">
        <v>11186</v>
      </c>
      <c r="AL982" s="94"/>
      <c r="AM982" s="94"/>
      <c r="AN982" s="167">
        <f t="shared" si="337"/>
        <v>1</v>
      </c>
      <c r="AO982" s="49">
        <v>0</v>
      </c>
      <c r="AP982" s="49">
        <v>0</v>
      </c>
      <c r="AQ982" s="49">
        <v>1</v>
      </c>
      <c r="AR982" s="49">
        <v>0</v>
      </c>
      <c r="AS982" s="49">
        <v>0</v>
      </c>
      <c r="AT982" s="49">
        <v>0</v>
      </c>
      <c r="AU982" s="167">
        <f t="shared" si="338"/>
        <v>1</v>
      </c>
      <c r="AV982" s="49">
        <v>0</v>
      </c>
      <c r="AW982" s="99">
        <v>3.06</v>
      </c>
      <c r="AX982" s="94"/>
      <c r="AY982" s="94" t="s">
        <v>11187</v>
      </c>
      <c r="AZ982" s="100" t="s">
        <v>312</v>
      </c>
      <c r="BA982" s="100" t="s">
        <v>313</v>
      </c>
      <c r="BB982" s="49">
        <v>0</v>
      </c>
      <c r="BC982" s="159"/>
      <c r="BD982" s="153" t="str">
        <f t="shared" si="339"/>
        <v>15, 20, 2022.11.17</v>
      </c>
      <c r="BE982" s="153" t="str">
        <f t="shared" si="340"/>
        <v>16, 28, 2022.11.17</v>
      </c>
      <c r="BF982" s="160" t="str">
        <f t="shared" si="341"/>
        <v>В</v>
      </c>
      <c r="BG982" s="161">
        <f t="shared" si="342"/>
        <v>1.1299999999999999</v>
      </c>
      <c r="BH982" s="167">
        <f t="shared" si="343"/>
        <v>1</v>
      </c>
      <c r="BI982" s="162">
        <f t="shared" si="344"/>
        <v>0</v>
      </c>
      <c r="BJ982" s="162">
        <f t="shared" si="345"/>
        <v>0</v>
      </c>
      <c r="BK982" s="162">
        <f t="shared" si="346"/>
        <v>1</v>
      </c>
      <c r="BL982" s="162">
        <f t="shared" si="347"/>
        <v>0</v>
      </c>
      <c r="BM982" s="162">
        <f t="shared" si="348"/>
        <v>0</v>
      </c>
      <c r="BN982" s="162">
        <f t="shared" si="349"/>
        <v>0</v>
      </c>
      <c r="BO982" s="167">
        <f t="shared" si="350"/>
        <v>1</v>
      </c>
      <c r="BP982" s="162">
        <f t="shared" si="351"/>
        <v>0</v>
      </c>
      <c r="BQ982" s="168">
        <f t="shared" si="352"/>
        <v>0</v>
      </c>
      <c r="BT982" s="169">
        <f t="shared" si="353"/>
        <v>0</v>
      </c>
      <c r="BU982" s="169">
        <f t="shared" si="354"/>
        <v>0</v>
      </c>
      <c r="BV982" s="169">
        <f t="shared" si="355"/>
        <v>0</v>
      </c>
      <c r="BW982" s="169">
        <f t="shared" si="356"/>
        <v>0</v>
      </c>
      <c r="BX982" s="170">
        <f t="shared" si="357"/>
        <v>0</v>
      </c>
      <c r="BY982" s="170">
        <f t="shared" si="358"/>
        <v>0</v>
      </c>
      <c r="BZ982" s="170">
        <f t="shared" si="359"/>
        <v>0</v>
      </c>
      <c r="CA982" s="170">
        <f t="shared" si="360"/>
        <v>0</v>
      </c>
      <c r="CB982" s="216"/>
    </row>
    <row r="983" spans="1:80" s="172" customFormat="1" ht="15.75" customHeight="1">
      <c r="A983" s="163" t="s">
        <v>291</v>
      </c>
      <c r="B983" s="163"/>
      <c r="D983" s="163">
        <v>15</v>
      </c>
      <c r="AA983" s="165" t="s">
        <v>83</v>
      </c>
      <c r="AB983" s="166" t="s">
        <v>5600</v>
      </c>
      <c r="AC983" s="94" t="s">
        <v>92</v>
      </c>
      <c r="AD983" s="95" t="s">
        <v>314</v>
      </c>
      <c r="AE983" s="94" t="s">
        <v>11188</v>
      </c>
      <c r="AF983" s="96" t="s">
        <v>295</v>
      </c>
      <c r="AG983" s="22" t="s">
        <v>11189</v>
      </c>
      <c r="AH983" s="22" t="s">
        <v>11190</v>
      </c>
      <c r="AI983" s="97" t="s">
        <v>298</v>
      </c>
      <c r="AJ983" s="98">
        <v>7.5</v>
      </c>
      <c r="AK983" s="95" t="s">
        <v>11191</v>
      </c>
      <c r="AL983" s="94"/>
      <c r="AM983" s="94"/>
      <c r="AN983" s="167">
        <f t="shared" si="337"/>
        <v>6</v>
      </c>
      <c r="AO983" s="49">
        <v>0</v>
      </c>
      <c r="AP983" s="49">
        <v>0</v>
      </c>
      <c r="AQ983" s="49">
        <v>6</v>
      </c>
      <c r="AR983" s="49">
        <v>0</v>
      </c>
      <c r="AS983" s="49">
        <v>0</v>
      </c>
      <c r="AT983" s="49">
        <v>0</v>
      </c>
      <c r="AU983" s="167">
        <f t="shared" si="338"/>
        <v>6</v>
      </c>
      <c r="AV983" s="49">
        <v>0</v>
      </c>
      <c r="AW983" s="99">
        <v>15.04</v>
      </c>
      <c r="AX983" s="94"/>
      <c r="AY983" s="94" t="s">
        <v>11192</v>
      </c>
      <c r="AZ983" s="100"/>
      <c r="BA983" s="100"/>
      <c r="BB983" s="49">
        <v>1</v>
      </c>
      <c r="BC983" s="159"/>
      <c r="BD983" s="153" t="str">
        <f t="shared" si="339"/>
        <v>08, 30, 2022.11.18</v>
      </c>
      <c r="BE983" s="153" t="str">
        <f t="shared" si="340"/>
        <v>16, 00, 2022.11.18</v>
      </c>
      <c r="BF983" s="160" t="str">
        <f t="shared" si="341"/>
        <v>П</v>
      </c>
      <c r="BG983" s="161">
        <f t="shared" si="342"/>
        <v>7.5</v>
      </c>
      <c r="BH983" s="167">
        <f t="shared" si="343"/>
        <v>6</v>
      </c>
      <c r="BI983" s="162">
        <f t="shared" si="344"/>
        <v>0</v>
      </c>
      <c r="BJ983" s="162">
        <f t="shared" si="345"/>
        <v>0</v>
      </c>
      <c r="BK983" s="162">
        <f t="shared" si="346"/>
        <v>6</v>
      </c>
      <c r="BL983" s="162">
        <f t="shared" si="347"/>
        <v>0</v>
      </c>
      <c r="BM983" s="162">
        <f t="shared" si="348"/>
        <v>0</v>
      </c>
      <c r="BN983" s="162">
        <f t="shared" si="349"/>
        <v>0</v>
      </c>
      <c r="BO983" s="167">
        <f t="shared" si="350"/>
        <v>6</v>
      </c>
      <c r="BP983" s="162">
        <f t="shared" si="351"/>
        <v>0</v>
      </c>
      <c r="BQ983" s="168">
        <f t="shared" si="352"/>
        <v>1</v>
      </c>
      <c r="BT983" s="169">
        <f t="shared" si="353"/>
        <v>0</v>
      </c>
      <c r="BU983" s="169">
        <f t="shared" si="354"/>
        <v>0</v>
      </c>
      <c r="BV983" s="169">
        <f t="shared" si="355"/>
        <v>45</v>
      </c>
      <c r="BW983" s="169">
        <f t="shared" si="356"/>
        <v>6</v>
      </c>
      <c r="BX983" s="170">
        <f t="shared" si="357"/>
        <v>0</v>
      </c>
      <c r="BY983" s="170">
        <f t="shared" si="358"/>
        <v>0</v>
      </c>
      <c r="BZ983" s="170">
        <f t="shared" si="359"/>
        <v>0</v>
      </c>
      <c r="CA983" s="170">
        <f t="shared" si="360"/>
        <v>0</v>
      </c>
      <c r="CB983" s="216"/>
    </row>
    <row r="984" spans="1:80" s="172" customFormat="1" ht="15.75" customHeight="1">
      <c r="A984" s="163" t="s">
        <v>291</v>
      </c>
      <c r="B984" s="163"/>
      <c r="D984" s="163">
        <v>15</v>
      </c>
      <c r="AA984" s="165" t="s">
        <v>83</v>
      </c>
      <c r="AB984" s="166" t="s">
        <v>5606</v>
      </c>
      <c r="AC984" s="94" t="s">
        <v>90</v>
      </c>
      <c r="AD984" s="95" t="s">
        <v>305</v>
      </c>
      <c r="AE984" s="94" t="s">
        <v>11193</v>
      </c>
      <c r="AF984" s="96" t="s">
        <v>408</v>
      </c>
      <c r="AG984" s="22" t="s">
        <v>11194</v>
      </c>
      <c r="AH984" s="22" t="s">
        <v>11190</v>
      </c>
      <c r="AI984" s="97" t="s">
        <v>298</v>
      </c>
      <c r="AJ984" s="98">
        <v>7</v>
      </c>
      <c r="AK984" s="95" t="s">
        <v>11195</v>
      </c>
      <c r="AL984" s="94"/>
      <c r="AM984" s="94"/>
      <c r="AN984" s="167">
        <f t="shared" si="337"/>
        <v>1</v>
      </c>
      <c r="AO984" s="49">
        <v>0</v>
      </c>
      <c r="AP984" s="49">
        <v>0</v>
      </c>
      <c r="AQ984" s="49">
        <v>0</v>
      </c>
      <c r="AR984" s="49">
        <v>0</v>
      </c>
      <c r="AS984" s="49">
        <v>0</v>
      </c>
      <c r="AT984" s="49">
        <v>0</v>
      </c>
      <c r="AU984" s="167">
        <f t="shared" si="338"/>
        <v>0</v>
      </c>
      <c r="AV984" s="49">
        <v>1</v>
      </c>
      <c r="AW984" s="99">
        <v>6.66</v>
      </c>
      <c r="AX984" s="94" t="s">
        <v>427</v>
      </c>
      <c r="AY984" s="94" t="s">
        <v>11196</v>
      </c>
      <c r="AZ984" s="100"/>
      <c r="BA984" s="100"/>
      <c r="BB984" s="49">
        <v>1</v>
      </c>
      <c r="BC984" s="159"/>
      <c r="BD984" s="153" t="str">
        <f t="shared" si="339"/>
        <v>09, 00, 2022.11.18</v>
      </c>
      <c r="BE984" s="153" t="str">
        <f t="shared" si="340"/>
        <v>16, 00, 2022.11.18</v>
      </c>
      <c r="BF984" s="160" t="str">
        <f t="shared" si="341"/>
        <v>П</v>
      </c>
      <c r="BG984" s="161">
        <f t="shared" si="342"/>
        <v>7</v>
      </c>
      <c r="BH984" s="167">
        <f t="shared" si="343"/>
        <v>1</v>
      </c>
      <c r="BI984" s="162">
        <f t="shared" si="344"/>
        <v>0</v>
      </c>
      <c r="BJ984" s="162">
        <f t="shared" si="345"/>
        <v>0</v>
      </c>
      <c r="BK984" s="162">
        <f t="shared" si="346"/>
        <v>0</v>
      </c>
      <c r="BL984" s="162">
        <f t="shared" si="347"/>
        <v>0</v>
      </c>
      <c r="BM984" s="162">
        <f t="shared" si="348"/>
        <v>0</v>
      </c>
      <c r="BN984" s="162">
        <f t="shared" si="349"/>
        <v>0</v>
      </c>
      <c r="BO984" s="167">
        <f t="shared" si="350"/>
        <v>0</v>
      </c>
      <c r="BP984" s="162">
        <f t="shared" si="351"/>
        <v>1</v>
      </c>
      <c r="BQ984" s="168">
        <f t="shared" si="352"/>
        <v>1</v>
      </c>
      <c r="BT984" s="169">
        <f t="shared" si="353"/>
        <v>0</v>
      </c>
      <c r="BU984" s="169">
        <f t="shared" si="354"/>
        <v>0</v>
      </c>
      <c r="BV984" s="169">
        <f t="shared" si="355"/>
        <v>7</v>
      </c>
      <c r="BW984" s="169">
        <f t="shared" si="356"/>
        <v>1</v>
      </c>
      <c r="BX984" s="170">
        <f t="shared" si="357"/>
        <v>0</v>
      </c>
      <c r="BY984" s="170">
        <f t="shared" si="358"/>
        <v>0</v>
      </c>
      <c r="BZ984" s="170">
        <f t="shared" si="359"/>
        <v>0</v>
      </c>
      <c r="CA984" s="170">
        <f t="shared" si="360"/>
        <v>0</v>
      </c>
      <c r="CB984" s="216"/>
    </row>
    <row r="985" spans="1:80" s="172" customFormat="1" ht="15.75" customHeight="1">
      <c r="A985" s="163" t="s">
        <v>291</v>
      </c>
      <c r="B985" s="163"/>
      <c r="D985" s="163">
        <v>15</v>
      </c>
      <c r="AA985" s="165" t="s">
        <v>83</v>
      </c>
      <c r="AB985" s="166" t="s">
        <v>5612</v>
      </c>
      <c r="AC985" s="94" t="s">
        <v>90</v>
      </c>
      <c r="AD985" s="95" t="s">
        <v>314</v>
      </c>
      <c r="AE985" s="94" t="s">
        <v>11197</v>
      </c>
      <c r="AF985" s="96" t="s">
        <v>295</v>
      </c>
      <c r="AG985" s="22" t="s">
        <v>11194</v>
      </c>
      <c r="AH985" s="22" t="s">
        <v>11190</v>
      </c>
      <c r="AI985" s="97" t="s">
        <v>298</v>
      </c>
      <c r="AJ985" s="98">
        <v>7</v>
      </c>
      <c r="AK985" s="95" t="s">
        <v>11198</v>
      </c>
      <c r="AL985" s="94"/>
      <c r="AM985" s="94" t="s">
        <v>1481</v>
      </c>
      <c r="AN985" s="167">
        <f t="shared" si="337"/>
        <v>31</v>
      </c>
      <c r="AO985" s="49">
        <v>0</v>
      </c>
      <c r="AP985" s="49">
        <v>2</v>
      </c>
      <c r="AQ985" s="49">
        <v>29</v>
      </c>
      <c r="AR985" s="49">
        <v>0</v>
      </c>
      <c r="AS985" s="49">
        <v>0</v>
      </c>
      <c r="AT985" s="49">
        <v>9</v>
      </c>
      <c r="AU985" s="167">
        <f t="shared" si="338"/>
        <v>22</v>
      </c>
      <c r="AV985" s="49">
        <v>0</v>
      </c>
      <c r="AW985" s="99">
        <v>54.3</v>
      </c>
      <c r="AX985" s="94"/>
      <c r="AY985" s="94" t="s">
        <v>11199</v>
      </c>
      <c r="AZ985" s="100"/>
      <c r="BA985" s="100"/>
      <c r="BB985" s="49">
        <v>1</v>
      </c>
      <c r="BC985" s="159"/>
      <c r="BD985" s="153" t="str">
        <f t="shared" si="339"/>
        <v>09, 00, 2022.11.18</v>
      </c>
      <c r="BE985" s="153" t="str">
        <f t="shared" si="340"/>
        <v>16, 00, 2022.11.18</v>
      </c>
      <c r="BF985" s="160" t="str">
        <f t="shared" si="341"/>
        <v>П</v>
      </c>
      <c r="BG985" s="161">
        <f t="shared" si="342"/>
        <v>7</v>
      </c>
      <c r="BH985" s="167">
        <f t="shared" si="343"/>
        <v>31</v>
      </c>
      <c r="BI985" s="162">
        <f t="shared" si="344"/>
        <v>0</v>
      </c>
      <c r="BJ985" s="162">
        <f t="shared" si="345"/>
        <v>2</v>
      </c>
      <c r="BK985" s="162">
        <f t="shared" si="346"/>
        <v>29</v>
      </c>
      <c r="BL985" s="162">
        <f t="shared" si="347"/>
        <v>0</v>
      </c>
      <c r="BM985" s="162">
        <f t="shared" si="348"/>
        <v>0</v>
      </c>
      <c r="BN985" s="162">
        <f t="shared" si="349"/>
        <v>9</v>
      </c>
      <c r="BO985" s="167">
        <f t="shared" si="350"/>
        <v>22</v>
      </c>
      <c r="BP985" s="162">
        <f t="shared" si="351"/>
        <v>0</v>
      </c>
      <c r="BQ985" s="168">
        <f t="shared" si="352"/>
        <v>1</v>
      </c>
      <c r="BT985" s="169">
        <f t="shared" si="353"/>
        <v>0</v>
      </c>
      <c r="BU985" s="169">
        <f t="shared" si="354"/>
        <v>0</v>
      </c>
      <c r="BV985" s="169">
        <f t="shared" si="355"/>
        <v>217</v>
      </c>
      <c r="BW985" s="169">
        <f t="shared" si="356"/>
        <v>31</v>
      </c>
      <c r="BX985" s="170">
        <f t="shared" si="357"/>
        <v>0</v>
      </c>
      <c r="BY985" s="170">
        <f t="shared" si="358"/>
        <v>0</v>
      </c>
      <c r="BZ985" s="170">
        <f t="shared" si="359"/>
        <v>0</v>
      </c>
      <c r="CA985" s="170">
        <f t="shared" si="360"/>
        <v>0</v>
      </c>
      <c r="CB985" s="216"/>
    </row>
    <row r="986" spans="1:80" s="172" customFormat="1" ht="15.75" customHeight="1">
      <c r="A986" s="163" t="s">
        <v>291</v>
      </c>
      <c r="B986" s="163"/>
      <c r="D986" s="163">
        <v>15</v>
      </c>
      <c r="AA986" s="165" t="s">
        <v>83</v>
      </c>
      <c r="AB986" s="166" t="s">
        <v>5618</v>
      </c>
      <c r="AC986" s="94" t="s">
        <v>92</v>
      </c>
      <c r="AD986" s="95" t="s">
        <v>768</v>
      </c>
      <c r="AE986" s="94" t="s">
        <v>11200</v>
      </c>
      <c r="AF986" s="96" t="s">
        <v>345</v>
      </c>
      <c r="AG986" s="22" t="s">
        <v>11201</v>
      </c>
      <c r="AH986" s="22" t="s">
        <v>11202</v>
      </c>
      <c r="AI986" s="97" t="s">
        <v>309</v>
      </c>
      <c r="AJ986" s="98">
        <v>3.38</v>
      </c>
      <c r="AK986" s="95" t="s">
        <v>11203</v>
      </c>
      <c r="AL986" s="94"/>
      <c r="AM986" s="94"/>
      <c r="AN986" s="167">
        <f t="shared" si="337"/>
        <v>1</v>
      </c>
      <c r="AO986" s="49">
        <v>0</v>
      </c>
      <c r="AP986" s="49">
        <v>0</v>
      </c>
      <c r="AQ986" s="49">
        <v>1</v>
      </c>
      <c r="AR986" s="49">
        <v>0</v>
      </c>
      <c r="AS986" s="49">
        <v>0</v>
      </c>
      <c r="AT986" s="49">
        <v>0</v>
      </c>
      <c r="AU986" s="167">
        <f t="shared" si="338"/>
        <v>1</v>
      </c>
      <c r="AV986" s="49">
        <v>0</v>
      </c>
      <c r="AW986" s="99">
        <v>2.4700000000000002</v>
      </c>
      <c r="AX986" s="94"/>
      <c r="AY986" s="94" t="s">
        <v>11204</v>
      </c>
      <c r="AZ986" s="100" t="s">
        <v>693</v>
      </c>
      <c r="BA986" s="100" t="s">
        <v>313</v>
      </c>
      <c r="BB986" s="49">
        <v>0</v>
      </c>
      <c r="BC986" s="159"/>
      <c r="BD986" s="153" t="str">
        <f t="shared" si="339"/>
        <v>09, 43, 2022.11.18</v>
      </c>
      <c r="BE986" s="153" t="str">
        <f t="shared" si="340"/>
        <v>13, 06, 2022.11.18</v>
      </c>
      <c r="BF986" s="160" t="str">
        <f t="shared" si="341"/>
        <v>В</v>
      </c>
      <c r="BG986" s="161">
        <f t="shared" si="342"/>
        <v>3.38</v>
      </c>
      <c r="BH986" s="167">
        <f t="shared" si="343"/>
        <v>1</v>
      </c>
      <c r="BI986" s="162">
        <f t="shared" si="344"/>
        <v>0</v>
      </c>
      <c r="BJ986" s="162">
        <f t="shared" si="345"/>
        <v>0</v>
      </c>
      <c r="BK986" s="162">
        <f t="shared" si="346"/>
        <v>1</v>
      </c>
      <c r="BL986" s="162">
        <f t="shared" si="347"/>
        <v>0</v>
      </c>
      <c r="BM986" s="162">
        <f t="shared" si="348"/>
        <v>0</v>
      </c>
      <c r="BN986" s="162">
        <f t="shared" si="349"/>
        <v>0</v>
      </c>
      <c r="BO986" s="167">
        <f t="shared" si="350"/>
        <v>1</v>
      </c>
      <c r="BP986" s="162">
        <f t="shared" si="351"/>
        <v>0</v>
      </c>
      <c r="BQ986" s="168">
        <f t="shared" si="352"/>
        <v>0</v>
      </c>
      <c r="BT986" s="169">
        <f t="shared" si="353"/>
        <v>0</v>
      </c>
      <c r="BU986" s="169">
        <f t="shared" si="354"/>
        <v>0</v>
      </c>
      <c r="BV986" s="169">
        <f t="shared" si="355"/>
        <v>0</v>
      </c>
      <c r="BW986" s="169">
        <f t="shared" si="356"/>
        <v>0</v>
      </c>
      <c r="BX986" s="170">
        <f t="shared" si="357"/>
        <v>0</v>
      </c>
      <c r="BY986" s="170">
        <f t="shared" si="358"/>
        <v>0</v>
      </c>
      <c r="BZ986" s="170">
        <f t="shared" si="359"/>
        <v>0</v>
      </c>
      <c r="CA986" s="170">
        <f t="shared" si="360"/>
        <v>0</v>
      </c>
      <c r="CB986" s="216"/>
    </row>
    <row r="987" spans="1:80" s="172" customFormat="1" ht="15.75" customHeight="1">
      <c r="A987" s="163" t="s">
        <v>291</v>
      </c>
      <c r="B987" s="163"/>
      <c r="D987" s="163">
        <v>15</v>
      </c>
      <c r="AA987" s="165" t="s">
        <v>83</v>
      </c>
      <c r="AB987" s="166" t="s">
        <v>5624</v>
      </c>
      <c r="AC987" s="94" t="s">
        <v>92</v>
      </c>
      <c r="AD987" s="95" t="s">
        <v>314</v>
      </c>
      <c r="AE987" s="94" t="s">
        <v>11205</v>
      </c>
      <c r="AF987" s="96" t="s">
        <v>295</v>
      </c>
      <c r="AG987" s="22" t="s">
        <v>11206</v>
      </c>
      <c r="AH987" s="22" t="s">
        <v>11207</v>
      </c>
      <c r="AI987" s="97" t="s">
        <v>298</v>
      </c>
      <c r="AJ987" s="98">
        <v>1.5</v>
      </c>
      <c r="AK987" s="95" t="s">
        <v>11208</v>
      </c>
      <c r="AL987" s="94"/>
      <c r="AM987" s="94" t="s">
        <v>11159</v>
      </c>
      <c r="AN987" s="167">
        <f t="shared" si="337"/>
        <v>16</v>
      </c>
      <c r="AO987" s="49">
        <v>0</v>
      </c>
      <c r="AP987" s="49">
        <v>1</v>
      </c>
      <c r="AQ987" s="49">
        <v>15</v>
      </c>
      <c r="AR987" s="49">
        <v>0</v>
      </c>
      <c r="AS987" s="49">
        <v>0</v>
      </c>
      <c r="AT987" s="49">
        <v>0</v>
      </c>
      <c r="AU987" s="167">
        <f t="shared" si="338"/>
        <v>16</v>
      </c>
      <c r="AV987" s="49">
        <v>0</v>
      </c>
      <c r="AW987" s="99">
        <v>31.35</v>
      </c>
      <c r="AX987" s="94"/>
      <c r="AY987" s="94" t="s">
        <v>11209</v>
      </c>
      <c r="AZ987" s="100"/>
      <c r="BA987" s="100"/>
      <c r="BB987" s="49">
        <v>1</v>
      </c>
      <c r="BC987" s="159"/>
      <c r="BD987" s="153" t="str">
        <f t="shared" si="339"/>
        <v>11, 00, 2022.11.18</v>
      </c>
      <c r="BE987" s="153" t="str">
        <f t="shared" si="340"/>
        <v>12, 30, 2022.11.18</v>
      </c>
      <c r="BF987" s="160" t="str">
        <f t="shared" si="341"/>
        <v>П</v>
      </c>
      <c r="BG987" s="161">
        <f t="shared" si="342"/>
        <v>1.5</v>
      </c>
      <c r="BH987" s="167">
        <f t="shared" si="343"/>
        <v>16</v>
      </c>
      <c r="BI987" s="162">
        <f t="shared" si="344"/>
        <v>0</v>
      </c>
      <c r="BJ987" s="162">
        <f t="shared" si="345"/>
        <v>1</v>
      </c>
      <c r="BK987" s="162">
        <f t="shared" si="346"/>
        <v>15</v>
      </c>
      <c r="BL987" s="162">
        <f t="shared" si="347"/>
        <v>0</v>
      </c>
      <c r="BM987" s="162">
        <f t="shared" si="348"/>
        <v>0</v>
      </c>
      <c r="BN987" s="162">
        <f t="shared" si="349"/>
        <v>0</v>
      </c>
      <c r="BO987" s="167">
        <f t="shared" si="350"/>
        <v>16</v>
      </c>
      <c r="BP987" s="162">
        <f t="shared" si="351"/>
        <v>0</v>
      </c>
      <c r="BQ987" s="168">
        <f t="shared" si="352"/>
        <v>1</v>
      </c>
      <c r="BT987" s="169">
        <f t="shared" si="353"/>
        <v>0</v>
      </c>
      <c r="BU987" s="169">
        <f t="shared" si="354"/>
        <v>0</v>
      </c>
      <c r="BV987" s="169">
        <f t="shared" si="355"/>
        <v>24</v>
      </c>
      <c r="BW987" s="169">
        <f t="shared" si="356"/>
        <v>16</v>
      </c>
      <c r="BX987" s="170">
        <f t="shared" si="357"/>
        <v>0</v>
      </c>
      <c r="BY987" s="170">
        <f t="shared" si="358"/>
        <v>0</v>
      </c>
      <c r="BZ987" s="170">
        <f t="shared" si="359"/>
        <v>0</v>
      </c>
      <c r="CA987" s="170">
        <f t="shared" si="360"/>
        <v>0</v>
      </c>
      <c r="CB987" s="216"/>
    </row>
    <row r="988" spans="1:80" s="172" customFormat="1" ht="15.75" customHeight="1">
      <c r="A988" s="163" t="s">
        <v>291</v>
      </c>
      <c r="B988" s="163"/>
      <c r="D988" s="163">
        <v>15</v>
      </c>
      <c r="AA988" s="165" t="s">
        <v>83</v>
      </c>
      <c r="AB988" s="166" t="s">
        <v>5629</v>
      </c>
      <c r="AC988" s="94" t="s">
        <v>92</v>
      </c>
      <c r="AD988" s="95" t="s">
        <v>305</v>
      </c>
      <c r="AE988" s="94" t="s">
        <v>5491</v>
      </c>
      <c r="AF988" s="96" t="s">
        <v>345</v>
      </c>
      <c r="AG988" s="22" t="s">
        <v>11210</v>
      </c>
      <c r="AH988" s="22" t="s">
        <v>11211</v>
      </c>
      <c r="AI988" s="97" t="s">
        <v>309</v>
      </c>
      <c r="AJ988" s="98">
        <v>4.9800000000000004</v>
      </c>
      <c r="AK988" s="95" t="s">
        <v>5494</v>
      </c>
      <c r="AL988" s="94"/>
      <c r="AM988" s="94"/>
      <c r="AN988" s="167">
        <f t="shared" si="337"/>
        <v>197</v>
      </c>
      <c r="AO988" s="49">
        <v>0</v>
      </c>
      <c r="AP988" s="49">
        <v>0</v>
      </c>
      <c r="AQ988" s="49">
        <v>197</v>
      </c>
      <c r="AR988" s="49">
        <v>0</v>
      </c>
      <c r="AS988" s="49">
        <v>0</v>
      </c>
      <c r="AT988" s="49">
        <v>82</v>
      </c>
      <c r="AU988" s="167">
        <f t="shared" si="338"/>
        <v>115</v>
      </c>
      <c r="AV988" s="49">
        <v>0</v>
      </c>
      <c r="AW988" s="99">
        <v>411.54</v>
      </c>
      <c r="AX988" s="94"/>
      <c r="AY988" s="94" t="s">
        <v>11212</v>
      </c>
      <c r="AZ988" s="100" t="s">
        <v>693</v>
      </c>
      <c r="BA988" s="100" t="s">
        <v>313</v>
      </c>
      <c r="BB988" s="49">
        <v>0</v>
      </c>
      <c r="BC988" s="159"/>
      <c r="BD988" s="153" t="str">
        <f t="shared" si="339"/>
        <v>13, 15, 2022.11.18</v>
      </c>
      <c r="BE988" s="153" t="str">
        <f t="shared" si="340"/>
        <v>18, 14, 2022.11.18</v>
      </c>
      <c r="BF988" s="160" t="str">
        <f t="shared" si="341"/>
        <v>В</v>
      </c>
      <c r="BG988" s="161">
        <f t="shared" si="342"/>
        <v>4.9800000000000004</v>
      </c>
      <c r="BH988" s="167">
        <f t="shared" si="343"/>
        <v>197</v>
      </c>
      <c r="BI988" s="162">
        <f t="shared" si="344"/>
        <v>0</v>
      </c>
      <c r="BJ988" s="162">
        <f t="shared" si="345"/>
        <v>0</v>
      </c>
      <c r="BK988" s="162">
        <f t="shared" si="346"/>
        <v>197</v>
      </c>
      <c r="BL988" s="162">
        <f t="shared" si="347"/>
        <v>0</v>
      </c>
      <c r="BM988" s="162">
        <f t="shared" si="348"/>
        <v>0</v>
      </c>
      <c r="BN988" s="162">
        <f t="shared" si="349"/>
        <v>82</v>
      </c>
      <c r="BO988" s="167">
        <f t="shared" si="350"/>
        <v>115</v>
      </c>
      <c r="BP988" s="162">
        <f t="shared" si="351"/>
        <v>0</v>
      </c>
      <c r="BQ988" s="168">
        <f t="shared" si="352"/>
        <v>0</v>
      </c>
      <c r="BT988" s="169">
        <f t="shared" si="353"/>
        <v>0</v>
      </c>
      <c r="BU988" s="169">
        <f t="shared" si="354"/>
        <v>0</v>
      </c>
      <c r="BV988" s="169">
        <f t="shared" si="355"/>
        <v>0</v>
      </c>
      <c r="BW988" s="169">
        <f t="shared" si="356"/>
        <v>0</v>
      </c>
      <c r="BX988" s="170">
        <f t="shared" si="357"/>
        <v>0</v>
      </c>
      <c r="BY988" s="170">
        <f t="shared" si="358"/>
        <v>0</v>
      </c>
      <c r="BZ988" s="170">
        <f t="shared" si="359"/>
        <v>0</v>
      </c>
      <c r="CA988" s="170">
        <f t="shared" si="360"/>
        <v>0</v>
      </c>
      <c r="CB988" s="216"/>
    </row>
    <row r="989" spans="1:80" s="172" customFormat="1" ht="15.75" customHeight="1">
      <c r="A989" s="163" t="s">
        <v>291</v>
      </c>
      <c r="B989" s="163"/>
      <c r="D989" s="163">
        <v>15</v>
      </c>
      <c r="AA989" s="165" t="s">
        <v>83</v>
      </c>
      <c r="AB989" s="166" t="s">
        <v>5634</v>
      </c>
      <c r="AC989" s="94" t="s">
        <v>90</v>
      </c>
      <c r="AD989" s="95" t="s">
        <v>293</v>
      </c>
      <c r="AE989" s="94" t="s">
        <v>11213</v>
      </c>
      <c r="AF989" s="96" t="s">
        <v>295</v>
      </c>
      <c r="AG989" s="22" t="s">
        <v>11214</v>
      </c>
      <c r="AH989" s="22" t="s">
        <v>11215</v>
      </c>
      <c r="AI989" s="97" t="s">
        <v>309</v>
      </c>
      <c r="AJ989" s="98">
        <v>2.48</v>
      </c>
      <c r="AK989" s="95" t="s">
        <v>11216</v>
      </c>
      <c r="AL989" s="94"/>
      <c r="AM989" s="94"/>
      <c r="AN989" s="167">
        <f t="shared" ref="AN989:AN1052" si="361">SUM(AO989:AQ989,AV989)</f>
        <v>1</v>
      </c>
      <c r="AO989" s="49">
        <v>0</v>
      </c>
      <c r="AP989" s="49">
        <v>0</v>
      </c>
      <c r="AQ989" s="49">
        <v>1</v>
      </c>
      <c r="AR989" s="49">
        <v>0</v>
      </c>
      <c r="AS989" s="49">
        <v>0</v>
      </c>
      <c r="AT989" s="49">
        <v>0</v>
      </c>
      <c r="AU989" s="167">
        <f t="shared" ref="AU989:AU1052" si="362">AN989-AR989-AS989-AT989-AV989</f>
        <v>1</v>
      </c>
      <c r="AV989" s="49">
        <v>0</v>
      </c>
      <c r="AW989" s="99">
        <v>1.86</v>
      </c>
      <c r="AX989" s="94"/>
      <c r="AY989" s="94" t="s">
        <v>11217</v>
      </c>
      <c r="AZ989" s="100" t="s">
        <v>501</v>
      </c>
      <c r="BA989" s="100" t="s">
        <v>639</v>
      </c>
      <c r="BB989" s="49">
        <v>1</v>
      </c>
      <c r="BC989" s="159"/>
      <c r="BD989" s="153" t="str">
        <f t="shared" ref="BD989:BD1052" si="363">""&amp;AG989</f>
        <v>09, 15, 2022.11.19</v>
      </c>
      <c r="BE989" s="153" t="str">
        <f t="shared" ref="BE989:BE1052" si="364">""&amp;AH989</f>
        <v>11, 44, 2022.11.19</v>
      </c>
      <c r="BF989" s="160" t="str">
        <f t="shared" ref="BF989:BF1052" si="365">""&amp;AI989</f>
        <v>В</v>
      </c>
      <c r="BG989" s="161">
        <f t="shared" ref="BG989:BG1052" si="366">AJ989</f>
        <v>2.48</v>
      </c>
      <c r="BH989" s="167">
        <f t="shared" ref="BH989:BH1052" si="367">SUM(BI989:BK989,BP989)</f>
        <v>1</v>
      </c>
      <c r="BI989" s="162">
        <f t="shared" ref="BI989:BI1052" si="368">AO989</f>
        <v>0</v>
      </c>
      <c r="BJ989" s="162">
        <f t="shared" ref="BJ989:BJ1052" si="369">AP989</f>
        <v>0</v>
      </c>
      <c r="BK989" s="162">
        <f t="shared" ref="BK989:BK1052" si="370">AQ989</f>
        <v>1</v>
      </c>
      <c r="BL989" s="162">
        <f t="shared" ref="BL989:BL1052" si="371">AR989</f>
        <v>0</v>
      </c>
      <c r="BM989" s="162">
        <f t="shared" ref="BM989:BM1052" si="372">AS989</f>
        <v>0</v>
      </c>
      <c r="BN989" s="162">
        <f t="shared" ref="BN989:BN1052" si="373">AT989</f>
        <v>0</v>
      </c>
      <c r="BO989" s="167">
        <f t="shared" ref="BO989:BO1052" si="374">BH989-BL989-BM989-BN989-BP989</f>
        <v>1</v>
      </c>
      <c r="BP989" s="162">
        <f t="shared" ref="BP989:BP1052" si="375">AV989</f>
        <v>0</v>
      </c>
      <c r="BQ989" s="168">
        <f t="shared" ref="BQ989:BQ1052" si="376">BB989</f>
        <v>1</v>
      </c>
      <c r="BT989" s="169">
        <f t="shared" ref="BT989:BT1052" si="377">IF(AND(AI989="В",BB989=1),SUMPRODUCT(AN989,AJ989),0)</f>
        <v>2.48</v>
      </c>
      <c r="BU989" s="169">
        <f t="shared" ref="BU989:BU1052" si="378">IF(AND(AI989="В",BB989=1),AN989,0)</f>
        <v>1</v>
      </c>
      <c r="BV989" s="169">
        <f t="shared" ref="BV989:BV1052" si="379">IF(AI989="П",SUMPRODUCT(AN989,AJ989),0)</f>
        <v>0</v>
      </c>
      <c r="BW989" s="169">
        <f t="shared" ref="BW989:BW1052" si="380">IF(AI989="П",AN989,0)</f>
        <v>0</v>
      </c>
      <c r="BX989" s="170">
        <f t="shared" ref="BX989:BX1052" si="381">IF(AND(BE989="В",BP989=1),SUMPRODUCT(BF989,BG989),0)</f>
        <v>0</v>
      </c>
      <c r="BY989" s="170">
        <f t="shared" ref="BY989:BY1052" si="382">IF(AND(BE989="В",BP989=1),BG989,0)</f>
        <v>0</v>
      </c>
      <c r="BZ989" s="170">
        <f t="shared" ref="BZ989:BZ1052" si="383">IF(BE989="П",SUMPRODUCT(BF989,BG989),0)</f>
        <v>0</v>
      </c>
      <c r="CA989" s="170">
        <f t="shared" ref="CA989:CA1052" si="384">IF(BE989="П",BG989,0)</f>
        <v>0</v>
      </c>
      <c r="CB989" s="216"/>
    </row>
    <row r="990" spans="1:80" s="172" customFormat="1" ht="15.75" customHeight="1">
      <c r="A990" s="163" t="s">
        <v>291</v>
      </c>
      <c r="B990" s="163"/>
      <c r="D990" s="163">
        <v>15</v>
      </c>
      <c r="AA990" s="165" t="s">
        <v>83</v>
      </c>
      <c r="AB990" s="166" t="s">
        <v>5639</v>
      </c>
      <c r="AC990" s="94" t="s">
        <v>92</v>
      </c>
      <c r="AD990" s="95" t="s">
        <v>305</v>
      </c>
      <c r="AE990" s="94" t="s">
        <v>11218</v>
      </c>
      <c r="AF990" s="96" t="s">
        <v>295</v>
      </c>
      <c r="AG990" s="22" t="s">
        <v>11219</v>
      </c>
      <c r="AH990" s="22" t="s">
        <v>11220</v>
      </c>
      <c r="AI990" s="97" t="s">
        <v>309</v>
      </c>
      <c r="AJ990" s="98">
        <v>1.32</v>
      </c>
      <c r="AK990" s="95" t="s">
        <v>11221</v>
      </c>
      <c r="AL990" s="94"/>
      <c r="AM990" s="94" t="s">
        <v>1481</v>
      </c>
      <c r="AN990" s="167">
        <f t="shared" si="361"/>
        <v>42</v>
      </c>
      <c r="AO990" s="49">
        <v>0</v>
      </c>
      <c r="AP990" s="49">
        <v>0</v>
      </c>
      <c r="AQ990" s="49">
        <v>42</v>
      </c>
      <c r="AR990" s="49">
        <v>0</v>
      </c>
      <c r="AS990" s="49">
        <v>0</v>
      </c>
      <c r="AT990" s="49">
        <v>0</v>
      </c>
      <c r="AU990" s="167">
        <f t="shared" si="362"/>
        <v>42</v>
      </c>
      <c r="AV990" s="49">
        <v>0</v>
      </c>
      <c r="AW990" s="99">
        <v>103.9</v>
      </c>
      <c r="AX990" s="94"/>
      <c r="AY990" s="94" t="s">
        <v>11222</v>
      </c>
      <c r="AZ990" s="100" t="s">
        <v>312</v>
      </c>
      <c r="BA990" s="100" t="s">
        <v>313</v>
      </c>
      <c r="BB990" s="49">
        <v>0</v>
      </c>
      <c r="BC990" s="159"/>
      <c r="BD990" s="153" t="str">
        <f t="shared" si="363"/>
        <v>17, 21, 2022.11.19</v>
      </c>
      <c r="BE990" s="153" t="str">
        <f t="shared" si="364"/>
        <v>18, 40, 2022.11.19</v>
      </c>
      <c r="BF990" s="160" t="str">
        <f t="shared" si="365"/>
        <v>В</v>
      </c>
      <c r="BG990" s="161">
        <f t="shared" si="366"/>
        <v>1.32</v>
      </c>
      <c r="BH990" s="167">
        <f t="shared" si="367"/>
        <v>42</v>
      </c>
      <c r="BI990" s="162">
        <f t="shared" si="368"/>
        <v>0</v>
      </c>
      <c r="BJ990" s="162">
        <f t="shared" si="369"/>
        <v>0</v>
      </c>
      <c r="BK990" s="162">
        <f t="shared" si="370"/>
        <v>42</v>
      </c>
      <c r="BL990" s="162">
        <f t="shared" si="371"/>
        <v>0</v>
      </c>
      <c r="BM990" s="162">
        <f t="shared" si="372"/>
        <v>0</v>
      </c>
      <c r="BN990" s="162">
        <f t="shared" si="373"/>
        <v>0</v>
      </c>
      <c r="BO990" s="167">
        <f t="shared" si="374"/>
        <v>42</v>
      </c>
      <c r="BP990" s="162">
        <f t="shared" si="375"/>
        <v>0</v>
      </c>
      <c r="BQ990" s="168">
        <f t="shared" si="376"/>
        <v>0</v>
      </c>
      <c r="BT990" s="169">
        <f t="shared" si="377"/>
        <v>0</v>
      </c>
      <c r="BU990" s="169">
        <f t="shared" si="378"/>
        <v>0</v>
      </c>
      <c r="BV990" s="169">
        <f t="shared" si="379"/>
        <v>0</v>
      </c>
      <c r="BW990" s="169">
        <f t="shared" si="380"/>
        <v>0</v>
      </c>
      <c r="BX990" s="170">
        <f t="shared" si="381"/>
        <v>0</v>
      </c>
      <c r="BY990" s="170">
        <f t="shared" si="382"/>
        <v>0</v>
      </c>
      <c r="BZ990" s="170">
        <f t="shared" si="383"/>
        <v>0</v>
      </c>
      <c r="CA990" s="170">
        <f t="shared" si="384"/>
        <v>0</v>
      </c>
      <c r="CB990" s="216"/>
    </row>
    <row r="991" spans="1:80" s="172" customFormat="1" ht="15.75" customHeight="1">
      <c r="A991" s="163" t="s">
        <v>291</v>
      </c>
      <c r="B991" s="163"/>
      <c r="D991" s="163">
        <v>15</v>
      </c>
      <c r="AA991" s="165" t="s">
        <v>83</v>
      </c>
      <c r="AB991" s="166" t="s">
        <v>5645</v>
      </c>
      <c r="AC991" s="94" t="s">
        <v>92</v>
      </c>
      <c r="AD991" s="95" t="s">
        <v>314</v>
      </c>
      <c r="AE991" s="94" t="s">
        <v>11223</v>
      </c>
      <c r="AF991" s="96" t="s">
        <v>408</v>
      </c>
      <c r="AG991" s="22" t="s">
        <v>11224</v>
      </c>
      <c r="AH991" s="22" t="s">
        <v>11225</v>
      </c>
      <c r="AI991" s="97" t="s">
        <v>298</v>
      </c>
      <c r="AJ991" s="98">
        <v>7.5</v>
      </c>
      <c r="AK991" s="95" t="s">
        <v>11226</v>
      </c>
      <c r="AL991" s="94"/>
      <c r="AM991" s="94"/>
      <c r="AN991" s="167">
        <f t="shared" si="361"/>
        <v>17</v>
      </c>
      <c r="AO991" s="49">
        <v>0</v>
      </c>
      <c r="AP991" s="49">
        <v>0</v>
      </c>
      <c r="AQ991" s="49">
        <v>17</v>
      </c>
      <c r="AR991" s="49">
        <v>0</v>
      </c>
      <c r="AS991" s="49">
        <v>0</v>
      </c>
      <c r="AT991" s="49">
        <v>3</v>
      </c>
      <c r="AU991" s="167">
        <f t="shared" si="362"/>
        <v>14</v>
      </c>
      <c r="AV991" s="49">
        <v>0</v>
      </c>
      <c r="AW991" s="99">
        <v>21.36</v>
      </c>
      <c r="AX991" s="94"/>
      <c r="AY991" s="94" t="s">
        <v>11227</v>
      </c>
      <c r="AZ991" s="100"/>
      <c r="BA991" s="100"/>
      <c r="BB991" s="49">
        <v>1</v>
      </c>
      <c r="BC991" s="159"/>
      <c r="BD991" s="153" t="str">
        <f t="shared" si="363"/>
        <v>08, 30, 2022.11.21</v>
      </c>
      <c r="BE991" s="153" t="str">
        <f t="shared" si="364"/>
        <v>16, 00, 2022.11.21</v>
      </c>
      <c r="BF991" s="160" t="str">
        <f t="shared" si="365"/>
        <v>П</v>
      </c>
      <c r="BG991" s="161">
        <f t="shared" si="366"/>
        <v>7.5</v>
      </c>
      <c r="BH991" s="167">
        <f t="shared" si="367"/>
        <v>17</v>
      </c>
      <c r="BI991" s="162">
        <f t="shared" si="368"/>
        <v>0</v>
      </c>
      <c r="BJ991" s="162">
        <f t="shared" si="369"/>
        <v>0</v>
      </c>
      <c r="BK991" s="162">
        <f t="shared" si="370"/>
        <v>17</v>
      </c>
      <c r="BL991" s="162">
        <f t="shared" si="371"/>
        <v>0</v>
      </c>
      <c r="BM991" s="162">
        <f t="shared" si="372"/>
        <v>0</v>
      </c>
      <c r="BN991" s="162">
        <f t="shared" si="373"/>
        <v>3</v>
      </c>
      <c r="BO991" s="167">
        <f t="shared" si="374"/>
        <v>14</v>
      </c>
      <c r="BP991" s="162">
        <f t="shared" si="375"/>
        <v>0</v>
      </c>
      <c r="BQ991" s="168">
        <f t="shared" si="376"/>
        <v>1</v>
      </c>
      <c r="BT991" s="169">
        <f t="shared" si="377"/>
        <v>0</v>
      </c>
      <c r="BU991" s="169">
        <f t="shared" si="378"/>
        <v>0</v>
      </c>
      <c r="BV991" s="169">
        <f t="shared" si="379"/>
        <v>127.5</v>
      </c>
      <c r="BW991" s="169">
        <f t="shared" si="380"/>
        <v>17</v>
      </c>
      <c r="BX991" s="170">
        <f t="shared" si="381"/>
        <v>0</v>
      </c>
      <c r="BY991" s="170">
        <f t="shared" si="382"/>
        <v>0</v>
      </c>
      <c r="BZ991" s="170">
        <f t="shared" si="383"/>
        <v>0</v>
      </c>
      <c r="CA991" s="170">
        <f t="shared" si="384"/>
        <v>0</v>
      </c>
      <c r="CB991" s="216"/>
    </row>
    <row r="992" spans="1:80" s="172" customFormat="1" ht="15.75" customHeight="1">
      <c r="A992" s="163" t="s">
        <v>291</v>
      </c>
      <c r="B992" s="163"/>
      <c r="D992" s="163">
        <v>15</v>
      </c>
      <c r="AA992" s="165" t="s">
        <v>83</v>
      </c>
      <c r="AB992" s="166" t="s">
        <v>5650</v>
      </c>
      <c r="AC992" s="94" t="s">
        <v>108</v>
      </c>
      <c r="AD992" s="95" t="s">
        <v>305</v>
      </c>
      <c r="AE992" s="94" t="s">
        <v>11228</v>
      </c>
      <c r="AF992" s="96" t="s">
        <v>295</v>
      </c>
      <c r="AG992" s="22" t="s">
        <v>11229</v>
      </c>
      <c r="AH992" s="22" t="s">
        <v>11230</v>
      </c>
      <c r="AI992" s="97" t="s">
        <v>309</v>
      </c>
      <c r="AJ992" s="98">
        <v>0.65</v>
      </c>
      <c r="AK992" s="95" t="s">
        <v>11231</v>
      </c>
      <c r="AL992" s="94"/>
      <c r="AM992" s="94"/>
      <c r="AN992" s="167">
        <f t="shared" si="361"/>
        <v>1</v>
      </c>
      <c r="AO992" s="49">
        <v>0</v>
      </c>
      <c r="AP992" s="49">
        <v>0</v>
      </c>
      <c r="AQ992" s="49">
        <v>1</v>
      </c>
      <c r="AR992" s="49">
        <v>0</v>
      </c>
      <c r="AS992" s="49">
        <v>0</v>
      </c>
      <c r="AT992" s="49">
        <v>0</v>
      </c>
      <c r="AU992" s="167">
        <f t="shared" si="362"/>
        <v>1</v>
      </c>
      <c r="AV992" s="49">
        <v>0</v>
      </c>
      <c r="AW992" s="99">
        <v>8</v>
      </c>
      <c r="AX992" s="94"/>
      <c r="AY992" s="94" t="s">
        <v>11232</v>
      </c>
      <c r="AZ992" s="100" t="s">
        <v>312</v>
      </c>
      <c r="BA992" s="100" t="s">
        <v>313</v>
      </c>
      <c r="BB992" s="49">
        <v>0</v>
      </c>
      <c r="BC992" s="159"/>
      <c r="BD992" s="153" t="str">
        <f t="shared" si="363"/>
        <v>09, 10, 2022.11.21</v>
      </c>
      <c r="BE992" s="153" t="str">
        <f t="shared" si="364"/>
        <v>09, 49, 2022.11.21</v>
      </c>
      <c r="BF992" s="160" t="str">
        <f t="shared" si="365"/>
        <v>В</v>
      </c>
      <c r="BG992" s="161">
        <f t="shared" si="366"/>
        <v>0.65</v>
      </c>
      <c r="BH992" s="167">
        <f t="shared" si="367"/>
        <v>1</v>
      </c>
      <c r="BI992" s="162">
        <f t="shared" si="368"/>
        <v>0</v>
      </c>
      <c r="BJ992" s="162">
        <f t="shared" si="369"/>
        <v>0</v>
      </c>
      <c r="BK992" s="162">
        <f t="shared" si="370"/>
        <v>1</v>
      </c>
      <c r="BL992" s="162">
        <f t="shared" si="371"/>
        <v>0</v>
      </c>
      <c r="BM992" s="162">
        <f t="shared" si="372"/>
        <v>0</v>
      </c>
      <c r="BN992" s="162">
        <f t="shared" si="373"/>
        <v>0</v>
      </c>
      <c r="BO992" s="167">
        <f t="shared" si="374"/>
        <v>1</v>
      </c>
      <c r="BP992" s="162">
        <f t="shared" si="375"/>
        <v>0</v>
      </c>
      <c r="BQ992" s="168">
        <f t="shared" si="376"/>
        <v>0</v>
      </c>
      <c r="BT992" s="169">
        <f t="shared" si="377"/>
        <v>0</v>
      </c>
      <c r="BU992" s="169">
        <f t="shared" si="378"/>
        <v>0</v>
      </c>
      <c r="BV992" s="169">
        <f t="shared" si="379"/>
        <v>0</v>
      </c>
      <c r="BW992" s="169">
        <f t="shared" si="380"/>
        <v>0</v>
      </c>
      <c r="BX992" s="170">
        <f t="shared" si="381"/>
        <v>0</v>
      </c>
      <c r="BY992" s="170">
        <f t="shared" si="382"/>
        <v>0</v>
      </c>
      <c r="BZ992" s="170">
        <f t="shared" si="383"/>
        <v>0</v>
      </c>
      <c r="CA992" s="170">
        <f t="shared" si="384"/>
        <v>0</v>
      </c>
      <c r="CB992" s="216"/>
    </row>
    <row r="993" spans="1:80" s="172" customFormat="1" ht="15.75" customHeight="1">
      <c r="A993" s="163" t="s">
        <v>291</v>
      </c>
      <c r="B993" s="163"/>
      <c r="D993" s="163">
        <v>15</v>
      </c>
      <c r="AA993" s="165" t="s">
        <v>83</v>
      </c>
      <c r="AB993" s="166" t="s">
        <v>5655</v>
      </c>
      <c r="AC993" s="94" t="s">
        <v>108</v>
      </c>
      <c r="AD993" s="95" t="s">
        <v>305</v>
      </c>
      <c r="AE993" s="94" t="s">
        <v>11233</v>
      </c>
      <c r="AF993" s="96" t="s">
        <v>295</v>
      </c>
      <c r="AG993" s="22" t="s">
        <v>11234</v>
      </c>
      <c r="AH993" s="22" t="s">
        <v>11235</v>
      </c>
      <c r="AI993" s="97" t="s">
        <v>309</v>
      </c>
      <c r="AJ993" s="98">
        <v>3.72</v>
      </c>
      <c r="AK993" s="95" t="s">
        <v>11236</v>
      </c>
      <c r="AL993" s="94"/>
      <c r="AM993" s="94"/>
      <c r="AN993" s="167">
        <f t="shared" si="361"/>
        <v>1</v>
      </c>
      <c r="AO993" s="49">
        <v>0</v>
      </c>
      <c r="AP993" s="49">
        <v>0</v>
      </c>
      <c r="AQ993" s="49">
        <v>1</v>
      </c>
      <c r="AR993" s="49">
        <v>0</v>
      </c>
      <c r="AS993" s="49">
        <v>0</v>
      </c>
      <c r="AT993" s="49">
        <v>0</v>
      </c>
      <c r="AU993" s="167">
        <f t="shared" si="362"/>
        <v>1</v>
      </c>
      <c r="AV993" s="49">
        <v>0</v>
      </c>
      <c r="AW993" s="99">
        <v>2.09</v>
      </c>
      <c r="AX993" s="94"/>
      <c r="AY993" s="94" t="s">
        <v>11237</v>
      </c>
      <c r="AZ993" s="100" t="s">
        <v>312</v>
      </c>
      <c r="BA993" s="100" t="s">
        <v>313</v>
      </c>
      <c r="BB993" s="49">
        <v>0</v>
      </c>
      <c r="BC993" s="159"/>
      <c r="BD993" s="153" t="str">
        <f t="shared" si="363"/>
        <v>10, 17, 2022.11.21</v>
      </c>
      <c r="BE993" s="153" t="str">
        <f t="shared" si="364"/>
        <v>14, 00, 2022.11.21</v>
      </c>
      <c r="BF993" s="160" t="str">
        <f t="shared" si="365"/>
        <v>В</v>
      </c>
      <c r="BG993" s="161">
        <f t="shared" si="366"/>
        <v>3.72</v>
      </c>
      <c r="BH993" s="167">
        <f t="shared" si="367"/>
        <v>1</v>
      </c>
      <c r="BI993" s="162">
        <f t="shared" si="368"/>
        <v>0</v>
      </c>
      <c r="BJ993" s="162">
        <f t="shared" si="369"/>
        <v>0</v>
      </c>
      <c r="BK993" s="162">
        <f t="shared" si="370"/>
        <v>1</v>
      </c>
      <c r="BL993" s="162">
        <f t="shared" si="371"/>
        <v>0</v>
      </c>
      <c r="BM993" s="162">
        <f t="shared" si="372"/>
        <v>0</v>
      </c>
      <c r="BN993" s="162">
        <f t="shared" si="373"/>
        <v>0</v>
      </c>
      <c r="BO993" s="167">
        <f t="shared" si="374"/>
        <v>1</v>
      </c>
      <c r="BP993" s="162">
        <f t="shared" si="375"/>
        <v>0</v>
      </c>
      <c r="BQ993" s="168">
        <f t="shared" si="376"/>
        <v>0</v>
      </c>
      <c r="BT993" s="169">
        <f t="shared" si="377"/>
        <v>0</v>
      </c>
      <c r="BU993" s="169">
        <f t="shared" si="378"/>
        <v>0</v>
      </c>
      <c r="BV993" s="169">
        <f t="shared" si="379"/>
        <v>0</v>
      </c>
      <c r="BW993" s="169">
        <f t="shared" si="380"/>
        <v>0</v>
      </c>
      <c r="BX993" s="170">
        <f t="shared" si="381"/>
        <v>0</v>
      </c>
      <c r="BY993" s="170">
        <f t="shared" si="382"/>
        <v>0</v>
      </c>
      <c r="BZ993" s="170">
        <f t="shared" si="383"/>
        <v>0</v>
      </c>
      <c r="CA993" s="170">
        <f t="shared" si="384"/>
        <v>0</v>
      </c>
      <c r="CB993" s="216"/>
    </row>
    <row r="994" spans="1:80" s="172" customFormat="1" ht="15.75" customHeight="1">
      <c r="A994" s="163" t="s">
        <v>291</v>
      </c>
      <c r="B994" s="163"/>
      <c r="D994" s="163">
        <v>15</v>
      </c>
      <c r="AA994" s="165" t="s">
        <v>83</v>
      </c>
      <c r="AB994" s="166" t="s">
        <v>5661</v>
      </c>
      <c r="AC994" s="94" t="s">
        <v>90</v>
      </c>
      <c r="AD994" s="95" t="s">
        <v>314</v>
      </c>
      <c r="AE994" s="94" t="s">
        <v>11238</v>
      </c>
      <c r="AF994" s="96" t="s">
        <v>295</v>
      </c>
      <c r="AG994" s="22" t="s">
        <v>11239</v>
      </c>
      <c r="AH994" s="22" t="s">
        <v>11240</v>
      </c>
      <c r="AI994" s="97" t="s">
        <v>298</v>
      </c>
      <c r="AJ994" s="98">
        <v>5</v>
      </c>
      <c r="AK994" s="95" t="s">
        <v>11241</v>
      </c>
      <c r="AL994" s="94"/>
      <c r="AM994" s="94" t="s">
        <v>11242</v>
      </c>
      <c r="AN994" s="167">
        <f t="shared" si="361"/>
        <v>2</v>
      </c>
      <c r="AO994" s="49">
        <v>0</v>
      </c>
      <c r="AP994" s="49">
        <v>2</v>
      </c>
      <c r="AQ994" s="49">
        <v>0</v>
      </c>
      <c r="AR994" s="49">
        <v>0</v>
      </c>
      <c r="AS994" s="49">
        <v>0</v>
      </c>
      <c r="AT994" s="49">
        <v>1</v>
      </c>
      <c r="AU994" s="167">
        <f t="shared" si="362"/>
        <v>1</v>
      </c>
      <c r="AV994" s="49">
        <v>0</v>
      </c>
      <c r="AW994" s="99">
        <v>5.22</v>
      </c>
      <c r="AX994" s="94"/>
      <c r="AY994" s="94" t="s">
        <v>11243</v>
      </c>
      <c r="AZ994" s="100"/>
      <c r="BA994" s="100"/>
      <c r="BB994" s="49">
        <v>1</v>
      </c>
      <c r="BC994" s="159"/>
      <c r="BD994" s="153" t="str">
        <f t="shared" si="363"/>
        <v>08, 00, 2022.11.22</v>
      </c>
      <c r="BE994" s="153" t="str">
        <f t="shared" si="364"/>
        <v>13, 00, 2022.11.22</v>
      </c>
      <c r="BF994" s="160" t="str">
        <f t="shared" si="365"/>
        <v>П</v>
      </c>
      <c r="BG994" s="161">
        <f t="shared" si="366"/>
        <v>5</v>
      </c>
      <c r="BH994" s="167">
        <f t="shared" si="367"/>
        <v>2</v>
      </c>
      <c r="BI994" s="162">
        <f t="shared" si="368"/>
        <v>0</v>
      </c>
      <c r="BJ994" s="162">
        <f t="shared" si="369"/>
        <v>2</v>
      </c>
      <c r="BK994" s="162">
        <f t="shared" si="370"/>
        <v>0</v>
      </c>
      <c r="BL994" s="162">
        <f t="shared" si="371"/>
        <v>0</v>
      </c>
      <c r="BM994" s="162">
        <f t="shared" si="372"/>
        <v>0</v>
      </c>
      <c r="BN994" s="162">
        <f t="shared" si="373"/>
        <v>1</v>
      </c>
      <c r="BO994" s="167">
        <f t="shared" si="374"/>
        <v>1</v>
      </c>
      <c r="BP994" s="162">
        <f t="shared" si="375"/>
        <v>0</v>
      </c>
      <c r="BQ994" s="168">
        <f t="shared" si="376"/>
        <v>1</v>
      </c>
      <c r="BT994" s="169">
        <f t="shared" si="377"/>
        <v>0</v>
      </c>
      <c r="BU994" s="169">
        <f t="shared" si="378"/>
        <v>0</v>
      </c>
      <c r="BV994" s="169">
        <f t="shared" si="379"/>
        <v>10</v>
      </c>
      <c r="BW994" s="169">
        <f t="shared" si="380"/>
        <v>2</v>
      </c>
      <c r="BX994" s="170">
        <f t="shared" si="381"/>
        <v>0</v>
      </c>
      <c r="BY994" s="170">
        <f t="shared" si="382"/>
        <v>0</v>
      </c>
      <c r="BZ994" s="170">
        <f t="shared" si="383"/>
        <v>0</v>
      </c>
      <c r="CA994" s="170">
        <f t="shared" si="384"/>
        <v>0</v>
      </c>
      <c r="CB994" s="216"/>
    </row>
    <row r="995" spans="1:80" s="172" customFormat="1" ht="15.75" customHeight="1">
      <c r="A995" s="163" t="s">
        <v>291</v>
      </c>
      <c r="B995" s="163"/>
      <c r="D995" s="163">
        <v>15</v>
      </c>
      <c r="AA995" s="165" t="s">
        <v>83</v>
      </c>
      <c r="AB995" s="166" t="s">
        <v>5667</v>
      </c>
      <c r="AC995" s="94" t="s">
        <v>92</v>
      </c>
      <c r="AD995" s="95" t="s">
        <v>314</v>
      </c>
      <c r="AE995" s="94" t="s">
        <v>11244</v>
      </c>
      <c r="AF995" s="96" t="s">
        <v>408</v>
      </c>
      <c r="AG995" s="22" t="s">
        <v>11245</v>
      </c>
      <c r="AH995" s="22" t="s">
        <v>11246</v>
      </c>
      <c r="AI995" s="97" t="s">
        <v>298</v>
      </c>
      <c r="AJ995" s="98">
        <v>6.5</v>
      </c>
      <c r="AK995" s="95" t="s">
        <v>11247</v>
      </c>
      <c r="AL995" s="94"/>
      <c r="AM995" s="94"/>
      <c r="AN995" s="167">
        <f t="shared" si="361"/>
        <v>13</v>
      </c>
      <c r="AO995" s="49">
        <v>0</v>
      </c>
      <c r="AP995" s="49">
        <v>0</v>
      </c>
      <c r="AQ995" s="49">
        <v>13</v>
      </c>
      <c r="AR995" s="49">
        <v>0</v>
      </c>
      <c r="AS995" s="49">
        <v>0</v>
      </c>
      <c r="AT995" s="49">
        <v>6</v>
      </c>
      <c r="AU995" s="167">
        <f t="shared" si="362"/>
        <v>7</v>
      </c>
      <c r="AV995" s="49">
        <v>0</v>
      </c>
      <c r="AW995" s="99">
        <v>18.43</v>
      </c>
      <c r="AX995" s="94"/>
      <c r="AY995" s="94" t="s">
        <v>11248</v>
      </c>
      <c r="AZ995" s="100"/>
      <c r="BA995" s="100"/>
      <c r="BB995" s="49">
        <v>1</v>
      </c>
      <c r="BC995" s="159"/>
      <c r="BD995" s="153" t="str">
        <f t="shared" si="363"/>
        <v>09, 30, 2022.11.22</v>
      </c>
      <c r="BE995" s="153" t="str">
        <f t="shared" si="364"/>
        <v>16, 00, 2022.11.22</v>
      </c>
      <c r="BF995" s="160" t="str">
        <f t="shared" si="365"/>
        <v>П</v>
      </c>
      <c r="BG995" s="161">
        <f t="shared" si="366"/>
        <v>6.5</v>
      </c>
      <c r="BH995" s="167">
        <f t="shared" si="367"/>
        <v>13</v>
      </c>
      <c r="BI995" s="162">
        <f t="shared" si="368"/>
        <v>0</v>
      </c>
      <c r="BJ995" s="162">
        <f t="shared" si="369"/>
        <v>0</v>
      </c>
      <c r="BK995" s="162">
        <f t="shared" si="370"/>
        <v>13</v>
      </c>
      <c r="BL995" s="162">
        <f t="shared" si="371"/>
        <v>0</v>
      </c>
      <c r="BM995" s="162">
        <f t="shared" si="372"/>
        <v>0</v>
      </c>
      <c r="BN995" s="162">
        <f t="shared" si="373"/>
        <v>6</v>
      </c>
      <c r="BO995" s="167">
        <f t="shared" si="374"/>
        <v>7</v>
      </c>
      <c r="BP995" s="162">
        <f t="shared" si="375"/>
        <v>0</v>
      </c>
      <c r="BQ995" s="168">
        <f t="shared" si="376"/>
        <v>1</v>
      </c>
      <c r="BT995" s="169">
        <f t="shared" si="377"/>
        <v>0</v>
      </c>
      <c r="BU995" s="169">
        <f t="shared" si="378"/>
        <v>0</v>
      </c>
      <c r="BV995" s="169">
        <f t="shared" si="379"/>
        <v>84.5</v>
      </c>
      <c r="BW995" s="169">
        <f t="shared" si="380"/>
        <v>13</v>
      </c>
      <c r="BX995" s="170">
        <f t="shared" si="381"/>
        <v>0</v>
      </c>
      <c r="BY995" s="170">
        <f t="shared" si="382"/>
        <v>0</v>
      </c>
      <c r="BZ995" s="170">
        <f t="shared" si="383"/>
        <v>0</v>
      </c>
      <c r="CA995" s="170">
        <f t="shared" si="384"/>
        <v>0</v>
      </c>
      <c r="CB995" s="216"/>
    </row>
    <row r="996" spans="1:80" s="172" customFormat="1" ht="15.75" customHeight="1">
      <c r="A996" s="163" t="s">
        <v>291</v>
      </c>
      <c r="B996" s="163"/>
      <c r="D996" s="163">
        <v>15</v>
      </c>
      <c r="AA996" s="165" t="s">
        <v>83</v>
      </c>
      <c r="AB996" s="166" t="s">
        <v>5673</v>
      </c>
      <c r="AC996" s="94" t="s">
        <v>110</v>
      </c>
      <c r="AD996" s="95" t="s">
        <v>494</v>
      </c>
      <c r="AE996" s="94" t="s">
        <v>11249</v>
      </c>
      <c r="AF996" s="96" t="s">
        <v>345</v>
      </c>
      <c r="AG996" s="22" t="s">
        <v>11245</v>
      </c>
      <c r="AH996" s="22" t="s">
        <v>11250</v>
      </c>
      <c r="AI996" s="97" t="s">
        <v>298</v>
      </c>
      <c r="AJ996" s="98">
        <v>7</v>
      </c>
      <c r="AK996" s="95" t="s">
        <v>11251</v>
      </c>
      <c r="AL996" s="94"/>
      <c r="AM996" s="94" t="s">
        <v>3776</v>
      </c>
      <c r="AN996" s="167">
        <f t="shared" si="361"/>
        <v>7</v>
      </c>
      <c r="AO996" s="49">
        <v>0</v>
      </c>
      <c r="AP996" s="49">
        <v>2</v>
      </c>
      <c r="AQ996" s="49">
        <v>5</v>
      </c>
      <c r="AR996" s="49">
        <v>0</v>
      </c>
      <c r="AS996" s="49">
        <v>0</v>
      </c>
      <c r="AT996" s="49">
        <v>1</v>
      </c>
      <c r="AU996" s="167">
        <f t="shared" si="362"/>
        <v>6</v>
      </c>
      <c r="AV996" s="49">
        <v>0</v>
      </c>
      <c r="AW996" s="99">
        <v>12.49</v>
      </c>
      <c r="AX996" s="94"/>
      <c r="AY996" s="94" t="s">
        <v>11252</v>
      </c>
      <c r="AZ996" s="100"/>
      <c r="BA996" s="100"/>
      <c r="BB996" s="49">
        <v>1</v>
      </c>
      <c r="BC996" s="159"/>
      <c r="BD996" s="153" t="str">
        <f t="shared" si="363"/>
        <v>09, 30, 2022.11.22</v>
      </c>
      <c r="BE996" s="153" t="str">
        <f t="shared" si="364"/>
        <v>16, 30, 2022.11.22</v>
      </c>
      <c r="BF996" s="160" t="str">
        <f t="shared" si="365"/>
        <v>П</v>
      </c>
      <c r="BG996" s="161">
        <f t="shared" si="366"/>
        <v>7</v>
      </c>
      <c r="BH996" s="167">
        <f t="shared" si="367"/>
        <v>7</v>
      </c>
      <c r="BI996" s="162">
        <f t="shared" si="368"/>
        <v>0</v>
      </c>
      <c r="BJ996" s="162">
        <f t="shared" si="369"/>
        <v>2</v>
      </c>
      <c r="BK996" s="162">
        <f t="shared" si="370"/>
        <v>5</v>
      </c>
      <c r="BL996" s="162">
        <f t="shared" si="371"/>
        <v>0</v>
      </c>
      <c r="BM996" s="162">
        <f t="shared" si="372"/>
        <v>0</v>
      </c>
      <c r="BN996" s="162">
        <f t="shared" si="373"/>
        <v>1</v>
      </c>
      <c r="BO996" s="167">
        <f t="shared" si="374"/>
        <v>6</v>
      </c>
      <c r="BP996" s="162">
        <f t="shared" si="375"/>
        <v>0</v>
      </c>
      <c r="BQ996" s="168">
        <f t="shared" si="376"/>
        <v>1</v>
      </c>
      <c r="BT996" s="169">
        <f t="shared" si="377"/>
        <v>0</v>
      </c>
      <c r="BU996" s="169">
        <f t="shared" si="378"/>
        <v>0</v>
      </c>
      <c r="BV996" s="169">
        <f t="shared" si="379"/>
        <v>49</v>
      </c>
      <c r="BW996" s="169">
        <f t="shared" si="380"/>
        <v>7</v>
      </c>
      <c r="BX996" s="170">
        <f t="shared" si="381"/>
        <v>0</v>
      </c>
      <c r="BY996" s="170">
        <f t="shared" si="382"/>
        <v>0</v>
      </c>
      <c r="BZ996" s="170">
        <f t="shared" si="383"/>
        <v>0</v>
      </c>
      <c r="CA996" s="170">
        <f t="shared" si="384"/>
        <v>0</v>
      </c>
      <c r="CB996" s="216"/>
    </row>
    <row r="997" spans="1:80" s="172" customFormat="1" ht="15.75" customHeight="1">
      <c r="A997" s="163" t="s">
        <v>291</v>
      </c>
      <c r="B997" s="163"/>
      <c r="D997" s="163">
        <v>15</v>
      </c>
      <c r="AA997" s="165" t="s">
        <v>83</v>
      </c>
      <c r="AB997" s="166" t="s">
        <v>5677</v>
      </c>
      <c r="AC997" s="94" t="s">
        <v>92</v>
      </c>
      <c r="AD997" s="95" t="s">
        <v>314</v>
      </c>
      <c r="AE997" s="94" t="s">
        <v>11253</v>
      </c>
      <c r="AF997" s="96" t="s">
        <v>295</v>
      </c>
      <c r="AG997" s="22" t="s">
        <v>11254</v>
      </c>
      <c r="AH997" s="22" t="s">
        <v>11255</v>
      </c>
      <c r="AI997" s="97" t="s">
        <v>298</v>
      </c>
      <c r="AJ997" s="98">
        <v>1.5</v>
      </c>
      <c r="AK997" s="95" t="s">
        <v>11256</v>
      </c>
      <c r="AL997" s="94"/>
      <c r="AM997" s="94"/>
      <c r="AN997" s="167">
        <f t="shared" si="361"/>
        <v>30</v>
      </c>
      <c r="AO997" s="49">
        <v>0</v>
      </c>
      <c r="AP997" s="49">
        <v>0</v>
      </c>
      <c r="AQ997" s="49">
        <v>30</v>
      </c>
      <c r="AR997" s="49">
        <v>0</v>
      </c>
      <c r="AS997" s="49">
        <v>0</v>
      </c>
      <c r="AT997" s="49">
        <v>9</v>
      </c>
      <c r="AU997" s="167">
        <f t="shared" si="362"/>
        <v>21</v>
      </c>
      <c r="AV997" s="49">
        <v>0</v>
      </c>
      <c r="AW997" s="99">
        <v>39.79</v>
      </c>
      <c r="AX997" s="94"/>
      <c r="AY997" s="94" t="s">
        <v>11257</v>
      </c>
      <c r="AZ997" s="100"/>
      <c r="BA997" s="100"/>
      <c r="BB997" s="49">
        <v>1</v>
      </c>
      <c r="BC997" s="159"/>
      <c r="BD997" s="153" t="str">
        <f t="shared" si="363"/>
        <v>11, 00, 2022.11.22</v>
      </c>
      <c r="BE997" s="153" t="str">
        <f t="shared" si="364"/>
        <v>12, 30, 2022.11.22</v>
      </c>
      <c r="BF997" s="160" t="str">
        <f t="shared" si="365"/>
        <v>П</v>
      </c>
      <c r="BG997" s="161">
        <f t="shared" si="366"/>
        <v>1.5</v>
      </c>
      <c r="BH997" s="167">
        <f t="shared" si="367"/>
        <v>30</v>
      </c>
      <c r="BI997" s="162">
        <f t="shared" si="368"/>
        <v>0</v>
      </c>
      <c r="BJ997" s="162">
        <f t="shared" si="369"/>
        <v>0</v>
      </c>
      <c r="BK997" s="162">
        <f t="shared" si="370"/>
        <v>30</v>
      </c>
      <c r="BL997" s="162">
        <f t="shared" si="371"/>
        <v>0</v>
      </c>
      <c r="BM997" s="162">
        <f t="shared" si="372"/>
        <v>0</v>
      </c>
      <c r="BN997" s="162">
        <f t="shared" si="373"/>
        <v>9</v>
      </c>
      <c r="BO997" s="167">
        <f t="shared" si="374"/>
        <v>21</v>
      </c>
      <c r="BP997" s="162">
        <f t="shared" si="375"/>
        <v>0</v>
      </c>
      <c r="BQ997" s="168">
        <f t="shared" si="376"/>
        <v>1</v>
      </c>
      <c r="BT997" s="169">
        <f t="shared" si="377"/>
        <v>0</v>
      </c>
      <c r="BU997" s="169">
        <f t="shared" si="378"/>
        <v>0</v>
      </c>
      <c r="BV997" s="169">
        <f t="shared" si="379"/>
        <v>45</v>
      </c>
      <c r="BW997" s="169">
        <f t="shared" si="380"/>
        <v>30</v>
      </c>
      <c r="BX997" s="170">
        <f t="shared" si="381"/>
        <v>0</v>
      </c>
      <c r="BY997" s="170">
        <f t="shared" si="382"/>
        <v>0</v>
      </c>
      <c r="BZ997" s="170">
        <f t="shared" si="383"/>
        <v>0</v>
      </c>
      <c r="CA997" s="170">
        <f t="shared" si="384"/>
        <v>0</v>
      </c>
      <c r="CB997" s="216"/>
    </row>
    <row r="998" spans="1:80" s="172" customFormat="1" ht="15.75" customHeight="1">
      <c r="A998" s="163" t="s">
        <v>291</v>
      </c>
      <c r="B998" s="163"/>
      <c r="D998" s="163">
        <v>15</v>
      </c>
      <c r="AA998" s="165" t="s">
        <v>83</v>
      </c>
      <c r="AB998" s="166" t="s">
        <v>5682</v>
      </c>
      <c r="AC998" s="94" t="s">
        <v>90</v>
      </c>
      <c r="AD998" s="95" t="s">
        <v>314</v>
      </c>
      <c r="AE998" s="94" t="s">
        <v>11258</v>
      </c>
      <c r="AF998" s="96" t="s">
        <v>295</v>
      </c>
      <c r="AG998" s="22" t="s">
        <v>11259</v>
      </c>
      <c r="AH998" s="22" t="s">
        <v>11260</v>
      </c>
      <c r="AI998" s="97" t="s">
        <v>298</v>
      </c>
      <c r="AJ998" s="98">
        <v>1</v>
      </c>
      <c r="AK998" s="95" t="s">
        <v>11261</v>
      </c>
      <c r="AL998" s="94"/>
      <c r="AM998" s="94"/>
      <c r="AN998" s="167">
        <f t="shared" si="361"/>
        <v>39</v>
      </c>
      <c r="AO998" s="49">
        <v>0</v>
      </c>
      <c r="AP998" s="49">
        <v>0</v>
      </c>
      <c r="AQ998" s="49">
        <v>39</v>
      </c>
      <c r="AR998" s="49">
        <v>0</v>
      </c>
      <c r="AS998" s="49">
        <v>0</v>
      </c>
      <c r="AT998" s="49">
        <v>0</v>
      </c>
      <c r="AU998" s="167">
        <f t="shared" si="362"/>
        <v>39</v>
      </c>
      <c r="AV998" s="49">
        <v>0</v>
      </c>
      <c r="AW998" s="99">
        <v>43.37</v>
      </c>
      <c r="AX998" s="94"/>
      <c r="AY998" s="94" t="s">
        <v>11262</v>
      </c>
      <c r="AZ998" s="100"/>
      <c r="BA998" s="100"/>
      <c r="BB998" s="49">
        <v>1</v>
      </c>
      <c r="BC998" s="159"/>
      <c r="BD998" s="153" t="str">
        <f t="shared" si="363"/>
        <v>13, 40, 2022.11.22</v>
      </c>
      <c r="BE998" s="153" t="str">
        <f t="shared" si="364"/>
        <v>14, 40, 2022.11.22</v>
      </c>
      <c r="BF998" s="160" t="str">
        <f t="shared" si="365"/>
        <v>П</v>
      </c>
      <c r="BG998" s="161">
        <f t="shared" si="366"/>
        <v>1</v>
      </c>
      <c r="BH998" s="167">
        <f t="shared" si="367"/>
        <v>39</v>
      </c>
      <c r="BI998" s="162">
        <f t="shared" si="368"/>
        <v>0</v>
      </c>
      <c r="BJ998" s="162">
        <f t="shared" si="369"/>
        <v>0</v>
      </c>
      <c r="BK998" s="162">
        <f t="shared" si="370"/>
        <v>39</v>
      </c>
      <c r="BL998" s="162">
        <f t="shared" si="371"/>
        <v>0</v>
      </c>
      <c r="BM998" s="162">
        <f t="shared" si="372"/>
        <v>0</v>
      </c>
      <c r="BN998" s="162">
        <f t="shared" si="373"/>
        <v>0</v>
      </c>
      <c r="BO998" s="167">
        <f t="shared" si="374"/>
        <v>39</v>
      </c>
      <c r="BP998" s="162">
        <f t="shared" si="375"/>
        <v>0</v>
      </c>
      <c r="BQ998" s="168">
        <f t="shared" si="376"/>
        <v>1</v>
      </c>
      <c r="BT998" s="169">
        <f t="shared" si="377"/>
        <v>0</v>
      </c>
      <c r="BU998" s="169">
        <f t="shared" si="378"/>
        <v>0</v>
      </c>
      <c r="BV998" s="169">
        <f t="shared" si="379"/>
        <v>39</v>
      </c>
      <c r="BW998" s="169">
        <f t="shared" si="380"/>
        <v>39</v>
      </c>
      <c r="BX998" s="170">
        <f t="shared" si="381"/>
        <v>0</v>
      </c>
      <c r="BY998" s="170">
        <f t="shared" si="382"/>
        <v>0</v>
      </c>
      <c r="BZ998" s="170">
        <f t="shared" si="383"/>
        <v>0</v>
      </c>
      <c r="CA998" s="170">
        <f t="shared" si="384"/>
        <v>0</v>
      </c>
      <c r="CB998" s="216"/>
    </row>
    <row r="999" spans="1:80" s="172" customFormat="1" ht="15.75" customHeight="1">
      <c r="A999" s="163" t="s">
        <v>291</v>
      </c>
      <c r="B999" s="163"/>
      <c r="D999" s="163">
        <v>15</v>
      </c>
      <c r="AA999" s="165" t="s">
        <v>83</v>
      </c>
      <c r="AB999" s="166" t="s">
        <v>5690</v>
      </c>
      <c r="AC999" s="94" t="s">
        <v>90</v>
      </c>
      <c r="AD999" s="95" t="s">
        <v>314</v>
      </c>
      <c r="AE999" s="94" t="s">
        <v>11263</v>
      </c>
      <c r="AF999" s="96" t="s">
        <v>295</v>
      </c>
      <c r="AG999" s="22" t="s">
        <v>11264</v>
      </c>
      <c r="AH999" s="22" t="s">
        <v>11265</v>
      </c>
      <c r="AI999" s="97" t="s">
        <v>298</v>
      </c>
      <c r="AJ999" s="98">
        <v>5</v>
      </c>
      <c r="AK999" s="95" t="s">
        <v>11266</v>
      </c>
      <c r="AL999" s="94"/>
      <c r="AM999" s="94" t="s">
        <v>11114</v>
      </c>
      <c r="AN999" s="167">
        <f t="shared" si="361"/>
        <v>1</v>
      </c>
      <c r="AO999" s="49">
        <v>0</v>
      </c>
      <c r="AP999" s="49">
        <v>1</v>
      </c>
      <c r="AQ999" s="49">
        <v>0</v>
      </c>
      <c r="AR999" s="49">
        <v>0</v>
      </c>
      <c r="AS999" s="49">
        <v>0</v>
      </c>
      <c r="AT999" s="49">
        <v>1</v>
      </c>
      <c r="AU999" s="167">
        <f t="shared" si="362"/>
        <v>0</v>
      </c>
      <c r="AV999" s="49">
        <v>0</v>
      </c>
      <c r="AW999" s="99">
        <v>5.21</v>
      </c>
      <c r="AX999" s="94"/>
      <c r="AY999" s="94" t="s">
        <v>11267</v>
      </c>
      <c r="AZ999" s="100"/>
      <c r="BA999" s="100"/>
      <c r="BB999" s="49">
        <v>1</v>
      </c>
      <c r="BC999" s="159"/>
      <c r="BD999" s="153" t="str">
        <f t="shared" si="363"/>
        <v>08, 00, 2022.11.23</v>
      </c>
      <c r="BE999" s="153" t="str">
        <f t="shared" si="364"/>
        <v>13, 00, 2022.11.23</v>
      </c>
      <c r="BF999" s="160" t="str">
        <f t="shared" si="365"/>
        <v>П</v>
      </c>
      <c r="BG999" s="161">
        <f t="shared" si="366"/>
        <v>5</v>
      </c>
      <c r="BH999" s="167">
        <f t="shared" si="367"/>
        <v>1</v>
      </c>
      <c r="BI999" s="162">
        <f t="shared" si="368"/>
        <v>0</v>
      </c>
      <c r="BJ999" s="162">
        <f t="shared" si="369"/>
        <v>1</v>
      </c>
      <c r="BK999" s="162">
        <f t="shared" si="370"/>
        <v>0</v>
      </c>
      <c r="BL999" s="162">
        <f t="shared" si="371"/>
        <v>0</v>
      </c>
      <c r="BM999" s="162">
        <f t="shared" si="372"/>
        <v>0</v>
      </c>
      <c r="BN999" s="162">
        <f t="shared" si="373"/>
        <v>1</v>
      </c>
      <c r="BO999" s="167">
        <f t="shared" si="374"/>
        <v>0</v>
      </c>
      <c r="BP999" s="162">
        <f t="shared" si="375"/>
        <v>0</v>
      </c>
      <c r="BQ999" s="168">
        <f t="shared" si="376"/>
        <v>1</v>
      </c>
      <c r="BT999" s="169">
        <f t="shared" si="377"/>
        <v>0</v>
      </c>
      <c r="BU999" s="169">
        <f t="shared" si="378"/>
        <v>0</v>
      </c>
      <c r="BV999" s="169">
        <f t="shared" si="379"/>
        <v>5</v>
      </c>
      <c r="BW999" s="169">
        <f t="shared" si="380"/>
        <v>1</v>
      </c>
      <c r="BX999" s="170">
        <f t="shared" si="381"/>
        <v>0</v>
      </c>
      <c r="BY999" s="170">
        <f t="shared" si="382"/>
        <v>0</v>
      </c>
      <c r="BZ999" s="170">
        <f t="shared" si="383"/>
        <v>0</v>
      </c>
      <c r="CA999" s="170">
        <f t="shared" si="384"/>
        <v>0</v>
      </c>
      <c r="CB999" s="216"/>
    </row>
    <row r="1000" spans="1:80" s="172" customFormat="1" ht="15.75" customHeight="1">
      <c r="A1000" s="163" t="s">
        <v>291</v>
      </c>
      <c r="B1000" s="163"/>
      <c r="D1000" s="163">
        <v>15</v>
      </c>
      <c r="AA1000" s="165" t="s">
        <v>83</v>
      </c>
      <c r="AB1000" s="166" t="s">
        <v>5697</v>
      </c>
      <c r="AC1000" s="94" t="s">
        <v>90</v>
      </c>
      <c r="AD1000" s="95" t="s">
        <v>305</v>
      </c>
      <c r="AE1000" s="94" t="s">
        <v>11268</v>
      </c>
      <c r="AF1000" s="96" t="s">
        <v>295</v>
      </c>
      <c r="AG1000" s="22" t="s">
        <v>11269</v>
      </c>
      <c r="AH1000" s="22" t="s">
        <v>11270</v>
      </c>
      <c r="AI1000" s="97" t="s">
        <v>309</v>
      </c>
      <c r="AJ1000" s="98">
        <v>2.83</v>
      </c>
      <c r="AK1000" s="95" t="s">
        <v>11271</v>
      </c>
      <c r="AL1000" s="94"/>
      <c r="AM1000" s="94"/>
      <c r="AN1000" s="167">
        <f t="shared" si="361"/>
        <v>1</v>
      </c>
      <c r="AO1000" s="49">
        <v>0</v>
      </c>
      <c r="AP1000" s="49">
        <v>0</v>
      </c>
      <c r="AQ1000" s="49">
        <v>1</v>
      </c>
      <c r="AR1000" s="49">
        <v>0</v>
      </c>
      <c r="AS1000" s="49">
        <v>0</v>
      </c>
      <c r="AT1000" s="49">
        <v>0</v>
      </c>
      <c r="AU1000" s="167">
        <f t="shared" si="362"/>
        <v>1</v>
      </c>
      <c r="AV1000" s="49">
        <v>0</v>
      </c>
      <c r="AW1000" s="99">
        <v>1.53</v>
      </c>
      <c r="AX1000" s="94"/>
      <c r="AY1000" s="94" t="s">
        <v>11272</v>
      </c>
      <c r="AZ1000" s="100" t="s">
        <v>501</v>
      </c>
      <c r="BA1000" s="100" t="s">
        <v>313</v>
      </c>
      <c r="BB1000" s="49">
        <v>1</v>
      </c>
      <c r="BC1000" s="159"/>
      <c r="BD1000" s="153" t="str">
        <f t="shared" si="363"/>
        <v>08, 12, 2022.11.23</v>
      </c>
      <c r="BE1000" s="153" t="str">
        <f t="shared" si="364"/>
        <v>11, 02, 2022.11.23</v>
      </c>
      <c r="BF1000" s="160" t="str">
        <f t="shared" si="365"/>
        <v>В</v>
      </c>
      <c r="BG1000" s="161">
        <f t="shared" si="366"/>
        <v>2.83</v>
      </c>
      <c r="BH1000" s="167">
        <f t="shared" si="367"/>
        <v>1</v>
      </c>
      <c r="BI1000" s="162">
        <f t="shared" si="368"/>
        <v>0</v>
      </c>
      <c r="BJ1000" s="162">
        <f t="shared" si="369"/>
        <v>0</v>
      </c>
      <c r="BK1000" s="162">
        <f t="shared" si="370"/>
        <v>1</v>
      </c>
      <c r="BL1000" s="162">
        <f t="shared" si="371"/>
        <v>0</v>
      </c>
      <c r="BM1000" s="162">
        <f t="shared" si="372"/>
        <v>0</v>
      </c>
      <c r="BN1000" s="162">
        <f t="shared" si="373"/>
        <v>0</v>
      </c>
      <c r="BO1000" s="167">
        <f t="shared" si="374"/>
        <v>1</v>
      </c>
      <c r="BP1000" s="162">
        <f t="shared" si="375"/>
        <v>0</v>
      </c>
      <c r="BQ1000" s="168">
        <f t="shared" si="376"/>
        <v>1</v>
      </c>
      <c r="BT1000" s="169">
        <f t="shared" si="377"/>
        <v>2.83</v>
      </c>
      <c r="BU1000" s="169">
        <f t="shared" si="378"/>
        <v>1</v>
      </c>
      <c r="BV1000" s="169">
        <f t="shared" si="379"/>
        <v>0</v>
      </c>
      <c r="BW1000" s="169">
        <f t="shared" si="380"/>
        <v>0</v>
      </c>
      <c r="BX1000" s="170">
        <f t="shared" si="381"/>
        <v>0</v>
      </c>
      <c r="BY1000" s="170">
        <f t="shared" si="382"/>
        <v>0</v>
      </c>
      <c r="BZ1000" s="170">
        <f t="shared" si="383"/>
        <v>0</v>
      </c>
      <c r="CA1000" s="170">
        <f t="shared" si="384"/>
        <v>0</v>
      </c>
      <c r="CB1000" s="216"/>
    </row>
    <row r="1001" spans="1:80" s="172" customFormat="1" ht="15.75" customHeight="1">
      <c r="A1001" s="163" t="s">
        <v>291</v>
      </c>
      <c r="B1001" s="163"/>
      <c r="D1001" s="163">
        <v>15</v>
      </c>
      <c r="AA1001" s="165" t="s">
        <v>83</v>
      </c>
      <c r="AB1001" s="166" t="s">
        <v>5703</v>
      </c>
      <c r="AC1001" s="94" t="s">
        <v>92</v>
      </c>
      <c r="AD1001" s="95" t="s">
        <v>314</v>
      </c>
      <c r="AE1001" s="94" t="s">
        <v>11273</v>
      </c>
      <c r="AF1001" s="96" t="s">
        <v>408</v>
      </c>
      <c r="AG1001" s="22" t="s">
        <v>11274</v>
      </c>
      <c r="AH1001" s="22" t="s">
        <v>11275</v>
      </c>
      <c r="AI1001" s="97" t="s">
        <v>298</v>
      </c>
      <c r="AJ1001" s="98">
        <v>7.5</v>
      </c>
      <c r="AK1001" s="95" t="s">
        <v>11276</v>
      </c>
      <c r="AL1001" s="94"/>
      <c r="AM1001" s="94"/>
      <c r="AN1001" s="167">
        <f t="shared" si="361"/>
        <v>24</v>
      </c>
      <c r="AO1001" s="49">
        <v>0</v>
      </c>
      <c r="AP1001" s="49">
        <v>0</v>
      </c>
      <c r="AQ1001" s="49">
        <v>24</v>
      </c>
      <c r="AR1001" s="49">
        <v>0</v>
      </c>
      <c r="AS1001" s="49">
        <v>0</v>
      </c>
      <c r="AT1001" s="49">
        <v>3</v>
      </c>
      <c r="AU1001" s="167">
        <f t="shared" si="362"/>
        <v>21</v>
      </c>
      <c r="AV1001" s="49">
        <v>0</v>
      </c>
      <c r="AW1001" s="99">
        <v>54</v>
      </c>
      <c r="AX1001" s="94"/>
      <c r="AY1001" s="94" t="s">
        <v>11277</v>
      </c>
      <c r="AZ1001" s="100"/>
      <c r="BA1001" s="100"/>
      <c r="BB1001" s="49">
        <v>1</v>
      </c>
      <c r="BC1001" s="159"/>
      <c r="BD1001" s="153" t="str">
        <f t="shared" si="363"/>
        <v>08, 30, 2022.11.23</v>
      </c>
      <c r="BE1001" s="153" t="str">
        <f t="shared" si="364"/>
        <v>16, 00, 2022.11.23</v>
      </c>
      <c r="BF1001" s="160" t="str">
        <f t="shared" si="365"/>
        <v>П</v>
      </c>
      <c r="BG1001" s="161">
        <f t="shared" si="366"/>
        <v>7.5</v>
      </c>
      <c r="BH1001" s="167">
        <f t="shared" si="367"/>
        <v>24</v>
      </c>
      <c r="BI1001" s="162">
        <f t="shared" si="368"/>
        <v>0</v>
      </c>
      <c r="BJ1001" s="162">
        <f t="shared" si="369"/>
        <v>0</v>
      </c>
      <c r="BK1001" s="162">
        <f t="shared" si="370"/>
        <v>24</v>
      </c>
      <c r="BL1001" s="162">
        <f t="shared" si="371"/>
        <v>0</v>
      </c>
      <c r="BM1001" s="162">
        <f t="shared" si="372"/>
        <v>0</v>
      </c>
      <c r="BN1001" s="162">
        <f t="shared" si="373"/>
        <v>3</v>
      </c>
      <c r="BO1001" s="167">
        <f t="shared" si="374"/>
        <v>21</v>
      </c>
      <c r="BP1001" s="162">
        <f t="shared" si="375"/>
        <v>0</v>
      </c>
      <c r="BQ1001" s="168">
        <f t="shared" si="376"/>
        <v>1</v>
      </c>
      <c r="BT1001" s="169">
        <f t="shared" si="377"/>
        <v>0</v>
      </c>
      <c r="BU1001" s="169">
        <f t="shared" si="378"/>
        <v>0</v>
      </c>
      <c r="BV1001" s="169">
        <f t="shared" si="379"/>
        <v>180</v>
      </c>
      <c r="BW1001" s="169">
        <f t="shared" si="380"/>
        <v>24</v>
      </c>
      <c r="BX1001" s="170">
        <f t="shared" si="381"/>
        <v>0</v>
      </c>
      <c r="BY1001" s="170">
        <f t="shared" si="382"/>
        <v>0</v>
      </c>
      <c r="BZ1001" s="170">
        <f t="shared" si="383"/>
        <v>0</v>
      </c>
      <c r="CA1001" s="170">
        <f t="shared" si="384"/>
        <v>0</v>
      </c>
      <c r="CB1001" s="216"/>
    </row>
    <row r="1002" spans="1:80" s="172" customFormat="1" ht="15.75" customHeight="1">
      <c r="A1002" s="163" t="s">
        <v>291</v>
      </c>
      <c r="B1002" s="163"/>
      <c r="D1002" s="163">
        <v>15</v>
      </c>
      <c r="AA1002" s="165" t="s">
        <v>83</v>
      </c>
      <c r="AB1002" s="166" t="s">
        <v>5709</v>
      </c>
      <c r="AC1002" s="94" t="s">
        <v>108</v>
      </c>
      <c r="AD1002" s="95" t="s">
        <v>305</v>
      </c>
      <c r="AE1002" s="94" t="s">
        <v>11228</v>
      </c>
      <c r="AF1002" s="96" t="s">
        <v>295</v>
      </c>
      <c r="AG1002" s="22" t="s">
        <v>11278</v>
      </c>
      <c r="AH1002" s="22" t="s">
        <v>11279</v>
      </c>
      <c r="AI1002" s="97" t="s">
        <v>309</v>
      </c>
      <c r="AJ1002" s="98">
        <v>3.88</v>
      </c>
      <c r="AK1002" s="95" t="s">
        <v>11231</v>
      </c>
      <c r="AL1002" s="94"/>
      <c r="AM1002" s="94"/>
      <c r="AN1002" s="167">
        <f t="shared" si="361"/>
        <v>1</v>
      </c>
      <c r="AO1002" s="49">
        <v>0</v>
      </c>
      <c r="AP1002" s="49">
        <v>0</v>
      </c>
      <c r="AQ1002" s="49">
        <v>1</v>
      </c>
      <c r="AR1002" s="49">
        <v>0</v>
      </c>
      <c r="AS1002" s="49">
        <v>0</v>
      </c>
      <c r="AT1002" s="49">
        <v>0</v>
      </c>
      <c r="AU1002" s="167">
        <f t="shared" si="362"/>
        <v>1</v>
      </c>
      <c r="AV1002" s="49">
        <v>0</v>
      </c>
      <c r="AW1002" s="99">
        <v>20</v>
      </c>
      <c r="AX1002" s="94"/>
      <c r="AY1002" s="94" t="s">
        <v>11280</v>
      </c>
      <c r="AZ1002" s="100" t="s">
        <v>312</v>
      </c>
      <c r="BA1002" s="100" t="s">
        <v>313</v>
      </c>
      <c r="BB1002" s="49">
        <v>0</v>
      </c>
      <c r="BC1002" s="159"/>
      <c r="BD1002" s="153" t="str">
        <f t="shared" si="363"/>
        <v>08, 57, 2022.11.23</v>
      </c>
      <c r="BE1002" s="153" t="str">
        <f t="shared" si="364"/>
        <v>12, 50, 2022.11.23</v>
      </c>
      <c r="BF1002" s="160" t="str">
        <f t="shared" si="365"/>
        <v>В</v>
      </c>
      <c r="BG1002" s="161">
        <f t="shared" si="366"/>
        <v>3.88</v>
      </c>
      <c r="BH1002" s="167">
        <f t="shared" si="367"/>
        <v>1</v>
      </c>
      <c r="BI1002" s="162">
        <f t="shared" si="368"/>
        <v>0</v>
      </c>
      <c r="BJ1002" s="162">
        <f t="shared" si="369"/>
        <v>0</v>
      </c>
      <c r="BK1002" s="162">
        <f t="shared" si="370"/>
        <v>1</v>
      </c>
      <c r="BL1002" s="162">
        <f t="shared" si="371"/>
        <v>0</v>
      </c>
      <c r="BM1002" s="162">
        <f t="shared" si="372"/>
        <v>0</v>
      </c>
      <c r="BN1002" s="162">
        <f t="shared" si="373"/>
        <v>0</v>
      </c>
      <c r="BO1002" s="167">
        <f t="shared" si="374"/>
        <v>1</v>
      </c>
      <c r="BP1002" s="162">
        <f t="shared" si="375"/>
        <v>0</v>
      </c>
      <c r="BQ1002" s="168">
        <f t="shared" si="376"/>
        <v>0</v>
      </c>
      <c r="BT1002" s="169">
        <f t="shared" si="377"/>
        <v>0</v>
      </c>
      <c r="BU1002" s="169">
        <f t="shared" si="378"/>
        <v>0</v>
      </c>
      <c r="BV1002" s="169">
        <f t="shared" si="379"/>
        <v>0</v>
      </c>
      <c r="BW1002" s="169">
        <f t="shared" si="380"/>
        <v>0</v>
      </c>
      <c r="BX1002" s="170">
        <f t="shared" si="381"/>
        <v>0</v>
      </c>
      <c r="BY1002" s="170">
        <f t="shared" si="382"/>
        <v>0</v>
      </c>
      <c r="BZ1002" s="170">
        <f t="shared" si="383"/>
        <v>0</v>
      </c>
      <c r="CA1002" s="170">
        <f t="shared" si="384"/>
        <v>0</v>
      </c>
      <c r="CB1002" s="216"/>
    </row>
    <row r="1003" spans="1:80" s="172" customFormat="1" ht="15.75" customHeight="1">
      <c r="A1003" s="163" t="s">
        <v>291</v>
      </c>
      <c r="B1003" s="163"/>
      <c r="D1003" s="163">
        <v>15</v>
      </c>
      <c r="AA1003" s="165" t="s">
        <v>83</v>
      </c>
      <c r="AB1003" s="166" t="s">
        <v>5715</v>
      </c>
      <c r="AC1003" s="94" t="s">
        <v>110</v>
      </c>
      <c r="AD1003" s="95" t="s">
        <v>494</v>
      </c>
      <c r="AE1003" s="94" t="s">
        <v>11281</v>
      </c>
      <c r="AF1003" s="96" t="s">
        <v>345</v>
      </c>
      <c r="AG1003" s="22" t="s">
        <v>11282</v>
      </c>
      <c r="AH1003" s="22" t="s">
        <v>11283</v>
      </c>
      <c r="AI1003" s="97" t="s">
        <v>298</v>
      </c>
      <c r="AJ1003" s="98">
        <v>7</v>
      </c>
      <c r="AK1003" s="95" t="s">
        <v>11284</v>
      </c>
      <c r="AL1003" s="94"/>
      <c r="AM1003" s="94" t="s">
        <v>9358</v>
      </c>
      <c r="AN1003" s="167">
        <f t="shared" si="361"/>
        <v>13</v>
      </c>
      <c r="AO1003" s="49">
        <v>0</v>
      </c>
      <c r="AP1003" s="49">
        <v>9</v>
      </c>
      <c r="AQ1003" s="49">
        <v>4</v>
      </c>
      <c r="AR1003" s="49">
        <v>0</v>
      </c>
      <c r="AS1003" s="49">
        <v>0</v>
      </c>
      <c r="AT1003" s="49">
        <v>2</v>
      </c>
      <c r="AU1003" s="167">
        <f t="shared" si="362"/>
        <v>11</v>
      </c>
      <c r="AV1003" s="49">
        <v>0</v>
      </c>
      <c r="AW1003" s="99">
        <v>18.29</v>
      </c>
      <c r="AX1003" s="94"/>
      <c r="AY1003" s="94" t="s">
        <v>11285</v>
      </c>
      <c r="AZ1003" s="100"/>
      <c r="BA1003" s="100"/>
      <c r="BB1003" s="49">
        <v>1</v>
      </c>
      <c r="BC1003" s="159"/>
      <c r="BD1003" s="153" t="str">
        <f t="shared" si="363"/>
        <v>09, 30, 2022.11.23</v>
      </c>
      <c r="BE1003" s="153" t="str">
        <f t="shared" si="364"/>
        <v>16, 30, 2022.11.23</v>
      </c>
      <c r="BF1003" s="160" t="str">
        <f t="shared" si="365"/>
        <v>П</v>
      </c>
      <c r="BG1003" s="161">
        <f t="shared" si="366"/>
        <v>7</v>
      </c>
      <c r="BH1003" s="167">
        <f t="shared" si="367"/>
        <v>13</v>
      </c>
      <c r="BI1003" s="162">
        <f t="shared" si="368"/>
        <v>0</v>
      </c>
      <c r="BJ1003" s="162">
        <f t="shared" si="369"/>
        <v>9</v>
      </c>
      <c r="BK1003" s="162">
        <f t="shared" si="370"/>
        <v>4</v>
      </c>
      <c r="BL1003" s="162">
        <f t="shared" si="371"/>
        <v>0</v>
      </c>
      <c r="BM1003" s="162">
        <f t="shared" si="372"/>
        <v>0</v>
      </c>
      <c r="BN1003" s="162">
        <f t="shared" si="373"/>
        <v>2</v>
      </c>
      <c r="BO1003" s="167">
        <f t="shared" si="374"/>
        <v>11</v>
      </c>
      <c r="BP1003" s="162">
        <f t="shared" si="375"/>
        <v>0</v>
      </c>
      <c r="BQ1003" s="168">
        <f t="shared" si="376"/>
        <v>1</v>
      </c>
      <c r="BT1003" s="169">
        <f t="shared" si="377"/>
        <v>0</v>
      </c>
      <c r="BU1003" s="169">
        <f t="shared" si="378"/>
        <v>0</v>
      </c>
      <c r="BV1003" s="169">
        <f t="shared" si="379"/>
        <v>91</v>
      </c>
      <c r="BW1003" s="169">
        <f t="shared" si="380"/>
        <v>13</v>
      </c>
      <c r="BX1003" s="170">
        <f t="shared" si="381"/>
        <v>0</v>
      </c>
      <c r="BY1003" s="170">
        <f t="shared" si="382"/>
        <v>0</v>
      </c>
      <c r="BZ1003" s="170">
        <f t="shared" si="383"/>
        <v>0</v>
      </c>
      <c r="CA1003" s="170">
        <f t="shared" si="384"/>
        <v>0</v>
      </c>
      <c r="CB1003" s="216"/>
    </row>
    <row r="1004" spans="1:80" s="172" customFormat="1" ht="15.75" customHeight="1">
      <c r="A1004" s="163" t="s">
        <v>291</v>
      </c>
      <c r="B1004" s="163"/>
      <c r="D1004" s="163">
        <v>15</v>
      </c>
      <c r="AA1004" s="165" t="s">
        <v>83</v>
      </c>
      <c r="AB1004" s="166" t="s">
        <v>5718</v>
      </c>
      <c r="AC1004" s="94" t="s">
        <v>90</v>
      </c>
      <c r="AD1004" s="95" t="s">
        <v>305</v>
      </c>
      <c r="AE1004" s="94" t="s">
        <v>3384</v>
      </c>
      <c r="AF1004" s="96" t="s">
        <v>295</v>
      </c>
      <c r="AG1004" s="22" t="s">
        <v>11286</v>
      </c>
      <c r="AH1004" s="22" t="s">
        <v>11287</v>
      </c>
      <c r="AI1004" s="97" t="s">
        <v>309</v>
      </c>
      <c r="AJ1004" s="98">
        <v>5.07</v>
      </c>
      <c r="AK1004" s="95" t="s">
        <v>11288</v>
      </c>
      <c r="AL1004" s="94"/>
      <c r="AM1004" s="94" t="s">
        <v>3388</v>
      </c>
      <c r="AN1004" s="167">
        <f t="shared" si="361"/>
        <v>56</v>
      </c>
      <c r="AO1004" s="49">
        <v>0</v>
      </c>
      <c r="AP1004" s="49">
        <v>4</v>
      </c>
      <c r="AQ1004" s="49">
        <v>51</v>
      </c>
      <c r="AR1004" s="49">
        <v>0</v>
      </c>
      <c r="AS1004" s="49">
        <v>0</v>
      </c>
      <c r="AT1004" s="49">
        <v>16</v>
      </c>
      <c r="AU1004" s="167">
        <f t="shared" si="362"/>
        <v>39</v>
      </c>
      <c r="AV1004" s="49">
        <v>1</v>
      </c>
      <c r="AW1004" s="99">
        <v>71.150000000000006</v>
      </c>
      <c r="AX1004" s="94" t="s">
        <v>427</v>
      </c>
      <c r="AY1004" s="94" t="s">
        <v>11289</v>
      </c>
      <c r="AZ1004" s="100" t="s">
        <v>1947</v>
      </c>
      <c r="BA1004" s="100" t="s">
        <v>313</v>
      </c>
      <c r="BB1004" s="49">
        <v>0</v>
      </c>
      <c r="BC1004" s="159"/>
      <c r="BD1004" s="153" t="str">
        <f t="shared" si="363"/>
        <v>09, 50, 2022.11.23</v>
      </c>
      <c r="BE1004" s="153" t="str">
        <f t="shared" si="364"/>
        <v>14, 54, 2022.11.23</v>
      </c>
      <c r="BF1004" s="160" t="str">
        <f t="shared" si="365"/>
        <v>В</v>
      </c>
      <c r="BG1004" s="161">
        <f t="shared" si="366"/>
        <v>5.07</v>
      </c>
      <c r="BH1004" s="167">
        <f t="shared" si="367"/>
        <v>56</v>
      </c>
      <c r="BI1004" s="162">
        <f t="shared" si="368"/>
        <v>0</v>
      </c>
      <c r="BJ1004" s="162">
        <f t="shared" si="369"/>
        <v>4</v>
      </c>
      <c r="BK1004" s="162">
        <f t="shared" si="370"/>
        <v>51</v>
      </c>
      <c r="BL1004" s="162">
        <f t="shared" si="371"/>
        <v>0</v>
      </c>
      <c r="BM1004" s="162">
        <f t="shared" si="372"/>
        <v>0</v>
      </c>
      <c r="BN1004" s="162">
        <f t="shared" si="373"/>
        <v>16</v>
      </c>
      <c r="BO1004" s="167">
        <f t="shared" si="374"/>
        <v>39</v>
      </c>
      <c r="BP1004" s="162">
        <f t="shared" si="375"/>
        <v>1</v>
      </c>
      <c r="BQ1004" s="168">
        <f t="shared" si="376"/>
        <v>0</v>
      </c>
      <c r="BT1004" s="169">
        <f t="shared" si="377"/>
        <v>0</v>
      </c>
      <c r="BU1004" s="169">
        <f t="shared" si="378"/>
        <v>0</v>
      </c>
      <c r="BV1004" s="169">
        <f t="shared" si="379"/>
        <v>0</v>
      </c>
      <c r="BW1004" s="169">
        <f t="shared" si="380"/>
        <v>0</v>
      </c>
      <c r="BX1004" s="170">
        <f t="shared" si="381"/>
        <v>0</v>
      </c>
      <c r="BY1004" s="170">
        <f t="shared" si="382"/>
        <v>0</v>
      </c>
      <c r="BZ1004" s="170">
        <f t="shared" si="383"/>
        <v>0</v>
      </c>
      <c r="CA1004" s="170">
        <f t="shared" si="384"/>
        <v>0</v>
      </c>
      <c r="CB1004" s="216"/>
    </row>
    <row r="1005" spans="1:80" s="172" customFormat="1" ht="15.75" customHeight="1">
      <c r="A1005" s="163" t="s">
        <v>291</v>
      </c>
      <c r="B1005" s="163"/>
      <c r="D1005" s="163">
        <v>15</v>
      </c>
      <c r="AA1005" s="165" t="s">
        <v>83</v>
      </c>
      <c r="AB1005" s="166" t="s">
        <v>5724</v>
      </c>
      <c r="AC1005" s="94" t="s">
        <v>110</v>
      </c>
      <c r="AD1005" s="95" t="s">
        <v>314</v>
      </c>
      <c r="AE1005" s="94" t="s">
        <v>11290</v>
      </c>
      <c r="AF1005" s="96" t="s">
        <v>295</v>
      </c>
      <c r="AG1005" s="22" t="s">
        <v>11291</v>
      </c>
      <c r="AH1005" s="22" t="s">
        <v>11292</v>
      </c>
      <c r="AI1005" s="97" t="s">
        <v>309</v>
      </c>
      <c r="AJ1005" s="98">
        <v>0.63</v>
      </c>
      <c r="AK1005" s="95" t="s">
        <v>11293</v>
      </c>
      <c r="AL1005" s="94"/>
      <c r="AM1005" s="94" t="s">
        <v>11294</v>
      </c>
      <c r="AN1005" s="167">
        <f t="shared" si="361"/>
        <v>1</v>
      </c>
      <c r="AO1005" s="49">
        <v>0</v>
      </c>
      <c r="AP1005" s="49">
        <v>1</v>
      </c>
      <c r="AQ1005" s="49">
        <v>0</v>
      </c>
      <c r="AR1005" s="49">
        <v>0</v>
      </c>
      <c r="AS1005" s="49">
        <v>0</v>
      </c>
      <c r="AT1005" s="49">
        <v>1</v>
      </c>
      <c r="AU1005" s="167">
        <f t="shared" si="362"/>
        <v>0</v>
      </c>
      <c r="AV1005" s="49">
        <v>0</v>
      </c>
      <c r="AW1005" s="99">
        <v>16.78</v>
      </c>
      <c r="AX1005" s="94"/>
      <c r="AY1005" s="94" t="s">
        <v>11295</v>
      </c>
      <c r="AZ1005" s="100" t="s">
        <v>312</v>
      </c>
      <c r="BA1005" s="100" t="s">
        <v>313</v>
      </c>
      <c r="BB1005" s="49">
        <v>0</v>
      </c>
      <c r="BC1005" s="159"/>
      <c r="BD1005" s="153" t="str">
        <f t="shared" si="363"/>
        <v>10, 19, 2022.11.23</v>
      </c>
      <c r="BE1005" s="153" t="str">
        <f t="shared" si="364"/>
        <v>10, 57, 2022.11.23</v>
      </c>
      <c r="BF1005" s="160" t="str">
        <f t="shared" si="365"/>
        <v>В</v>
      </c>
      <c r="BG1005" s="161">
        <f t="shared" si="366"/>
        <v>0.63</v>
      </c>
      <c r="BH1005" s="167">
        <f t="shared" si="367"/>
        <v>1</v>
      </c>
      <c r="BI1005" s="162">
        <f t="shared" si="368"/>
        <v>0</v>
      </c>
      <c r="BJ1005" s="162">
        <f t="shared" si="369"/>
        <v>1</v>
      </c>
      <c r="BK1005" s="162">
        <f t="shared" si="370"/>
        <v>0</v>
      </c>
      <c r="BL1005" s="162">
        <f t="shared" si="371"/>
        <v>0</v>
      </c>
      <c r="BM1005" s="162">
        <f t="shared" si="372"/>
        <v>0</v>
      </c>
      <c r="BN1005" s="162">
        <f t="shared" si="373"/>
        <v>1</v>
      </c>
      <c r="BO1005" s="167">
        <f t="shared" si="374"/>
        <v>0</v>
      </c>
      <c r="BP1005" s="162">
        <f t="shared" si="375"/>
        <v>0</v>
      </c>
      <c r="BQ1005" s="168">
        <f t="shared" si="376"/>
        <v>0</v>
      </c>
      <c r="BT1005" s="169">
        <f t="shared" si="377"/>
        <v>0</v>
      </c>
      <c r="BU1005" s="169">
        <f t="shared" si="378"/>
        <v>0</v>
      </c>
      <c r="BV1005" s="169">
        <f t="shared" si="379"/>
        <v>0</v>
      </c>
      <c r="BW1005" s="169">
        <f t="shared" si="380"/>
        <v>0</v>
      </c>
      <c r="BX1005" s="170">
        <f t="shared" si="381"/>
        <v>0</v>
      </c>
      <c r="BY1005" s="170">
        <f t="shared" si="382"/>
        <v>0</v>
      </c>
      <c r="BZ1005" s="170">
        <f t="shared" si="383"/>
        <v>0</v>
      </c>
      <c r="CA1005" s="170">
        <f t="shared" si="384"/>
        <v>0</v>
      </c>
      <c r="CB1005" s="216"/>
    </row>
    <row r="1006" spans="1:80" s="172" customFormat="1" ht="15.75" customHeight="1">
      <c r="A1006" s="163" t="s">
        <v>291</v>
      </c>
      <c r="B1006" s="163"/>
      <c r="D1006" s="163">
        <v>15</v>
      </c>
      <c r="AA1006" s="165" t="s">
        <v>83</v>
      </c>
      <c r="AB1006" s="166" t="s">
        <v>5729</v>
      </c>
      <c r="AC1006" s="94" t="s">
        <v>90</v>
      </c>
      <c r="AD1006" s="95" t="s">
        <v>305</v>
      </c>
      <c r="AE1006" s="94" t="s">
        <v>11296</v>
      </c>
      <c r="AF1006" s="96" t="s">
        <v>295</v>
      </c>
      <c r="AG1006" s="22" t="s">
        <v>11297</v>
      </c>
      <c r="AH1006" s="22" t="s">
        <v>11298</v>
      </c>
      <c r="AI1006" s="97" t="s">
        <v>309</v>
      </c>
      <c r="AJ1006" s="98">
        <v>2.17</v>
      </c>
      <c r="AK1006" s="95" t="s">
        <v>11299</v>
      </c>
      <c r="AL1006" s="94"/>
      <c r="AM1006" s="94" t="s">
        <v>11300</v>
      </c>
      <c r="AN1006" s="167">
        <f t="shared" si="361"/>
        <v>2</v>
      </c>
      <c r="AO1006" s="49">
        <v>0</v>
      </c>
      <c r="AP1006" s="49">
        <v>0</v>
      </c>
      <c r="AQ1006" s="49">
        <v>2</v>
      </c>
      <c r="AR1006" s="49">
        <v>0</v>
      </c>
      <c r="AS1006" s="49">
        <v>0</v>
      </c>
      <c r="AT1006" s="49">
        <v>0</v>
      </c>
      <c r="AU1006" s="167">
        <f t="shared" si="362"/>
        <v>2</v>
      </c>
      <c r="AV1006" s="49">
        <v>0</v>
      </c>
      <c r="AW1006" s="99">
        <v>6.18</v>
      </c>
      <c r="AX1006" s="94"/>
      <c r="AY1006" s="94" t="s">
        <v>11301</v>
      </c>
      <c r="AZ1006" s="100" t="s">
        <v>1947</v>
      </c>
      <c r="BA1006" s="100" t="s">
        <v>313</v>
      </c>
      <c r="BB1006" s="49">
        <v>0</v>
      </c>
      <c r="BC1006" s="159"/>
      <c r="BD1006" s="153" t="str">
        <f t="shared" si="363"/>
        <v>10, 30, 2022.11.23</v>
      </c>
      <c r="BE1006" s="153" t="str">
        <f t="shared" si="364"/>
        <v>12, 40, 2022.11.23</v>
      </c>
      <c r="BF1006" s="160" t="str">
        <f t="shared" si="365"/>
        <v>В</v>
      </c>
      <c r="BG1006" s="161">
        <f t="shared" si="366"/>
        <v>2.17</v>
      </c>
      <c r="BH1006" s="167">
        <f t="shared" si="367"/>
        <v>2</v>
      </c>
      <c r="BI1006" s="162">
        <f t="shared" si="368"/>
        <v>0</v>
      </c>
      <c r="BJ1006" s="162">
        <f t="shared" si="369"/>
        <v>0</v>
      </c>
      <c r="BK1006" s="162">
        <f t="shared" si="370"/>
        <v>2</v>
      </c>
      <c r="BL1006" s="162">
        <f t="shared" si="371"/>
        <v>0</v>
      </c>
      <c r="BM1006" s="162">
        <f t="shared" si="372"/>
        <v>0</v>
      </c>
      <c r="BN1006" s="162">
        <f t="shared" si="373"/>
        <v>0</v>
      </c>
      <c r="BO1006" s="167">
        <f t="shared" si="374"/>
        <v>2</v>
      </c>
      <c r="BP1006" s="162">
        <f t="shared" si="375"/>
        <v>0</v>
      </c>
      <c r="BQ1006" s="168">
        <f t="shared" si="376"/>
        <v>0</v>
      </c>
      <c r="BT1006" s="169">
        <f t="shared" si="377"/>
        <v>0</v>
      </c>
      <c r="BU1006" s="169">
        <f t="shared" si="378"/>
        <v>0</v>
      </c>
      <c r="BV1006" s="169">
        <f t="shared" si="379"/>
        <v>0</v>
      </c>
      <c r="BW1006" s="169">
        <f t="shared" si="380"/>
        <v>0</v>
      </c>
      <c r="BX1006" s="170">
        <f t="shared" si="381"/>
        <v>0</v>
      </c>
      <c r="BY1006" s="170">
        <f t="shared" si="382"/>
        <v>0</v>
      </c>
      <c r="BZ1006" s="170">
        <f t="shared" si="383"/>
        <v>0</v>
      </c>
      <c r="CA1006" s="170">
        <f t="shared" si="384"/>
        <v>0</v>
      </c>
      <c r="CB1006" s="216"/>
    </row>
    <row r="1007" spans="1:80" s="172" customFormat="1" ht="15.75" customHeight="1">
      <c r="A1007" s="163" t="s">
        <v>291</v>
      </c>
      <c r="B1007" s="163"/>
      <c r="D1007" s="163">
        <v>15</v>
      </c>
      <c r="AA1007" s="165" t="s">
        <v>83</v>
      </c>
      <c r="AB1007" s="166" t="s">
        <v>5737</v>
      </c>
      <c r="AC1007" s="94" t="s">
        <v>90</v>
      </c>
      <c r="AD1007" s="95" t="s">
        <v>305</v>
      </c>
      <c r="AE1007" s="94" t="s">
        <v>11302</v>
      </c>
      <c r="AF1007" s="96" t="s">
        <v>295</v>
      </c>
      <c r="AG1007" s="22" t="s">
        <v>11303</v>
      </c>
      <c r="AH1007" s="22" t="s">
        <v>11304</v>
      </c>
      <c r="AI1007" s="97" t="s">
        <v>309</v>
      </c>
      <c r="AJ1007" s="98">
        <v>3.43</v>
      </c>
      <c r="AK1007" s="95" t="s">
        <v>11305</v>
      </c>
      <c r="AL1007" s="94"/>
      <c r="AM1007" s="94"/>
      <c r="AN1007" s="167">
        <f t="shared" si="361"/>
        <v>2</v>
      </c>
      <c r="AO1007" s="49">
        <v>0</v>
      </c>
      <c r="AP1007" s="49">
        <v>0</v>
      </c>
      <c r="AQ1007" s="49">
        <v>2</v>
      </c>
      <c r="AR1007" s="49">
        <v>0</v>
      </c>
      <c r="AS1007" s="49">
        <v>0</v>
      </c>
      <c r="AT1007" s="49">
        <v>0</v>
      </c>
      <c r="AU1007" s="167">
        <f t="shared" si="362"/>
        <v>2</v>
      </c>
      <c r="AV1007" s="49">
        <v>0</v>
      </c>
      <c r="AW1007" s="99">
        <v>3.58</v>
      </c>
      <c r="AX1007" s="94"/>
      <c r="AY1007" s="94" t="s">
        <v>11306</v>
      </c>
      <c r="AZ1007" s="100" t="s">
        <v>501</v>
      </c>
      <c r="BA1007" s="100" t="s">
        <v>313</v>
      </c>
      <c r="BB1007" s="49">
        <v>1</v>
      </c>
      <c r="BC1007" s="159"/>
      <c r="BD1007" s="153" t="str">
        <f t="shared" si="363"/>
        <v>08, 39, 2022.11.24</v>
      </c>
      <c r="BE1007" s="153" t="str">
        <f t="shared" si="364"/>
        <v>12, 05, 2022.11.24</v>
      </c>
      <c r="BF1007" s="160" t="str">
        <f t="shared" si="365"/>
        <v>В</v>
      </c>
      <c r="BG1007" s="161">
        <f t="shared" si="366"/>
        <v>3.43</v>
      </c>
      <c r="BH1007" s="167">
        <f t="shared" si="367"/>
        <v>2</v>
      </c>
      <c r="BI1007" s="162">
        <f t="shared" si="368"/>
        <v>0</v>
      </c>
      <c r="BJ1007" s="162">
        <f t="shared" si="369"/>
        <v>0</v>
      </c>
      <c r="BK1007" s="162">
        <f t="shared" si="370"/>
        <v>2</v>
      </c>
      <c r="BL1007" s="162">
        <f t="shared" si="371"/>
        <v>0</v>
      </c>
      <c r="BM1007" s="162">
        <f t="shared" si="372"/>
        <v>0</v>
      </c>
      <c r="BN1007" s="162">
        <f t="shared" si="373"/>
        <v>0</v>
      </c>
      <c r="BO1007" s="167">
        <f t="shared" si="374"/>
        <v>2</v>
      </c>
      <c r="BP1007" s="162">
        <f t="shared" si="375"/>
        <v>0</v>
      </c>
      <c r="BQ1007" s="168">
        <f t="shared" si="376"/>
        <v>1</v>
      </c>
      <c r="BT1007" s="169">
        <f t="shared" si="377"/>
        <v>6.86</v>
      </c>
      <c r="BU1007" s="169">
        <f t="shared" si="378"/>
        <v>2</v>
      </c>
      <c r="BV1007" s="169">
        <f t="shared" si="379"/>
        <v>0</v>
      </c>
      <c r="BW1007" s="169">
        <f t="shared" si="380"/>
        <v>0</v>
      </c>
      <c r="BX1007" s="170">
        <f t="shared" si="381"/>
        <v>0</v>
      </c>
      <c r="BY1007" s="170">
        <f t="shared" si="382"/>
        <v>0</v>
      </c>
      <c r="BZ1007" s="170">
        <f t="shared" si="383"/>
        <v>0</v>
      </c>
      <c r="CA1007" s="170">
        <f t="shared" si="384"/>
        <v>0</v>
      </c>
      <c r="CB1007" s="216"/>
    </row>
    <row r="1008" spans="1:80" s="172" customFormat="1" ht="15.75" customHeight="1">
      <c r="A1008" s="163" t="s">
        <v>291</v>
      </c>
      <c r="B1008" s="163"/>
      <c r="D1008" s="163">
        <v>15</v>
      </c>
      <c r="AA1008" s="165" t="s">
        <v>83</v>
      </c>
      <c r="AB1008" s="166" t="s">
        <v>5743</v>
      </c>
      <c r="AC1008" s="94" t="s">
        <v>90</v>
      </c>
      <c r="AD1008" s="95" t="s">
        <v>305</v>
      </c>
      <c r="AE1008" s="94" t="s">
        <v>11307</v>
      </c>
      <c r="AF1008" s="96" t="s">
        <v>295</v>
      </c>
      <c r="AG1008" s="22" t="s">
        <v>11308</v>
      </c>
      <c r="AH1008" s="22" t="s">
        <v>11309</v>
      </c>
      <c r="AI1008" s="97" t="s">
        <v>309</v>
      </c>
      <c r="AJ1008" s="98">
        <v>1.47</v>
      </c>
      <c r="AK1008" s="95" t="s">
        <v>11310</v>
      </c>
      <c r="AL1008" s="94"/>
      <c r="AM1008" s="94"/>
      <c r="AN1008" s="167">
        <f t="shared" si="361"/>
        <v>2</v>
      </c>
      <c r="AO1008" s="49">
        <v>0</v>
      </c>
      <c r="AP1008" s="49">
        <v>0</v>
      </c>
      <c r="AQ1008" s="49">
        <v>2</v>
      </c>
      <c r="AR1008" s="49">
        <v>0</v>
      </c>
      <c r="AS1008" s="49">
        <v>0</v>
      </c>
      <c r="AT1008" s="49">
        <v>0</v>
      </c>
      <c r="AU1008" s="167">
        <f t="shared" si="362"/>
        <v>2</v>
      </c>
      <c r="AV1008" s="49">
        <v>0</v>
      </c>
      <c r="AW1008" s="99">
        <v>2.2400000000000002</v>
      </c>
      <c r="AX1008" s="94"/>
      <c r="AY1008" s="94" t="s">
        <v>11311</v>
      </c>
      <c r="AZ1008" s="100" t="s">
        <v>501</v>
      </c>
      <c r="BA1008" s="100" t="s">
        <v>313</v>
      </c>
      <c r="BB1008" s="49">
        <v>1</v>
      </c>
      <c r="BC1008" s="159"/>
      <c r="BD1008" s="153" t="str">
        <f t="shared" si="363"/>
        <v>08, 42, 2022.11.24</v>
      </c>
      <c r="BE1008" s="153" t="str">
        <f t="shared" si="364"/>
        <v>10, 10, 2022.11.24</v>
      </c>
      <c r="BF1008" s="160" t="str">
        <f t="shared" si="365"/>
        <v>В</v>
      </c>
      <c r="BG1008" s="161">
        <f t="shared" si="366"/>
        <v>1.47</v>
      </c>
      <c r="BH1008" s="167">
        <f t="shared" si="367"/>
        <v>2</v>
      </c>
      <c r="BI1008" s="162">
        <f t="shared" si="368"/>
        <v>0</v>
      </c>
      <c r="BJ1008" s="162">
        <f t="shared" si="369"/>
        <v>0</v>
      </c>
      <c r="BK1008" s="162">
        <f t="shared" si="370"/>
        <v>2</v>
      </c>
      <c r="BL1008" s="162">
        <f t="shared" si="371"/>
        <v>0</v>
      </c>
      <c r="BM1008" s="162">
        <f t="shared" si="372"/>
        <v>0</v>
      </c>
      <c r="BN1008" s="162">
        <f t="shared" si="373"/>
        <v>0</v>
      </c>
      <c r="BO1008" s="167">
        <f t="shared" si="374"/>
        <v>2</v>
      </c>
      <c r="BP1008" s="162">
        <f t="shared" si="375"/>
        <v>0</v>
      </c>
      <c r="BQ1008" s="168">
        <f t="shared" si="376"/>
        <v>1</v>
      </c>
      <c r="BT1008" s="169">
        <f t="shared" si="377"/>
        <v>2.94</v>
      </c>
      <c r="BU1008" s="169">
        <f t="shared" si="378"/>
        <v>2</v>
      </c>
      <c r="BV1008" s="169">
        <f t="shared" si="379"/>
        <v>0</v>
      </c>
      <c r="BW1008" s="169">
        <f t="shared" si="380"/>
        <v>0</v>
      </c>
      <c r="BX1008" s="170">
        <f t="shared" si="381"/>
        <v>0</v>
      </c>
      <c r="BY1008" s="170">
        <f t="shared" si="382"/>
        <v>0</v>
      </c>
      <c r="BZ1008" s="170">
        <f t="shared" si="383"/>
        <v>0</v>
      </c>
      <c r="CA1008" s="170">
        <f t="shared" si="384"/>
        <v>0</v>
      </c>
      <c r="CB1008" s="216"/>
    </row>
    <row r="1009" spans="1:80" s="172" customFormat="1" ht="15.75" customHeight="1">
      <c r="A1009" s="163" t="s">
        <v>291</v>
      </c>
      <c r="B1009" s="163"/>
      <c r="D1009" s="163">
        <v>15</v>
      </c>
      <c r="AA1009" s="165" t="s">
        <v>83</v>
      </c>
      <c r="AB1009" s="166" t="s">
        <v>5748</v>
      </c>
      <c r="AC1009" s="94" t="s">
        <v>90</v>
      </c>
      <c r="AD1009" s="95" t="s">
        <v>305</v>
      </c>
      <c r="AE1009" s="94" t="s">
        <v>11312</v>
      </c>
      <c r="AF1009" s="96" t="s">
        <v>295</v>
      </c>
      <c r="AG1009" s="22" t="s">
        <v>11313</v>
      </c>
      <c r="AH1009" s="22" t="s">
        <v>11314</v>
      </c>
      <c r="AI1009" s="97" t="s">
        <v>309</v>
      </c>
      <c r="AJ1009" s="98">
        <v>2.02</v>
      </c>
      <c r="AK1009" s="95" t="s">
        <v>11315</v>
      </c>
      <c r="AL1009" s="94"/>
      <c r="AM1009" s="94"/>
      <c r="AN1009" s="167">
        <f t="shared" si="361"/>
        <v>5</v>
      </c>
      <c r="AO1009" s="49">
        <v>0</v>
      </c>
      <c r="AP1009" s="49">
        <v>0</v>
      </c>
      <c r="AQ1009" s="49">
        <v>5</v>
      </c>
      <c r="AR1009" s="49">
        <v>0</v>
      </c>
      <c r="AS1009" s="49">
        <v>0</v>
      </c>
      <c r="AT1009" s="49">
        <v>0</v>
      </c>
      <c r="AU1009" s="167">
        <f t="shared" si="362"/>
        <v>5</v>
      </c>
      <c r="AV1009" s="49">
        <v>0</v>
      </c>
      <c r="AW1009" s="99">
        <v>7.36</v>
      </c>
      <c r="AX1009" s="94"/>
      <c r="AY1009" s="94" t="s">
        <v>11316</v>
      </c>
      <c r="AZ1009" s="100" t="s">
        <v>501</v>
      </c>
      <c r="BA1009" s="100" t="s">
        <v>313</v>
      </c>
      <c r="BB1009" s="49">
        <v>1</v>
      </c>
      <c r="BC1009" s="159"/>
      <c r="BD1009" s="153" t="str">
        <f t="shared" si="363"/>
        <v>08, 54, 2022.11.24</v>
      </c>
      <c r="BE1009" s="153" t="str">
        <f t="shared" si="364"/>
        <v>10, 55, 2022.11.24</v>
      </c>
      <c r="BF1009" s="160" t="str">
        <f t="shared" si="365"/>
        <v>В</v>
      </c>
      <c r="BG1009" s="161">
        <f t="shared" si="366"/>
        <v>2.02</v>
      </c>
      <c r="BH1009" s="167">
        <f t="shared" si="367"/>
        <v>5</v>
      </c>
      <c r="BI1009" s="162">
        <f t="shared" si="368"/>
        <v>0</v>
      </c>
      <c r="BJ1009" s="162">
        <f t="shared" si="369"/>
        <v>0</v>
      </c>
      <c r="BK1009" s="162">
        <f t="shared" si="370"/>
        <v>5</v>
      </c>
      <c r="BL1009" s="162">
        <f t="shared" si="371"/>
        <v>0</v>
      </c>
      <c r="BM1009" s="162">
        <f t="shared" si="372"/>
        <v>0</v>
      </c>
      <c r="BN1009" s="162">
        <f t="shared" si="373"/>
        <v>0</v>
      </c>
      <c r="BO1009" s="167">
        <f t="shared" si="374"/>
        <v>5</v>
      </c>
      <c r="BP1009" s="162">
        <f t="shared" si="375"/>
        <v>0</v>
      </c>
      <c r="BQ1009" s="168">
        <f t="shared" si="376"/>
        <v>1</v>
      </c>
      <c r="BT1009" s="169">
        <f t="shared" si="377"/>
        <v>10.1</v>
      </c>
      <c r="BU1009" s="169">
        <f t="shared" si="378"/>
        <v>5</v>
      </c>
      <c r="BV1009" s="169">
        <f t="shared" si="379"/>
        <v>0</v>
      </c>
      <c r="BW1009" s="169">
        <f t="shared" si="380"/>
        <v>0</v>
      </c>
      <c r="BX1009" s="170">
        <f t="shared" si="381"/>
        <v>0</v>
      </c>
      <c r="BY1009" s="170">
        <f t="shared" si="382"/>
        <v>0</v>
      </c>
      <c r="BZ1009" s="170">
        <f t="shared" si="383"/>
        <v>0</v>
      </c>
      <c r="CA1009" s="170">
        <f t="shared" si="384"/>
        <v>0</v>
      </c>
      <c r="CB1009" s="216"/>
    </row>
    <row r="1010" spans="1:80" s="172" customFormat="1" ht="15.75" customHeight="1">
      <c r="A1010" s="163" t="s">
        <v>291</v>
      </c>
      <c r="B1010" s="163"/>
      <c r="D1010" s="163">
        <v>15</v>
      </c>
      <c r="AA1010" s="165" t="s">
        <v>83</v>
      </c>
      <c r="AB1010" s="166" t="s">
        <v>5755</v>
      </c>
      <c r="AC1010" s="94" t="s">
        <v>92</v>
      </c>
      <c r="AD1010" s="95" t="s">
        <v>314</v>
      </c>
      <c r="AE1010" s="94" t="s">
        <v>11317</v>
      </c>
      <c r="AF1010" s="96" t="s">
        <v>295</v>
      </c>
      <c r="AG1010" s="22" t="s">
        <v>11318</v>
      </c>
      <c r="AH1010" s="22" t="s">
        <v>11319</v>
      </c>
      <c r="AI1010" s="97" t="s">
        <v>298</v>
      </c>
      <c r="AJ1010" s="98">
        <v>7.5</v>
      </c>
      <c r="AK1010" s="95" t="s">
        <v>11320</v>
      </c>
      <c r="AL1010" s="94"/>
      <c r="AM1010" s="94" t="s">
        <v>954</v>
      </c>
      <c r="AN1010" s="167">
        <f t="shared" si="361"/>
        <v>4</v>
      </c>
      <c r="AO1010" s="49">
        <v>0</v>
      </c>
      <c r="AP1010" s="49">
        <v>2</v>
      </c>
      <c r="AQ1010" s="49">
        <v>2</v>
      </c>
      <c r="AR1010" s="49">
        <v>0</v>
      </c>
      <c r="AS1010" s="49">
        <v>0</v>
      </c>
      <c r="AT1010" s="49">
        <v>1</v>
      </c>
      <c r="AU1010" s="167">
        <f t="shared" si="362"/>
        <v>3</v>
      </c>
      <c r="AV1010" s="49">
        <v>0</v>
      </c>
      <c r="AW1010" s="99">
        <v>4.75</v>
      </c>
      <c r="AX1010" s="94"/>
      <c r="AY1010" s="94" t="s">
        <v>11321</v>
      </c>
      <c r="AZ1010" s="100"/>
      <c r="BA1010" s="100"/>
      <c r="BB1010" s="49">
        <v>1</v>
      </c>
      <c r="BC1010" s="159"/>
      <c r="BD1010" s="153" t="str">
        <f t="shared" si="363"/>
        <v>09, 00, 2022.11.24</v>
      </c>
      <c r="BE1010" s="153" t="str">
        <f t="shared" si="364"/>
        <v>16, 30, 2022.11.24</v>
      </c>
      <c r="BF1010" s="160" t="str">
        <f t="shared" si="365"/>
        <v>П</v>
      </c>
      <c r="BG1010" s="161">
        <f t="shared" si="366"/>
        <v>7.5</v>
      </c>
      <c r="BH1010" s="167">
        <f t="shared" si="367"/>
        <v>4</v>
      </c>
      <c r="BI1010" s="162">
        <f t="shared" si="368"/>
        <v>0</v>
      </c>
      <c r="BJ1010" s="162">
        <f t="shared" si="369"/>
        <v>2</v>
      </c>
      <c r="BK1010" s="162">
        <f t="shared" si="370"/>
        <v>2</v>
      </c>
      <c r="BL1010" s="162">
        <f t="shared" si="371"/>
        <v>0</v>
      </c>
      <c r="BM1010" s="162">
        <f t="shared" si="372"/>
        <v>0</v>
      </c>
      <c r="BN1010" s="162">
        <f t="shared" si="373"/>
        <v>1</v>
      </c>
      <c r="BO1010" s="167">
        <f t="shared" si="374"/>
        <v>3</v>
      </c>
      <c r="BP1010" s="162">
        <f t="shared" si="375"/>
        <v>0</v>
      </c>
      <c r="BQ1010" s="168">
        <f t="shared" si="376"/>
        <v>1</v>
      </c>
      <c r="BT1010" s="169">
        <f t="shared" si="377"/>
        <v>0</v>
      </c>
      <c r="BU1010" s="169">
        <f t="shared" si="378"/>
        <v>0</v>
      </c>
      <c r="BV1010" s="169">
        <f t="shared" si="379"/>
        <v>30</v>
      </c>
      <c r="BW1010" s="169">
        <f t="shared" si="380"/>
        <v>4</v>
      </c>
      <c r="BX1010" s="170">
        <f t="shared" si="381"/>
        <v>0</v>
      </c>
      <c r="BY1010" s="170">
        <f t="shared" si="382"/>
        <v>0</v>
      </c>
      <c r="BZ1010" s="170">
        <f t="shared" si="383"/>
        <v>0</v>
      </c>
      <c r="CA1010" s="170">
        <f t="shared" si="384"/>
        <v>0</v>
      </c>
      <c r="CB1010" s="216"/>
    </row>
    <row r="1011" spans="1:80" s="172" customFormat="1" ht="15.75" customHeight="1">
      <c r="A1011" s="163" t="s">
        <v>291</v>
      </c>
      <c r="B1011" s="163"/>
      <c r="D1011" s="163">
        <v>15</v>
      </c>
      <c r="AA1011" s="165" t="s">
        <v>83</v>
      </c>
      <c r="AB1011" s="166" t="s">
        <v>5761</v>
      </c>
      <c r="AC1011" s="94" t="s">
        <v>92</v>
      </c>
      <c r="AD1011" s="95" t="s">
        <v>314</v>
      </c>
      <c r="AE1011" s="94" t="s">
        <v>11322</v>
      </c>
      <c r="AF1011" s="96" t="s">
        <v>295</v>
      </c>
      <c r="AG1011" s="22" t="s">
        <v>11318</v>
      </c>
      <c r="AH1011" s="22" t="s">
        <v>11319</v>
      </c>
      <c r="AI1011" s="97" t="s">
        <v>298</v>
      </c>
      <c r="AJ1011" s="98">
        <v>7.5</v>
      </c>
      <c r="AK1011" s="95" t="s">
        <v>11320</v>
      </c>
      <c r="AL1011" s="94"/>
      <c r="AM1011" s="94" t="s">
        <v>954</v>
      </c>
      <c r="AN1011" s="167">
        <f t="shared" si="361"/>
        <v>4</v>
      </c>
      <c r="AO1011" s="49">
        <v>0</v>
      </c>
      <c r="AP1011" s="49">
        <v>2</v>
      </c>
      <c r="AQ1011" s="49">
        <v>2</v>
      </c>
      <c r="AR1011" s="49">
        <v>0</v>
      </c>
      <c r="AS1011" s="49">
        <v>0</v>
      </c>
      <c r="AT1011" s="49">
        <v>1</v>
      </c>
      <c r="AU1011" s="167">
        <f t="shared" si="362"/>
        <v>3</v>
      </c>
      <c r="AV1011" s="49">
        <v>0</v>
      </c>
      <c r="AW1011" s="99">
        <v>4.75</v>
      </c>
      <c r="AX1011" s="94"/>
      <c r="AY1011" s="94" t="s">
        <v>11323</v>
      </c>
      <c r="AZ1011" s="100"/>
      <c r="BA1011" s="100"/>
      <c r="BB1011" s="49">
        <v>1</v>
      </c>
      <c r="BC1011" s="159"/>
      <c r="BD1011" s="153" t="str">
        <f t="shared" si="363"/>
        <v>09, 00, 2022.11.24</v>
      </c>
      <c r="BE1011" s="153" t="str">
        <f t="shared" si="364"/>
        <v>16, 30, 2022.11.24</v>
      </c>
      <c r="BF1011" s="160" t="str">
        <f t="shared" si="365"/>
        <v>П</v>
      </c>
      <c r="BG1011" s="161">
        <f t="shared" si="366"/>
        <v>7.5</v>
      </c>
      <c r="BH1011" s="167">
        <f t="shared" si="367"/>
        <v>4</v>
      </c>
      <c r="BI1011" s="162">
        <f t="shared" si="368"/>
        <v>0</v>
      </c>
      <c r="BJ1011" s="162">
        <f t="shared" si="369"/>
        <v>2</v>
      </c>
      <c r="BK1011" s="162">
        <f t="shared" si="370"/>
        <v>2</v>
      </c>
      <c r="BL1011" s="162">
        <f t="shared" si="371"/>
        <v>0</v>
      </c>
      <c r="BM1011" s="162">
        <f t="shared" si="372"/>
        <v>0</v>
      </c>
      <c r="BN1011" s="162">
        <f t="shared" si="373"/>
        <v>1</v>
      </c>
      <c r="BO1011" s="167">
        <f t="shared" si="374"/>
        <v>3</v>
      </c>
      <c r="BP1011" s="162">
        <f t="shared" si="375"/>
        <v>0</v>
      </c>
      <c r="BQ1011" s="168">
        <f t="shared" si="376"/>
        <v>1</v>
      </c>
      <c r="BT1011" s="169">
        <f t="shared" si="377"/>
        <v>0</v>
      </c>
      <c r="BU1011" s="169">
        <f t="shared" si="378"/>
        <v>0</v>
      </c>
      <c r="BV1011" s="169">
        <f t="shared" si="379"/>
        <v>30</v>
      </c>
      <c r="BW1011" s="169">
        <f t="shared" si="380"/>
        <v>4</v>
      </c>
      <c r="BX1011" s="170">
        <f t="shared" si="381"/>
        <v>0</v>
      </c>
      <c r="BY1011" s="170">
        <f t="shared" si="382"/>
        <v>0</v>
      </c>
      <c r="BZ1011" s="170">
        <f t="shared" si="383"/>
        <v>0</v>
      </c>
      <c r="CA1011" s="170">
        <f t="shared" si="384"/>
        <v>0</v>
      </c>
      <c r="CB1011" s="216"/>
    </row>
    <row r="1012" spans="1:80" s="172" customFormat="1" ht="15.75" customHeight="1">
      <c r="A1012" s="163" t="s">
        <v>291</v>
      </c>
      <c r="B1012" s="163"/>
      <c r="D1012" s="163">
        <v>15</v>
      </c>
      <c r="AA1012" s="165" t="s">
        <v>83</v>
      </c>
      <c r="AB1012" s="166" t="s">
        <v>5766</v>
      </c>
      <c r="AC1012" s="94" t="s">
        <v>92</v>
      </c>
      <c r="AD1012" s="95" t="s">
        <v>305</v>
      </c>
      <c r="AE1012" s="94" t="s">
        <v>11324</v>
      </c>
      <c r="AF1012" s="96" t="s">
        <v>408</v>
      </c>
      <c r="AG1012" s="22" t="s">
        <v>11318</v>
      </c>
      <c r="AH1012" s="22" t="s">
        <v>11325</v>
      </c>
      <c r="AI1012" s="97" t="s">
        <v>298</v>
      </c>
      <c r="AJ1012" s="98">
        <v>7</v>
      </c>
      <c r="AK1012" s="95" t="s">
        <v>11010</v>
      </c>
      <c r="AL1012" s="94"/>
      <c r="AM1012" s="94"/>
      <c r="AN1012" s="167">
        <f t="shared" si="361"/>
        <v>1</v>
      </c>
      <c r="AO1012" s="49">
        <v>0</v>
      </c>
      <c r="AP1012" s="49">
        <v>0</v>
      </c>
      <c r="AQ1012" s="49">
        <v>0</v>
      </c>
      <c r="AR1012" s="49">
        <v>0</v>
      </c>
      <c r="AS1012" s="49">
        <v>0</v>
      </c>
      <c r="AT1012" s="49">
        <v>0</v>
      </c>
      <c r="AU1012" s="167">
        <f t="shared" si="362"/>
        <v>0</v>
      </c>
      <c r="AV1012" s="49">
        <v>1</v>
      </c>
      <c r="AW1012" s="99">
        <v>29.34</v>
      </c>
      <c r="AX1012" s="94" t="s">
        <v>587</v>
      </c>
      <c r="AY1012" s="94" t="s">
        <v>11326</v>
      </c>
      <c r="AZ1012" s="100"/>
      <c r="BA1012" s="100"/>
      <c r="BB1012" s="49">
        <v>1</v>
      </c>
      <c r="BC1012" s="159"/>
      <c r="BD1012" s="153" t="str">
        <f t="shared" si="363"/>
        <v>09, 00, 2022.11.24</v>
      </c>
      <c r="BE1012" s="153" t="str">
        <f t="shared" si="364"/>
        <v>16, 00, 2022.11.24</v>
      </c>
      <c r="BF1012" s="160" t="str">
        <f t="shared" si="365"/>
        <v>П</v>
      </c>
      <c r="BG1012" s="161">
        <f t="shared" si="366"/>
        <v>7</v>
      </c>
      <c r="BH1012" s="167">
        <f t="shared" si="367"/>
        <v>1</v>
      </c>
      <c r="BI1012" s="162">
        <f t="shared" si="368"/>
        <v>0</v>
      </c>
      <c r="BJ1012" s="162">
        <f t="shared" si="369"/>
        <v>0</v>
      </c>
      <c r="BK1012" s="162">
        <f t="shared" si="370"/>
        <v>0</v>
      </c>
      <c r="BL1012" s="162">
        <f t="shared" si="371"/>
        <v>0</v>
      </c>
      <c r="BM1012" s="162">
        <f t="shared" si="372"/>
        <v>0</v>
      </c>
      <c r="BN1012" s="162">
        <f t="shared" si="373"/>
        <v>0</v>
      </c>
      <c r="BO1012" s="167">
        <f t="shared" si="374"/>
        <v>0</v>
      </c>
      <c r="BP1012" s="162">
        <f t="shared" si="375"/>
        <v>1</v>
      </c>
      <c r="BQ1012" s="168">
        <f t="shared" si="376"/>
        <v>1</v>
      </c>
      <c r="BT1012" s="169">
        <f t="shared" si="377"/>
        <v>0</v>
      </c>
      <c r="BU1012" s="169">
        <f t="shared" si="378"/>
        <v>0</v>
      </c>
      <c r="BV1012" s="169">
        <f t="shared" si="379"/>
        <v>7</v>
      </c>
      <c r="BW1012" s="169">
        <f t="shared" si="380"/>
        <v>1</v>
      </c>
      <c r="BX1012" s="170">
        <f t="shared" si="381"/>
        <v>0</v>
      </c>
      <c r="BY1012" s="170">
        <f t="shared" si="382"/>
        <v>0</v>
      </c>
      <c r="BZ1012" s="170">
        <f t="shared" si="383"/>
        <v>0</v>
      </c>
      <c r="CA1012" s="170">
        <f t="shared" si="384"/>
        <v>0</v>
      </c>
      <c r="CB1012" s="216"/>
    </row>
    <row r="1013" spans="1:80" s="172" customFormat="1" ht="15.75" customHeight="1">
      <c r="A1013" s="163" t="s">
        <v>291</v>
      </c>
      <c r="B1013" s="163"/>
      <c r="D1013" s="163">
        <v>15</v>
      </c>
      <c r="AA1013" s="165" t="s">
        <v>83</v>
      </c>
      <c r="AB1013" s="166" t="s">
        <v>5771</v>
      </c>
      <c r="AC1013" s="94" t="s">
        <v>110</v>
      </c>
      <c r="AD1013" s="95" t="s">
        <v>305</v>
      </c>
      <c r="AE1013" s="94" t="s">
        <v>11327</v>
      </c>
      <c r="AF1013" s="96" t="s">
        <v>295</v>
      </c>
      <c r="AG1013" s="22" t="s">
        <v>11328</v>
      </c>
      <c r="AH1013" s="22" t="s">
        <v>11329</v>
      </c>
      <c r="AI1013" s="97" t="s">
        <v>309</v>
      </c>
      <c r="AJ1013" s="98">
        <v>1.5</v>
      </c>
      <c r="AK1013" s="95" t="s">
        <v>11330</v>
      </c>
      <c r="AL1013" s="94"/>
      <c r="AM1013" s="94"/>
      <c r="AN1013" s="167">
        <f t="shared" si="361"/>
        <v>2</v>
      </c>
      <c r="AO1013" s="49">
        <v>0</v>
      </c>
      <c r="AP1013" s="49">
        <v>0</v>
      </c>
      <c r="AQ1013" s="49">
        <v>2</v>
      </c>
      <c r="AR1013" s="49">
        <v>0</v>
      </c>
      <c r="AS1013" s="49">
        <v>0</v>
      </c>
      <c r="AT1013" s="49">
        <v>0</v>
      </c>
      <c r="AU1013" s="167">
        <f t="shared" si="362"/>
        <v>2</v>
      </c>
      <c r="AV1013" s="49">
        <v>0</v>
      </c>
      <c r="AW1013" s="99">
        <v>5.08</v>
      </c>
      <c r="AX1013" s="94"/>
      <c r="AY1013" s="94" t="s">
        <v>11331</v>
      </c>
      <c r="AZ1013" s="100" t="s">
        <v>1947</v>
      </c>
      <c r="BA1013" s="100" t="s">
        <v>313</v>
      </c>
      <c r="BB1013" s="49">
        <v>0</v>
      </c>
      <c r="BC1013" s="159"/>
      <c r="BD1013" s="153" t="str">
        <f t="shared" si="363"/>
        <v>09, 45, 2022.11.24</v>
      </c>
      <c r="BE1013" s="153" t="str">
        <f t="shared" si="364"/>
        <v>11, 15, 2022.11.24</v>
      </c>
      <c r="BF1013" s="160" t="str">
        <f t="shared" si="365"/>
        <v>В</v>
      </c>
      <c r="BG1013" s="161">
        <f t="shared" si="366"/>
        <v>1.5</v>
      </c>
      <c r="BH1013" s="167">
        <f t="shared" si="367"/>
        <v>2</v>
      </c>
      <c r="BI1013" s="162">
        <f t="shared" si="368"/>
        <v>0</v>
      </c>
      <c r="BJ1013" s="162">
        <f t="shared" si="369"/>
        <v>0</v>
      </c>
      <c r="BK1013" s="162">
        <f t="shared" si="370"/>
        <v>2</v>
      </c>
      <c r="BL1013" s="162">
        <f t="shared" si="371"/>
        <v>0</v>
      </c>
      <c r="BM1013" s="162">
        <f t="shared" si="372"/>
        <v>0</v>
      </c>
      <c r="BN1013" s="162">
        <f t="shared" si="373"/>
        <v>0</v>
      </c>
      <c r="BO1013" s="167">
        <f t="shared" si="374"/>
        <v>2</v>
      </c>
      <c r="BP1013" s="162">
        <f t="shared" si="375"/>
        <v>0</v>
      </c>
      <c r="BQ1013" s="168">
        <f t="shared" si="376"/>
        <v>0</v>
      </c>
      <c r="BT1013" s="169">
        <f t="shared" si="377"/>
        <v>0</v>
      </c>
      <c r="BU1013" s="169">
        <f t="shared" si="378"/>
        <v>0</v>
      </c>
      <c r="BV1013" s="169">
        <f t="shared" si="379"/>
        <v>0</v>
      </c>
      <c r="BW1013" s="169">
        <f t="shared" si="380"/>
        <v>0</v>
      </c>
      <c r="BX1013" s="170">
        <f t="shared" si="381"/>
        <v>0</v>
      </c>
      <c r="BY1013" s="170">
        <f t="shared" si="382"/>
        <v>0</v>
      </c>
      <c r="BZ1013" s="170">
        <f t="shared" si="383"/>
        <v>0</v>
      </c>
      <c r="CA1013" s="170">
        <f t="shared" si="384"/>
        <v>0</v>
      </c>
      <c r="CB1013" s="216"/>
    </row>
    <row r="1014" spans="1:80" s="172" customFormat="1" ht="15.75" customHeight="1">
      <c r="A1014" s="163" t="s">
        <v>291</v>
      </c>
      <c r="B1014" s="163"/>
      <c r="D1014" s="163">
        <v>15</v>
      </c>
      <c r="AA1014" s="165" t="s">
        <v>83</v>
      </c>
      <c r="AB1014" s="166" t="s">
        <v>5777</v>
      </c>
      <c r="AC1014" s="94" t="s">
        <v>92</v>
      </c>
      <c r="AD1014" s="95" t="s">
        <v>305</v>
      </c>
      <c r="AE1014" s="94" t="s">
        <v>11332</v>
      </c>
      <c r="AF1014" s="96" t="s">
        <v>295</v>
      </c>
      <c r="AG1014" s="22" t="s">
        <v>11333</v>
      </c>
      <c r="AH1014" s="22" t="s">
        <v>11334</v>
      </c>
      <c r="AI1014" s="97" t="s">
        <v>298</v>
      </c>
      <c r="AJ1014" s="98">
        <v>1</v>
      </c>
      <c r="AK1014" s="95" t="s">
        <v>1212</v>
      </c>
      <c r="AL1014" s="94"/>
      <c r="AM1014" s="94"/>
      <c r="AN1014" s="167">
        <f t="shared" si="361"/>
        <v>13</v>
      </c>
      <c r="AO1014" s="49">
        <v>0</v>
      </c>
      <c r="AP1014" s="49">
        <v>0</v>
      </c>
      <c r="AQ1014" s="49">
        <v>13</v>
      </c>
      <c r="AR1014" s="49">
        <v>0</v>
      </c>
      <c r="AS1014" s="49">
        <v>0</v>
      </c>
      <c r="AT1014" s="49">
        <v>0</v>
      </c>
      <c r="AU1014" s="167">
        <f t="shared" si="362"/>
        <v>13</v>
      </c>
      <c r="AV1014" s="49">
        <v>0</v>
      </c>
      <c r="AW1014" s="99">
        <v>84.21</v>
      </c>
      <c r="AX1014" s="94"/>
      <c r="AY1014" s="94" t="s">
        <v>11335</v>
      </c>
      <c r="AZ1014" s="100"/>
      <c r="BA1014" s="100"/>
      <c r="BB1014" s="49">
        <v>1</v>
      </c>
      <c r="BC1014" s="159"/>
      <c r="BD1014" s="153" t="str">
        <f t="shared" si="363"/>
        <v>10, 50, 2022.11.24</v>
      </c>
      <c r="BE1014" s="153" t="str">
        <f t="shared" si="364"/>
        <v>11, 50, 2022.11.24</v>
      </c>
      <c r="BF1014" s="160" t="str">
        <f t="shared" si="365"/>
        <v>П</v>
      </c>
      <c r="BG1014" s="161">
        <f t="shared" si="366"/>
        <v>1</v>
      </c>
      <c r="BH1014" s="167">
        <f t="shared" si="367"/>
        <v>13</v>
      </c>
      <c r="BI1014" s="162">
        <f t="shared" si="368"/>
        <v>0</v>
      </c>
      <c r="BJ1014" s="162">
        <f t="shared" si="369"/>
        <v>0</v>
      </c>
      <c r="BK1014" s="162">
        <f t="shared" si="370"/>
        <v>13</v>
      </c>
      <c r="BL1014" s="162">
        <f t="shared" si="371"/>
        <v>0</v>
      </c>
      <c r="BM1014" s="162">
        <f t="shared" si="372"/>
        <v>0</v>
      </c>
      <c r="BN1014" s="162">
        <f t="shared" si="373"/>
        <v>0</v>
      </c>
      <c r="BO1014" s="167">
        <f t="shared" si="374"/>
        <v>13</v>
      </c>
      <c r="BP1014" s="162">
        <f t="shared" si="375"/>
        <v>0</v>
      </c>
      <c r="BQ1014" s="168">
        <f t="shared" si="376"/>
        <v>1</v>
      </c>
      <c r="BT1014" s="169">
        <f t="shared" si="377"/>
        <v>0</v>
      </c>
      <c r="BU1014" s="169">
        <f t="shared" si="378"/>
        <v>0</v>
      </c>
      <c r="BV1014" s="169">
        <f t="shared" si="379"/>
        <v>13</v>
      </c>
      <c r="BW1014" s="169">
        <f t="shared" si="380"/>
        <v>13</v>
      </c>
      <c r="BX1014" s="170">
        <f t="shared" si="381"/>
        <v>0</v>
      </c>
      <c r="BY1014" s="170">
        <f t="shared" si="382"/>
        <v>0</v>
      </c>
      <c r="BZ1014" s="170">
        <f t="shared" si="383"/>
        <v>0</v>
      </c>
      <c r="CA1014" s="170">
        <f t="shared" si="384"/>
        <v>0</v>
      </c>
      <c r="CB1014" s="216"/>
    </row>
    <row r="1015" spans="1:80" s="172" customFormat="1" ht="15.75" customHeight="1">
      <c r="A1015" s="163" t="s">
        <v>291</v>
      </c>
      <c r="B1015" s="163"/>
      <c r="D1015" s="163">
        <v>15</v>
      </c>
      <c r="AA1015" s="165" t="s">
        <v>83</v>
      </c>
      <c r="AB1015" s="166" t="s">
        <v>5782</v>
      </c>
      <c r="AC1015" s="94" t="s">
        <v>90</v>
      </c>
      <c r="AD1015" s="95" t="s">
        <v>305</v>
      </c>
      <c r="AE1015" s="94" t="s">
        <v>11336</v>
      </c>
      <c r="AF1015" s="96" t="s">
        <v>295</v>
      </c>
      <c r="AG1015" s="22" t="s">
        <v>11337</v>
      </c>
      <c r="AH1015" s="22" t="s">
        <v>11338</v>
      </c>
      <c r="AI1015" s="97" t="s">
        <v>309</v>
      </c>
      <c r="AJ1015" s="98">
        <v>5.15</v>
      </c>
      <c r="AK1015" s="95" t="s">
        <v>11339</v>
      </c>
      <c r="AL1015" s="94"/>
      <c r="AM1015" s="94"/>
      <c r="AN1015" s="167">
        <f t="shared" si="361"/>
        <v>5</v>
      </c>
      <c r="AO1015" s="49">
        <v>0</v>
      </c>
      <c r="AP1015" s="49">
        <v>0</v>
      </c>
      <c r="AQ1015" s="49">
        <v>5</v>
      </c>
      <c r="AR1015" s="49">
        <v>0</v>
      </c>
      <c r="AS1015" s="49">
        <v>0</v>
      </c>
      <c r="AT1015" s="49">
        <v>2</v>
      </c>
      <c r="AU1015" s="167">
        <f t="shared" si="362"/>
        <v>3</v>
      </c>
      <c r="AV1015" s="49">
        <v>0</v>
      </c>
      <c r="AW1015" s="99">
        <v>12.01</v>
      </c>
      <c r="AX1015" s="94"/>
      <c r="AY1015" s="94" t="s">
        <v>11340</v>
      </c>
      <c r="AZ1015" s="100" t="s">
        <v>1947</v>
      </c>
      <c r="BA1015" s="100" t="s">
        <v>313</v>
      </c>
      <c r="BB1015" s="49">
        <v>0</v>
      </c>
      <c r="BC1015" s="159"/>
      <c r="BD1015" s="153" t="str">
        <f t="shared" si="363"/>
        <v>18, 50, 2022.11.24</v>
      </c>
      <c r="BE1015" s="153" t="str">
        <f t="shared" si="364"/>
        <v>23, 59, 2022.11.24</v>
      </c>
      <c r="BF1015" s="160" t="str">
        <f t="shared" si="365"/>
        <v>В</v>
      </c>
      <c r="BG1015" s="161">
        <f t="shared" si="366"/>
        <v>5.15</v>
      </c>
      <c r="BH1015" s="167">
        <f t="shared" si="367"/>
        <v>5</v>
      </c>
      <c r="BI1015" s="162">
        <f t="shared" si="368"/>
        <v>0</v>
      </c>
      <c r="BJ1015" s="162">
        <f t="shared" si="369"/>
        <v>0</v>
      </c>
      <c r="BK1015" s="162">
        <f t="shared" si="370"/>
        <v>5</v>
      </c>
      <c r="BL1015" s="162">
        <f t="shared" si="371"/>
        <v>0</v>
      </c>
      <c r="BM1015" s="162">
        <f t="shared" si="372"/>
        <v>0</v>
      </c>
      <c r="BN1015" s="162">
        <f t="shared" si="373"/>
        <v>2</v>
      </c>
      <c r="BO1015" s="167">
        <f t="shared" si="374"/>
        <v>3</v>
      </c>
      <c r="BP1015" s="162">
        <f t="shared" si="375"/>
        <v>0</v>
      </c>
      <c r="BQ1015" s="168">
        <f t="shared" si="376"/>
        <v>0</v>
      </c>
      <c r="BT1015" s="169">
        <f t="shared" si="377"/>
        <v>0</v>
      </c>
      <c r="BU1015" s="169">
        <f t="shared" si="378"/>
        <v>0</v>
      </c>
      <c r="BV1015" s="169">
        <f t="shared" si="379"/>
        <v>0</v>
      </c>
      <c r="BW1015" s="169">
        <f t="shared" si="380"/>
        <v>0</v>
      </c>
      <c r="BX1015" s="170">
        <f t="shared" si="381"/>
        <v>0</v>
      </c>
      <c r="BY1015" s="170">
        <f t="shared" si="382"/>
        <v>0</v>
      </c>
      <c r="BZ1015" s="170">
        <f t="shared" si="383"/>
        <v>0</v>
      </c>
      <c r="CA1015" s="170">
        <f t="shared" si="384"/>
        <v>0</v>
      </c>
      <c r="CB1015" s="216"/>
    </row>
    <row r="1016" spans="1:80" s="172" customFormat="1" ht="15.75" customHeight="1">
      <c r="A1016" s="163" t="s">
        <v>291</v>
      </c>
      <c r="B1016" s="163"/>
      <c r="D1016" s="163">
        <v>15</v>
      </c>
      <c r="AA1016" s="165" t="s">
        <v>83</v>
      </c>
      <c r="AB1016" s="166" t="s">
        <v>5786</v>
      </c>
      <c r="AC1016" s="94" t="s">
        <v>90</v>
      </c>
      <c r="AD1016" s="95" t="s">
        <v>314</v>
      </c>
      <c r="AE1016" s="94" t="s">
        <v>11341</v>
      </c>
      <c r="AF1016" s="96" t="s">
        <v>295</v>
      </c>
      <c r="AG1016" s="22" t="s">
        <v>11342</v>
      </c>
      <c r="AH1016" s="22" t="s">
        <v>11343</v>
      </c>
      <c r="AI1016" s="97" t="s">
        <v>298</v>
      </c>
      <c r="AJ1016" s="98">
        <v>7</v>
      </c>
      <c r="AK1016" s="95" t="s">
        <v>11344</v>
      </c>
      <c r="AL1016" s="94"/>
      <c r="AM1016" s="94"/>
      <c r="AN1016" s="167">
        <f t="shared" si="361"/>
        <v>3</v>
      </c>
      <c r="AO1016" s="49">
        <v>0</v>
      </c>
      <c r="AP1016" s="49">
        <v>0</v>
      </c>
      <c r="AQ1016" s="49">
        <v>3</v>
      </c>
      <c r="AR1016" s="49">
        <v>0</v>
      </c>
      <c r="AS1016" s="49">
        <v>0</v>
      </c>
      <c r="AT1016" s="49">
        <v>2</v>
      </c>
      <c r="AU1016" s="167">
        <f t="shared" si="362"/>
        <v>1</v>
      </c>
      <c r="AV1016" s="49">
        <v>0</v>
      </c>
      <c r="AW1016" s="99">
        <v>15.73</v>
      </c>
      <c r="AX1016" s="94"/>
      <c r="AY1016" s="94" t="s">
        <v>11345</v>
      </c>
      <c r="AZ1016" s="100"/>
      <c r="BA1016" s="100"/>
      <c r="BB1016" s="49">
        <v>1</v>
      </c>
      <c r="BC1016" s="159"/>
      <c r="BD1016" s="153" t="str">
        <f t="shared" si="363"/>
        <v>09, 00, 2022.11.25</v>
      </c>
      <c r="BE1016" s="153" t="str">
        <f t="shared" si="364"/>
        <v>16, 00, 2022.11.25</v>
      </c>
      <c r="BF1016" s="160" t="str">
        <f t="shared" si="365"/>
        <v>П</v>
      </c>
      <c r="BG1016" s="161">
        <f t="shared" si="366"/>
        <v>7</v>
      </c>
      <c r="BH1016" s="167">
        <f t="shared" si="367"/>
        <v>3</v>
      </c>
      <c r="BI1016" s="162">
        <f t="shared" si="368"/>
        <v>0</v>
      </c>
      <c r="BJ1016" s="162">
        <f t="shared" si="369"/>
        <v>0</v>
      </c>
      <c r="BK1016" s="162">
        <f t="shared" si="370"/>
        <v>3</v>
      </c>
      <c r="BL1016" s="162">
        <f t="shared" si="371"/>
        <v>0</v>
      </c>
      <c r="BM1016" s="162">
        <f t="shared" si="372"/>
        <v>0</v>
      </c>
      <c r="BN1016" s="162">
        <f t="shared" si="373"/>
        <v>2</v>
      </c>
      <c r="BO1016" s="167">
        <f t="shared" si="374"/>
        <v>1</v>
      </c>
      <c r="BP1016" s="162">
        <f t="shared" si="375"/>
        <v>0</v>
      </c>
      <c r="BQ1016" s="168">
        <f t="shared" si="376"/>
        <v>1</v>
      </c>
      <c r="BT1016" s="169">
        <f t="shared" si="377"/>
        <v>0</v>
      </c>
      <c r="BU1016" s="169">
        <f t="shared" si="378"/>
        <v>0</v>
      </c>
      <c r="BV1016" s="169">
        <f t="shared" si="379"/>
        <v>21</v>
      </c>
      <c r="BW1016" s="169">
        <f t="shared" si="380"/>
        <v>3</v>
      </c>
      <c r="BX1016" s="170">
        <f t="shared" si="381"/>
        <v>0</v>
      </c>
      <c r="BY1016" s="170">
        <f t="shared" si="382"/>
        <v>0</v>
      </c>
      <c r="BZ1016" s="170">
        <f t="shared" si="383"/>
        <v>0</v>
      </c>
      <c r="CA1016" s="170">
        <f t="shared" si="384"/>
        <v>0</v>
      </c>
      <c r="CB1016" s="216"/>
    </row>
    <row r="1017" spans="1:80" s="172" customFormat="1" ht="15.75" customHeight="1">
      <c r="A1017" s="163" t="s">
        <v>291</v>
      </c>
      <c r="B1017" s="163"/>
      <c r="D1017" s="163">
        <v>15</v>
      </c>
      <c r="AA1017" s="165" t="s">
        <v>83</v>
      </c>
      <c r="AB1017" s="166" t="s">
        <v>5792</v>
      </c>
      <c r="AC1017" s="94" t="s">
        <v>92</v>
      </c>
      <c r="AD1017" s="95" t="s">
        <v>305</v>
      </c>
      <c r="AE1017" s="94" t="s">
        <v>11324</v>
      </c>
      <c r="AF1017" s="96" t="s">
        <v>408</v>
      </c>
      <c r="AG1017" s="22" t="s">
        <v>11342</v>
      </c>
      <c r="AH1017" s="22" t="s">
        <v>11343</v>
      </c>
      <c r="AI1017" s="97" t="s">
        <v>298</v>
      </c>
      <c r="AJ1017" s="98">
        <v>7</v>
      </c>
      <c r="AK1017" s="95" t="s">
        <v>11346</v>
      </c>
      <c r="AL1017" s="94"/>
      <c r="AM1017" s="94"/>
      <c r="AN1017" s="167">
        <f t="shared" si="361"/>
        <v>1</v>
      </c>
      <c r="AO1017" s="49">
        <v>0</v>
      </c>
      <c r="AP1017" s="49">
        <v>0</v>
      </c>
      <c r="AQ1017" s="49">
        <v>0</v>
      </c>
      <c r="AR1017" s="49">
        <v>0</v>
      </c>
      <c r="AS1017" s="49">
        <v>0</v>
      </c>
      <c r="AT1017" s="49">
        <v>0</v>
      </c>
      <c r="AU1017" s="167">
        <f t="shared" si="362"/>
        <v>0</v>
      </c>
      <c r="AV1017" s="49">
        <v>1</v>
      </c>
      <c r="AW1017" s="99">
        <v>2.34</v>
      </c>
      <c r="AX1017" s="94" t="s">
        <v>587</v>
      </c>
      <c r="AY1017" s="94" t="s">
        <v>11347</v>
      </c>
      <c r="AZ1017" s="100"/>
      <c r="BA1017" s="100"/>
      <c r="BB1017" s="49">
        <v>1</v>
      </c>
      <c r="BC1017" s="159"/>
      <c r="BD1017" s="153" t="str">
        <f t="shared" si="363"/>
        <v>09, 00, 2022.11.25</v>
      </c>
      <c r="BE1017" s="153" t="str">
        <f t="shared" si="364"/>
        <v>16, 00, 2022.11.25</v>
      </c>
      <c r="BF1017" s="160" t="str">
        <f t="shared" si="365"/>
        <v>П</v>
      </c>
      <c r="BG1017" s="161">
        <f t="shared" si="366"/>
        <v>7</v>
      </c>
      <c r="BH1017" s="167">
        <f t="shared" si="367"/>
        <v>1</v>
      </c>
      <c r="BI1017" s="162">
        <f t="shared" si="368"/>
        <v>0</v>
      </c>
      <c r="BJ1017" s="162">
        <f t="shared" si="369"/>
        <v>0</v>
      </c>
      <c r="BK1017" s="162">
        <f t="shared" si="370"/>
        <v>0</v>
      </c>
      <c r="BL1017" s="162">
        <f t="shared" si="371"/>
        <v>0</v>
      </c>
      <c r="BM1017" s="162">
        <f t="shared" si="372"/>
        <v>0</v>
      </c>
      <c r="BN1017" s="162">
        <f t="shared" si="373"/>
        <v>0</v>
      </c>
      <c r="BO1017" s="167">
        <f t="shared" si="374"/>
        <v>0</v>
      </c>
      <c r="BP1017" s="162">
        <f t="shared" si="375"/>
        <v>1</v>
      </c>
      <c r="BQ1017" s="168">
        <f t="shared" si="376"/>
        <v>1</v>
      </c>
      <c r="BT1017" s="169">
        <f t="shared" si="377"/>
        <v>0</v>
      </c>
      <c r="BU1017" s="169">
        <f t="shared" si="378"/>
        <v>0</v>
      </c>
      <c r="BV1017" s="169">
        <f t="shared" si="379"/>
        <v>7</v>
      </c>
      <c r="BW1017" s="169">
        <f t="shared" si="380"/>
        <v>1</v>
      </c>
      <c r="BX1017" s="170">
        <f t="shared" si="381"/>
        <v>0</v>
      </c>
      <c r="BY1017" s="170">
        <f t="shared" si="382"/>
        <v>0</v>
      </c>
      <c r="BZ1017" s="170">
        <f t="shared" si="383"/>
        <v>0</v>
      </c>
      <c r="CA1017" s="170">
        <f t="shared" si="384"/>
        <v>0</v>
      </c>
      <c r="CB1017" s="216"/>
    </row>
    <row r="1018" spans="1:80" s="172" customFormat="1" ht="15.75" customHeight="1">
      <c r="A1018" s="163" t="s">
        <v>291</v>
      </c>
      <c r="B1018" s="163"/>
      <c r="D1018" s="163">
        <v>15</v>
      </c>
      <c r="AA1018" s="165" t="s">
        <v>83</v>
      </c>
      <c r="AB1018" s="166" t="s">
        <v>5797</v>
      </c>
      <c r="AC1018" s="94" t="s">
        <v>90</v>
      </c>
      <c r="AD1018" s="95" t="s">
        <v>314</v>
      </c>
      <c r="AE1018" s="94" t="s">
        <v>11348</v>
      </c>
      <c r="AF1018" s="96" t="s">
        <v>295</v>
      </c>
      <c r="AG1018" s="22" t="s">
        <v>11349</v>
      </c>
      <c r="AH1018" s="22" t="s">
        <v>11350</v>
      </c>
      <c r="AI1018" s="97" t="s">
        <v>298</v>
      </c>
      <c r="AJ1018" s="98">
        <v>2.5</v>
      </c>
      <c r="AK1018" s="95" t="s">
        <v>10983</v>
      </c>
      <c r="AL1018" s="94"/>
      <c r="AM1018" s="94"/>
      <c r="AN1018" s="167">
        <f t="shared" si="361"/>
        <v>37</v>
      </c>
      <c r="AO1018" s="49">
        <v>0</v>
      </c>
      <c r="AP1018" s="49">
        <v>0</v>
      </c>
      <c r="AQ1018" s="49">
        <v>37</v>
      </c>
      <c r="AR1018" s="49">
        <v>0</v>
      </c>
      <c r="AS1018" s="49">
        <v>0</v>
      </c>
      <c r="AT1018" s="49">
        <v>1</v>
      </c>
      <c r="AU1018" s="167">
        <f t="shared" si="362"/>
        <v>36</v>
      </c>
      <c r="AV1018" s="49">
        <v>0</v>
      </c>
      <c r="AW1018" s="99">
        <v>63.09</v>
      </c>
      <c r="AX1018" s="94"/>
      <c r="AY1018" s="94" t="s">
        <v>11351</v>
      </c>
      <c r="AZ1018" s="100"/>
      <c r="BA1018" s="100"/>
      <c r="BB1018" s="49">
        <v>1</v>
      </c>
      <c r="BC1018" s="159"/>
      <c r="BD1018" s="153" t="str">
        <f t="shared" si="363"/>
        <v>09, 30, 2022.11.25</v>
      </c>
      <c r="BE1018" s="153" t="str">
        <f t="shared" si="364"/>
        <v>12, 00, 2022.11.25</v>
      </c>
      <c r="BF1018" s="160" t="str">
        <f t="shared" si="365"/>
        <v>П</v>
      </c>
      <c r="BG1018" s="161">
        <f t="shared" si="366"/>
        <v>2.5</v>
      </c>
      <c r="BH1018" s="167">
        <f t="shared" si="367"/>
        <v>37</v>
      </c>
      <c r="BI1018" s="162">
        <f t="shared" si="368"/>
        <v>0</v>
      </c>
      <c r="BJ1018" s="162">
        <f t="shared" si="369"/>
        <v>0</v>
      </c>
      <c r="BK1018" s="162">
        <f t="shared" si="370"/>
        <v>37</v>
      </c>
      <c r="BL1018" s="162">
        <f t="shared" si="371"/>
        <v>0</v>
      </c>
      <c r="BM1018" s="162">
        <f t="shared" si="372"/>
        <v>0</v>
      </c>
      <c r="BN1018" s="162">
        <f t="shared" si="373"/>
        <v>1</v>
      </c>
      <c r="BO1018" s="167">
        <f t="shared" si="374"/>
        <v>36</v>
      </c>
      <c r="BP1018" s="162">
        <f t="shared" si="375"/>
        <v>0</v>
      </c>
      <c r="BQ1018" s="168">
        <f t="shared" si="376"/>
        <v>1</v>
      </c>
      <c r="BT1018" s="169">
        <f t="shared" si="377"/>
        <v>0</v>
      </c>
      <c r="BU1018" s="169">
        <f t="shared" si="378"/>
        <v>0</v>
      </c>
      <c r="BV1018" s="169">
        <f t="shared" si="379"/>
        <v>92.5</v>
      </c>
      <c r="BW1018" s="169">
        <f t="shared" si="380"/>
        <v>37</v>
      </c>
      <c r="BX1018" s="170">
        <f t="shared" si="381"/>
        <v>0</v>
      </c>
      <c r="BY1018" s="170">
        <f t="shared" si="382"/>
        <v>0</v>
      </c>
      <c r="BZ1018" s="170">
        <f t="shared" si="383"/>
        <v>0</v>
      </c>
      <c r="CA1018" s="170">
        <f t="shared" si="384"/>
        <v>0</v>
      </c>
      <c r="CB1018" s="216"/>
    </row>
    <row r="1019" spans="1:80" s="172" customFormat="1" ht="15.75" customHeight="1">
      <c r="A1019" s="163" t="s">
        <v>291</v>
      </c>
      <c r="B1019" s="163"/>
      <c r="D1019" s="163">
        <v>15</v>
      </c>
      <c r="AA1019" s="165" t="s">
        <v>83</v>
      </c>
      <c r="AB1019" s="166" t="s">
        <v>5802</v>
      </c>
      <c r="AC1019" s="94" t="s">
        <v>108</v>
      </c>
      <c r="AD1019" s="95" t="s">
        <v>314</v>
      </c>
      <c r="AE1019" s="94" t="s">
        <v>2203</v>
      </c>
      <c r="AF1019" s="96" t="s">
        <v>295</v>
      </c>
      <c r="AG1019" s="22" t="s">
        <v>11349</v>
      </c>
      <c r="AH1019" s="22" t="s">
        <v>11352</v>
      </c>
      <c r="AI1019" s="97" t="s">
        <v>298</v>
      </c>
      <c r="AJ1019" s="98">
        <v>2</v>
      </c>
      <c r="AK1019" s="95" t="s">
        <v>5103</v>
      </c>
      <c r="AL1019" s="94"/>
      <c r="AM1019" s="94"/>
      <c r="AN1019" s="167">
        <f t="shared" si="361"/>
        <v>66</v>
      </c>
      <c r="AO1019" s="49">
        <v>0</v>
      </c>
      <c r="AP1019" s="49">
        <v>0</v>
      </c>
      <c r="AQ1019" s="49">
        <v>66</v>
      </c>
      <c r="AR1019" s="49">
        <v>0</v>
      </c>
      <c r="AS1019" s="49">
        <v>0</v>
      </c>
      <c r="AT1019" s="49">
        <v>0</v>
      </c>
      <c r="AU1019" s="167">
        <f t="shared" si="362"/>
        <v>66</v>
      </c>
      <c r="AV1019" s="49">
        <v>0</v>
      </c>
      <c r="AW1019" s="99">
        <v>70.23</v>
      </c>
      <c r="AX1019" s="94"/>
      <c r="AY1019" s="94" t="s">
        <v>11353</v>
      </c>
      <c r="AZ1019" s="100"/>
      <c r="BA1019" s="100"/>
      <c r="BB1019" s="49">
        <v>1</v>
      </c>
      <c r="BC1019" s="159"/>
      <c r="BD1019" s="153" t="str">
        <f t="shared" si="363"/>
        <v>09, 30, 2022.11.25</v>
      </c>
      <c r="BE1019" s="153" t="str">
        <f t="shared" si="364"/>
        <v>11, 30, 2022.11.25</v>
      </c>
      <c r="BF1019" s="160" t="str">
        <f t="shared" si="365"/>
        <v>П</v>
      </c>
      <c r="BG1019" s="161">
        <f t="shared" si="366"/>
        <v>2</v>
      </c>
      <c r="BH1019" s="167">
        <f t="shared" si="367"/>
        <v>66</v>
      </c>
      <c r="BI1019" s="162">
        <f t="shared" si="368"/>
        <v>0</v>
      </c>
      <c r="BJ1019" s="162">
        <f t="shared" si="369"/>
        <v>0</v>
      </c>
      <c r="BK1019" s="162">
        <f t="shared" si="370"/>
        <v>66</v>
      </c>
      <c r="BL1019" s="162">
        <f t="shared" si="371"/>
        <v>0</v>
      </c>
      <c r="BM1019" s="162">
        <f t="shared" si="372"/>
        <v>0</v>
      </c>
      <c r="BN1019" s="162">
        <f t="shared" si="373"/>
        <v>0</v>
      </c>
      <c r="BO1019" s="167">
        <f t="shared" si="374"/>
        <v>66</v>
      </c>
      <c r="BP1019" s="162">
        <f t="shared" si="375"/>
        <v>0</v>
      </c>
      <c r="BQ1019" s="168">
        <f t="shared" si="376"/>
        <v>1</v>
      </c>
      <c r="BT1019" s="169">
        <f t="shared" si="377"/>
        <v>0</v>
      </c>
      <c r="BU1019" s="169">
        <f t="shared" si="378"/>
        <v>0</v>
      </c>
      <c r="BV1019" s="169">
        <f t="shared" si="379"/>
        <v>132</v>
      </c>
      <c r="BW1019" s="169">
        <f t="shared" si="380"/>
        <v>66</v>
      </c>
      <c r="BX1019" s="170">
        <f t="shared" si="381"/>
        <v>0</v>
      </c>
      <c r="BY1019" s="170">
        <f t="shared" si="382"/>
        <v>0</v>
      </c>
      <c r="BZ1019" s="170">
        <f t="shared" si="383"/>
        <v>0</v>
      </c>
      <c r="CA1019" s="170">
        <f t="shared" si="384"/>
        <v>0</v>
      </c>
      <c r="CB1019" s="216"/>
    </row>
    <row r="1020" spans="1:80" s="172" customFormat="1" ht="15.75" customHeight="1">
      <c r="A1020" s="163" t="s">
        <v>291</v>
      </c>
      <c r="B1020" s="163"/>
      <c r="D1020" s="163">
        <v>15</v>
      </c>
      <c r="AA1020" s="165" t="s">
        <v>83</v>
      </c>
      <c r="AB1020" s="166" t="s">
        <v>5808</v>
      </c>
      <c r="AC1020" s="94" t="s">
        <v>92</v>
      </c>
      <c r="AD1020" s="95" t="s">
        <v>314</v>
      </c>
      <c r="AE1020" s="94" t="s">
        <v>11354</v>
      </c>
      <c r="AF1020" s="96" t="s">
        <v>295</v>
      </c>
      <c r="AG1020" s="22" t="s">
        <v>11355</v>
      </c>
      <c r="AH1020" s="22" t="s">
        <v>11356</v>
      </c>
      <c r="AI1020" s="97" t="s">
        <v>298</v>
      </c>
      <c r="AJ1020" s="98">
        <v>2.5</v>
      </c>
      <c r="AK1020" s="95" t="s">
        <v>11357</v>
      </c>
      <c r="AL1020" s="94"/>
      <c r="AM1020" s="94" t="s">
        <v>1384</v>
      </c>
      <c r="AN1020" s="167">
        <f t="shared" si="361"/>
        <v>18</v>
      </c>
      <c r="AO1020" s="49">
        <v>0</v>
      </c>
      <c r="AP1020" s="49">
        <v>1</v>
      </c>
      <c r="AQ1020" s="49">
        <v>17</v>
      </c>
      <c r="AR1020" s="49">
        <v>0</v>
      </c>
      <c r="AS1020" s="49">
        <v>0</v>
      </c>
      <c r="AT1020" s="49">
        <v>16</v>
      </c>
      <c r="AU1020" s="167">
        <f t="shared" si="362"/>
        <v>2</v>
      </c>
      <c r="AV1020" s="49">
        <v>0</v>
      </c>
      <c r="AW1020" s="99">
        <v>41.88</v>
      </c>
      <c r="AX1020" s="94"/>
      <c r="AY1020" s="94" t="s">
        <v>11358</v>
      </c>
      <c r="AZ1020" s="100"/>
      <c r="BA1020" s="100"/>
      <c r="BB1020" s="49">
        <v>1</v>
      </c>
      <c r="BC1020" s="159"/>
      <c r="BD1020" s="153" t="str">
        <f t="shared" si="363"/>
        <v>14, 00, 2022.11.25</v>
      </c>
      <c r="BE1020" s="153" t="str">
        <f t="shared" si="364"/>
        <v>16, 30, 2022.11.25</v>
      </c>
      <c r="BF1020" s="160" t="str">
        <f t="shared" si="365"/>
        <v>П</v>
      </c>
      <c r="BG1020" s="161">
        <f t="shared" si="366"/>
        <v>2.5</v>
      </c>
      <c r="BH1020" s="167">
        <f t="shared" si="367"/>
        <v>18</v>
      </c>
      <c r="BI1020" s="162">
        <f t="shared" si="368"/>
        <v>0</v>
      </c>
      <c r="BJ1020" s="162">
        <f t="shared" si="369"/>
        <v>1</v>
      </c>
      <c r="BK1020" s="162">
        <f t="shared" si="370"/>
        <v>17</v>
      </c>
      <c r="BL1020" s="162">
        <f t="shared" si="371"/>
        <v>0</v>
      </c>
      <c r="BM1020" s="162">
        <f t="shared" si="372"/>
        <v>0</v>
      </c>
      <c r="BN1020" s="162">
        <f t="shared" si="373"/>
        <v>16</v>
      </c>
      <c r="BO1020" s="167">
        <f t="shared" si="374"/>
        <v>2</v>
      </c>
      <c r="BP1020" s="162">
        <f t="shared" si="375"/>
        <v>0</v>
      </c>
      <c r="BQ1020" s="168">
        <f t="shared" si="376"/>
        <v>1</v>
      </c>
      <c r="BT1020" s="169">
        <f t="shared" si="377"/>
        <v>0</v>
      </c>
      <c r="BU1020" s="169">
        <f t="shared" si="378"/>
        <v>0</v>
      </c>
      <c r="BV1020" s="169">
        <f t="shared" si="379"/>
        <v>45</v>
      </c>
      <c r="BW1020" s="169">
        <f t="shared" si="380"/>
        <v>18</v>
      </c>
      <c r="BX1020" s="170">
        <f t="shared" si="381"/>
        <v>0</v>
      </c>
      <c r="BY1020" s="170">
        <f t="shared" si="382"/>
        <v>0</v>
      </c>
      <c r="BZ1020" s="170">
        <f t="shared" si="383"/>
        <v>0</v>
      </c>
      <c r="CA1020" s="170">
        <f t="shared" si="384"/>
        <v>0</v>
      </c>
      <c r="CB1020" s="216"/>
    </row>
    <row r="1021" spans="1:80" s="172" customFormat="1" ht="15.75" customHeight="1">
      <c r="A1021" s="163" t="s">
        <v>291</v>
      </c>
      <c r="B1021" s="163"/>
      <c r="D1021" s="163">
        <v>15</v>
      </c>
      <c r="AA1021" s="165" t="s">
        <v>83</v>
      </c>
      <c r="AB1021" s="166" t="s">
        <v>5814</v>
      </c>
      <c r="AC1021" s="94" t="s">
        <v>90</v>
      </c>
      <c r="AD1021" s="95" t="s">
        <v>305</v>
      </c>
      <c r="AE1021" s="94" t="s">
        <v>11359</v>
      </c>
      <c r="AF1021" s="96" t="s">
        <v>295</v>
      </c>
      <c r="AG1021" s="22" t="s">
        <v>11360</v>
      </c>
      <c r="AH1021" s="22" t="s">
        <v>11361</v>
      </c>
      <c r="AI1021" s="97" t="s">
        <v>309</v>
      </c>
      <c r="AJ1021" s="98">
        <v>0.56999999999999995</v>
      </c>
      <c r="AK1021" s="95" t="s">
        <v>11362</v>
      </c>
      <c r="AL1021" s="94"/>
      <c r="AM1021" s="94"/>
      <c r="AN1021" s="167">
        <f t="shared" si="361"/>
        <v>1</v>
      </c>
      <c r="AO1021" s="49">
        <v>0</v>
      </c>
      <c r="AP1021" s="49">
        <v>0</v>
      </c>
      <c r="AQ1021" s="49">
        <v>1</v>
      </c>
      <c r="AR1021" s="49">
        <v>0</v>
      </c>
      <c r="AS1021" s="49">
        <v>0</v>
      </c>
      <c r="AT1021" s="49">
        <v>0</v>
      </c>
      <c r="AU1021" s="167">
        <f t="shared" si="362"/>
        <v>1</v>
      </c>
      <c r="AV1021" s="49">
        <v>0</v>
      </c>
      <c r="AW1021" s="99">
        <v>0.23</v>
      </c>
      <c r="AX1021" s="94"/>
      <c r="AY1021" s="94" t="s">
        <v>11363</v>
      </c>
      <c r="AZ1021" s="100" t="s">
        <v>501</v>
      </c>
      <c r="BA1021" s="100" t="s">
        <v>313</v>
      </c>
      <c r="BB1021" s="49">
        <v>1</v>
      </c>
      <c r="BC1021" s="159"/>
      <c r="BD1021" s="153" t="str">
        <f t="shared" si="363"/>
        <v>16, 20, 2022.11.25</v>
      </c>
      <c r="BE1021" s="153" t="str">
        <f t="shared" si="364"/>
        <v>16, 54, 2022.11.25</v>
      </c>
      <c r="BF1021" s="160" t="str">
        <f t="shared" si="365"/>
        <v>В</v>
      </c>
      <c r="BG1021" s="161">
        <f t="shared" si="366"/>
        <v>0.56999999999999995</v>
      </c>
      <c r="BH1021" s="167">
        <f t="shared" si="367"/>
        <v>1</v>
      </c>
      <c r="BI1021" s="162">
        <f t="shared" si="368"/>
        <v>0</v>
      </c>
      <c r="BJ1021" s="162">
        <f t="shared" si="369"/>
        <v>0</v>
      </c>
      <c r="BK1021" s="162">
        <f t="shared" si="370"/>
        <v>1</v>
      </c>
      <c r="BL1021" s="162">
        <f t="shared" si="371"/>
        <v>0</v>
      </c>
      <c r="BM1021" s="162">
        <f t="shared" si="372"/>
        <v>0</v>
      </c>
      <c r="BN1021" s="162">
        <f t="shared" si="373"/>
        <v>0</v>
      </c>
      <c r="BO1021" s="167">
        <f t="shared" si="374"/>
        <v>1</v>
      </c>
      <c r="BP1021" s="162">
        <f t="shared" si="375"/>
        <v>0</v>
      </c>
      <c r="BQ1021" s="168">
        <f t="shared" si="376"/>
        <v>1</v>
      </c>
      <c r="BT1021" s="169">
        <f t="shared" si="377"/>
        <v>0.56999999999999995</v>
      </c>
      <c r="BU1021" s="169">
        <f t="shared" si="378"/>
        <v>1</v>
      </c>
      <c r="BV1021" s="169">
        <f t="shared" si="379"/>
        <v>0</v>
      </c>
      <c r="BW1021" s="169">
        <f t="shared" si="380"/>
        <v>0</v>
      </c>
      <c r="BX1021" s="170">
        <f t="shared" si="381"/>
        <v>0</v>
      </c>
      <c r="BY1021" s="170">
        <f t="shared" si="382"/>
        <v>0</v>
      </c>
      <c r="BZ1021" s="170">
        <f t="shared" si="383"/>
        <v>0</v>
      </c>
      <c r="CA1021" s="170">
        <f t="shared" si="384"/>
        <v>0</v>
      </c>
      <c r="CB1021" s="216"/>
    </row>
    <row r="1022" spans="1:80" s="172" customFormat="1" ht="15.75" customHeight="1">
      <c r="A1022" s="163" t="s">
        <v>291</v>
      </c>
      <c r="B1022" s="163"/>
      <c r="D1022" s="163">
        <v>15</v>
      </c>
      <c r="AA1022" s="165" t="s">
        <v>83</v>
      </c>
      <c r="AB1022" s="166" t="s">
        <v>5820</v>
      </c>
      <c r="AC1022" s="94" t="s">
        <v>90</v>
      </c>
      <c r="AD1022" s="95" t="s">
        <v>293</v>
      </c>
      <c r="AE1022" s="94" t="s">
        <v>2336</v>
      </c>
      <c r="AF1022" s="96" t="s">
        <v>345</v>
      </c>
      <c r="AG1022" s="22" t="s">
        <v>11364</v>
      </c>
      <c r="AH1022" s="22" t="s">
        <v>11365</v>
      </c>
      <c r="AI1022" s="97" t="s">
        <v>309</v>
      </c>
      <c r="AJ1022" s="98">
        <v>0.68</v>
      </c>
      <c r="AK1022" s="95" t="s">
        <v>2339</v>
      </c>
      <c r="AL1022" s="94"/>
      <c r="AM1022" s="94" t="s">
        <v>2340</v>
      </c>
      <c r="AN1022" s="167">
        <f t="shared" si="361"/>
        <v>73</v>
      </c>
      <c r="AO1022" s="49">
        <v>1</v>
      </c>
      <c r="AP1022" s="49">
        <v>5</v>
      </c>
      <c r="AQ1022" s="49">
        <v>67</v>
      </c>
      <c r="AR1022" s="49">
        <v>0</v>
      </c>
      <c r="AS1022" s="49">
        <v>0</v>
      </c>
      <c r="AT1022" s="49">
        <v>22</v>
      </c>
      <c r="AU1022" s="167">
        <f t="shared" si="362"/>
        <v>51</v>
      </c>
      <c r="AV1022" s="49">
        <v>0</v>
      </c>
      <c r="AW1022" s="99">
        <v>211.54</v>
      </c>
      <c r="AX1022" s="94"/>
      <c r="AY1022" s="94" t="s">
        <v>11366</v>
      </c>
      <c r="AZ1022" s="100" t="s">
        <v>501</v>
      </c>
      <c r="BA1022" s="100" t="s">
        <v>313</v>
      </c>
      <c r="BB1022" s="49">
        <v>1</v>
      </c>
      <c r="BC1022" s="159"/>
      <c r="BD1022" s="153" t="str">
        <f t="shared" si="363"/>
        <v>21, 54, 2022.11.25</v>
      </c>
      <c r="BE1022" s="153" t="str">
        <f t="shared" si="364"/>
        <v>22, 35, 2022.11.25</v>
      </c>
      <c r="BF1022" s="160" t="str">
        <f t="shared" si="365"/>
        <v>В</v>
      </c>
      <c r="BG1022" s="161">
        <f t="shared" si="366"/>
        <v>0.68</v>
      </c>
      <c r="BH1022" s="167">
        <f t="shared" si="367"/>
        <v>73</v>
      </c>
      <c r="BI1022" s="162">
        <f t="shared" si="368"/>
        <v>1</v>
      </c>
      <c r="BJ1022" s="162">
        <f t="shared" si="369"/>
        <v>5</v>
      </c>
      <c r="BK1022" s="162">
        <f t="shared" si="370"/>
        <v>67</v>
      </c>
      <c r="BL1022" s="162">
        <f t="shared" si="371"/>
        <v>0</v>
      </c>
      <c r="BM1022" s="162">
        <f t="shared" si="372"/>
        <v>0</v>
      </c>
      <c r="BN1022" s="162">
        <f t="shared" si="373"/>
        <v>22</v>
      </c>
      <c r="BO1022" s="167">
        <f t="shared" si="374"/>
        <v>51</v>
      </c>
      <c r="BP1022" s="162">
        <f t="shared" si="375"/>
        <v>0</v>
      </c>
      <c r="BQ1022" s="168">
        <f t="shared" si="376"/>
        <v>1</v>
      </c>
      <c r="BT1022" s="169">
        <f t="shared" si="377"/>
        <v>49.64</v>
      </c>
      <c r="BU1022" s="169">
        <f t="shared" si="378"/>
        <v>73</v>
      </c>
      <c r="BV1022" s="169">
        <f t="shared" si="379"/>
        <v>0</v>
      </c>
      <c r="BW1022" s="169">
        <f t="shared" si="380"/>
        <v>0</v>
      </c>
      <c r="BX1022" s="170">
        <f t="shared" si="381"/>
        <v>0</v>
      </c>
      <c r="BY1022" s="170">
        <f t="shared" si="382"/>
        <v>0</v>
      </c>
      <c r="BZ1022" s="170">
        <f t="shared" si="383"/>
        <v>0</v>
      </c>
      <c r="CA1022" s="170">
        <f t="shared" si="384"/>
        <v>0</v>
      </c>
      <c r="CB1022" s="216"/>
    </row>
    <row r="1023" spans="1:80" s="172" customFormat="1" ht="15.75" customHeight="1">
      <c r="A1023" s="163" t="s">
        <v>291</v>
      </c>
      <c r="B1023" s="163"/>
      <c r="D1023" s="163">
        <v>15</v>
      </c>
      <c r="AA1023" s="165" t="s">
        <v>83</v>
      </c>
      <c r="AB1023" s="166" t="s">
        <v>5826</v>
      </c>
      <c r="AC1023" s="94" t="s">
        <v>90</v>
      </c>
      <c r="AD1023" s="95" t="s">
        <v>293</v>
      </c>
      <c r="AE1023" s="94" t="s">
        <v>11367</v>
      </c>
      <c r="AF1023" s="96" t="s">
        <v>345</v>
      </c>
      <c r="AG1023" s="22" t="s">
        <v>11368</v>
      </c>
      <c r="AH1023" s="22" t="s">
        <v>11369</v>
      </c>
      <c r="AI1023" s="97" t="s">
        <v>309</v>
      </c>
      <c r="AJ1023" s="98">
        <v>0.56999999999999995</v>
      </c>
      <c r="AK1023" s="95" t="s">
        <v>11370</v>
      </c>
      <c r="AL1023" s="94"/>
      <c r="AM1023" s="94"/>
      <c r="AN1023" s="167">
        <f t="shared" si="361"/>
        <v>19</v>
      </c>
      <c r="AO1023" s="49">
        <v>0</v>
      </c>
      <c r="AP1023" s="49">
        <v>0</v>
      </c>
      <c r="AQ1023" s="49">
        <v>19</v>
      </c>
      <c r="AR1023" s="49">
        <v>0</v>
      </c>
      <c r="AS1023" s="49">
        <v>0</v>
      </c>
      <c r="AT1023" s="49">
        <v>7</v>
      </c>
      <c r="AU1023" s="167">
        <f t="shared" si="362"/>
        <v>12</v>
      </c>
      <c r="AV1023" s="49">
        <v>0</v>
      </c>
      <c r="AW1023" s="99">
        <v>22.24</v>
      </c>
      <c r="AX1023" s="94"/>
      <c r="AY1023" s="94" t="s">
        <v>11371</v>
      </c>
      <c r="AZ1023" s="100" t="s">
        <v>501</v>
      </c>
      <c r="BA1023" s="100" t="s">
        <v>639</v>
      </c>
      <c r="BB1023" s="49">
        <v>1</v>
      </c>
      <c r="BC1023" s="159"/>
      <c r="BD1023" s="153" t="str">
        <f t="shared" si="363"/>
        <v>23, 00, 2022.11.25</v>
      </c>
      <c r="BE1023" s="153" t="str">
        <f t="shared" si="364"/>
        <v>23, 34, 2022.11.25</v>
      </c>
      <c r="BF1023" s="160" t="str">
        <f t="shared" si="365"/>
        <v>В</v>
      </c>
      <c r="BG1023" s="161">
        <f t="shared" si="366"/>
        <v>0.56999999999999995</v>
      </c>
      <c r="BH1023" s="167">
        <f t="shared" si="367"/>
        <v>19</v>
      </c>
      <c r="BI1023" s="162">
        <f t="shared" si="368"/>
        <v>0</v>
      </c>
      <c r="BJ1023" s="162">
        <f t="shared" si="369"/>
        <v>0</v>
      </c>
      <c r="BK1023" s="162">
        <f t="shared" si="370"/>
        <v>19</v>
      </c>
      <c r="BL1023" s="162">
        <f t="shared" si="371"/>
        <v>0</v>
      </c>
      <c r="BM1023" s="162">
        <f t="shared" si="372"/>
        <v>0</v>
      </c>
      <c r="BN1023" s="162">
        <f t="shared" si="373"/>
        <v>7</v>
      </c>
      <c r="BO1023" s="167">
        <f t="shared" si="374"/>
        <v>12</v>
      </c>
      <c r="BP1023" s="162">
        <f t="shared" si="375"/>
        <v>0</v>
      </c>
      <c r="BQ1023" s="168">
        <f t="shared" si="376"/>
        <v>1</v>
      </c>
      <c r="BT1023" s="169">
        <f t="shared" si="377"/>
        <v>10.829999999999998</v>
      </c>
      <c r="BU1023" s="169">
        <f t="shared" si="378"/>
        <v>19</v>
      </c>
      <c r="BV1023" s="169">
        <f t="shared" si="379"/>
        <v>0</v>
      </c>
      <c r="BW1023" s="169">
        <f t="shared" si="380"/>
        <v>0</v>
      </c>
      <c r="BX1023" s="170">
        <f t="shared" si="381"/>
        <v>0</v>
      </c>
      <c r="BY1023" s="170">
        <f t="shared" si="382"/>
        <v>0</v>
      </c>
      <c r="BZ1023" s="170">
        <f t="shared" si="383"/>
        <v>0</v>
      </c>
      <c r="CA1023" s="170">
        <f t="shared" si="384"/>
        <v>0</v>
      </c>
      <c r="CB1023" s="216"/>
    </row>
    <row r="1024" spans="1:80" s="172" customFormat="1" ht="15.75" customHeight="1">
      <c r="A1024" s="163" t="s">
        <v>291</v>
      </c>
      <c r="B1024" s="163"/>
      <c r="D1024" s="163">
        <v>15</v>
      </c>
      <c r="AA1024" s="165" t="s">
        <v>83</v>
      </c>
      <c r="AB1024" s="166" t="s">
        <v>5831</v>
      </c>
      <c r="AC1024" s="94" t="s">
        <v>92</v>
      </c>
      <c r="AD1024" s="95" t="s">
        <v>305</v>
      </c>
      <c r="AE1024" s="94" t="s">
        <v>11372</v>
      </c>
      <c r="AF1024" s="96" t="s">
        <v>295</v>
      </c>
      <c r="AG1024" s="22" t="s">
        <v>11373</v>
      </c>
      <c r="AH1024" s="22" t="s">
        <v>11374</v>
      </c>
      <c r="AI1024" s="97" t="s">
        <v>309</v>
      </c>
      <c r="AJ1024" s="98">
        <v>1.67</v>
      </c>
      <c r="AK1024" s="95" t="s">
        <v>11375</v>
      </c>
      <c r="AL1024" s="94"/>
      <c r="AM1024" s="94"/>
      <c r="AN1024" s="167">
        <f t="shared" si="361"/>
        <v>76</v>
      </c>
      <c r="AO1024" s="49">
        <v>0</v>
      </c>
      <c r="AP1024" s="49">
        <v>0</v>
      </c>
      <c r="AQ1024" s="49">
        <v>76</v>
      </c>
      <c r="AR1024" s="49">
        <v>0</v>
      </c>
      <c r="AS1024" s="49">
        <v>0</v>
      </c>
      <c r="AT1024" s="49">
        <v>0</v>
      </c>
      <c r="AU1024" s="167">
        <f t="shared" si="362"/>
        <v>76</v>
      </c>
      <c r="AV1024" s="49">
        <v>0</v>
      </c>
      <c r="AW1024" s="99">
        <v>141.63999999999999</v>
      </c>
      <c r="AX1024" s="94"/>
      <c r="AY1024" s="94" t="s">
        <v>11376</v>
      </c>
      <c r="AZ1024" s="100" t="s">
        <v>312</v>
      </c>
      <c r="BA1024" s="100" t="s">
        <v>313</v>
      </c>
      <c r="BB1024" s="49">
        <v>0</v>
      </c>
      <c r="BC1024" s="159"/>
      <c r="BD1024" s="153" t="str">
        <f t="shared" si="363"/>
        <v>20, 30, 2022.11.26</v>
      </c>
      <c r="BE1024" s="153" t="str">
        <f t="shared" si="364"/>
        <v>22, 10, 2022.11.26</v>
      </c>
      <c r="BF1024" s="160" t="str">
        <f t="shared" si="365"/>
        <v>В</v>
      </c>
      <c r="BG1024" s="161">
        <f t="shared" si="366"/>
        <v>1.67</v>
      </c>
      <c r="BH1024" s="167">
        <f t="shared" si="367"/>
        <v>76</v>
      </c>
      <c r="BI1024" s="162">
        <f t="shared" si="368"/>
        <v>0</v>
      </c>
      <c r="BJ1024" s="162">
        <f t="shared" si="369"/>
        <v>0</v>
      </c>
      <c r="BK1024" s="162">
        <f t="shared" si="370"/>
        <v>76</v>
      </c>
      <c r="BL1024" s="162">
        <f t="shared" si="371"/>
        <v>0</v>
      </c>
      <c r="BM1024" s="162">
        <f t="shared" si="372"/>
        <v>0</v>
      </c>
      <c r="BN1024" s="162">
        <f t="shared" si="373"/>
        <v>0</v>
      </c>
      <c r="BO1024" s="167">
        <f t="shared" si="374"/>
        <v>76</v>
      </c>
      <c r="BP1024" s="162">
        <f t="shared" si="375"/>
        <v>0</v>
      </c>
      <c r="BQ1024" s="168">
        <f t="shared" si="376"/>
        <v>0</v>
      </c>
      <c r="BT1024" s="169">
        <f t="shared" si="377"/>
        <v>0</v>
      </c>
      <c r="BU1024" s="169">
        <f t="shared" si="378"/>
        <v>0</v>
      </c>
      <c r="BV1024" s="169">
        <f t="shared" si="379"/>
        <v>0</v>
      </c>
      <c r="BW1024" s="169">
        <f t="shared" si="380"/>
        <v>0</v>
      </c>
      <c r="BX1024" s="170">
        <f t="shared" si="381"/>
        <v>0</v>
      </c>
      <c r="BY1024" s="170">
        <f t="shared" si="382"/>
        <v>0</v>
      </c>
      <c r="BZ1024" s="170">
        <f t="shared" si="383"/>
        <v>0</v>
      </c>
      <c r="CA1024" s="170">
        <f t="shared" si="384"/>
        <v>0</v>
      </c>
      <c r="CB1024" s="216"/>
    </row>
    <row r="1025" spans="1:80" s="172" customFormat="1" ht="15.75" customHeight="1">
      <c r="A1025" s="163" t="s">
        <v>291</v>
      </c>
      <c r="B1025" s="163"/>
      <c r="D1025" s="163">
        <v>15</v>
      </c>
      <c r="AA1025" s="165" t="s">
        <v>83</v>
      </c>
      <c r="AB1025" s="166" t="s">
        <v>5837</v>
      </c>
      <c r="AC1025" s="94" t="s">
        <v>90</v>
      </c>
      <c r="AD1025" s="95" t="s">
        <v>314</v>
      </c>
      <c r="AE1025" s="94" t="s">
        <v>11377</v>
      </c>
      <c r="AF1025" s="96" t="s">
        <v>295</v>
      </c>
      <c r="AG1025" s="22" t="s">
        <v>11378</v>
      </c>
      <c r="AH1025" s="22" t="s">
        <v>11379</v>
      </c>
      <c r="AI1025" s="97" t="s">
        <v>309</v>
      </c>
      <c r="AJ1025" s="98">
        <v>1.1200000000000001</v>
      </c>
      <c r="AK1025" s="95" t="s">
        <v>11380</v>
      </c>
      <c r="AL1025" s="94"/>
      <c r="AM1025" s="94"/>
      <c r="AN1025" s="167">
        <f t="shared" si="361"/>
        <v>15</v>
      </c>
      <c r="AO1025" s="49">
        <v>0</v>
      </c>
      <c r="AP1025" s="49">
        <v>0</v>
      </c>
      <c r="AQ1025" s="49">
        <v>15</v>
      </c>
      <c r="AR1025" s="49">
        <v>0</v>
      </c>
      <c r="AS1025" s="49">
        <v>0</v>
      </c>
      <c r="AT1025" s="49">
        <v>0</v>
      </c>
      <c r="AU1025" s="167">
        <f t="shared" si="362"/>
        <v>15</v>
      </c>
      <c r="AV1025" s="49">
        <v>0</v>
      </c>
      <c r="AW1025" s="99">
        <v>18.45</v>
      </c>
      <c r="AX1025" s="94"/>
      <c r="AY1025" s="94" t="s">
        <v>11381</v>
      </c>
      <c r="AZ1025" s="100" t="s">
        <v>312</v>
      </c>
      <c r="BA1025" s="100" t="s">
        <v>313</v>
      </c>
      <c r="BB1025" s="49">
        <v>0</v>
      </c>
      <c r="BC1025" s="159"/>
      <c r="BD1025" s="153" t="str">
        <f t="shared" si="363"/>
        <v>21, 41, 2022.11.26</v>
      </c>
      <c r="BE1025" s="153" t="str">
        <f t="shared" si="364"/>
        <v>22, 48, 2022.11.26</v>
      </c>
      <c r="BF1025" s="160" t="str">
        <f t="shared" si="365"/>
        <v>В</v>
      </c>
      <c r="BG1025" s="161">
        <f t="shared" si="366"/>
        <v>1.1200000000000001</v>
      </c>
      <c r="BH1025" s="167">
        <f t="shared" si="367"/>
        <v>15</v>
      </c>
      <c r="BI1025" s="162">
        <f t="shared" si="368"/>
        <v>0</v>
      </c>
      <c r="BJ1025" s="162">
        <f t="shared" si="369"/>
        <v>0</v>
      </c>
      <c r="BK1025" s="162">
        <f t="shared" si="370"/>
        <v>15</v>
      </c>
      <c r="BL1025" s="162">
        <f t="shared" si="371"/>
        <v>0</v>
      </c>
      <c r="BM1025" s="162">
        <f t="shared" si="372"/>
        <v>0</v>
      </c>
      <c r="BN1025" s="162">
        <f t="shared" si="373"/>
        <v>0</v>
      </c>
      <c r="BO1025" s="167">
        <f t="shared" si="374"/>
        <v>15</v>
      </c>
      <c r="BP1025" s="162">
        <f t="shared" si="375"/>
        <v>0</v>
      </c>
      <c r="BQ1025" s="168">
        <f t="shared" si="376"/>
        <v>0</v>
      </c>
      <c r="BT1025" s="169">
        <f t="shared" si="377"/>
        <v>0</v>
      </c>
      <c r="BU1025" s="169">
        <f t="shared" si="378"/>
        <v>0</v>
      </c>
      <c r="BV1025" s="169">
        <f t="shared" si="379"/>
        <v>0</v>
      </c>
      <c r="BW1025" s="169">
        <f t="shared" si="380"/>
        <v>0</v>
      </c>
      <c r="BX1025" s="170">
        <f t="shared" si="381"/>
        <v>0</v>
      </c>
      <c r="BY1025" s="170">
        <f t="shared" si="382"/>
        <v>0</v>
      </c>
      <c r="BZ1025" s="170">
        <f t="shared" si="383"/>
        <v>0</v>
      </c>
      <c r="CA1025" s="170">
        <f t="shared" si="384"/>
        <v>0</v>
      </c>
      <c r="CB1025" s="216"/>
    </row>
    <row r="1026" spans="1:80" s="172" customFormat="1" ht="15.75" customHeight="1">
      <c r="A1026" s="163" t="s">
        <v>291</v>
      </c>
      <c r="B1026" s="163"/>
      <c r="D1026" s="163">
        <v>15</v>
      </c>
      <c r="AA1026" s="165" t="s">
        <v>83</v>
      </c>
      <c r="AB1026" s="166" t="s">
        <v>5844</v>
      </c>
      <c r="AC1026" s="94" t="s">
        <v>90</v>
      </c>
      <c r="AD1026" s="95" t="s">
        <v>305</v>
      </c>
      <c r="AE1026" s="94" t="s">
        <v>10889</v>
      </c>
      <c r="AF1026" s="96" t="s">
        <v>408</v>
      </c>
      <c r="AG1026" s="22" t="s">
        <v>11382</v>
      </c>
      <c r="AH1026" s="22" t="s">
        <v>11383</v>
      </c>
      <c r="AI1026" s="97" t="s">
        <v>309</v>
      </c>
      <c r="AJ1026" s="98">
        <v>3.08</v>
      </c>
      <c r="AK1026" s="95" t="s">
        <v>11384</v>
      </c>
      <c r="AL1026" s="94"/>
      <c r="AM1026" s="94" t="s">
        <v>11385</v>
      </c>
      <c r="AN1026" s="167">
        <f t="shared" si="361"/>
        <v>40</v>
      </c>
      <c r="AO1026" s="49">
        <v>0</v>
      </c>
      <c r="AP1026" s="49">
        <v>4</v>
      </c>
      <c r="AQ1026" s="49">
        <v>32</v>
      </c>
      <c r="AR1026" s="49">
        <v>0</v>
      </c>
      <c r="AS1026" s="49">
        <v>0</v>
      </c>
      <c r="AT1026" s="49">
        <v>10</v>
      </c>
      <c r="AU1026" s="167">
        <f t="shared" si="362"/>
        <v>26</v>
      </c>
      <c r="AV1026" s="49">
        <v>4</v>
      </c>
      <c r="AW1026" s="99">
        <v>20.51</v>
      </c>
      <c r="AX1026" s="94" t="s">
        <v>10894</v>
      </c>
      <c r="AY1026" s="94" t="s">
        <v>11386</v>
      </c>
      <c r="AZ1026" s="100" t="s">
        <v>693</v>
      </c>
      <c r="BA1026" s="100" t="s">
        <v>313</v>
      </c>
      <c r="BB1026" s="49">
        <v>0</v>
      </c>
      <c r="BC1026" s="159"/>
      <c r="BD1026" s="153" t="str">
        <f t="shared" si="363"/>
        <v>04, 10, 2022.11.27</v>
      </c>
      <c r="BE1026" s="153" t="str">
        <f t="shared" si="364"/>
        <v>07, 15, 2022.11.27</v>
      </c>
      <c r="BF1026" s="160" t="str">
        <f t="shared" si="365"/>
        <v>В</v>
      </c>
      <c r="BG1026" s="161">
        <f t="shared" si="366"/>
        <v>3.08</v>
      </c>
      <c r="BH1026" s="167">
        <f t="shared" si="367"/>
        <v>40</v>
      </c>
      <c r="BI1026" s="162">
        <f t="shared" si="368"/>
        <v>0</v>
      </c>
      <c r="BJ1026" s="162">
        <f t="shared" si="369"/>
        <v>4</v>
      </c>
      <c r="BK1026" s="162">
        <f t="shared" si="370"/>
        <v>32</v>
      </c>
      <c r="BL1026" s="162">
        <f t="shared" si="371"/>
        <v>0</v>
      </c>
      <c r="BM1026" s="162">
        <f t="shared" si="372"/>
        <v>0</v>
      </c>
      <c r="BN1026" s="162">
        <f t="shared" si="373"/>
        <v>10</v>
      </c>
      <c r="BO1026" s="167">
        <f t="shared" si="374"/>
        <v>26</v>
      </c>
      <c r="BP1026" s="162">
        <f t="shared" si="375"/>
        <v>4</v>
      </c>
      <c r="BQ1026" s="168">
        <f t="shared" si="376"/>
        <v>0</v>
      </c>
      <c r="BT1026" s="169">
        <f t="shared" si="377"/>
        <v>0</v>
      </c>
      <c r="BU1026" s="169">
        <f t="shared" si="378"/>
        <v>0</v>
      </c>
      <c r="BV1026" s="169">
        <f t="shared" si="379"/>
        <v>0</v>
      </c>
      <c r="BW1026" s="169">
        <f t="shared" si="380"/>
        <v>0</v>
      </c>
      <c r="BX1026" s="170">
        <f t="shared" si="381"/>
        <v>0</v>
      </c>
      <c r="BY1026" s="170">
        <f t="shared" si="382"/>
        <v>0</v>
      </c>
      <c r="BZ1026" s="170">
        <f t="shared" si="383"/>
        <v>0</v>
      </c>
      <c r="CA1026" s="170">
        <f t="shared" si="384"/>
        <v>0</v>
      </c>
      <c r="CB1026" s="216"/>
    </row>
    <row r="1027" spans="1:80" s="172" customFormat="1" ht="15.75" customHeight="1">
      <c r="A1027" s="163" t="s">
        <v>291</v>
      </c>
      <c r="B1027" s="163"/>
      <c r="D1027" s="163">
        <v>15</v>
      </c>
      <c r="AA1027" s="165" t="s">
        <v>83</v>
      </c>
      <c r="AB1027" s="166" t="s">
        <v>5850</v>
      </c>
      <c r="AC1027" s="94" t="s">
        <v>92</v>
      </c>
      <c r="AD1027" s="95" t="s">
        <v>305</v>
      </c>
      <c r="AE1027" s="94" t="s">
        <v>11387</v>
      </c>
      <c r="AF1027" s="96" t="s">
        <v>295</v>
      </c>
      <c r="AG1027" s="22" t="s">
        <v>11388</v>
      </c>
      <c r="AH1027" s="22" t="s">
        <v>11389</v>
      </c>
      <c r="AI1027" s="97" t="s">
        <v>298</v>
      </c>
      <c r="AJ1027" s="98">
        <v>2</v>
      </c>
      <c r="AK1027" s="95" t="s">
        <v>1212</v>
      </c>
      <c r="AL1027" s="94"/>
      <c r="AM1027" s="94"/>
      <c r="AN1027" s="167">
        <f t="shared" si="361"/>
        <v>13</v>
      </c>
      <c r="AO1027" s="49">
        <v>0</v>
      </c>
      <c r="AP1027" s="49">
        <v>0</v>
      </c>
      <c r="AQ1027" s="49">
        <v>13</v>
      </c>
      <c r="AR1027" s="49">
        <v>0</v>
      </c>
      <c r="AS1027" s="49">
        <v>0</v>
      </c>
      <c r="AT1027" s="49">
        <v>0</v>
      </c>
      <c r="AU1027" s="167">
        <f t="shared" si="362"/>
        <v>13</v>
      </c>
      <c r="AV1027" s="49">
        <v>0</v>
      </c>
      <c r="AW1027" s="99">
        <v>44.21</v>
      </c>
      <c r="AX1027" s="94"/>
      <c r="AY1027" s="94" t="s">
        <v>11390</v>
      </c>
      <c r="AZ1027" s="100"/>
      <c r="BA1027" s="100"/>
      <c r="BB1027" s="49">
        <v>1</v>
      </c>
      <c r="BC1027" s="159"/>
      <c r="BD1027" s="153" t="str">
        <f t="shared" si="363"/>
        <v>09, 00, 2022.11.28</v>
      </c>
      <c r="BE1027" s="153" t="str">
        <f t="shared" si="364"/>
        <v>11, 00, 2022.11.28</v>
      </c>
      <c r="BF1027" s="160" t="str">
        <f t="shared" si="365"/>
        <v>П</v>
      </c>
      <c r="BG1027" s="161">
        <f t="shared" si="366"/>
        <v>2</v>
      </c>
      <c r="BH1027" s="167">
        <f t="shared" si="367"/>
        <v>13</v>
      </c>
      <c r="BI1027" s="162">
        <f t="shared" si="368"/>
        <v>0</v>
      </c>
      <c r="BJ1027" s="162">
        <f t="shared" si="369"/>
        <v>0</v>
      </c>
      <c r="BK1027" s="162">
        <f t="shared" si="370"/>
        <v>13</v>
      </c>
      <c r="BL1027" s="162">
        <f t="shared" si="371"/>
        <v>0</v>
      </c>
      <c r="BM1027" s="162">
        <f t="shared" si="372"/>
        <v>0</v>
      </c>
      <c r="BN1027" s="162">
        <f t="shared" si="373"/>
        <v>0</v>
      </c>
      <c r="BO1027" s="167">
        <f t="shared" si="374"/>
        <v>13</v>
      </c>
      <c r="BP1027" s="162">
        <f t="shared" si="375"/>
        <v>0</v>
      </c>
      <c r="BQ1027" s="168">
        <f t="shared" si="376"/>
        <v>1</v>
      </c>
      <c r="BT1027" s="169">
        <f t="shared" si="377"/>
        <v>0</v>
      </c>
      <c r="BU1027" s="169">
        <f t="shared" si="378"/>
        <v>0</v>
      </c>
      <c r="BV1027" s="169">
        <f t="shared" si="379"/>
        <v>26</v>
      </c>
      <c r="BW1027" s="169">
        <f t="shared" si="380"/>
        <v>13</v>
      </c>
      <c r="BX1027" s="170">
        <f t="shared" si="381"/>
        <v>0</v>
      </c>
      <c r="BY1027" s="170">
        <f t="shared" si="382"/>
        <v>0</v>
      </c>
      <c r="BZ1027" s="170">
        <f t="shared" si="383"/>
        <v>0</v>
      </c>
      <c r="CA1027" s="170">
        <f t="shared" si="384"/>
        <v>0</v>
      </c>
      <c r="CB1027" s="216"/>
    </row>
    <row r="1028" spans="1:80" s="172" customFormat="1" ht="15.75" customHeight="1">
      <c r="A1028" s="163" t="s">
        <v>291</v>
      </c>
      <c r="B1028" s="163"/>
      <c r="D1028" s="163">
        <v>15</v>
      </c>
      <c r="AA1028" s="165" t="s">
        <v>83</v>
      </c>
      <c r="AB1028" s="166" t="s">
        <v>5856</v>
      </c>
      <c r="AC1028" s="94" t="s">
        <v>90</v>
      </c>
      <c r="AD1028" s="95" t="s">
        <v>314</v>
      </c>
      <c r="AE1028" s="94" t="s">
        <v>11037</v>
      </c>
      <c r="AF1028" s="96" t="s">
        <v>408</v>
      </c>
      <c r="AG1028" s="22" t="s">
        <v>11391</v>
      </c>
      <c r="AH1028" s="22" t="s">
        <v>11392</v>
      </c>
      <c r="AI1028" s="97" t="s">
        <v>298</v>
      </c>
      <c r="AJ1028" s="98">
        <v>4.75</v>
      </c>
      <c r="AK1028" s="95" t="s">
        <v>5411</v>
      </c>
      <c r="AL1028" s="94"/>
      <c r="AM1028" s="94"/>
      <c r="AN1028" s="167">
        <f t="shared" si="361"/>
        <v>42</v>
      </c>
      <c r="AO1028" s="49">
        <v>0</v>
      </c>
      <c r="AP1028" s="49">
        <v>0</v>
      </c>
      <c r="AQ1028" s="49">
        <v>42</v>
      </c>
      <c r="AR1028" s="49">
        <v>0</v>
      </c>
      <c r="AS1028" s="49">
        <v>0</v>
      </c>
      <c r="AT1028" s="49">
        <v>0</v>
      </c>
      <c r="AU1028" s="167">
        <f t="shared" si="362"/>
        <v>42</v>
      </c>
      <c r="AV1028" s="49">
        <v>0</v>
      </c>
      <c r="AW1028" s="99">
        <v>59.01</v>
      </c>
      <c r="AX1028" s="94"/>
      <c r="AY1028" s="94" t="s">
        <v>11393</v>
      </c>
      <c r="AZ1028" s="100"/>
      <c r="BA1028" s="100"/>
      <c r="BB1028" s="49">
        <v>1</v>
      </c>
      <c r="BC1028" s="159"/>
      <c r="BD1028" s="153" t="str">
        <f t="shared" si="363"/>
        <v>09, 15, 2022.11.28</v>
      </c>
      <c r="BE1028" s="153" t="str">
        <f t="shared" si="364"/>
        <v>14, 00, 2022.11.28</v>
      </c>
      <c r="BF1028" s="160" t="str">
        <f t="shared" si="365"/>
        <v>П</v>
      </c>
      <c r="BG1028" s="161">
        <f t="shared" si="366"/>
        <v>4.75</v>
      </c>
      <c r="BH1028" s="167">
        <f t="shared" si="367"/>
        <v>42</v>
      </c>
      <c r="BI1028" s="162">
        <f t="shared" si="368"/>
        <v>0</v>
      </c>
      <c r="BJ1028" s="162">
        <f t="shared" si="369"/>
        <v>0</v>
      </c>
      <c r="BK1028" s="162">
        <f t="shared" si="370"/>
        <v>42</v>
      </c>
      <c r="BL1028" s="162">
        <f t="shared" si="371"/>
        <v>0</v>
      </c>
      <c r="BM1028" s="162">
        <f t="shared" si="372"/>
        <v>0</v>
      </c>
      <c r="BN1028" s="162">
        <f t="shared" si="373"/>
        <v>0</v>
      </c>
      <c r="BO1028" s="167">
        <f t="shared" si="374"/>
        <v>42</v>
      </c>
      <c r="BP1028" s="162">
        <f t="shared" si="375"/>
        <v>0</v>
      </c>
      <c r="BQ1028" s="168">
        <f t="shared" si="376"/>
        <v>1</v>
      </c>
      <c r="BT1028" s="169">
        <f t="shared" si="377"/>
        <v>0</v>
      </c>
      <c r="BU1028" s="169">
        <f t="shared" si="378"/>
        <v>0</v>
      </c>
      <c r="BV1028" s="169">
        <f t="shared" si="379"/>
        <v>199.5</v>
      </c>
      <c r="BW1028" s="169">
        <f t="shared" si="380"/>
        <v>42</v>
      </c>
      <c r="BX1028" s="170">
        <f t="shared" si="381"/>
        <v>0</v>
      </c>
      <c r="BY1028" s="170">
        <f t="shared" si="382"/>
        <v>0</v>
      </c>
      <c r="BZ1028" s="170">
        <f t="shared" si="383"/>
        <v>0</v>
      </c>
      <c r="CA1028" s="170">
        <f t="shared" si="384"/>
        <v>0</v>
      </c>
      <c r="CB1028" s="216"/>
    </row>
    <row r="1029" spans="1:80" s="172" customFormat="1" ht="15.75" customHeight="1">
      <c r="A1029" s="163" t="s">
        <v>291</v>
      </c>
      <c r="B1029" s="163"/>
      <c r="D1029" s="163">
        <v>15</v>
      </c>
      <c r="AA1029" s="165" t="s">
        <v>83</v>
      </c>
      <c r="AB1029" s="166" t="s">
        <v>5860</v>
      </c>
      <c r="AC1029" s="94" t="s">
        <v>92</v>
      </c>
      <c r="AD1029" s="95" t="s">
        <v>314</v>
      </c>
      <c r="AE1029" s="94" t="s">
        <v>11394</v>
      </c>
      <c r="AF1029" s="96" t="s">
        <v>408</v>
      </c>
      <c r="AG1029" s="22" t="s">
        <v>11395</v>
      </c>
      <c r="AH1029" s="22" t="s">
        <v>11396</v>
      </c>
      <c r="AI1029" s="97" t="s">
        <v>298</v>
      </c>
      <c r="AJ1029" s="98">
        <v>3.5</v>
      </c>
      <c r="AK1029" s="95" t="s">
        <v>6228</v>
      </c>
      <c r="AL1029" s="94"/>
      <c r="AM1029" s="94"/>
      <c r="AN1029" s="167">
        <f t="shared" si="361"/>
        <v>1</v>
      </c>
      <c r="AO1029" s="49">
        <v>0</v>
      </c>
      <c r="AP1029" s="49">
        <v>0</v>
      </c>
      <c r="AQ1029" s="49">
        <v>1</v>
      </c>
      <c r="AR1029" s="49">
        <v>0</v>
      </c>
      <c r="AS1029" s="49">
        <v>0</v>
      </c>
      <c r="AT1029" s="49">
        <v>1</v>
      </c>
      <c r="AU1029" s="167">
        <f t="shared" si="362"/>
        <v>0</v>
      </c>
      <c r="AV1029" s="49">
        <v>0</v>
      </c>
      <c r="AW1029" s="99">
        <v>3.33</v>
      </c>
      <c r="AX1029" s="94"/>
      <c r="AY1029" s="94" t="s">
        <v>11397</v>
      </c>
      <c r="AZ1029" s="100"/>
      <c r="BA1029" s="100"/>
      <c r="BB1029" s="49">
        <v>1</v>
      </c>
      <c r="BC1029" s="159"/>
      <c r="BD1029" s="153" t="str">
        <f t="shared" si="363"/>
        <v>08, 30, 2022.11.29</v>
      </c>
      <c r="BE1029" s="153" t="str">
        <f t="shared" si="364"/>
        <v>12, 00, 2022.11.29</v>
      </c>
      <c r="BF1029" s="160" t="str">
        <f t="shared" si="365"/>
        <v>П</v>
      </c>
      <c r="BG1029" s="161">
        <f t="shared" si="366"/>
        <v>3.5</v>
      </c>
      <c r="BH1029" s="167">
        <f t="shared" si="367"/>
        <v>1</v>
      </c>
      <c r="BI1029" s="162">
        <f t="shared" si="368"/>
        <v>0</v>
      </c>
      <c r="BJ1029" s="162">
        <f t="shared" si="369"/>
        <v>0</v>
      </c>
      <c r="BK1029" s="162">
        <f t="shared" si="370"/>
        <v>1</v>
      </c>
      <c r="BL1029" s="162">
        <f t="shared" si="371"/>
        <v>0</v>
      </c>
      <c r="BM1029" s="162">
        <f t="shared" si="372"/>
        <v>0</v>
      </c>
      <c r="BN1029" s="162">
        <f t="shared" si="373"/>
        <v>1</v>
      </c>
      <c r="BO1029" s="167">
        <f t="shared" si="374"/>
        <v>0</v>
      </c>
      <c r="BP1029" s="162">
        <f t="shared" si="375"/>
        <v>0</v>
      </c>
      <c r="BQ1029" s="168">
        <f t="shared" si="376"/>
        <v>1</v>
      </c>
      <c r="BT1029" s="169">
        <f t="shared" si="377"/>
        <v>0</v>
      </c>
      <c r="BU1029" s="169">
        <f t="shared" si="378"/>
        <v>0</v>
      </c>
      <c r="BV1029" s="169">
        <f t="shared" si="379"/>
        <v>3.5</v>
      </c>
      <c r="BW1029" s="169">
        <f t="shared" si="380"/>
        <v>1</v>
      </c>
      <c r="BX1029" s="170">
        <f t="shared" si="381"/>
        <v>0</v>
      </c>
      <c r="BY1029" s="170">
        <f t="shared" si="382"/>
        <v>0</v>
      </c>
      <c r="BZ1029" s="170">
        <f t="shared" si="383"/>
        <v>0</v>
      </c>
      <c r="CA1029" s="170">
        <f t="shared" si="384"/>
        <v>0</v>
      </c>
      <c r="CB1029" s="216"/>
    </row>
    <row r="1030" spans="1:80" s="172" customFormat="1" ht="15.75" customHeight="1">
      <c r="A1030" s="163" t="s">
        <v>291</v>
      </c>
      <c r="B1030" s="163"/>
      <c r="D1030" s="163">
        <v>15</v>
      </c>
      <c r="AA1030" s="165" t="s">
        <v>83</v>
      </c>
      <c r="AB1030" s="166" t="s">
        <v>5862</v>
      </c>
      <c r="AC1030" s="94" t="s">
        <v>92</v>
      </c>
      <c r="AD1030" s="95" t="s">
        <v>314</v>
      </c>
      <c r="AE1030" s="94" t="s">
        <v>11398</v>
      </c>
      <c r="AF1030" s="96" t="s">
        <v>295</v>
      </c>
      <c r="AG1030" s="22" t="s">
        <v>11399</v>
      </c>
      <c r="AH1030" s="22" t="s">
        <v>11400</v>
      </c>
      <c r="AI1030" s="97" t="s">
        <v>298</v>
      </c>
      <c r="AJ1030" s="98">
        <v>7.5</v>
      </c>
      <c r="AK1030" s="95" t="s">
        <v>11401</v>
      </c>
      <c r="AL1030" s="94"/>
      <c r="AM1030" s="94"/>
      <c r="AN1030" s="167">
        <f t="shared" si="361"/>
        <v>1</v>
      </c>
      <c r="AO1030" s="49">
        <v>0</v>
      </c>
      <c r="AP1030" s="49">
        <v>0</v>
      </c>
      <c r="AQ1030" s="49">
        <v>1</v>
      </c>
      <c r="AR1030" s="49">
        <v>0</v>
      </c>
      <c r="AS1030" s="49">
        <v>0</v>
      </c>
      <c r="AT1030" s="49">
        <v>1</v>
      </c>
      <c r="AU1030" s="167">
        <f t="shared" si="362"/>
        <v>0</v>
      </c>
      <c r="AV1030" s="49">
        <v>0</v>
      </c>
      <c r="AW1030" s="99">
        <v>8.3000000000000007</v>
      </c>
      <c r="AX1030" s="94"/>
      <c r="AY1030" s="94" t="s">
        <v>11402</v>
      </c>
      <c r="AZ1030" s="100"/>
      <c r="BA1030" s="100"/>
      <c r="BB1030" s="49">
        <v>1</v>
      </c>
      <c r="BC1030" s="159"/>
      <c r="BD1030" s="153" t="str">
        <f t="shared" si="363"/>
        <v>09, 00, 2022.11.29</v>
      </c>
      <c r="BE1030" s="153" t="str">
        <f t="shared" si="364"/>
        <v>16, 30, 2022.11.29</v>
      </c>
      <c r="BF1030" s="160" t="str">
        <f t="shared" si="365"/>
        <v>П</v>
      </c>
      <c r="BG1030" s="161">
        <f t="shared" si="366"/>
        <v>7.5</v>
      </c>
      <c r="BH1030" s="167">
        <f t="shared" si="367"/>
        <v>1</v>
      </c>
      <c r="BI1030" s="162">
        <f t="shared" si="368"/>
        <v>0</v>
      </c>
      <c r="BJ1030" s="162">
        <f t="shared" si="369"/>
        <v>0</v>
      </c>
      <c r="BK1030" s="162">
        <f t="shared" si="370"/>
        <v>1</v>
      </c>
      <c r="BL1030" s="162">
        <f t="shared" si="371"/>
        <v>0</v>
      </c>
      <c r="BM1030" s="162">
        <f t="shared" si="372"/>
        <v>0</v>
      </c>
      <c r="BN1030" s="162">
        <f t="shared" si="373"/>
        <v>1</v>
      </c>
      <c r="BO1030" s="167">
        <f t="shared" si="374"/>
        <v>0</v>
      </c>
      <c r="BP1030" s="162">
        <f t="shared" si="375"/>
        <v>0</v>
      </c>
      <c r="BQ1030" s="168">
        <f t="shared" si="376"/>
        <v>1</v>
      </c>
      <c r="BT1030" s="169">
        <f t="shared" si="377"/>
        <v>0</v>
      </c>
      <c r="BU1030" s="169">
        <f t="shared" si="378"/>
        <v>0</v>
      </c>
      <c r="BV1030" s="169">
        <f t="shared" si="379"/>
        <v>7.5</v>
      </c>
      <c r="BW1030" s="169">
        <f t="shared" si="380"/>
        <v>1</v>
      </c>
      <c r="BX1030" s="170">
        <f t="shared" si="381"/>
        <v>0</v>
      </c>
      <c r="BY1030" s="170">
        <f t="shared" si="382"/>
        <v>0</v>
      </c>
      <c r="BZ1030" s="170">
        <f t="shared" si="383"/>
        <v>0</v>
      </c>
      <c r="CA1030" s="170">
        <f t="shared" si="384"/>
        <v>0</v>
      </c>
      <c r="CB1030" s="216"/>
    </row>
    <row r="1031" spans="1:80" s="172" customFormat="1" ht="15.75" customHeight="1">
      <c r="A1031" s="163" t="s">
        <v>291</v>
      </c>
      <c r="B1031" s="163"/>
      <c r="D1031" s="163">
        <v>15</v>
      </c>
      <c r="AA1031" s="165" t="s">
        <v>83</v>
      </c>
      <c r="AB1031" s="166" t="s">
        <v>5868</v>
      </c>
      <c r="AC1031" s="94" t="s">
        <v>92</v>
      </c>
      <c r="AD1031" s="95" t="s">
        <v>305</v>
      </c>
      <c r="AE1031" s="94" t="s">
        <v>11403</v>
      </c>
      <c r="AF1031" s="96" t="s">
        <v>345</v>
      </c>
      <c r="AG1031" s="22" t="s">
        <v>11404</v>
      </c>
      <c r="AH1031" s="22" t="s">
        <v>11396</v>
      </c>
      <c r="AI1031" s="97" t="s">
        <v>298</v>
      </c>
      <c r="AJ1031" s="98">
        <v>2.5</v>
      </c>
      <c r="AK1031" s="95" t="s">
        <v>11405</v>
      </c>
      <c r="AL1031" s="94"/>
      <c r="AM1031" s="94"/>
      <c r="AN1031" s="167">
        <f t="shared" si="361"/>
        <v>6</v>
      </c>
      <c r="AO1031" s="49">
        <v>0</v>
      </c>
      <c r="AP1031" s="49">
        <v>0</v>
      </c>
      <c r="AQ1031" s="49">
        <v>6</v>
      </c>
      <c r="AR1031" s="49">
        <v>0</v>
      </c>
      <c r="AS1031" s="49">
        <v>0</v>
      </c>
      <c r="AT1031" s="49">
        <v>0</v>
      </c>
      <c r="AU1031" s="167">
        <f t="shared" si="362"/>
        <v>6</v>
      </c>
      <c r="AV1031" s="49">
        <v>0</v>
      </c>
      <c r="AW1031" s="99">
        <v>10.73</v>
      </c>
      <c r="AX1031" s="94"/>
      <c r="AY1031" s="94" t="s">
        <v>11406</v>
      </c>
      <c r="AZ1031" s="100"/>
      <c r="BA1031" s="100"/>
      <c r="BB1031" s="49">
        <v>1</v>
      </c>
      <c r="BC1031" s="159"/>
      <c r="BD1031" s="153" t="str">
        <f t="shared" si="363"/>
        <v>09, 30, 2022.11.29</v>
      </c>
      <c r="BE1031" s="153" t="str">
        <f t="shared" si="364"/>
        <v>12, 00, 2022.11.29</v>
      </c>
      <c r="BF1031" s="160" t="str">
        <f t="shared" si="365"/>
        <v>П</v>
      </c>
      <c r="BG1031" s="161">
        <f t="shared" si="366"/>
        <v>2.5</v>
      </c>
      <c r="BH1031" s="167">
        <f t="shared" si="367"/>
        <v>6</v>
      </c>
      <c r="BI1031" s="162">
        <f t="shared" si="368"/>
        <v>0</v>
      </c>
      <c r="BJ1031" s="162">
        <f t="shared" si="369"/>
        <v>0</v>
      </c>
      <c r="BK1031" s="162">
        <f t="shared" si="370"/>
        <v>6</v>
      </c>
      <c r="BL1031" s="162">
        <f t="shared" si="371"/>
        <v>0</v>
      </c>
      <c r="BM1031" s="162">
        <f t="shared" si="372"/>
        <v>0</v>
      </c>
      <c r="BN1031" s="162">
        <f t="shared" si="373"/>
        <v>0</v>
      </c>
      <c r="BO1031" s="167">
        <f t="shared" si="374"/>
        <v>6</v>
      </c>
      <c r="BP1031" s="162">
        <f t="shared" si="375"/>
        <v>0</v>
      </c>
      <c r="BQ1031" s="168">
        <f t="shared" si="376"/>
        <v>1</v>
      </c>
      <c r="BT1031" s="169">
        <f t="shared" si="377"/>
        <v>0</v>
      </c>
      <c r="BU1031" s="169">
        <f t="shared" si="378"/>
        <v>0</v>
      </c>
      <c r="BV1031" s="169">
        <f t="shared" si="379"/>
        <v>15</v>
      </c>
      <c r="BW1031" s="169">
        <f t="shared" si="380"/>
        <v>6</v>
      </c>
      <c r="BX1031" s="170">
        <f t="shared" si="381"/>
        <v>0</v>
      </c>
      <c r="BY1031" s="170">
        <f t="shared" si="382"/>
        <v>0</v>
      </c>
      <c r="BZ1031" s="170">
        <f t="shared" si="383"/>
        <v>0</v>
      </c>
      <c r="CA1031" s="170">
        <f t="shared" si="384"/>
        <v>0</v>
      </c>
      <c r="CB1031" s="216"/>
    </row>
    <row r="1032" spans="1:80" s="172" customFormat="1" ht="15.75" customHeight="1">
      <c r="A1032" s="163" t="s">
        <v>291</v>
      </c>
      <c r="B1032" s="163"/>
      <c r="D1032" s="163">
        <v>15</v>
      </c>
      <c r="AA1032" s="165" t="s">
        <v>83</v>
      </c>
      <c r="AB1032" s="166" t="s">
        <v>5873</v>
      </c>
      <c r="AC1032" s="94" t="s">
        <v>90</v>
      </c>
      <c r="AD1032" s="95" t="s">
        <v>314</v>
      </c>
      <c r="AE1032" s="94" t="s">
        <v>11407</v>
      </c>
      <c r="AF1032" s="96" t="s">
        <v>345</v>
      </c>
      <c r="AG1032" s="22" t="s">
        <v>11408</v>
      </c>
      <c r="AH1032" s="22" t="s">
        <v>11409</v>
      </c>
      <c r="AI1032" s="97" t="s">
        <v>298</v>
      </c>
      <c r="AJ1032" s="98">
        <v>3.42</v>
      </c>
      <c r="AK1032" s="95" t="s">
        <v>11410</v>
      </c>
      <c r="AL1032" s="94"/>
      <c r="AM1032" s="94" t="s">
        <v>11411</v>
      </c>
      <c r="AN1032" s="167">
        <f t="shared" si="361"/>
        <v>1</v>
      </c>
      <c r="AO1032" s="49">
        <v>0</v>
      </c>
      <c r="AP1032" s="49">
        <v>1</v>
      </c>
      <c r="AQ1032" s="49">
        <v>0</v>
      </c>
      <c r="AR1032" s="49">
        <v>0</v>
      </c>
      <c r="AS1032" s="49">
        <v>0</v>
      </c>
      <c r="AT1032" s="49">
        <v>0</v>
      </c>
      <c r="AU1032" s="167">
        <f t="shared" si="362"/>
        <v>1</v>
      </c>
      <c r="AV1032" s="49">
        <v>0</v>
      </c>
      <c r="AW1032" s="99">
        <v>28.11</v>
      </c>
      <c r="AX1032" s="94"/>
      <c r="AY1032" s="94" t="s">
        <v>11412</v>
      </c>
      <c r="AZ1032" s="100"/>
      <c r="BA1032" s="100"/>
      <c r="BB1032" s="49">
        <v>1</v>
      </c>
      <c r="BC1032" s="159"/>
      <c r="BD1032" s="153" t="str">
        <f t="shared" si="363"/>
        <v>13, 35, 2022.11.30</v>
      </c>
      <c r="BE1032" s="153" t="str">
        <f t="shared" si="364"/>
        <v>17, 00, 2022.11.30</v>
      </c>
      <c r="BF1032" s="160" t="str">
        <f t="shared" si="365"/>
        <v>П</v>
      </c>
      <c r="BG1032" s="161">
        <f t="shared" si="366"/>
        <v>3.42</v>
      </c>
      <c r="BH1032" s="167">
        <f t="shared" si="367"/>
        <v>1</v>
      </c>
      <c r="BI1032" s="162">
        <f t="shared" si="368"/>
        <v>0</v>
      </c>
      <c r="BJ1032" s="162">
        <f t="shared" si="369"/>
        <v>1</v>
      </c>
      <c r="BK1032" s="162">
        <f t="shared" si="370"/>
        <v>0</v>
      </c>
      <c r="BL1032" s="162">
        <f t="shared" si="371"/>
        <v>0</v>
      </c>
      <c r="BM1032" s="162">
        <f t="shared" si="372"/>
        <v>0</v>
      </c>
      <c r="BN1032" s="162">
        <f t="shared" si="373"/>
        <v>0</v>
      </c>
      <c r="BO1032" s="167">
        <f t="shared" si="374"/>
        <v>1</v>
      </c>
      <c r="BP1032" s="162">
        <f t="shared" si="375"/>
        <v>0</v>
      </c>
      <c r="BQ1032" s="168">
        <f t="shared" si="376"/>
        <v>1</v>
      </c>
      <c r="BT1032" s="169">
        <f t="shared" si="377"/>
        <v>0</v>
      </c>
      <c r="BU1032" s="169">
        <f t="shared" si="378"/>
        <v>0</v>
      </c>
      <c r="BV1032" s="169">
        <f t="shared" si="379"/>
        <v>3.42</v>
      </c>
      <c r="BW1032" s="169">
        <f t="shared" si="380"/>
        <v>1</v>
      </c>
      <c r="BX1032" s="170">
        <f t="shared" si="381"/>
        <v>0</v>
      </c>
      <c r="BY1032" s="170">
        <f t="shared" si="382"/>
        <v>0</v>
      </c>
      <c r="BZ1032" s="170">
        <f t="shared" si="383"/>
        <v>0</v>
      </c>
      <c r="CA1032" s="170">
        <f t="shared" si="384"/>
        <v>0</v>
      </c>
      <c r="CB1032" s="216"/>
    </row>
    <row r="1033" spans="1:80" s="172" customFormat="1" ht="15.75" customHeight="1">
      <c r="A1033" s="163" t="s">
        <v>291</v>
      </c>
      <c r="B1033" s="163"/>
      <c r="D1033" s="163">
        <v>15</v>
      </c>
      <c r="AA1033" s="165" t="s">
        <v>83</v>
      </c>
      <c r="AB1033" s="166" t="s">
        <v>5877</v>
      </c>
      <c r="AC1033" s="94" t="s">
        <v>90</v>
      </c>
      <c r="AD1033" s="95" t="s">
        <v>305</v>
      </c>
      <c r="AE1033" s="94" t="s">
        <v>11413</v>
      </c>
      <c r="AF1033" s="96" t="s">
        <v>295</v>
      </c>
      <c r="AG1033" s="22" t="s">
        <v>11414</v>
      </c>
      <c r="AH1033" s="22" t="s">
        <v>11415</v>
      </c>
      <c r="AI1033" s="97" t="s">
        <v>309</v>
      </c>
      <c r="AJ1033" s="98">
        <v>1.48</v>
      </c>
      <c r="AK1033" s="95" t="s">
        <v>11416</v>
      </c>
      <c r="AL1033" s="94"/>
      <c r="AM1033" s="94"/>
      <c r="AN1033" s="167">
        <f t="shared" si="361"/>
        <v>1</v>
      </c>
      <c r="AO1033" s="49">
        <v>0</v>
      </c>
      <c r="AP1033" s="49">
        <v>0</v>
      </c>
      <c r="AQ1033" s="49">
        <v>1</v>
      </c>
      <c r="AR1033" s="49">
        <v>0</v>
      </c>
      <c r="AS1033" s="49">
        <v>0</v>
      </c>
      <c r="AT1033" s="49">
        <v>0</v>
      </c>
      <c r="AU1033" s="167">
        <f t="shared" si="362"/>
        <v>1</v>
      </c>
      <c r="AV1033" s="49">
        <v>0</v>
      </c>
      <c r="AW1033" s="99">
        <v>1</v>
      </c>
      <c r="AX1033" s="94"/>
      <c r="AY1033" s="94" t="s">
        <v>11417</v>
      </c>
      <c r="AZ1033" s="100" t="s">
        <v>312</v>
      </c>
      <c r="BA1033" s="100" t="s">
        <v>313</v>
      </c>
      <c r="BB1033" s="49">
        <v>0</v>
      </c>
      <c r="BC1033" s="159"/>
      <c r="BD1033" s="153" t="str">
        <f t="shared" si="363"/>
        <v>19, 40, 2022.11.30</v>
      </c>
      <c r="BE1033" s="153" t="str">
        <f t="shared" si="364"/>
        <v>21, 09, 2022.11.30</v>
      </c>
      <c r="BF1033" s="160" t="str">
        <f t="shared" si="365"/>
        <v>В</v>
      </c>
      <c r="BG1033" s="161">
        <f t="shared" si="366"/>
        <v>1.48</v>
      </c>
      <c r="BH1033" s="167">
        <f t="shared" si="367"/>
        <v>1</v>
      </c>
      <c r="BI1033" s="162">
        <f t="shared" si="368"/>
        <v>0</v>
      </c>
      <c r="BJ1033" s="162">
        <f t="shared" si="369"/>
        <v>0</v>
      </c>
      <c r="BK1033" s="162">
        <f t="shared" si="370"/>
        <v>1</v>
      </c>
      <c r="BL1033" s="162">
        <f t="shared" si="371"/>
        <v>0</v>
      </c>
      <c r="BM1033" s="162">
        <f t="shared" si="372"/>
        <v>0</v>
      </c>
      <c r="BN1033" s="162">
        <f t="shared" si="373"/>
        <v>0</v>
      </c>
      <c r="BO1033" s="167">
        <f t="shared" si="374"/>
        <v>1</v>
      </c>
      <c r="BP1033" s="162">
        <f t="shared" si="375"/>
        <v>0</v>
      </c>
      <c r="BQ1033" s="168">
        <f t="shared" si="376"/>
        <v>0</v>
      </c>
      <c r="BT1033" s="169">
        <f t="shared" si="377"/>
        <v>0</v>
      </c>
      <c r="BU1033" s="169">
        <f t="shared" si="378"/>
        <v>0</v>
      </c>
      <c r="BV1033" s="169">
        <f t="shared" si="379"/>
        <v>0</v>
      </c>
      <c r="BW1033" s="169">
        <f t="shared" si="380"/>
        <v>0</v>
      </c>
      <c r="BX1033" s="170">
        <f t="shared" si="381"/>
        <v>0</v>
      </c>
      <c r="BY1033" s="170">
        <f t="shared" si="382"/>
        <v>0</v>
      </c>
      <c r="BZ1033" s="170">
        <f t="shared" si="383"/>
        <v>0</v>
      </c>
      <c r="CA1033" s="170">
        <f t="shared" si="384"/>
        <v>0</v>
      </c>
      <c r="CB1033" s="216"/>
    </row>
    <row r="1034" spans="1:80" s="172" customFormat="1" ht="15.75" customHeight="1">
      <c r="A1034" s="163" t="s">
        <v>291</v>
      </c>
      <c r="B1034" s="163"/>
      <c r="D1034" s="163">
        <v>15</v>
      </c>
      <c r="AA1034" s="165" t="s">
        <v>83</v>
      </c>
      <c r="AB1034" s="166" t="s">
        <v>5883</v>
      </c>
      <c r="AC1034" s="94" t="s">
        <v>92</v>
      </c>
      <c r="AD1034" s="95" t="s">
        <v>314</v>
      </c>
      <c r="AE1034" s="94" t="s">
        <v>11418</v>
      </c>
      <c r="AF1034" s="96" t="s">
        <v>295</v>
      </c>
      <c r="AG1034" s="22" t="s">
        <v>11419</v>
      </c>
      <c r="AH1034" s="22" t="s">
        <v>11420</v>
      </c>
      <c r="AI1034" s="97" t="s">
        <v>298</v>
      </c>
      <c r="AJ1034" s="98">
        <v>7.5</v>
      </c>
      <c r="AK1034" s="95" t="s">
        <v>11421</v>
      </c>
      <c r="AL1034" s="94"/>
      <c r="AM1034" s="94"/>
      <c r="AN1034" s="167">
        <f t="shared" si="361"/>
        <v>5</v>
      </c>
      <c r="AO1034" s="49">
        <v>0</v>
      </c>
      <c r="AP1034" s="49">
        <v>0</v>
      </c>
      <c r="AQ1034" s="49">
        <v>5</v>
      </c>
      <c r="AR1034" s="49">
        <v>0</v>
      </c>
      <c r="AS1034" s="49">
        <v>0</v>
      </c>
      <c r="AT1034" s="49">
        <v>5</v>
      </c>
      <c r="AU1034" s="167">
        <f t="shared" si="362"/>
        <v>0</v>
      </c>
      <c r="AV1034" s="49">
        <v>0</v>
      </c>
      <c r="AW1034" s="99">
        <v>26.1</v>
      </c>
      <c r="AX1034" s="94"/>
      <c r="AY1034" s="94" t="s">
        <v>11422</v>
      </c>
      <c r="AZ1034" s="100"/>
      <c r="BA1034" s="100"/>
      <c r="BB1034" s="49">
        <v>1</v>
      </c>
      <c r="BC1034" s="159"/>
      <c r="BD1034" s="153" t="str">
        <f t="shared" si="363"/>
        <v>08, 30, 2022.12.01</v>
      </c>
      <c r="BE1034" s="153" t="str">
        <f t="shared" si="364"/>
        <v>16, 00, 2022.12.01</v>
      </c>
      <c r="BF1034" s="160" t="str">
        <f t="shared" si="365"/>
        <v>П</v>
      </c>
      <c r="BG1034" s="161">
        <f t="shared" si="366"/>
        <v>7.5</v>
      </c>
      <c r="BH1034" s="167">
        <f t="shared" si="367"/>
        <v>5</v>
      </c>
      <c r="BI1034" s="162">
        <f t="shared" si="368"/>
        <v>0</v>
      </c>
      <c r="BJ1034" s="162">
        <f t="shared" si="369"/>
        <v>0</v>
      </c>
      <c r="BK1034" s="162">
        <f t="shared" si="370"/>
        <v>5</v>
      </c>
      <c r="BL1034" s="162">
        <f t="shared" si="371"/>
        <v>0</v>
      </c>
      <c r="BM1034" s="162">
        <f t="shared" si="372"/>
        <v>0</v>
      </c>
      <c r="BN1034" s="162">
        <f t="shared" si="373"/>
        <v>5</v>
      </c>
      <c r="BO1034" s="167">
        <f t="shared" si="374"/>
        <v>0</v>
      </c>
      <c r="BP1034" s="162">
        <f t="shared" si="375"/>
        <v>0</v>
      </c>
      <c r="BQ1034" s="168">
        <f t="shared" si="376"/>
        <v>1</v>
      </c>
      <c r="BT1034" s="169">
        <f t="shared" si="377"/>
        <v>0</v>
      </c>
      <c r="BU1034" s="169">
        <f t="shared" si="378"/>
        <v>0</v>
      </c>
      <c r="BV1034" s="169">
        <f t="shared" si="379"/>
        <v>37.5</v>
      </c>
      <c r="BW1034" s="169">
        <f t="shared" si="380"/>
        <v>5</v>
      </c>
      <c r="BX1034" s="170">
        <f t="shared" si="381"/>
        <v>0</v>
      </c>
      <c r="BY1034" s="170">
        <f t="shared" si="382"/>
        <v>0</v>
      </c>
      <c r="BZ1034" s="170">
        <f t="shared" si="383"/>
        <v>0</v>
      </c>
      <c r="CA1034" s="170">
        <f t="shared" si="384"/>
        <v>0</v>
      </c>
      <c r="CB1034" s="216"/>
    </row>
    <row r="1035" spans="1:80" s="172" customFormat="1" ht="15.75" customHeight="1">
      <c r="A1035" s="163" t="s">
        <v>291</v>
      </c>
      <c r="B1035" s="163"/>
      <c r="D1035" s="163">
        <v>15</v>
      </c>
      <c r="AA1035" s="165" t="s">
        <v>83</v>
      </c>
      <c r="AB1035" s="166" t="s">
        <v>5889</v>
      </c>
      <c r="AC1035" s="94" t="s">
        <v>108</v>
      </c>
      <c r="AD1035" s="95" t="s">
        <v>314</v>
      </c>
      <c r="AE1035" s="94" t="s">
        <v>11423</v>
      </c>
      <c r="AF1035" s="96" t="s">
        <v>408</v>
      </c>
      <c r="AG1035" s="22" t="s">
        <v>11424</v>
      </c>
      <c r="AH1035" s="22" t="s">
        <v>11420</v>
      </c>
      <c r="AI1035" s="97" t="s">
        <v>298</v>
      </c>
      <c r="AJ1035" s="98">
        <v>7</v>
      </c>
      <c r="AK1035" s="95" t="s">
        <v>8442</v>
      </c>
      <c r="AL1035" s="94"/>
      <c r="AM1035" s="94" t="s">
        <v>1481</v>
      </c>
      <c r="AN1035" s="167">
        <f t="shared" si="361"/>
        <v>150</v>
      </c>
      <c r="AO1035" s="49">
        <v>0</v>
      </c>
      <c r="AP1035" s="49">
        <v>1</v>
      </c>
      <c r="AQ1035" s="49">
        <v>149</v>
      </c>
      <c r="AR1035" s="49">
        <v>0</v>
      </c>
      <c r="AS1035" s="49">
        <v>0</v>
      </c>
      <c r="AT1035" s="49">
        <v>0</v>
      </c>
      <c r="AU1035" s="167">
        <f t="shared" si="362"/>
        <v>150</v>
      </c>
      <c r="AV1035" s="49">
        <v>0</v>
      </c>
      <c r="AW1035" s="99">
        <v>160.99</v>
      </c>
      <c r="AX1035" s="94"/>
      <c r="AY1035" s="94" t="s">
        <v>11425</v>
      </c>
      <c r="AZ1035" s="100"/>
      <c r="BA1035" s="100"/>
      <c r="BB1035" s="49">
        <v>1</v>
      </c>
      <c r="BC1035" s="159"/>
      <c r="BD1035" s="153" t="str">
        <f t="shared" si="363"/>
        <v>09, 00, 2022.12.01</v>
      </c>
      <c r="BE1035" s="153" t="str">
        <f t="shared" si="364"/>
        <v>16, 00, 2022.12.01</v>
      </c>
      <c r="BF1035" s="160" t="str">
        <f t="shared" si="365"/>
        <v>П</v>
      </c>
      <c r="BG1035" s="161">
        <f t="shared" si="366"/>
        <v>7</v>
      </c>
      <c r="BH1035" s="167">
        <f t="shared" si="367"/>
        <v>150</v>
      </c>
      <c r="BI1035" s="162">
        <f t="shared" si="368"/>
        <v>0</v>
      </c>
      <c r="BJ1035" s="162">
        <f t="shared" si="369"/>
        <v>1</v>
      </c>
      <c r="BK1035" s="162">
        <f t="shared" si="370"/>
        <v>149</v>
      </c>
      <c r="BL1035" s="162">
        <f t="shared" si="371"/>
        <v>0</v>
      </c>
      <c r="BM1035" s="162">
        <f t="shared" si="372"/>
        <v>0</v>
      </c>
      <c r="BN1035" s="162">
        <f t="shared" si="373"/>
        <v>0</v>
      </c>
      <c r="BO1035" s="167">
        <f t="shared" si="374"/>
        <v>150</v>
      </c>
      <c r="BP1035" s="162">
        <f t="shared" si="375"/>
        <v>0</v>
      </c>
      <c r="BQ1035" s="168">
        <f t="shared" si="376"/>
        <v>1</v>
      </c>
      <c r="BT1035" s="169">
        <f t="shared" si="377"/>
        <v>0</v>
      </c>
      <c r="BU1035" s="169">
        <f t="shared" si="378"/>
        <v>0</v>
      </c>
      <c r="BV1035" s="169">
        <f t="shared" si="379"/>
        <v>1050</v>
      </c>
      <c r="BW1035" s="169">
        <f t="shared" si="380"/>
        <v>150</v>
      </c>
      <c r="BX1035" s="170">
        <f t="shared" si="381"/>
        <v>0</v>
      </c>
      <c r="BY1035" s="170">
        <f t="shared" si="382"/>
        <v>0</v>
      </c>
      <c r="BZ1035" s="170">
        <f t="shared" si="383"/>
        <v>0</v>
      </c>
      <c r="CA1035" s="170">
        <f t="shared" si="384"/>
        <v>0</v>
      </c>
      <c r="CB1035" s="216"/>
    </row>
    <row r="1036" spans="1:80" s="172" customFormat="1" ht="15.75" customHeight="1">
      <c r="A1036" s="163" t="s">
        <v>291</v>
      </c>
      <c r="B1036" s="163"/>
      <c r="D1036" s="163">
        <v>15</v>
      </c>
      <c r="AA1036" s="165" t="s">
        <v>83</v>
      </c>
      <c r="AB1036" s="166" t="s">
        <v>5895</v>
      </c>
      <c r="AC1036" s="94" t="s">
        <v>108</v>
      </c>
      <c r="AD1036" s="95" t="s">
        <v>314</v>
      </c>
      <c r="AE1036" s="94" t="s">
        <v>7123</v>
      </c>
      <c r="AF1036" s="96" t="s">
        <v>295</v>
      </c>
      <c r="AG1036" s="22" t="s">
        <v>11426</v>
      </c>
      <c r="AH1036" s="22" t="s">
        <v>11427</v>
      </c>
      <c r="AI1036" s="97" t="s">
        <v>309</v>
      </c>
      <c r="AJ1036" s="98">
        <v>0.48</v>
      </c>
      <c r="AK1036" s="95" t="s">
        <v>7126</v>
      </c>
      <c r="AL1036" s="94"/>
      <c r="AM1036" s="94"/>
      <c r="AN1036" s="167">
        <f t="shared" si="361"/>
        <v>6</v>
      </c>
      <c r="AO1036" s="49">
        <v>0</v>
      </c>
      <c r="AP1036" s="49">
        <v>0</v>
      </c>
      <c r="AQ1036" s="49">
        <v>6</v>
      </c>
      <c r="AR1036" s="49">
        <v>0</v>
      </c>
      <c r="AS1036" s="49">
        <v>0</v>
      </c>
      <c r="AT1036" s="49">
        <v>0</v>
      </c>
      <c r="AU1036" s="167">
        <f t="shared" si="362"/>
        <v>6</v>
      </c>
      <c r="AV1036" s="49">
        <v>0</v>
      </c>
      <c r="AW1036" s="99">
        <v>7.82</v>
      </c>
      <c r="AX1036" s="94"/>
      <c r="AY1036" s="94" t="s">
        <v>11428</v>
      </c>
      <c r="AZ1036" s="100" t="s">
        <v>312</v>
      </c>
      <c r="BA1036" s="100" t="s">
        <v>313</v>
      </c>
      <c r="BB1036" s="49">
        <v>0</v>
      </c>
      <c r="BC1036" s="159"/>
      <c r="BD1036" s="153" t="str">
        <f t="shared" si="363"/>
        <v>09, 46, 2022.12.01</v>
      </c>
      <c r="BE1036" s="153" t="str">
        <f t="shared" si="364"/>
        <v>10, 15, 2022.12.01</v>
      </c>
      <c r="BF1036" s="160" t="str">
        <f t="shared" si="365"/>
        <v>В</v>
      </c>
      <c r="BG1036" s="161">
        <f t="shared" si="366"/>
        <v>0.48</v>
      </c>
      <c r="BH1036" s="167">
        <f t="shared" si="367"/>
        <v>6</v>
      </c>
      <c r="BI1036" s="162">
        <f t="shared" si="368"/>
        <v>0</v>
      </c>
      <c r="BJ1036" s="162">
        <f t="shared" si="369"/>
        <v>0</v>
      </c>
      <c r="BK1036" s="162">
        <f t="shared" si="370"/>
        <v>6</v>
      </c>
      <c r="BL1036" s="162">
        <f t="shared" si="371"/>
        <v>0</v>
      </c>
      <c r="BM1036" s="162">
        <f t="shared" si="372"/>
        <v>0</v>
      </c>
      <c r="BN1036" s="162">
        <f t="shared" si="373"/>
        <v>0</v>
      </c>
      <c r="BO1036" s="167">
        <f t="shared" si="374"/>
        <v>6</v>
      </c>
      <c r="BP1036" s="162">
        <f t="shared" si="375"/>
        <v>0</v>
      </c>
      <c r="BQ1036" s="168">
        <f t="shared" si="376"/>
        <v>0</v>
      </c>
      <c r="BT1036" s="169">
        <f t="shared" si="377"/>
        <v>0</v>
      </c>
      <c r="BU1036" s="169">
        <f t="shared" si="378"/>
        <v>0</v>
      </c>
      <c r="BV1036" s="169">
        <f t="shared" si="379"/>
        <v>0</v>
      </c>
      <c r="BW1036" s="169">
        <f t="shared" si="380"/>
        <v>0</v>
      </c>
      <c r="BX1036" s="170">
        <f t="shared" si="381"/>
        <v>0</v>
      </c>
      <c r="BY1036" s="170">
        <f t="shared" si="382"/>
        <v>0</v>
      </c>
      <c r="BZ1036" s="170">
        <f t="shared" si="383"/>
        <v>0</v>
      </c>
      <c r="CA1036" s="170">
        <f t="shared" si="384"/>
        <v>0</v>
      </c>
      <c r="CB1036" s="216"/>
    </row>
    <row r="1037" spans="1:80" s="172" customFormat="1" ht="15.75" customHeight="1">
      <c r="A1037" s="163" t="s">
        <v>291</v>
      </c>
      <c r="B1037" s="163"/>
      <c r="D1037" s="163">
        <v>15</v>
      </c>
      <c r="AA1037" s="165" t="s">
        <v>83</v>
      </c>
      <c r="AB1037" s="166" t="s">
        <v>5901</v>
      </c>
      <c r="AC1037" s="94" t="s">
        <v>108</v>
      </c>
      <c r="AD1037" s="95" t="s">
        <v>314</v>
      </c>
      <c r="AE1037" s="94" t="s">
        <v>7123</v>
      </c>
      <c r="AF1037" s="96" t="s">
        <v>295</v>
      </c>
      <c r="AG1037" s="22" t="s">
        <v>11429</v>
      </c>
      <c r="AH1037" s="22" t="s">
        <v>11430</v>
      </c>
      <c r="AI1037" s="97" t="s">
        <v>309</v>
      </c>
      <c r="AJ1037" s="98">
        <v>0.33</v>
      </c>
      <c r="AK1037" s="95" t="s">
        <v>7126</v>
      </c>
      <c r="AL1037" s="94"/>
      <c r="AM1037" s="94"/>
      <c r="AN1037" s="167">
        <f t="shared" si="361"/>
        <v>6</v>
      </c>
      <c r="AO1037" s="49">
        <v>0</v>
      </c>
      <c r="AP1037" s="49">
        <v>0</v>
      </c>
      <c r="AQ1037" s="49">
        <v>6</v>
      </c>
      <c r="AR1037" s="49">
        <v>0</v>
      </c>
      <c r="AS1037" s="49">
        <v>0</v>
      </c>
      <c r="AT1037" s="49">
        <v>0</v>
      </c>
      <c r="AU1037" s="167">
        <f t="shared" si="362"/>
        <v>6</v>
      </c>
      <c r="AV1037" s="49">
        <v>0</v>
      </c>
      <c r="AW1037" s="99">
        <v>7.82</v>
      </c>
      <c r="AX1037" s="94"/>
      <c r="AY1037" s="94" t="s">
        <v>11431</v>
      </c>
      <c r="AZ1037" s="100" t="s">
        <v>312</v>
      </c>
      <c r="BA1037" s="100" t="s">
        <v>313</v>
      </c>
      <c r="BB1037" s="49">
        <v>0</v>
      </c>
      <c r="BC1037" s="159"/>
      <c r="BD1037" s="153" t="str">
        <f t="shared" si="363"/>
        <v>16, 30, 2022.12.01</v>
      </c>
      <c r="BE1037" s="153" t="str">
        <f t="shared" si="364"/>
        <v>16, 50, 2022.12.01</v>
      </c>
      <c r="BF1037" s="160" t="str">
        <f t="shared" si="365"/>
        <v>В</v>
      </c>
      <c r="BG1037" s="161">
        <f t="shared" si="366"/>
        <v>0.33</v>
      </c>
      <c r="BH1037" s="167">
        <f t="shared" si="367"/>
        <v>6</v>
      </c>
      <c r="BI1037" s="162">
        <f t="shared" si="368"/>
        <v>0</v>
      </c>
      <c r="BJ1037" s="162">
        <f t="shared" si="369"/>
        <v>0</v>
      </c>
      <c r="BK1037" s="162">
        <f t="shared" si="370"/>
        <v>6</v>
      </c>
      <c r="BL1037" s="162">
        <f t="shared" si="371"/>
        <v>0</v>
      </c>
      <c r="BM1037" s="162">
        <f t="shared" si="372"/>
        <v>0</v>
      </c>
      <c r="BN1037" s="162">
        <f t="shared" si="373"/>
        <v>0</v>
      </c>
      <c r="BO1037" s="167">
        <f t="shared" si="374"/>
        <v>6</v>
      </c>
      <c r="BP1037" s="162">
        <f t="shared" si="375"/>
        <v>0</v>
      </c>
      <c r="BQ1037" s="168">
        <f t="shared" si="376"/>
        <v>0</v>
      </c>
      <c r="BT1037" s="169">
        <f t="shared" si="377"/>
        <v>0</v>
      </c>
      <c r="BU1037" s="169">
        <f t="shared" si="378"/>
        <v>0</v>
      </c>
      <c r="BV1037" s="169">
        <f t="shared" si="379"/>
        <v>0</v>
      </c>
      <c r="BW1037" s="169">
        <f t="shared" si="380"/>
        <v>0</v>
      </c>
      <c r="BX1037" s="170">
        <f t="shared" si="381"/>
        <v>0</v>
      </c>
      <c r="BY1037" s="170">
        <f t="shared" si="382"/>
        <v>0</v>
      </c>
      <c r="BZ1037" s="170">
        <f t="shared" si="383"/>
        <v>0</v>
      </c>
      <c r="CA1037" s="170">
        <f t="shared" si="384"/>
        <v>0</v>
      </c>
      <c r="CB1037" s="216"/>
    </row>
    <row r="1038" spans="1:80" s="172" customFormat="1" ht="15.75" customHeight="1">
      <c r="A1038" s="163" t="s">
        <v>291</v>
      </c>
      <c r="B1038" s="163"/>
      <c r="D1038" s="163">
        <v>15</v>
      </c>
      <c r="AA1038" s="165" t="s">
        <v>83</v>
      </c>
      <c r="AB1038" s="166" t="s">
        <v>5907</v>
      </c>
      <c r="AC1038" s="94" t="s">
        <v>90</v>
      </c>
      <c r="AD1038" s="95" t="s">
        <v>305</v>
      </c>
      <c r="AE1038" s="94" t="s">
        <v>11432</v>
      </c>
      <c r="AF1038" s="96" t="s">
        <v>295</v>
      </c>
      <c r="AG1038" s="22" t="s">
        <v>11433</v>
      </c>
      <c r="AH1038" s="22" t="s">
        <v>11434</v>
      </c>
      <c r="AI1038" s="97" t="s">
        <v>309</v>
      </c>
      <c r="AJ1038" s="98">
        <v>0.75</v>
      </c>
      <c r="AK1038" s="95" t="s">
        <v>11435</v>
      </c>
      <c r="AL1038" s="94"/>
      <c r="AM1038" s="94"/>
      <c r="AN1038" s="167">
        <f t="shared" si="361"/>
        <v>13</v>
      </c>
      <c r="AO1038" s="49">
        <v>0</v>
      </c>
      <c r="AP1038" s="49">
        <v>0</v>
      </c>
      <c r="AQ1038" s="49">
        <v>13</v>
      </c>
      <c r="AR1038" s="49">
        <v>0</v>
      </c>
      <c r="AS1038" s="49">
        <v>0</v>
      </c>
      <c r="AT1038" s="49">
        <v>0</v>
      </c>
      <c r="AU1038" s="167">
        <f t="shared" si="362"/>
        <v>13</v>
      </c>
      <c r="AV1038" s="49">
        <v>0</v>
      </c>
      <c r="AW1038" s="99">
        <v>18.32</v>
      </c>
      <c r="AX1038" s="94"/>
      <c r="AY1038" s="94" t="s">
        <v>11436</v>
      </c>
      <c r="AZ1038" s="100" t="s">
        <v>312</v>
      </c>
      <c r="BA1038" s="100" t="s">
        <v>313</v>
      </c>
      <c r="BB1038" s="49">
        <v>0</v>
      </c>
      <c r="BC1038" s="159"/>
      <c r="BD1038" s="153" t="str">
        <f t="shared" si="363"/>
        <v>18, 30, 2022.12.01</v>
      </c>
      <c r="BE1038" s="153" t="str">
        <f t="shared" si="364"/>
        <v>19, 15, 2022.12.01</v>
      </c>
      <c r="BF1038" s="160" t="str">
        <f t="shared" si="365"/>
        <v>В</v>
      </c>
      <c r="BG1038" s="161">
        <f t="shared" si="366"/>
        <v>0.75</v>
      </c>
      <c r="BH1038" s="167">
        <f t="shared" si="367"/>
        <v>13</v>
      </c>
      <c r="BI1038" s="162">
        <f t="shared" si="368"/>
        <v>0</v>
      </c>
      <c r="BJ1038" s="162">
        <f t="shared" si="369"/>
        <v>0</v>
      </c>
      <c r="BK1038" s="162">
        <f t="shared" si="370"/>
        <v>13</v>
      </c>
      <c r="BL1038" s="162">
        <f t="shared" si="371"/>
        <v>0</v>
      </c>
      <c r="BM1038" s="162">
        <f t="shared" si="372"/>
        <v>0</v>
      </c>
      <c r="BN1038" s="162">
        <f t="shared" si="373"/>
        <v>0</v>
      </c>
      <c r="BO1038" s="167">
        <f t="shared" si="374"/>
        <v>13</v>
      </c>
      <c r="BP1038" s="162">
        <f t="shared" si="375"/>
        <v>0</v>
      </c>
      <c r="BQ1038" s="168">
        <f t="shared" si="376"/>
        <v>0</v>
      </c>
      <c r="BT1038" s="169">
        <f t="shared" si="377"/>
        <v>0</v>
      </c>
      <c r="BU1038" s="169">
        <f t="shared" si="378"/>
        <v>0</v>
      </c>
      <c r="BV1038" s="169">
        <f t="shared" si="379"/>
        <v>0</v>
      </c>
      <c r="BW1038" s="169">
        <f t="shared" si="380"/>
        <v>0</v>
      </c>
      <c r="BX1038" s="170">
        <f t="shared" si="381"/>
        <v>0</v>
      </c>
      <c r="BY1038" s="170">
        <f t="shared" si="382"/>
        <v>0</v>
      </c>
      <c r="BZ1038" s="170">
        <f t="shared" si="383"/>
        <v>0</v>
      </c>
      <c r="CA1038" s="170">
        <f t="shared" si="384"/>
        <v>0</v>
      </c>
      <c r="CB1038" s="216"/>
    </row>
    <row r="1039" spans="1:80" s="172" customFormat="1" ht="15.75" customHeight="1">
      <c r="A1039" s="163" t="s">
        <v>291</v>
      </c>
      <c r="B1039" s="163"/>
      <c r="D1039" s="163">
        <v>15</v>
      </c>
      <c r="AA1039" s="165" t="s">
        <v>83</v>
      </c>
      <c r="AB1039" s="166" t="s">
        <v>5915</v>
      </c>
      <c r="AC1039" s="94" t="s">
        <v>92</v>
      </c>
      <c r="AD1039" s="95" t="s">
        <v>314</v>
      </c>
      <c r="AE1039" s="94" t="s">
        <v>11437</v>
      </c>
      <c r="AF1039" s="96" t="s">
        <v>295</v>
      </c>
      <c r="AG1039" s="22" t="s">
        <v>11438</v>
      </c>
      <c r="AH1039" s="22" t="s">
        <v>11439</v>
      </c>
      <c r="AI1039" s="97" t="s">
        <v>298</v>
      </c>
      <c r="AJ1039" s="98">
        <v>7.5</v>
      </c>
      <c r="AK1039" s="95" t="s">
        <v>11440</v>
      </c>
      <c r="AL1039" s="94"/>
      <c r="AM1039" s="94"/>
      <c r="AN1039" s="167">
        <f t="shared" si="361"/>
        <v>10</v>
      </c>
      <c r="AO1039" s="49">
        <v>0</v>
      </c>
      <c r="AP1039" s="49">
        <v>0</v>
      </c>
      <c r="AQ1039" s="49">
        <v>10</v>
      </c>
      <c r="AR1039" s="49">
        <v>0</v>
      </c>
      <c r="AS1039" s="49">
        <v>0</v>
      </c>
      <c r="AT1039" s="49">
        <v>8</v>
      </c>
      <c r="AU1039" s="167">
        <f t="shared" si="362"/>
        <v>2</v>
      </c>
      <c r="AV1039" s="49">
        <v>0</v>
      </c>
      <c r="AW1039" s="99">
        <v>31.31</v>
      </c>
      <c r="AX1039" s="94"/>
      <c r="AY1039" s="94" t="s">
        <v>11441</v>
      </c>
      <c r="AZ1039" s="100"/>
      <c r="BA1039" s="100"/>
      <c r="BB1039" s="49">
        <v>1</v>
      </c>
      <c r="BC1039" s="159"/>
      <c r="BD1039" s="153" t="str">
        <f t="shared" si="363"/>
        <v>08, 30, 2022.12.02</v>
      </c>
      <c r="BE1039" s="153" t="str">
        <f t="shared" si="364"/>
        <v>16, 00, 2022.12.02</v>
      </c>
      <c r="BF1039" s="160" t="str">
        <f t="shared" si="365"/>
        <v>П</v>
      </c>
      <c r="BG1039" s="161">
        <f t="shared" si="366"/>
        <v>7.5</v>
      </c>
      <c r="BH1039" s="167">
        <f t="shared" si="367"/>
        <v>10</v>
      </c>
      <c r="BI1039" s="162">
        <f t="shared" si="368"/>
        <v>0</v>
      </c>
      <c r="BJ1039" s="162">
        <f t="shared" si="369"/>
        <v>0</v>
      </c>
      <c r="BK1039" s="162">
        <f t="shared" si="370"/>
        <v>10</v>
      </c>
      <c r="BL1039" s="162">
        <f t="shared" si="371"/>
        <v>0</v>
      </c>
      <c r="BM1039" s="162">
        <f t="shared" si="372"/>
        <v>0</v>
      </c>
      <c r="BN1039" s="162">
        <f t="shared" si="373"/>
        <v>8</v>
      </c>
      <c r="BO1039" s="167">
        <f t="shared" si="374"/>
        <v>2</v>
      </c>
      <c r="BP1039" s="162">
        <f t="shared" si="375"/>
        <v>0</v>
      </c>
      <c r="BQ1039" s="168">
        <f t="shared" si="376"/>
        <v>1</v>
      </c>
      <c r="BT1039" s="169">
        <f t="shared" si="377"/>
        <v>0</v>
      </c>
      <c r="BU1039" s="169">
        <f t="shared" si="378"/>
        <v>0</v>
      </c>
      <c r="BV1039" s="169">
        <f t="shared" si="379"/>
        <v>75</v>
      </c>
      <c r="BW1039" s="169">
        <f t="shared" si="380"/>
        <v>10</v>
      </c>
      <c r="BX1039" s="170">
        <f t="shared" si="381"/>
        <v>0</v>
      </c>
      <c r="BY1039" s="170">
        <f t="shared" si="382"/>
        <v>0</v>
      </c>
      <c r="BZ1039" s="170">
        <f t="shared" si="383"/>
        <v>0</v>
      </c>
      <c r="CA1039" s="170">
        <f t="shared" si="384"/>
        <v>0</v>
      </c>
      <c r="CB1039" s="216"/>
    </row>
    <row r="1040" spans="1:80" s="172" customFormat="1" ht="15.75" customHeight="1">
      <c r="A1040" s="163" t="s">
        <v>291</v>
      </c>
      <c r="B1040" s="163"/>
      <c r="D1040" s="163">
        <v>15</v>
      </c>
      <c r="AA1040" s="165" t="s">
        <v>83</v>
      </c>
      <c r="AB1040" s="166" t="s">
        <v>5921</v>
      </c>
      <c r="AC1040" s="94" t="s">
        <v>90</v>
      </c>
      <c r="AD1040" s="95" t="s">
        <v>305</v>
      </c>
      <c r="AE1040" s="94" t="s">
        <v>11442</v>
      </c>
      <c r="AF1040" s="96" t="s">
        <v>295</v>
      </c>
      <c r="AG1040" s="22" t="s">
        <v>11443</v>
      </c>
      <c r="AH1040" s="22" t="s">
        <v>11439</v>
      </c>
      <c r="AI1040" s="97" t="s">
        <v>298</v>
      </c>
      <c r="AJ1040" s="98">
        <v>7</v>
      </c>
      <c r="AK1040" s="95" t="s">
        <v>11444</v>
      </c>
      <c r="AL1040" s="94"/>
      <c r="AM1040" s="94"/>
      <c r="AN1040" s="167">
        <f t="shared" si="361"/>
        <v>67</v>
      </c>
      <c r="AO1040" s="49">
        <v>0</v>
      </c>
      <c r="AP1040" s="49">
        <v>0</v>
      </c>
      <c r="AQ1040" s="49">
        <v>67</v>
      </c>
      <c r="AR1040" s="49">
        <v>0</v>
      </c>
      <c r="AS1040" s="49">
        <v>0</v>
      </c>
      <c r="AT1040" s="49">
        <v>0</v>
      </c>
      <c r="AU1040" s="167">
        <f t="shared" si="362"/>
        <v>67</v>
      </c>
      <c r="AV1040" s="49">
        <v>0</v>
      </c>
      <c r="AW1040" s="99">
        <v>35.369999999999997</v>
      </c>
      <c r="AX1040" s="94"/>
      <c r="AY1040" s="94" t="s">
        <v>11445</v>
      </c>
      <c r="AZ1040" s="100"/>
      <c r="BA1040" s="100"/>
      <c r="BB1040" s="49">
        <v>1</v>
      </c>
      <c r="BC1040" s="159"/>
      <c r="BD1040" s="153" t="str">
        <f t="shared" si="363"/>
        <v>09, 00, 2022.12.02</v>
      </c>
      <c r="BE1040" s="153" t="str">
        <f t="shared" si="364"/>
        <v>16, 00, 2022.12.02</v>
      </c>
      <c r="BF1040" s="160" t="str">
        <f t="shared" si="365"/>
        <v>П</v>
      </c>
      <c r="BG1040" s="161">
        <f t="shared" si="366"/>
        <v>7</v>
      </c>
      <c r="BH1040" s="167">
        <f t="shared" si="367"/>
        <v>67</v>
      </c>
      <c r="BI1040" s="162">
        <f t="shared" si="368"/>
        <v>0</v>
      </c>
      <c r="BJ1040" s="162">
        <f t="shared" si="369"/>
        <v>0</v>
      </c>
      <c r="BK1040" s="162">
        <f t="shared" si="370"/>
        <v>67</v>
      </c>
      <c r="BL1040" s="162">
        <f t="shared" si="371"/>
        <v>0</v>
      </c>
      <c r="BM1040" s="162">
        <f t="shared" si="372"/>
        <v>0</v>
      </c>
      <c r="BN1040" s="162">
        <f t="shared" si="373"/>
        <v>0</v>
      </c>
      <c r="BO1040" s="167">
        <f t="shared" si="374"/>
        <v>67</v>
      </c>
      <c r="BP1040" s="162">
        <f t="shared" si="375"/>
        <v>0</v>
      </c>
      <c r="BQ1040" s="168">
        <f t="shared" si="376"/>
        <v>1</v>
      </c>
      <c r="BT1040" s="169">
        <f t="shared" si="377"/>
        <v>0</v>
      </c>
      <c r="BU1040" s="169">
        <f t="shared" si="378"/>
        <v>0</v>
      </c>
      <c r="BV1040" s="169">
        <f t="shared" si="379"/>
        <v>469</v>
      </c>
      <c r="BW1040" s="169">
        <f t="shared" si="380"/>
        <v>67</v>
      </c>
      <c r="BX1040" s="170">
        <f t="shared" si="381"/>
        <v>0</v>
      </c>
      <c r="BY1040" s="170">
        <f t="shared" si="382"/>
        <v>0</v>
      </c>
      <c r="BZ1040" s="170">
        <f t="shared" si="383"/>
        <v>0</v>
      </c>
      <c r="CA1040" s="170">
        <f t="shared" si="384"/>
        <v>0</v>
      </c>
      <c r="CB1040" s="216"/>
    </row>
    <row r="1041" spans="1:80" s="172" customFormat="1" ht="15.75" customHeight="1">
      <c r="A1041" s="163" t="s">
        <v>291</v>
      </c>
      <c r="B1041" s="163"/>
      <c r="D1041" s="163">
        <v>15</v>
      </c>
      <c r="AA1041" s="165" t="s">
        <v>83</v>
      </c>
      <c r="AB1041" s="166" t="s">
        <v>5926</v>
      </c>
      <c r="AC1041" s="94" t="s">
        <v>108</v>
      </c>
      <c r="AD1041" s="95" t="s">
        <v>314</v>
      </c>
      <c r="AE1041" s="94" t="s">
        <v>7123</v>
      </c>
      <c r="AF1041" s="96" t="s">
        <v>295</v>
      </c>
      <c r="AG1041" s="22" t="s">
        <v>11439</v>
      </c>
      <c r="AH1041" s="22" t="s">
        <v>11446</v>
      </c>
      <c r="AI1041" s="97" t="s">
        <v>309</v>
      </c>
      <c r="AJ1041" s="98">
        <v>0.33</v>
      </c>
      <c r="AK1041" s="95" t="s">
        <v>7126</v>
      </c>
      <c r="AL1041" s="94"/>
      <c r="AM1041" s="94"/>
      <c r="AN1041" s="167">
        <f t="shared" si="361"/>
        <v>6</v>
      </c>
      <c r="AO1041" s="49">
        <v>0</v>
      </c>
      <c r="AP1041" s="49">
        <v>0</v>
      </c>
      <c r="AQ1041" s="49">
        <v>6</v>
      </c>
      <c r="AR1041" s="49">
        <v>0</v>
      </c>
      <c r="AS1041" s="49">
        <v>0</v>
      </c>
      <c r="AT1041" s="49">
        <v>0</v>
      </c>
      <c r="AU1041" s="167">
        <f t="shared" si="362"/>
        <v>6</v>
      </c>
      <c r="AV1041" s="49">
        <v>0</v>
      </c>
      <c r="AW1041" s="99">
        <v>7.82</v>
      </c>
      <c r="AX1041" s="94"/>
      <c r="AY1041" s="94" t="s">
        <v>11447</v>
      </c>
      <c r="AZ1041" s="100" t="s">
        <v>312</v>
      </c>
      <c r="BA1041" s="100" t="s">
        <v>313</v>
      </c>
      <c r="BB1041" s="49">
        <v>0</v>
      </c>
      <c r="BC1041" s="159"/>
      <c r="BD1041" s="153" t="str">
        <f t="shared" si="363"/>
        <v>16, 00, 2022.12.02</v>
      </c>
      <c r="BE1041" s="153" t="str">
        <f t="shared" si="364"/>
        <v>16, 20, 2022.12.02</v>
      </c>
      <c r="BF1041" s="160" t="str">
        <f t="shared" si="365"/>
        <v>В</v>
      </c>
      <c r="BG1041" s="161">
        <f t="shared" si="366"/>
        <v>0.33</v>
      </c>
      <c r="BH1041" s="167">
        <f t="shared" si="367"/>
        <v>6</v>
      </c>
      <c r="BI1041" s="162">
        <f t="shared" si="368"/>
        <v>0</v>
      </c>
      <c r="BJ1041" s="162">
        <f t="shared" si="369"/>
        <v>0</v>
      </c>
      <c r="BK1041" s="162">
        <f t="shared" si="370"/>
        <v>6</v>
      </c>
      <c r="BL1041" s="162">
        <f t="shared" si="371"/>
        <v>0</v>
      </c>
      <c r="BM1041" s="162">
        <f t="shared" si="372"/>
        <v>0</v>
      </c>
      <c r="BN1041" s="162">
        <f t="shared" si="373"/>
        <v>0</v>
      </c>
      <c r="BO1041" s="167">
        <f t="shared" si="374"/>
        <v>6</v>
      </c>
      <c r="BP1041" s="162">
        <f t="shared" si="375"/>
        <v>0</v>
      </c>
      <c r="BQ1041" s="168">
        <f t="shared" si="376"/>
        <v>0</v>
      </c>
      <c r="BT1041" s="169">
        <f t="shared" si="377"/>
        <v>0</v>
      </c>
      <c r="BU1041" s="169">
        <f t="shared" si="378"/>
        <v>0</v>
      </c>
      <c r="BV1041" s="169">
        <f t="shared" si="379"/>
        <v>0</v>
      </c>
      <c r="BW1041" s="169">
        <f t="shared" si="380"/>
        <v>0</v>
      </c>
      <c r="BX1041" s="170">
        <f t="shared" si="381"/>
        <v>0</v>
      </c>
      <c r="BY1041" s="170">
        <f t="shared" si="382"/>
        <v>0</v>
      </c>
      <c r="BZ1041" s="170">
        <f t="shared" si="383"/>
        <v>0</v>
      </c>
      <c r="CA1041" s="170">
        <f t="shared" si="384"/>
        <v>0</v>
      </c>
      <c r="CB1041" s="216"/>
    </row>
    <row r="1042" spans="1:80" s="172" customFormat="1" ht="15.75" customHeight="1">
      <c r="A1042" s="163" t="s">
        <v>291</v>
      </c>
      <c r="B1042" s="163"/>
      <c r="D1042" s="163">
        <v>15</v>
      </c>
      <c r="AA1042" s="165" t="s">
        <v>83</v>
      </c>
      <c r="AB1042" s="166" t="s">
        <v>5932</v>
      </c>
      <c r="AC1042" s="94" t="s">
        <v>108</v>
      </c>
      <c r="AD1042" s="95" t="s">
        <v>293</v>
      </c>
      <c r="AE1042" s="94" t="s">
        <v>5908</v>
      </c>
      <c r="AF1042" s="96" t="s">
        <v>345</v>
      </c>
      <c r="AG1042" s="22" t="s">
        <v>11448</v>
      </c>
      <c r="AH1042" s="22" t="s">
        <v>11449</v>
      </c>
      <c r="AI1042" s="97" t="s">
        <v>309</v>
      </c>
      <c r="AJ1042" s="98">
        <v>1.42</v>
      </c>
      <c r="AK1042" s="95" t="s">
        <v>11450</v>
      </c>
      <c r="AL1042" s="94"/>
      <c r="AM1042" s="94" t="s">
        <v>5912</v>
      </c>
      <c r="AN1042" s="167">
        <f t="shared" si="361"/>
        <v>145</v>
      </c>
      <c r="AO1042" s="49">
        <v>1</v>
      </c>
      <c r="AP1042" s="49">
        <v>6</v>
      </c>
      <c r="AQ1042" s="49">
        <v>135</v>
      </c>
      <c r="AR1042" s="49">
        <v>0</v>
      </c>
      <c r="AS1042" s="49">
        <v>0</v>
      </c>
      <c r="AT1042" s="49">
        <v>36</v>
      </c>
      <c r="AU1042" s="167">
        <f t="shared" si="362"/>
        <v>106</v>
      </c>
      <c r="AV1042" s="49">
        <v>3</v>
      </c>
      <c r="AW1042" s="99">
        <v>60.25</v>
      </c>
      <c r="AX1042" s="94" t="s">
        <v>11451</v>
      </c>
      <c r="AY1042" s="94" t="s">
        <v>11452</v>
      </c>
      <c r="AZ1042" s="100" t="s">
        <v>501</v>
      </c>
      <c r="BA1042" s="100" t="s">
        <v>639</v>
      </c>
      <c r="BB1042" s="49">
        <v>1</v>
      </c>
      <c r="BC1042" s="159"/>
      <c r="BD1042" s="153" t="str">
        <f t="shared" si="363"/>
        <v>21, 57, 2022.12.02</v>
      </c>
      <c r="BE1042" s="153" t="str">
        <f t="shared" si="364"/>
        <v>23, 22, 2022.12.02</v>
      </c>
      <c r="BF1042" s="160" t="str">
        <f t="shared" si="365"/>
        <v>В</v>
      </c>
      <c r="BG1042" s="161">
        <f t="shared" si="366"/>
        <v>1.42</v>
      </c>
      <c r="BH1042" s="167">
        <f t="shared" si="367"/>
        <v>145</v>
      </c>
      <c r="BI1042" s="162">
        <f t="shared" si="368"/>
        <v>1</v>
      </c>
      <c r="BJ1042" s="162">
        <f t="shared" si="369"/>
        <v>6</v>
      </c>
      <c r="BK1042" s="162">
        <f t="shared" si="370"/>
        <v>135</v>
      </c>
      <c r="BL1042" s="162">
        <f t="shared" si="371"/>
        <v>0</v>
      </c>
      <c r="BM1042" s="162">
        <f t="shared" si="372"/>
        <v>0</v>
      </c>
      <c r="BN1042" s="162">
        <f t="shared" si="373"/>
        <v>36</v>
      </c>
      <c r="BO1042" s="167">
        <f t="shared" si="374"/>
        <v>106</v>
      </c>
      <c r="BP1042" s="162">
        <f t="shared" si="375"/>
        <v>3</v>
      </c>
      <c r="BQ1042" s="168">
        <f t="shared" si="376"/>
        <v>1</v>
      </c>
      <c r="BT1042" s="169">
        <f t="shared" si="377"/>
        <v>205.89999999999998</v>
      </c>
      <c r="BU1042" s="169">
        <f t="shared" si="378"/>
        <v>145</v>
      </c>
      <c r="BV1042" s="169">
        <f t="shared" si="379"/>
        <v>0</v>
      </c>
      <c r="BW1042" s="169">
        <f t="shared" si="380"/>
        <v>0</v>
      </c>
      <c r="BX1042" s="170">
        <f t="shared" si="381"/>
        <v>0</v>
      </c>
      <c r="BY1042" s="170">
        <f t="shared" si="382"/>
        <v>0</v>
      </c>
      <c r="BZ1042" s="170">
        <f t="shared" si="383"/>
        <v>0</v>
      </c>
      <c r="CA1042" s="170">
        <f t="shared" si="384"/>
        <v>0</v>
      </c>
      <c r="CB1042" s="216"/>
    </row>
    <row r="1043" spans="1:80" s="172" customFormat="1" ht="15.75" customHeight="1">
      <c r="A1043" s="163" t="s">
        <v>291</v>
      </c>
      <c r="B1043" s="163"/>
      <c r="D1043" s="163">
        <v>15</v>
      </c>
      <c r="AA1043" s="165" t="s">
        <v>83</v>
      </c>
      <c r="AB1043" s="166" t="s">
        <v>5937</v>
      </c>
      <c r="AC1043" s="94" t="s">
        <v>90</v>
      </c>
      <c r="AD1043" s="95" t="s">
        <v>305</v>
      </c>
      <c r="AE1043" s="94" t="s">
        <v>5927</v>
      </c>
      <c r="AF1043" s="96" t="s">
        <v>295</v>
      </c>
      <c r="AG1043" s="22" t="s">
        <v>11453</v>
      </c>
      <c r="AH1043" s="22" t="s">
        <v>11454</v>
      </c>
      <c r="AI1043" s="97" t="s">
        <v>309</v>
      </c>
      <c r="AJ1043" s="98">
        <v>0.65</v>
      </c>
      <c r="AK1043" s="95" t="s">
        <v>5930</v>
      </c>
      <c r="AL1043" s="94"/>
      <c r="AM1043" s="94"/>
      <c r="AN1043" s="167">
        <f t="shared" si="361"/>
        <v>49</v>
      </c>
      <c r="AO1043" s="49">
        <v>0</v>
      </c>
      <c r="AP1043" s="49">
        <v>0</v>
      </c>
      <c r="AQ1043" s="49">
        <v>49</v>
      </c>
      <c r="AR1043" s="49">
        <v>0</v>
      </c>
      <c r="AS1043" s="49">
        <v>0</v>
      </c>
      <c r="AT1043" s="49">
        <v>0</v>
      </c>
      <c r="AU1043" s="167">
        <f t="shared" si="362"/>
        <v>49</v>
      </c>
      <c r="AV1043" s="49">
        <v>0</v>
      </c>
      <c r="AW1043" s="99">
        <v>23.69</v>
      </c>
      <c r="AX1043" s="94"/>
      <c r="AY1043" s="94" t="s">
        <v>11455</v>
      </c>
      <c r="AZ1043" s="100" t="s">
        <v>312</v>
      </c>
      <c r="BA1043" s="100" t="s">
        <v>313</v>
      </c>
      <c r="BB1043" s="49">
        <v>0</v>
      </c>
      <c r="BC1043" s="159"/>
      <c r="BD1043" s="153" t="str">
        <f t="shared" si="363"/>
        <v>20, 41, 2022.12.03</v>
      </c>
      <c r="BE1043" s="153" t="str">
        <f t="shared" si="364"/>
        <v>21, 20, 2022.12.03</v>
      </c>
      <c r="BF1043" s="160" t="str">
        <f t="shared" si="365"/>
        <v>В</v>
      </c>
      <c r="BG1043" s="161">
        <f t="shared" si="366"/>
        <v>0.65</v>
      </c>
      <c r="BH1043" s="167">
        <f t="shared" si="367"/>
        <v>49</v>
      </c>
      <c r="BI1043" s="162">
        <f t="shared" si="368"/>
        <v>0</v>
      </c>
      <c r="BJ1043" s="162">
        <f t="shared" si="369"/>
        <v>0</v>
      </c>
      <c r="BK1043" s="162">
        <f t="shared" si="370"/>
        <v>49</v>
      </c>
      <c r="BL1043" s="162">
        <f t="shared" si="371"/>
        <v>0</v>
      </c>
      <c r="BM1043" s="162">
        <f t="shared" si="372"/>
        <v>0</v>
      </c>
      <c r="BN1043" s="162">
        <f t="shared" si="373"/>
        <v>0</v>
      </c>
      <c r="BO1043" s="167">
        <f t="shared" si="374"/>
        <v>49</v>
      </c>
      <c r="BP1043" s="162">
        <f t="shared" si="375"/>
        <v>0</v>
      </c>
      <c r="BQ1043" s="168">
        <f t="shared" si="376"/>
        <v>0</v>
      </c>
      <c r="BT1043" s="169">
        <f t="shared" si="377"/>
        <v>0</v>
      </c>
      <c r="BU1043" s="169">
        <f t="shared" si="378"/>
        <v>0</v>
      </c>
      <c r="BV1043" s="169">
        <f t="shared" si="379"/>
        <v>0</v>
      </c>
      <c r="BW1043" s="169">
        <f t="shared" si="380"/>
        <v>0</v>
      </c>
      <c r="BX1043" s="170">
        <f t="shared" si="381"/>
        <v>0</v>
      </c>
      <c r="BY1043" s="170">
        <f t="shared" si="382"/>
        <v>0</v>
      </c>
      <c r="BZ1043" s="170">
        <f t="shared" si="383"/>
        <v>0</v>
      </c>
      <c r="CA1043" s="170">
        <f t="shared" si="384"/>
        <v>0</v>
      </c>
      <c r="CB1043" s="216"/>
    </row>
    <row r="1044" spans="1:80" s="172" customFormat="1" ht="15.75" customHeight="1">
      <c r="A1044" s="163" t="s">
        <v>291</v>
      </c>
      <c r="B1044" s="163"/>
      <c r="D1044" s="163">
        <v>15</v>
      </c>
      <c r="AA1044" s="165" t="s">
        <v>83</v>
      </c>
      <c r="AB1044" s="166" t="s">
        <v>5942</v>
      </c>
      <c r="AC1044" s="94" t="s">
        <v>92</v>
      </c>
      <c r="AD1044" s="95" t="s">
        <v>293</v>
      </c>
      <c r="AE1044" s="94" t="s">
        <v>11456</v>
      </c>
      <c r="AF1044" s="96" t="s">
        <v>295</v>
      </c>
      <c r="AG1044" s="22" t="s">
        <v>11457</v>
      </c>
      <c r="AH1044" s="22" t="s">
        <v>11458</v>
      </c>
      <c r="AI1044" s="97" t="s">
        <v>298</v>
      </c>
      <c r="AJ1044" s="98">
        <v>2</v>
      </c>
      <c r="AK1044" s="95" t="s">
        <v>11459</v>
      </c>
      <c r="AL1044" s="94"/>
      <c r="AM1044" s="94" t="s">
        <v>779</v>
      </c>
      <c r="AN1044" s="167">
        <f t="shared" si="361"/>
        <v>3</v>
      </c>
      <c r="AO1044" s="49">
        <v>0</v>
      </c>
      <c r="AP1044" s="49">
        <v>2</v>
      </c>
      <c r="AQ1044" s="49">
        <v>1</v>
      </c>
      <c r="AR1044" s="49">
        <v>0</v>
      </c>
      <c r="AS1044" s="49">
        <v>0</v>
      </c>
      <c r="AT1044" s="49">
        <v>2</v>
      </c>
      <c r="AU1044" s="167">
        <f t="shared" si="362"/>
        <v>1</v>
      </c>
      <c r="AV1044" s="49">
        <v>0</v>
      </c>
      <c r="AW1044" s="99">
        <v>3.47</v>
      </c>
      <c r="AX1044" s="94"/>
      <c r="AY1044" s="94" t="s">
        <v>11460</v>
      </c>
      <c r="AZ1044" s="100"/>
      <c r="BA1044" s="100"/>
      <c r="BB1044" s="49">
        <v>1</v>
      </c>
      <c r="BC1044" s="159"/>
      <c r="BD1044" s="153" t="str">
        <f t="shared" si="363"/>
        <v>08, 30, 2022.12.06</v>
      </c>
      <c r="BE1044" s="153" t="str">
        <f t="shared" si="364"/>
        <v>10, 30, 2022.12.06</v>
      </c>
      <c r="BF1044" s="160" t="str">
        <f t="shared" si="365"/>
        <v>П</v>
      </c>
      <c r="BG1044" s="161">
        <f t="shared" si="366"/>
        <v>2</v>
      </c>
      <c r="BH1044" s="167">
        <f t="shared" si="367"/>
        <v>3</v>
      </c>
      <c r="BI1044" s="162">
        <f t="shared" si="368"/>
        <v>0</v>
      </c>
      <c r="BJ1044" s="162">
        <f t="shared" si="369"/>
        <v>2</v>
      </c>
      <c r="BK1044" s="162">
        <f t="shared" si="370"/>
        <v>1</v>
      </c>
      <c r="BL1044" s="162">
        <f t="shared" si="371"/>
        <v>0</v>
      </c>
      <c r="BM1044" s="162">
        <f t="shared" si="372"/>
        <v>0</v>
      </c>
      <c r="BN1044" s="162">
        <f t="shared" si="373"/>
        <v>2</v>
      </c>
      <c r="BO1044" s="167">
        <f t="shared" si="374"/>
        <v>1</v>
      </c>
      <c r="BP1044" s="162">
        <f t="shared" si="375"/>
        <v>0</v>
      </c>
      <c r="BQ1044" s="168">
        <f t="shared" si="376"/>
        <v>1</v>
      </c>
      <c r="BT1044" s="169">
        <f t="shared" si="377"/>
        <v>0</v>
      </c>
      <c r="BU1044" s="169">
        <f t="shared" si="378"/>
        <v>0</v>
      </c>
      <c r="BV1044" s="169">
        <f t="shared" si="379"/>
        <v>6</v>
      </c>
      <c r="BW1044" s="169">
        <f t="shared" si="380"/>
        <v>3</v>
      </c>
      <c r="BX1044" s="170">
        <f t="shared" si="381"/>
        <v>0</v>
      </c>
      <c r="BY1044" s="170">
        <f t="shared" si="382"/>
        <v>0</v>
      </c>
      <c r="BZ1044" s="170">
        <f t="shared" si="383"/>
        <v>0</v>
      </c>
      <c r="CA1044" s="170">
        <f t="shared" si="384"/>
        <v>0</v>
      </c>
      <c r="CB1044" s="216"/>
    </row>
    <row r="1045" spans="1:80" s="172" customFormat="1" ht="15.75" customHeight="1">
      <c r="A1045" s="163" t="s">
        <v>291</v>
      </c>
      <c r="B1045" s="163"/>
      <c r="D1045" s="163">
        <v>15</v>
      </c>
      <c r="AA1045" s="165" t="s">
        <v>83</v>
      </c>
      <c r="AB1045" s="166" t="s">
        <v>5948</v>
      </c>
      <c r="AC1045" s="94" t="s">
        <v>92</v>
      </c>
      <c r="AD1045" s="95" t="s">
        <v>314</v>
      </c>
      <c r="AE1045" s="94" t="s">
        <v>11461</v>
      </c>
      <c r="AF1045" s="96" t="s">
        <v>295</v>
      </c>
      <c r="AG1045" s="22" t="s">
        <v>11457</v>
      </c>
      <c r="AH1045" s="22" t="s">
        <v>11462</v>
      </c>
      <c r="AI1045" s="97" t="s">
        <v>298</v>
      </c>
      <c r="AJ1045" s="98">
        <v>7.5</v>
      </c>
      <c r="AK1045" s="95" t="s">
        <v>11440</v>
      </c>
      <c r="AL1045" s="94"/>
      <c r="AM1045" s="94"/>
      <c r="AN1045" s="167">
        <f t="shared" si="361"/>
        <v>10</v>
      </c>
      <c r="AO1045" s="49">
        <v>0</v>
      </c>
      <c r="AP1045" s="49">
        <v>0</v>
      </c>
      <c r="AQ1045" s="49">
        <v>10</v>
      </c>
      <c r="AR1045" s="49">
        <v>0</v>
      </c>
      <c r="AS1045" s="49">
        <v>0</v>
      </c>
      <c r="AT1045" s="49">
        <v>8</v>
      </c>
      <c r="AU1045" s="167">
        <f t="shared" si="362"/>
        <v>2</v>
      </c>
      <c r="AV1045" s="49">
        <v>0</v>
      </c>
      <c r="AW1045" s="99">
        <v>12.28</v>
      </c>
      <c r="AX1045" s="94"/>
      <c r="AY1045" s="94" t="s">
        <v>11463</v>
      </c>
      <c r="AZ1045" s="100"/>
      <c r="BA1045" s="100"/>
      <c r="BB1045" s="49">
        <v>1</v>
      </c>
      <c r="BC1045" s="159"/>
      <c r="BD1045" s="153" t="str">
        <f t="shared" si="363"/>
        <v>08, 30, 2022.12.06</v>
      </c>
      <c r="BE1045" s="153" t="str">
        <f t="shared" si="364"/>
        <v>16, 00, 2022.12.06</v>
      </c>
      <c r="BF1045" s="160" t="str">
        <f t="shared" si="365"/>
        <v>П</v>
      </c>
      <c r="BG1045" s="161">
        <f t="shared" si="366"/>
        <v>7.5</v>
      </c>
      <c r="BH1045" s="167">
        <f t="shared" si="367"/>
        <v>10</v>
      </c>
      <c r="BI1045" s="162">
        <f t="shared" si="368"/>
        <v>0</v>
      </c>
      <c r="BJ1045" s="162">
        <f t="shared" si="369"/>
        <v>0</v>
      </c>
      <c r="BK1045" s="162">
        <f t="shared" si="370"/>
        <v>10</v>
      </c>
      <c r="BL1045" s="162">
        <f t="shared" si="371"/>
        <v>0</v>
      </c>
      <c r="BM1045" s="162">
        <f t="shared" si="372"/>
        <v>0</v>
      </c>
      <c r="BN1045" s="162">
        <f t="shared" si="373"/>
        <v>8</v>
      </c>
      <c r="BO1045" s="167">
        <f t="shared" si="374"/>
        <v>2</v>
      </c>
      <c r="BP1045" s="162">
        <f t="shared" si="375"/>
        <v>0</v>
      </c>
      <c r="BQ1045" s="168">
        <f t="shared" si="376"/>
        <v>1</v>
      </c>
      <c r="BT1045" s="169">
        <f t="shared" si="377"/>
        <v>0</v>
      </c>
      <c r="BU1045" s="169">
        <f t="shared" si="378"/>
        <v>0</v>
      </c>
      <c r="BV1045" s="169">
        <f t="shared" si="379"/>
        <v>75</v>
      </c>
      <c r="BW1045" s="169">
        <f t="shared" si="380"/>
        <v>10</v>
      </c>
      <c r="BX1045" s="170">
        <f t="shared" si="381"/>
        <v>0</v>
      </c>
      <c r="BY1045" s="170">
        <f t="shared" si="382"/>
        <v>0</v>
      </c>
      <c r="BZ1045" s="170">
        <f t="shared" si="383"/>
        <v>0</v>
      </c>
      <c r="CA1045" s="170">
        <f t="shared" si="384"/>
        <v>0</v>
      </c>
      <c r="CB1045" s="216"/>
    </row>
    <row r="1046" spans="1:80" s="172" customFormat="1" ht="15.75" customHeight="1">
      <c r="A1046" s="163" t="s">
        <v>291</v>
      </c>
      <c r="B1046" s="163"/>
      <c r="D1046" s="163">
        <v>15</v>
      </c>
      <c r="AA1046" s="165" t="s">
        <v>83</v>
      </c>
      <c r="AB1046" s="166" t="s">
        <v>5953</v>
      </c>
      <c r="AC1046" s="94" t="s">
        <v>108</v>
      </c>
      <c r="AD1046" s="95" t="s">
        <v>768</v>
      </c>
      <c r="AE1046" s="94" t="s">
        <v>11464</v>
      </c>
      <c r="AF1046" s="96" t="s">
        <v>345</v>
      </c>
      <c r="AG1046" s="22" t="s">
        <v>11465</v>
      </c>
      <c r="AH1046" s="22" t="s">
        <v>11466</v>
      </c>
      <c r="AI1046" s="97" t="s">
        <v>298</v>
      </c>
      <c r="AJ1046" s="98">
        <v>2</v>
      </c>
      <c r="AK1046" s="95" t="s">
        <v>11467</v>
      </c>
      <c r="AL1046" s="94"/>
      <c r="AM1046" s="94"/>
      <c r="AN1046" s="167">
        <f t="shared" si="361"/>
        <v>49</v>
      </c>
      <c r="AO1046" s="49">
        <v>0</v>
      </c>
      <c r="AP1046" s="49">
        <v>0</v>
      </c>
      <c r="AQ1046" s="49">
        <v>49</v>
      </c>
      <c r="AR1046" s="49">
        <v>0</v>
      </c>
      <c r="AS1046" s="49">
        <v>0</v>
      </c>
      <c r="AT1046" s="49">
        <v>0</v>
      </c>
      <c r="AU1046" s="167">
        <f t="shared" si="362"/>
        <v>49</v>
      </c>
      <c r="AV1046" s="49">
        <v>0</v>
      </c>
      <c r="AW1046" s="99">
        <v>32.54</v>
      </c>
      <c r="AX1046" s="94"/>
      <c r="AY1046" s="94" t="s">
        <v>11468</v>
      </c>
      <c r="AZ1046" s="100"/>
      <c r="BA1046" s="100"/>
      <c r="BB1046" s="49">
        <v>1</v>
      </c>
      <c r="BC1046" s="159"/>
      <c r="BD1046" s="153" t="str">
        <f t="shared" si="363"/>
        <v>09, 00, 2022.12.06</v>
      </c>
      <c r="BE1046" s="153" t="str">
        <f t="shared" si="364"/>
        <v>11, 00, 2022.12.06</v>
      </c>
      <c r="BF1046" s="160" t="str">
        <f t="shared" si="365"/>
        <v>П</v>
      </c>
      <c r="BG1046" s="161">
        <f t="shared" si="366"/>
        <v>2</v>
      </c>
      <c r="BH1046" s="167">
        <f t="shared" si="367"/>
        <v>49</v>
      </c>
      <c r="BI1046" s="162">
        <f t="shared" si="368"/>
        <v>0</v>
      </c>
      <c r="BJ1046" s="162">
        <f t="shared" si="369"/>
        <v>0</v>
      </c>
      <c r="BK1046" s="162">
        <f t="shared" si="370"/>
        <v>49</v>
      </c>
      <c r="BL1046" s="162">
        <f t="shared" si="371"/>
        <v>0</v>
      </c>
      <c r="BM1046" s="162">
        <f t="shared" si="372"/>
        <v>0</v>
      </c>
      <c r="BN1046" s="162">
        <f t="shared" si="373"/>
        <v>0</v>
      </c>
      <c r="BO1046" s="167">
        <f t="shared" si="374"/>
        <v>49</v>
      </c>
      <c r="BP1046" s="162">
        <f t="shared" si="375"/>
        <v>0</v>
      </c>
      <c r="BQ1046" s="168">
        <f t="shared" si="376"/>
        <v>1</v>
      </c>
      <c r="BT1046" s="169">
        <f t="shared" si="377"/>
        <v>0</v>
      </c>
      <c r="BU1046" s="169">
        <f t="shared" si="378"/>
        <v>0</v>
      </c>
      <c r="BV1046" s="169">
        <f t="shared" si="379"/>
        <v>98</v>
      </c>
      <c r="BW1046" s="169">
        <f t="shared" si="380"/>
        <v>49</v>
      </c>
      <c r="BX1046" s="170">
        <f t="shared" si="381"/>
        <v>0</v>
      </c>
      <c r="BY1046" s="170">
        <f t="shared" si="382"/>
        <v>0</v>
      </c>
      <c r="BZ1046" s="170">
        <f t="shared" si="383"/>
        <v>0</v>
      </c>
      <c r="CA1046" s="170">
        <f t="shared" si="384"/>
        <v>0</v>
      </c>
      <c r="CB1046" s="216"/>
    </row>
    <row r="1047" spans="1:80" s="172" customFormat="1" ht="15.75" customHeight="1">
      <c r="A1047" s="163" t="s">
        <v>291</v>
      </c>
      <c r="B1047" s="163"/>
      <c r="D1047" s="163">
        <v>15</v>
      </c>
      <c r="AA1047" s="165" t="s">
        <v>83</v>
      </c>
      <c r="AB1047" s="166" t="s">
        <v>5959</v>
      </c>
      <c r="AC1047" s="94" t="s">
        <v>90</v>
      </c>
      <c r="AD1047" s="95" t="s">
        <v>314</v>
      </c>
      <c r="AE1047" s="94" t="s">
        <v>11469</v>
      </c>
      <c r="AF1047" s="96" t="s">
        <v>295</v>
      </c>
      <c r="AG1047" s="22" t="s">
        <v>11465</v>
      </c>
      <c r="AH1047" s="22" t="s">
        <v>11470</v>
      </c>
      <c r="AI1047" s="97" t="s">
        <v>298</v>
      </c>
      <c r="AJ1047" s="98">
        <v>3</v>
      </c>
      <c r="AK1047" s="95" t="s">
        <v>11471</v>
      </c>
      <c r="AL1047" s="94"/>
      <c r="AM1047" s="94"/>
      <c r="AN1047" s="167">
        <f t="shared" si="361"/>
        <v>2</v>
      </c>
      <c r="AO1047" s="49">
        <v>0</v>
      </c>
      <c r="AP1047" s="49">
        <v>0</v>
      </c>
      <c r="AQ1047" s="49">
        <v>2</v>
      </c>
      <c r="AR1047" s="49">
        <v>0</v>
      </c>
      <c r="AS1047" s="49">
        <v>0</v>
      </c>
      <c r="AT1047" s="49">
        <v>0</v>
      </c>
      <c r="AU1047" s="167">
        <f t="shared" si="362"/>
        <v>2</v>
      </c>
      <c r="AV1047" s="49">
        <v>0</v>
      </c>
      <c r="AW1047" s="99">
        <v>4.3</v>
      </c>
      <c r="AX1047" s="94"/>
      <c r="AY1047" s="94" t="s">
        <v>11472</v>
      </c>
      <c r="AZ1047" s="100"/>
      <c r="BA1047" s="100"/>
      <c r="BB1047" s="49">
        <v>1</v>
      </c>
      <c r="BC1047" s="159"/>
      <c r="BD1047" s="153" t="str">
        <f t="shared" si="363"/>
        <v>09, 00, 2022.12.06</v>
      </c>
      <c r="BE1047" s="153" t="str">
        <f t="shared" si="364"/>
        <v>12, 00, 2022.12.06</v>
      </c>
      <c r="BF1047" s="160" t="str">
        <f t="shared" si="365"/>
        <v>П</v>
      </c>
      <c r="BG1047" s="161">
        <f t="shared" si="366"/>
        <v>3</v>
      </c>
      <c r="BH1047" s="167">
        <f t="shared" si="367"/>
        <v>2</v>
      </c>
      <c r="BI1047" s="162">
        <f t="shared" si="368"/>
        <v>0</v>
      </c>
      <c r="BJ1047" s="162">
        <f t="shared" si="369"/>
        <v>0</v>
      </c>
      <c r="BK1047" s="162">
        <f t="shared" si="370"/>
        <v>2</v>
      </c>
      <c r="BL1047" s="162">
        <f t="shared" si="371"/>
        <v>0</v>
      </c>
      <c r="BM1047" s="162">
        <f t="shared" si="372"/>
        <v>0</v>
      </c>
      <c r="BN1047" s="162">
        <f t="shared" si="373"/>
        <v>0</v>
      </c>
      <c r="BO1047" s="167">
        <f t="shared" si="374"/>
        <v>2</v>
      </c>
      <c r="BP1047" s="162">
        <f t="shared" si="375"/>
        <v>0</v>
      </c>
      <c r="BQ1047" s="168">
        <f t="shared" si="376"/>
        <v>1</v>
      </c>
      <c r="BT1047" s="169">
        <f t="shared" si="377"/>
        <v>0</v>
      </c>
      <c r="BU1047" s="169">
        <f t="shared" si="378"/>
        <v>0</v>
      </c>
      <c r="BV1047" s="169">
        <f t="shared" si="379"/>
        <v>6</v>
      </c>
      <c r="BW1047" s="169">
        <f t="shared" si="380"/>
        <v>2</v>
      </c>
      <c r="BX1047" s="170">
        <f t="shared" si="381"/>
        <v>0</v>
      </c>
      <c r="BY1047" s="170">
        <f t="shared" si="382"/>
        <v>0</v>
      </c>
      <c r="BZ1047" s="170">
        <f t="shared" si="383"/>
        <v>0</v>
      </c>
      <c r="CA1047" s="170">
        <f t="shared" si="384"/>
        <v>0</v>
      </c>
      <c r="CB1047" s="216"/>
    </row>
    <row r="1048" spans="1:80" s="172" customFormat="1" ht="15.75" customHeight="1">
      <c r="A1048" s="163" t="s">
        <v>291</v>
      </c>
      <c r="B1048" s="163"/>
      <c r="D1048" s="163">
        <v>15</v>
      </c>
      <c r="AA1048" s="165" t="s">
        <v>83</v>
      </c>
      <c r="AB1048" s="166" t="s">
        <v>5964</v>
      </c>
      <c r="AC1048" s="94" t="s">
        <v>90</v>
      </c>
      <c r="AD1048" s="95" t="s">
        <v>314</v>
      </c>
      <c r="AE1048" s="94" t="s">
        <v>11473</v>
      </c>
      <c r="AF1048" s="96" t="s">
        <v>295</v>
      </c>
      <c r="AG1048" s="22" t="s">
        <v>11465</v>
      </c>
      <c r="AH1048" s="22" t="s">
        <v>11462</v>
      </c>
      <c r="AI1048" s="97" t="s">
        <v>298</v>
      </c>
      <c r="AJ1048" s="98">
        <v>7</v>
      </c>
      <c r="AK1048" s="95" t="s">
        <v>11474</v>
      </c>
      <c r="AL1048" s="94"/>
      <c r="AM1048" s="94"/>
      <c r="AN1048" s="167">
        <f t="shared" si="361"/>
        <v>5</v>
      </c>
      <c r="AO1048" s="49">
        <v>0</v>
      </c>
      <c r="AP1048" s="49">
        <v>0</v>
      </c>
      <c r="AQ1048" s="49">
        <v>5</v>
      </c>
      <c r="AR1048" s="49">
        <v>0</v>
      </c>
      <c r="AS1048" s="49">
        <v>0</v>
      </c>
      <c r="AT1048" s="49">
        <v>5</v>
      </c>
      <c r="AU1048" s="167">
        <f t="shared" si="362"/>
        <v>0</v>
      </c>
      <c r="AV1048" s="49">
        <v>0</v>
      </c>
      <c r="AW1048" s="99">
        <v>8.3699999999999992</v>
      </c>
      <c r="AX1048" s="94"/>
      <c r="AY1048" s="94" t="s">
        <v>11475</v>
      </c>
      <c r="AZ1048" s="100"/>
      <c r="BA1048" s="100"/>
      <c r="BB1048" s="49">
        <v>1</v>
      </c>
      <c r="BC1048" s="159"/>
      <c r="BD1048" s="153" t="str">
        <f t="shared" si="363"/>
        <v>09, 00, 2022.12.06</v>
      </c>
      <c r="BE1048" s="153" t="str">
        <f t="shared" si="364"/>
        <v>16, 00, 2022.12.06</v>
      </c>
      <c r="BF1048" s="160" t="str">
        <f t="shared" si="365"/>
        <v>П</v>
      </c>
      <c r="BG1048" s="161">
        <f t="shared" si="366"/>
        <v>7</v>
      </c>
      <c r="BH1048" s="167">
        <f t="shared" si="367"/>
        <v>5</v>
      </c>
      <c r="BI1048" s="162">
        <f t="shared" si="368"/>
        <v>0</v>
      </c>
      <c r="BJ1048" s="162">
        <f t="shared" si="369"/>
        <v>0</v>
      </c>
      <c r="BK1048" s="162">
        <f t="shared" si="370"/>
        <v>5</v>
      </c>
      <c r="BL1048" s="162">
        <f t="shared" si="371"/>
        <v>0</v>
      </c>
      <c r="BM1048" s="162">
        <f t="shared" si="372"/>
        <v>0</v>
      </c>
      <c r="BN1048" s="162">
        <f t="shared" si="373"/>
        <v>5</v>
      </c>
      <c r="BO1048" s="167">
        <f t="shared" si="374"/>
        <v>0</v>
      </c>
      <c r="BP1048" s="162">
        <f t="shared" si="375"/>
        <v>0</v>
      </c>
      <c r="BQ1048" s="168">
        <f t="shared" si="376"/>
        <v>1</v>
      </c>
      <c r="BT1048" s="169">
        <f t="shared" si="377"/>
        <v>0</v>
      </c>
      <c r="BU1048" s="169">
        <f t="shared" si="378"/>
        <v>0</v>
      </c>
      <c r="BV1048" s="169">
        <f t="shared" si="379"/>
        <v>35</v>
      </c>
      <c r="BW1048" s="169">
        <f t="shared" si="380"/>
        <v>5</v>
      </c>
      <c r="BX1048" s="170">
        <f t="shared" si="381"/>
        <v>0</v>
      </c>
      <c r="BY1048" s="170">
        <f t="shared" si="382"/>
        <v>0</v>
      </c>
      <c r="BZ1048" s="170">
        <f t="shared" si="383"/>
        <v>0</v>
      </c>
      <c r="CA1048" s="170">
        <f t="shared" si="384"/>
        <v>0</v>
      </c>
      <c r="CB1048" s="216"/>
    </row>
    <row r="1049" spans="1:80" s="172" customFormat="1" ht="15.75" customHeight="1">
      <c r="A1049" s="163" t="s">
        <v>291</v>
      </c>
      <c r="B1049" s="163"/>
      <c r="D1049" s="163">
        <v>15</v>
      </c>
      <c r="AA1049" s="165" t="s">
        <v>83</v>
      </c>
      <c r="AB1049" s="166" t="s">
        <v>5971</v>
      </c>
      <c r="AC1049" s="94" t="s">
        <v>108</v>
      </c>
      <c r="AD1049" s="95" t="s">
        <v>314</v>
      </c>
      <c r="AE1049" s="94" t="s">
        <v>11476</v>
      </c>
      <c r="AF1049" s="96" t="s">
        <v>295</v>
      </c>
      <c r="AG1049" s="22" t="s">
        <v>11465</v>
      </c>
      <c r="AH1049" s="22" t="s">
        <v>11477</v>
      </c>
      <c r="AI1049" s="97" t="s">
        <v>298</v>
      </c>
      <c r="AJ1049" s="98">
        <v>2.02</v>
      </c>
      <c r="AK1049" s="95" t="s">
        <v>5905</v>
      </c>
      <c r="AL1049" s="94"/>
      <c r="AM1049" s="94"/>
      <c r="AN1049" s="167">
        <f t="shared" si="361"/>
        <v>1</v>
      </c>
      <c r="AO1049" s="49">
        <v>0</v>
      </c>
      <c r="AP1049" s="49">
        <v>0</v>
      </c>
      <c r="AQ1049" s="49">
        <v>1</v>
      </c>
      <c r="AR1049" s="49">
        <v>0</v>
      </c>
      <c r="AS1049" s="49">
        <v>0</v>
      </c>
      <c r="AT1049" s="49">
        <v>0</v>
      </c>
      <c r="AU1049" s="167">
        <f t="shared" si="362"/>
        <v>1</v>
      </c>
      <c r="AV1049" s="49">
        <v>0</v>
      </c>
      <c r="AW1049" s="99">
        <v>5.85</v>
      </c>
      <c r="AX1049" s="94"/>
      <c r="AY1049" s="94" t="s">
        <v>11478</v>
      </c>
      <c r="AZ1049" s="100"/>
      <c r="BA1049" s="100"/>
      <c r="BB1049" s="49">
        <v>1</v>
      </c>
      <c r="BC1049" s="159"/>
      <c r="BD1049" s="153" t="str">
        <f t="shared" si="363"/>
        <v>09, 00, 2022.12.06</v>
      </c>
      <c r="BE1049" s="153" t="str">
        <f t="shared" si="364"/>
        <v>11, 01, 2022.12.06</v>
      </c>
      <c r="BF1049" s="160" t="str">
        <f t="shared" si="365"/>
        <v>П</v>
      </c>
      <c r="BG1049" s="161">
        <f t="shared" si="366"/>
        <v>2.02</v>
      </c>
      <c r="BH1049" s="167">
        <f t="shared" si="367"/>
        <v>1</v>
      </c>
      <c r="BI1049" s="162">
        <f t="shared" si="368"/>
        <v>0</v>
      </c>
      <c r="BJ1049" s="162">
        <f t="shared" si="369"/>
        <v>0</v>
      </c>
      <c r="BK1049" s="162">
        <f t="shared" si="370"/>
        <v>1</v>
      </c>
      <c r="BL1049" s="162">
        <f t="shared" si="371"/>
        <v>0</v>
      </c>
      <c r="BM1049" s="162">
        <f t="shared" si="372"/>
        <v>0</v>
      </c>
      <c r="BN1049" s="162">
        <f t="shared" si="373"/>
        <v>0</v>
      </c>
      <c r="BO1049" s="167">
        <f t="shared" si="374"/>
        <v>1</v>
      </c>
      <c r="BP1049" s="162">
        <f t="shared" si="375"/>
        <v>0</v>
      </c>
      <c r="BQ1049" s="168">
        <f t="shared" si="376"/>
        <v>1</v>
      </c>
      <c r="BT1049" s="169">
        <f t="shared" si="377"/>
        <v>0</v>
      </c>
      <c r="BU1049" s="169">
        <f t="shared" si="378"/>
        <v>0</v>
      </c>
      <c r="BV1049" s="169">
        <f t="shared" si="379"/>
        <v>2.02</v>
      </c>
      <c r="BW1049" s="169">
        <f t="shared" si="380"/>
        <v>1</v>
      </c>
      <c r="BX1049" s="170">
        <f t="shared" si="381"/>
        <v>0</v>
      </c>
      <c r="BY1049" s="170">
        <f t="shared" si="382"/>
        <v>0</v>
      </c>
      <c r="BZ1049" s="170">
        <f t="shared" si="383"/>
        <v>0</v>
      </c>
      <c r="CA1049" s="170">
        <f t="shared" si="384"/>
        <v>0</v>
      </c>
      <c r="CB1049" s="216"/>
    </row>
    <row r="1050" spans="1:80" s="172" customFormat="1" ht="15.75" customHeight="1">
      <c r="A1050" s="163" t="s">
        <v>291</v>
      </c>
      <c r="B1050" s="163"/>
      <c r="D1050" s="163">
        <v>15</v>
      </c>
      <c r="AA1050" s="165" t="s">
        <v>83</v>
      </c>
      <c r="AB1050" s="166" t="s">
        <v>5977</v>
      </c>
      <c r="AC1050" s="94" t="s">
        <v>92</v>
      </c>
      <c r="AD1050" s="95" t="s">
        <v>314</v>
      </c>
      <c r="AE1050" s="94" t="s">
        <v>11479</v>
      </c>
      <c r="AF1050" s="96" t="s">
        <v>295</v>
      </c>
      <c r="AG1050" s="22" t="s">
        <v>11480</v>
      </c>
      <c r="AH1050" s="22" t="s">
        <v>11481</v>
      </c>
      <c r="AI1050" s="97" t="s">
        <v>298</v>
      </c>
      <c r="AJ1050" s="98">
        <v>1.5</v>
      </c>
      <c r="AK1050" s="95" t="s">
        <v>11482</v>
      </c>
      <c r="AL1050" s="94"/>
      <c r="AM1050" s="94"/>
      <c r="AN1050" s="167">
        <f t="shared" si="361"/>
        <v>160</v>
      </c>
      <c r="AO1050" s="49">
        <v>0</v>
      </c>
      <c r="AP1050" s="49">
        <v>0</v>
      </c>
      <c r="AQ1050" s="49">
        <v>160</v>
      </c>
      <c r="AR1050" s="49">
        <v>0</v>
      </c>
      <c r="AS1050" s="49">
        <v>0</v>
      </c>
      <c r="AT1050" s="49">
        <v>0</v>
      </c>
      <c r="AU1050" s="167">
        <f t="shared" si="362"/>
        <v>160</v>
      </c>
      <c r="AV1050" s="49">
        <v>0</v>
      </c>
      <c r="AW1050" s="99">
        <v>188.9</v>
      </c>
      <c r="AX1050" s="94"/>
      <c r="AY1050" s="94" t="s">
        <v>11483</v>
      </c>
      <c r="AZ1050" s="100"/>
      <c r="BA1050" s="100"/>
      <c r="BB1050" s="49">
        <v>1</v>
      </c>
      <c r="BC1050" s="159"/>
      <c r="BD1050" s="153" t="str">
        <f t="shared" si="363"/>
        <v>14, 00, 2022.12.06</v>
      </c>
      <c r="BE1050" s="153" t="str">
        <f t="shared" si="364"/>
        <v>15, 30, 2022.12.06</v>
      </c>
      <c r="BF1050" s="160" t="str">
        <f t="shared" si="365"/>
        <v>П</v>
      </c>
      <c r="BG1050" s="161">
        <f t="shared" si="366"/>
        <v>1.5</v>
      </c>
      <c r="BH1050" s="167">
        <f t="shared" si="367"/>
        <v>160</v>
      </c>
      <c r="BI1050" s="162">
        <f t="shared" si="368"/>
        <v>0</v>
      </c>
      <c r="BJ1050" s="162">
        <f t="shared" si="369"/>
        <v>0</v>
      </c>
      <c r="BK1050" s="162">
        <f t="shared" si="370"/>
        <v>160</v>
      </c>
      <c r="BL1050" s="162">
        <f t="shared" si="371"/>
        <v>0</v>
      </c>
      <c r="BM1050" s="162">
        <f t="shared" si="372"/>
        <v>0</v>
      </c>
      <c r="BN1050" s="162">
        <f t="shared" si="373"/>
        <v>0</v>
      </c>
      <c r="BO1050" s="167">
        <f t="shared" si="374"/>
        <v>160</v>
      </c>
      <c r="BP1050" s="162">
        <f t="shared" si="375"/>
        <v>0</v>
      </c>
      <c r="BQ1050" s="168">
        <f t="shared" si="376"/>
        <v>1</v>
      </c>
      <c r="BT1050" s="169">
        <f t="shared" si="377"/>
        <v>0</v>
      </c>
      <c r="BU1050" s="169">
        <f t="shared" si="378"/>
        <v>0</v>
      </c>
      <c r="BV1050" s="169">
        <f t="shared" si="379"/>
        <v>240</v>
      </c>
      <c r="BW1050" s="169">
        <f t="shared" si="380"/>
        <v>160</v>
      </c>
      <c r="BX1050" s="170">
        <f t="shared" si="381"/>
        <v>0</v>
      </c>
      <c r="BY1050" s="170">
        <f t="shared" si="382"/>
        <v>0</v>
      </c>
      <c r="BZ1050" s="170">
        <f t="shared" si="383"/>
        <v>0</v>
      </c>
      <c r="CA1050" s="170">
        <f t="shared" si="384"/>
        <v>0</v>
      </c>
      <c r="CB1050" s="216"/>
    </row>
    <row r="1051" spans="1:80" s="172" customFormat="1" ht="15.75" customHeight="1">
      <c r="A1051" s="163" t="s">
        <v>291</v>
      </c>
      <c r="B1051" s="163"/>
      <c r="D1051" s="163">
        <v>15</v>
      </c>
      <c r="AA1051" s="165" t="s">
        <v>83</v>
      </c>
      <c r="AB1051" s="166" t="s">
        <v>5983</v>
      </c>
      <c r="AC1051" s="94" t="s">
        <v>90</v>
      </c>
      <c r="AD1051" s="95" t="s">
        <v>314</v>
      </c>
      <c r="AE1051" s="94" t="s">
        <v>11484</v>
      </c>
      <c r="AF1051" s="96" t="s">
        <v>408</v>
      </c>
      <c r="AG1051" s="22" t="s">
        <v>11485</v>
      </c>
      <c r="AH1051" s="22" t="s">
        <v>11486</v>
      </c>
      <c r="AI1051" s="97" t="s">
        <v>298</v>
      </c>
      <c r="AJ1051" s="98">
        <v>2</v>
      </c>
      <c r="AK1051" s="95" t="s">
        <v>9136</v>
      </c>
      <c r="AL1051" s="94"/>
      <c r="AM1051" s="94" t="s">
        <v>1481</v>
      </c>
      <c r="AN1051" s="167">
        <f t="shared" si="361"/>
        <v>106</v>
      </c>
      <c r="AO1051" s="49">
        <v>0</v>
      </c>
      <c r="AP1051" s="49">
        <v>1</v>
      </c>
      <c r="AQ1051" s="49">
        <v>105</v>
      </c>
      <c r="AR1051" s="49">
        <v>0</v>
      </c>
      <c r="AS1051" s="49">
        <v>0</v>
      </c>
      <c r="AT1051" s="49">
        <v>1</v>
      </c>
      <c r="AU1051" s="167">
        <f t="shared" si="362"/>
        <v>105</v>
      </c>
      <c r="AV1051" s="49">
        <v>0</v>
      </c>
      <c r="AW1051" s="99">
        <v>89.01</v>
      </c>
      <c r="AX1051" s="94"/>
      <c r="AY1051" s="94" t="s">
        <v>11487</v>
      </c>
      <c r="AZ1051" s="100"/>
      <c r="BA1051" s="100"/>
      <c r="BB1051" s="49">
        <v>1</v>
      </c>
      <c r="BC1051" s="159"/>
      <c r="BD1051" s="153" t="str">
        <f t="shared" si="363"/>
        <v>09, 00, 2022.12.07</v>
      </c>
      <c r="BE1051" s="153" t="str">
        <f t="shared" si="364"/>
        <v>11, 00, 2022.12.07</v>
      </c>
      <c r="BF1051" s="160" t="str">
        <f t="shared" si="365"/>
        <v>П</v>
      </c>
      <c r="BG1051" s="161">
        <f t="shared" si="366"/>
        <v>2</v>
      </c>
      <c r="BH1051" s="167">
        <f t="shared" si="367"/>
        <v>106</v>
      </c>
      <c r="BI1051" s="162">
        <f t="shared" si="368"/>
        <v>0</v>
      </c>
      <c r="BJ1051" s="162">
        <f t="shared" si="369"/>
        <v>1</v>
      </c>
      <c r="BK1051" s="162">
        <f t="shared" si="370"/>
        <v>105</v>
      </c>
      <c r="BL1051" s="162">
        <f t="shared" si="371"/>
        <v>0</v>
      </c>
      <c r="BM1051" s="162">
        <f t="shared" si="372"/>
        <v>0</v>
      </c>
      <c r="BN1051" s="162">
        <f t="shared" si="373"/>
        <v>1</v>
      </c>
      <c r="BO1051" s="167">
        <f t="shared" si="374"/>
        <v>105</v>
      </c>
      <c r="BP1051" s="162">
        <f t="shared" si="375"/>
        <v>0</v>
      </c>
      <c r="BQ1051" s="168">
        <f t="shared" si="376"/>
        <v>1</v>
      </c>
      <c r="BT1051" s="169">
        <f t="shared" si="377"/>
        <v>0</v>
      </c>
      <c r="BU1051" s="169">
        <f t="shared" si="378"/>
        <v>0</v>
      </c>
      <c r="BV1051" s="169">
        <f t="shared" si="379"/>
        <v>212</v>
      </c>
      <c r="BW1051" s="169">
        <f t="shared" si="380"/>
        <v>106</v>
      </c>
      <c r="BX1051" s="170">
        <f t="shared" si="381"/>
        <v>0</v>
      </c>
      <c r="BY1051" s="170">
        <f t="shared" si="382"/>
        <v>0</v>
      </c>
      <c r="BZ1051" s="170">
        <f t="shared" si="383"/>
        <v>0</v>
      </c>
      <c r="CA1051" s="170">
        <f t="shared" si="384"/>
        <v>0</v>
      </c>
      <c r="CB1051" s="216"/>
    </row>
    <row r="1052" spans="1:80" s="172" customFormat="1" ht="15.75" customHeight="1">
      <c r="A1052" s="163" t="s">
        <v>291</v>
      </c>
      <c r="B1052" s="163"/>
      <c r="D1052" s="163">
        <v>15</v>
      </c>
      <c r="AA1052" s="165" t="s">
        <v>83</v>
      </c>
      <c r="AB1052" s="166" t="s">
        <v>5989</v>
      </c>
      <c r="AC1052" s="94" t="s">
        <v>90</v>
      </c>
      <c r="AD1052" s="95" t="s">
        <v>314</v>
      </c>
      <c r="AE1052" s="94" t="s">
        <v>11488</v>
      </c>
      <c r="AF1052" s="96" t="s">
        <v>295</v>
      </c>
      <c r="AG1052" s="22" t="s">
        <v>11485</v>
      </c>
      <c r="AH1052" s="22" t="s">
        <v>11489</v>
      </c>
      <c r="AI1052" s="97" t="s">
        <v>298</v>
      </c>
      <c r="AJ1052" s="98">
        <v>7</v>
      </c>
      <c r="AK1052" s="95" t="s">
        <v>11490</v>
      </c>
      <c r="AL1052" s="94"/>
      <c r="AM1052" s="94"/>
      <c r="AN1052" s="167">
        <f t="shared" si="361"/>
        <v>4</v>
      </c>
      <c r="AO1052" s="49">
        <v>0</v>
      </c>
      <c r="AP1052" s="49">
        <v>0</v>
      </c>
      <c r="AQ1052" s="49">
        <v>4</v>
      </c>
      <c r="AR1052" s="49">
        <v>0</v>
      </c>
      <c r="AS1052" s="49">
        <v>0</v>
      </c>
      <c r="AT1052" s="49">
        <v>4</v>
      </c>
      <c r="AU1052" s="167">
        <f t="shared" si="362"/>
        <v>0</v>
      </c>
      <c r="AV1052" s="49">
        <v>0</v>
      </c>
      <c r="AW1052" s="99">
        <v>6.26</v>
      </c>
      <c r="AX1052" s="94"/>
      <c r="AY1052" s="94" t="s">
        <v>11491</v>
      </c>
      <c r="AZ1052" s="100"/>
      <c r="BA1052" s="100"/>
      <c r="BB1052" s="49">
        <v>1</v>
      </c>
      <c r="BC1052" s="159"/>
      <c r="BD1052" s="153" t="str">
        <f t="shared" si="363"/>
        <v>09, 00, 2022.12.07</v>
      </c>
      <c r="BE1052" s="153" t="str">
        <f t="shared" si="364"/>
        <v>16, 00, 2022.12.07</v>
      </c>
      <c r="BF1052" s="160" t="str">
        <f t="shared" si="365"/>
        <v>П</v>
      </c>
      <c r="BG1052" s="161">
        <f t="shared" si="366"/>
        <v>7</v>
      </c>
      <c r="BH1052" s="167">
        <f t="shared" si="367"/>
        <v>4</v>
      </c>
      <c r="BI1052" s="162">
        <f t="shared" si="368"/>
        <v>0</v>
      </c>
      <c r="BJ1052" s="162">
        <f t="shared" si="369"/>
        <v>0</v>
      </c>
      <c r="BK1052" s="162">
        <f t="shared" si="370"/>
        <v>4</v>
      </c>
      <c r="BL1052" s="162">
        <f t="shared" si="371"/>
        <v>0</v>
      </c>
      <c r="BM1052" s="162">
        <f t="shared" si="372"/>
        <v>0</v>
      </c>
      <c r="BN1052" s="162">
        <f t="shared" si="373"/>
        <v>4</v>
      </c>
      <c r="BO1052" s="167">
        <f t="shared" si="374"/>
        <v>0</v>
      </c>
      <c r="BP1052" s="162">
        <f t="shared" si="375"/>
        <v>0</v>
      </c>
      <c r="BQ1052" s="168">
        <f t="shared" si="376"/>
        <v>1</v>
      </c>
      <c r="BT1052" s="169">
        <f t="shared" si="377"/>
        <v>0</v>
      </c>
      <c r="BU1052" s="169">
        <f t="shared" si="378"/>
        <v>0</v>
      </c>
      <c r="BV1052" s="169">
        <f t="shared" si="379"/>
        <v>28</v>
      </c>
      <c r="BW1052" s="169">
        <f t="shared" si="380"/>
        <v>4</v>
      </c>
      <c r="BX1052" s="170">
        <f t="shared" si="381"/>
        <v>0</v>
      </c>
      <c r="BY1052" s="170">
        <f t="shared" si="382"/>
        <v>0</v>
      </c>
      <c r="BZ1052" s="170">
        <f t="shared" si="383"/>
        <v>0</v>
      </c>
      <c r="CA1052" s="170">
        <f t="shared" si="384"/>
        <v>0</v>
      </c>
      <c r="CB1052" s="216"/>
    </row>
    <row r="1053" spans="1:80" s="172" customFormat="1" ht="15.75" customHeight="1">
      <c r="A1053" s="163" t="s">
        <v>291</v>
      </c>
      <c r="B1053" s="163"/>
      <c r="D1053" s="163">
        <v>15</v>
      </c>
      <c r="AA1053" s="165" t="s">
        <v>83</v>
      </c>
      <c r="AB1053" s="166" t="s">
        <v>5994</v>
      </c>
      <c r="AC1053" s="94" t="s">
        <v>92</v>
      </c>
      <c r="AD1053" s="95" t="s">
        <v>314</v>
      </c>
      <c r="AE1053" s="94" t="s">
        <v>11492</v>
      </c>
      <c r="AF1053" s="96" t="s">
        <v>295</v>
      </c>
      <c r="AG1053" s="22" t="s">
        <v>11485</v>
      </c>
      <c r="AH1053" s="22" t="s">
        <v>11486</v>
      </c>
      <c r="AI1053" s="97" t="s">
        <v>298</v>
      </c>
      <c r="AJ1053" s="98">
        <v>2</v>
      </c>
      <c r="AK1053" s="95" t="s">
        <v>11493</v>
      </c>
      <c r="AL1053" s="94"/>
      <c r="AM1053" s="94"/>
      <c r="AN1053" s="167">
        <f t="shared" ref="AN1053:AN1116" si="385">SUM(AO1053:AQ1053,AV1053)</f>
        <v>5</v>
      </c>
      <c r="AO1053" s="49">
        <v>0</v>
      </c>
      <c r="AP1053" s="49">
        <v>0</v>
      </c>
      <c r="AQ1053" s="49">
        <v>5</v>
      </c>
      <c r="AR1053" s="49">
        <v>0</v>
      </c>
      <c r="AS1053" s="49">
        <v>0</v>
      </c>
      <c r="AT1053" s="49">
        <v>5</v>
      </c>
      <c r="AU1053" s="167">
        <f t="shared" ref="AU1053:AU1116" si="386">AN1053-AR1053-AS1053-AT1053-AV1053</f>
        <v>0</v>
      </c>
      <c r="AV1053" s="49">
        <v>0</v>
      </c>
      <c r="AW1053" s="99">
        <v>4.79</v>
      </c>
      <c r="AX1053" s="94"/>
      <c r="AY1053" s="94" t="s">
        <v>11494</v>
      </c>
      <c r="AZ1053" s="100"/>
      <c r="BA1053" s="100"/>
      <c r="BB1053" s="49">
        <v>1</v>
      </c>
      <c r="BC1053" s="159"/>
      <c r="BD1053" s="153" t="str">
        <f t="shared" ref="BD1053:BD1116" si="387">""&amp;AG1053</f>
        <v>09, 00, 2022.12.07</v>
      </c>
      <c r="BE1053" s="153" t="str">
        <f t="shared" ref="BE1053:BE1116" si="388">""&amp;AH1053</f>
        <v>11, 00, 2022.12.07</v>
      </c>
      <c r="BF1053" s="160" t="str">
        <f t="shared" ref="BF1053:BF1116" si="389">""&amp;AI1053</f>
        <v>П</v>
      </c>
      <c r="BG1053" s="161">
        <f t="shared" ref="BG1053:BG1116" si="390">AJ1053</f>
        <v>2</v>
      </c>
      <c r="BH1053" s="167">
        <f t="shared" ref="BH1053:BH1116" si="391">SUM(BI1053:BK1053,BP1053)</f>
        <v>5</v>
      </c>
      <c r="BI1053" s="162">
        <f t="shared" ref="BI1053:BI1116" si="392">AO1053</f>
        <v>0</v>
      </c>
      <c r="BJ1053" s="162">
        <f t="shared" ref="BJ1053:BJ1116" si="393">AP1053</f>
        <v>0</v>
      </c>
      <c r="BK1053" s="162">
        <f t="shared" ref="BK1053:BK1116" si="394">AQ1053</f>
        <v>5</v>
      </c>
      <c r="BL1053" s="162">
        <f t="shared" ref="BL1053:BL1116" si="395">AR1053</f>
        <v>0</v>
      </c>
      <c r="BM1053" s="162">
        <f t="shared" ref="BM1053:BM1116" si="396">AS1053</f>
        <v>0</v>
      </c>
      <c r="BN1053" s="162">
        <f t="shared" ref="BN1053:BN1116" si="397">AT1053</f>
        <v>5</v>
      </c>
      <c r="BO1053" s="167">
        <f t="shared" ref="BO1053:BO1116" si="398">BH1053-BL1053-BM1053-BN1053-BP1053</f>
        <v>0</v>
      </c>
      <c r="BP1053" s="162">
        <f t="shared" ref="BP1053:BP1116" si="399">AV1053</f>
        <v>0</v>
      </c>
      <c r="BQ1053" s="168">
        <f t="shared" ref="BQ1053:BQ1116" si="400">BB1053</f>
        <v>1</v>
      </c>
      <c r="BT1053" s="169">
        <f t="shared" ref="BT1053:BT1116" si="401">IF(AND(AI1053="В",BB1053=1),SUMPRODUCT(AN1053,AJ1053),0)</f>
        <v>0</v>
      </c>
      <c r="BU1053" s="169">
        <f t="shared" ref="BU1053:BU1116" si="402">IF(AND(AI1053="В",BB1053=1),AN1053,0)</f>
        <v>0</v>
      </c>
      <c r="BV1053" s="169">
        <f t="shared" ref="BV1053:BV1116" si="403">IF(AI1053="П",SUMPRODUCT(AN1053,AJ1053),0)</f>
        <v>10</v>
      </c>
      <c r="BW1053" s="169">
        <f t="shared" ref="BW1053:BW1116" si="404">IF(AI1053="П",AN1053,0)</f>
        <v>5</v>
      </c>
      <c r="BX1053" s="170">
        <f t="shared" ref="BX1053:BX1116" si="405">IF(AND(BE1053="В",BP1053=1),SUMPRODUCT(BF1053,BG1053),0)</f>
        <v>0</v>
      </c>
      <c r="BY1053" s="170">
        <f t="shared" ref="BY1053:BY1116" si="406">IF(AND(BE1053="В",BP1053=1),BG1053,0)</f>
        <v>0</v>
      </c>
      <c r="BZ1053" s="170">
        <f t="shared" ref="BZ1053:BZ1116" si="407">IF(BE1053="П",SUMPRODUCT(BF1053,BG1053),0)</f>
        <v>0</v>
      </c>
      <c r="CA1053" s="170">
        <f t="shared" ref="CA1053:CA1116" si="408">IF(BE1053="П",BG1053,0)</f>
        <v>0</v>
      </c>
      <c r="CB1053" s="216"/>
    </row>
    <row r="1054" spans="1:80" s="172" customFormat="1" ht="15.75" customHeight="1">
      <c r="A1054" s="163" t="s">
        <v>291</v>
      </c>
      <c r="B1054" s="163"/>
      <c r="D1054" s="163">
        <v>15</v>
      </c>
      <c r="AA1054" s="165" t="s">
        <v>83</v>
      </c>
      <c r="AB1054" s="166" t="s">
        <v>6001</v>
      </c>
      <c r="AC1054" s="94" t="s">
        <v>92</v>
      </c>
      <c r="AD1054" s="95" t="s">
        <v>314</v>
      </c>
      <c r="AE1054" s="94" t="s">
        <v>11495</v>
      </c>
      <c r="AF1054" s="96" t="s">
        <v>295</v>
      </c>
      <c r="AG1054" s="22" t="s">
        <v>11496</v>
      </c>
      <c r="AH1054" s="22" t="s">
        <v>11497</v>
      </c>
      <c r="AI1054" s="97" t="s">
        <v>298</v>
      </c>
      <c r="AJ1054" s="98">
        <v>2</v>
      </c>
      <c r="AK1054" s="95" t="s">
        <v>914</v>
      </c>
      <c r="AL1054" s="94"/>
      <c r="AM1054" s="94"/>
      <c r="AN1054" s="167">
        <f t="shared" si="385"/>
        <v>71</v>
      </c>
      <c r="AO1054" s="49">
        <v>0</v>
      </c>
      <c r="AP1054" s="49">
        <v>0</v>
      </c>
      <c r="AQ1054" s="49">
        <v>71</v>
      </c>
      <c r="AR1054" s="49">
        <v>0</v>
      </c>
      <c r="AS1054" s="49">
        <v>0</v>
      </c>
      <c r="AT1054" s="49">
        <v>2</v>
      </c>
      <c r="AU1054" s="167">
        <f t="shared" si="386"/>
        <v>69</v>
      </c>
      <c r="AV1054" s="49">
        <v>0</v>
      </c>
      <c r="AW1054" s="99">
        <v>36.799999999999997</v>
      </c>
      <c r="AX1054" s="94"/>
      <c r="AY1054" s="94" t="s">
        <v>11498</v>
      </c>
      <c r="AZ1054" s="100"/>
      <c r="BA1054" s="100"/>
      <c r="BB1054" s="49">
        <v>1</v>
      </c>
      <c r="BC1054" s="159"/>
      <c r="BD1054" s="153" t="str">
        <f t="shared" si="387"/>
        <v>10, 00, 2022.12.07</v>
      </c>
      <c r="BE1054" s="153" t="str">
        <f t="shared" si="388"/>
        <v>12, 00, 2022.12.07</v>
      </c>
      <c r="BF1054" s="160" t="str">
        <f t="shared" si="389"/>
        <v>П</v>
      </c>
      <c r="BG1054" s="161">
        <f t="shared" si="390"/>
        <v>2</v>
      </c>
      <c r="BH1054" s="167">
        <f t="shared" si="391"/>
        <v>71</v>
      </c>
      <c r="BI1054" s="162">
        <f t="shared" si="392"/>
        <v>0</v>
      </c>
      <c r="BJ1054" s="162">
        <f t="shared" si="393"/>
        <v>0</v>
      </c>
      <c r="BK1054" s="162">
        <f t="shared" si="394"/>
        <v>71</v>
      </c>
      <c r="BL1054" s="162">
        <f t="shared" si="395"/>
        <v>0</v>
      </c>
      <c r="BM1054" s="162">
        <f t="shared" si="396"/>
        <v>0</v>
      </c>
      <c r="BN1054" s="162">
        <f t="shared" si="397"/>
        <v>2</v>
      </c>
      <c r="BO1054" s="167">
        <f t="shared" si="398"/>
        <v>69</v>
      </c>
      <c r="BP1054" s="162">
        <f t="shared" si="399"/>
        <v>0</v>
      </c>
      <c r="BQ1054" s="168">
        <f t="shared" si="400"/>
        <v>1</v>
      </c>
      <c r="BT1054" s="169">
        <f t="shared" si="401"/>
        <v>0</v>
      </c>
      <c r="BU1054" s="169">
        <f t="shared" si="402"/>
        <v>0</v>
      </c>
      <c r="BV1054" s="169">
        <f t="shared" si="403"/>
        <v>142</v>
      </c>
      <c r="BW1054" s="169">
        <f t="shared" si="404"/>
        <v>71</v>
      </c>
      <c r="BX1054" s="170">
        <f t="shared" si="405"/>
        <v>0</v>
      </c>
      <c r="BY1054" s="170">
        <f t="shared" si="406"/>
        <v>0</v>
      </c>
      <c r="BZ1054" s="170">
        <f t="shared" si="407"/>
        <v>0</v>
      </c>
      <c r="CA1054" s="170">
        <f t="shared" si="408"/>
        <v>0</v>
      </c>
      <c r="CB1054" s="216"/>
    </row>
    <row r="1055" spans="1:80" s="172" customFormat="1" ht="15.75" customHeight="1">
      <c r="A1055" s="163" t="s">
        <v>291</v>
      </c>
      <c r="B1055" s="163"/>
      <c r="D1055" s="163">
        <v>15</v>
      </c>
      <c r="AA1055" s="165" t="s">
        <v>83</v>
      </c>
      <c r="AB1055" s="166" t="s">
        <v>6006</v>
      </c>
      <c r="AC1055" s="94" t="s">
        <v>92</v>
      </c>
      <c r="AD1055" s="95" t="s">
        <v>314</v>
      </c>
      <c r="AE1055" s="94" t="s">
        <v>11499</v>
      </c>
      <c r="AF1055" s="96" t="s">
        <v>295</v>
      </c>
      <c r="AG1055" s="22" t="s">
        <v>11500</v>
      </c>
      <c r="AH1055" s="22" t="s">
        <v>11489</v>
      </c>
      <c r="AI1055" s="97" t="s">
        <v>298</v>
      </c>
      <c r="AJ1055" s="98">
        <v>2</v>
      </c>
      <c r="AK1055" s="95" t="s">
        <v>889</v>
      </c>
      <c r="AL1055" s="94"/>
      <c r="AM1055" s="94"/>
      <c r="AN1055" s="167">
        <f t="shared" si="385"/>
        <v>37</v>
      </c>
      <c r="AO1055" s="49">
        <v>0</v>
      </c>
      <c r="AP1055" s="49">
        <v>0</v>
      </c>
      <c r="AQ1055" s="49">
        <v>37</v>
      </c>
      <c r="AR1055" s="49">
        <v>0</v>
      </c>
      <c r="AS1055" s="49">
        <v>0</v>
      </c>
      <c r="AT1055" s="49">
        <v>0</v>
      </c>
      <c r="AU1055" s="167">
        <f t="shared" si="386"/>
        <v>37</v>
      </c>
      <c r="AV1055" s="49">
        <v>0</v>
      </c>
      <c r="AW1055" s="99">
        <v>11.19</v>
      </c>
      <c r="AX1055" s="94"/>
      <c r="AY1055" s="94" t="s">
        <v>11501</v>
      </c>
      <c r="AZ1055" s="100"/>
      <c r="BA1055" s="100"/>
      <c r="BB1055" s="49">
        <v>1</v>
      </c>
      <c r="BC1055" s="159"/>
      <c r="BD1055" s="153" t="str">
        <f t="shared" si="387"/>
        <v>14, 00, 2022.12.07</v>
      </c>
      <c r="BE1055" s="153" t="str">
        <f t="shared" si="388"/>
        <v>16, 00, 2022.12.07</v>
      </c>
      <c r="BF1055" s="160" t="str">
        <f t="shared" si="389"/>
        <v>П</v>
      </c>
      <c r="BG1055" s="161">
        <f t="shared" si="390"/>
        <v>2</v>
      </c>
      <c r="BH1055" s="167">
        <f t="shared" si="391"/>
        <v>37</v>
      </c>
      <c r="BI1055" s="162">
        <f t="shared" si="392"/>
        <v>0</v>
      </c>
      <c r="BJ1055" s="162">
        <f t="shared" si="393"/>
        <v>0</v>
      </c>
      <c r="BK1055" s="162">
        <f t="shared" si="394"/>
        <v>37</v>
      </c>
      <c r="BL1055" s="162">
        <f t="shared" si="395"/>
        <v>0</v>
      </c>
      <c r="BM1055" s="162">
        <f t="shared" si="396"/>
        <v>0</v>
      </c>
      <c r="BN1055" s="162">
        <f t="shared" si="397"/>
        <v>0</v>
      </c>
      <c r="BO1055" s="167">
        <f t="shared" si="398"/>
        <v>37</v>
      </c>
      <c r="BP1055" s="162">
        <f t="shared" si="399"/>
        <v>0</v>
      </c>
      <c r="BQ1055" s="168">
        <f t="shared" si="400"/>
        <v>1</v>
      </c>
      <c r="BT1055" s="169">
        <f t="shared" si="401"/>
        <v>0</v>
      </c>
      <c r="BU1055" s="169">
        <f t="shared" si="402"/>
        <v>0</v>
      </c>
      <c r="BV1055" s="169">
        <f t="shared" si="403"/>
        <v>74</v>
      </c>
      <c r="BW1055" s="169">
        <f t="shared" si="404"/>
        <v>37</v>
      </c>
      <c r="BX1055" s="170">
        <f t="shared" si="405"/>
        <v>0</v>
      </c>
      <c r="BY1055" s="170">
        <f t="shared" si="406"/>
        <v>0</v>
      </c>
      <c r="BZ1055" s="170">
        <f t="shared" si="407"/>
        <v>0</v>
      </c>
      <c r="CA1055" s="170">
        <f t="shared" si="408"/>
        <v>0</v>
      </c>
      <c r="CB1055" s="216"/>
    </row>
    <row r="1056" spans="1:80" s="172" customFormat="1" ht="15.75" customHeight="1">
      <c r="A1056" s="163" t="s">
        <v>291</v>
      </c>
      <c r="B1056" s="163"/>
      <c r="D1056" s="163">
        <v>15</v>
      </c>
      <c r="AA1056" s="165" t="s">
        <v>83</v>
      </c>
      <c r="AB1056" s="166" t="s">
        <v>6012</v>
      </c>
      <c r="AC1056" s="94" t="s">
        <v>90</v>
      </c>
      <c r="AD1056" s="95" t="s">
        <v>314</v>
      </c>
      <c r="AE1056" s="94" t="s">
        <v>10040</v>
      </c>
      <c r="AF1056" s="96" t="s">
        <v>345</v>
      </c>
      <c r="AG1056" s="22" t="s">
        <v>11502</v>
      </c>
      <c r="AH1056" s="22" t="s">
        <v>11503</v>
      </c>
      <c r="AI1056" s="97" t="s">
        <v>309</v>
      </c>
      <c r="AJ1056" s="98">
        <v>0.5</v>
      </c>
      <c r="AK1056" s="95" t="s">
        <v>10042</v>
      </c>
      <c r="AL1056" s="94"/>
      <c r="AM1056" s="94" t="s">
        <v>10043</v>
      </c>
      <c r="AN1056" s="167">
        <f t="shared" si="385"/>
        <v>45</v>
      </c>
      <c r="AO1056" s="49">
        <v>2</v>
      </c>
      <c r="AP1056" s="49">
        <v>5</v>
      </c>
      <c r="AQ1056" s="49">
        <v>36</v>
      </c>
      <c r="AR1056" s="49">
        <v>0</v>
      </c>
      <c r="AS1056" s="49">
        <v>0</v>
      </c>
      <c r="AT1056" s="49">
        <v>17</v>
      </c>
      <c r="AU1056" s="167">
        <f t="shared" si="386"/>
        <v>26</v>
      </c>
      <c r="AV1056" s="49">
        <v>2</v>
      </c>
      <c r="AW1056" s="99">
        <v>99.3</v>
      </c>
      <c r="AX1056" s="94" t="s">
        <v>10044</v>
      </c>
      <c r="AY1056" s="94" t="s">
        <v>11504</v>
      </c>
      <c r="AZ1056" s="100" t="s">
        <v>693</v>
      </c>
      <c r="BA1056" s="100" t="s">
        <v>313</v>
      </c>
      <c r="BB1056" s="49">
        <v>0</v>
      </c>
      <c r="BC1056" s="159"/>
      <c r="BD1056" s="153" t="str">
        <f t="shared" si="387"/>
        <v>08, 32, 2022.12.08</v>
      </c>
      <c r="BE1056" s="153" t="str">
        <f t="shared" si="388"/>
        <v>09, 02, 2022.12.08</v>
      </c>
      <c r="BF1056" s="160" t="str">
        <f t="shared" si="389"/>
        <v>В</v>
      </c>
      <c r="BG1056" s="161">
        <f t="shared" si="390"/>
        <v>0.5</v>
      </c>
      <c r="BH1056" s="167">
        <f t="shared" si="391"/>
        <v>45</v>
      </c>
      <c r="BI1056" s="162">
        <f t="shared" si="392"/>
        <v>2</v>
      </c>
      <c r="BJ1056" s="162">
        <f t="shared" si="393"/>
        <v>5</v>
      </c>
      <c r="BK1056" s="162">
        <f t="shared" si="394"/>
        <v>36</v>
      </c>
      <c r="BL1056" s="162">
        <f t="shared" si="395"/>
        <v>0</v>
      </c>
      <c r="BM1056" s="162">
        <f t="shared" si="396"/>
        <v>0</v>
      </c>
      <c r="BN1056" s="162">
        <f t="shared" si="397"/>
        <v>17</v>
      </c>
      <c r="BO1056" s="167">
        <f t="shared" si="398"/>
        <v>26</v>
      </c>
      <c r="BP1056" s="162">
        <f t="shared" si="399"/>
        <v>2</v>
      </c>
      <c r="BQ1056" s="168">
        <f t="shared" si="400"/>
        <v>0</v>
      </c>
      <c r="BT1056" s="169">
        <f t="shared" si="401"/>
        <v>0</v>
      </c>
      <c r="BU1056" s="169">
        <f t="shared" si="402"/>
        <v>0</v>
      </c>
      <c r="BV1056" s="169">
        <f t="shared" si="403"/>
        <v>0</v>
      </c>
      <c r="BW1056" s="169">
        <f t="shared" si="404"/>
        <v>0</v>
      </c>
      <c r="BX1056" s="170">
        <f t="shared" si="405"/>
        <v>0</v>
      </c>
      <c r="BY1056" s="170">
        <f t="shared" si="406"/>
        <v>0</v>
      </c>
      <c r="BZ1056" s="170">
        <f t="shared" si="407"/>
        <v>0</v>
      </c>
      <c r="CA1056" s="170">
        <f t="shared" si="408"/>
        <v>0</v>
      </c>
      <c r="CB1056" s="216"/>
    </row>
    <row r="1057" spans="1:80" s="172" customFormat="1" ht="15.75" customHeight="1">
      <c r="A1057" s="163" t="s">
        <v>291</v>
      </c>
      <c r="B1057" s="163"/>
      <c r="D1057" s="163">
        <v>15</v>
      </c>
      <c r="AA1057" s="165" t="s">
        <v>83</v>
      </c>
      <c r="AB1057" s="166" t="s">
        <v>6018</v>
      </c>
      <c r="AC1057" s="94" t="s">
        <v>90</v>
      </c>
      <c r="AD1057" s="95" t="s">
        <v>314</v>
      </c>
      <c r="AE1057" s="94" t="s">
        <v>11505</v>
      </c>
      <c r="AF1057" s="96" t="s">
        <v>295</v>
      </c>
      <c r="AG1057" s="22" t="s">
        <v>11506</v>
      </c>
      <c r="AH1057" s="22" t="s">
        <v>11507</v>
      </c>
      <c r="AI1057" s="97" t="s">
        <v>298</v>
      </c>
      <c r="AJ1057" s="98">
        <v>2</v>
      </c>
      <c r="AK1057" s="95" t="s">
        <v>11508</v>
      </c>
      <c r="AL1057" s="94"/>
      <c r="AM1057" s="94"/>
      <c r="AN1057" s="167">
        <f t="shared" si="385"/>
        <v>1</v>
      </c>
      <c r="AO1057" s="49">
        <v>0</v>
      </c>
      <c r="AP1057" s="49">
        <v>0</v>
      </c>
      <c r="AQ1057" s="49">
        <v>1</v>
      </c>
      <c r="AR1057" s="49">
        <v>0</v>
      </c>
      <c r="AS1057" s="49">
        <v>0</v>
      </c>
      <c r="AT1057" s="49">
        <v>0</v>
      </c>
      <c r="AU1057" s="167">
        <f t="shared" si="386"/>
        <v>1</v>
      </c>
      <c r="AV1057" s="49">
        <v>0</v>
      </c>
      <c r="AW1057" s="99">
        <v>8.89</v>
      </c>
      <c r="AX1057" s="94"/>
      <c r="AY1057" s="94" t="s">
        <v>11509</v>
      </c>
      <c r="AZ1057" s="100"/>
      <c r="BA1057" s="100"/>
      <c r="BB1057" s="49">
        <v>1</v>
      </c>
      <c r="BC1057" s="159"/>
      <c r="BD1057" s="153" t="str">
        <f t="shared" si="387"/>
        <v>09, 30, 2022.12.08</v>
      </c>
      <c r="BE1057" s="153" t="str">
        <f t="shared" si="388"/>
        <v>11, 30, 2022.12.08</v>
      </c>
      <c r="BF1057" s="160" t="str">
        <f t="shared" si="389"/>
        <v>П</v>
      </c>
      <c r="BG1057" s="161">
        <f t="shared" si="390"/>
        <v>2</v>
      </c>
      <c r="BH1057" s="167">
        <f t="shared" si="391"/>
        <v>1</v>
      </c>
      <c r="BI1057" s="162">
        <f t="shared" si="392"/>
        <v>0</v>
      </c>
      <c r="BJ1057" s="162">
        <f t="shared" si="393"/>
        <v>0</v>
      </c>
      <c r="BK1057" s="162">
        <f t="shared" si="394"/>
        <v>1</v>
      </c>
      <c r="BL1057" s="162">
        <f t="shared" si="395"/>
        <v>0</v>
      </c>
      <c r="BM1057" s="162">
        <f t="shared" si="396"/>
        <v>0</v>
      </c>
      <c r="BN1057" s="162">
        <f t="shared" si="397"/>
        <v>0</v>
      </c>
      <c r="BO1057" s="167">
        <f t="shared" si="398"/>
        <v>1</v>
      </c>
      <c r="BP1057" s="162">
        <f t="shared" si="399"/>
        <v>0</v>
      </c>
      <c r="BQ1057" s="168">
        <f t="shared" si="400"/>
        <v>1</v>
      </c>
      <c r="BT1057" s="169">
        <f t="shared" si="401"/>
        <v>0</v>
      </c>
      <c r="BU1057" s="169">
        <f t="shared" si="402"/>
        <v>0</v>
      </c>
      <c r="BV1057" s="169">
        <f t="shared" si="403"/>
        <v>2</v>
      </c>
      <c r="BW1057" s="169">
        <f t="shared" si="404"/>
        <v>1</v>
      </c>
      <c r="BX1057" s="170">
        <f t="shared" si="405"/>
        <v>0</v>
      </c>
      <c r="BY1057" s="170">
        <f t="shared" si="406"/>
        <v>0</v>
      </c>
      <c r="BZ1057" s="170">
        <f t="shared" si="407"/>
        <v>0</v>
      </c>
      <c r="CA1057" s="170">
        <f t="shared" si="408"/>
        <v>0</v>
      </c>
      <c r="CB1057" s="216"/>
    </row>
    <row r="1058" spans="1:80" s="172" customFormat="1" ht="15.75" customHeight="1">
      <c r="A1058" s="163" t="s">
        <v>291</v>
      </c>
      <c r="B1058" s="163"/>
      <c r="D1058" s="163">
        <v>15</v>
      </c>
      <c r="AA1058" s="165" t="s">
        <v>83</v>
      </c>
      <c r="AB1058" s="166" t="s">
        <v>6023</v>
      </c>
      <c r="AC1058" s="94" t="s">
        <v>90</v>
      </c>
      <c r="AD1058" s="95" t="s">
        <v>314</v>
      </c>
      <c r="AE1058" s="94" t="s">
        <v>11510</v>
      </c>
      <c r="AF1058" s="96" t="s">
        <v>295</v>
      </c>
      <c r="AG1058" s="22" t="s">
        <v>11511</v>
      </c>
      <c r="AH1058" s="22" t="s">
        <v>11512</v>
      </c>
      <c r="AI1058" s="97" t="s">
        <v>298</v>
      </c>
      <c r="AJ1058" s="98">
        <v>7</v>
      </c>
      <c r="AK1058" s="95" t="s">
        <v>7819</v>
      </c>
      <c r="AL1058" s="94"/>
      <c r="AM1058" s="94" t="s">
        <v>7820</v>
      </c>
      <c r="AN1058" s="167">
        <f t="shared" si="385"/>
        <v>23</v>
      </c>
      <c r="AO1058" s="49">
        <v>0</v>
      </c>
      <c r="AP1058" s="49">
        <v>3</v>
      </c>
      <c r="AQ1058" s="49">
        <v>20</v>
      </c>
      <c r="AR1058" s="49">
        <v>0</v>
      </c>
      <c r="AS1058" s="49">
        <v>0</v>
      </c>
      <c r="AT1058" s="49">
        <v>7</v>
      </c>
      <c r="AU1058" s="167">
        <f t="shared" si="386"/>
        <v>16</v>
      </c>
      <c r="AV1058" s="49">
        <v>0</v>
      </c>
      <c r="AW1058" s="99">
        <v>45.03</v>
      </c>
      <c r="AX1058" s="94"/>
      <c r="AY1058" s="94" t="s">
        <v>11513</v>
      </c>
      <c r="AZ1058" s="100"/>
      <c r="BA1058" s="100"/>
      <c r="BB1058" s="49">
        <v>1</v>
      </c>
      <c r="BC1058" s="159"/>
      <c r="BD1058" s="153" t="str">
        <f t="shared" si="387"/>
        <v>09, 00, 2022.12.09</v>
      </c>
      <c r="BE1058" s="153" t="str">
        <f t="shared" si="388"/>
        <v>16, 00, 2022.12.09</v>
      </c>
      <c r="BF1058" s="160" t="str">
        <f t="shared" si="389"/>
        <v>П</v>
      </c>
      <c r="BG1058" s="161">
        <f t="shared" si="390"/>
        <v>7</v>
      </c>
      <c r="BH1058" s="167">
        <f t="shared" si="391"/>
        <v>23</v>
      </c>
      <c r="BI1058" s="162">
        <f t="shared" si="392"/>
        <v>0</v>
      </c>
      <c r="BJ1058" s="162">
        <f t="shared" si="393"/>
        <v>3</v>
      </c>
      <c r="BK1058" s="162">
        <f t="shared" si="394"/>
        <v>20</v>
      </c>
      <c r="BL1058" s="162">
        <f t="shared" si="395"/>
        <v>0</v>
      </c>
      <c r="BM1058" s="162">
        <f t="shared" si="396"/>
        <v>0</v>
      </c>
      <c r="BN1058" s="162">
        <f t="shared" si="397"/>
        <v>7</v>
      </c>
      <c r="BO1058" s="167">
        <f t="shared" si="398"/>
        <v>16</v>
      </c>
      <c r="BP1058" s="162">
        <f t="shared" si="399"/>
        <v>0</v>
      </c>
      <c r="BQ1058" s="168">
        <f t="shared" si="400"/>
        <v>1</v>
      </c>
      <c r="BT1058" s="169">
        <f t="shared" si="401"/>
        <v>0</v>
      </c>
      <c r="BU1058" s="169">
        <f t="shared" si="402"/>
        <v>0</v>
      </c>
      <c r="BV1058" s="169">
        <f t="shared" si="403"/>
        <v>161</v>
      </c>
      <c r="BW1058" s="169">
        <f t="shared" si="404"/>
        <v>23</v>
      </c>
      <c r="BX1058" s="170">
        <f t="shared" si="405"/>
        <v>0</v>
      </c>
      <c r="BY1058" s="170">
        <f t="shared" si="406"/>
        <v>0</v>
      </c>
      <c r="BZ1058" s="170">
        <f t="shared" si="407"/>
        <v>0</v>
      </c>
      <c r="CA1058" s="170">
        <f t="shared" si="408"/>
        <v>0</v>
      </c>
      <c r="CB1058" s="216"/>
    </row>
    <row r="1059" spans="1:80" s="172" customFormat="1" ht="15.75" customHeight="1">
      <c r="A1059" s="163" t="s">
        <v>291</v>
      </c>
      <c r="B1059" s="163"/>
      <c r="D1059" s="163">
        <v>15</v>
      </c>
      <c r="AA1059" s="165" t="s">
        <v>83</v>
      </c>
      <c r="AB1059" s="166" t="s">
        <v>6029</v>
      </c>
      <c r="AC1059" s="94" t="s">
        <v>90</v>
      </c>
      <c r="AD1059" s="95" t="s">
        <v>314</v>
      </c>
      <c r="AE1059" s="94" t="s">
        <v>11514</v>
      </c>
      <c r="AF1059" s="96" t="s">
        <v>295</v>
      </c>
      <c r="AG1059" s="22" t="s">
        <v>11515</v>
      </c>
      <c r="AH1059" s="22" t="s">
        <v>11512</v>
      </c>
      <c r="AI1059" s="97" t="s">
        <v>298</v>
      </c>
      <c r="AJ1059" s="98">
        <v>2.33</v>
      </c>
      <c r="AK1059" s="95" t="s">
        <v>11516</v>
      </c>
      <c r="AL1059" s="94"/>
      <c r="AM1059" s="94"/>
      <c r="AN1059" s="167">
        <f t="shared" si="385"/>
        <v>25</v>
      </c>
      <c r="AO1059" s="49">
        <v>0</v>
      </c>
      <c r="AP1059" s="49">
        <v>0</v>
      </c>
      <c r="AQ1059" s="49">
        <v>23</v>
      </c>
      <c r="AR1059" s="49">
        <v>0</v>
      </c>
      <c r="AS1059" s="49">
        <v>0</v>
      </c>
      <c r="AT1059" s="49">
        <v>12</v>
      </c>
      <c r="AU1059" s="167">
        <f t="shared" si="386"/>
        <v>11</v>
      </c>
      <c r="AV1059" s="49">
        <v>2</v>
      </c>
      <c r="AW1059" s="99">
        <v>49.7</v>
      </c>
      <c r="AX1059" s="94" t="s">
        <v>427</v>
      </c>
      <c r="AY1059" s="94" t="s">
        <v>11517</v>
      </c>
      <c r="AZ1059" s="100"/>
      <c r="BA1059" s="100"/>
      <c r="BB1059" s="49">
        <v>1</v>
      </c>
      <c r="BC1059" s="159"/>
      <c r="BD1059" s="153" t="str">
        <f t="shared" si="387"/>
        <v>13, 40, 2022.12.09</v>
      </c>
      <c r="BE1059" s="153" t="str">
        <f t="shared" si="388"/>
        <v>16, 00, 2022.12.09</v>
      </c>
      <c r="BF1059" s="160" t="str">
        <f t="shared" si="389"/>
        <v>П</v>
      </c>
      <c r="BG1059" s="161">
        <f t="shared" si="390"/>
        <v>2.33</v>
      </c>
      <c r="BH1059" s="167">
        <f t="shared" si="391"/>
        <v>25</v>
      </c>
      <c r="BI1059" s="162">
        <f t="shared" si="392"/>
        <v>0</v>
      </c>
      <c r="BJ1059" s="162">
        <f t="shared" si="393"/>
        <v>0</v>
      </c>
      <c r="BK1059" s="162">
        <f t="shared" si="394"/>
        <v>23</v>
      </c>
      <c r="BL1059" s="162">
        <f t="shared" si="395"/>
        <v>0</v>
      </c>
      <c r="BM1059" s="162">
        <f t="shared" si="396"/>
        <v>0</v>
      </c>
      <c r="BN1059" s="162">
        <f t="shared" si="397"/>
        <v>12</v>
      </c>
      <c r="BO1059" s="167">
        <f t="shared" si="398"/>
        <v>11</v>
      </c>
      <c r="BP1059" s="162">
        <f t="shared" si="399"/>
        <v>2</v>
      </c>
      <c r="BQ1059" s="168">
        <f t="shared" si="400"/>
        <v>1</v>
      </c>
      <c r="BT1059" s="169">
        <f t="shared" si="401"/>
        <v>0</v>
      </c>
      <c r="BU1059" s="169">
        <f t="shared" si="402"/>
        <v>0</v>
      </c>
      <c r="BV1059" s="169">
        <f t="shared" si="403"/>
        <v>58.25</v>
      </c>
      <c r="BW1059" s="169">
        <f t="shared" si="404"/>
        <v>25</v>
      </c>
      <c r="BX1059" s="170">
        <f t="shared" si="405"/>
        <v>0</v>
      </c>
      <c r="BY1059" s="170">
        <f t="shared" si="406"/>
        <v>0</v>
      </c>
      <c r="BZ1059" s="170">
        <f t="shared" si="407"/>
        <v>0</v>
      </c>
      <c r="CA1059" s="170">
        <f t="shared" si="408"/>
        <v>0</v>
      </c>
      <c r="CB1059" s="216"/>
    </row>
    <row r="1060" spans="1:80" s="172" customFormat="1" ht="15.75" customHeight="1">
      <c r="A1060" s="163" t="s">
        <v>291</v>
      </c>
      <c r="B1060" s="163"/>
      <c r="D1060" s="163">
        <v>15</v>
      </c>
      <c r="AA1060" s="165" t="s">
        <v>83</v>
      </c>
      <c r="AB1060" s="166" t="s">
        <v>6035</v>
      </c>
      <c r="AC1060" s="94" t="s">
        <v>108</v>
      </c>
      <c r="AD1060" s="95" t="s">
        <v>293</v>
      </c>
      <c r="AE1060" s="94" t="s">
        <v>6406</v>
      </c>
      <c r="AF1060" s="96" t="s">
        <v>345</v>
      </c>
      <c r="AG1060" s="22" t="s">
        <v>11518</v>
      </c>
      <c r="AH1060" s="22" t="s">
        <v>11519</v>
      </c>
      <c r="AI1060" s="97" t="s">
        <v>309</v>
      </c>
      <c r="AJ1060" s="98">
        <v>1.05</v>
      </c>
      <c r="AK1060" s="95" t="s">
        <v>11520</v>
      </c>
      <c r="AL1060" s="94"/>
      <c r="AM1060" s="94" t="s">
        <v>11521</v>
      </c>
      <c r="AN1060" s="167">
        <f t="shared" si="385"/>
        <v>643</v>
      </c>
      <c r="AO1060" s="49">
        <v>0</v>
      </c>
      <c r="AP1060" s="49">
        <v>18</v>
      </c>
      <c r="AQ1060" s="49">
        <v>624</v>
      </c>
      <c r="AR1060" s="49">
        <v>0</v>
      </c>
      <c r="AS1060" s="49">
        <v>0</v>
      </c>
      <c r="AT1060" s="49">
        <v>52</v>
      </c>
      <c r="AU1060" s="167">
        <f t="shared" si="386"/>
        <v>590</v>
      </c>
      <c r="AV1060" s="49">
        <v>1</v>
      </c>
      <c r="AW1060" s="99">
        <v>1346.8</v>
      </c>
      <c r="AX1060" s="94" t="s">
        <v>1668</v>
      </c>
      <c r="AY1060" s="94" t="s">
        <v>11522</v>
      </c>
      <c r="AZ1060" s="100" t="s">
        <v>501</v>
      </c>
      <c r="BA1060" s="100" t="s">
        <v>639</v>
      </c>
      <c r="BB1060" s="49">
        <v>1</v>
      </c>
      <c r="BC1060" s="159"/>
      <c r="BD1060" s="153" t="str">
        <f t="shared" si="387"/>
        <v>18, 17, 2022.12.10</v>
      </c>
      <c r="BE1060" s="153" t="str">
        <f t="shared" si="388"/>
        <v>19, 20, 2022.12.10</v>
      </c>
      <c r="BF1060" s="160" t="str">
        <f t="shared" si="389"/>
        <v>В</v>
      </c>
      <c r="BG1060" s="161">
        <f t="shared" si="390"/>
        <v>1.05</v>
      </c>
      <c r="BH1060" s="167">
        <f t="shared" si="391"/>
        <v>643</v>
      </c>
      <c r="BI1060" s="162">
        <f t="shared" si="392"/>
        <v>0</v>
      </c>
      <c r="BJ1060" s="162">
        <f t="shared" si="393"/>
        <v>18</v>
      </c>
      <c r="BK1060" s="162">
        <f t="shared" si="394"/>
        <v>624</v>
      </c>
      <c r="BL1060" s="162">
        <f t="shared" si="395"/>
        <v>0</v>
      </c>
      <c r="BM1060" s="162">
        <f t="shared" si="396"/>
        <v>0</v>
      </c>
      <c r="BN1060" s="162">
        <f t="shared" si="397"/>
        <v>52</v>
      </c>
      <c r="BO1060" s="167">
        <f t="shared" si="398"/>
        <v>590</v>
      </c>
      <c r="BP1060" s="162">
        <f t="shared" si="399"/>
        <v>1</v>
      </c>
      <c r="BQ1060" s="168">
        <f t="shared" si="400"/>
        <v>1</v>
      </c>
      <c r="BT1060" s="169">
        <f t="shared" si="401"/>
        <v>675.15</v>
      </c>
      <c r="BU1060" s="169">
        <f t="shared" si="402"/>
        <v>643</v>
      </c>
      <c r="BV1060" s="169">
        <f t="shared" si="403"/>
        <v>0</v>
      </c>
      <c r="BW1060" s="169">
        <f t="shared" si="404"/>
        <v>0</v>
      </c>
      <c r="BX1060" s="170">
        <f t="shared" si="405"/>
        <v>0</v>
      </c>
      <c r="BY1060" s="170">
        <f t="shared" si="406"/>
        <v>0</v>
      </c>
      <c r="BZ1060" s="170">
        <f t="shared" si="407"/>
        <v>0</v>
      </c>
      <c r="CA1060" s="170">
        <f t="shared" si="408"/>
        <v>0</v>
      </c>
      <c r="CB1060" s="216"/>
    </row>
    <row r="1061" spans="1:80" s="172" customFormat="1" ht="15.75" customHeight="1">
      <c r="A1061" s="163" t="s">
        <v>291</v>
      </c>
      <c r="B1061" s="163"/>
      <c r="D1061" s="163">
        <v>15</v>
      </c>
      <c r="AA1061" s="165" t="s">
        <v>83</v>
      </c>
      <c r="AB1061" s="166" t="s">
        <v>6041</v>
      </c>
      <c r="AC1061" s="94" t="s">
        <v>92</v>
      </c>
      <c r="AD1061" s="95" t="s">
        <v>314</v>
      </c>
      <c r="AE1061" s="94" t="s">
        <v>11523</v>
      </c>
      <c r="AF1061" s="96" t="s">
        <v>408</v>
      </c>
      <c r="AG1061" s="22" t="s">
        <v>11524</v>
      </c>
      <c r="AH1061" s="22" t="s">
        <v>11525</v>
      </c>
      <c r="AI1061" s="97" t="s">
        <v>298</v>
      </c>
      <c r="AJ1061" s="98">
        <v>7.5</v>
      </c>
      <c r="AK1061" s="95" t="s">
        <v>11526</v>
      </c>
      <c r="AL1061" s="94"/>
      <c r="AM1061" s="94" t="s">
        <v>779</v>
      </c>
      <c r="AN1061" s="167">
        <f t="shared" si="385"/>
        <v>23</v>
      </c>
      <c r="AO1061" s="49">
        <v>0</v>
      </c>
      <c r="AP1061" s="49">
        <v>1</v>
      </c>
      <c r="AQ1061" s="49">
        <v>22</v>
      </c>
      <c r="AR1061" s="49">
        <v>0</v>
      </c>
      <c r="AS1061" s="49">
        <v>0</v>
      </c>
      <c r="AT1061" s="49">
        <v>4</v>
      </c>
      <c r="AU1061" s="167">
        <f t="shared" si="386"/>
        <v>19</v>
      </c>
      <c r="AV1061" s="49">
        <v>0</v>
      </c>
      <c r="AW1061" s="99">
        <v>30.79</v>
      </c>
      <c r="AX1061" s="94"/>
      <c r="AY1061" s="94" t="s">
        <v>11527</v>
      </c>
      <c r="AZ1061" s="100"/>
      <c r="BA1061" s="100"/>
      <c r="BB1061" s="49">
        <v>1</v>
      </c>
      <c r="BC1061" s="159"/>
      <c r="BD1061" s="153" t="str">
        <f t="shared" si="387"/>
        <v>08, 30, 2022.12.12</v>
      </c>
      <c r="BE1061" s="153" t="str">
        <f t="shared" si="388"/>
        <v>16, 00, 2022.12.12</v>
      </c>
      <c r="BF1061" s="160" t="str">
        <f t="shared" si="389"/>
        <v>П</v>
      </c>
      <c r="BG1061" s="161">
        <f t="shared" si="390"/>
        <v>7.5</v>
      </c>
      <c r="BH1061" s="167">
        <f t="shared" si="391"/>
        <v>23</v>
      </c>
      <c r="BI1061" s="162">
        <f t="shared" si="392"/>
        <v>0</v>
      </c>
      <c r="BJ1061" s="162">
        <f t="shared" si="393"/>
        <v>1</v>
      </c>
      <c r="BK1061" s="162">
        <f t="shared" si="394"/>
        <v>22</v>
      </c>
      <c r="BL1061" s="162">
        <f t="shared" si="395"/>
        <v>0</v>
      </c>
      <c r="BM1061" s="162">
        <f t="shared" si="396"/>
        <v>0</v>
      </c>
      <c r="BN1061" s="162">
        <f t="shared" si="397"/>
        <v>4</v>
      </c>
      <c r="BO1061" s="167">
        <f t="shared" si="398"/>
        <v>19</v>
      </c>
      <c r="BP1061" s="162">
        <f t="shared" si="399"/>
        <v>0</v>
      </c>
      <c r="BQ1061" s="168">
        <f t="shared" si="400"/>
        <v>1</v>
      </c>
      <c r="BT1061" s="169">
        <f t="shared" si="401"/>
        <v>0</v>
      </c>
      <c r="BU1061" s="169">
        <f t="shared" si="402"/>
        <v>0</v>
      </c>
      <c r="BV1061" s="169">
        <f t="shared" si="403"/>
        <v>172.5</v>
      </c>
      <c r="BW1061" s="169">
        <f t="shared" si="404"/>
        <v>23</v>
      </c>
      <c r="BX1061" s="170">
        <f t="shared" si="405"/>
        <v>0</v>
      </c>
      <c r="BY1061" s="170">
        <f t="shared" si="406"/>
        <v>0</v>
      </c>
      <c r="BZ1061" s="170">
        <f t="shared" si="407"/>
        <v>0</v>
      </c>
      <c r="CA1061" s="170">
        <f t="shared" si="408"/>
        <v>0</v>
      </c>
      <c r="CB1061" s="216"/>
    </row>
    <row r="1062" spans="1:80" s="172" customFormat="1" ht="15.75" customHeight="1">
      <c r="A1062" s="163" t="s">
        <v>291</v>
      </c>
      <c r="B1062" s="163"/>
      <c r="D1062" s="163">
        <v>15</v>
      </c>
      <c r="AA1062" s="165" t="s">
        <v>83</v>
      </c>
      <c r="AB1062" s="166" t="s">
        <v>6046</v>
      </c>
      <c r="AC1062" s="94" t="s">
        <v>92</v>
      </c>
      <c r="AD1062" s="95" t="s">
        <v>314</v>
      </c>
      <c r="AE1062" s="94" t="s">
        <v>11528</v>
      </c>
      <c r="AF1062" s="96" t="s">
        <v>295</v>
      </c>
      <c r="AG1062" s="22" t="s">
        <v>11529</v>
      </c>
      <c r="AH1062" s="22" t="s">
        <v>11530</v>
      </c>
      <c r="AI1062" s="97" t="s">
        <v>298</v>
      </c>
      <c r="AJ1062" s="98">
        <v>7</v>
      </c>
      <c r="AK1062" s="95" t="s">
        <v>9729</v>
      </c>
      <c r="AL1062" s="94"/>
      <c r="AM1062" s="94" t="s">
        <v>1384</v>
      </c>
      <c r="AN1062" s="167">
        <f t="shared" si="385"/>
        <v>11</v>
      </c>
      <c r="AO1062" s="49">
        <v>0</v>
      </c>
      <c r="AP1062" s="49">
        <v>1</v>
      </c>
      <c r="AQ1062" s="49">
        <v>10</v>
      </c>
      <c r="AR1062" s="49">
        <v>0</v>
      </c>
      <c r="AS1062" s="49">
        <v>0</v>
      </c>
      <c r="AT1062" s="49">
        <v>7</v>
      </c>
      <c r="AU1062" s="167">
        <f t="shared" si="386"/>
        <v>4</v>
      </c>
      <c r="AV1062" s="49">
        <v>0</v>
      </c>
      <c r="AW1062" s="99">
        <v>14.27</v>
      </c>
      <c r="AX1062" s="94"/>
      <c r="AY1062" s="94" t="s">
        <v>11531</v>
      </c>
      <c r="AZ1062" s="100"/>
      <c r="BA1062" s="100"/>
      <c r="BB1062" s="49">
        <v>1</v>
      </c>
      <c r="BC1062" s="159"/>
      <c r="BD1062" s="153" t="str">
        <f t="shared" si="387"/>
        <v>09, 30, 2022.12.12</v>
      </c>
      <c r="BE1062" s="153" t="str">
        <f t="shared" si="388"/>
        <v>16, 30, 2022.12.12</v>
      </c>
      <c r="BF1062" s="160" t="str">
        <f t="shared" si="389"/>
        <v>П</v>
      </c>
      <c r="BG1062" s="161">
        <f t="shared" si="390"/>
        <v>7</v>
      </c>
      <c r="BH1062" s="167">
        <f t="shared" si="391"/>
        <v>11</v>
      </c>
      <c r="BI1062" s="162">
        <f t="shared" si="392"/>
        <v>0</v>
      </c>
      <c r="BJ1062" s="162">
        <f t="shared" si="393"/>
        <v>1</v>
      </c>
      <c r="BK1062" s="162">
        <f t="shared" si="394"/>
        <v>10</v>
      </c>
      <c r="BL1062" s="162">
        <f t="shared" si="395"/>
        <v>0</v>
      </c>
      <c r="BM1062" s="162">
        <f t="shared" si="396"/>
        <v>0</v>
      </c>
      <c r="BN1062" s="162">
        <f t="shared" si="397"/>
        <v>7</v>
      </c>
      <c r="BO1062" s="167">
        <f t="shared" si="398"/>
        <v>4</v>
      </c>
      <c r="BP1062" s="162">
        <f t="shared" si="399"/>
        <v>0</v>
      </c>
      <c r="BQ1062" s="168">
        <f t="shared" si="400"/>
        <v>1</v>
      </c>
      <c r="BT1062" s="169">
        <f t="shared" si="401"/>
        <v>0</v>
      </c>
      <c r="BU1062" s="169">
        <f t="shared" si="402"/>
        <v>0</v>
      </c>
      <c r="BV1062" s="169">
        <f t="shared" si="403"/>
        <v>77</v>
      </c>
      <c r="BW1062" s="169">
        <f t="shared" si="404"/>
        <v>11</v>
      </c>
      <c r="BX1062" s="170">
        <f t="shared" si="405"/>
        <v>0</v>
      </c>
      <c r="BY1062" s="170">
        <f t="shared" si="406"/>
        <v>0</v>
      </c>
      <c r="BZ1062" s="170">
        <f t="shared" si="407"/>
        <v>0</v>
      </c>
      <c r="CA1062" s="170">
        <f t="shared" si="408"/>
        <v>0</v>
      </c>
      <c r="CB1062" s="216"/>
    </row>
    <row r="1063" spans="1:80" s="172" customFormat="1" ht="15.75" customHeight="1">
      <c r="A1063" s="163" t="s">
        <v>291</v>
      </c>
      <c r="B1063" s="163"/>
      <c r="D1063" s="163">
        <v>15</v>
      </c>
      <c r="AA1063" s="165" t="s">
        <v>83</v>
      </c>
      <c r="AB1063" s="166" t="s">
        <v>6052</v>
      </c>
      <c r="AC1063" s="94" t="s">
        <v>108</v>
      </c>
      <c r="AD1063" s="95" t="s">
        <v>305</v>
      </c>
      <c r="AE1063" s="94" t="s">
        <v>8905</v>
      </c>
      <c r="AF1063" s="96" t="s">
        <v>408</v>
      </c>
      <c r="AG1063" s="22" t="s">
        <v>11532</v>
      </c>
      <c r="AH1063" s="22" t="s">
        <v>11533</v>
      </c>
      <c r="AI1063" s="97" t="s">
        <v>309</v>
      </c>
      <c r="AJ1063" s="98">
        <v>1.05</v>
      </c>
      <c r="AK1063" s="95" t="s">
        <v>11534</v>
      </c>
      <c r="AL1063" s="94"/>
      <c r="AM1063" s="94" t="s">
        <v>11535</v>
      </c>
      <c r="AN1063" s="167">
        <f t="shared" si="385"/>
        <v>478</v>
      </c>
      <c r="AO1063" s="49">
        <v>0</v>
      </c>
      <c r="AP1063" s="49">
        <v>3</v>
      </c>
      <c r="AQ1063" s="49">
        <v>472</v>
      </c>
      <c r="AR1063" s="49">
        <v>0</v>
      </c>
      <c r="AS1063" s="49">
        <v>0</v>
      </c>
      <c r="AT1063" s="49">
        <v>14</v>
      </c>
      <c r="AU1063" s="167">
        <f t="shared" si="386"/>
        <v>461</v>
      </c>
      <c r="AV1063" s="49">
        <v>3</v>
      </c>
      <c r="AW1063" s="99">
        <v>658.46</v>
      </c>
      <c r="AX1063" s="94" t="s">
        <v>8910</v>
      </c>
      <c r="AY1063" s="94" t="s">
        <v>11536</v>
      </c>
      <c r="AZ1063" s="100" t="s">
        <v>693</v>
      </c>
      <c r="BA1063" s="100" t="s">
        <v>313</v>
      </c>
      <c r="BB1063" s="49">
        <v>0</v>
      </c>
      <c r="BC1063" s="159"/>
      <c r="BD1063" s="153" t="str">
        <f t="shared" si="387"/>
        <v>13, 32, 2022.12.12</v>
      </c>
      <c r="BE1063" s="153" t="str">
        <f t="shared" si="388"/>
        <v>14, 35, 2022.12.12</v>
      </c>
      <c r="BF1063" s="160" t="str">
        <f t="shared" si="389"/>
        <v>В</v>
      </c>
      <c r="BG1063" s="161">
        <f t="shared" si="390"/>
        <v>1.05</v>
      </c>
      <c r="BH1063" s="167">
        <f t="shared" si="391"/>
        <v>478</v>
      </c>
      <c r="BI1063" s="162">
        <f t="shared" si="392"/>
        <v>0</v>
      </c>
      <c r="BJ1063" s="162">
        <f t="shared" si="393"/>
        <v>3</v>
      </c>
      <c r="BK1063" s="162">
        <f t="shared" si="394"/>
        <v>472</v>
      </c>
      <c r="BL1063" s="162">
        <f t="shared" si="395"/>
        <v>0</v>
      </c>
      <c r="BM1063" s="162">
        <f t="shared" si="396"/>
        <v>0</v>
      </c>
      <c r="BN1063" s="162">
        <f t="shared" si="397"/>
        <v>14</v>
      </c>
      <c r="BO1063" s="167">
        <f t="shared" si="398"/>
        <v>461</v>
      </c>
      <c r="BP1063" s="162">
        <f t="shared" si="399"/>
        <v>3</v>
      </c>
      <c r="BQ1063" s="168">
        <f t="shared" si="400"/>
        <v>0</v>
      </c>
      <c r="BT1063" s="169">
        <f t="shared" si="401"/>
        <v>0</v>
      </c>
      <c r="BU1063" s="169">
        <f t="shared" si="402"/>
        <v>0</v>
      </c>
      <c r="BV1063" s="169">
        <f t="shared" si="403"/>
        <v>0</v>
      </c>
      <c r="BW1063" s="169">
        <f t="shared" si="404"/>
        <v>0</v>
      </c>
      <c r="BX1063" s="170">
        <f t="shared" si="405"/>
        <v>0</v>
      </c>
      <c r="BY1063" s="170">
        <f t="shared" si="406"/>
        <v>0</v>
      </c>
      <c r="BZ1063" s="170">
        <f t="shared" si="407"/>
        <v>0</v>
      </c>
      <c r="CA1063" s="170">
        <f t="shared" si="408"/>
        <v>0</v>
      </c>
      <c r="CB1063" s="216"/>
    </row>
    <row r="1064" spans="1:80" s="172" customFormat="1" ht="15.75" customHeight="1">
      <c r="A1064" s="163" t="s">
        <v>291</v>
      </c>
      <c r="B1064" s="163"/>
      <c r="D1064" s="163">
        <v>15</v>
      </c>
      <c r="AA1064" s="165" t="s">
        <v>83</v>
      </c>
      <c r="AB1064" s="166" t="s">
        <v>6057</v>
      </c>
      <c r="AC1064" s="94" t="s">
        <v>92</v>
      </c>
      <c r="AD1064" s="95" t="s">
        <v>314</v>
      </c>
      <c r="AE1064" s="94" t="s">
        <v>11537</v>
      </c>
      <c r="AF1064" s="96" t="s">
        <v>408</v>
      </c>
      <c r="AG1064" s="22" t="s">
        <v>11538</v>
      </c>
      <c r="AH1064" s="22" t="s">
        <v>11539</v>
      </c>
      <c r="AI1064" s="97" t="s">
        <v>298</v>
      </c>
      <c r="AJ1064" s="98">
        <v>7.5</v>
      </c>
      <c r="AK1064" s="95" t="s">
        <v>11540</v>
      </c>
      <c r="AL1064" s="94"/>
      <c r="AM1064" s="94" t="s">
        <v>11541</v>
      </c>
      <c r="AN1064" s="167">
        <f t="shared" si="385"/>
        <v>16</v>
      </c>
      <c r="AO1064" s="49">
        <v>0</v>
      </c>
      <c r="AP1064" s="49">
        <v>4</v>
      </c>
      <c r="AQ1064" s="49">
        <v>12</v>
      </c>
      <c r="AR1064" s="49">
        <v>0</v>
      </c>
      <c r="AS1064" s="49">
        <v>0</v>
      </c>
      <c r="AT1064" s="49">
        <v>1</v>
      </c>
      <c r="AU1064" s="167">
        <f t="shared" si="386"/>
        <v>15</v>
      </c>
      <c r="AV1064" s="49">
        <v>0</v>
      </c>
      <c r="AW1064" s="99">
        <v>16.920000000000002</v>
      </c>
      <c r="AX1064" s="94"/>
      <c r="AY1064" s="94" t="s">
        <v>11542</v>
      </c>
      <c r="AZ1064" s="100"/>
      <c r="BA1064" s="100"/>
      <c r="BB1064" s="49">
        <v>1</v>
      </c>
      <c r="BC1064" s="159"/>
      <c r="BD1064" s="153" t="str">
        <f t="shared" si="387"/>
        <v>08, 30, 2022.12.13</v>
      </c>
      <c r="BE1064" s="153" t="str">
        <f t="shared" si="388"/>
        <v>16, 00, 2022.12.13</v>
      </c>
      <c r="BF1064" s="160" t="str">
        <f t="shared" si="389"/>
        <v>П</v>
      </c>
      <c r="BG1064" s="161">
        <f t="shared" si="390"/>
        <v>7.5</v>
      </c>
      <c r="BH1064" s="167">
        <f t="shared" si="391"/>
        <v>16</v>
      </c>
      <c r="BI1064" s="162">
        <f t="shared" si="392"/>
        <v>0</v>
      </c>
      <c r="BJ1064" s="162">
        <f t="shared" si="393"/>
        <v>4</v>
      </c>
      <c r="BK1064" s="162">
        <f t="shared" si="394"/>
        <v>12</v>
      </c>
      <c r="BL1064" s="162">
        <f t="shared" si="395"/>
        <v>0</v>
      </c>
      <c r="BM1064" s="162">
        <f t="shared" si="396"/>
        <v>0</v>
      </c>
      <c r="BN1064" s="162">
        <f t="shared" si="397"/>
        <v>1</v>
      </c>
      <c r="BO1064" s="167">
        <f t="shared" si="398"/>
        <v>15</v>
      </c>
      <c r="BP1064" s="162">
        <f t="shared" si="399"/>
        <v>0</v>
      </c>
      <c r="BQ1064" s="168">
        <f t="shared" si="400"/>
        <v>1</v>
      </c>
      <c r="BT1064" s="169">
        <f t="shared" si="401"/>
        <v>0</v>
      </c>
      <c r="BU1064" s="169">
        <f t="shared" si="402"/>
        <v>0</v>
      </c>
      <c r="BV1064" s="169">
        <f t="shared" si="403"/>
        <v>120</v>
      </c>
      <c r="BW1064" s="169">
        <f t="shared" si="404"/>
        <v>16</v>
      </c>
      <c r="BX1064" s="170">
        <f t="shared" si="405"/>
        <v>0</v>
      </c>
      <c r="BY1064" s="170">
        <f t="shared" si="406"/>
        <v>0</v>
      </c>
      <c r="BZ1064" s="170">
        <f t="shared" si="407"/>
        <v>0</v>
      </c>
      <c r="CA1064" s="170">
        <f t="shared" si="408"/>
        <v>0</v>
      </c>
      <c r="CB1064" s="216"/>
    </row>
    <row r="1065" spans="1:80" s="172" customFormat="1" ht="15.75" customHeight="1">
      <c r="A1065" s="163" t="s">
        <v>291</v>
      </c>
      <c r="B1065" s="163"/>
      <c r="D1065" s="163">
        <v>15</v>
      </c>
      <c r="AA1065" s="165" t="s">
        <v>83</v>
      </c>
      <c r="AB1065" s="166" t="s">
        <v>6063</v>
      </c>
      <c r="AC1065" s="94" t="s">
        <v>92</v>
      </c>
      <c r="AD1065" s="95" t="s">
        <v>314</v>
      </c>
      <c r="AE1065" s="94" t="s">
        <v>11543</v>
      </c>
      <c r="AF1065" s="96" t="s">
        <v>295</v>
      </c>
      <c r="AG1065" s="22" t="s">
        <v>11544</v>
      </c>
      <c r="AH1065" s="22" t="s">
        <v>11539</v>
      </c>
      <c r="AI1065" s="97" t="s">
        <v>298</v>
      </c>
      <c r="AJ1065" s="98">
        <v>7</v>
      </c>
      <c r="AK1065" s="95" t="s">
        <v>3484</v>
      </c>
      <c r="AL1065" s="94"/>
      <c r="AM1065" s="94" t="s">
        <v>3485</v>
      </c>
      <c r="AN1065" s="167">
        <f t="shared" si="385"/>
        <v>31</v>
      </c>
      <c r="AO1065" s="49">
        <v>0</v>
      </c>
      <c r="AP1065" s="49">
        <v>6</v>
      </c>
      <c r="AQ1065" s="49">
        <v>25</v>
      </c>
      <c r="AR1065" s="49">
        <v>0</v>
      </c>
      <c r="AS1065" s="49">
        <v>0</v>
      </c>
      <c r="AT1065" s="49">
        <v>6</v>
      </c>
      <c r="AU1065" s="167">
        <f t="shared" si="386"/>
        <v>25</v>
      </c>
      <c r="AV1065" s="49">
        <v>0</v>
      </c>
      <c r="AW1065" s="99">
        <v>53.41</v>
      </c>
      <c r="AX1065" s="94"/>
      <c r="AY1065" s="94" t="s">
        <v>11545</v>
      </c>
      <c r="AZ1065" s="100"/>
      <c r="BA1065" s="100"/>
      <c r="BB1065" s="49">
        <v>1</v>
      </c>
      <c r="BC1065" s="159"/>
      <c r="BD1065" s="153" t="str">
        <f t="shared" si="387"/>
        <v>09, 00, 2022.12.13</v>
      </c>
      <c r="BE1065" s="153" t="str">
        <f t="shared" si="388"/>
        <v>16, 00, 2022.12.13</v>
      </c>
      <c r="BF1065" s="160" t="str">
        <f t="shared" si="389"/>
        <v>П</v>
      </c>
      <c r="BG1065" s="161">
        <f t="shared" si="390"/>
        <v>7</v>
      </c>
      <c r="BH1065" s="167">
        <f t="shared" si="391"/>
        <v>31</v>
      </c>
      <c r="BI1065" s="162">
        <f t="shared" si="392"/>
        <v>0</v>
      </c>
      <c r="BJ1065" s="162">
        <f t="shared" si="393"/>
        <v>6</v>
      </c>
      <c r="BK1065" s="162">
        <f t="shared" si="394"/>
        <v>25</v>
      </c>
      <c r="BL1065" s="162">
        <f t="shared" si="395"/>
        <v>0</v>
      </c>
      <c r="BM1065" s="162">
        <f t="shared" si="396"/>
        <v>0</v>
      </c>
      <c r="BN1065" s="162">
        <f t="shared" si="397"/>
        <v>6</v>
      </c>
      <c r="BO1065" s="167">
        <f t="shared" si="398"/>
        <v>25</v>
      </c>
      <c r="BP1065" s="162">
        <f t="shared" si="399"/>
        <v>0</v>
      </c>
      <c r="BQ1065" s="168">
        <f t="shared" si="400"/>
        <v>1</v>
      </c>
      <c r="BT1065" s="169">
        <f t="shared" si="401"/>
        <v>0</v>
      </c>
      <c r="BU1065" s="169">
        <f t="shared" si="402"/>
        <v>0</v>
      </c>
      <c r="BV1065" s="169">
        <f t="shared" si="403"/>
        <v>217</v>
      </c>
      <c r="BW1065" s="169">
        <f t="shared" si="404"/>
        <v>31</v>
      </c>
      <c r="BX1065" s="170">
        <f t="shared" si="405"/>
        <v>0</v>
      </c>
      <c r="BY1065" s="170">
        <f t="shared" si="406"/>
        <v>0</v>
      </c>
      <c r="BZ1065" s="170">
        <f t="shared" si="407"/>
        <v>0</v>
      </c>
      <c r="CA1065" s="170">
        <f t="shared" si="408"/>
        <v>0</v>
      </c>
      <c r="CB1065" s="216"/>
    </row>
    <row r="1066" spans="1:80" s="172" customFormat="1" ht="15.75" customHeight="1">
      <c r="A1066" s="163" t="s">
        <v>291</v>
      </c>
      <c r="B1066" s="163"/>
      <c r="D1066" s="163">
        <v>15</v>
      </c>
      <c r="AA1066" s="165" t="s">
        <v>83</v>
      </c>
      <c r="AB1066" s="166" t="s">
        <v>6070</v>
      </c>
      <c r="AC1066" s="94" t="s">
        <v>90</v>
      </c>
      <c r="AD1066" s="95" t="s">
        <v>314</v>
      </c>
      <c r="AE1066" s="94" t="s">
        <v>11546</v>
      </c>
      <c r="AF1066" s="96" t="s">
        <v>295</v>
      </c>
      <c r="AG1066" s="22" t="s">
        <v>11544</v>
      </c>
      <c r="AH1066" s="22" t="s">
        <v>11539</v>
      </c>
      <c r="AI1066" s="97" t="s">
        <v>298</v>
      </c>
      <c r="AJ1066" s="98">
        <v>7</v>
      </c>
      <c r="AK1066" s="95" t="s">
        <v>11547</v>
      </c>
      <c r="AL1066" s="94"/>
      <c r="AM1066" s="94"/>
      <c r="AN1066" s="167">
        <f t="shared" si="385"/>
        <v>30</v>
      </c>
      <c r="AO1066" s="49">
        <v>0</v>
      </c>
      <c r="AP1066" s="49">
        <v>0</v>
      </c>
      <c r="AQ1066" s="49">
        <v>30</v>
      </c>
      <c r="AR1066" s="49">
        <v>0</v>
      </c>
      <c r="AS1066" s="49">
        <v>0</v>
      </c>
      <c r="AT1066" s="49">
        <v>3</v>
      </c>
      <c r="AU1066" s="167">
        <f t="shared" si="386"/>
        <v>27</v>
      </c>
      <c r="AV1066" s="49">
        <v>0</v>
      </c>
      <c r="AW1066" s="99">
        <v>45.95</v>
      </c>
      <c r="AX1066" s="94"/>
      <c r="AY1066" s="94" t="s">
        <v>11548</v>
      </c>
      <c r="AZ1066" s="100"/>
      <c r="BA1066" s="100"/>
      <c r="BB1066" s="49">
        <v>1</v>
      </c>
      <c r="BC1066" s="159"/>
      <c r="BD1066" s="153" t="str">
        <f t="shared" si="387"/>
        <v>09, 00, 2022.12.13</v>
      </c>
      <c r="BE1066" s="153" t="str">
        <f t="shared" si="388"/>
        <v>16, 00, 2022.12.13</v>
      </c>
      <c r="BF1066" s="160" t="str">
        <f t="shared" si="389"/>
        <v>П</v>
      </c>
      <c r="BG1066" s="161">
        <f t="shared" si="390"/>
        <v>7</v>
      </c>
      <c r="BH1066" s="167">
        <f t="shared" si="391"/>
        <v>30</v>
      </c>
      <c r="BI1066" s="162">
        <f t="shared" si="392"/>
        <v>0</v>
      </c>
      <c r="BJ1066" s="162">
        <f t="shared" si="393"/>
        <v>0</v>
      </c>
      <c r="BK1066" s="162">
        <f t="shared" si="394"/>
        <v>30</v>
      </c>
      <c r="BL1066" s="162">
        <f t="shared" si="395"/>
        <v>0</v>
      </c>
      <c r="BM1066" s="162">
        <f t="shared" si="396"/>
        <v>0</v>
      </c>
      <c r="BN1066" s="162">
        <f t="shared" si="397"/>
        <v>3</v>
      </c>
      <c r="BO1066" s="167">
        <f t="shared" si="398"/>
        <v>27</v>
      </c>
      <c r="BP1066" s="162">
        <f t="shared" si="399"/>
        <v>0</v>
      </c>
      <c r="BQ1066" s="168">
        <f t="shared" si="400"/>
        <v>1</v>
      </c>
      <c r="BT1066" s="169">
        <f t="shared" si="401"/>
        <v>0</v>
      </c>
      <c r="BU1066" s="169">
        <f t="shared" si="402"/>
        <v>0</v>
      </c>
      <c r="BV1066" s="169">
        <f t="shared" si="403"/>
        <v>210</v>
      </c>
      <c r="BW1066" s="169">
        <f t="shared" si="404"/>
        <v>30</v>
      </c>
      <c r="BX1066" s="170">
        <f t="shared" si="405"/>
        <v>0</v>
      </c>
      <c r="BY1066" s="170">
        <f t="shared" si="406"/>
        <v>0</v>
      </c>
      <c r="BZ1066" s="170">
        <f t="shared" si="407"/>
        <v>0</v>
      </c>
      <c r="CA1066" s="170">
        <f t="shared" si="408"/>
        <v>0</v>
      </c>
      <c r="CB1066" s="216"/>
    </row>
    <row r="1067" spans="1:80" s="172" customFormat="1" ht="15.75" customHeight="1">
      <c r="A1067" s="163" t="s">
        <v>291</v>
      </c>
      <c r="B1067" s="163"/>
      <c r="D1067" s="163">
        <v>15</v>
      </c>
      <c r="AA1067" s="165" t="s">
        <v>83</v>
      </c>
      <c r="AB1067" s="166" t="s">
        <v>6075</v>
      </c>
      <c r="AC1067" s="94" t="s">
        <v>92</v>
      </c>
      <c r="AD1067" s="95" t="s">
        <v>293</v>
      </c>
      <c r="AE1067" s="94" t="s">
        <v>11549</v>
      </c>
      <c r="AF1067" s="96" t="s">
        <v>295</v>
      </c>
      <c r="AG1067" s="22" t="s">
        <v>11550</v>
      </c>
      <c r="AH1067" s="22" t="s">
        <v>11551</v>
      </c>
      <c r="AI1067" s="97" t="s">
        <v>298</v>
      </c>
      <c r="AJ1067" s="98">
        <v>1</v>
      </c>
      <c r="AK1067" s="95" t="s">
        <v>11552</v>
      </c>
      <c r="AL1067" s="94"/>
      <c r="AM1067" s="94" t="s">
        <v>11553</v>
      </c>
      <c r="AN1067" s="167">
        <f t="shared" si="385"/>
        <v>4</v>
      </c>
      <c r="AO1067" s="49">
        <v>0</v>
      </c>
      <c r="AP1067" s="49">
        <v>3</v>
      </c>
      <c r="AQ1067" s="49">
        <v>1</v>
      </c>
      <c r="AR1067" s="49">
        <v>0</v>
      </c>
      <c r="AS1067" s="49">
        <v>0</v>
      </c>
      <c r="AT1067" s="49">
        <v>1</v>
      </c>
      <c r="AU1067" s="167">
        <f t="shared" si="386"/>
        <v>3</v>
      </c>
      <c r="AV1067" s="49">
        <v>0</v>
      </c>
      <c r="AW1067" s="99">
        <v>8.8800000000000008</v>
      </c>
      <c r="AX1067" s="94"/>
      <c r="AY1067" s="94" t="s">
        <v>11554</v>
      </c>
      <c r="AZ1067" s="100"/>
      <c r="BA1067" s="100"/>
      <c r="BB1067" s="49">
        <v>1</v>
      </c>
      <c r="BC1067" s="159"/>
      <c r="BD1067" s="153" t="str">
        <f t="shared" si="387"/>
        <v>10, 00, 2022.12.13</v>
      </c>
      <c r="BE1067" s="153" t="str">
        <f t="shared" si="388"/>
        <v>11, 00, 2022.12.13</v>
      </c>
      <c r="BF1067" s="160" t="str">
        <f t="shared" si="389"/>
        <v>П</v>
      </c>
      <c r="BG1067" s="161">
        <f t="shared" si="390"/>
        <v>1</v>
      </c>
      <c r="BH1067" s="167">
        <f t="shared" si="391"/>
        <v>4</v>
      </c>
      <c r="BI1067" s="162">
        <f t="shared" si="392"/>
        <v>0</v>
      </c>
      <c r="BJ1067" s="162">
        <f t="shared" si="393"/>
        <v>3</v>
      </c>
      <c r="BK1067" s="162">
        <f t="shared" si="394"/>
        <v>1</v>
      </c>
      <c r="BL1067" s="162">
        <f t="shared" si="395"/>
        <v>0</v>
      </c>
      <c r="BM1067" s="162">
        <f t="shared" si="396"/>
        <v>0</v>
      </c>
      <c r="BN1067" s="162">
        <f t="shared" si="397"/>
        <v>1</v>
      </c>
      <c r="BO1067" s="167">
        <f t="shared" si="398"/>
        <v>3</v>
      </c>
      <c r="BP1067" s="162">
        <f t="shared" si="399"/>
        <v>0</v>
      </c>
      <c r="BQ1067" s="168">
        <f t="shared" si="400"/>
        <v>1</v>
      </c>
      <c r="BT1067" s="169">
        <f t="shared" si="401"/>
        <v>0</v>
      </c>
      <c r="BU1067" s="169">
        <f t="shared" si="402"/>
        <v>0</v>
      </c>
      <c r="BV1067" s="169">
        <f t="shared" si="403"/>
        <v>4</v>
      </c>
      <c r="BW1067" s="169">
        <f t="shared" si="404"/>
        <v>4</v>
      </c>
      <c r="BX1067" s="170">
        <f t="shared" si="405"/>
        <v>0</v>
      </c>
      <c r="BY1067" s="170">
        <f t="shared" si="406"/>
        <v>0</v>
      </c>
      <c r="BZ1067" s="170">
        <f t="shared" si="407"/>
        <v>0</v>
      </c>
      <c r="CA1067" s="170">
        <f t="shared" si="408"/>
        <v>0</v>
      </c>
      <c r="CB1067" s="216"/>
    </row>
    <row r="1068" spans="1:80" s="172" customFormat="1" ht="15.75" customHeight="1">
      <c r="A1068" s="163" t="s">
        <v>291</v>
      </c>
      <c r="B1068" s="163"/>
      <c r="D1068" s="163">
        <v>15</v>
      </c>
      <c r="AA1068" s="165" t="s">
        <v>83</v>
      </c>
      <c r="AB1068" s="166" t="s">
        <v>6081</v>
      </c>
      <c r="AC1068" s="94" t="s">
        <v>110</v>
      </c>
      <c r="AD1068" s="95" t="s">
        <v>305</v>
      </c>
      <c r="AE1068" s="94" t="s">
        <v>3631</v>
      </c>
      <c r="AF1068" s="96" t="s">
        <v>295</v>
      </c>
      <c r="AG1068" s="22" t="s">
        <v>11550</v>
      </c>
      <c r="AH1068" s="22" t="s">
        <v>11555</v>
      </c>
      <c r="AI1068" s="97" t="s">
        <v>309</v>
      </c>
      <c r="AJ1068" s="98">
        <v>1.5</v>
      </c>
      <c r="AK1068" s="95" t="s">
        <v>11556</v>
      </c>
      <c r="AL1068" s="94"/>
      <c r="AM1068" s="94"/>
      <c r="AN1068" s="167">
        <f t="shared" si="385"/>
        <v>17</v>
      </c>
      <c r="AO1068" s="49">
        <v>0</v>
      </c>
      <c r="AP1068" s="49">
        <v>0</v>
      </c>
      <c r="AQ1068" s="49">
        <v>17</v>
      </c>
      <c r="AR1068" s="49">
        <v>0</v>
      </c>
      <c r="AS1068" s="49">
        <v>0</v>
      </c>
      <c r="AT1068" s="49">
        <v>0</v>
      </c>
      <c r="AU1068" s="167">
        <f t="shared" si="386"/>
        <v>17</v>
      </c>
      <c r="AV1068" s="49">
        <v>0</v>
      </c>
      <c r="AW1068" s="99">
        <v>12.55</v>
      </c>
      <c r="AX1068" s="94"/>
      <c r="AY1068" s="94" t="s">
        <v>11557</v>
      </c>
      <c r="AZ1068" s="100" t="s">
        <v>501</v>
      </c>
      <c r="BA1068" s="100" t="s">
        <v>313</v>
      </c>
      <c r="BB1068" s="49">
        <v>1</v>
      </c>
      <c r="BC1068" s="159"/>
      <c r="BD1068" s="153" t="str">
        <f t="shared" si="387"/>
        <v>10, 00, 2022.12.13</v>
      </c>
      <c r="BE1068" s="153" t="str">
        <f t="shared" si="388"/>
        <v>11, 30, 2022.12.13</v>
      </c>
      <c r="BF1068" s="160" t="str">
        <f t="shared" si="389"/>
        <v>В</v>
      </c>
      <c r="BG1068" s="161">
        <f t="shared" si="390"/>
        <v>1.5</v>
      </c>
      <c r="BH1068" s="167">
        <f t="shared" si="391"/>
        <v>17</v>
      </c>
      <c r="BI1068" s="162">
        <f t="shared" si="392"/>
        <v>0</v>
      </c>
      <c r="BJ1068" s="162">
        <f t="shared" si="393"/>
        <v>0</v>
      </c>
      <c r="BK1068" s="162">
        <f t="shared" si="394"/>
        <v>17</v>
      </c>
      <c r="BL1068" s="162">
        <f t="shared" si="395"/>
        <v>0</v>
      </c>
      <c r="BM1068" s="162">
        <f t="shared" si="396"/>
        <v>0</v>
      </c>
      <c r="BN1068" s="162">
        <f t="shared" si="397"/>
        <v>0</v>
      </c>
      <c r="BO1068" s="167">
        <f t="shared" si="398"/>
        <v>17</v>
      </c>
      <c r="BP1068" s="162">
        <f t="shared" si="399"/>
        <v>0</v>
      </c>
      <c r="BQ1068" s="168">
        <f t="shared" si="400"/>
        <v>1</v>
      </c>
      <c r="BT1068" s="169">
        <f t="shared" si="401"/>
        <v>25.5</v>
      </c>
      <c r="BU1068" s="169">
        <f t="shared" si="402"/>
        <v>17</v>
      </c>
      <c r="BV1068" s="169">
        <f t="shared" si="403"/>
        <v>0</v>
      </c>
      <c r="BW1068" s="169">
        <f t="shared" si="404"/>
        <v>0</v>
      </c>
      <c r="BX1068" s="170">
        <f t="shared" si="405"/>
        <v>0</v>
      </c>
      <c r="BY1068" s="170">
        <f t="shared" si="406"/>
        <v>0</v>
      </c>
      <c r="BZ1068" s="170">
        <f t="shared" si="407"/>
        <v>0</v>
      </c>
      <c r="CA1068" s="170">
        <f t="shared" si="408"/>
        <v>0</v>
      </c>
      <c r="CB1068" s="216"/>
    </row>
    <row r="1069" spans="1:80" s="172" customFormat="1" ht="15.75" customHeight="1">
      <c r="A1069" s="163" t="s">
        <v>291</v>
      </c>
      <c r="B1069" s="163"/>
      <c r="D1069" s="163">
        <v>15</v>
      </c>
      <c r="AA1069" s="165" t="s">
        <v>83</v>
      </c>
      <c r="AB1069" s="166" t="s">
        <v>6087</v>
      </c>
      <c r="AC1069" s="94" t="s">
        <v>92</v>
      </c>
      <c r="AD1069" s="95" t="s">
        <v>293</v>
      </c>
      <c r="AE1069" s="94" t="s">
        <v>11558</v>
      </c>
      <c r="AF1069" s="96" t="s">
        <v>295</v>
      </c>
      <c r="AG1069" s="22" t="s">
        <v>11559</v>
      </c>
      <c r="AH1069" s="22" t="s">
        <v>11560</v>
      </c>
      <c r="AI1069" s="97" t="s">
        <v>298</v>
      </c>
      <c r="AJ1069" s="98">
        <v>1</v>
      </c>
      <c r="AK1069" s="95" t="s">
        <v>11561</v>
      </c>
      <c r="AL1069" s="94"/>
      <c r="AM1069" s="94"/>
      <c r="AN1069" s="167">
        <f t="shared" si="385"/>
        <v>1</v>
      </c>
      <c r="AO1069" s="49">
        <v>0</v>
      </c>
      <c r="AP1069" s="49">
        <v>0</v>
      </c>
      <c r="AQ1069" s="49">
        <v>1</v>
      </c>
      <c r="AR1069" s="49">
        <v>0</v>
      </c>
      <c r="AS1069" s="49">
        <v>0</v>
      </c>
      <c r="AT1069" s="49">
        <v>1</v>
      </c>
      <c r="AU1069" s="167">
        <f t="shared" si="386"/>
        <v>0</v>
      </c>
      <c r="AV1069" s="49">
        <v>0</v>
      </c>
      <c r="AW1069" s="99">
        <v>3.63</v>
      </c>
      <c r="AX1069" s="94"/>
      <c r="AY1069" s="94" t="s">
        <v>11562</v>
      </c>
      <c r="AZ1069" s="100"/>
      <c r="BA1069" s="100"/>
      <c r="BB1069" s="49">
        <v>1</v>
      </c>
      <c r="BC1069" s="159"/>
      <c r="BD1069" s="153" t="str">
        <f t="shared" si="387"/>
        <v>14, 00, 2022.12.13</v>
      </c>
      <c r="BE1069" s="153" t="str">
        <f t="shared" si="388"/>
        <v>15, 00, 2022.12.13</v>
      </c>
      <c r="BF1069" s="160" t="str">
        <f t="shared" si="389"/>
        <v>П</v>
      </c>
      <c r="BG1069" s="161">
        <f t="shared" si="390"/>
        <v>1</v>
      </c>
      <c r="BH1069" s="167">
        <f t="shared" si="391"/>
        <v>1</v>
      </c>
      <c r="BI1069" s="162">
        <f t="shared" si="392"/>
        <v>0</v>
      </c>
      <c r="BJ1069" s="162">
        <f t="shared" si="393"/>
        <v>0</v>
      </c>
      <c r="BK1069" s="162">
        <f t="shared" si="394"/>
        <v>1</v>
      </c>
      <c r="BL1069" s="162">
        <f t="shared" si="395"/>
        <v>0</v>
      </c>
      <c r="BM1069" s="162">
        <f t="shared" si="396"/>
        <v>0</v>
      </c>
      <c r="BN1069" s="162">
        <f t="shared" si="397"/>
        <v>1</v>
      </c>
      <c r="BO1069" s="167">
        <f t="shared" si="398"/>
        <v>0</v>
      </c>
      <c r="BP1069" s="162">
        <f t="shared" si="399"/>
        <v>0</v>
      </c>
      <c r="BQ1069" s="168">
        <f t="shared" si="400"/>
        <v>1</v>
      </c>
      <c r="BT1069" s="169">
        <f t="shared" si="401"/>
        <v>0</v>
      </c>
      <c r="BU1069" s="169">
        <f t="shared" si="402"/>
        <v>0</v>
      </c>
      <c r="BV1069" s="169">
        <f t="shared" si="403"/>
        <v>1</v>
      </c>
      <c r="BW1069" s="169">
        <f t="shared" si="404"/>
        <v>1</v>
      </c>
      <c r="BX1069" s="170">
        <f t="shared" si="405"/>
        <v>0</v>
      </c>
      <c r="BY1069" s="170">
        <f t="shared" si="406"/>
        <v>0</v>
      </c>
      <c r="BZ1069" s="170">
        <f t="shared" si="407"/>
        <v>0</v>
      </c>
      <c r="CA1069" s="170">
        <f t="shared" si="408"/>
        <v>0</v>
      </c>
      <c r="CB1069" s="216"/>
    </row>
    <row r="1070" spans="1:80" s="172" customFormat="1" ht="15.75" customHeight="1">
      <c r="A1070" s="163" t="s">
        <v>291</v>
      </c>
      <c r="B1070" s="163"/>
      <c r="D1070" s="163">
        <v>15</v>
      </c>
      <c r="AA1070" s="165" t="s">
        <v>83</v>
      </c>
      <c r="AB1070" s="166" t="s">
        <v>6091</v>
      </c>
      <c r="AC1070" s="94" t="s">
        <v>108</v>
      </c>
      <c r="AD1070" s="95" t="s">
        <v>314</v>
      </c>
      <c r="AE1070" s="94" t="s">
        <v>11563</v>
      </c>
      <c r="AF1070" s="96" t="s">
        <v>295</v>
      </c>
      <c r="AG1070" s="22" t="s">
        <v>11564</v>
      </c>
      <c r="AH1070" s="22" t="s">
        <v>11565</v>
      </c>
      <c r="AI1070" s="97" t="s">
        <v>309</v>
      </c>
      <c r="AJ1070" s="98">
        <v>1.2</v>
      </c>
      <c r="AK1070" s="95" t="s">
        <v>11566</v>
      </c>
      <c r="AL1070" s="94"/>
      <c r="AM1070" s="94"/>
      <c r="AN1070" s="167">
        <f t="shared" si="385"/>
        <v>20</v>
      </c>
      <c r="AO1070" s="49">
        <v>0</v>
      </c>
      <c r="AP1070" s="49">
        <v>0</v>
      </c>
      <c r="AQ1070" s="49">
        <v>20</v>
      </c>
      <c r="AR1070" s="49">
        <v>0</v>
      </c>
      <c r="AS1070" s="49">
        <v>0</v>
      </c>
      <c r="AT1070" s="49">
        <v>0</v>
      </c>
      <c r="AU1070" s="167">
        <f t="shared" si="386"/>
        <v>20</v>
      </c>
      <c r="AV1070" s="49">
        <v>0</v>
      </c>
      <c r="AW1070" s="99">
        <v>46.78</v>
      </c>
      <c r="AX1070" s="94"/>
      <c r="AY1070" s="94" t="s">
        <v>11567</v>
      </c>
      <c r="AZ1070" s="100" t="s">
        <v>312</v>
      </c>
      <c r="BA1070" s="100" t="s">
        <v>313</v>
      </c>
      <c r="BB1070" s="49">
        <v>0</v>
      </c>
      <c r="BC1070" s="159"/>
      <c r="BD1070" s="153" t="str">
        <f t="shared" si="387"/>
        <v>15, 43, 2022.12.13</v>
      </c>
      <c r="BE1070" s="153" t="str">
        <f t="shared" si="388"/>
        <v>16, 55, 2022.12.13</v>
      </c>
      <c r="BF1070" s="160" t="str">
        <f t="shared" si="389"/>
        <v>В</v>
      </c>
      <c r="BG1070" s="161">
        <f t="shared" si="390"/>
        <v>1.2</v>
      </c>
      <c r="BH1070" s="167">
        <f t="shared" si="391"/>
        <v>20</v>
      </c>
      <c r="BI1070" s="162">
        <f t="shared" si="392"/>
        <v>0</v>
      </c>
      <c r="BJ1070" s="162">
        <f t="shared" si="393"/>
        <v>0</v>
      </c>
      <c r="BK1070" s="162">
        <f t="shared" si="394"/>
        <v>20</v>
      </c>
      <c r="BL1070" s="162">
        <f t="shared" si="395"/>
        <v>0</v>
      </c>
      <c r="BM1070" s="162">
        <f t="shared" si="396"/>
        <v>0</v>
      </c>
      <c r="BN1070" s="162">
        <f t="shared" si="397"/>
        <v>0</v>
      </c>
      <c r="BO1070" s="167">
        <f t="shared" si="398"/>
        <v>20</v>
      </c>
      <c r="BP1070" s="162">
        <f t="shared" si="399"/>
        <v>0</v>
      </c>
      <c r="BQ1070" s="168">
        <f t="shared" si="400"/>
        <v>0</v>
      </c>
      <c r="BT1070" s="169">
        <f t="shared" si="401"/>
        <v>0</v>
      </c>
      <c r="BU1070" s="169">
        <f t="shared" si="402"/>
        <v>0</v>
      </c>
      <c r="BV1070" s="169">
        <f t="shared" si="403"/>
        <v>0</v>
      </c>
      <c r="BW1070" s="169">
        <f t="shared" si="404"/>
        <v>0</v>
      </c>
      <c r="BX1070" s="170">
        <f t="shared" si="405"/>
        <v>0</v>
      </c>
      <c r="BY1070" s="170">
        <f t="shared" si="406"/>
        <v>0</v>
      </c>
      <c r="BZ1070" s="170">
        <f t="shared" si="407"/>
        <v>0</v>
      </c>
      <c r="CA1070" s="170">
        <f t="shared" si="408"/>
        <v>0</v>
      </c>
      <c r="CB1070" s="216"/>
    </row>
    <row r="1071" spans="1:80" s="172" customFormat="1" ht="15.75" customHeight="1">
      <c r="A1071" s="163" t="s">
        <v>291</v>
      </c>
      <c r="B1071" s="163"/>
      <c r="D1071" s="163">
        <v>15</v>
      </c>
      <c r="AA1071" s="165" t="s">
        <v>83</v>
      </c>
      <c r="AB1071" s="166" t="s">
        <v>6096</v>
      </c>
      <c r="AC1071" s="94" t="s">
        <v>92</v>
      </c>
      <c r="AD1071" s="95" t="s">
        <v>314</v>
      </c>
      <c r="AE1071" s="94" t="s">
        <v>11568</v>
      </c>
      <c r="AF1071" s="96" t="s">
        <v>408</v>
      </c>
      <c r="AG1071" s="22" t="s">
        <v>11569</v>
      </c>
      <c r="AH1071" s="22" t="s">
        <v>11570</v>
      </c>
      <c r="AI1071" s="97" t="s">
        <v>298</v>
      </c>
      <c r="AJ1071" s="98">
        <v>7.5</v>
      </c>
      <c r="AK1071" s="95" t="s">
        <v>11571</v>
      </c>
      <c r="AL1071" s="94"/>
      <c r="AM1071" s="94"/>
      <c r="AN1071" s="167">
        <f t="shared" si="385"/>
        <v>3</v>
      </c>
      <c r="AO1071" s="49">
        <v>0</v>
      </c>
      <c r="AP1071" s="49">
        <v>0</v>
      </c>
      <c r="AQ1071" s="49">
        <v>3</v>
      </c>
      <c r="AR1071" s="49">
        <v>0</v>
      </c>
      <c r="AS1071" s="49">
        <v>0</v>
      </c>
      <c r="AT1071" s="49">
        <v>2</v>
      </c>
      <c r="AU1071" s="167">
        <f t="shared" si="386"/>
        <v>1</v>
      </c>
      <c r="AV1071" s="49">
        <v>0</v>
      </c>
      <c r="AW1071" s="99">
        <v>7.39</v>
      </c>
      <c r="AX1071" s="94"/>
      <c r="AY1071" s="94" t="s">
        <v>11572</v>
      </c>
      <c r="AZ1071" s="100"/>
      <c r="BA1071" s="100"/>
      <c r="BB1071" s="49">
        <v>1</v>
      </c>
      <c r="BC1071" s="159"/>
      <c r="BD1071" s="153" t="str">
        <f t="shared" si="387"/>
        <v>08, 30, 2022.12.14</v>
      </c>
      <c r="BE1071" s="153" t="str">
        <f t="shared" si="388"/>
        <v>16, 00, 2022.12.14</v>
      </c>
      <c r="BF1071" s="160" t="str">
        <f t="shared" si="389"/>
        <v>П</v>
      </c>
      <c r="BG1071" s="161">
        <f t="shared" si="390"/>
        <v>7.5</v>
      </c>
      <c r="BH1071" s="167">
        <f t="shared" si="391"/>
        <v>3</v>
      </c>
      <c r="BI1071" s="162">
        <f t="shared" si="392"/>
        <v>0</v>
      </c>
      <c r="BJ1071" s="162">
        <f t="shared" si="393"/>
        <v>0</v>
      </c>
      <c r="BK1071" s="162">
        <f t="shared" si="394"/>
        <v>3</v>
      </c>
      <c r="BL1071" s="162">
        <f t="shared" si="395"/>
        <v>0</v>
      </c>
      <c r="BM1071" s="162">
        <f t="shared" si="396"/>
        <v>0</v>
      </c>
      <c r="BN1071" s="162">
        <f t="shared" si="397"/>
        <v>2</v>
      </c>
      <c r="BO1071" s="167">
        <f t="shared" si="398"/>
        <v>1</v>
      </c>
      <c r="BP1071" s="162">
        <f t="shared" si="399"/>
        <v>0</v>
      </c>
      <c r="BQ1071" s="168">
        <f t="shared" si="400"/>
        <v>1</v>
      </c>
      <c r="BT1071" s="169">
        <f t="shared" si="401"/>
        <v>0</v>
      </c>
      <c r="BU1071" s="169">
        <f t="shared" si="402"/>
        <v>0</v>
      </c>
      <c r="BV1071" s="169">
        <f t="shared" si="403"/>
        <v>22.5</v>
      </c>
      <c r="BW1071" s="169">
        <f t="shared" si="404"/>
        <v>3</v>
      </c>
      <c r="BX1071" s="170">
        <f t="shared" si="405"/>
        <v>0</v>
      </c>
      <c r="BY1071" s="170">
        <f t="shared" si="406"/>
        <v>0</v>
      </c>
      <c r="BZ1071" s="170">
        <f t="shared" si="407"/>
        <v>0</v>
      </c>
      <c r="CA1071" s="170">
        <f t="shared" si="408"/>
        <v>0</v>
      </c>
      <c r="CB1071" s="216"/>
    </row>
    <row r="1072" spans="1:80" s="172" customFormat="1" ht="15.75" customHeight="1">
      <c r="A1072" s="163" t="s">
        <v>291</v>
      </c>
      <c r="B1072" s="163"/>
      <c r="D1072" s="163">
        <v>15</v>
      </c>
      <c r="AA1072" s="165" t="s">
        <v>83</v>
      </c>
      <c r="AB1072" s="166" t="s">
        <v>6101</v>
      </c>
      <c r="AC1072" s="94" t="s">
        <v>92</v>
      </c>
      <c r="AD1072" s="95" t="s">
        <v>314</v>
      </c>
      <c r="AE1072" s="94" t="s">
        <v>11573</v>
      </c>
      <c r="AF1072" s="96" t="s">
        <v>295</v>
      </c>
      <c r="AG1072" s="22" t="s">
        <v>11574</v>
      </c>
      <c r="AH1072" s="22" t="s">
        <v>11570</v>
      </c>
      <c r="AI1072" s="97" t="s">
        <v>298</v>
      </c>
      <c r="AJ1072" s="98">
        <v>7</v>
      </c>
      <c r="AK1072" s="95" t="s">
        <v>4158</v>
      </c>
      <c r="AL1072" s="94"/>
      <c r="AM1072" s="94" t="s">
        <v>3485</v>
      </c>
      <c r="AN1072" s="167">
        <f t="shared" si="385"/>
        <v>15</v>
      </c>
      <c r="AO1072" s="49">
        <v>0</v>
      </c>
      <c r="AP1072" s="49">
        <v>6</v>
      </c>
      <c r="AQ1072" s="49">
        <v>9</v>
      </c>
      <c r="AR1072" s="49">
        <v>0</v>
      </c>
      <c r="AS1072" s="49">
        <v>0</v>
      </c>
      <c r="AT1072" s="49">
        <v>6</v>
      </c>
      <c r="AU1072" s="167">
        <f t="shared" si="386"/>
        <v>9</v>
      </c>
      <c r="AV1072" s="49">
        <v>0</v>
      </c>
      <c r="AW1072" s="99">
        <v>51.78</v>
      </c>
      <c r="AX1072" s="94"/>
      <c r="AY1072" s="94" t="s">
        <v>11575</v>
      </c>
      <c r="AZ1072" s="100"/>
      <c r="BA1072" s="100"/>
      <c r="BB1072" s="49">
        <v>1</v>
      </c>
      <c r="BC1072" s="159"/>
      <c r="BD1072" s="153" t="str">
        <f t="shared" si="387"/>
        <v>09, 00, 2022.12.14</v>
      </c>
      <c r="BE1072" s="153" t="str">
        <f t="shared" si="388"/>
        <v>16, 00, 2022.12.14</v>
      </c>
      <c r="BF1072" s="160" t="str">
        <f t="shared" si="389"/>
        <v>П</v>
      </c>
      <c r="BG1072" s="161">
        <f t="shared" si="390"/>
        <v>7</v>
      </c>
      <c r="BH1072" s="167">
        <f t="shared" si="391"/>
        <v>15</v>
      </c>
      <c r="BI1072" s="162">
        <f t="shared" si="392"/>
        <v>0</v>
      </c>
      <c r="BJ1072" s="162">
        <f t="shared" si="393"/>
        <v>6</v>
      </c>
      <c r="BK1072" s="162">
        <f t="shared" si="394"/>
        <v>9</v>
      </c>
      <c r="BL1072" s="162">
        <f t="shared" si="395"/>
        <v>0</v>
      </c>
      <c r="BM1072" s="162">
        <f t="shared" si="396"/>
        <v>0</v>
      </c>
      <c r="BN1072" s="162">
        <f t="shared" si="397"/>
        <v>6</v>
      </c>
      <c r="BO1072" s="167">
        <f t="shared" si="398"/>
        <v>9</v>
      </c>
      <c r="BP1072" s="162">
        <f t="shared" si="399"/>
        <v>0</v>
      </c>
      <c r="BQ1072" s="168">
        <f t="shared" si="400"/>
        <v>1</v>
      </c>
      <c r="BT1072" s="169">
        <f t="shared" si="401"/>
        <v>0</v>
      </c>
      <c r="BU1072" s="169">
        <f t="shared" si="402"/>
        <v>0</v>
      </c>
      <c r="BV1072" s="169">
        <f t="shared" si="403"/>
        <v>105</v>
      </c>
      <c r="BW1072" s="169">
        <f t="shared" si="404"/>
        <v>15</v>
      </c>
      <c r="BX1072" s="170">
        <f t="shared" si="405"/>
        <v>0</v>
      </c>
      <c r="BY1072" s="170">
        <f t="shared" si="406"/>
        <v>0</v>
      </c>
      <c r="BZ1072" s="170">
        <f t="shared" si="407"/>
        <v>0</v>
      </c>
      <c r="CA1072" s="170">
        <f t="shared" si="408"/>
        <v>0</v>
      </c>
      <c r="CB1072" s="216"/>
    </row>
    <row r="1073" spans="1:80" s="172" customFormat="1" ht="15.75" customHeight="1">
      <c r="A1073" s="163" t="s">
        <v>291</v>
      </c>
      <c r="B1073" s="163"/>
      <c r="D1073" s="163">
        <v>15</v>
      </c>
      <c r="AA1073" s="165" t="s">
        <v>83</v>
      </c>
      <c r="AB1073" s="166" t="s">
        <v>6108</v>
      </c>
      <c r="AC1073" s="94" t="s">
        <v>92</v>
      </c>
      <c r="AD1073" s="95" t="s">
        <v>293</v>
      </c>
      <c r="AE1073" s="94" t="s">
        <v>11576</v>
      </c>
      <c r="AF1073" s="96" t="s">
        <v>295</v>
      </c>
      <c r="AG1073" s="22" t="s">
        <v>11574</v>
      </c>
      <c r="AH1073" s="22" t="s">
        <v>11577</v>
      </c>
      <c r="AI1073" s="97" t="s">
        <v>298</v>
      </c>
      <c r="AJ1073" s="98">
        <v>2</v>
      </c>
      <c r="AK1073" s="95" t="s">
        <v>11459</v>
      </c>
      <c r="AL1073" s="94"/>
      <c r="AM1073" s="94" t="s">
        <v>779</v>
      </c>
      <c r="AN1073" s="167">
        <f t="shared" si="385"/>
        <v>3</v>
      </c>
      <c r="AO1073" s="49">
        <v>0</v>
      </c>
      <c r="AP1073" s="49">
        <v>2</v>
      </c>
      <c r="AQ1073" s="49">
        <v>1</v>
      </c>
      <c r="AR1073" s="49">
        <v>0</v>
      </c>
      <c r="AS1073" s="49">
        <v>0</v>
      </c>
      <c r="AT1073" s="49">
        <v>2</v>
      </c>
      <c r="AU1073" s="167">
        <f t="shared" si="386"/>
        <v>1</v>
      </c>
      <c r="AV1073" s="49">
        <v>0</v>
      </c>
      <c r="AW1073" s="99">
        <v>3.47</v>
      </c>
      <c r="AX1073" s="94"/>
      <c r="AY1073" s="94" t="s">
        <v>11578</v>
      </c>
      <c r="AZ1073" s="100"/>
      <c r="BA1073" s="100"/>
      <c r="BB1073" s="49">
        <v>1</v>
      </c>
      <c r="BC1073" s="159"/>
      <c r="BD1073" s="153" t="str">
        <f t="shared" si="387"/>
        <v>09, 00, 2022.12.14</v>
      </c>
      <c r="BE1073" s="153" t="str">
        <f t="shared" si="388"/>
        <v>11, 00, 2022.12.14</v>
      </c>
      <c r="BF1073" s="160" t="str">
        <f t="shared" si="389"/>
        <v>П</v>
      </c>
      <c r="BG1073" s="161">
        <f t="shared" si="390"/>
        <v>2</v>
      </c>
      <c r="BH1073" s="167">
        <f t="shared" si="391"/>
        <v>3</v>
      </c>
      <c r="BI1073" s="162">
        <f t="shared" si="392"/>
        <v>0</v>
      </c>
      <c r="BJ1073" s="162">
        <f t="shared" si="393"/>
        <v>2</v>
      </c>
      <c r="BK1073" s="162">
        <f t="shared" si="394"/>
        <v>1</v>
      </c>
      <c r="BL1073" s="162">
        <f t="shared" si="395"/>
        <v>0</v>
      </c>
      <c r="BM1073" s="162">
        <f t="shared" si="396"/>
        <v>0</v>
      </c>
      <c r="BN1073" s="162">
        <f t="shared" si="397"/>
        <v>2</v>
      </c>
      <c r="BO1073" s="167">
        <f t="shared" si="398"/>
        <v>1</v>
      </c>
      <c r="BP1073" s="162">
        <f t="shared" si="399"/>
        <v>0</v>
      </c>
      <c r="BQ1073" s="168">
        <f t="shared" si="400"/>
        <v>1</v>
      </c>
      <c r="BT1073" s="169">
        <f t="shared" si="401"/>
        <v>0</v>
      </c>
      <c r="BU1073" s="169">
        <f t="shared" si="402"/>
        <v>0</v>
      </c>
      <c r="BV1073" s="169">
        <f t="shared" si="403"/>
        <v>6</v>
      </c>
      <c r="BW1073" s="169">
        <f t="shared" si="404"/>
        <v>3</v>
      </c>
      <c r="BX1073" s="170">
        <f t="shared" si="405"/>
        <v>0</v>
      </c>
      <c r="BY1073" s="170">
        <f t="shared" si="406"/>
        <v>0</v>
      </c>
      <c r="BZ1073" s="170">
        <f t="shared" si="407"/>
        <v>0</v>
      </c>
      <c r="CA1073" s="170">
        <f t="shared" si="408"/>
        <v>0</v>
      </c>
      <c r="CB1073" s="216"/>
    </row>
    <row r="1074" spans="1:80" s="172" customFormat="1" ht="15.75" customHeight="1">
      <c r="A1074" s="163" t="s">
        <v>291</v>
      </c>
      <c r="B1074" s="163"/>
      <c r="D1074" s="163">
        <v>15</v>
      </c>
      <c r="AA1074" s="165" t="s">
        <v>83</v>
      </c>
      <c r="AB1074" s="166" t="s">
        <v>6113</v>
      </c>
      <c r="AC1074" s="94" t="s">
        <v>90</v>
      </c>
      <c r="AD1074" s="95" t="s">
        <v>305</v>
      </c>
      <c r="AE1074" s="94" t="s">
        <v>11579</v>
      </c>
      <c r="AF1074" s="96" t="s">
        <v>295</v>
      </c>
      <c r="AG1074" s="22" t="s">
        <v>11574</v>
      </c>
      <c r="AH1074" s="22" t="s">
        <v>11570</v>
      </c>
      <c r="AI1074" s="97" t="s">
        <v>298</v>
      </c>
      <c r="AJ1074" s="98">
        <v>7</v>
      </c>
      <c r="AK1074" s="95" t="s">
        <v>11580</v>
      </c>
      <c r="AL1074" s="94"/>
      <c r="AM1074" s="94"/>
      <c r="AN1074" s="167">
        <f t="shared" si="385"/>
        <v>43</v>
      </c>
      <c r="AO1074" s="49">
        <v>0</v>
      </c>
      <c r="AP1074" s="49">
        <v>0</v>
      </c>
      <c r="AQ1074" s="49">
        <v>43</v>
      </c>
      <c r="AR1074" s="49">
        <v>0</v>
      </c>
      <c r="AS1074" s="49">
        <v>0</v>
      </c>
      <c r="AT1074" s="49">
        <v>1</v>
      </c>
      <c r="AU1074" s="167">
        <f t="shared" si="386"/>
        <v>42</v>
      </c>
      <c r="AV1074" s="49">
        <v>0</v>
      </c>
      <c r="AW1074" s="99">
        <v>51.4</v>
      </c>
      <c r="AX1074" s="94"/>
      <c r="AY1074" s="94" t="s">
        <v>11581</v>
      </c>
      <c r="AZ1074" s="100"/>
      <c r="BA1074" s="100"/>
      <c r="BB1074" s="49">
        <v>1</v>
      </c>
      <c r="BC1074" s="159"/>
      <c r="BD1074" s="153" t="str">
        <f t="shared" si="387"/>
        <v>09, 00, 2022.12.14</v>
      </c>
      <c r="BE1074" s="153" t="str">
        <f t="shared" si="388"/>
        <v>16, 00, 2022.12.14</v>
      </c>
      <c r="BF1074" s="160" t="str">
        <f t="shared" si="389"/>
        <v>П</v>
      </c>
      <c r="BG1074" s="161">
        <f t="shared" si="390"/>
        <v>7</v>
      </c>
      <c r="BH1074" s="167">
        <f t="shared" si="391"/>
        <v>43</v>
      </c>
      <c r="BI1074" s="162">
        <f t="shared" si="392"/>
        <v>0</v>
      </c>
      <c r="BJ1074" s="162">
        <f t="shared" si="393"/>
        <v>0</v>
      </c>
      <c r="BK1074" s="162">
        <f t="shared" si="394"/>
        <v>43</v>
      </c>
      <c r="BL1074" s="162">
        <f t="shared" si="395"/>
        <v>0</v>
      </c>
      <c r="BM1074" s="162">
        <f t="shared" si="396"/>
        <v>0</v>
      </c>
      <c r="BN1074" s="162">
        <f t="shared" si="397"/>
        <v>1</v>
      </c>
      <c r="BO1074" s="167">
        <f t="shared" si="398"/>
        <v>42</v>
      </c>
      <c r="BP1074" s="162">
        <f t="shared" si="399"/>
        <v>0</v>
      </c>
      <c r="BQ1074" s="168">
        <f t="shared" si="400"/>
        <v>1</v>
      </c>
      <c r="BT1074" s="169">
        <f t="shared" si="401"/>
        <v>0</v>
      </c>
      <c r="BU1074" s="169">
        <f t="shared" si="402"/>
        <v>0</v>
      </c>
      <c r="BV1074" s="169">
        <f t="shared" si="403"/>
        <v>301</v>
      </c>
      <c r="BW1074" s="169">
        <f t="shared" si="404"/>
        <v>43</v>
      </c>
      <c r="BX1074" s="170">
        <f t="shared" si="405"/>
        <v>0</v>
      </c>
      <c r="BY1074" s="170">
        <f t="shared" si="406"/>
        <v>0</v>
      </c>
      <c r="BZ1074" s="170">
        <f t="shared" si="407"/>
        <v>0</v>
      </c>
      <c r="CA1074" s="170">
        <f t="shared" si="408"/>
        <v>0</v>
      </c>
      <c r="CB1074" s="216"/>
    </row>
    <row r="1075" spans="1:80" s="172" customFormat="1" ht="15.75" customHeight="1">
      <c r="A1075" s="163" t="s">
        <v>291</v>
      </c>
      <c r="B1075" s="163"/>
      <c r="D1075" s="163">
        <v>15</v>
      </c>
      <c r="AA1075" s="165" t="s">
        <v>83</v>
      </c>
      <c r="AB1075" s="166" t="s">
        <v>6119</v>
      </c>
      <c r="AC1075" s="94" t="s">
        <v>90</v>
      </c>
      <c r="AD1075" s="95" t="s">
        <v>305</v>
      </c>
      <c r="AE1075" s="94" t="s">
        <v>11582</v>
      </c>
      <c r="AF1075" s="96" t="s">
        <v>295</v>
      </c>
      <c r="AG1075" s="22" t="s">
        <v>11583</v>
      </c>
      <c r="AH1075" s="22" t="s">
        <v>11584</v>
      </c>
      <c r="AI1075" s="97" t="s">
        <v>309</v>
      </c>
      <c r="AJ1075" s="98">
        <v>1.1299999999999999</v>
      </c>
      <c r="AK1075" s="95" t="s">
        <v>11585</v>
      </c>
      <c r="AL1075" s="94"/>
      <c r="AM1075" s="94"/>
      <c r="AN1075" s="167">
        <f t="shared" si="385"/>
        <v>14</v>
      </c>
      <c r="AO1075" s="49">
        <v>0</v>
      </c>
      <c r="AP1075" s="49">
        <v>0</v>
      </c>
      <c r="AQ1075" s="49">
        <v>14</v>
      </c>
      <c r="AR1075" s="49">
        <v>0</v>
      </c>
      <c r="AS1075" s="49">
        <v>0</v>
      </c>
      <c r="AT1075" s="49">
        <v>0</v>
      </c>
      <c r="AU1075" s="167">
        <f t="shared" si="386"/>
        <v>14</v>
      </c>
      <c r="AV1075" s="49">
        <v>0</v>
      </c>
      <c r="AW1075" s="99">
        <v>5.77</v>
      </c>
      <c r="AX1075" s="94"/>
      <c r="AY1075" s="94" t="s">
        <v>11586</v>
      </c>
      <c r="AZ1075" s="100" t="s">
        <v>312</v>
      </c>
      <c r="BA1075" s="100" t="s">
        <v>313</v>
      </c>
      <c r="BB1075" s="49">
        <v>0</v>
      </c>
      <c r="BC1075" s="159"/>
      <c r="BD1075" s="153" t="str">
        <f t="shared" si="387"/>
        <v>06, 10, 2022.12.15</v>
      </c>
      <c r="BE1075" s="153" t="str">
        <f t="shared" si="388"/>
        <v>07, 18, 2022.12.15</v>
      </c>
      <c r="BF1075" s="160" t="str">
        <f t="shared" si="389"/>
        <v>В</v>
      </c>
      <c r="BG1075" s="161">
        <f t="shared" si="390"/>
        <v>1.1299999999999999</v>
      </c>
      <c r="BH1075" s="167">
        <f t="shared" si="391"/>
        <v>14</v>
      </c>
      <c r="BI1075" s="162">
        <f t="shared" si="392"/>
        <v>0</v>
      </c>
      <c r="BJ1075" s="162">
        <f t="shared" si="393"/>
        <v>0</v>
      </c>
      <c r="BK1075" s="162">
        <f t="shared" si="394"/>
        <v>14</v>
      </c>
      <c r="BL1075" s="162">
        <f t="shared" si="395"/>
        <v>0</v>
      </c>
      <c r="BM1075" s="162">
        <f t="shared" si="396"/>
        <v>0</v>
      </c>
      <c r="BN1075" s="162">
        <f t="shared" si="397"/>
        <v>0</v>
      </c>
      <c r="BO1075" s="167">
        <f t="shared" si="398"/>
        <v>14</v>
      </c>
      <c r="BP1075" s="162">
        <f t="shared" si="399"/>
        <v>0</v>
      </c>
      <c r="BQ1075" s="168">
        <f t="shared" si="400"/>
        <v>0</v>
      </c>
      <c r="BT1075" s="169">
        <f t="shared" si="401"/>
        <v>0</v>
      </c>
      <c r="BU1075" s="169">
        <f t="shared" si="402"/>
        <v>0</v>
      </c>
      <c r="BV1075" s="169">
        <f t="shared" si="403"/>
        <v>0</v>
      </c>
      <c r="BW1075" s="169">
        <f t="shared" si="404"/>
        <v>0</v>
      </c>
      <c r="BX1075" s="170">
        <f t="shared" si="405"/>
        <v>0</v>
      </c>
      <c r="BY1075" s="170">
        <f t="shared" si="406"/>
        <v>0</v>
      </c>
      <c r="BZ1075" s="170">
        <f t="shared" si="407"/>
        <v>0</v>
      </c>
      <c r="CA1075" s="170">
        <f t="shared" si="408"/>
        <v>0</v>
      </c>
      <c r="CB1075" s="216"/>
    </row>
    <row r="1076" spans="1:80" s="172" customFormat="1" ht="15.75" customHeight="1">
      <c r="A1076" s="163" t="s">
        <v>291</v>
      </c>
      <c r="B1076" s="163"/>
      <c r="D1076" s="163">
        <v>15</v>
      </c>
      <c r="AA1076" s="165" t="s">
        <v>83</v>
      </c>
      <c r="AB1076" s="166" t="s">
        <v>6125</v>
      </c>
      <c r="AC1076" s="94" t="s">
        <v>92</v>
      </c>
      <c r="AD1076" s="95" t="s">
        <v>314</v>
      </c>
      <c r="AE1076" s="94" t="s">
        <v>11587</v>
      </c>
      <c r="AF1076" s="96" t="s">
        <v>408</v>
      </c>
      <c r="AG1076" s="22" t="s">
        <v>11588</v>
      </c>
      <c r="AH1076" s="22" t="s">
        <v>11589</v>
      </c>
      <c r="AI1076" s="97" t="s">
        <v>298</v>
      </c>
      <c r="AJ1076" s="98">
        <v>7.5</v>
      </c>
      <c r="AK1076" s="95" t="s">
        <v>11590</v>
      </c>
      <c r="AL1076" s="94"/>
      <c r="AM1076" s="94"/>
      <c r="AN1076" s="167">
        <f t="shared" si="385"/>
        <v>5</v>
      </c>
      <c r="AO1076" s="49">
        <v>0</v>
      </c>
      <c r="AP1076" s="49">
        <v>0</v>
      </c>
      <c r="AQ1076" s="49">
        <v>5</v>
      </c>
      <c r="AR1076" s="49">
        <v>0</v>
      </c>
      <c r="AS1076" s="49">
        <v>0</v>
      </c>
      <c r="AT1076" s="49">
        <v>5</v>
      </c>
      <c r="AU1076" s="167">
        <f t="shared" si="386"/>
        <v>0</v>
      </c>
      <c r="AV1076" s="49">
        <v>0</v>
      </c>
      <c r="AW1076" s="99">
        <v>13.38</v>
      </c>
      <c r="AX1076" s="94"/>
      <c r="AY1076" s="94" t="s">
        <v>11591</v>
      </c>
      <c r="AZ1076" s="100"/>
      <c r="BA1076" s="100"/>
      <c r="BB1076" s="49">
        <v>1</v>
      </c>
      <c r="BC1076" s="159"/>
      <c r="BD1076" s="153" t="str">
        <f t="shared" si="387"/>
        <v>08, 30, 2022.12.15</v>
      </c>
      <c r="BE1076" s="153" t="str">
        <f t="shared" si="388"/>
        <v>16, 00, 2022.12.15</v>
      </c>
      <c r="BF1076" s="160" t="str">
        <f t="shared" si="389"/>
        <v>П</v>
      </c>
      <c r="BG1076" s="161">
        <f t="shared" si="390"/>
        <v>7.5</v>
      </c>
      <c r="BH1076" s="167">
        <f t="shared" si="391"/>
        <v>5</v>
      </c>
      <c r="BI1076" s="162">
        <f t="shared" si="392"/>
        <v>0</v>
      </c>
      <c r="BJ1076" s="162">
        <f t="shared" si="393"/>
        <v>0</v>
      </c>
      <c r="BK1076" s="162">
        <f t="shared" si="394"/>
        <v>5</v>
      </c>
      <c r="BL1076" s="162">
        <f t="shared" si="395"/>
        <v>0</v>
      </c>
      <c r="BM1076" s="162">
        <f t="shared" si="396"/>
        <v>0</v>
      </c>
      <c r="BN1076" s="162">
        <f t="shared" si="397"/>
        <v>5</v>
      </c>
      <c r="BO1076" s="167">
        <f t="shared" si="398"/>
        <v>0</v>
      </c>
      <c r="BP1076" s="162">
        <f t="shared" si="399"/>
        <v>0</v>
      </c>
      <c r="BQ1076" s="168">
        <f t="shared" si="400"/>
        <v>1</v>
      </c>
      <c r="BT1076" s="169">
        <f t="shared" si="401"/>
        <v>0</v>
      </c>
      <c r="BU1076" s="169">
        <f t="shared" si="402"/>
        <v>0</v>
      </c>
      <c r="BV1076" s="169">
        <f t="shared" si="403"/>
        <v>37.5</v>
      </c>
      <c r="BW1076" s="169">
        <f t="shared" si="404"/>
        <v>5</v>
      </c>
      <c r="BX1076" s="170">
        <f t="shared" si="405"/>
        <v>0</v>
      </c>
      <c r="BY1076" s="170">
        <f t="shared" si="406"/>
        <v>0</v>
      </c>
      <c r="BZ1076" s="170">
        <f t="shared" si="407"/>
        <v>0</v>
      </c>
      <c r="CA1076" s="170">
        <f t="shared" si="408"/>
        <v>0</v>
      </c>
      <c r="CB1076" s="216"/>
    </row>
    <row r="1077" spans="1:80" s="172" customFormat="1" ht="15.75" customHeight="1">
      <c r="A1077" s="163" t="s">
        <v>291</v>
      </c>
      <c r="B1077" s="163"/>
      <c r="D1077" s="163">
        <v>15</v>
      </c>
      <c r="AA1077" s="165" t="s">
        <v>83</v>
      </c>
      <c r="AB1077" s="166" t="s">
        <v>6129</v>
      </c>
      <c r="AC1077" s="94" t="s">
        <v>92</v>
      </c>
      <c r="AD1077" s="95" t="s">
        <v>305</v>
      </c>
      <c r="AE1077" s="94" t="s">
        <v>11592</v>
      </c>
      <c r="AF1077" s="96" t="s">
        <v>408</v>
      </c>
      <c r="AG1077" s="22" t="s">
        <v>11593</v>
      </c>
      <c r="AH1077" s="22" t="s">
        <v>11589</v>
      </c>
      <c r="AI1077" s="97" t="s">
        <v>298</v>
      </c>
      <c r="AJ1077" s="98">
        <v>7</v>
      </c>
      <c r="AK1077" s="95" t="s">
        <v>11594</v>
      </c>
      <c r="AL1077" s="94"/>
      <c r="AM1077" s="94"/>
      <c r="AN1077" s="167">
        <f t="shared" si="385"/>
        <v>19</v>
      </c>
      <c r="AO1077" s="49">
        <v>0</v>
      </c>
      <c r="AP1077" s="49">
        <v>0</v>
      </c>
      <c r="AQ1077" s="49">
        <v>8</v>
      </c>
      <c r="AR1077" s="49">
        <v>0</v>
      </c>
      <c r="AS1077" s="49">
        <v>0</v>
      </c>
      <c r="AT1077" s="49">
        <v>8</v>
      </c>
      <c r="AU1077" s="167">
        <f t="shared" si="386"/>
        <v>0</v>
      </c>
      <c r="AV1077" s="49">
        <v>11</v>
      </c>
      <c r="AW1077" s="99">
        <v>60.67</v>
      </c>
      <c r="AX1077" s="94" t="s">
        <v>989</v>
      </c>
      <c r="AY1077" s="94" t="s">
        <v>11595</v>
      </c>
      <c r="AZ1077" s="100"/>
      <c r="BA1077" s="100"/>
      <c r="BB1077" s="49">
        <v>1</v>
      </c>
      <c r="BC1077" s="159"/>
      <c r="BD1077" s="153" t="str">
        <f t="shared" si="387"/>
        <v>09, 00, 2022.12.15</v>
      </c>
      <c r="BE1077" s="153" t="str">
        <f t="shared" si="388"/>
        <v>16, 00, 2022.12.15</v>
      </c>
      <c r="BF1077" s="160" t="str">
        <f t="shared" si="389"/>
        <v>П</v>
      </c>
      <c r="BG1077" s="161">
        <f t="shared" si="390"/>
        <v>7</v>
      </c>
      <c r="BH1077" s="167">
        <f t="shared" si="391"/>
        <v>19</v>
      </c>
      <c r="BI1077" s="162">
        <f t="shared" si="392"/>
        <v>0</v>
      </c>
      <c r="BJ1077" s="162">
        <f t="shared" si="393"/>
        <v>0</v>
      </c>
      <c r="BK1077" s="162">
        <f t="shared" si="394"/>
        <v>8</v>
      </c>
      <c r="BL1077" s="162">
        <f t="shared" si="395"/>
        <v>0</v>
      </c>
      <c r="BM1077" s="162">
        <f t="shared" si="396"/>
        <v>0</v>
      </c>
      <c r="BN1077" s="162">
        <f t="shared" si="397"/>
        <v>8</v>
      </c>
      <c r="BO1077" s="167">
        <f t="shared" si="398"/>
        <v>0</v>
      </c>
      <c r="BP1077" s="162">
        <f t="shared" si="399"/>
        <v>11</v>
      </c>
      <c r="BQ1077" s="168">
        <f t="shared" si="400"/>
        <v>1</v>
      </c>
      <c r="BT1077" s="169">
        <f t="shared" si="401"/>
        <v>0</v>
      </c>
      <c r="BU1077" s="169">
        <f t="shared" si="402"/>
        <v>0</v>
      </c>
      <c r="BV1077" s="169">
        <f t="shared" si="403"/>
        <v>133</v>
      </c>
      <c r="BW1077" s="169">
        <f t="shared" si="404"/>
        <v>19</v>
      </c>
      <c r="BX1077" s="170">
        <f t="shared" si="405"/>
        <v>0</v>
      </c>
      <c r="BY1077" s="170">
        <f t="shared" si="406"/>
        <v>0</v>
      </c>
      <c r="BZ1077" s="170">
        <f t="shared" si="407"/>
        <v>0</v>
      </c>
      <c r="CA1077" s="170">
        <f t="shared" si="408"/>
        <v>0</v>
      </c>
      <c r="CB1077" s="216"/>
    </row>
    <row r="1078" spans="1:80" s="172" customFormat="1" ht="15.75" customHeight="1">
      <c r="A1078" s="163" t="s">
        <v>291</v>
      </c>
      <c r="B1078" s="163"/>
      <c r="D1078" s="163">
        <v>15</v>
      </c>
      <c r="AA1078" s="165" t="s">
        <v>83</v>
      </c>
      <c r="AB1078" s="166" t="s">
        <v>6135</v>
      </c>
      <c r="AC1078" s="94" t="s">
        <v>90</v>
      </c>
      <c r="AD1078" s="95" t="s">
        <v>314</v>
      </c>
      <c r="AE1078" s="94" t="s">
        <v>11596</v>
      </c>
      <c r="AF1078" s="96" t="s">
        <v>295</v>
      </c>
      <c r="AG1078" s="22" t="s">
        <v>11593</v>
      </c>
      <c r="AH1078" s="22" t="s">
        <v>11589</v>
      </c>
      <c r="AI1078" s="97" t="s">
        <v>298</v>
      </c>
      <c r="AJ1078" s="98">
        <v>7</v>
      </c>
      <c r="AK1078" s="95" t="s">
        <v>11597</v>
      </c>
      <c r="AL1078" s="94"/>
      <c r="AM1078" s="94"/>
      <c r="AN1078" s="167">
        <f t="shared" si="385"/>
        <v>1</v>
      </c>
      <c r="AO1078" s="49">
        <v>0</v>
      </c>
      <c r="AP1078" s="49">
        <v>0</v>
      </c>
      <c r="AQ1078" s="49">
        <v>1</v>
      </c>
      <c r="AR1078" s="49">
        <v>0</v>
      </c>
      <c r="AS1078" s="49">
        <v>0</v>
      </c>
      <c r="AT1078" s="49">
        <v>1</v>
      </c>
      <c r="AU1078" s="167">
        <f t="shared" si="386"/>
        <v>0</v>
      </c>
      <c r="AV1078" s="49">
        <v>0</v>
      </c>
      <c r="AW1078" s="99">
        <v>4.2</v>
      </c>
      <c r="AX1078" s="94"/>
      <c r="AY1078" s="94" t="s">
        <v>11598</v>
      </c>
      <c r="AZ1078" s="100"/>
      <c r="BA1078" s="100"/>
      <c r="BB1078" s="49">
        <v>1</v>
      </c>
      <c r="BC1078" s="159"/>
      <c r="BD1078" s="153" t="str">
        <f t="shared" si="387"/>
        <v>09, 00, 2022.12.15</v>
      </c>
      <c r="BE1078" s="153" t="str">
        <f t="shared" si="388"/>
        <v>16, 00, 2022.12.15</v>
      </c>
      <c r="BF1078" s="160" t="str">
        <f t="shared" si="389"/>
        <v>П</v>
      </c>
      <c r="BG1078" s="161">
        <f t="shared" si="390"/>
        <v>7</v>
      </c>
      <c r="BH1078" s="167">
        <f t="shared" si="391"/>
        <v>1</v>
      </c>
      <c r="BI1078" s="162">
        <f t="shared" si="392"/>
        <v>0</v>
      </c>
      <c r="BJ1078" s="162">
        <f t="shared" si="393"/>
        <v>0</v>
      </c>
      <c r="BK1078" s="162">
        <f t="shared" si="394"/>
        <v>1</v>
      </c>
      <c r="BL1078" s="162">
        <f t="shared" si="395"/>
        <v>0</v>
      </c>
      <c r="BM1078" s="162">
        <f t="shared" si="396"/>
        <v>0</v>
      </c>
      <c r="BN1078" s="162">
        <f t="shared" si="397"/>
        <v>1</v>
      </c>
      <c r="BO1078" s="167">
        <f t="shared" si="398"/>
        <v>0</v>
      </c>
      <c r="BP1078" s="162">
        <f t="shared" si="399"/>
        <v>0</v>
      </c>
      <c r="BQ1078" s="168">
        <f t="shared" si="400"/>
        <v>1</v>
      </c>
      <c r="BT1078" s="169">
        <f t="shared" si="401"/>
        <v>0</v>
      </c>
      <c r="BU1078" s="169">
        <f t="shared" si="402"/>
        <v>0</v>
      </c>
      <c r="BV1078" s="169">
        <f t="shared" si="403"/>
        <v>7</v>
      </c>
      <c r="BW1078" s="169">
        <f t="shared" si="404"/>
        <v>1</v>
      </c>
      <c r="BX1078" s="170">
        <f t="shared" si="405"/>
        <v>0</v>
      </c>
      <c r="BY1078" s="170">
        <f t="shared" si="406"/>
        <v>0</v>
      </c>
      <c r="BZ1078" s="170">
        <f t="shared" si="407"/>
        <v>0</v>
      </c>
      <c r="CA1078" s="170">
        <f t="shared" si="408"/>
        <v>0</v>
      </c>
      <c r="CB1078" s="216"/>
    </row>
    <row r="1079" spans="1:80" s="172" customFormat="1" ht="15.75" customHeight="1">
      <c r="A1079" s="163" t="s">
        <v>291</v>
      </c>
      <c r="B1079" s="163"/>
      <c r="D1079" s="163">
        <v>15</v>
      </c>
      <c r="AA1079" s="165" t="s">
        <v>83</v>
      </c>
      <c r="AB1079" s="166" t="s">
        <v>6138</v>
      </c>
      <c r="AC1079" s="94" t="s">
        <v>92</v>
      </c>
      <c r="AD1079" s="95" t="s">
        <v>314</v>
      </c>
      <c r="AE1079" s="94" t="s">
        <v>11599</v>
      </c>
      <c r="AF1079" s="96" t="s">
        <v>295</v>
      </c>
      <c r="AG1079" s="22" t="s">
        <v>11600</v>
      </c>
      <c r="AH1079" s="22" t="s">
        <v>11601</v>
      </c>
      <c r="AI1079" s="97" t="s">
        <v>298</v>
      </c>
      <c r="AJ1079" s="98">
        <v>1.5</v>
      </c>
      <c r="AK1079" s="95" t="s">
        <v>11602</v>
      </c>
      <c r="AL1079" s="94"/>
      <c r="AM1079" s="94"/>
      <c r="AN1079" s="167">
        <f t="shared" si="385"/>
        <v>8</v>
      </c>
      <c r="AO1079" s="49">
        <v>0</v>
      </c>
      <c r="AP1079" s="49">
        <v>0</v>
      </c>
      <c r="AQ1079" s="49">
        <v>8</v>
      </c>
      <c r="AR1079" s="49">
        <v>0</v>
      </c>
      <c r="AS1079" s="49">
        <v>0</v>
      </c>
      <c r="AT1079" s="49">
        <v>7</v>
      </c>
      <c r="AU1079" s="167">
        <f t="shared" si="386"/>
        <v>1</v>
      </c>
      <c r="AV1079" s="49">
        <v>0</v>
      </c>
      <c r="AW1079" s="99">
        <v>28.77</v>
      </c>
      <c r="AX1079" s="94"/>
      <c r="AY1079" s="94" t="s">
        <v>11603</v>
      </c>
      <c r="AZ1079" s="100"/>
      <c r="BA1079" s="100"/>
      <c r="BB1079" s="49">
        <v>1</v>
      </c>
      <c r="BC1079" s="159"/>
      <c r="BD1079" s="153" t="str">
        <f t="shared" si="387"/>
        <v>11, 00, 2022.12.15</v>
      </c>
      <c r="BE1079" s="153" t="str">
        <f t="shared" si="388"/>
        <v>12, 30, 2022.12.15</v>
      </c>
      <c r="BF1079" s="160" t="str">
        <f t="shared" si="389"/>
        <v>П</v>
      </c>
      <c r="BG1079" s="161">
        <f t="shared" si="390"/>
        <v>1.5</v>
      </c>
      <c r="BH1079" s="167">
        <f t="shared" si="391"/>
        <v>8</v>
      </c>
      <c r="BI1079" s="162">
        <f t="shared" si="392"/>
        <v>0</v>
      </c>
      <c r="BJ1079" s="162">
        <f t="shared" si="393"/>
        <v>0</v>
      </c>
      <c r="BK1079" s="162">
        <f t="shared" si="394"/>
        <v>8</v>
      </c>
      <c r="BL1079" s="162">
        <f t="shared" si="395"/>
        <v>0</v>
      </c>
      <c r="BM1079" s="162">
        <f t="shared" si="396"/>
        <v>0</v>
      </c>
      <c r="BN1079" s="162">
        <f t="shared" si="397"/>
        <v>7</v>
      </c>
      <c r="BO1079" s="167">
        <f t="shared" si="398"/>
        <v>1</v>
      </c>
      <c r="BP1079" s="162">
        <f t="shared" si="399"/>
        <v>0</v>
      </c>
      <c r="BQ1079" s="168">
        <f t="shared" si="400"/>
        <v>1</v>
      </c>
      <c r="BT1079" s="169">
        <f t="shared" si="401"/>
        <v>0</v>
      </c>
      <c r="BU1079" s="169">
        <f t="shared" si="402"/>
        <v>0</v>
      </c>
      <c r="BV1079" s="169">
        <f t="shared" si="403"/>
        <v>12</v>
      </c>
      <c r="BW1079" s="169">
        <f t="shared" si="404"/>
        <v>8</v>
      </c>
      <c r="BX1079" s="170">
        <f t="shared" si="405"/>
        <v>0</v>
      </c>
      <c r="BY1079" s="170">
        <f t="shared" si="406"/>
        <v>0</v>
      </c>
      <c r="BZ1079" s="170">
        <f t="shared" si="407"/>
        <v>0</v>
      </c>
      <c r="CA1079" s="170">
        <f t="shared" si="408"/>
        <v>0</v>
      </c>
      <c r="CB1079" s="216"/>
    </row>
    <row r="1080" spans="1:80" s="172" customFormat="1" ht="15.75" customHeight="1">
      <c r="A1080" s="163" t="s">
        <v>291</v>
      </c>
      <c r="B1080" s="163"/>
      <c r="D1080" s="163">
        <v>15</v>
      </c>
      <c r="AA1080" s="165" t="s">
        <v>83</v>
      </c>
      <c r="AB1080" s="166" t="s">
        <v>6142</v>
      </c>
      <c r="AC1080" s="94" t="s">
        <v>90</v>
      </c>
      <c r="AD1080" s="95" t="s">
        <v>314</v>
      </c>
      <c r="AE1080" s="94" t="s">
        <v>2013</v>
      </c>
      <c r="AF1080" s="96" t="s">
        <v>295</v>
      </c>
      <c r="AG1080" s="22" t="s">
        <v>11604</v>
      </c>
      <c r="AH1080" s="22" t="s">
        <v>11605</v>
      </c>
      <c r="AI1080" s="97" t="s">
        <v>309</v>
      </c>
      <c r="AJ1080" s="98">
        <v>1.75</v>
      </c>
      <c r="AK1080" s="95" t="s">
        <v>2016</v>
      </c>
      <c r="AL1080" s="94"/>
      <c r="AM1080" s="94"/>
      <c r="AN1080" s="167">
        <f t="shared" si="385"/>
        <v>70</v>
      </c>
      <c r="AO1080" s="49">
        <v>0</v>
      </c>
      <c r="AP1080" s="49">
        <v>0</v>
      </c>
      <c r="AQ1080" s="49">
        <v>70</v>
      </c>
      <c r="AR1080" s="49">
        <v>0</v>
      </c>
      <c r="AS1080" s="49">
        <v>0</v>
      </c>
      <c r="AT1080" s="49">
        <v>0</v>
      </c>
      <c r="AU1080" s="167">
        <f t="shared" si="386"/>
        <v>70</v>
      </c>
      <c r="AV1080" s="49">
        <v>0</v>
      </c>
      <c r="AW1080" s="99">
        <v>65.03</v>
      </c>
      <c r="AX1080" s="94"/>
      <c r="AY1080" s="94" t="s">
        <v>11606</v>
      </c>
      <c r="AZ1080" s="100" t="s">
        <v>501</v>
      </c>
      <c r="BA1080" s="100" t="s">
        <v>1081</v>
      </c>
      <c r="BB1080" s="49">
        <v>1</v>
      </c>
      <c r="BC1080" s="159"/>
      <c r="BD1080" s="153" t="str">
        <f t="shared" si="387"/>
        <v>07, 43, 2022.12.16</v>
      </c>
      <c r="BE1080" s="153" t="str">
        <f t="shared" si="388"/>
        <v>09, 28, 2022.12.16</v>
      </c>
      <c r="BF1080" s="160" t="str">
        <f t="shared" si="389"/>
        <v>В</v>
      </c>
      <c r="BG1080" s="161">
        <f t="shared" si="390"/>
        <v>1.75</v>
      </c>
      <c r="BH1080" s="167">
        <f t="shared" si="391"/>
        <v>70</v>
      </c>
      <c r="BI1080" s="162">
        <f t="shared" si="392"/>
        <v>0</v>
      </c>
      <c r="BJ1080" s="162">
        <f t="shared" si="393"/>
        <v>0</v>
      </c>
      <c r="BK1080" s="162">
        <f t="shared" si="394"/>
        <v>70</v>
      </c>
      <c r="BL1080" s="162">
        <f t="shared" si="395"/>
        <v>0</v>
      </c>
      <c r="BM1080" s="162">
        <f t="shared" si="396"/>
        <v>0</v>
      </c>
      <c r="BN1080" s="162">
        <f t="shared" si="397"/>
        <v>0</v>
      </c>
      <c r="BO1080" s="167">
        <f t="shared" si="398"/>
        <v>70</v>
      </c>
      <c r="BP1080" s="162">
        <f t="shared" si="399"/>
        <v>0</v>
      </c>
      <c r="BQ1080" s="168">
        <f t="shared" si="400"/>
        <v>1</v>
      </c>
      <c r="BT1080" s="169">
        <f t="shared" si="401"/>
        <v>122.5</v>
      </c>
      <c r="BU1080" s="169">
        <f t="shared" si="402"/>
        <v>70</v>
      </c>
      <c r="BV1080" s="169">
        <f t="shared" si="403"/>
        <v>0</v>
      </c>
      <c r="BW1080" s="169">
        <f t="shared" si="404"/>
        <v>0</v>
      </c>
      <c r="BX1080" s="170">
        <f t="shared" si="405"/>
        <v>0</v>
      </c>
      <c r="BY1080" s="170">
        <f t="shared" si="406"/>
        <v>0</v>
      </c>
      <c r="BZ1080" s="170">
        <f t="shared" si="407"/>
        <v>0</v>
      </c>
      <c r="CA1080" s="170">
        <f t="shared" si="408"/>
        <v>0</v>
      </c>
      <c r="CB1080" s="216"/>
    </row>
    <row r="1081" spans="1:80" s="172" customFormat="1" ht="15.75" customHeight="1">
      <c r="A1081" s="163" t="s">
        <v>291</v>
      </c>
      <c r="B1081" s="163"/>
      <c r="D1081" s="163">
        <v>15</v>
      </c>
      <c r="AA1081" s="165" t="s">
        <v>83</v>
      </c>
      <c r="AB1081" s="166" t="s">
        <v>6147</v>
      </c>
      <c r="AC1081" s="94" t="s">
        <v>92</v>
      </c>
      <c r="AD1081" s="95" t="s">
        <v>314</v>
      </c>
      <c r="AE1081" s="94" t="s">
        <v>6479</v>
      </c>
      <c r="AF1081" s="96" t="s">
        <v>408</v>
      </c>
      <c r="AG1081" s="22" t="s">
        <v>11607</v>
      </c>
      <c r="AH1081" s="22" t="s">
        <v>11608</v>
      </c>
      <c r="AI1081" s="97" t="s">
        <v>298</v>
      </c>
      <c r="AJ1081" s="98">
        <v>3.5</v>
      </c>
      <c r="AK1081" s="95" t="s">
        <v>11609</v>
      </c>
      <c r="AL1081" s="94"/>
      <c r="AM1081" s="94"/>
      <c r="AN1081" s="167">
        <f t="shared" si="385"/>
        <v>1</v>
      </c>
      <c r="AO1081" s="49">
        <v>0</v>
      </c>
      <c r="AP1081" s="49">
        <v>0</v>
      </c>
      <c r="AQ1081" s="49">
        <v>1</v>
      </c>
      <c r="AR1081" s="49">
        <v>0</v>
      </c>
      <c r="AS1081" s="49">
        <v>0</v>
      </c>
      <c r="AT1081" s="49">
        <v>1</v>
      </c>
      <c r="AU1081" s="167">
        <f t="shared" si="386"/>
        <v>0</v>
      </c>
      <c r="AV1081" s="49">
        <v>0</v>
      </c>
      <c r="AW1081" s="99">
        <v>2.15</v>
      </c>
      <c r="AX1081" s="94"/>
      <c r="AY1081" s="94" t="s">
        <v>11610</v>
      </c>
      <c r="AZ1081" s="100"/>
      <c r="BA1081" s="100"/>
      <c r="BB1081" s="49">
        <v>1</v>
      </c>
      <c r="BC1081" s="159"/>
      <c r="BD1081" s="153" t="str">
        <f t="shared" si="387"/>
        <v>08, 30, 2022.12.16</v>
      </c>
      <c r="BE1081" s="153" t="str">
        <f t="shared" si="388"/>
        <v>12, 00, 2022.12.16</v>
      </c>
      <c r="BF1081" s="160" t="str">
        <f t="shared" si="389"/>
        <v>П</v>
      </c>
      <c r="BG1081" s="161">
        <f t="shared" si="390"/>
        <v>3.5</v>
      </c>
      <c r="BH1081" s="167">
        <f t="shared" si="391"/>
        <v>1</v>
      </c>
      <c r="BI1081" s="162">
        <f t="shared" si="392"/>
        <v>0</v>
      </c>
      <c r="BJ1081" s="162">
        <f t="shared" si="393"/>
        <v>0</v>
      </c>
      <c r="BK1081" s="162">
        <f t="shared" si="394"/>
        <v>1</v>
      </c>
      <c r="BL1081" s="162">
        <f t="shared" si="395"/>
        <v>0</v>
      </c>
      <c r="BM1081" s="162">
        <f t="shared" si="396"/>
        <v>0</v>
      </c>
      <c r="BN1081" s="162">
        <f t="shared" si="397"/>
        <v>1</v>
      </c>
      <c r="BO1081" s="167">
        <f t="shared" si="398"/>
        <v>0</v>
      </c>
      <c r="BP1081" s="162">
        <f t="shared" si="399"/>
        <v>0</v>
      </c>
      <c r="BQ1081" s="168">
        <f t="shared" si="400"/>
        <v>1</v>
      </c>
      <c r="BT1081" s="169">
        <f t="shared" si="401"/>
        <v>0</v>
      </c>
      <c r="BU1081" s="169">
        <f t="shared" si="402"/>
        <v>0</v>
      </c>
      <c r="BV1081" s="169">
        <f t="shared" si="403"/>
        <v>3.5</v>
      </c>
      <c r="BW1081" s="169">
        <f t="shared" si="404"/>
        <v>1</v>
      </c>
      <c r="BX1081" s="170">
        <f t="shared" si="405"/>
        <v>0</v>
      </c>
      <c r="BY1081" s="170">
        <f t="shared" si="406"/>
        <v>0</v>
      </c>
      <c r="BZ1081" s="170">
        <f t="shared" si="407"/>
        <v>0</v>
      </c>
      <c r="CA1081" s="170">
        <f t="shared" si="408"/>
        <v>0</v>
      </c>
      <c r="CB1081" s="216"/>
    </row>
    <row r="1082" spans="1:80" s="172" customFormat="1" ht="15.75" customHeight="1">
      <c r="A1082" s="163" t="s">
        <v>291</v>
      </c>
      <c r="B1082" s="163"/>
      <c r="D1082" s="163">
        <v>15</v>
      </c>
      <c r="AA1082" s="165" t="s">
        <v>83</v>
      </c>
      <c r="AB1082" s="166" t="s">
        <v>6152</v>
      </c>
      <c r="AC1082" s="94" t="s">
        <v>108</v>
      </c>
      <c r="AD1082" s="95" t="s">
        <v>314</v>
      </c>
      <c r="AE1082" s="94" t="s">
        <v>11611</v>
      </c>
      <c r="AF1082" s="96" t="s">
        <v>295</v>
      </c>
      <c r="AG1082" s="22" t="s">
        <v>11612</v>
      </c>
      <c r="AH1082" s="22" t="s">
        <v>11613</v>
      </c>
      <c r="AI1082" s="97" t="s">
        <v>298</v>
      </c>
      <c r="AJ1082" s="98">
        <v>7</v>
      </c>
      <c r="AK1082" s="95" t="s">
        <v>3280</v>
      </c>
      <c r="AL1082" s="94"/>
      <c r="AM1082" s="94" t="s">
        <v>3281</v>
      </c>
      <c r="AN1082" s="167">
        <f t="shared" si="385"/>
        <v>19</v>
      </c>
      <c r="AO1082" s="49">
        <v>0</v>
      </c>
      <c r="AP1082" s="49">
        <v>3</v>
      </c>
      <c r="AQ1082" s="49">
        <v>16</v>
      </c>
      <c r="AR1082" s="49">
        <v>0</v>
      </c>
      <c r="AS1082" s="49">
        <v>0</v>
      </c>
      <c r="AT1082" s="49">
        <v>3</v>
      </c>
      <c r="AU1082" s="167">
        <f t="shared" si="386"/>
        <v>16</v>
      </c>
      <c r="AV1082" s="49">
        <v>0</v>
      </c>
      <c r="AW1082" s="99">
        <v>29.26</v>
      </c>
      <c r="AX1082" s="94"/>
      <c r="AY1082" s="94" t="s">
        <v>11614</v>
      </c>
      <c r="AZ1082" s="100"/>
      <c r="BA1082" s="100"/>
      <c r="BB1082" s="49">
        <v>1</v>
      </c>
      <c r="BC1082" s="159"/>
      <c r="BD1082" s="153" t="str">
        <f t="shared" si="387"/>
        <v>09, 00, 2022.12.16</v>
      </c>
      <c r="BE1082" s="153" t="str">
        <f t="shared" si="388"/>
        <v>16, 00, 2022.12.16</v>
      </c>
      <c r="BF1082" s="160" t="str">
        <f t="shared" si="389"/>
        <v>П</v>
      </c>
      <c r="BG1082" s="161">
        <f t="shared" si="390"/>
        <v>7</v>
      </c>
      <c r="BH1082" s="167">
        <f t="shared" si="391"/>
        <v>19</v>
      </c>
      <c r="BI1082" s="162">
        <f t="shared" si="392"/>
        <v>0</v>
      </c>
      <c r="BJ1082" s="162">
        <f t="shared" si="393"/>
        <v>3</v>
      </c>
      <c r="BK1082" s="162">
        <f t="shared" si="394"/>
        <v>16</v>
      </c>
      <c r="BL1082" s="162">
        <f t="shared" si="395"/>
        <v>0</v>
      </c>
      <c r="BM1082" s="162">
        <f t="shared" si="396"/>
        <v>0</v>
      </c>
      <c r="BN1082" s="162">
        <f t="shared" si="397"/>
        <v>3</v>
      </c>
      <c r="BO1082" s="167">
        <f t="shared" si="398"/>
        <v>16</v>
      </c>
      <c r="BP1082" s="162">
        <f t="shared" si="399"/>
        <v>0</v>
      </c>
      <c r="BQ1082" s="168">
        <f t="shared" si="400"/>
        <v>1</v>
      </c>
      <c r="BT1082" s="169">
        <f t="shared" si="401"/>
        <v>0</v>
      </c>
      <c r="BU1082" s="169">
        <f t="shared" si="402"/>
        <v>0</v>
      </c>
      <c r="BV1082" s="169">
        <f t="shared" si="403"/>
        <v>133</v>
      </c>
      <c r="BW1082" s="169">
        <f t="shared" si="404"/>
        <v>19</v>
      </c>
      <c r="BX1082" s="170">
        <f t="shared" si="405"/>
        <v>0</v>
      </c>
      <c r="BY1082" s="170">
        <f t="shared" si="406"/>
        <v>0</v>
      </c>
      <c r="BZ1082" s="170">
        <f t="shared" si="407"/>
        <v>0</v>
      </c>
      <c r="CA1082" s="170">
        <f t="shared" si="408"/>
        <v>0</v>
      </c>
      <c r="CB1082" s="216"/>
    </row>
    <row r="1083" spans="1:80" s="172" customFormat="1" ht="15.75" customHeight="1">
      <c r="A1083" s="163" t="s">
        <v>291</v>
      </c>
      <c r="B1083" s="163"/>
      <c r="D1083" s="163">
        <v>15</v>
      </c>
      <c r="AA1083" s="165" t="s">
        <v>83</v>
      </c>
      <c r="AB1083" s="166" t="s">
        <v>6158</v>
      </c>
      <c r="AC1083" s="94" t="s">
        <v>92</v>
      </c>
      <c r="AD1083" s="95" t="s">
        <v>314</v>
      </c>
      <c r="AE1083" s="94" t="s">
        <v>6494</v>
      </c>
      <c r="AF1083" s="96" t="s">
        <v>408</v>
      </c>
      <c r="AG1083" s="22" t="s">
        <v>11615</v>
      </c>
      <c r="AH1083" s="22" t="s">
        <v>11616</v>
      </c>
      <c r="AI1083" s="97" t="s">
        <v>298</v>
      </c>
      <c r="AJ1083" s="98">
        <v>3.5</v>
      </c>
      <c r="AK1083" s="95" t="s">
        <v>3303</v>
      </c>
      <c r="AL1083" s="94"/>
      <c r="AM1083" s="94"/>
      <c r="AN1083" s="167">
        <f t="shared" si="385"/>
        <v>1</v>
      </c>
      <c r="AO1083" s="49">
        <v>0</v>
      </c>
      <c r="AP1083" s="49">
        <v>0</v>
      </c>
      <c r="AQ1083" s="49">
        <v>1</v>
      </c>
      <c r="AR1083" s="49">
        <v>0</v>
      </c>
      <c r="AS1083" s="49">
        <v>0</v>
      </c>
      <c r="AT1083" s="49">
        <v>1</v>
      </c>
      <c r="AU1083" s="167">
        <f t="shared" si="386"/>
        <v>0</v>
      </c>
      <c r="AV1083" s="49">
        <v>0</v>
      </c>
      <c r="AW1083" s="99">
        <v>5.84</v>
      </c>
      <c r="AX1083" s="94"/>
      <c r="AY1083" s="94" t="s">
        <v>11617</v>
      </c>
      <c r="AZ1083" s="100"/>
      <c r="BA1083" s="100"/>
      <c r="BB1083" s="49">
        <v>1</v>
      </c>
      <c r="BC1083" s="159"/>
      <c r="BD1083" s="153" t="str">
        <f t="shared" si="387"/>
        <v>13, 30, 2022.12.16</v>
      </c>
      <c r="BE1083" s="153" t="str">
        <f t="shared" si="388"/>
        <v>17, 00, 2022.12.16</v>
      </c>
      <c r="BF1083" s="160" t="str">
        <f t="shared" si="389"/>
        <v>П</v>
      </c>
      <c r="BG1083" s="161">
        <f t="shared" si="390"/>
        <v>3.5</v>
      </c>
      <c r="BH1083" s="167">
        <f t="shared" si="391"/>
        <v>1</v>
      </c>
      <c r="BI1083" s="162">
        <f t="shared" si="392"/>
        <v>0</v>
      </c>
      <c r="BJ1083" s="162">
        <f t="shared" si="393"/>
        <v>0</v>
      </c>
      <c r="BK1083" s="162">
        <f t="shared" si="394"/>
        <v>1</v>
      </c>
      <c r="BL1083" s="162">
        <f t="shared" si="395"/>
        <v>0</v>
      </c>
      <c r="BM1083" s="162">
        <f t="shared" si="396"/>
        <v>0</v>
      </c>
      <c r="BN1083" s="162">
        <f t="shared" si="397"/>
        <v>1</v>
      </c>
      <c r="BO1083" s="167">
        <f t="shared" si="398"/>
        <v>0</v>
      </c>
      <c r="BP1083" s="162">
        <f t="shared" si="399"/>
        <v>0</v>
      </c>
      <c r="BQ1083" s="168">
        <f t="shared" si="400"/>
        <v>1</v>
      </c>
      <c r="BT1083" s="169">
        <f t="shared" si="401"/>
        <v>0</v>
      </c>
      <c r="BU1083" s="169">
        <f t="shared" si="402"/>
        <v>0</v>
      </c>
      <c r="BV1083" s="169">
        <f t="shared" si="403"/>
        <v>3.5</v>
      </c>
      <c r="BW1083" s="169">
        <f t="shared" si="404"/>
        <v>1</v>
      </c>
      <c r="BX1083" s="170">
        <f t="shared" si="405"/>
        <v>0</v>
      </c>
      <c r="BY1083" s="170">
        <f t="shared" si="406"/>
        <v>0</v>
      </c>
      <c r="BZ1083" s="170">
        <f t="shared" si="407"/>
        <v>0</v>
      </c>
      <c r="CA1083" s="170">
        <f t="shared" si="408"/>
        <v>0</v>
      </c>
      <c r="CB1083" s="216"/>
    </row>
    <row r="1084" spans="1:80" s="172" customFormat="1" ht="15.75" customHeight="1">
      <c r="A1084" s="163" t="s">
        <v>291</v>
      </c>
      <c r="B1084" s="163"/>
      <c r="D1084" s="163">
        <v>15</v>
      </c>
      <c r="AA1084" s="165" t="s">
        <v>83</v>
      </c>
      <c r="AB1084" s="166" t="s">
        <v>6164</v>
      </c>
      <c r="AC1084" s="94" t="s">
        <v>108</v>
      </c>
      <c r="AD1084" s="95" t="s">
        <v>293</v>
      </c>
      <c r="AE1084" s="94" t="s">
        <v>5327</v>
      </c>
      <c r="AF1084" s="96" t="s">
        <v>408</v>
      </c>
      <c r="AG1084" s="22" t="s">
        <v>11618</v>
      </c>
      <c r="AH1084" s="22" t="s">
        <v>11619</v>
      </c>
      <c r="AI1084" s="97" t="s">
        <v>309</v>
      </c>
      <c r="AJ1084" s="98">
        <v>3.22</v>
      </c>
      <c r="AK1084" s="95" t="s">
        <v>11620</v>
      </c>
      <c r="AL1084" s="94"/>
      <c r="AM1084" s="94" t="s">
        <v>9905</v>
      </c>
      <c r="AN1084" s="167">
        <f t="shared" si="385"/>
        <v>286</v>
      </c>
      <c r="AO1084" s="49">
        <v>0</v>
      </c>
      <c r="AP1084" s="49">
        <v>2</v>
      </c>
      <c r="AQ1084" s="49">
        <v>281</v>
      </c>
      <c r="AR1084" s="49">
        <v>0</v>
      </c>
      <c r="AS1084" s="49">
        <v>0</v>
      </c>
      <c r="AT1084" s="49">
        <v>10</v>
      </c>
      <c r="AU1084" s="167">
        <f t="shared" si="386"/>
        <v>273</v>
      </c>
      <c r="AV1084" s="49">
        <v>3</v>
      </c>
      <c r="AW1084" s="99">
        <v>408.11</v>
      </c>
      <c r="AX1084" s="94" t="s">
        <v>11621</v>
      </c>
      <c r="AY1084" s="94" t="s">
        <v>11622</v>
      </c>
      <c r="AZ1084" s="100" t="s">
        <v>501</v>
      </c>
      <c r="BA1084" s="100" t="s">
        <v>639</v>
      </c>
      <c r="BB1084" s="49">
        <v>1</v>
      </c>
      <c r="BC1084" s="159"/>
      <c r="BD1084" s="153" t="str">
        <f t="shared" si="387"/>
        <v>01, 27, 2022.12.17</v>
      </c>
      <c r="BE1084" s="153" t="str">
        <f t="shared" si="388"/>
        <v>04, 40, 2022.12.17</v>
      </c>
      <c r="BF1084" s="160" t="str">
        <f t="shared" si="389"/>
        <v>В</v>
      </c>
      <c r="BG1084" s="161">
        <f t="shared" si="390"/>
        <v>3.22</v>
      </c>
      <c r="BH1084" s="167">
        <f t="shared" si="391"/>
        <v>286</v>
      </c>
      <c r="BI1084" s="162">
        <f t="shared" si="392"/>
        <v>0</v>
      </c>
      <c r="BJ1084" s="162">
        <f t="shared" si="393"/>
        <v>2</v>
      </c>
      <c r="BK1084" s="162">
        <f t="shared" si="394"/>
        <v>281</v>
      </c>
      <c r="BL1084" s="162">
        <f t="shared" si="395"/>
        <v>0</v>
      </c>
      <c r="BM1084" s="162">
        <f t="shared" si="396"/>
        <v>0</v>
      </c>
      <c r="BN1084" s="162">
        <f t="shared" si="397"/>
        <v>10</v>
      </c>
      <c r="BO1084" s="167">
        <f t="shared" si="398"/>
        <v>273</v>
      </c>
      <c r="BP1084" s="162">
        <f t="shared" si="399"/>
        <v>3</v>
      </c>
      <c r="BQ1084" s="168">
        <f t="shared" si="400"/>
        <v>1</v>
      </c>
      <c r="BT1084" s="169">
        <f t="shared" si="401"/>
        <v>920.92000000000007</v>
      </c>
      <c r="BU1084" s="169">
        <f t="shared" si="402"/>
        <v>286</v>
      </c>
      <c r="BV1084" s="169">
        <f t="shared" si="403"/>
        <v>0</v>
      </c>
      <c r="BW1084" s="169">
        <f t="shared" si="404"/>
        <v>0</v>
      </c>
      <c r="BX1084" s="170">
        <f t="shared" si="405"/>
        <v>0</v>
      </c>
      <c r="BY1084" s="170">
        <f t="shared" si="406"/>
        <v>0</v>
      </c>
      <c r="BZ1084" s="170">
        <f t="shared" si="407"/>
        <v>0</v>
      </c>
      <c r="CA1084" s="170">
        <f t="shared" si="408"/>
        <v>0</v>
      </c>
      <c r="CB1084" s="216"/>
    </row>
    <row r="1085" spans="1:80" s="172" customFormat="1" ht="15.75" customHeight="1">
      <c r="A1085" s="163" t="s">
        <v>291</v>
      </c>
      <c r="B1085" s="163"/>
      <c r="D1085" s="163">
        <v>15</v>
      </c>
      <c r="AA1085" s="165" t="s">
        <v>83</v>
      </c>
      <c r="AB1085" s="166" t="s">
        <v>6170</v>
      </c>
      <c r="AC1085" s="94" t="s">
        <v>108</v>
      </c>
      <c r="AD1085" s="95" t="s">
        <v>293</v>
      </c>
      <c r="AE1085" s="94" t="s">
        <v>11623</v>
      </c>
      <c r="AF1085" s="96" t="s">
        <v>295</v>
      </c>
      <c r="AG1085" s="22" t="s">
        <v>11624</v>
      </c>
      <c r="AH1085" s="22" t="s">
        <v>11625</v>
      </c>
      <c r="AI1085" s="97" t="s">
        <v>309</v>
      </c>
      <c r="AJ1085" s="98">
        <v>24.77</v>
      </c>
      <c r="AK1085" s="95" t="s">
        <v>11626</v>
      </c>
      <c r="AL1085" s="94"/>
      <c r="AM1085" s="94"/>
      <c r="AN1085" s="167">
        <f t="shared" si="385"/>
        <v>2</v>
      </c>
      <c r="AO1085" s="49">
        <v>0</v>
      </c>
      <c r="AP1085" s="49">
        <v>0</v>
      </c>
      <c r="AQ1085" s="49">
        <v>2</v>
      </c>
      <c r="AR1085" s="49">
        <v>0</v>
      </c>
      <c r="AS1085" s="49">
        <v>0</v>
      </c>
      <c r="AT1085" s="49">
        <v>0</v>
      </c>
      <c r="AU1085" s="167">
        <f t="shared" si="386"/>
        <v>2</v>
      </c>
      <c r="AV1085" s="49">
        <v>0</v>
      </c>
      <c r="AW1085" s="99">
        <v>2.1800000000000002</v>
      </c>
      <c r="AX1085" s="94"/>
      <c r="AY1085" s="94" t="s">
        <v>11627</v>
      </c>
      <c r="AZ1085" s="100" t="s">
        <v>501</v>
      </c>
      <c r="BA1085" s="100" t="s">
        <v>639</v>
      </c>
      <c r="BB1085" s="49">
        <v>1</v>
      </c>
      <c r="BC1085" s="159"/>
      <c r="BD1085" s="153" t="str">
        <f t="shared" si="387"/>
        <v>01, 54, 2022.12.19</v>
      </c>
      <c r="BE1085" s="153" t="str">
        <f t="shared" si="388"/>
        <v>02, 40, 2022.12.20</v>
      </c>
      <c r="BF1085" s="160" t="str">
        <f t="shared" si="389"/>
        <v>В</v>
      </c>
      <c r="BG1085" s="161">
        <f t="shared" si="390"/>
        <v>24.77</v>
      </c>
      <c r="BH1085" s="167">
        <f t="shared" si="391"/>
        <v>2</v>
      </c>
      <c r="BI1085" s="162">
        <f t="shared" si="392"/>
        <v>0</v>
      </c>
      <c r="BJ1085" s="162">
        <f t="shared" si="393"/>
        <v>0</v>
      </c>
      <c r="BK1085" s="162">
        <f t="shared" si="394"/>
        <v>2</v>
      </c>
      <c r="BL1085" s="162">
        <f t="shared" si="395"/>
        <v>0</v>
      </c>
      <c r="BM1085" s="162">
        <f t="shared" si="396"/>
        <v>0</v>
      </c>
      <c r="BN1085" s="162">
        <f t="shared" si="397"/>
        <v>0</v>
      </c>
      <c r="BO1085" s="167">
        <f t="shared" si="398"/>
        <v>2</v>
      </c>
      <c r="BP1085" s="162">
        <f t="shared" si="399"/>
        <v>0</v>
      </c>
      <c r="BQ1085" s="168">
        <f t="shared" si="400"/>
        <v>1</v>
      </c>
      <c r="BT1085" s="169">
        <f t="shared" si="401"/>
        <v>49.54</v>
      </c>
      <c r="BU1085" s="169">
        <f t="shared" si="402"/>
        <v>2</v>
      </c>
      <c r="BV1085" s="169">
        <f t="shared" si="403"/>
        <v>0</v>
      </c>
      <c r="BW1085" s="169">
        <f t="shared" si="404"/>
        <v>0</v>
      </c>
      <c r="BX1085" s="170">
        <f t="shared" si="405"/>
        <v>0</v>
      </c>
      <c r="BY1085" s="170">
        <f t="shared" si="406"/>
        <v>0</v>
      </c>
      <c r="BZ1085" s="170">
        <f t="shared" si="407"/>
        <v>0</v>
      </c>
      <c r="CA1085" s="170">
        <f t="shared" si="408"/>
        <v>0</v>
      </c>
      <c r="CB1085" s="216"/>
    </row>
    <row r="1086" spans="1:80" s="172" customFormat="1" ht="15.75" customHeight="1">
      <c r="A1086" s="163" t="s">
        <v>291</v>
      </c>
      <c r="B1086" s="163"/>
      <c r="D1086" s="163">
        <v>15</v>
      </c>
      <c r="AA1086" s="165" t="s">
        <v>83</v>
      </c>
      <c r="AB1086" s="166" t="s">
        <v>6176</v>
      </c>
      <c r="AC1086" s="94" t="s">
        <v>92</v>
      </c>
      <c r="AD1086" s="95" t="s">
        <v>314</v>
      </c>
      <c r="AE1086" s="94" t="s">
        <v>11628</v>
      </c>
      <c r="AF1086" s="96" t="s">
        <v>408</v>
      </c>
      <c r="AG1086" s="22" t="s">
        <v>11629</v>
      </c>
      <c r="AH1086" s="22" t="s">
        <v>11630</v>
      </c>
      <c r="AI1086" s="97" t="s">
        <v>298</v>
      </c>
      <c r="AJ1086" s="98">
        <v>7.5</v>
      </c>
      <c r="AK1086" s="95" t="s">
        <v>11631</v>
      </c>
      <c r="AL1086" s="94"/>
      <c r="AM1086" s="94" t="s">
        <v>11541</v>
      </c>
      <c r="AN1086" s="167">
        <f t="shared" si="385"/>
        <v>10</v>
      </c>
      <c r="AO1086" s="49">
        <v>0</v>
      </c>
      <c r="AP1086" s="49">
        <v>2</v>
      </c>
      <c r="AQ1086" s="49">
        <v>8</v>
      </c>
      <c r="AR1086" s="49">
        <v>0</v>
      </c>
      <c r="AS1086" s="49">
        <v>0</v>
      </c>
      <c r="AT1086" s="49">
        <v>0</v>
      </c>
      <c r="AU1086" s="167">
        <f t="shared" si="386"/>
        <v>10</v>
      </c>
      <c r="AV1086" s="49">
        <v>0</v>
      </c>
      <c r="AW1086" s="99">
        <v>26.02</v>
      </c>
      <c r="AX1086" s="94"/>
      <c r="AY1086" s="94" t="s">
        <v>11632</v>
      </c>
      <c r="AZ1086" s="100"/>
      <c r="BA1086" s="100"/>
      <c r="BB1086" s="49">
        <v>1</v>
      </c>
      <c r="BC1086" s="159"/>
      <c r="BD1086" s="153" t="str">
        <f t="shared" si="387"/>
        <v>08, 30, 2022.12.19</v>
      </c>
      <c r="BE1086" s="153" t="str">
        <f t="shared" si="388"/>
        <v>16, 00, 2022.12.19</v>
      </c>
      <c r="BF1086" s="160" t="str">
        <f t="shared" si="389"/>
        <v>П</v>
      </c>
      <c r="BG1086" s="161">
        <f t="shared" si="390"/>
        <v>7.5</v>
      </c>
      <c r="BH1086" s="167">
        <f t="shared" si="391"/>
        <v>10</v>
      </c>
      <c r="BI1086" s="162">
        <f t="shared" si="392"/>
        <v>0</v>
      </c>
      <c r="BJ1086" s="162">
        <f t="shared" si="393"/>
        <v>2</v>
      </c>
      <c r="BK1086" s="162">
        <f t="shared" si="394"/>
        <v>8</v>
      </c>
      <c r="BL1086" s="162">
        <f t="shared" si="395"/>
        <v>0</v>
      </c>
      <c r="BM1086" s="162">
        <f t="shared" si="396"/>
        <v>0</v>
      </c>
      <c r="BN1086" s="162">
        <f t="shared" si="397"/>
        <v>0</v>
      </c>
      <c r="BO1086" s="167">
        <f t="shared" si="398"/>
        <v>10</v>
      </c>
      <c r="BP1086" s="162">
        <f t="shared" si="399"/>
        <v>0</v>
      </c>
      <c r="BQ1086" s="168">
        <f t="shared" si="400"/>
        <v>1</v>
      </c>
      <c r="BT1086" s="169">
        <f t="shared" si="401"/>
        <v>0</v>
      </c>
      <c r="BU1086" s="169">
        <f t="shared" si="402"/>
        <v>0</v>
      </c>
      <c r="BV1086" s="169">
        <f t="shared" si="403"/>
        <v>75</v>
      </c>
      <c r="BW1086" s="169">
        <f t="shared" si="404"/>
        <v>10</v>
      </c>
      <c r="BX1086" s="170">
        <f t="shared" si="405"/>
        <v>0</v>
      </c>
      <c r="BY1086" s="170">
        <f t="shared" si="406"/>
        <v>0</v>
      </c>
      <c r="BZ1086" s="170">
        <f t="shared" si="407"/>
        <v>0</v>
      </c>
      <c r="CA1086" s="170">
        <f t="shared" si="408"/>
        <v>0</v>
      </c>
      <c r="CB1086" s="216"/>
    </row>
    <row r="1087" spans="1:80" s="172" customFormat="1" ht="15.75" customHeight="1">
      <c r="A1087" s="163" t="s">
        <v>291</v>
      </c>
      <c r="B1087" s="163"/>
      <c r="D1087" s="163">
        <v>15</v>
      </c>
      <c r="AA1087" s="165" t="s">
        <v>83</v>
      </c>
      <c r="AB1087" s="166" t="s">
        <v>6180</v>
      </c>
      <c r="AC1087" s="94" t="s">
        <v>92</v>
      </c>
      <c r="AD1087" s="95" t="s">
        <v>314</v>
      </c>
      <c r="AE1087" s="94" t="s">
        <v>11633</v>
      </c>
      <c r="AF1087" s="96" t="s">
        <v>295</v>
      </c>
      <c r="AG1087" s="22" t="s">
        <v>11634</v>
      </c>
      <c r="AH1087" s="22" t="s">
        <v>11630</v>
      </c>
      <c r="AI1087" s="97" t="s">
        <v>298</v>
      </c>
      <c r="AJ1087" s="98">
        <v>7</v>
      </c>
      <c r="AK1087" s="95" t="s">
        <v>11635</v>
      </c>
      <c r="AL1087" s="94"/>
      <c r="AM1087" s="94" t="s">
        <v>1280</v>
      </c>
      <c r="AN1087" s="167">
        <f t="shared" si="385"/>
        <v>6</v>
      </c>
      <c r="AO1087" s="49">
        <v>0</v>
      </c>
      <c r="AP1087" s="49">
        <v>2</v>
      </c>
      <c r="AQ1087" s="49">
        <v>4</v>
      </c>
      <c r="AR1087" s="49">
        <v>0</v>
      </c>
      <c r="AS1087" s="49">
        <v>0</v>
      </c>
      <c r="AT1087" s="49">
        <v>6</v>
      </c>
      <c r="AU1087" s="167">
        <f t="shared" si="386"/>
        <v>0</v>
      </c>
      <c r="AV1087" s="49">
        <v>0</v>
      </c>
      <c r="AW1087" s="99">
        <v>9.8699999999999992</v>
      </c>
      <c r="AX1087" s="94"/>
      <c r="AY1087" s="94" t="s">
        <v>11636</v>
      </c>
      <c r="AZ1087" s="100"/>
      <c r="BA1087" s="100"/>
      <c r="BB1087" s="49">
        <v>1</v>
      </c>
      <c r="BC1087" s="159"/>
      <c r="BD1087" s="153" t="str">
        <f t="shared" si="387"/>
        <v>09, 00, 2022.12.19</v>
      </c>
      <c r="BE1087" s="153" t="str">
        <f t="shared" si="388"/>
        <v>16, 00, 2022.12.19</v>
      </c>
      <c r="BF1087" s="160" t="str">
        <f t="shared" si="389"/>
        <v>П</v>
      </c>
      <c r="BG1087" s="161">
        <f t="shared" si="390"/>
        <v>7</v>
      </c>
      <c r="BH1087" s="167">
        <f t="shared" si="391"/>
        <v>6</v>
      </c>
      <c r="BI1087" s="162">
        <f t="shared" si="392"/>
        <v>0</v>
      </c>
      <c r="BJ1087" s="162">
        <f t="shared" si="393"/>
        <v>2</v>
      </c>
      <c r="BK1087" s="162">
        <f t="shared" si="394"/>
        <v>4</v>
      </c>
      <c r="BL1087" s="162">
        <f t="shared" si="395"/>
        <v>0</v>
      </c>
      <c r="BM1087" s="162">
        <f t="shared" si="396"/>
        <v>0</v>
      </c>
      <c r="BN1087" s="162">
        <f t="shared" si="397"/>
        <v>6</v>
      </c>
      <c r="BO1087" s="167">
        <f t="shared" si="398"/>
        <v>0</v>
      </c>
      <c r="BP1087" s="162">
        <f t="shared" si="399"/>
        <v>0</v>
      </c>
      <c r="BQ1087" s="168">
        <f t="shared" si="400"/>
        <v>1</v>
      </c>
      <c r="BT1087" s="169">
        <f t="shared" si="401"/>
        <v>0</v>
      </c>
      <c r="BU1087" s="169">
        <f t="shared" si="402"/>
        <v>0</v>
      </c>
      <c r="BV1087" s="169">
        <f t="shared" si="403"/>
        <v>42</v>
      </c>
      <c r="BW1087" s="169">
        <f t="shared" si="404"/>
        <v>6</v>
      </c>
      <c r="BX1087" s="170">
        <f t="shared" si="405"/>
        <v>0</v>
      </c>
      <c r="BY1087" s="170">
        <f t="shared" si="406"/>
        <v>0</v>
      </c>
      <c r="BZ1087" s="170">
        <f t="shared" si="407"/>
        <v>0</v>
      </c>
      <c r="CA1087" s="170">
        <f t="shared" si="408"/>
        <v>0</v>
      </c>
      <c r="CB1087" s="216"/>
    </row>
    <row r="1088" spans="1:80" s="172" customFormat="1" ht="15.75" customHeight="1">
      <c r="A1088" s="163" t="s">
        <v>291</v>
      </c>
      <c r="B1088" s="163"/>
      <c r="D1088" s="163">
        <v>15</v>
      </c>
      <c r="AA1088" s="165" t="s">
        <v>83</v>
      </c>
      <c r="AB1088" s="166" t="s">
        <v>6184</v>
      </c>
      <c r="AC1088" s="94" t="s">
        <v>92</v>
      </c>
      <c r="AD1088" s="95" t="s">
        <v>314</v>
      </c>
      <c r="AE1088" s="94" t="s">
        <v>11637</v>
      </c>
      <c r="AF1088" s="96" t="s">
        <v>295</v>
      </c>
      <c r="AG1088" s="22" t="s">
        <v>11638</v>
      </c>
      <c r="AH1088" s="22" t="s">
        <v>11639</v>
      </c>
      <c r="AI1088" s="97" t="s">
        <v>298</v>
      </c>
      <c r="AJ1088" s="98">
        <v>1.5</v>
      </c>
      <c r="AK1088" s="95" t="s">
        <v>11540</v>
      </c>
      <c r="AL1088" s="94"/>
      <c r="AM1088" s="94" t="s">
        <v>11541</v>
      </c>
      <c r="AN1088" s="167">
        <f t="shared" si="385"/>
        <v>16</v>
      </c>
      <c r="AO1088" s="49">
        <v>0</v>
      </c>
      <c r="AP1088" s="49">
        <v>4</v>
      </c>
      <c r="AQ1088" s="49">
        <v>12</v>
      </c>
      <c r="AR1088" s="49">
        <v>0</v>
      </c>
      <c r="AS1088" s="49">
        <v>0</v>
      </c>
      <c r="AT1088" s="49">
        <v>1</v>
      </c>
      <c r="AU1088" s="167">
        <f t="shared" si="386"/>
        <v>15</v>
      </c>
      <c r="AV1088" s="49">
        <v>0</v>
      </c>
      <c r="AW1088" s="99">
        <v>16.920000000000002</v>
      </c>
      <c r="AX1088" s="94"/>
      <c r="AY1088" s="94" t="s">
        <v>11640</v>
      </c>
      <c r="AZ1088" s="100"/>
      <c r="BA1088" s="100"/>
      <c r="BB1088" s="49">
        <v>1</v>
      </c>
      <c r="BC1088" s="159"/>
      <c r="BD1088" s="153" t="str">
        <f t="shared" si="387"/>
        <v>11, 00, 2022.12.19</v>
      </c>
      <c r="BE1088" s="153" t="str">
        <f t="shared" si="388"/>
        <v>12, 30, 2022.12.19</v>
      </c>
      <c r="BF1088" s="160" t="str">
        <f t="shared" si="389"/>
        <v>П</v>
      </c>
      <c r="BG1088" s="161">
        <f t="shared" si="390"/>
        <v>1.5</v>
      </c>
      <c r="BH1088" s="167">
        <f t="shared" si="391"/>
        <v>16</v>
      </c>
      <c r="BI1088" s="162">
        <f t="shared" si="392"/>
        <v>0</v>
      </c>
      <c r="BJ1088" s="162">
        <f t="shared" si="393"/>
        <v>4</v>
      </c>
      <c r="BK1088" s="162">
        <f t="shared" si="394"/>
        <v>12</v>
      </c>
      <c r="BL1088" s="162">
        <f t="shared" si="395"/>
        <v>0</v>
      </c>
      <c r="BM1088" s="162">
        <f t="shared" si="396"/>
        <v>0</v>
      </c>
      <c r="BN1088" s="162">
        <f t="shared" si="397"/>
        <v>1</v>
      </c>
      <c r="BO1088" s="167">
        <f t="shared" si="398"/>
        <v>15</v>
      </c>
      <c r="BP1088" s="162">
        <f t="shared" si="399"/>
        <v>0</v>
      </c>
      <c r="BQ1088" s="168">
        <f t="shared" si="400"/>
        <v>1</v>
      </c>
      <c r="BT1088" s="169">
        <f t="shared" si="401"/>
        <v>0</v>
      </c>
      <c r="BU1088" s="169">
        <f t="shared" si="402"/>
        <v>0</v>
      </c>
      <c r="BV1088" s="169">
        <f t="shared" si="403"/>
        <v>24</v>
      </c>
      <c r="BW1088" s="169">
        <f t="shared" si="404"/>
        <v>16</v>
      </c>
      <c r="BX1088" s="170">
        <f t="shared" si="405"/>
        <v>0</v>
      </c>
      <c r="BY1088" s="170">
        <f t="shared" si="406"/>
        <v>0</v>
      </c>
      <c r="BZ1088" s="170">
        <f t="shared" si="407"/>
        <v>0</v>
      </c>
      <c r="CA1088" s="170">
        <f t="shared" si="408"/>
        <v>0</v>
      </c>
      <c r="CB1088" s="216"/>
    </row>
    <row r="1089" spans="1:80" s="172" customFormat="1" ht="15.75" customHeight="1">
      <c r="A1089" s="163" t="s">
        <v>291</v>
      </c>
      <c r="B1089" s="163"/>
      <c r="D1089" s="163">
        <v>15</v>
      </c>
      <c r="AA1089" s="165" t="s">
        <v>83</v>
      </c>
      <c r="AB1089" s="166" t="s">
        <v>6190</v>
      </c>
      <c r="AC1089" s="94" t="s">
        <v>92</v>
      </c>
      <c r="AD1089" s="95" t="s">
        <v>305</v>
      </c>
      <c r="AE1089" s="94" t="s">
        <v>11641</v>
      </c>
      <c r="AF1089" s="96" t="s">
        <v>295</v>
      </c>
      <c r="AG1089" s="22" t="s">
        <v>11642</v>
      </c>
      <c r="AH1089" s="22" t="s">
        <v>11643</v>
      </c>
      <c r="AI1089" s="97" t="s">
        <v>298</v>
      </c>
      <c r="AJ1089" s="98">
        <v>3</v>
      </c>
      <c r="AK1089" s="95" t="s">
        <v>11644</v>
      </c>
      <c r="AL1089" s="94"/>
      <c r="AM1089" s="94"/>
      <c r="AN1089" s="167">
        <f t="shared" si="385"/>
        <v>6</v>
      </c>
      <c r="AO1089" s="49">
        <v>0</v>
      </c>
      <c r="AP1089" s="49">
        <v>0</v>
      </c>
      <c r="AQ1089" s="49">
        <v>6</v>
      </c>
      <c r="AR1089" s="49">
        <v>0</v>
      </c>
      <c r="AS1089" s="49">
        <v>0</v>
      </c>
      <c r="AT1089" s="49">
        <v>0</v>
      </c>
      <c r="AU1089" s="167">
        <f t="shared" si="386"/>
        <v>6</v>
      </c>
      <c r="AV1089" s="49">
        <v>0</v>
      </c>
      <c r="AW1089" s="99">
        <v>23.21</v>
      </c>
      <c r="AX1089" s="94"/>
      <c r="AY1089" s="94" t="s">
        <v>11645</v>
      </c>
      <c r="AZ1089" s="100"/>
      <c r="BA1089" s="100"/>
      <c r="BB1089" s="49">
        <v>1</v>
      </c>
      <c r="BC1089" s="159"/>
      <c r="BD1089" s="153" t="str">
        <f t="shared" si="387"/>
        <v>09, 00, 2022.12.20</v>
      </c>
      <c r="BE1089" s="153" t="str">
        <f t="shared" si="388"/>
        <v>12, 00, 2022.12.20</v>
      </c>
      <c r="BF1089" s="160" t="str">
        <f t="shared" si="389"/>
        <v>П</v>
      </c>
      <c r="BG1089" s="161">
        <f t="shared" si="390"/>
        <v>3</v>
      </c>
      <c r="BH1089" s="167">
        <f t="shared" si="391"/>
        <v>6</v>
      </c>
      <c r="BI1089" s="162">
        <f t="shared" si="392"/>
        <v>0</v>
      </c>
      <c r="BJ1089" s="162">
        <f t="shared" si="393"/>
        <v>0</v>
      </c>
      <c r="BK1089" s="162">
        <f t="shared" si="394"/>
        <v>6</v>
      </c>
      <c r="BL1089" s="162">
        <f t="shared" si="395"/>
        <v>0</v>
      </c>
      <c r="BM1089" s="162">
        <f t="shared" si="396"/>
        <v>0</v>
      </c>
      <c r="BN1089" s="162">
        <f t="shared" si="397"/>
        <v>0</v>
      </c>
      <c r="BO1089" s="167">
        <f t="shared" si="398"/>
        <v>6</v>
      </c>
      <c r="BP1089" s="162">
        <f t="shared" si="399"/>
        <v>0</v>
      </c>
      <c r="BQ1089" s="168">
        <f t="shared" si="400"/>
        <v>1</v>
      </c>
      <c r="BT1089" s="169">
        <f t="shared" si="401"/>
        <v>0</v>
      </c>
      <c r="BU1089" s="169">
        <f t="shared" si="402"/>
        <v>0</v>
      </c>
      <c r="BV1089" s="169">
        <f t="shared" si="403"/>
        <v>18</v>
      </c>
      <c r="BW1089" s="169">
        <f t="shared" si="404"/>
        <v>6</v>
      </c>
      <c r="BX1089" s="170">
        <f t="shared" si="405"/>
        <v>0</v>
      </c>
      <c r="BY1089" s="170">
        <f t="shared" si="406"/>
        <v>0</v>
      </c>
      <c r="BZ1089" s="170">
        <f t="shared" si="407"/>
        <v>0</v>
      </c>
      <c r="CA1089" s="170">
        <f t="shared" si="408"/>
        <v>0</v>
      </c>
      <c r="CB1089" s="216"/>
    </row>
    <row r="1090" spans="1:80" s="172" customFormat="1" ht="15.75" customHeight="1">
      <c r="A1090" s="163" t="s">
        <v>291</v>
      </c>
      <c r="B1090" s="163"/>
      <c r="D1090" s="163">
        <v>15</v>
      </c>
      <c r="AA1090" s="165" t="s">
        <v>83</v>
      </c>
      <c r="AB1090" s="166" t="s">
        <v>6195</v>
      </c>
      <c r="AC1090" s="94" t="s">
        <v>108</v>
      </c>
      <c r="AD1090" s="95" t="s">
        <v>314</v>
      </c>
      <c r="AE1090" s="94" t="s">
        <v>2203</v>
      </c>
      <c r="AF1090" s="96" t="s">
        <v>295</v>
      </c>
      <c r="AG1090" s="22" t="s">
        <v>11646</v>
      </c>
      <c r="AH1090" s="22" t="s">
        <v>11643</v>
      </c>
      <c r="AI1090" s="97" t="s">
        <v>298</v>
      </c>
      <c r="AJ1090" s="98">
        <v>2</v>
      </c>
      <c r="AK1090" s="95" t="s">
        <v>5103</v>
      </c>
      <c r="AL1090" s="94"/>
      <c r="AM1090" s="94"/>
      <c r="AN1090" s="167">
        <f t="shared" si="385"/>
        <v>66</v>
      </c>
      <c r="AO1090" s="49">
        <v>0</v>
      </c>
      <c r="AP1090" s="49">
        <v>0</v>
      </c>
      <c r="AQ1090" s="49">
        <v>66</v>
      </c>
      <c r="AR1090" s="49">
        <v>0</v>
      </c>
      <c r="AS1090" s="49">
        <v>0</v>
      </c>
      <c r="AT1090" s="49">
        <v>0</v>
      </c>
      <c r="AU1090" s="167">
        <f t="shared" si="386"/>
        <v>66</v>
      </c>
      <c r="AV1090" s="49">
        <v>0</v>
      </c>
      <c r="AW1090" s="99">
        <v>75.13</v>
      </c>
      <c r="AX1090" s="94"/>
      <c r="AY1090" s="94" t="s">
        <v>11647</v>
      </c>
      <c r="AZ1090" s="100"/>
      <c r="BA1090" s="100"/>
      <c r="BB1090" s="49">
        <v>1</v>
      </c>
      <c r="BC1090" s="159"/>
      <c r="BD1090" s="153" t="str">
        <f t="shared" si="387"/>
        <v>10, 00, 2022.12.20</v>
      </c>
      <c r="BE1090" s="153" t="str">
        <f t="shared" si="388"/>
        <v>12, 00, 2022.12.20</v>
      </c>
      <c r="BF1090" s="160" t="str">
        <f t="shared" si="389"/>
        <v>П</v>
      </c>
      <c r="BG1090" s="161">
        <f t="shared" si="390"/>
        <v>2</v>
      </c>
      <c r="BH1090" s="167">
        <f t="shared" si="391"/>
        <v>66</v>
      </c>
      <c r="BI1090" s="162">
        <f t="shared" si="392"/>
        <v>0</v>
      </c>
      <c r="BJ1090" s="162">
        <f t="shared" si="393"/>
        <v>0</v>
      </c>
      <c r="BK1090" s="162">
        <f t="shared" si="394"/>
        <v>66</v>
      </c>
      <c r="BL1090" s="162">
        <f t="shared" si="395"/>
        <v>0</v>
      </c>
      <c r="BM1090" s="162">
        <f t="shared" si="396"/>
        <v>0</v>
      </c>
      <c r="BN1090" s="162">
        <f t="shared" si="397"/>
        <v>0</v>
      </c>
      <c r="BO1090" s="167">
        <f t="shared" si="398"/>
        <v>66</v>
      </c>
      <c r="BP1090" s="162">
        <f t="shared" si="399"/>
        <v>0</v>
      </c>
      <c r="BQ1090" s="168">
        <f t="shared" si="400"/>
        <v>1</v>
      </c>
      <c r="BT1090" s="169">
        <f t="shared" si="401"/>
        <v>0</v>
      </c>
      <c r="BU1090" s="169">
        <f t="shared" si="402"/>
        <v>0</v>
      </c>
      <c r="BV1090" s="169">
        <f t="shared" si="403"/>
        <v>132</v>
      </c>
      <c r="BW1090" s="169">
        <f t="shared" si="404"/>
        <v>66</v>
      </c>
      <c r="BX1090" s="170">
        <f t="shared" si="405"/>
        <v>0</v>
      </c>
      <c r="BY1090" s="170">
        <f t="shared" si="406"/>
        <v>0</v>
      </c>
      <c r="BZ1090" s="170">
        <f t="shared" si="407"/>
        <v>0</v>
      </c>
      <c r="CA1090" s="170">
        <f t="shared" si="408"/>
        <v>0</v>
      </c>
      <c r="CB1090" s="216"/>
    </row>
    <row r="1091" spans="1:80" s="172" customFormat="1" ht="15.75" customHeight="1">
      <c r="A1091" s="163" t="s">
        <v>291</v>
      </c>
      <c r="B1091" s="163"/>
      <c r="D1091" s="163">
        <v>15</v>
      </c>
      <c r="AA1091" s="165" t="s">
        <v>83</v>
      </c>
      <c r="AB1091" s="166" t="s">
        <v>6200</v>
      </c>
      <c r="AC1091" s="94" t="s">
        <v>90</v>
      </c>
      <c r="AD1091" s="95" t="s">
        <v>314</v>
      </c>
      <c r="AE1091" s="94" t="s">
        <v>11648</v>
      </c>
      <c r="AF1091" s="96" t="s">
        <v>295</v>
      </c>
      <c r="AG1091" s="22" t="s">
        <v>11646</v>
      </c>
      <c r="AH1091" s="22" t="s">
        <v>11649</v>
      </c>
      <c r="AI1091" s="97" t="s">
        <v>298</v>
      </c>
      <c r="AJ1091" s="98">
        <v>4</v>
      </c>
      <c r="AK1091" s="95" t="s">
        <v>11650</v>
      </c>
      <c r="AL1091" s="94"/>
      <c r="AM1091" s="94"/>
      <c r="AN1091" s="167">
        <f t="shared" si="385"/>
        <v>2</v>
      </c>
      <c r="AO1091" s="49">
        <v>0</v>
      </c>
      <c r="AP1091" s="49">
        <v>0</v>
      </c>
      <c r="AQ1091" s="49">
        <v>2</v>
      </c>
      <c r="AR1091" s="49">
        <v>0</v>
      </c>
      <c r="AS1091" s="49">
        <v>0</v>
      </c>
      <c r="AT1091" s="49">
        <v>0</v>
      </c>
      <c r="AU1091" s="167">
        <f t="shared" si="386"/>
        <v>2</v>
      </c>
      <c r="AV1091" s="49">
        <v>0</v>
      </c>
      <c r="AW1091" s="99">
        <v>0.35</v>
      </c>
      <c r="AX1091" s="94"/>
      <c r="AY1091" s="94" t="s">
        <v>11651</v>
      </c>
      <c r="AZ1091" s="100"/>
      <c r="BA1091" s="100"/>
      <c r="BB1091" s="49">
        <v>1</v>
      </c>
      <c r="BC1091" s="159"/>
      <c r="BD1091" s="153" t="str">
        <f t="shared" si="387"/>
        <v>10, 00, 2022.12.20</v>
      </c>
      <c r="BE1091" s="153" t="str">
        <f t="shared" si="388"/>
        <v>14, 00, 2022.12.20</v>
      </c>
      <c r="BF1091" s="160" t="str">
        <f t="shared" si="389"/>
        <v>П</v>
      </c>
      <c r="BG1091" s="161">
        <f t="shared" si="390"/>
        <v>4</v>
      </c>
      <c r="BH1091" s="167">
        <f t="shared" si="391"/>
        <v>2</v>
      </c>
      <c r="BI1091" s="162">
        <f t="shared" si="392"/>
        <v>0</v>
      </c>
      <c r="BJ1091" s="162">
        <f t="shared" si="393"/>
        <v>0</v>
      </c>
      <c r="BK1091" s="162">
        <f t="shared" si="394"/>
        <v>2</v>
      </c>
      <c r="BL1091" s="162">
        <f t="shared" si="395"/>
        <v>0</v>
      </c>
      <c r="BM1091" s="162">
        <f t="shared" si="396"/>
        <v>0</v>
      </c>
      <c r="BN1091" s="162">
        <f t="shared" si="397"/>
        <v>0</v>
      </c>
      <c r="BO1091" s="167">
        <f t="shared" si="398"/>
        <v>2</v>
      </c>
      <c r="BP1091" s="162">
        <f t="shared" si="399"/>
        <v>0</v>
      </c>
      <c r="BQ1091" s="168">
        <f t="shared" si="400"/>
        <v>1</v>
      </c>
      <c r="BT1091" s="169">
        <f t="shared" si="401"/>
        <v>0</v>
      </c>
      <c r="BU1091" s="169">
        <f t="shared" si="402"/>
        <v>0</v>
      </c>
      <c r="BV1091" s="169">
        <f t="shared" si="403"/>
        <v>8</v>
      </c>
      <c r="BW1091" s="169">
        <f t="shared" si="404"/>
        <v>2</v>
      </c>
      <c r="BX1091" s="170">
        <f t="shared" si="405"/>
        <v>0</v>
      </c>
      <c r="BY1091" s="170">
        <f t="shared" si="406"/>
        <v>0</v>
      </c>
      <c r="BZ1091" s="170">
        <f t="shared" si="407"/>
        <v>0</v>
      </c>
      <c r="CA1091" s="170">
        <f t="shared" si="408"/>
        <v>0</v>
      </c>
      <c r="CB1091" s="216"/>
    </row>
    <row r="1092" spans="1:80" s="172" customFormat="1" ht="15.75" customHeight="1">
      <c r="A1092" s="163" t="s">
        <v>291</v>
      </c>
      <c r="B1092" s="163"/>
      <c r="D1092" s="163">
        <v>15</v>
      </c>
      <c r="AA1092" s="165" t="s">
        <v>83</v>
      </c>
      <c r="AB1092" s="166" t="s">
        <v>6206</v>
      </c>
      <c r="AC1092" s="94" t="s">
        <v>90</v>
      </c>
      <c r="AD1092" s="95" t="s">
        <v>314</v>
      </c>
      <c r="AE1092" s="94" t="s">
        <v>11652</v>
      </c>
      <c r="AF1092" s="96" t="s">
        <v>295</v>
      </c>
      <c r="AG1092" s="22" t="s">
        <v>11653</v>
      </c>
      <c r="AH1092" s="22" t="s">
        <v>11654</v>
      </c>
      <c r="AI1092" s="97" t="s">
        <v>298</v>
      </c>
      <c r="AJ1092" s="98">
        <v>2.5</v>
      </c>
      <c r="AK1092" s="95" t="s">
        <v>11655</v>
      </c>
      <c r="AL1092" s="94"/>
      <c r="AM1092" s="94"/>
      <c r="AN1092" s="167">
        <f t="shared" si="385"/>
        <v>1</v>
      </c>
      <c r="AO1092" s="49">
        <v>0</v>
      </c>
      <c r="AP1092" s="49">
        <v>0</v>
      </c>
      <c r="AQ1092" s="49">
        <v>1</v>
      </c>
      <c r="AR1092" s="49">
        <v>0</v>
      </c>
      <c r="AS1092" s="49">
        <v>0</v>
      </c>
      <c r="AT1092" s="49">
        <v>0</v>
      </c>
      <c r="AU1092" s="167">
        <f t="shared" si="386"/>
        <v>1</v>
      </c>
      <c r="AV1092" s="49">
        <v>0</v>
      </c>
      <c r="AW1092" s="99">
        <v>2.0299999999999998</v>
      </c>
      <c r="AX1092" s="94"/>
      <c r="AY1092" s="94" t="s">
        <v>11656</v>
      </c>
      <c r="AZ1092" s="100"/>
      <c r="BA1092" s="100"/>
      <c r="BB1092" s="49">
        <v>1</v>
      </c>
      <c r="BC1092" s="159"/>
      <c r="BD1092" s="153" t="str">
        <f t="shared" si="387"/>
        <v>13, 30, 2022.12.20</v>
      </c>
      <c r="BE1092" s="153" t="str">
        <f t="shared" si="388"/>
        <v>16, 00, 2022.12.20</v>
      </c>
      <c r="BF1092" s="160" t="str">
        <f t="shared" si="389"/>
        <v>П</v>
      </c>
      <c r="BG1092" s="161">
        <f t="shared" si="390"/>
        <v>2.5</v>
      </c>
      <c r="BH1092" s="167">
        <f t="shared" si="391"/>
        <v>1</v>
      </c>
      <c r="BI1092" s="162">
        <f t="shared" si="392"/>
        <v>0</v>
      </c>
      <c r="BJ1092" s="162">
        <f t="shared" si="393"/>
        <v>0</v>
      </c>
      <c r="BK1092" s="162">
        <f t="shared" si="394"/>
        <v>1</v>
      </c>
      <c r="BL1092" s="162">
        <f t="shared" si="395"/>
        <v>0</v>
      </c>
      <c r="BM1092" s="162">
        <f t="shared" si="396"/>
        <v>0</v>
      </c>
      <c r="BN1092" s="162">
        <f t="shared" si="397"/>
        <v>0</v>
      </c>
      <c r="BO1092" s="167">
        <f t="shared" si="398"/>
        <v>1</v>
      </c>
      <c r="BP1092" s="162">
        <f t="shared" si="399"/>
        <v>0</v>
      </c>
      <c r="BQ1092" s="168">
        <f t="shared" si="400"/>
        <v>1</v>
      </c>
      <c r="BT1092" s="169">
        <f t="shared" si="401"/>
        <v>0</v>
      </c>
      <c r="BU1092" s="169">
        <f t="shared" si="402"/>
        <v>0</v>
      </c>
      <c r="BV1092" s="169">
        <f t="shared" si="403"/>
        <v>2.5</v>
      </c>
      <c r="BW1092" s="169">
        <f t="shared" si="404"/>
        <v>1</v>
      </c>
      <c r="BX1092" s="170">
        <f t="shared" si="405"/>
        <v>0</v>
      </c>
      <c r="BY1092" s="170">
        <f t="shared" si="406"/>
        <v>0</v>
      </c>
      <c r="BZ1092" s="170">
        <f t="shared" si="407"/>
        <v>0</v>
      </c>
      <c r="CA1092" s="170">
        <f t="shared" si="408"/>
        <v>0</v>
      </c>
      <c r="CB1092" s="216"/>
    </row>
    <row r="1093" spans="1:80" s="172" customFormat="1" ht="15.75" customHeight="1">
      <c r="A1093" s="163" t="s">
        <v>291</v>
      </c>
      <c r="B1093" s="163"/>
      <c r="D1093" s="163">
        <v>15</v>
      </c>
      <c r="AA1093" s="165" t="s">
        <v>83</v>
      </c>
      <c r="AB1093" s="166" t="s">
        <v>6209</v>
      </c>
      <c r="AC1093" s="94" t="s">
        <v>92</v>
      </c>
      <c r="AD1093" s="95" t="s">
        <v>314</v>
      </c>
      <c r="AE1093" s="94" t="s">
        <v>11657</v>
      </c>
      <c r="AF1093" s="96" t="s">
        <v>295</v>
      </c>
      <c r="AG1093" s="22" t="s">
        <v>11658</v>
      </c>
      <c r="AH1093" s="22" t="s">
        <v>11659</v>
      </c>
      <c r="AI1093" s="97" t="s">
        <v>298</v>
      </c>
      <c r="AJ1093" s="98">
        <v>4</v>
      </c>
      <c r="AK1093" s="95" t="s">
        <v>5226</v>
      </c>
      <c r="AL1093" s="94"/>
      <c r="AM1093" s="94"/>
      <c r="AN1093" s="167">
        <f t="shared" si="385"/>
        <v>16</v>
      </c>
      <c r="AO1093" s="49">
        <v>0</v>
      </c>
      <c r="AP1093" s="49">
        <v>0</v>
      </c>
      <c r="AQ1093" s="49">
        <v>16</v>
      </c>
      <c r="AR1093" s="49">
        <v>0</v>
      </c>
      <c r="AS1093" s="49">
        <v>0</v>
      </c>
      <c r="AT1093" s="49">
        <v>1</v>
      </c>
      <c r="AU1093" s="167">
        <f t="shared" si="386"/>
        <v>15</v>
      </c>
      <c r="AV1093" s="49">
        <v>0</v>
      </c>
      <c r="AW1093" s="99">
        <v>68.33</v>
      </c>
      <c r="AX1093" s="94"/>
      <c r="AY1093" s="94" t="s">
        <v>11660</v>
      </c>
      <c r="AZ1093" s="100"/>
      <c r="BA1093" s="100"/>
      <c r="BB1093" s="49">
        <v>1</v>
      </c>
      <c r="BC1093" s="159"/>
      <c r="BD1093" s="153" t="str">
        <f t="shared" si="387"/>
        <v>09, 00, 2022.12.21</v>
      </c>
      <c r="BE1093" s="153" t="str">
        <f t="shared" si="388"/>
        <v>13, 00, 2022.12.21</v>
      </c>
      <c r="BF1093" s="160" t="str">
        <f t="shared" si="389"/>
        <v>П</v>
      </c>
      <c r="BG1093" s="161">
        <f t="shared" si="390"/>
        <v>4</v>
      </c>
      <c r="BH1093" s="167">
        <f t="shared" si="391"/>
        <v>16</v>
      </c>
      <c r="BI1093" s="162">
        <f t="shared" si="392"/>
        <v>0</v>
      </c>
      <c r="BJ1093" s="162">
        <f t="shared" si="393"/>
        <v>0</v>
      </c>
      <c r="BK1093" s="162">
        <f t="shared" si="394"/>
        <v>16</v>
      </c>
      <c r="BL1093" s="162">
        <f t="shared" si="395"/>
        <v>0</v>
      </c>
      <c r="BM1093" s="162">
        <f t="shared" si="396"/>
        <v>0</v>
      </c>
      <c r="BN1093" s="162">
        <f t="shared" si="397"/>
        <v>1</v>
      </c>
      <c r="BO1093" s="167">
        <f t="shared" si="398"/>
        <v>15</v>
      </c>
      <c r="BP1093" s="162">
        <f t="shared" si="399"/>
        <v>0</v>
      </c>
      <c r="BQ1093" s="168">
        <f t="shared" si="400"/>
        <v>1</v>
      </c>
      <c r="BT1093" s="169">
        <f t="shared" si="401"/>
        <v>0</v>
      </c>
      <c r="BU1093" s="169">
        <f t="shared" si="402"/>
        <v>0</v>
      </c>
      <c r="BV1093" s="169">
        <f t="shared" si="403"/>
        <v>64</v>
      </c>
      <c r="BW1093" s="169">
        <f t="shared" si="404"/>
        <v>16</v>
      </c>
      <c r="BX1093" s="170">
        <f t="shared" si="405"/>
        <v>0</v>
      </c>
      <c r="BY1093" s="170">
        <f t="shared" si="406"/>
        <v>0</v>
      </c>
      <c r="BZ1093" s="170">
        <f t="shared" si="407"/>
        <v>0</v>
      </c>
      <c r="CA1093" s="170">
        <f t="shared" si="408"/>
        <v>0</v>
      </c>
      <c r="CB1093" s="216"/>
    </row>
    <row r="1094" spans="1:80" s="172" customFormat="1" ht="15.75" customHeight="1">
      <c r="A1094" s="163" t="s">
        <v>291</v>
      </c>
      <c r="B1094" s="163"/>
      <c r="D1094" s="163">
        <v>15</v>
      </c>
      <c r="AA1094" s="165" t="s">
        <v>83</v>
      </c>
      <c r="AB1094" s="166" t="s">
        <v>6213</v>
      </c>
      <c r="AC1094" s="94" t="s">
        <v>90</v>
      </c>
      <c r="AD1094" s="95" t="s">
        <v>293</v>
      </c>
      <c r="AE1094" s="94" t="s">
        <v>11661</v>
      </c>
      <c r="AF1094" s="96" t="s">
        <v>295</v>
      </c>
      <c r="AG1094" s="22" t="s">
        <v>11658</v>
      </c>
      <c r="AH1094" s="22" t="s">
        <v>11659</v>
      </c>
      <c r="AI1094" s="97" t="s">
        <v>298</v>
      </c>
      <c r="AJ1094" s="98">
        <v>4</v>
      </c>
      <c r="AK1094" s="95" t="s">
        <v>10657</v>
      </c>
      <c r="AL1094" s="94"/>
      <c r="AM1094" s="94" t="s">
        <v>6111</v>
      </c>
      <c r="AN1094" s="167">
        <f t="shared" si="385"/>
        <v>5</v>
      </c>
      <c r="AO1094" s="49">
        <v>0</v>
      </c>
      <c r="AP1094" s="49">
        <v>1</v>
      </c>
      <c r="AQ1094" s="49">
        <v>4</v>
      </c>
      <c r="AR1094" s="49">
        <v>0</v>
      </c>
      <c r="AS1094" s="49">
        <v>0</v>
      </c>
      <c r="AT1094" s="49">
        <v>0</v>
      </c>
      <c r="AU1094" s="167">
        <f t="shared" si="386"/>
        <v>5</v>
      </c>
      <c r="AV1094" s="49">
        <v>0</v>
      </c>
      <c r="AW1094" s="99">
        <v>22.77</v>
      </c>
      <c r="AX1094" s="94"/>
      <c r="AY1094" s="94" t="s">
        <v>11662</v>
      </c>
      <c r="AZ1094" s="100"/>
      <c r="BA1094" s="100"/>
      <c r="BB1094" s="49">
        <v>1</v>
      </c>
      <c r="BC1094" s="159"/>
      <c r="BD1094" s="153" t="str">
        <f t="shared" si="387"/>
        <v>09, 00, 2022.12.21</v>
      </c>
      <c r="BE1094" s="153" t="str">
        <f t="shared" si="388"/>
        <v>13, 00, 2022.12.21</v>
      </c>
      <c r="BF1094" s="160" t="str">
        <f t="shared" si="389"/>
        <v>П</v>
      </c>
      <c r="BG1094" s="161">
        <f t="shared" si="390"/>
        <v>4</v>
      </c>
      <c r="BH1094" s="167">
        <f t="shared" si="391"/>
        <v>5</v>
      </c>
      <c r="BI1094" s="162">
        <f t="shared" si="392"/>
        <v>0</v>
      </c>
      <c r="BJ1094" s="162">
        <f t="shared" si="393"/>
        <v>1</v>
      </c>
      <c r="BK1094" s="162">
        <f t="shared" si="394"/>
        <v>4</v>
      </c>
      <c r="BL1094" s="162">
        <f t="shared" si="395"/>
        <v>0</v>
      </c>
      <c r="BM1094" s="162">
        <f t="shared" si="396"/>
        <v>0</v>
      </c>
      <c r="BN1094" s="162">
        <f t="shared" si="397"/>
        <v>0</v>
      </c>
      <c r="BO1094" s="167">
        <f t="shared" si="398"/>
        <v>5</v>
      </c>
      <c r="BP1094" s="162">
        <f t="shared" si="399"/>
        <v>0</v>
      </c>
      <c r="BQ1094" s="168">
        <f t="shared" si="400"/>
        <v>1</v>
      </c>
      <c r="BT1094" s="169">
        <f t="shared" si="401"/>
        <v>0</v>
      </c>
      <c r="BU1094" s="169">
        <f t="shared" si="402"/>
        <v>0</v>
      </c>
      <c r="BV1094" s="169">
        <f t="shared" si="403"/>
        <v>20</v>
      </c>
      <c r="BW1094" s="169">
        <f t="shared" si="404"/>
        <v>5</v>
      </c>
      <c r="BX1094" s="170">
        <f t="shared" si="405"/>
        <v>0</v>
      </c>
      <c r="BY1094" s="170">
        <f t="shared" si="406"/>
        <v>0</v>
      </c>
      <c r="BZ1094" s="170">
        <f t="shared" si="407"/>
        <v>0</v>
      </c>
      <c r="CA1094" s="170">
        <f t="shared" si="408"/>
        <v>0</v>
      </c>
      <c r="CB1094" s="216"/>
    </row>
    <row r="1095" spans="1:80" s="172" customFormat="1" ht="15.75" customHeight="1">
      <c r="A1095" s="163" t="s">
        <v>291</v>
      </c>
      <c r="B1095" s="163"/>
      <c r="D1095" s="163">
        <v>15</v>
      </c>
      <c r="AA1095" s="165" t="s">
        <v>83</v>
      </c>
      <c r="AB1095" s="166" t="s">
        <v>6219</v>
      </c>
      <c r="AC1095" s="94" t="s">
        <v>108</v>
      </c>
      <c r="AD1095" s="95" t="s">
        <v>314</v>
      </c>
      <c r="AE1095" s="94" t="s">
        <v>11663</v>
      </c>
      <c r="AF1095" s="96" t="s">
        <v>295</v>
      </c>
      <c r="AG1095" s="22" t="s">
        <v>11658</v>
      </c>
      <c r="AH1095" s="22" t="s">
        <v>11664</v>
      </c>
      <c r="AI1095" s="97" t="s">
        <v>298</v>
      </c>
      <c r="AJ1095" s="98">
        <v>7</v>
      </c>
      <c r="AK1095" s="95" t="s">
        <v>11665</v>
      </c>
      <c r="AL1095" s="94"/>
      <c r="AM1095" s="94"/>
      <c r="AN1095" s="167">
        <f t="shared" si="385"/>
        <v>38</v>
      </c>
      <c r="AO1095" s="49">
        <v>0</v>
      </c>
      <c r="AP1095" s="49">
        <v>0</v>
      </c>
      <c r="AQ1095" s="49">
        <v>38</v>
      </c>
      <c r="AR1095" s="49">
        <v>0</v>
      </c>
      <c r="AS1095" s="49">
        <v>0</v>
      </c>
      <c r="AT1095" s="49">
        <v>5</v>
      </c>
      <c r="AU1095" s="167">
        <f t="shared" si="386"/>
        <v>33</v>
      </c>
      <c r="AV1095" s="49">
        <v>0</v>
      </c>
      <c r="AW1095" s="99">
        <v>120.56</v>
      </c>
      <c r="AX1095" s="94"/>
      <c r="AY1095" s="94" t="s">
        <v>11666</v>
      </c>
      <c r="AZ1095" s="100"/>
      <c r="BA1095" s="100"/>
      <c r="BB1095" s="49">
        <v>1</v>
      </c>
      <c r="BC1095" s="159"/>
      <c r="BD1095" s="153" t="str">
        <f t="shared" si="387"/>
        <v>09, 00, 2022.12.21</v>
      </c>
      <c r="BE1095" s="153" t="str">
        <f t="shared" si="388"/>
        <v>16, 00, 2022.12.21</v>
      </c>
      <c r="BF1095" s="160" t="str">
        <f t="shared" si="389"/>
        <v>П</v>
      </c>
      <c r="BG1095" s="161">
        <f t="shared" si="390"/>
        <v>7</v>
      </c>
      <c r="BH1095" s="167">
        <f t="shared" si="391"/>
        <v>38</v>
      </c>
      <c r="BI1095" s="162">
        <f t="shared" si="392"/>
        <v>0</v>
      </c>
      <c r="BJ1095" s="162">
        <f t="shared" si="393"/>
        <v>0</v>
      </c>
      <c r="BK1095" s="162">
        <f t="shared" si="394"/>
        <v>38</v>
      </c>
      <c r="BL1095" s="162">
        <f t="shared" si="395"/>
        <v>0</v>
      </c>
      <c r="BM1095" s="162">
        <f t="shared" si="396"/>
        <v>0</v>
      </c>
      <c r="BN1095" s="162">
        <f t="shared" si="397"/>
        <v>5</v>
      </c>
      <c r="BO1095" s="167">
        <f t="shared" si="398"/>
        <v>33</v>
      </c>
      <c r="BP1095" s="162">
        <f t="shared" si="399"/>
        <v>0</v>
      </c>
      <c r="BQ1095" s="168">
        <f t="shared" si="400"/>
        <v>1</v>
      </c>
      <c r="BT1095" s="169">
        <f t="shared" si="401"/>
        <v>0</v>
      </c>
      <c r="BU1095" s="169">
        <f t="shared" si="402"/>
        <v>0</v>
      </c>
      <c r="BV1095" s="169">
        <f t="shared" si="403"/>
        <v>266</v>
      </c>
      <c r="BW1095" s="169">
        <f t="shared" si="404"/>
        <v>38</v>
      </c>
      <c r="BX1095" s="170">
        <f t="shared" si="405"/>
        <v>0</v>
      </c>
      <c r="BY1095" s="170">
        <f t="shared" si="406"/>
        <v>0</v>
      </c>
      <c r="BZ1095" s="170">
        <f t="shared" si="407"/>
        <v>0</v>
      </c>
      <c r="CA1095" s="170">
        <f t="shared" si="408"/>
        <v>0</v>
      </c>
      <c r="CB1095" s="216"/>
    </row>
    <row r="1096" spans="1:80" s="172" customFormat="1" ht="15.75" customHeight="1">
      <c r="A1096" s="163" t="s">
        <v>291</v>
      </c>
      <c r="B1096" s="163"/>
      <c r="D1096" s="163">
        <v>15</v>
      </c>
      <c r="AA1096" s="165" t="s">
        <v>83</v>
      </c>
      <c r="AB1096" s="166" t="s">
        <v>6224</v>
      </c>
      <c r="AC1096" s="94" t="s">
        <v>110</v>
      </c>
      <c r="AD1096" s="95" t="s">
        <v>768</v>
      </c>
      <c r="AE1096" s="94" t="s">
        <v>3874</v>
      </c>
      <c r="AF1096" s="96" t="s">
        <v>345</v>
      </c>
      <c r="AG1096" s="22" t="s">
        <v>11667</v>
      </c>
      <c r="AH1096" s="22" t="s">
        <v>11668</v>
      </c>
      <c r="AI1096" s="97" t="s">
        <v>309</v>
      </c>
      <c r="AJ1096" s="98">
        <v>2.2999999999999998</v>
      </c>
      <c r="AK1096" s="95" t="s">
        <v>9709</v>
      </c>
      <c r="AL1096" s="94"/>
      <c r="AM1096" s="94"/>
      <c r="AN1096" s="167">
        <f t="shared" si="385"/>
        <v>8</v>
      </c>
      <c r="AO1096" s="49">
        <v>0</v>
      </c>
      <c r="AP1096" s="49">
        <v>0</v>
      </c>
      <c r="AQ1096" s="49">
        <v>7</v>
      </c>
      <c r="AR1096" s="49">
        <v>0</v>
      </c>
      <c r="AS1096" s="49">
        <v>0</v>
      </c>
      <c r="AT1096" s="49">
        <v>5</v>
      </c>
      <c r="AU1096" s="167">
        <f t="shared" si="386"/>
        <v>2</v>
      </c>
      <c r="AV1096" s="49">
        <v>1</v>
      </c>
      <c r="AW1096" s="99">
        <v>9.77</v>
      </c>
      <c r="AX1096" s="94" t="s">
        <v>7273</v>
      </c>
      <c r="AY1096" s="94" t="s">
        <v>11669</v>
      </c>
      <c r="AZ1096" s="100" t="s">
        <v>501</v>
      </c>
      <c r="BA1096" s="100" t="s">
        <v>313</v>
      </c>
      <c r="BB1096" s="49">
        <v>1</v>
      </c>
      <c r="BC1096" s="159"/>
      <c r="BD1096" s="153" t="str">
        <f t="shared" si="387"/>
        <v>10, 05, 2022.12.21</v>
      </c>
      <c r="BE1096" s="153" t="str">
        <f t="shared" si="388"/>
        <v>12, 23, 2022.12.21</v>
      </c>
      <c r="BF1096" s="160" t="str">
        <f t="shared" si="389"/>
        <v>В</v>
      </c>
      <c r="BG1096" s="161">
        <f t="shared" si="390"/>
        <v>2.2999999999999998</v>
      </c>
      <c r="BH1096" s="167">
        <f t="shared" si="391"/>
        <v>8</v>
      </c>
      <c r="BI1096" s="162">
        <f t="shared" si="392"/>
        <v>0</v>
      </c>
      <c r="BJ1096" s="162">
        <f t="shared" si="393"/>
        <v>0</v>
      </c>
      <c r="BK1096" s="162">
        <f t="shared" si="394"/>
        <v>7</v>
      </c>
      <c r="BL1096" s="162">
        <f t="shared" si="395"/>
        <v>0</v>
      </c>
      <c r="BM1096" s="162">
        <f t="shared" si="396"/>
        <v>0</v>
      </c>
      <c r="BN1096" s="162">
        <f t="shared" si="397"/>
        <v>5</v>
      </c>
      <c r="BO1096" s="167">
        <f t="shared" si="398"/>
        <v>2</v>
      </c>
      <c r="BP1096" s="162">
        <f t="shared" si="399"/>
        <v>1</v>
      </c>
      <c r="BQ1096" s="168">
        <f t="shared" si="400"/>
        <v>1</v>
      </c>
      <c r="BT1096" s="169">
        <f t="shared" si="401"/>
        <v>18.399999999999999</v>
      </c>
      <c r="BU1096" s="169">
        <f t="shared" si="402"/>
        <v>8</v>
      </c>
      <c r="BV1096" s="169">
        <f t="shared" si="403"/>
        <v>0</v>
      </c>
      <c r="BW1096" s="169">
        <f t="shared" si="404"/>
        <v>0</v>
      </c>
      <c r="BX1096" s="170">
        <f t="shared" si="405"/>
        <v>0</v>
      </c>
      <c r="BY1096" s="170">
        <f t="shared" si="406"/>
        <v>0</v>
      </c>
      <c r="BZ1096" s="170">
        <f t="shared" si="407"/>
        <v>0</v>
      </c>
      <c r="CA1096" s="170">
        <f t="shared" si="408"/>
        <v>0</v>
      </c>
      <c r="CB1096" s="216"/>
    </row>
    <row r="1097" spans="1:80" s="172" customFormat="1" ht="15.75" customHeight="1">
      <c r="A1097" s="163" t="s">
        <v>291</v>
      </c>
      <c r="B1097" s="163"/>
      <c r="D1097" s="163">
        <v>15</v>
      </c>
      <c r="AA1097" s="165" t="s">
        <v>83</v>
      </c>
      <c r="AB1097" s="166" t="s">
        <v>6230</v>
      </c>
      <c r="AC1097" s="94" t="s">
        <v>108</v>
      </c>
      <c r="AD1097" s="95" t="s">
        <v>314</v>
      </c>
      <c r="AE1097" s="94" t="s">
        <v>11670</v>
      </c>
      <c r="AF1097" s="96" t="s">
        <v>295</v>
      </c>
      <c r="AG1097" s="22" t="s">
        <v>11671</v>
      </c>
      <c r="AH1097" s="22" t="s">
        <v>11672</v>
      </c>
      <c r="AI1097" s="97" t="s">
        <v>309</v>
      </c>
      <c r="AJ1097" s="98">
        <v>0.92</v>
      </c>
      <c r="AK1097" s="95" t="s">
        <v>11673</v>
      </c>
      <c r="AL1097" s="94"/>
      <c r="AM1097" s="94"/>
      <c r="AN1097" s="167">
        <f t="shared" si="385"/>
        <v>19</v>
      </c>
      <c r="AO1097" s="49">
        <v>0</v>
      </c>
      <c r="AP1097" s="49">
        <v>0</v>
      </c>
      <c r="AQ1097" s="49">
        <v>19</v>
      </c>
      <c r="AR1097" s="49">
        <v>0</v>
      </c>
      <c r="AS1097" s="49">
        <v>0</v>
      </c>
      <c r="AT1097" s="49">
        <v>0</v>
      </c>
      <c r="AU1097" s="167">
        <f t="shared" si="386"/>
        <v>19</v>
      </c>
      <c r="AV1097" s="49">
        <v>0</v>
      </c>
      <c r="AW1097" s="99">
        <v>30.59</v>
      </c>
      <c r="AX1097" s="94"/>
      <c r="AY1097" s="94" t="s">
        <v>11674</v>
      </c>
      <c r="AZ1097" s="100" t="s">
        <v>501</v>
      </c>
      <c r="BA1097" s="100" t="s">
        <v>313</v>
      </c>
      <c r="BB1097" s="49">
        <v>1</v>
      </c>
      <c r="BC1097" s="159"/>
      <c r="BD1097" s="153" t="str">
        <f t="shared" si="387"/>
        <v>17, 35, 2022.12.21</v>
      </c>
      <c r="BE1097" s="153" t="str">
        <f t="shared" si="388"/>
        <v>18, 30, 2022.12.21</v>
      </c>
      <c r="BF1097" s="160" t="str">
        <f t="shared" si="389"/>
        <v>В</v>
      </c>
      <c r="BG1097" s="161">
        <f t="shared" si="390"/>
        <v>0.92</v>
      </c>
      <c r="BH1097" s="167">
        <f t="shared" si="391"/>
        <v>19</v>
      </c>
      <c r="BI1097" s="162">
        <f t="shared" si="392"/>
        <v>0</v>
      </c>
      <c r="BJ1097" s="162">
        <f t="shared" si="393"/>
        <v>0</v>
      </c>
      <c r="BK1097" s="162">
        <f t="shared" si="394"/>
        <v>19</v>
      </c>
      <c r="BL1097" s="162">
        <f t="shared" si="395"/>
        <v>0</v>
      </c>
      <c r="BM1097" s="162">
        <f t="shared" si="396"/>
        <v>0</v>
      </c>
      <c r="BN1097" s="162">
        <f t="shared" si="397"/>
        <v>0</v>
      </c>
      <c r="BO1097" s="167">
        <f t="shared" si="398"/>
        <v>19</v>
      </c>
      <c r="BP1097" s="162">
        <f t="shared" si="399"/>
        <v>0</v>
      </c>
      <c r="BQ1097" s="168">
        <f t="shared" si="400"/>
        <v>1</v>
      </c>
      <c r="BT1097" s="169">
        <f t="shared" si="401"/>
        <v>17.48</v>
      </c>
      <c r="BU1097" s="169">
        <f t="shared" si="402"/>
        <v>19</v>
      </c>
      <c r="BV1097" s="169">
        <f t="shared" si="403"/>
        <v>0</v>
      </c>
      <c r="BW1097" s="169">
        <f t="shared" si="404"/>
        <v>0</v>
      </c>
      <c r="BX1097" s="170">
        <f t="shared" si="405"/>
        <v>0</v>
      </c>
      <c r="BY1097" s="170">
        <f t="shared" si="406"/>
        <v>0</v>
      </c>
      <c r="BZ1097" s="170">
        <f t="shared" si="407"/>
        <v>0</v>
      </c>
      <c r="CA1097" s="170">
        <f t="shared" si="408"/>
        <v>0</v>
      </c>
      <c r="CB1097" s="216"/>
    </row>
    <row r="1098" spans="1:80" s="172" customFormat="1" ht="15.75" customHeight="1">
      <c r="A1098" s="163" t="s">
        <v>291</v>
      </c>
      <c r="B1098" s="163"/>
      <c r="D1098" s="163">
        <v>15</v>
      </c>
      <c r="AA1098" s="165" t="s">
        <v>83</v>
      </c>
      <c r="AB1098" s="166" t="s">
        <v>6235</v>
      </c>
      <c r="AC1098" s="94" t="s">
        <v>90</v>
      </c>
      <c r="AD1098" s="95" t="s">
        <v>314</v>
      </c>
      <c r="AE1098" s="94" t="s">
        <v>11675</v>
      </c>
      <c r="AF1098" s="96" t="s">
        <v>295</v>
      </c>
      <c r="AG1098" s="22" t="s">
        <v>11676</v>
      </c>
      <c r="AH1098" s="22" t="s">
        <v>11677</v>
      </c>
      <c r="AI1098" s="97" t="s">
        <v>298</v>
      </c>
      <c r="AJ1098" s="98">
        <v>4</v>
      </c>
      <c r="AK1098" s="95" t="s">
        <v>11678</v>
      </c>
      <c r="AL1098" s="94"/>
      <c r="AM1098" s="94"/>
      <c r="AN1098" s="167">
        <f t="shared" si="385"/>
        <v>1</v>
      </c>
      <c r="AO1098" s="49">
        <v>0</v>
      </c>
      <c r="AP1098" s="49">
        <v>0</v>
      </c>
      <c r="AQ1098" s="49">
        <v>1</v>
      </c>
      <c r="AR1098" s="49">
        <v>0</v>
      </c>
      <c r="AS1098" s="49">
        <v>0</v>
      </c>
      <c r="AT1098" s="49">
        <v>1</v>
      </c>
      <c r="AU1098" s="167">
        <f t="shared" si="386"/>
        <v>0</v>
      </c>
      <c r="AV1098" s="49">
        <v>0</v>
      </c>
      <c r="AW1098" s="99">
        <v>2.82</v>
      </c>
      <c r="AX1098" s="94"/>
      <c r="AY1098" s="94" t="s">
        <v>11679</v>
      </c>
      <c r="AZ1098" s="100"/>
      <c r="BA1098" s="100"/>
      <c r="BB1098" s="49">
        <v>1</v>
      </c>
      <c r="BC1098" s="159"/>
      <c r="BD1098" s="153" t="str">
        <f t="shared" si="387"/>
        <v>07, 00, 2022.12.22</v>
      </c>
      <c r="BE1098" s="153" t="str">
        <f t="shared" si="388"/>
        <v>11, 00, 2022.12.22</v>
      </c>
      <c r="BF1098" s="160" t="str">
        <f t="shared" si="389"/>
        <v>П</v>
      </c>
      <c r="BG1098" s="161">
        <f t="shared" si="390"/>
        <v>4</v>
      </c>
      <c r="BH1098" s="167">
        <f t="shared" si="391"/>
        <v>1</v>
      </c>
      <c r="BI1098" s="162">
        <f t="shared" si="392"/>
        <v>0</v>
      </c>
      <c r="BJ1098" s="162">
        <f t="shared" si="393"/>
        <v>0</v>
      </c>
      <c r="BK1098" s="162">
        <f t="shared" si="394"/>
        <v>1</v>
      </c>
      <c r="BL1098" s="162">
        <f t="shared" si="395"/>
        <v>0</v>
      </c>
      <c r="BM1098" s="162">
        <f t="shared" si="396"/>
        <v>0</v>
      </c>
      <c r="BN1098" s="162">
        <f t="shared" si="397"/>
        <v>1</v>
      </c>
      <c r="BO1098" s="167">
        <f t="shared" si="398"/>
        <v>0</v>
      </c>
      <c r="BP1098" s="162">
        <f t="shared" si="399"/>
        <v>0</v>
      </c>
      <c r="BQ1098" s="168">
        <f t="shared" si="400"/>
        <v>1</v>
      </c>
      <c r="BT1098" s="169">
        <f t="shared" si="401"/>
        <v>0</v>
      </c>
      <c r="BU1098" s="169">
        <f t="shared" si="402"/>
        <v>0</v>
      </c>
      <c r="BV1098" s="169">
        <f t="shared" si="403"/>
        <v>4</v>
      </c>
      <c r="BW1098" s="169">
        <f t="shared" si="404"/>
        <v>1</v>
      </c>
      <c r="BX1098" s="170">
        <f t="shared" si="405"/>
        <v>0</v>
      </c>
      <c r="BY1098" s="170">
        <f t="shared" si="406"/>
        <v>0</v>
      </c>
      <c r="BZ1098" s="170">
        <f t="shared" si="407"/>
        <v>0</v>
      </c>
      <c r="CA1098" s="170">
        <f t="shared" si="408"/>
        <v>0</v>
      </c>
      <c r="CB1098" s="216"/>
    </row>
    <row r="1099" spans="1:80" s="172" customFormat="1" ht="15.75" customHeight="1">
      <c r="A1099" s="163" t="s">
        <v>291</v>
      </c>
      <c r="B1099" s="163"/>
      <c r="D1099" s="163">
        <v>15</v>
      </c>
      <c r="AA1099" s="165" t="s">
        <v>83</v>
      </c>
      <c r="AB1099" s="166" t="s">
        <v>6239</v>
      </c>
      <c r="AC1099" s="94" t="s">
        <v>92</v>
      </c>
      <c r="AD1099" s="95" t="s">
        <v>293</v>
      </c>
      <c r="AE1099" s="94" t="s">
        <v>11680</v>
      </c>
      <c r="AF1099" s="96" t="s">
        <v>295</v>
      </c>
      <c r="AG1099" s="22" t="s">
        <v>11681</v>
      </c>
      <c r="AH1099" s="22" t="s">
        <v>11682</v>
      </c>
      <c r="AI1099" s="97" t="s">
        <v>298</v>
      </c>
      <c r="AJ1099" s="98">
        <v>7</v>
      </c>
      <c r="AK1099" s="95" t="s">
        <v>11683</v>
      </c>
      <c r="AL1099" s="94"/>
      <c r="AM1099" s="94"/>
      <c r="AN1099" s="167">
        <f t="shared" si="385"/>
        <v>2</v>
      </c>
      <c r="AO1099" s="49">
        <v>0</v>
      </c>
      <c r="AP1099" s="49">
        <v>0</v>
      </c>
      <c r="AQ1099" s="49">
        <v>2</v>
      </c>
      <c r="AR1099" s="49">
        <v>0</v>
      </c>
      <c r="AS1099" s="49">
        <v>0</v>
      </c>
      <c r="AT1099" s="49">
        <v>0</v>
      </c>
      <c r="AU1099" s="167">
        <f t="shared" si="386"/>
        <v>2</v>
      </c>
      <c r="AV1099" s="49">
        <v>0</v>
      </c>
      <c r="AW1099" s="99">
        <v>3.6</v>
      </c>
      <c r="AX1099" s="94"/>
      <c r="AY1099" s="94" t="s">
        <v>11684</v>
      </c>
      <c r="AZ1099" s="100"/>
      <c r="BA1099" s="100"/>
      <c r="BB1099" s="49">
        <v>1</v>
      </c>
      <c r="BC1099" s="159"/>
      <c r="BD1099" s="153" t="str">
        <f t="shared" si="387"/>
        <v>09, 00, 2022.12.22</v>
      </c>
      <c r="BE1099" s="153" t="str">
        <f t="shared" si="388"/>
        <v>16, 00, 2022.12.22</v>
      </c>
      <c r="BF1099" s="160" t="str">
        <f t="shared" si="389"/>
        <v>П</v>
      </c>
      <c r="BG1099" s="161">
        <f t="shared" si="390"/>
        <v>7</v>
      </c>
      <c r="BH1099" s="167">
        <f t="shared" si="391"/>
        <v>2</v>
      </c>
      <c r="BI1099" s="162">
        <f t="shared" si="392"/>
        <v>0</v>
      </c>
      <c r="BJ1099" s="162">
        <f t="shared" si="393"/>
        <v>0</v>
      </c>
      <c r="BK1099" s="162">
        <f t="shared" si="394"/>
        <v>2</v>
      </c>
      <c r="BL1099" s="162">
        <f t="shared" si="395"/>
        <v>0</v>
      </c>
      <c r="BM1099" s="162">
        <f t="shared" si="396"/>
        <v>0</v>
      </c>
      <c r="BN1099" s="162">
        <f t="shared" si="397"/>
        <v>0</v>
      </c>
      <c r="BO1099" s="167">
        <f t="shared" si="398"/>
        <v>2</v>
      </c>
      <c r="BP1099" s="162">
        <f t="shared" si="399"/>
        <v>0</v>
      </c>
      <c r="BQ1099" s="168">
        <f t="shared" si="400"/>
        <v>1</v>
      </c>
      <c r="BT1099" s="169">
        <f t="shared" si="401"/>
        <v>0</v>
      </c>
      <c r="BU1099" s="169">
        <f t="shared" si="402"/>
        <v>0</v>
      </c>
      <c r="BV1099" s="169">
        <f t="shared" si="403"/>
        <v>14</v>
      </c>
      <c r="BW1099" s="169">
        <f t="shared" si="404"/>
        <v>2</v>
      </c>
      <c r="BX1099" s="170">
        <f t="shared" si="405"/>
        <v>0</v>
      </c>
      <c r="BY1099" s="170">
        <f t="shared" si="406"/>
        <v>0</v>
      </c>
      <c r="BZ1099" s="170">
        <f t="shared" si="407"/>
        <v>0</v>
      </c>
      <c r="CA1099" s="170">
        <f t="shared" si="408"/>
        <v>0</v>
      </c>
      <c r="CB1099" s="216"/>
    </row>
    <row r="1100" spans="1:80" s="172" customFormat="1" ht="15.75" customHeight="1">
      <c r="A1100" s="163" t="s">
        <v>291</v>
      </c>
      <c r="B1100" s="163"/>
      <c r="D1100" s="163">
        <v>15</v>
      </c>
      <c r="AA1100" s="165" t="s">
        <v>83</v>
      </c>
      <c r="AB1100" s="166" t="s">
        <v>6244</v>
      </c>
      <c r="AC1100" s="94" t="s">
        <v>92</v>
      </c>
      <c r="AD1100" s="95" t="s">
        <v>494</v>
      </c>
      <c r="AE1100" s="94" t="s">
        <v>4680</v>
      </c>
      <c r="AF1100" s="96" t="s">
        <v>295</v>
      </c>
      <c r="AG1100" s="22" t="s">
        <v>11685</v>
      </c>
      <c r="AH1100" s="22" t="s">
        <v>11682</v>
      </c>
      <c r="AI1100" s="97" t="s">
        <v>298</v>
      </c>
      <c r="AJ1100" s="98">
        <v>2</v>
      </c>
      <c r="AK1100" s="95" t="s">
        <v>4683</v>
      </c>
      <c r="AL1100" s="94"/>
      <c r="AM1100" s="94" t="s">
        <v>1627</v>
      </c>
      <c r="AN1100" s="167">
        <f t="shared" si="385"/>
        <v>9</v>
      </c>
      <c r="AO1100" s="49">
        <v>0</v>
      </c>
      <c r="AP1100" s="49">
        <v>5</v>
      </c>
      <c r="AQ1100" s="49">
        <v>4</v>
      </c>
      <c r="AR1100" s="49">
        <v>0</v>
      </c>
      <c r="AS1100" s="49">
        <v>0</v>
      </c>
      <c r="AT1100" s="49">
        <v>1</v>
      </c>
      <c r="AU1100" s="167">
        <f t="shared" si="386"/>
        <v>8</v>
      </c>
      <c r="AV1100" s="49">
        <v>0</v>
      </c>
      <c r="AW1100" s="99">
        <v>28.38</v>
      </c>
      <c r="AX1100" s="94"/>
      <c r="AY1100" s="94" t="s">
        <v>11686</v>
      </c>
      <c r="AZ1100" s="100"/>
      <c r="BA1100" s="100"/>
      <c r="BB1100" s="49">
        <v>1</v>
      </c>
      <c r="BC1100" s="159"/>
      <c r="BD1100" s="153" t="str">
        <f t="shared" si="387"/>
        <v>14, 00, 2022.12.22</v>
      </c>
      <c r="BE1100" s="153" t="str">
        <f t="shared" si="388"/>
        <v>16, 00, 2022.12.22</v>
      </c>
      <c r="BF1100" s="160" t="str">
        <f t="shared" si="389"/>
        <v>П</v>
      </c>
      <c r="BG1100" s="161">
        <f t="shared" si="390"/>
        <v>2</v>
      </c>
      <c r="BH1100" s="167">
        <f t="shared" si="391"/>
        <v>9</v>
      </c>
      <c r="BI1100" s="162">
        <f t="shared" si="392"/>
        <v>0</v>
      </c>
      <c r="BJ1100" s="162">
        <f t="shared" si="393"/>
        <v>5</v>
      </c>
      <c r="BK1100" s="162">
        <f t="shared" si="394"/>
        <v>4</v>
      </c>
      <c r="BL1100" s="162">
        <f t="shared" si="395"/>
        <v>0</v>
      </c>
      <c r="BM1100" s="162">
        <f t="shared" si="396"/>
        <v>0</v>
      </c>
      <c r="BN1100" s="162">
        <f t="shared" si="397"/>
        <v>1</v>
      </c>
      <c r="BO1100" s="167">
        <f t="shared" si="398"/>
        <v>8</v>
      </c>
      <c r="BP1100" s="162">
        <f t="shared" si="399"/>
        <v>0</v>
      </c>
      <c r="BQ1100" s="168">
        <f t="shared" si="400"/>
        <v>1</v>
      </c>
      <c r="BT1100" s="169">
        <f t="shared" si="401"/>
        <v>0</v>
      </c>
      <c r="BU1100" s="169">
        <f t="shared" si="402"/>
        <v>0</v>
      </c>
      <c r="BV1100" s="169">
        <f t="shared" si="403"/>
        <v>18</v>
      </c>
      <c r="BW1100" s="169">
        <f t="shared" si="404"/>
        <v>9</v>
      </c>
      <c r="BX1100" s="170">
        <f t="shared" si="405"/>
        <v>0</v>
      </c>
      <c r="BY1100" s="170">
        <f t="shared" si="406"/>
        <v>0</v>
      </c>
      <c r="BZ1100" s="170">
        <f t="shared" si="407"/>
        <v>0</v>
      </c>
      <c r="CA1100" s="170">
        <f t="shared" si="408"/>
        <v>0</v>
      </c>
      <c r="CB1100" s="216"/>
    </row>
    <row r="1101" spans="1:80" s="172" customFormat="1" ht="15.75" customHeight="1">
      <c r="A1101" s="163" t="s">
        <v>291</v>
      </c>
      <c r="B1101" s="163"/>
      <c r="D1101" s="163">
        <v>15</v>
      </c>
      <c r="AA1101" s="165" t="s">
        <v>83</v>
      </c>
      <c r="AB1101" s="166" t="s">
        <v>6249</v>
      </c>
      <c r="AC1101" s="94" t="s">
        <v>90</v>
      </c>
      <c r="AD1101" s="95" t="s">
        <v>305</v>
      </c>
      <c r="AE1101" s="94" t="s">
        <v>7563</v>
      </c>
      <c r="AF1101" s="96" t="s">
        <v>295</v>
      </c>
      <c r="AG1101" s="22" t="s">
        <v>11687</v>
      </c>
      <c r="AH1101" s="22" t="s">
        <v>11688</v>
      </c>
      <c r="AI1101" s="97" t="s">
        <v>309</v>
      </c>
      <c r="AJ1101" s="98">
        <v>1.67</v>
      </c>
      <c r="AK1101" s="95" t="s">
        <v>7566</v>
      </c>
      <c r="AL1101" s="94"/>
      <c r="AM1101" s="94"/>
      <c r="AN1101" s="167">
        <f t="shared" si="385"/>
        <v>34</v>
      </c>
      <c r="AO1101" s="49">
        <v>0</v>
      </c>
      <c r="AP1101" s="49">
        <v>0</v>
      </c>
      <c r="AQ1101" s="49">
        <v>34</v>
      </c>
      <c r="AR1101" s="49">
        <v>0</v>
      </c>
      <c r="AS1101" s="49">
        <v>0</v>
      </c>
      <c r="AT1101" s="49">
        <v>0</v>
      </c>
      <c r="AU1101" s="167">
        <f t="shared" si="386"/>
        <v>34</v>
      </c>
      <c r="AV1101" s="49">
        <v>0</v>
      </c>
      <c r="AW1101" s="99">
        <v>45.63</v>
      </c>
      <c r="AX1101" s="94"/>
      <c r="AY1101" s="94" t="s">
        <v>11689</v>
      </c>
      <c r="AZ1101" s="100" t="s">
        <v>312</v>
      </c>
      <c r="BA1101" s="100" t="s">
        <v>313</v>
      </c>
      <c r="BB1101" s="49">
        <v>0</v>
      </c>
      <c r="BC1101" s="159"/>
      <c r="BD1101" s="153" t="str">
        <f t="shared" si="387"/>
        <v>19, 30, 2022.12.22</v>
      </c>
      <c r="BE1101" s="153" t="str">
        <f t="shared" si="388"/>
        <v>21, 10, 2022.12.22</v>
      </c>
      <c r="BF1101" s="160" t="str">
        <f t="shared" si="389"/>
        <v>В</v>
      </c>
      <c r="BG1101" s="161">
        <f t="shared" si="390"/>
        <v>1.67</v>
      </c>
      <c r="BH1101" s="167">
        <f t="shared" si="391"/>
        <v>34</v>
      </c>
      <c r="BI1101" s="162">
        <f t="shared" si="392"/>
        <v>0</v>
      </c>
      <c r="BJ1101" s="162">
        <f t="shared" si="393"/>
        <v>0</v>
      </c>
      <c r="BK1101" s="162">
        <f t="shared" si="394"/>
        <v>34</v>
      </c>
      <c r="BL1101" s="162">
        <f t="shared" si="395"/>
        <v>0</v>
      </c>
      <c r="BM1101" s="162">
        <f t="shared" si="396"/>
        <v>0</v>
      </c>
      <c r="BN1101" s="162">
        <f t="shared" si="397"/>
        <v>0</v>
      </c>
      <c r="BO1101" s="167">
        <f t="shared" si="398"/>
        <v>34</v>
      </c>
      <c r="BP1101" s="162">
        <f t="shared" si="399"/>
        <v>0</v>
      </c>
      <c r="BQ1101" s="168">
        <f t="shared" si="400"/>
        <v>0</v>
      </c>
      <c r="BT1101" s="169">
        <f t="shared" si="401"/>
        <v>0</v>
      </c>
      <c r="BU1101" s="169">
        <f t="shared" si="402"/>
        <v>0</v>
      </c>
      <c r="BV1101" s="169">
        <f t="shared" si="403"/>
        <v>0</v>
      </c>
      <c r="BW1101" s="169">
        <f t="shared" si="404"/>
        <v>0</v>
      </c>
      <c r="BX1101" s="170">
        <f t="shared" si="405"/>
        <v>0</v>
      </c>
      <c r="BY1101" s="170">
        <f t="shared" si="406"/>
        <v>0</v>
      </c>
      <c r="BZ1101" s="170">
        <f t="shared" si="407"/>
        <v>0</v>
      </c>
      <c r="CA1101" s="170">
        <f t="shared" si="408"/>
        <v>0</v>
      </c>
      <c r="CB1101" s="216"/>
    </row>
    <row r="1102" spans="1:80" s="172" customFormat="1" ht="15.75" customHeight="1">
      <c r="A1102" s="163" t="s">
        <v>291</v>
      </c>
      <c r="B1102" s="163"/>
      <c r="D1102" s="163">
        <v>15</v>
      </c>
      <c r="AA1102" s="165" t="s">
        <v>83</v>
      </c>
      <c r="AB1102" s="166" t="s">
        <v>6254</v>
      </c>
      <c r="AC1102" s="94" t="s">
        <v>90</v>
      </c>
      <c r="AD1102" s="95" t="s">
        <v>314</v>
      </c>
      <c r="AE1102" s="94" t="s">
        <v>11690</v>
      </c>
      <c r="AF1102" s="96" t="s">
        <v>345</v>
      </c>
      <c r="AG1102" s="22" t="s">
        <v>11691</v>
      </c>
      <c r="AH1102" s="22" t="s">
        <v>11692</v>
      </c>
      <c r="AI1102" s="97" t="s">
        <v>298</v>
      </c>
      <c r="AJ1102" s="98">
        <v>3</v>
      </c>
      <c r="AK1102" s="95" t="s">
        <v>7520</v>
      </c>
      <c r="AL1102" s="94"/>
      <c r="AM1102" s="94"/>
      <c r="AN1102" s="167">
        <f t="shared" si="385"/>
        <v>44</v>
      </c>
      <c r="AO1102" s="49">
        <v>0</v>
      </c>
      <c r="AP1102" s="49">
        <v>0</v>
      </c>
      <c r="AQ1102" s="49">
        <v>43</v>
      </c>
      <c r="AR1102" s="49">
        <v>0</v>
      </c>
      <c r="AS1102" s="49">
        <v>0</v>
      </c>
      <c r="AT1102" s="49">
        <v>4</v>
      </c>
      <c r="AU1102" s="167">
        <f t="shared" si="386"/>
        <v>39</v>
      </c>
      <c r="AV1102" s="49">
        <v>1</v>
      </c>
      <c r="AW1102" s="99">
        <v>54.96</v>
      </c>
      <c r="AX1102" s="94" t="s">
        <v>587</v>
      </c>
      <c r="AY1102" s="94" t="s">
        <v>11693</v>
      </c>
      <c r="AZ1102" s="100"/>
      <c r="BA1102" s="100"/>
      <c r="BB1102" s="49">
        <v>1</v>
      </c>
      <c r="BC1102" s="159"/>
      <c r="BD1102" s="153" t="str">
        <f t="shared" si="387"/>
        <v>08, 45, 2022.12.23</v>
      </c>
      <c r="BE1102" s="153" t="str">
        <f t="shared" si="388"/>
        <v>11, 45, 2022.12.23</v>
      </c>
      <c r="BF1102" s="160" t="str">
        <f t="shared" si="389"/>
        <v>П</v>
      </c>
      <c r="BG1102" s="161">
        <f t="shared" si="390"/>
        <v>3</v>
      </c>
      <c r="BH1102" s="167">
        <f t="shared" si="391"/>
        <v>44</v>
      </c>
      <c r="BI1102" s="162">
        <f t="shared" si="392"/>
        <v>0</v>
      </c>
      <c r="BJ1102" s="162">
        <f t="shared" si="393"/>
        <v>0</v>
      </c>
      <c r="BK1102" s="162">
        <f t="shared" si="394"/>
        <v>43</v>
      </c>
      <c r="BL1102" s="162">
        <f t="shared" si="395"/>
        <v>0</v>
      </c>
      <c r="BM1102" s="162">
        <f t="shared" si="396"/>
        <v>0</v>
      </c>
      <c r="BN1102" s="162">
        <f t="shared" si="397"/>
        <v>4</v>
      </c>
      <c r="BO1102" s="167">
        <f t="shared" si="398"/>
        <v>39</v>
      </c>
      <c r="BP1102" s="162">
        <f t="shared" si="399"/>
        <v>1</v>
      </c>
      <c r="BQ1102" s="168">
        <f t="shared" si="400"/>
        <v>1</v>
      </c>
      <c r="BT1102" s="169">
        <f t="shared" si="401"/>
        <v>0</v>
      </c>
      <c r="BU1102" s="169">
        <f t="shared" si="402"/>
        <v>0</v>
      </c>
      <c r="BV1102" s="169">
        <f t="shared" si="403"/>
        <v>132</v>
      </c>
      <c r="BW1102" s="169">
        <f t="shared" si="404"/>
        <v>44</v>
      </c>
      <c r="BX1102" s="170">
        <f t="shared" si="405"/>
        <v>0</v>
      </c>
      <c r="BY1102" s="170">
        <f t="shared" si="406"/>
        <v>0</v>
      </c>
      <c r="BZ1102" s="170">
        <f t="shared" si="407"/>
        <v>0</v>
      </c>
      <c r="CA1102" s="170">
        <f t="shared" si="408"/>
        <v>0</v>
      </c>
      <c r="CB1102" s="216"/>
    </row>
    <row r="1103" spans="1:80" s="172" customFormat="1" ht="15.75" customHeight="1">
      <c r="A1103" s="163" t="s">
        <v>291</v>
      </c>
      <c r="B1103" s="163"/>
      <c r="D1103" s="163">
        <v>15</v>
      </c>
      <c r="AA1103" s="165" t="s">
        <v>83</v>
      </c>
      <c r="AB1103" s="166" t="s">
        <v>6261</v>
      </c>
      <c r="AC1103" s="94" t="s">
        <v>92</v>
      </c>
      <c r="AD1103" s="95" t="s">
        <v>494</v>
      </c>
      <c r="AE1103" s="94" t="s">
        <v>11694</v>
      </c>
      <c r="AF1103" s="96" t="s">
        <v>295</v>
      </c>
      <c r="AG1103" s="22" t="s">
        <v>11695</v>
      </c>
      <c r="AH1103" s="22" t="s">
        <v>11696</v>
      </c>
      <c r="AI1103" s="97" t="s">
        <v>298</v>
      </c>
      <c r="AJ1103" s="98">
        <v>3</v>
      </c>
      <c r="AK1103" s="95" t="s">
        <v>11697</v>
      </c>
      <c r="AL1103" s="94"/>
      <c r="AM1103" s="94" t="s">
        <v>11698</v>
      </c>
      <c r="AN1103" s="167">
        <f t="shared" si="385"/>
        <v>10</v>
      </c>
      <c r="AO1103" s="49">
        <v>0</v>
      </c>
      <c r="AP1103" s="49">
        <v>7</v>
      </c>
      <c r="AQ1103" s="49">
        <v>3</v>
      </c>
      <c r="AR1103" s="49">
        <v>0</v>
      </c>
      <c r="AS1103" s="49">
        <v>0</v>
      </c>
      <c r="AT1103" s="49">
        <v>2</v>
      </c>
      <c r="AU1103" s="167">
        <f t="shared" si="386"/>
        <v>8</v>
      </c>
      <c r="AV1103" s="49">
        <v>0</v>
      </c>
      <c r="AW1103" s="99">
        <v>38.57</v>
      </c>
      <c r="AX1103" s="94"/>
      <c r="AY1103" s="94" t="s">
        <v>11699</v>
      </c>
      <c r="AZ1103" s="100"/>
      <c r="BA1103" s="100"/>
      <c r="BB1103" s="49">
        <v>1</v>
      </c>
      <c r="BC1103" s="159"/>
      <c r="BD1103" s="153" t="str">
        <f t="shared" si="387"/>
        <v>09, 00, 2022.12.23</v>
      </c>
      <c r="BE1103" s="153" t="str">
        <f t="shared" si="388"/>
        <v>12, 00, 2022.12.23</v>
      </c>
      <c r="BF1103" s="160" t="str">
        <f t="shared" si="389"/>
        <v>П</v>
      </c>
      <c r="BG1103" s="161">
        <f t="shared" si="390"/>
        <v>3</v>
      </c>
      <c r="BH1103" s="167">
        <f t="shared" si="391"/>
        <v>10</v>
      </c>
      <c r="BI1103" s="162">
        <f t="shared" si="392"/>
        <v>0</v>
      </c>
      <c r="BJ1103" s="162">
        <f t="shared" si="393"/>
        <v>7</v>
      </c>
      <c r="BK1103" s="162">
        <f t="shared" si="394"/>
        <v>3</v>
      </c>
      <c r="BL1103" s="162">
        <f t="shared" si="395"/>
        <v>0</v>
      </c>
      <c r="BM1103" s="162">
        <f t="shared" si="396"/>
        <v>0</v>
      </c>
      <c r="BN1103" s="162">
        <f t="shared" si="397"/>
        <v>2</v>
      </c>
      <c r="BO1103" s="167">
        <f t="shared" si="398"/>
        <v>8</v>
      </c>
      <c r="BP1103" s="162">
        <f t="shared" si="399"/>
        <v>0</v>
      </c>
      <c r="BQ1103" s="168">
        <f t="shared" si="400"/>
        <v>1</v>
      </c>
      <c r="BT1103" s="169">
        <f t="shared" si="401"/>
        <v>0</v>
      </c>
      <c r="BU1103" s="169">
        <f t="shared" si="402"/>
        <v>0</v>
      </c>
      <c r="BV1103" s="169">
        <f t="shared" si="403"/>
        <v>30</v>
      </c>
      <c r="BW1103" s="169">
        <f t="shared" si="404"/>
        <v>10</v>
      </c>
      <c r="BX1103" s="170">
        <f t="shared" si="405"/>
        <v>0</v>
      </c>
      <c r="BY1103" s="170">
        <f t="shared" si="406"/>
        <v>0</v>
      </c>
      <c r="BZ1103" s="170">
        <f t="shared" si="407"/>
        <v>0</v>
      </c>
      <c r="CA1103" s="170">
        <f t="shared" si="408"/>
        <v>0</v>
      </c>
      <c r="CB1103" s="216"/>
    </row>
    <row r="1104" spans="1:80" s="172" customFormat="1" ht="15.75" customHeight="1">
      <c r="A1104" s="163" t="s">
        <v>291</v>
      </c>
      <c r="B1104" s="163"/>
      <c r="D1104" s="163">
        <v>15</v>
      </c>
      <c r="AA1104" s="165" t="s">
        <v>83</v>
      </c>
      <c r="AB1104" s="166" t="s">
        <v>6265</v>
      </c>
      <c r="AC1104" s="94" t="s">
        <v>90</v>
      </c>
      <c r="AD1104" s="95" t="s">
        <v>314</v>
      </c>
      <c r="AE1104" s="94" t="s">
        <v>11700</v>
      </c>
      <c r="AF1104" s="96" t="s">
        <v>295</v>
      </c>
      <c r="AG1104" s="22" t="s">
        <v>11695</v>
      </c>
      <c r="AH1104" s="22" t="s">
        <v>11701</v>
      </c>
      <c r="AI1104" s="97" t="s">
        <v>298</v>
      </c>
      <c r="AJ1104" s="98">
        <v>7</v>
      </c>
      <c r="AK1104" s="95" t="s">
        <v>8537</v>
      </c>
      <c r="AL1104" s="94"/>
      <c r="AM1104" s="94"/>
      <c r="AN1104" s="167">
        <f t="shared" si="385"/>
        <v>7</v>
      </c>
      <c r="AO1104" s="49">
        <v>0</v>
      </c>
      <c r="AP1104" s="49">
        <v>0</v>
      </c>
      <c r="AQ1104" s="49">
        <v>7</v>
      </c>
      <c r="AR1104" s="49">
        <v>0</v>
      </c>
      <c r="AS1104" s="49">
        <v>0</v>
      </c>
      <c r="AT1104" s="49">
        <v>1</v>
      </c>
      <c r="AU1104" s="167">
        <f t="shared" si="386"/>
        <v>6</v>
      </c>
      <c r="AV1104" s="49">
        <v>0</v>
      </c>
      <c r="AW1104" s="99">
        <v>10.52</v>
      </c>
      <c r="AX1104" s="94"/>
      <c r="AY1104" s="94" t="s">
        <v>11702</v>
      </c>
      <c r="AZ1104" s="100"/>
      <c r="BA1104" s="100"/>
      <c r="BB1104" s="49">
        <v>1</v>
      </c>
      <c r="BC1104" s="159"/>
      <c r="BD1104" s="153" t="str">
        <f t="shared" si="387"/>
        <v>09, 00, 2022.12.23</v>
      </c>
      <c r="BE1104" s="153" t="str">
        <f t="shared" si="388"/>
        <v>16, 00, 2022.12.23</v>
      </c>
      <c r="BF1104" s="160" t="str">
        <f t="shared" si="389"/>
        <v>П</v>
      </c>
      <c r="BG1104" s="161">
        <f t="shared" si="390"/>
        <v>7</v>
      </c>
      <c r="BH1104" s="167">
        <f t="shared" si="391"/>
        <v>7</v>
      </c>
      <c r="BI1104" s="162">
        <f t="shared" si="392"/>
        <v>0</v>
      </c>
      <c r="BJ1104" s="162">
        <f t="shared" si="393"/>
        <v>0</v>
      </c>
      <c r="BK1104" s="162">
        <f t="shared" si="394"/>
        <v>7</v>
      </c>
      <c r="BL1104" s="162">
        <f t="shared" si="395"/>
        <v>0</v>
      </c>
      <c r="BM1104" s="162">
        <f t="shared" si="396"/>
        <v>0</v>
      </c>
      <c r="BN1104" s="162">
        <f t="shared" si="397"/>
        <v>1</v>
      </c>
      <c r="BO1104" s="167">
        <f t="shared" si="398"/>
        <v>6</v>
      </c>
      <c r="BP1104" s="162">
        <f t="shared" si="399"/>
        <v>0</v>
      </c>
      <c r="BQ1104" s="168">
        <f t="shared" si="400"/>
        <v>1</v>
      </c>
      <c r="BT1104" s="169">
        <f t="shared" si="401"/>
        <v>0</v>
      </c>
      <c r="BU1104" s="169">
        <f t="shared" si="402"/>
        <v>0</v>
      </c>
      <c r="BV1104" s="169">
        <f t="shared" si="403"/>
        <v>49</v>
      </c>
      <c r="BW1104" s="169">
        <f t="shared" si="404"/>
        <v>7</v>
      </c>
      <c r="BX1104" s="170">
        <f t="shared" si="405"/>
        <v>0</v>
      </c>
      <c r="BY1104" s="170">
        <f t="shared" si="406"/>
        <v>0</v>
      </c>
      <c r="BZ1104" s="170">
        <f t="shared" si="407"/>
        <v>0</v>
      </c>
      <c r="CA1104" s="170">
        <f t="shared" si="408"/>
        <v>0</v>
      </c>
      <c r="CB1104" s="216"/>
    </row>
    <row r="1105" spans="1:80" s="172" customFormat="1" ht="15.75" customHeight="1">
      <c r="A1105" s="163" t="s">
        <v>291</v>
      </c>
      <c r="B1105" s="163"/>
      <c r="D1105" s="163">
        <v>15</v>
      </c>
      <c r="AA1105" s="165" t="s">
        <v>83</v>
      </c>
      <c r="AB1105" s="166" t="s">
        <v>6272</v>
      </c>
      <c r="AC1105" s="94" t="s">
        <v>92</v>
      </c>
      <c r="AD1105" s="95" t="s">
        <v>314</v>
      </c>
      <c r="AE1105" s="94" t="s">
        <v>11703</v>
      </c>
      <c r="AF1105" s="96" t="s">
        <v>408</v>
      </c>
      <c r="AG1105" s="22" t="s">
        <v>11695</v>
      </c>
      <c r="AH1105" s="22" t="s">
        <v>11701</v>
      </c>
      <c r="AI1105" s="97" t="s">
        <v>298</v>
      </c>
      <c r="AJ1105" s="98">
        <v>7</v>
      </c>
      <c r="AK1105" s="95" t="s">
        <v>11704</v>
      </c>
      <c r="AL1105" s="94"/>
      <c r="AM1105" s="94" t="s">
        <v>2010</v>
      </c>
      <c r="AN1105" s="167">
        <f t="shared" si="385"/>
        <v>7</v>
      </c>
      <c r="AO1105" s="49">
        <v>0</v>
      </c>
      <c r="AP1105" s="49">
        <v>2</v>
      </c>
      <c r="AQ1105" s="49">
        <v>5</v>
      </c>
      <c r="AR1105" s="49">
        <v>0</v>
      </c>
      <c r="AS1105" s="49">
        <v>0</v>
      </c>
      <c r="AT1105" s="49">
        <v>3</v>
      </c>
      <c r="AU1105" s="167">
        <f t="shared" si="386"/>
        <v>4</v>
      </c>
      <c r="AV1105" s="49">
        <v>0</v>
      </c>
      <c r="AW1105" s="99">
        <v>10.69</v>
      </c>
      <c r="AX1105" s="94"/>
      <c r="AY1105" s="94" t="s">
        <v>11705</v>
      </c>
      <c r="AZ1105" s="100"/>
      <c r="BA1105" s="100"/>
      <c r="BB1105" s="49">
        <v>1</v>
      </c>
      <c r="BC1105" s="159"/>
      <c r="BD1105" s="153" t="str">
        <f t="shared" si="387"/>
        <v>09, 00, 2022.12.23</v>
      </c>
      <c r="BE1105" s="153" t="str">
        <f t="shared" si="388"/>
        <v>16, 00, 2022.12.23</v>
      </c>
      <c r="BF1105" s="160" t="str">
        <f t="shared" si="389"/>
        <v>П</v>
      </c>
      <c r="BG1105" s="161">
        <f t="shared" si="390"/>
        <v>7</v>
      </c>
      <c r="BH1105" s="167">
        <f t="shared" si="391"/>
        <v>7</v>
      </c>
      <c r="BI1105" s="162">
        <f t="shared" si="392"/>
        <v>0</v>
      </c>
      <c r="BJ1105" s="162">
        <f t="shared" si="393"/>
        <v>2</v>
      </c>
      <c r="BK1105" s="162">
        <f t="shared" si="394"/>
        <v>5</v>
      </c>
      <c r="BL1105" s="162">
        <f t="shared" si="395"/>
        <v>0</v>
      </c>
      <c r="BM1105" s="162">
        <f t="shared" si="396"/>
        <v>0</v>
      </c>
      <c r="BN1105" s="162">
        <f t="shared" si="397"/>
        <v>3</v>
      </c>
      <c r="BO1105" s="167">
        <f t="shared" si="398"/>
        <v>4</v>
      </c>
      <c r="BP1105" s="162">
        <f t="shared" si="399"/>
        <v>0</v>
      </c>
      <c r="BQ1105" s="168">
        <f t="shared" si="400"/>
        <v>1</v>
      </c>
      <c r="BT1105" s="169">
        <f t="shared" si="401"/>
        <v>0</v>
      </c>
      <c r="BU1105" s="169">
        <f t="shared" si="402"/>
        <v>0</v>
      </c>
      <c r="BV1105" s="169">
        <f t="shared" si="403"/>
        <v>49</v>
      </c>
      <c r="BW1105" s="169">
        <f t="shared" si="404"/>
        <v>7</v>
      </c>
      <c r="BX1105" s="170">
        <f t="shared" si="405"/>
        <v>0</v>
      </c>
      <c r="BY1105" s="170">
        <f t="shared" si="406"/>
        <v>0</v>
      </c>
      <c r="BZ1105" s="170">
        <f t="shared" si="407"/>
        <v>0</v>
      </c>
      <c r="CA1105" s="170">
        <f t="shared" si="408"/>
        <v>0</v>
      </c>
      <c r="CB1105" s="216"/>
    </row>
    <row r="1106" spans="1:80" s="172" customFormat="1" ht="15.75" customHeight="1">
      <c r="A1106" s="163" t="s">
        <v>291</v>
      </c>
      <c r="B1106" s="163"/>
      <c r="D1106" s="163">
        <v>15</v>
      </c>
      <c r="AA1106" s="165" t="s">
        <v>83</v>
      </c>
      <c r="AB1106" s="166" t="s">
        <v>6277</v>
      </c>
      <c r="AC1106" s="94" t="s">
        <v>90</v>
      </c>
      <c r="AD1106" s="95" t="s">
        <v>494</v>
      </c>
      <c r="AE1106" s="94" t="s">
        <v>11706</v>
      </c>
      <c r="AF1106" s="96" t="s">
        <v>345</v>
      </c>
      <c r="AG1106" s="22" t="s">
        <v>11695</v>
      </c>
      <c r="AH1106" s="22" t="s">
        <v>11701</v>
      </c>
      <c r="AI1106" s="97" t="s">
        <v>298</v>
      </c>
      <c r="AJ1106" s="98">
        <v>7</v>
      </c>
      <c r="AK1106" s="95" t="s">
        <v>1845</v>
      </c>
      <c r="AL1106" s="94"/>
      <c r="AM1106" s="94"/>
      <c r="AN1106" s="167">
        <f t="shared" si="385"/>
        <v>2</v>
      </c>
      <c r="AO1106" s="49">
        <v>0</v>
      </c>
      <c r="AP1106" s="49">
        <v>0</v>
      </c>
      <c r="AQ1106" s="49">
        <v>2</v>
      </c>
      <c r="AR1106" s="49">
        <v>0</v>
      </c>
      <c r="AS1106" s="49">
        <v>0</v>
      </c>
      <c r="AT1106" s="49">
        <v>2</v>
      </c>
      <c r="AU1106" s="167">
        <f t="shared" si="386"/>
        <v>0</v>
      </c>
      <c r="AV1106" s="49">
        <v>0</v>
      </c>
      <c r="AW1106" s="99">
        <v>0.63</v>
      </c>
      <c r="AX1106" s="94"/>
      <c r="AY1106" s="94" t="s">
        <v>11707</v>
      </c>
      <c r="AZ1106" s="100"/>
      <c r="BA1106" s="100"/>
      <c r="BB1106" s="49">
        <v>1</v>
      </c>
      <c r="BC1106" s="159"/>
      <c r="BD1106" s="153" t="str">
        <f t="shared" si="387"/>
        <v>09, 00, 2022.12.23</v>
      </c>
      <c r="BE1106" s="153" t="str">
        <f t="shared" si="388"/>
        <v>16, 00, 2022.12.23</v>
      </c>
      <c r="BF1106" s="160" t="str">
        <f t="shared" si="389"/>
        <v>П</v>
      </c>
      <c r="BG1106" s="161">
        <f t="shared" si="390"/>
        <v>7</v>
      </c>
      <c r="BH1106" s="167">
        <f t="shared" si="391"/>
        <v>2</v>
      </c>
      <c r="BI1106" s="162">
        <f t="shared" si="392"/>
        <v>0</v>
      </c>
      <c r="BJ1106" s="162">
        <f t="shared" si="393"/>
        <v>0</v>
      </c>
      <c r="BK1106" s="162">
        <f t="shared" si="394"/>
        <v>2</v>
      </c>
      <c r="BL1106" s="162">
        <f t="shared" si="395"/>
        <v>0</v>
      </c>
      <c r="BM1106" s="162">
        <f t="shared" si="396"/>
        <v>0</v>
      </c>
      <c r="BN1106" s="162">
        <f t="shared" si="397"/>
        <v>2</v>
      </c>
      <c r="BO1106" s="167">
        <f t="shared" si="398"/>
        <v>0</v>
      </c>
      <c r="BP1106" s="162">
        <f t="shared" si="399"/>
        <v>0</v>
      </c>
      <c r="BQ1106" s="168">
        <f t="shared" si="400"/>
        <v>1</v>
      </c>
      <c r="BT1106" s="169">
        <f t="shared" si="401"/>
        <v>0</v>
      </c>
      <c r="BU1106" s="169">
        <f t="shared" si="402"/>
        <v>0</v>
      </c>
      <c r="BV1106" s="169">
        <f t="shared" si="403"/>
        <v>14</v>
      </c>
      <c r="BW1106" s="169">
        <f t="shared" si="404"/>
        <v>2</v>
      </c>
      <c r="BX1106" s="170">
        <f t="shared" si="405"/>
        <v>0</v>
      </c>
      <c r="BY1106" s="170">
        <f t="shared" si="406"/>
        <v>0</v>
      </c>
      <c r="BZ1106" s="170">
        <f t="shared" si="407"/>
        <v>0</v>
      </c>
      <c r="CA1106" s="170">
        <f t="shared" si="408"/>
        <v>0</v>
      </c>
      <c r="CB1106" s="216"/>
    </row>
    <row r="1107" spans="1:80" s="172" customFormat="1" ht="15.75" customHeight="1">
      <c r="A1107" s="163" t="s">
        <v>291</v>
      </c>
      <c r="B1107" s="163"/>
      <c r="D1107" s="163">
        <v>15</v>
      </c>
      <c r="AA1107" s="165" t="s">
        <v>83</v>
      </c>
      <c r="AB1107" s="166" t="s">
        <v>6283</v>
      </c>
      <c r="AC1107" s="94" t="s">
        <v>90</v>
      </c>
      <c r="AD1107" s="95" t="s">
        <v>293</v>
      </c>
      <c r="AE1107" s="94" t="s">
        <v>9021</v>
      </c>
      <c r="AF1107" s="96" t="s">
        <v>345</v>
      </c>
      <c r="AG1107" s="22" t="s">
        <v>11708</v>
      </c>
      <c r="AH1107" s="22" t="s">
        <v>11709</v>
      </c>
      <c r="AI1107" s="97" t="s">
        <v>309</v>
      </c>
      <c r="AJ1107" s="98">
        <v>0.72</v>
      </c>
      <c r="AK1107" s="95" t="s">
        <v>9024</v>
      </c>
      <c r="AL1107" s="94"/>
      <c r="AM1107" s="94" t="s">
        <v>9025</v>
      </c>
      <c r="AN1107" s="167">
        <f t="shared" si="385"/>
        <v>268</v>
      </c>
      <c r="AO1107" s="49">
        <v>0</v>
      </c>
      <c r="AP1107" s="49">
        <v>25</v>
      </c>
      <c r="AQ1107" s="49">
        <v>242</v>
      </c>
      <c r="AR1107" s="49">
        <v>0</v>
      </c>
      <c r="AS1107" s="49">
        <v>0</v>
      </c>
      <c r="AT1107" s="49">
        <v>43</v>
      </c>
      <c r="AU1107" s="167">
        <f t="shared" si="386"/>
        <v>224</v>
      </c>
      <c r="AV1107" s="49">
        <v>1</v>
      </c>
      <c r="AW1107" s="99">
        <v>459.08</v>
      </c>
      <c r="AX1107" s="94" t="s">
        <v>427</v>
      </c>
      <c r="AY1107" s="94" t="s">
        <v>11710</v>
      </c>
      <c r="AZ1107" s="100" t="s">
        <v>501</v>
      </c>
      <c r="BA1107" s="100" t="s">
        <v>639</v>
      </c>
      <c r="BB1107" s="49">
        <v>1</v>
      </c>
      <c r="BC1107" s="159"/>
      <c r="BD1107" s="153" t="str">
        <f t="shared" si="387"/>
        <v>23, 08, 2022.12.24</v>
      </c>
      <c r="BE1107" s="153" t="str">
        <f t="shared" si="388"/>
        <v>23, 51, 2022.12.24</v>
      </c>
      <c r="BF1107" s="160" t="str">
        <f t="shared" si="389"/>
        <v>В</v>
      </c>
      <c r="BG1107" s="161">
        <f t="shared" si="390"/>
        <v>0.72</v>
      </c>
      <c r="BH1107" s="167">
        <f t="shared" si="391"/>
        <v>268</v>
      </c>
      <c r="BI1107" s="162">
        <f t="shared" si="392"/>
        <v>0</v>
      </c>
      <c r="BJ1107" s="162">
        <f t="shared" si="393"/>
        <v>25</v>
      </c>
      <c r="BK1107" s="162">
        <f t="shared" si="394"/>
        <v>242</v>
      </c>
      <c r="BL1107" s="162">
        <f t="shared" si="395"/>
        <v>0</v>
      </c>
      <c r="BM1107" s="162">
        <f t="shared" si="396"/>
        <v>0</v>
      </c>
      <c r="BN1107" s="162">
        <f t="shared" si="397"/>
        <v>43</v>
      </c>
      <c r="BO1107" s="167">
        <f t="shared" si="398"/>
        <v>224</v>
      </c>
      <c r="BP1107" s="162">
        <f t="shared" si="399"/>
        <v>1</v>
      </c>
      <c r="BQ1107" s="168">
        <f t="shared" si="400"/>
        <v>1</v>
      </c>
      <c r="BT1107" s="169">
        <f t="shared" si="401"/>
        <v>192.95999999999998</v>
      </c>
      <c r="BU1107" s="169">
        <f t="shared" si="402"/>
        <v>268</v>
      </c>
      <c r="BV1107" s="169">
        <f t="shared" si="403"/>
        <v>0</v>
      </c>
      <c r="BW1107" s="169">
        <f t="shared" si="404"/>
        <v>0</v>
      </c>
      <c r="BX1107" s="170">
        <f t="shared" si="405"/>
        <v>0</v>
      </c>
      <c r="BY1107" s="170">
        <f t="shared" si="406"/>
        <v>0</v>
      </c>
      <c r="BZ1107" s="170">
        <f t="shared" si="407"/>
        <v>0</v>
      </c>
      <c r="CA1107" s="170">
        <f t="shared" si="408"/>
        <v>0</v>
      </c>
      <c r="CB1107" s="216"/>
    </row>
    <row r="1108" spans="1:80" s="172" customFormat="1" ht="15.75" customHeight="1">
      <c r="A1108" s="163" t="s">
        <v>291</v>
      </c>
      <c r="B1108" s="163"/>
      <c r="D1108" s="163">
        <v>15</v>
      </c>
      <c r="AA1108" s="165" t="s">
        <v>83</v>
      </c>
      <c r="AB1108" s="166" t="s">
        <v>6286</v>
      </c>
      <c r="AC1108" s="94" t="s">
        <v>90</v>
      </c>
      <c r="AD1108" s="95" t="s">
        <v>293</v>
      </c>
      <c r="AE1108" s="94" t="s">
        <v>3591</v>
      </c>
      <c r="AF1108" s="96" t="s">
        <v>345</v>
      </c>
      <c r="AG1108" s="22" t="s">
        <v>11708</v>
      </c>
      <c r="AH1108" s="22" t="s">
        <v>11711</v>
      </c>
      <c r="AI1108" s="97" t="s">
        <v>309</v>
      </c>
      <c r="AJ1108" s="98">
        <v>1.47</v>
      </c>
      <c r="AK1108" s="95" t="s">
        <v>3594</v>
      </c>
      <c r="AL1108" s="94"/>
      <c r="AM1108" s="94" t="s">
        <v>3595</v>
      </c>
      <c r="AN1108" s="167">
        <f t="shared" si="385"/>
        <v>466</v>
      </c>
      <c r="AO1108" s="49">
        <v>0</v>
      </c>
      <c r="AP1108" s="49">
        <v>2</v>
      </c>
      <c r="AQ1108" s="49">
        <v>458</v>
      </c>
      <c r="AR1108" s="49">
        <v>0</v>
      </c>
      <c r="AS1108" s="49">
        <v>0</v>
      </c>
      <c r="AT1108" s="49">
        <v>12</v>
      </c>
      <c r="AU1108" s="167">
        <f t="shared" si="386"/>
        <v>448</v>
      </c>
      <c r="AV1108" s="49">
        <v>6</v>
      </c>
      <c r="AW1108" s="99">
        <v>636.01</v>
      </c>
      <c r="AX1108" s="94" t="s">
        <v>1602</v>
      </c>
      <c r="AY1108" s="94" t="s">
        <v>11712</v>
      </c>
      <c r="AZ1108" s="100" t="s">
        <v>501</v>
      </c>
      <c r="BA1108" s="100" t="s">
        <v>639</v>
      </c>
      <c r="BB1108" s="49">
        <v>1</v>
      </c>
      <c r="BC1108" s="159"/>
      <c r="BD1108" s="153" t="str">
        <f t="shared" si="387"/>
        <v>23, 08, 2022.12.24</v>
      </c>
      <c r="BE1108" s="153" t="str">
        <f t="shared" si="388"/>
        <v>00, 36, 2022.12.25</v>
      </c>
      <c r="BF1108" s="160" t="str">
        <f t="shared" si="389"/>
        <v>В</v>
      </c>
      <c r="BG1108" s="161">
        <f t="shared" si="390"/>
        <v>1.47</v>
      </c>
      <c r="BH1108" s="167">
        <f t="shared" si="391"/>
        <v>466</v>
      </c>
      <c r="BI1108" s="162">
        <f t="shared" si="392"/>
        <v>0</v>
      </c>
      <c r="BJ1108" s="162">
        <f t="shared" si="393"/>
        <v>2</v>
      </c>
      <c r="BK1108" s="162">
        <f t="shared" si="394"/>
        <v>458</v>
      </c>
      <c r="BL1108" s="162">
        <f t="shared" si="395"/>
        <v>0</v>
      </c>
      <c r="BM1108" s="162">
        <f t="shared" si="396"/>
        <v>0</v>
      </c>
      <c r="BN1108" s="162">
        <f t="shared" si="397"/>
        <v>12</v>
      </c>
      <c r="BO1108" s="167">
        <f t="shared" si="398"/>
        <v>448</v>
      </c>
      <c r="BP1108" s="162">
        <f t="shared" si="399"/>
        <v>6</v>
      </c>
      <c r="BQ1108" s="168">
        <f t="shared" si="400"/>
        <v>1</v>
      </c>
      <c r="BT1108" s="169">
        <f t="shared" si="401"/>
        <v>685.02</v>
      </c>
      <c r="BU1108" s="169">
        <f t="shared" si="402"/>
        <v>466</v>
      </c>
      <c r="BV1108" s="169">
        <f t="shared" si="403"/>
        <v>0</v>
      </c>
      <c r="BW1108" s="169">
        <f t="shared" si="404"/>
        <v>0</v>
      </c>
      <c r="BX1108" s="170">
        <f t="shared" si="405"/>
        <v>0</v>
      </c>
      <c r="BY1108" s="170">
        <f t="shared" si="406"/>
        <v>0</v>
      </c>
      <c r="BZ1108" s="170">
        <f t="shared" si="407"/>
        <v>0</v>
      </c>
      <c r="CA1108" s="170">
        <f t="shared" si="408"/>
        <v>0</v>
      </c>
      <c r="CB1108" s="216"/>
    </row>
    <row r="1109" spans="1:80" s="172" customFormat="1" ht="15.75" customHeight="1">
      <c r="A1109" s="163" t="s">
        <v>291</v>
      </c>
      <c r="B1109" s="163"/>
      <c r="D1109" s="163">
        <v>15</v>
      </c>
      <c r="AA1109" s="165" t="s">
        <v>83</v>
      </c>
      <c r="AB1109" s="166" t="s">
        <v>6292</v>
      </c>
      <c r="AC1109" s="94" t="s">
        <v>92</v>
      </c>
      <c r="AD1109" s="95" t="s">
        <v>314</v>
      </c>
      <c r="AE1109" s="94" t="s">
        <v>11713</v>
      </c>
      <c r="AF1109" s="96" t="s">
        <v>408</v>
      </c>
      <c r="AG1109" s="22" t="s">
        <v>11714</v>
      </c>
      <c r="AH1109" s="22" t="s">
        <v>11715</v>
      </c>
      <c r="AI1109" s="97" t="s">
        <v>298</v>
      </c>
      <c r="AJ1109" s="98">
        <v>3</v>
      </c>
      <c r="AK1109" s="95" t="s">
        <v>11716</v>
      </c>
      <c r="AL1109" s="94"/>
      <c r="AM1109" s="94" t="s">
        <v>8349</v>
      </c>
      <c r="AN1109" s="167">
        <f t="shared" si="385"/>
        <v>44</v>
      </c>
      <c r="AO1109" s="49">
        <v>0</v>
      </c>
      <c r="AP1109" s="49">
        <v>13</v>
      </c>
      <c r="AQ1109" s="49">
        <v>31</v>
      </c>
      <c r="AR1109" s="49">
        <v>0</v>
      </c>
      <c r="AS1109" s="49">
        <v>0</v>
      </c>
      <c r="AT1109" s="49">
        <v>18</v>
      </c>
      <c r="AU1109" s="167">
        <f t="shared" si="386"/>
        <v>26</v>
      </c>
      <c r="AV1109" s="49">
        <v>0</v>
      </c>
      <c r="AW1109" s="99">
        <v>59.72</v>
      </c>
      <c r="AX1109" s="94"/>
      <c r="AY1109" s="94" t="s">
        <v>11717</v>
      </c>
      <c r="AZ1109" s="100"/>
      <c r="BA1109" s="100"/>
      <c r="BB1109" s="49">
        <v>1</v>
      </c>
      <c r="BC1109" s="159"/>
      <c r="BD1109" s="153" t="str">
        <f t="shared" si="387"/>
        <v>09, 00, 2022.12.26</v>
      </c>
      <c r="BE1109" s="153" t="str">
        <f t="shared" si="388"/>
        <v>12, 00, 2022.12.26</v>
      </c>
      <c r="BF1109" s="160" t="str">
        <f t="shared" si="389"/>
        <v>П</v>
      </c>
      <c r="BG1109" s="161">
        <f t="shared" si="390"/>
        <v>3</v>
      </c>
      <c r="BH1109" s="167">
        <f t="shared" si="391"/>
        <v>44</v>
      </c>
      <c r="BI1109" s="162">
        <f t="shared" si="392"/>
        <v>0</v>
      </c>
      <c r="BJ1109" s="162">
        <f t="shared" si="393"/>
        <v>13</v>
      </c>
      <c r="BK1109" s="162">
        <f t="shared" si="394"/>
        <v>31</v>
      </c>
      <c r="BL1109" s="162">
        <f t="shared" si="395"/>
        <v>0</v>
      </c>
      <c r="BM1109" s="162">
        <f t="shared" si="396"/>
        <v>0</v>
      </c>
      <c r="BN1109" s="162">
        <f t="shared" si="397"/>
        <v>18</v>
      </c>
      <c r="BO1109" s="167">
        <f t="shared" si="398"/>
        <v>26</v>
      </c>
      <c r="BP1109" s="162">
        <f t="shared" si="399"/>
        <v>0</v>
      </c>
      <c r="BQ1109" s="168">
        <f t="shared" si="400"/>
        <v>1</v>
      </c>
      <c r="BT1109" s="169">
        <f t="shared" si="401"/>
        <v>0</v>
      </c>
      <c r="BU1109" s="169">
        <f t="shared" si="402"/>
        <v>0</v>
      </c>
      <c r="BV1109" s="169">
        <f t="shared" si="403"/>
        <v>132</v>
      </c>
      <c r="BW1109" s="169">
        <f t="shared" si="404"/>
        <v>44</v>
      </c>
      <c r="BX1109" s="170">
        <f t="shared" si="405"/>
        <v>0</v>
      </c>
      <c r="BY1109" s="170">
        <f t="shared" si="406"/>
        <v>0</v>
      </c>
      <c r="BZ1109" s="170">
        <f t="shared" si="407"/>
        <v>0</v>
      </c>
      <c r="CA1109" s="170">
        <f t="shared" si="408"/>
        <v>0</v>
      </c>
      <c r="CB1109" s="216"/>
    </row>
    <row r="1110" spans="1:80" s="172" customFormat="1" ht="15.75" customHeight="1">
      <c r="A1110" s="163" t="s">
        <v>291</v>
      </c>
      <c r="B1110" s="163"/>
      <c r="D1110" s="163">
        <v>15</v>
      </c>
      <c r="AA1110" s="165" t="s">
        <v>83</v>
      </c>
      <c r="AB1110" s="166" t="s">
        <v>6297</v>
      </c>
      <c r="AC1110" s="94" t="s">
        <v>92</v>
      </c>
      <c r="AD1110" s="95" t="s">
        <v>314</v>
      </c>
      <c r="AE1110" s="94" t="s">
        <v>11718</v>
      </c>
      <c r="AF1110" s="96" t="s">
        <v>295</v>
      </c>
      <c r="AG1110" s="22" t="s">
        <v>11714</v>
      </c>
      <c r="AH1110" s="22" t="s">
        <v>11719</v>
      </c>
      <c r="AI1110" s="97" t="s">
        <v>298</v>
      </c>
      <c r="AJ1110" s="98">
        <v>7</v>
      </c>
      <c r="AK1110" s="95" t="s">
        <v>11720</v>
      </c>
      <c r="AL1110" s="94"/>
      <c r="AM1110" s="94" t="s">
        <v>8349</v>
      </c>
      <c r="AN1110" s="167">
        <f t="shared" si="385"/>
        <v>31</v>
      </c>
      <c r="AO1110" s="49">
        <v>0</v>
      </c>
      <c r="AP1110" s="49">
        <v>10</v>
      </c>
      <c r="AQ1110" s="49">
        <v>21</v>
      </c>
      <c r="AR1110" s="49">
        <v>0</v>
      </c>
      <c r="AS1110" s="49">
        <v>0</v>
      </c>
      <c r="AT1110" s="49">
        <v>12</v>
      </c>
      <c r="AU1110" s="167">
        <f t="shared" si="386"/>
        <v>19</v>
      </c>
      <c r="AV1110" s="49">
        <v>0</v>
      </c>
      <c r="AW1110" s="99">
        <v>78.98</v>
      </c>
      <c r="AX1110" s="94"/>
      <c r="AY1110" s="94" t="s">
        <v>11721</v>
      </c>
      <c r="AZ1110" s="100"/>
      <c r="BA1110" s="100"/>
      <c r="BB1110" s="49">
        <v>1</v>
      </c>
      <c r="BC1110" s="159"/>
      <c r="BD1110" s="153" t="str">
        <f t="shared" si="387"/>
        <v>09, 00, 2022.12.26</v>
      </c>
      <c r="BE1110" s="153" t="str">
        <f t="shared" si="388"/>
        <v>16, 00, 2022.12.26</v>
      </c>
      <c r="BF1110" s="160" t="str">
        <f t="shared" si="389"/>
        <v>П</v>
      </c>
      <c r="BG1110" s="161">
        <f t="shared" si="390"/>
        <v>7</v>
      </c>
      <c r="BH1110" s="167">
        <f t="shared" si="391"/>
        <v>31</v>
      </c>
      <c r="BI1110" s="162">
        <f t="shared" si="392"/>
        <v>0</v>
      </c>
      <c r="BJ1110" s="162">
        <f t="shared" si="393"/>
        <v>10</v>
      </c>
      <c r="BK1110" s="162">
        <f t="shared" si="394"/>
        <v>21</v>
      </c>
      <c r="BL1110" s="162">
        <f t="shared" si="395"/>
        <v>0</v>
      </c>
      <c r="BM1110" s="162">
        <f t="shared" si="396"/>
        <v>0</v>
      </c>
      <c r="BN1110" s="162">
        <f t="shared" si="397"/>
        <v>12</v>
      </c>
      <c r="BO1110" s="167">
        <f t="shared" si="398"/>
        <v>19</v>
      </c>
      <c r="BP1110" s="162">
        <f t="shared" si="399"/>
        <v>0</v>
      </c>
      <c r="BQ1110" s="168">
        <f t="shared" si="400"/>
        <v>1</v>
      </c>
      <c r="BT1110" s="169">
        <f t="shared" si="401"/>
        <v>0</v>
      </c>
      <c r="BU1110" s="169">
        <f t="shared" si="402"/>
        <v>0</v>
      </c>
      <c r="BV1110" s="169">
        <f t="shared" si="403"/>
        <v>217</v>
      </c>
      <c r="BW1110" s="169">
        <f t="shared" si="404"/>
        <v>31</v>
      </c>
      <c r="BX1110" s="170">
        <f t="shared" si="405"/>
        <v>0</v>
      </c>
      <c r="BY1110" s="170">
        <f t="shared" si="406"/>
        <v>0</v>
      </c>
      <c r="BZ1110" s="170">
        <f t="shared" si="407"/>
        <v>0</v>
      </c>
      <c r="CA1110" s="170">
        <f t="shared" si="408"/>
        <v>0</v>
      </c>
      <c r="CB1110" s="216"/>
    </row>
    <row r="1111" spans="1:80" s="172" customFormat="1" ht="15.75" customHeight="1">
      <c r="A1111" s="163" t="s">
        <v>291</v>
      </c>
      <c r="B1111" s="163"/>
      <c r="D1111" s="163">
        <v>15</v>
      </c>
      <c r="AA1111" s="165" t="s">
        <v>83</v>
      </c>
      <c r="AB1111" s="166" t="s">
        <v>6302</v>
      </c>
      <c r="AC1111" s="94" t="s">
        <v>92</v>
      </c>
      <c r="AD1111" s="95" t="s">
        <v>314</v>
      </c>
      <c r="AE1111" s="94" t="s">
        <v>11722</v>
      </c>
      <c r="AF1111" s="96" t="s">
        <v>295</v>
      </c>
      <c r="AG1111" s="22" t="s">
        <v>11723</v>
      </c>
      <c r="AH1111" s="22" t="s">
        <v>11719</v>
      </c>
      <c r="AI1111" s="97" t="s">
        <v>298</v>
      </c>
      <c r="AJ1111" s="98">
        <v>2</v>
      </c>
      <c r="AK1111" s="95" t="s">
        <v>3298</v>
      </c>
      <c r="AL1111" s="94"/>
      <c r="AM1111" s="94"/>
      <c r="AN1111" s="167">
        <f t="shared" si="385"/>
        <v>208</v>
      </c>
      <c r="AO1111" s="49">
        <v>0</v>
      </c>
      <c r="AP1111" s="49">
        <v>0</v>
      </c>
      <c r="AQ1111" s="49">
        <v>208</v>
      </c>
      <c r="AR1111" s="49">
        <v>0</v>
      </c>
      <c r="AS1111" s="49">
        <v>0</v>
      </c>
      <c r="AT1111" s="49">
        <v>1</v>
      </c>
      <c r="AU1111" s="167">
        <f t="shared" si="386"/>
        <v>207</v>
      </c>
      <c r="AV1111" s="49">
        <v>0</v>
      </c>
      <c r="AW1111" s="99">
        <v>71.19</v>
      </c>
      <c r="AX1111" s="94"/>
      <c r="AY1111" s="94" t="s">
        <v>11724</v>
      </c>
      <c r="AZ1111" s="100"/>
      <c r="BA1111" s="100"/>
      <c r="BB1111" s="49">
        <v>1</v>
      </c>
      <c r="BC1111" s="159"/>
      <c r="BD1111" s="153" t="str">
        <f t="shared" si="387"/>
        <v>14, 00, 2022.12.26</v>
      </c>
      <c r="BE1111" s="153" t="str">
        <f t="shared" si="388"/>
        <v>16, 00, 2022.12.26</v>
      </c>
      <c r="BF1111" s="160" t="str">
        <f t="shared" si="389"/>
        <v>П</v>
      </c>
      <c r="BG1111" s="161">
        <f t="shared" si="390"/>
        <v>2</v>
      </c>
      <c r="BH1111" s="167">
        <f t="shared" si="391"/>
        <v>208</v>
      </c>
      <c r="BI1111" s="162">
        <f t="shared" si="392"/>
        <v>0</v>
      </c>
      <c r="BJ1111" s="162">
        <f t="shared" si="393"/>
        <v>0</v>
      </c>
      <c r="BK1111" s="162">
        <f t="shared" si="394"/>
        <v>208</v>
      </c>
      <c r="BL1111" s="162">
        <f t="shared" si="395"/>
        <v>0</v>
      </c>
      <c r="BM1111" s="162">
        <f t="shared" si="396"/>
        <v>0</v>
      </c>
      <c r="BN1111" s="162">
        <f t="shared" si="397"/>
        <v>1</v>
      </c>
      <c r="BO1111" s="167">
        <f t="shared" si="398"/>
        <v>207</v>
      </c>
      <c r="BP1111" s="162">
        <f t="shared" si="399"/>
        <v>0</v>
      </c>
      <c r="BQ1111" s="168">
        <f t="shared" si="400"/>
        <v>1</v>
      </c>
      <c r="BT1111" s="169">
        <f t="shared" si="401"/>
        <v>0</v>
      </c>
      <c r="BU1111" s="169">
        <f t="shared" si="402"/>
        <v>0</v>
      </c>
      <c r="BV1111" s="169">
        <f t="shared" si="403"/>
        <v>416</v>
      </c>
      <c r="BW1111" s="169">
        <f t="shared" si="404"/>
        <v>208</v>
      </c>
      <c r="BX1111" s="170">
        <f t="shared" si="405"/>
        <v>0</v>
      </c>
      <c r="BY1111" s="170">
        <f t="shared" si="406"/>
        <v>0</v>
      </c>
      <c r="BZ1111" s="170">
        <f t="shared" si="407"/>
        <v>0</v>
      </c>
      <c r="CA1111" s="170">
        <f t="shared" si="408"/>
        <v>0</v>
      </c>
      <c r="CB1111" s="216"/>
    </row>
    <row r="1112" spans="1:80" s="172" customFormat="1" ht="15.75" customHeight="1">
      <c r="A1112" s="163" t="s">
        <v>291</v>
      </c>
      <c r="B1112" s="163"/>
      <c r="D1112" s="163">
        <v>15</v>
      </c>
      <c r="AA1112" s="165" t="s">
        <v>83</v>
      </c>
      <c r="AB1112" s="166" t="s">
        <v>6308</v>
      </c>
      <c r="AC1112" s="94" t="s">
        <v>92</v>
      </c>
      <c r="AD1112" s="95" t="s">
        <v>314</v>
      </c>
      <c r="AE1112" s="94" t="s">
        <v>11725</v>
      </c>
      <c r="AF1112" s="96" t="s">
        <v>295</v>
      </c>
      <c r="AG1112" s="22" t="s">
        <v>11726</v>
      </c>
      <c r="AH1112" s="22" t="s">
        <v>11727</v>
      </c>
      <c r="AI1112" s="97" t="s">
        <v>298</v>
      </c>
      <c r="AJ1112" s="98">
        <v>7</v>
      </c>
      <c r="AK1112" s="95" t="s">
        <v>11728</v>
      </c>
      <c r="AL1112" s="94"/>
      <c r="AM1112" s="94"/>
      <c r="AN1112" s="167">
        <f t="shared" si="385"/>
        <v>27</v>
      </c>
      <c r="AO1112" s="49">
        <v>0</v>
      </c>
      <c r="AP1112" s="49">
        <v>0</v>
      </c>
      <c r="AQ1112" s="49">
        <v>27</v>
      </c>
      <c r="AR1112" s="49">
        <v>0</v>
      </c>
      <c r="AS1112" s="49">
        <v>0</v>
      </c>
      <c r="AT1112" s="49">
        <v>4</v>
      </c>
      <c r="AU1112" s="167">
        <f t="shared" si="386"/>
        <v>23</v>
      </c>
      <c r="AV1112" s="49">
        <v>0</v>
      </c>
      <c r="AW1112" s="99">
        <v>67.91</v>
      </c>
      <c r="AX1112" s="94"/>
      <c r="AY1112" s="94" t="s">
        <v>11729</v>
      </c>
      <c r="AZ1112" s="100"/>
      <c r="BA1112" s="100"/>
      <c r="BB1112" s="49">
        <v>1</v>
      </c>
      <c r="BC1112" s="159"/>
      <c r="BD1112" s="153" t="str">
        <f t="shared" si="387"/>
        <v>09, 00, 2022.12.27</v>
      </c>
      <c r="BE1112" s="153" t="str">
        <f t="shared" si="388"/>
        <v>16, 00, 2022.12.27</v>
      </c>
      <c r="BF1112" s="160" t="str">
        <f t="shared" si="389"/>
        <v>П</v>
      </c>
      <c r="BG1112" s="161">
        <f t="shared" si="390"/>
        <v>7</v>
      </c>
      <c r="BH1112" s="167">
        <f t="shared" si="391"/>
        <v>27</v>
      </c>
      <c r="BI1112" s="162">
        <f t="shared" si="392"/>
        <v>0</v>
      </c>
      <c r="BJ1112" s="162">
        <f t="shared" si="393"/>
        <v>0</v>
      </c>
      <c r="BK1112" s="162">
        <f t="shared" si="394"/>
        <v>27</v>
      </c>
      <c r="BL1112" s="162">
        <f t="shared" si="395"/>
        <v>0</v>
      </c>
      <c r="BM1112" s="162">
        <f t="shared" si="396"/>
        <v>0</v>
      </c>
      <c r="BN1112" s="162">
        <f t="shared" si="397"/>
        <v>4</v>
      </c>
      <c r="BO1112" s="167">
        <f t="shared" si="398"/>
        <v>23</v>
      </c>
      <c r="BP1112" s="162">
        <f t="shared" si="399"/>
        <v>0</v>
      </c>
      <c r="BQ1112" s="168">
        <f t="shared" si="400"/>
        <v>1</v>
      </c>
      <c r="BT1112" s="169">
        <f t="shared" si="401"/>
        <v>0</v>
      </c>
      <c r="BU1112" s="169">
        <f t="shared" si="402"/>
        <v>0</v>
      </c>
      <c r="BV1112" s="169">
        <f t="shared" si="403"/>
        <v>189</v>
      </c>
      <c r="BW1112" s="169">
        <f t="shared" si="404"/>
        <v>27</v>
      </c>
      <c r="BX1112" s="170">
        <f t="shared" si="405"/>
        <v>0</v>
      </c>
      <c r="BY1112" s="170">
        <f t="shared" si="406"/>
        <v>0</v>
      </c>
      <c r="BZ1112" s="170">
        <f t="shared" si="407"/>
        <v>0</v>
      </c>
      <c r="CA1112" s="170">
        <f t="shared" si="408"/>
        <v>0</v>
      </c>
      <c r="CB1112" s="216"/>
    </row>
    <row r="1113" spans="1:80" s="172" customFormat="1" ht="15.75" customHeight="1">
      <c r="A1113" s="163" t="s">
        <v>291</v>
      </c>
      <c r="B1113" s="163"/>
      <c r="D1113" s="163">
        <v>15</v>
      </c>
      <c r="AA1113" s="165" t="s">
        <v>83</v>
      </c>
      <c r="AB1113" s="166" t="s">
        <v>6313</v>
      </c>
      <c r="AC1113" s="94" t="s">
        <v>90</v>
      </c>
      <c r="AD1113" s="95" t="s">
        <v>314</v>
      </c>
      <c r="AE1113" s="94" t="s">
        <v>11730</v>
      </c>
      <c r="AF1113" s="96" t="s">
        <v>295</v>
      </c>
      <c r="AG1113" s="22" t="s">
        <v>11726</v>
      </c>
      <c r="AH1113" s="22" t="s">
        <v>11727</v>
      </c>
      <c r="AI1113" s="97" t="s">
        <v>298</v>
      </c>
      <c r="AJ1113" s="98">
        <v>7</v>
      </c>
      <c r="AK1113" s="95" t="s">
        <v>11731</v>
      </c>
      <c r="AL1113" s="94"/>
      <c r="AM1113" s="94"/>
      <c r="AN1113" s="167">
        <f t="shared" si="385"/>
        <v>15</v>
      </c>
      <c r="AO1113" s="49">
        <v>0</v>
      </c>
      <c r="AP1113" s="49">
        <v>0</v>
      </c>
      <c r="AQ1113" s="49">
        <v>15</v>
      </c>
      <c r="AR1113" s="49">
        <v>0</v>
      </c>
      <c r="AS1113" s="49">
        <v>0</v>
      </c>
      <c r="AT1113" s="49">
        <v>0</v>
      </c>
      <c r="AU1113" s="167">
        <f t="shared" si="386"/>
        <v>15</v>
      </c>
      <c r="AV1113" s="49">
        <v>0</v>
      </c>
      <c r="AW1113" s="99">
        <v>22.98</v>
      </c>
      <c r="AX1113" s="94"/>
      <c r="AY1113" s="94" t="s">
        <v>11732</v>
      </c>
      <c r="AZ1113" s="100"/>
      <c r="BA1113" s="100"/>
      <c r="BB1113" s="49">
        <v>1</v>
      </c>
      <c r="BC1113" s="159"/>
      <c r="BD1113" s="153" t="str">
        <f t="shared" si="387"/>
        <v>09, 00, 2022.12.27</v>
      </c>
      <c r="BE1113" s="153" t="str">
        <f t="shared" si="388"/>
        <v>16, 00, 2022.12.27</v>
      </c>
      <c r="BF1113" s="160" t="str">
        <f t="shared" si="389"/>
        <v>П</v>
      </c>
      <c r="BG1113" s="161">
        <f t="shared" si="390"/>
        <v>7</v>
      </c>
      <c r="BH1113" s="167">
        <f t="shared" si="391"/>
        <v>15</v>
      </c>
      <c r="BI1113" s="162">
        <f t="shared" si="392"/>
        <v>0</v>
      </c>
      <c r="BJ1113" s="162">
        <f t="shared" si="393"/>
        <v>0</v>
      </c>
      <c r="BK1113" s="162">
        <f t="shared" si="394"/>
        <v>15</v>
      </c>
      <c r="BL1113" s="162">
        <f t="shared" si="395"/>
        <v>0</v>
      </c>
      <c r="BM1113" s="162">
        <f t="shared" si="396"/>
        <v>0</v>
      </c>
      <c r="BN1113" s="162">
        <f t="shared" si="397"/>
        <v>0</v>
      </c>
      <c r="BO1113" s="167">
        <f t="shared" si="398"/>
        <v>15</v>
      </c>
      <c r="BP1113" s="162">
        <f t="shared" si="399"/>
        <v>0</v>
      </c>
      <c r="BQ1113" s="168">
        <f t="shared" si="400"/>
        <v>1</v>
      </c>
      <c r="BT1113" s="169">
        <f t="shared" si="401"/>
        <v>0</v>
      </c>
      <c r="BU1113" s="169">
        <f t="shared" si="402"/>
        <v>0</v>
      </c>
      <c r="BV1113" s="169">
        <f t="shared" si="403"/>
        <v>105</v>
      </c>
      <c r="BW1113" s="169">
        <f t="shared" si="404"/>
        <v>15</v>
      </c>
      <c r="BX1113" s="170">
        <f t="shared" si="405"/>
        <v>0</v>
      </c>
      <c r="BY1113" s="170">
        <f t="shared" si="406"/>
        <v>0</v>
      </c>
      <c r="BZ1113" s="170">
        <f t="shared" si="407"/>
        <v>0</v>
      </c>
      <c r="CA1113" s="170">
        <f t="shared" si="408"/>
        <v>0</v>
      </c>
      <c r="CB1113" s="216"/>
    </row>
    <row r="1114" spans="1:80" s="172" customFormat="1" ht="15.75" customHeight="1">
      <c r="A1114" s="163" t="s">
        <v>291</v>
      </c>
      <c r="B1114" s="163"/>
      <c r="D1114" s="163">
        <v>15</v>
      </c>
      <c r="AA1114" s="165" t="s">
        <v>83</v>
      </c>
      <c r="AB1114" s="166" t="s">
        <v>6319</v>
      </c>
      <c r="AC1114" s="94" t="s">
        <v>90</v>
      </c>
      <c r="AD1114" s="95" t="s">
        <v>768</v>
      </c>
      <c r="AE1114" s="94" t="s">
        <v>11733</v>
      </c>
      <c r="AF1114" s="96" t="s">
        <v>408</v>
      </c>
      <c r="AG1114" s="22" t="s">
        <v>11726</v>
      </c>
      <c r="AH1114" s="22" t="s">
        <v>11727</v>
      </c>
      <c r="AI1114" s="97" t="s">
        <v>298</v>
      </c>
      <c r="AJ1114" s="98">
        <v>7</v>
      </c>
      <c r="AK1114" s="95" t="s">
        <v>11734</v>
      </c>
      <c r="AL1114" s="94"/>
      <c r="AM1114" s="94"/>
      <c r="AN1114" s="167">
        <f t="shared" si="385"/>
        <v>29</v>
      </c>
      <c r="AO1114" s="49">
        <v>0</v>
      </c>
      <c r="AP1114" s="49">
        <v>0</v>
      </c>
      <c r="AQ1114" s="49">
        <v>28</v>
      </c>
      <c r="AR1114" s="49">
        <v>0</v>
      </c>
      <c r="AS1114" s="49">
        <v>0</v>
      </c>
      <c r="AT1114" s="49">
        <v>2</v>
      </c>
      <c r="AU1114" s="167">
        <f t="shared" si="386"/>
        <v>26</v>
      </c>
      <c r="AV1114" s="49">
        <v>1</v>
      </c>
      <c r="AW1114" s="99">
        <v>36.29</v>
      </c>
      <c r="AX1114" s="94" t="s">
        <v>587</v>
      </c>
      <c r="AY1114" s="94" t="s">
        <v>11735</v>
      </c>
      <c r="AZ1114" s="100"/>
      <c r="BA1114" s="100"/>
      <c r="BB1114" s="49">
        <v>1</v>
      </c>
      <c r="BC1114" s="159"/>
      <c r="BD1114" s="153" t="str">
        <f t="shared" si="387"/>
        <v>09, 00, 2022.12.27</v>
      </c>
      <c r="BE1114" s="153" t="str">
        <f t="shared" si="388"/>
        <v>16, 00, 2022.12.27</v>
      </c>
      <c r="BF1114" s="160" t="str">
        <f t="shared" si="389"/>
        <v>П</v>
      </c>
      <c r="BG1114" s="161">
        <f t="shared" si="390"/>
        <v>7</v>
      </c>
      <c r="BH1114" s="167">
        <f t="shared" si="391"/>
        <v>29</v>
      </c>
      <c r="BI1114" s="162">
        <f t="shared" si="392"/>
        <v>0</v>
      </c>
      <c r="BJ1114" s="162">
        <f t="shared" si="393"/>
        <v>0</v>
      </c>
      <c r="BK1114" s="162">
        <f t="shared" si="394"/>
        <v>28</v>
      </c>
      <c r="BL1114" s="162">
        <f t="shared" si="395"/>
        <v>0</v>
      </c>
      <c r="BM1114" s="162">
        <f t="shared" si="396"/>
        <v>0</v>
      </c>
      <c r="BN1114" s="162">
        <f t="shared" si="397"/>
        <v>2</v>
      </c>
      <c r="BO1114" s="167">
        <f t="shared" si="398"/>
        <v>26</v>
      </c>
      <c r="BP1114" s="162">
        <f t="shared" si="399"/>
        <v>1</v>
      </c>
      <c r="BQ1114" s="168">
        <f t="shared" si="400"/>
        <v>1</v>
      </c>
      <c r="BT1114" s="169">
        <f t="shared" si="401"/>
        <v>0</v>
      </c>
      <c r="BU1114" s="169">
        <f t="shared" si="402"/>
        <v>0</v>
      </c>
      <c r="BV1114" s="169">
        <f t="shared" si="403"/>
        <v>203</v>
      </c>
      <c r="BW1114" s="169">
        <f t="shared" si="404"/>
        <v>29</v>
      </c>
      <c r="BX1114" s="170">
        <f t="shared" si="405"/>
        <v>0</v>
      </c>
      <c r="BY1114" s="170">
        <f t="shared" si="406"/>
        <v>0</v>
      </c>
      <c r="BZ1114" s="170">
        <f t="shared" si="407"/>
        <v>0</v>
      </c>
      <c r="CA1114" s="170">
        <f t="shared" si="408"/>
        <v>0</v>
      </c>
      <c r="CB1114" s="216"/>
    </row>
    <row r="1115" spans="1:80" s="172" customFormat="1" ht="15.75" customHeight="1">
      <c r="A1115" s="163" t="s">
        <v>291</v>
      </c>
      <c r="B1115" s="163"/>
      <c r="D1115" s="163">
        <v>15</v>
      </c>
      <c r="AA1115" s="165" t="s">
        <v>83</v>
      </c>
      <c r="AB1115" s="166" t="s">
        <v>6326</v>
      </c>
      <c r="AC1115" s="94" t="s">
        <v>90</v>
      </c>
      <c r="AD1115" s="95" t="s">
        <v>314</v>
      </c>
      <c r="AE1115" s="94" t="s">
        <v>11736</v>
      </c>
      <c r="AF1115" s="96" t="s">
        <v>295</v>
      </c>
      <c r="AG1115" s="22" t="s">
        <v>11726</v>
      </c>
      <c r="AH1115" s="22" t="s">
        <v>11737</v>
      </c>
      <c r="AI1115" s="97" t="s">
        <v>298</v>
      </c>
      <c r="AJ1115" s="98">
        <v>4</v>
      </c>
      <c r="AK1115" s="95" t="s">
        <v>11738</v>
      </c>
      <c r="AL1115" s="94"/>
      <c r="AM1115" s="94"/>
      <c r="AN1115" s="167">
        <f t="shared" si="385"/>
        <v>7</v>
      </c>
      <c r="AO1115" s="49">
        <v>0</v>
      </c>
      <c r="AP1115" s="49">
        <v>0</v>
      </c>
      <c r="AQ1115" s="49">
        <v>7</v>
      </c>
      <c r="AR1115" s="49">
        <v>0</v>
      </c>
      <c r="AS1115" s="49">
        <v>0</v>
      </c>
      <c r="AT1115" s="49">
        <v>0</v>
      </c>
      <c r="AU1115" s="167">
        <f t="shared" si="386"/>
        <v>7</v>
      </c>
      <c r="AV1115" s="49">
        <v>0</v>
      </c>
      <c r="AW1115" s="99">
        <v>32.93</v>
      </c>
      <c r="AX1115" s="94"/>
      <c r="AY1115" s="94" t="s">
        <v>11739</v>
      </c>
      <c r="AZ1115" s="100"/>
      <c r="BA1115" s="100"/>
      <c r="BB1115" s="49">
        <v>1</v>
      </c>
      <c r="BC1115" s="159"/>
      <c r="BD1115" s="153" t="str">
        <f t="shared" si="387"/>
        <v>09, 00, 2022.12.27</v>
      </c>
      <c r="BE1115" s="153" t="str">
        <f t="shared" si="388"/>
        <v>13, 00, 2022.12.27</v>
      </c>
      <c r="BF1115" s="160" t="str">
        <f t="shared" si="389"/>
        <v>П</v>
      </c>
      <c r="BG1115" s="161">
        <f t="shared" si="390"/>
        <v>4</v>
      </c>
      <c r="BH1115" s="167">
        <f t="shared" si="391"/>
        <v>7</v>
      </c>
      <c r="BI1115" s="162">
        <f t="shared" si="392"/>
        <v>0</v>
      </c>
      <c r="BJ1115" s="162">
        <f t="shared" si="393"/>
        <v>0</v>
      </c>
      <c r="BK1115" s="162">
        <f t="shared" si="394"/>
        <v>7</v>
      </c>
      <c r="BL1115" s="162">
        <f t="shared" si="395"/>
        <v>0</v>
      </c>
      <c r="BM1115" s="162">
        <f t="shared" si="396"/>
        <v>0</v>
      </c>
      <c r="BN1115" s="162">
        <f t="shared" si="397"/>
        <v>0</v>
      </c>
      <c r="BO1115" s="167">
        <f t="shared" si="398"/>
        <v>7</v>
      </c>
      <c r="BP1115" s="162">
        <f t="shared" si="399"/>
        <v>0</v>
      </c>
      <c r="BQ1115" s="168">
        <f t="shared" si="400"/>
        <v>1</v>
      </c>
      <c r="BT1115" s="169">
        <f t="shared" si="401"/>
        <v>0</v>
      </c>
      <c r="BU1115" s="169">
        <f t="shared" si="402"/>
        <v>0</v>
      </c>
      <c r="BV1115" s="169">
        <f t="shared" si="403"/>
        <v>28</v>
      </c>
      <c r="BW1115" s="169">
        <f t="shared" si="404"/>
        <v>7</v>
      </c>
      <c r="BX1115" s="170">
        <f t="shared" si="405"/>
        <v>0</v>
      </c>
      <c r="BY1115" s="170">
        <f t="shared" si="406"/>
        <v>0</v>
      </c>
      <c r="BZ1115" s="170">
        <f t="shared" si="407"/>
        <v>0</v>
      </c>
      <c r="CA1115" s="170">
        <f t="shared" si="408"/>
        <v>0</v>
      </c>
      <c r="CB1115" s="216"/>
    </row>
    <row r="1116" spans="1:80" s="172" customFormat="1" ht="15.75" customHeight="1">
      <c r="A1116" s="163" t="s">
        <v>291</v>
      </c>
      <c r="B1116" s="163"/>
      <c r="D1116" s="163">
        <v>15</v>
      </c>
      <c r="AA1116" s="165" t="s">
        <v>83</v>
      </c>
      <c r="AB1116" s="166" t="s">
        <v>6331</v>
      </c>
      <c r="AC1116" s="94" t="s">
        <v>92</v>
      </c>
      <c r="AD1116" s="95" t="s">
        <v>305</v>
      </c>
      <c r="AE1116" s="94" t="s">
        <v>11740</v>
      </c>
      <c r="AF1116" s="96" t="s">
        <v>408</v>
      </c>
      <c r="AG1116" s="22" t="s">
        <v>11741</v>
      </c>
      <c r="AH1116" s="22" t="s">
        <v>11727</v>
      </c>
      <c r="AI1116" s="97" t="s">
        <v>298</v>
      </c>
      <c r="AJ1116" s="98">
        <v>6.5</v>
      </c>
      <c r="AK1116" s="95" t="s">
        <v>11742</v>
      </c>
      <c r="AL1116" s="94"/>
      <c r="AM1116" s="94"/>
      <c r="AN1116" s="167">
        <f t="shared" si="385"/>
        <v>6</v>
      </c>
      <c r="AO1116" s="49">
        <v>0</v>
      </c>
      <c r="AP1116" s="49">
        <v>0</v>
      </c>
      <c r="AQ1116" s="49">
        <v>5</v>
      </c>
      <c r="AR1116" s="49">
        <v>0</v>
      </c>
      <c r="AS1116" s="49">
        <v>0</v>
      </c>
      <c r="AT1116" s="49">
        <v>5</v>
      </c>
      <c r="AU1116" s="167">
        <f t="shared" si="386"/>
        <v>0</v>
      </c>
      <c r="AV1116" s="49">
        <v>1</v>
      </c>
      <c r="AW1116" s="99">
        <v>14.32</v>
      </c>
      <c r="AX1116" s="94" t="s">
        <v>7273</v>
      </c>
      <c r="AY1116" s="94" t="s">
        <v>11743</v>
      </c>
      <c r="AZ1116" s="100"/>
      <c r="BA1116" s="100"/>
      <c r="BB1116" s="49">
        <v>1</v>
      </c>
      <c r="BC1116" s="159"/>
      <c r="BD1116" s="153" t="str">
        <f t="shared" si="387"/>
        <v>09, 30, 2022.12.27</v>
      </c>
      <c r="BE1116" s="153" t="str">
        <f t="shared" si="388"/>
        <v>16, 00, 2022.12.27</v>
      </c>
      <c r="BF1116" s="160" t="str">
        <f t="shared" si="389"/>
        <v>П</v>
      </c>
      <c r="BG1116" s="161">
        <f t="shared" si="390"/>
        <v>6.5</v>
      </c>
      <c r="BH1116" s="167">
        <f t="shared" si="391"/>
        <v>6</v>
      </c>
      <c r="BI1116" s="162">
        <f t="shared" si="392"/>
        <v>0</v>
      </c>
      <c r="BJ1116" s="162">
        <f t="shared" si="393"/>
        <v>0</v>
      </c>
      <c r="BK1116" s="162">
        <f t="shared" si="394"/>
        <v>5</v>
      </c>
      <c r="BL1116" s="162">
        <f t="shared" si="395"/>
        <v>0</v>
      </c>
      <c r="BM1116" s="162">
        <f t="shared" si="396"/>
        <v>0</v>
      </c>
      <c r="BN1116" s="162">
        <f t="shared" si="397"/>
        <v>5</v>
      </c>
      <c r="BO1116" s="167">
        <f t="shared" si="398"/>
        <v>0</v>
      </c>
      <c r="BP1116" s="162">
        <f t="shared" si="399"/>
        <v>1</v>
      </c>
      <c r="BQ1116" s="168">
        <f t="shared" si="400"/>
        <v>1</v>
      </c>
      <c r="BT1116" s="169">
        <f t="shared" si="401"/>
        <v>0</v>
      </c>
      <c r="BU1116" s="169">
        <f t="shared" si="402"/>
        <v>0</v>
      </c>
      <c r="BV1116" s="169">
        <f t="shared" si="403"/>
        <v>39</v>
      </c>
      <c r="BW1116" s="169">
        <f t="shared" si="404"/>
        <v>6</v>
      </c>
      <c r="BX1116" s="170">
        <f t="shared" si="405"/>
        <v>0</v>
      </c>
      <c r="BY1116" s="170">
        <f t="shared" si="406"/>
        <v>0</v>
      </c>
      <c r="BZ1116" s="170">
        <f t="shared" si="407"/>
        <v>0</v>
      </c>
      <c r="CA1116" s="170">
        <f t="shared" si="408"/>
        <v>0</v>
      </c>
      <c r="CB1116" s="216"/>
    </row>
    <row r="1117" spans="1:80" s="172" customFormat="1" ht="15.75" customHeight="1">
      <c r="A1117" s="163" t="s">
        <v>291</v>
      </c>
      <c r="B1117" s="163"/>
      <c r="D1117" s="163">
        <v>15</v>
      </c>
      <c r="AA1117" s="165" t="s">
        <v>83</v>
      </c>
      <c r="AB1117" s="166" t="s">
        <v>6338</v>
      </c>
      <c r="AC1117" s="94" t="s">
        <v>90</v>
      </c>
      <c r="AD1117" s="95" t="s">
        <v>314</v>
      </c>
      <c r="AE1117" s="94" t="s">
        <v>11744</v>
      </c>
      <c r="AF1117" s="96" t="s">
        <v>295</v>
      </c>
      <c r="AG1117" s="22" t="s">
        <v>11745</v>
      </c>
      <c r="AH1117" s="22" t="s">
        <v>11737</v>
      </c>
      <c r="AI1117" s="97" t="s">
        <v>298</v>
      </c>
      <c r="AJ1117" s="98">
        <v>3</v>
      </c>
      <c r="AK1117" s="95" t="s">
        <v>11746</v>
      </c>
      <c r="AL1117" s="94"/>
      <c r="AM1117" s="94"/>
      <c r="AN1117" s="167">
        <f t="shared" ref="AN1117:AN1126" si="409">SUM(AO1117:AQ1117,AV1117)</f>
        <v>2</v>
      </c>
      <c r="AO1117" s="49">
        <v>0</v>
      </c>
      <c r="AP1117" s="49">
        <v>0</v>
      </c>
      <c r="AQ1117" s="49">
        <v>2</v>
      </c>
      <c r="AR1117" s="49">
        <v>0</v>
      </c>
      <c r="AS1117" s="49">
        <v>0</v>
      </c>
      <c r="AT1117" s="49">
        <v>0</v>
      </c>
      <c r="AU1117" s="167">
        <f t="shared" ref="AU1117:AU1126" si="410">AN1117-AR1117-AS1117-AT1117-AV1117</f>
        <v>2</v>
      </c>
      <c r="AV1117" s="49">
        <v>0</v>
      </c>
      <c r="AW1117" s="99">
        <v>0.35</v>
      </c>
      <c r="AX1117" s="94"/>
      <c r="AY1117" s="94" t="s">
        <v>11747</v>
      </c>
      <c r="AZ1117" s="100"/>
      <c r="BA1117" s="100"/>
      <c r="BB1117" s="49">
        <v>1</v>
      </c>
      <c r="BC1117" s="159"/>
      <c r="BD1117" s="153" t="str">
        <f t="shared" ref="BD1117:BD1126" si="411">""&amp;AG1117</f>
        <v>10, 00, 2022.12.27</v>
      </c>
      <c r="BE1117" s="153" t="str">
        <f t="shared" ref="BE1117:BE1126" si="412">""&amp;AH1117</f>
        <v>13, 00, 2022.12.27</v>
      </c>
      <c r="BF1117" s="160" t="str">
        <f t="shared" ref="BF1117:BF1126" si="413">""&amp;AI1117</f>
        <v>П</v>
      </c>
      <c r="BG1117" s="161">
        <f t="shared" ref="BG1117:BG1126" si="414">AJ1117</f>
        <v>3</v>
      </c>
      <c r="BH1117" s="167">
        <f t="shared" ref="BH1117:BH1126" si="415">SUM(BI1117:BK1117,BP1117)</f>
        <v>2</v>
      </c>
      <c r="BI1117" s="162">
        <f t="shared" ref="BI1117:BI1126" si="416">AO1117</f>
        <v>0</v>
      </c>
      <c r="BJ1117" s="162">
        <f t="shared" ref="BJ1117:BJ1126" si="417">AP1117</f>
        <v>0</v>
      </c>
      <c r="BK1117" s="162">
        <f t="shared" ref="BK1117:BK1126" si="418">AQ1117</f>
        <v>2</v>
      </c>
      <c r="BL1117" s="162">
        <f t="shared" ref="BL1117:BL1126" si="419">AR1117</f>
        <v>0</v>
      </c>
      <c r="BM1117" s="162">
        <f t="shared" ref="BM1117:BM1126" si="420">AS1117</f>
        <v>0</v>
      </c>
      <c r="BN1117" s="162">
        <f t="shared" ref="BN1117:BN1126" si="421">AT1117</f>
        <v>0</v>
      </c>
      <c r="BO1117" s="167">
        <f t="shared" ref="BO1117:BO1126" si="422">BH1117-BL1117-BM1117-BN1117-BP1117</f>
        <v>2</v>
      </c>
      <c r="BP1117" s="162">
        <f t="shared" ref="BP1117:BP1126" si="423">AV1117</f>
        <v>0</v>
      </c>
      <c r="BQ1117" s="168">
        <f t="shared" ref="BQ1117:BQ1126" si="424">BB1117</f>
        <v>1</v>
      </c>
      <c r="BT1117" s="169">
        <f t="shared" ref="BT1117:BT1126" si="425">IF(AND(AI1117="В",BB1117=1),SUMPRODUCT(AN1117,AJ1117),0)</f>
        <v>0</v>
      </c>
      <c r="BU1117" s="169">
        <f t="shared" ref="BU1117:BU1126" si="426">IF(AND(AI1117="В",BB1117=1),AN1117,0)</f>
        <v>0</v>
      </c>
      <c r="BV1117" s="169">
        <f t="shared" ref="BV1117:BV1126" si="427">IF(AI1117="П",SUMPRODUCT(AN1117,AJ1117),0)</f>
        <v>6</v>
      </c>
      <c r="BW1117" s="169">
        <f t="shared" ref="BW1117:BW1126" si="428">IF(AI1117="П",AN1117,0)</f>
        <v>2</v>
      </c>
      <c r="BX1117" s="170">
        <f t="shared" ref="BX1117:BX1126" si="429">IF(AND(BE1117="В",BP1117=1),SUMPRODUCT(BF1117,BG1117),0)</f>
        <v>0</v>
      </c>
      <c r="BY1117" s="170">
        <f t="shared" ref="BY1117:BY1126" si="430">IF(AND(BE1117="В",BP1117=1),BG1117,0)</f>
        <v>0</v>
      </c>
      <c r="BZ1117" s="170">
        <f t="shared" ref="BZ1117:BZ1126" si="431">IF(BE1117="П",SUMPRODUCT(BF1117,BG1117),0)</f>
        <v>0</v>
      </c>
      <c r="CA1117" s="170">
        <f t="shared" ref="CA1117:CA1126" si="432">IF(BE1117="П",BG1117,0)</f>
        <v>0</v>
      </c>
      <c r="CB1117" s="216"/>
    </row>
    <row r="1118" spans="1:80" s="172" customFormat="1" ht="15.75" customHeight="1">
      <c r="A1118" s="163" t="s">
        <v>291</v>
      </c>
      <c r="B1118" s="163"/>
      <c r="D1118" s="163">
        <v>15</v>
      </c>
      <c r="AA1118" s="165" t="s">
        <v>83</v>
      </c>
      <c r="AB1118" s="166" t="s">
        <v>6344</v>
      </c>
      <c r="AC1118" s="94" t="s">
        <v>92</v>
      </c>
      <c r="AD1118" s="95" t="s">
        <v>305</v>
      </c>
      <c r="AE1118" s="94" t="s">
        <v>11748</v>
      </c>
      <c r="AF1118" s="96" t="s">
        <v>408</v>
      </c>
      <c r="AG1118" s="22" t="s">
        <v>11749</v>
      </c>
      <c r="AH1118" s="22" t="s">
        <v>11750</v>
      </c>
      <c r="AI1118" s="97" t="s">
        <v>298</v>
      </c>
      <c r="AJ1118" s="98">
        <v>2</v>
      </c>
      <c r="AK1118" s="95" t="s">
        <v>11751</v>
      </c>
      <c r="AL1118" s="94"/>
      <c r="AM1118" s="94"/>
      <c r="AN1118" s="167">
        <f t="shared" si="409"/>
        <v>19</v>
      </c>
      <c r="AO1118" s="49">
        <v>0</v>
      </c>
      <c r="AP1118" s="49">
        <v>0</v>
      </c>
      <c r="AQ1118" s="49">
        <v>8</v>
      </c>
      <c r="AR1118" s="49">
        <v>0</v>
      </c>
      <c r="AS1118" s="49">
        <v>0</v>
      </c>
      <c r="AT1118" s="49">
        <v>8</v>
      </c>
      <c r="AU1118" s="167">
        <f t="shared" si="410"/>
        <v>0</v>
      </c>
      <c r="AV1118" s="49">
        <v>11</v>
      </c>
      <c r="AW1118" s="99">
        <v>38.22</v>
      </c>
      <c r="AX1118" s="94" t="s">
        <v>989</v>
      </c>
      <c r="AY1118" s="94" t="s">
        <v>11752</v>
      </c>
      <c r="AZ1118" s="100"/>
      <c r="BA1118" s="100"/>
      <c r="BB1118" s="49">
        <v>1</v>
      </c>
      <c r="BC1118" s="159"/>
      <c r="BD1118" s="153" t="str">
        <f t="shared" si="411"/>
        <v>21, 00, 2022.12.27</v>
      </c>
      <c r="BE1118" s="153" t="str">
        <f t="shared" si="412"/>
        <v>23, 00, 2022.12.27</v>
      </c>
      <c r="BF1118" s="160" t="str">
        <f t="shared" si="413"/>
        <v>П</v>
      </c>
      <c r="BG1118" s="161">
        <f t="shared" si="414"/>
        <v>2</v>
      </c>
      <c r="BH1118" s="167">
        <f t="shared" si="415"/>
        <v>19</v>
      </c>
      <c r="BI1118" s="162">
        <f t="shared" si="416"/>
        <v>0</v>
      </c>
      <c r="BJ1118" s="162">
        <f t="shared" si="417"/>
        <v>0</v>
      </c>
      <c r="BK1118" s="162">
        <f t="shared" si="418"/>
        <v>8</v>
      </c>
      <c r="BL1118" s="162">
        <f t="shared" si="419"/>
        <v>0</v>
      </c>
      <c r="BM1118" s="162">
        <f t="shared" si="420"/>
        <v>0</v>
      </c>
      <c r="BN1118" s="162">
        <f t="shared" si="421"/>
        <v>8</v>
      </c>
      <c r="BO1118" s="167">
        <f t="shared" si="422"/>
        <v>0</v>
      </c>
      <c r="BP1118" s="162">
        <f t="shared" si="423"/>
        <v>11</v>
      </c>
      <c r="BQ1118" s="168">
        <f t="shared" si="424"/>
        <v>1</v>
      </c>
      <c r="BT1118" s="169">
        <f t="shared" si="425"/>
        <v>0</v>
      </c>
      <c r="BU1118" s="169">
        <f t="shared" si="426"/>
        <v>0</v>
      </c>
      <c r="BV1118" s="169">
        <f t="shared" si="427"/>
        <v>38</v>
      </c>
      <c r="BW1118" s="169">
        <f t="shared" si="428"/>
        <v>19</v>
      </c>
      <c r="BX1118" s="170">
        <f t="shared" si="429"/>
        <v>0</v>
      </c>
      <c r="BY1118" s="170">
        <f t="shared" si="430"/>
        <v>0</v>
      </c>
      <c r="BZ1118" s="170">
        <f t="shared" si="431"/>
        <v>0</v>
      </c>
      <c r="CA1118" s="170">
        <f t="shared" si="432"/>
        <v>0</v>
      </c>
      <c r="CB1118" s="216"/>
    </row>
    <row r="1119" spans="1:80" s="172" customFormat="1" ht="15.75" customHeight="1">
      <c r="A1119" s="163" t="s">
        <v>291</v>
      </c>
      <c r="B1119" s="163"/>
      <c r="D1119" s="163">
        <v>15</v>
      </c>
      <c r="AA1119" s="165" t="s">
        <v>83</v>
      </c>
      <c r="AB1119" s="166" t="s">
        <v>6349</v>
      </c>
      <c r="AC1119" s="94" t="s">
        <v>92</v>
      </c>
      <c r="AD1119" s="95" t="s">
        <v>293</v>
      </c>
      <c r="AE1119" s="94" t="s">
        <v>11753</v>
      </c>
      <c r="AF1119" s="96" t="s">
        <v>295</v>
      </c>
      <c r="AG1119" s="22" t="s">
        <v>11754</v>
      </c>
      <c r="AH1119" s="22" t="s">
        <v>11755</v>
      </c>
      <c r="AI1119" s="97" t="s">
        <v>298</v>
      </c>
      <c r="AJ1119" s="98">
        <v>1.5</v>
      </c>
      <c r="AK1119" s="95" t="s">
        <v>5324</v>
      </c>
      <c r="AL1119" s="94"/>
      <c r="AM1119" s="94"/>
      <c r="AN1119" s="167">
        <f t="shared" si="409"/>
        <v>1</v>
      </c>
      <c r="AO1119" s="49">
        <v>0</v>
      </c>
      <c r="AP1119" s="49">
        <v>0</v>
      </c>
      <c r="AQ1119" s="49">
        <v>1</v>
      </c>
      <c r="AR1119" s="49">
        <v>0</v>
      </c>
      <c r="AS1119" s="49">
        <v>0</v>
      </c>
      <c r="AT1119" s="49">
        <v>0</v>
      </c>
      <c r="AU1119" s="167">
        <f t="shared" si="410"/>
        <v>1</v>
      </c>
      <c r="AV1119" s="49">
        <v>0</v>
      </c>
      <c r="AW1119" s="99">
        <v>1.1299999999999999</v>
      </c>
      <c r="AX1119" s="94"/>
      <c r="AY1119" s="94" t="s">
        <v>11756</v>
      </c>
      <c r="AZ1119" s="100"/>
      <c r="BA1119" s="100"/>
      <c r="BB1119" s="49">
        <v>1</v>
      </c>
      <c r="BC1119" s="159"/>
      <c r="BD1119" s="153" t="str">
        <f t="shared" si="411"/>
        <v>09, 00, 2022.12.28</v>
      </c>
      <c r="BE1119" s="153" t="str">
        <f t="shared" si="412"/>
        <v>10, 30, 2022.12.28</v>
      </c>
      <c r="BF1119" s="160" t="str">
        <f t="shared" si="413"/>
        <v>П</v>
      </c>
      <c r="BG1119" s="161">
        <f t="shared" si="414"/>
        <v>1.5</v>
      </c>
      <c r="BH1119" s="167">
        <f t="shared" si="415"/>
        <v>1</v>
      </c>
      <c r="BI1119" s="162">
        <f t="shared" si="416"/>
        <v>0</v>
      </c>
      <c r="BJ1119" s="162">
        <f t="shared" si="417"/>
        <v>0</v>
      </c>
      <c r="BK1119" s="162">
        <f t="shared" si="418"/>
        <v>1</v>
      </c>
      <c r="BL1119" s="162">
        <f t="shared" si="419"/>
        <v>0</v>
      </c>
      <c r="BM1119" s="162">
        <f t="shared" si="420"/>
        <v>0</v>
      </c>
      <c r="BN1119" s="162">
        <f t="shared" si="421"/>
        <v>0</v>
      </c>
      <c r="BO1119" s="167">
        <f t="shared" si="422"/>
        <v>1</v>
      </c>
      <c r="BP1119" s="162">
        <f t="shared" si="423"/>
        <v>0</v>
      </c>
      <c r="BQ1119" s="168">
        <f t="shared" si="424"/>
        <v>1</v>
      </c>
      <c r="BT1119" s="169">
        <f t="shared" si="425"/>
        <v>0</v>
      </c>
      <c r="BU1119" s="169">
        <f t="shared" si="426"/>
        <v>0</v>
      </c>
      <c r="BV1119" s="169">
        <f t="shared" si="427"/>
        <v>1.5</v>
      </c>
      <c r="BW1119" s="169">
        <f t="shared" si="428"/>
        <v>1</v>
      </c>
      <c r="BX1119" s="170">
        <f t="shared" si="429"/>
        <v>0</v>
      </c>
      <c r="BY1119" s="170">
        <f t="shared" si="430"/>
        <v>0</v>
      </c>
      <c r="BZ1119" s="170">
        <f t="shared" si="431"/>
        <v>0</v>
      </c>
      <c r="CA1119" s="170">
        <f t="shared" si="432"/>
        <v>0</v>
      </c>
      <c r="CB1119" s="216"/>
    </row>
    <row r="1120" spans="1:80" s="172" customFormat="1" ht="15.75" customHeight="1">
      <c r="A1120" s="163" t="s">
        <v>291</v>
      </c>
      <c r="B1120" s="163"/>
      <c r="D1120" s="163">
        <v>15</v>
      </c>
      <c r="AA1120" s="165" t="s">
        <v>83</v>
      </c>
      <c r="AB1120" s="166" t="s">
        <v>6354</v>
      </c>
      <c r="AC1120" s="94" t="s">
        <v>92</v>
      </c>
      <c r="AD1120" s="95" t="s">
        <v>314</v>
      </c>
      <c r="AE1120" s="94" t="s">
        <v>11757</v>
      </c>
      <c r="AF1120" s="96" t="s">
        <v>408</v>
      </c>
      <c r="AG1120" s="22" t="s">
        <v>11758</v>
      </c>
      <c r="AH1120" s="22" t="s">
        <v>11759</v>
      </c>
      <c r="AI1120" s="97" t="s">
        <v>298</v>
      </c>
      <c r="AJ1120" s="98">
        <v>2</v>
      </c>
      <c r="AK1120" s="95" t="s">
        <v>3298</v>
      </c>
      <c r="AL1120" s="94"/>
      <c r="AM1120" s="94"/>
      <c r="AN1120" s="167">
        <f t="shared" si="409"/>
        <v>208</v>
      </c>
      <c r="AO1120" s="49">
        <v>0</v>
      </c>
      <c r="AP1120" s="49">
        <v>0</v>
      </c>
      <c r="AQ1120" s="49">
        <v>208</v>
      </c>
      <c r="AR1120" s="49">
        <v>0</v>
      </c>
      <c r="AS1120" s="49">
        <v>0</v>
      </c>
      <c r="AT1120" s="49">
        <v>1</v>
      </c>
      <c r="AU1120" s="167">
        <f t="shared" si="410"/>
        <v>207</v>
      </c>
      <c r="AV1120" s="49">
        <v>0</v>
      </c>
      <c r="AW1120" s="99">
        <v>271.19</v>
      </c>
      <c r="AX1120" s="94"/>
      <c r="AY1120" s="94" t="s">
        <v>11760</v>
      </c>
      <c r="AZ1120" s="100"/>
      <c r="BA1120" s="100"/>
      <c r="BB1120" s="49">
        <v>1</v>
      </c>
      <c r="BC1120" s="159"/>
      <c r="BD1120" s="153" t="str">
        <f t="shared" si="411"/>
        <v>09, 30, 2022.12.28</v>
      </c>
      <c r="BE1120" s="153" t="str">
        <f t="shared" si="412"/>
        <v>11, 30, 2022.12.28</v>
      </c>
      <c r="BF1120" s="160" t="str">
        <f t="shared" si="413"/>
        <v>П</v>
      </c>
      <c r="BG1120" s="161">
        <f t="shared" si="414"/>
        <v>2</v>
      </c>
      <c r="BH1120" s="167">
        <f t="shared" si="415"/>
        <v>208</v>
      </c>
      <c r="BI1120" s="162">
        <f t="shared" si="416"/>
        <v>0</v>
      </c>
      <c r="BJ1120" s="162">
        <f t="shared" si="417"/>
        <v>0</v>
      </c>
      <c r="BK1120" s="162">
        <f t="shared" si="418"/>
        <v>208</v>
      </c>
      <c r="BL1120" s="162">
        <f t="shared" si="419"/>
        <v>0</v>
      </c>
      <c r="BM1120" s="162">
        <f t="shared" si="420"/>
        <v>0</v>
      </c>
      <c r="BN1120" s="162">
        <f t="shared" si="421"/>
        <v>1</v>
      </c>
      <c r="BO1120" s="167">
        <f t="shared" si="422"/>
        <v>207</v>
      </c>
      <c r="BP1120" s="162">
        <f t="shared" si="423"/>
        <v>0</v>
      </c>
      <c r="BQ1120" s="168">
        <f t="shared" si="424"/>
        <v>1</v>
      </c>
      <c r="BT1120" s="169">
        <f t="shared" si="425"/>
        <v>0</v>
      </c>
      <c r="BU1120" s="169">
        <f t="shared" si="426"/>
        <v>0</v>
      </c>
      <c r="BV1120" s="169">
        <f t="shared" si="427"/>
        <v>416</v>
      </c>
      <c r="BW1120" s="169">
        <f t="shared" si="428"/>
        <v>208</v>
      </c>
      <c r="BX1120" s="170">
        <f t="shared" si="429"/>
        <v>0</v>
      </c>
      <c r="BY1120" s="170">
        <f t="shared" si="430"/>
        <v>0</v>
      </c>
      <c r="BZ1120" s="170">
        <f t="shared" si="431"/>
        <v>0</v>
      </c>
      <c r="CA1120" s="170">
        <f t="shared" si="432"/>
        <v>0</v>
      </c>
      <c r="CB1120" s="216"/>
    </row>
    <row r="1121" spans="1:81" s="172" customFormat="1" ht="15.75" customHeight="1">
      <c r="A1121" s="163" t="s">
        <v>291</v>
      </c>
      <c r="B1121" s="163"/>
      <c r="D1121" s="163">
        <v>15</v>
      </c>
      <c r="AA1121" s="165" t="s">
        <v>83</v>
      </c>
      <c r="AB1121" s="166" t="s">
        <v>6360</v>
      </c>
      <c r="AC1121" s="94" t="s">
        <v>110</v>
      </c>
      <c r="AD1121" s="95" t="s">
        <v>293</v>
      </c>
      <c r="AE1121" s="94" t="s">
        <v>4514</v>
      </c>
      <c r="AF1121" s="96" t="s">
        <v>345</v>
      </c>
      <c r="AG1121" s="22" t="s">
        <v>11761</v>
      </c>
      <c r="AH1121" s="22" t="s">
        <v>11762</v>
      </c>
      <c r="AI1121" s="97" t="s">
        <v>309</v>
      </c>
      <c r="AJ1121" s="98">
        <v>0.92</v>
      </c>
      <c r="AK1121" s="95" t="s">
        <v>4517</v>
      </c>
      <c r="AL1121" s="94"/>
      <c r="AM1121" s="94" t="s">
        <v>1595</v>
      </c>
      <c r="AN1121" s="167">
        <f t="shared" si="409"/>
        <v>397</v>
      </c>
      <c r="AO1121" s="49">
        <v>1</v>
      </c>
      <c r="AP1121" s="49">
        <v>0</v>
      </c>
      <c r="AQ1121" s="49">
        <v>396</v>
      </c>
      <c r="AR1121" s="49">
        <v>0</v>
      </c>
      <c r="AS1121" s="49">
        <v>0</v>
      </c>
      <c r="AT1121" s="49">
        <v>11</v>
      </c>
      <c r="AU1121" s="167">
        <f t="shared" si="410"/>
        <v>386</v>
      </c>
      <c r="AV1121" s="49">
        <v>0</v>
      </c>
      <c r="AW1121" s="99">
        <v>648.48</v>
      </c>
      <c r="AX1121" s="94"/>
      <c r="AY1121" s="94" t="s">
        <v>11763</v>
      </c>
      <c r="AZ1121" s="100" t="s">
        <v>501</v>
      </c>
      <c r="BA1121" s="100" t="s">
        <v>639</v>
      </c>
      <c r="BB1121" s="49">
        <v>1</v>
      </c>
      <c r="BC1121" s="159"/>
      <c r="BD1121" s="153" t="str">
        <f t="shared" si="411"/>
        <v>11, 39, 2022.12.28</v>
      </c>
      <c r="BE1121" s="153" t="str">
        <f t="shared" si="412"/>
        <v>12, 34, 2022.12.28</v>
      </c>
      <c r="BF1121" s="160" t="str">
        <f t="shared" si="413"/>
        <v>В</v>
      </c>
      <c r="BG1121" s="161">
        <f t="shared" si="414"/>
        <v>0.92</v>
      </c>
      <c r="BH1121" s="167">
        <f t="shared" si="415"/>
        <v>397</v>
      </c>
      <c r="BI1121" s="162">
        <f t="shared" si="416"/>
        <v>1</v>
      </c>
      <c r="BJ1121" s="162">
        <f t="shared" si="417"/>
        <v>0</v>
      </c>
      <c r="BK1121" s="162">
        <f t="shared" si="418"/>
        <v>396</v>
      </c>
      <c r="BL1121" s="162">
        <f t="shared" si="419"/>
        <v>0</v>
      </c>
      <c r="BM1121" s="162">
        <f t="shared" si="420"/>
        <v>0</v>
      </c>
      <c r="BN1121" s="162">
        <f t="shared" si="421"/>
        <v>11</v>
      </c>
      <c r="BO1121" s="167">
        <f t="shared" si="422"/>
        <v>386</v>
      </c>
      <c r="BP1121" s="162">
        <f t="shared" si="423"/>
        <v>0</v>
      </c>
      <c r="BQ1121" s="168">
        <f t="shared" si="424"/>
        <v>1</v>
      </c>
      <c r="BT1121" s="169">
        <f t="shared" si="425"/>
        <v>365.24</v>
      </c>
      <c r="BU1121" s="169">
        <f t="shared" si="426"/>
        <v>397</v>
      </c>
      <c r="BV1121" s="169">
        <f t="shared" si="427"/>
        <v>0</v>
      </c>
      <c r="BW1121" s="169">
        <f t="shared" si="428"/>
        <v>0</v>
      </c>
      <c r="BX1121" s="170">
        <f t="shared" si="429"/>
        <v>0</v>
      </c>
      <c r="BY1121" s="170">
        <f t="shared" si="430"/>
        <v>0</v>
      </c>
      <c r="BZ1121" s="170">
        <f t="shared" si="431"/>
        <v>0</v>
      </c>
      <c r="CA1121" s="170">
        <f t="shared" si="432"/>
        <v>0</v>
      </c>
      <c r="CB1121" s="216"/>
    </row>
    <row r="1122" spans="1:81" s="172" customFormat="1" ht="15.75" customHeight="1">
      <c r="A1122" s="163" t="s">
        <v>291</v>
      </c>
      <c r="B1122" s="163"/>
      <c r="D1122" s="163">
        <v>15</v>
      </c>
      <c r="AA1122" s="165" t="s">
        <v>83</v>
      </c>
      <c r="AB1122" s="166" t="s">
        <v>6366</v>
      </c>
      <c r="AC1122" s="94" t="s">
        <v>92</v>
      </c>
      <c r="AD1122" s="95" t="s">
        <v>293</v>
      </c>
      <c r="AE1122" s="94" t="s">
        <v>11764</v>
      </c>
      <c r="AF1122" s="96" t="s">
        <v>295</v>
      </c>
      <c r="AG1122" s="22" t="s">
        <v>11765</v>
      </c>
      <c r="AH1122" s="22" t="s">
        <v>11766</v>
      </c>
      <c r="AI1122" s="97" t="s">
        <v>298</v>
      </c>
      <c r="AJ1122" s="98">
        <v>7</v>
      </c>
      <c r="AK1122" s="95" t="s">
        <v>11767</v>
      </c>
      <c r="AL1122" s="94"/>
      <c r="AM1122" s="94"/>
      <c r="AN1122" s="167">
        <f t="shared" si="409"/>
        <v>2</v>
      </c>
      <c r="AO1122" s="49">
        <v>0</v>
      </c>
      <c r="AP1122" s="49">
        <v>0</v>
      </c>
      <c r="AQ1122" s="49">
        <v>2</v>
      </c>
      <c r="AR1122" s="49">
        <v>0</v>
      </c>
      <c r="AS1122" s="49">
        <v>0</v>
      </c>
      <c r="AT1122" s="49">
        <v>0</v>
      </c>
      <c r="AU1122" s="167">
        <f t="shared" si="410"/>
        <v>2</v>
      </c>
      <c r="AV1122" s="49">
        <v>0</v>
      </c>
      <c r="AW1122" s="99">
        <v>1.41</v>
      </c>
      <c r="AX1122" s="94"/>
      <c r="AY1122" s="94" t="s">
        <v>11768</v>
      </c>
      <c r="AZ1122" s="100"/>
      <c r="BA1122" s="100"/>
      <c r="BB1122" s="49">
        <v>1</v>
      </c>
      <c r="BC1122" s="159"/>
      <c r="BD1122" s="153" t="str">
        <f t="shared" si="411"/>
        <v>09, 00, 2022.12.29</v>
      </c>
      <c r="BE1122" s="153" t="str">
        <f t="shared" si="412"/>
        <v>16, 00, 2022.12.29</v>
      </c>
      <c r="BF1122" s="160" t="str">
        <f t="shared" si="413"/>
        <v>П</v>
      </c>
      <c r="BG1122" s="161">
        <f t="shared" si="414"/>
        <v>7</v>
      </c>
      <c r="BH1122" s="167">
        <f t="shared" si="415"/>
        <v>2</v>
      </c>
      <c r="BI1122" s="162">
        <f t="shared" si="416"/>
        <v>0</v>
      </c>
      <c r="BJ1122" s="162">
        <f t="shared" si="417"/>
        <v>0</v>
      </c>
      <c r="BK1122" s="162">
        <f t="shared" si="418"/>
        <v>2</v>
      </c>
      <c r="BL1122" s="162">
        <f t="shared" si="419"/>
        <v>0</v>
      </c>
      <c r="BM1122" s="162">
        <f t="shared" si="420"/>
        <v>0</v>
      </c>
      <c r="BN1122" s="162">
        <f t="shared" si="421"/>
        <v>0</v>
      </c>
      <c r="BO1122" s="167">
        <f t="shared" si="422"/>
        <v>2</v>
      </c>
      <c r="BP1122" s="162">
        <f t="shared" si="423"/>
        <v>0</v>
      </c>
      <c r="BQ1122" s="168">
        <f t="shared" si="424"/>
        <v>1</v>
      </c>
      <c r="BT1122" s="169">
        <f t="shared" si="425"/>
        <v>0</v>
      </c>
      <c r="BU1122" s="169">
        <f t="shared" si="426"/>
        <v>0</v>
      </c>
      <c r="BV1122" s="169">
        <f t="shared" si="427"/>
        <v>14</v>
      </c>
      <c r="BW1122" s="169">
        <f t="shared" si="428"/>
        <v>2</v>
      </c>
      <c r="BX1122" s="170">
        <f t="shared" si="429"/>
        <v>0</v>
      </c>
      <c r="BY1122" s="170">
        <f t="shared" si="430"/>
        <v>0</v>
      </c>
      <c r="BZ1122" s="170">
        <f t="shared" si="431"/>
        <v>0</v>
      </c>
      <c r="CA1122" s="170">
        <f t="shared" si="432"/>
        <v>0</v>
      </c>
      <c r="CB1122" s="216"/>
    </row>
    <row r="1123" spans="1:81" s="172" customFormat="1" ht="15.75" customHeight="1">
      <c r="A1123" s="163" t="s">
        <v>291</v>
      </c>
      <c r="B1123" s="163"/>
      <c r="D1123" s="163">
        <v>15</v>
      </c>
      <c r="AA1123" s="165" t="s">
        <v>83</v>
      </c>
      <c r="AB1123" s="166" t="s">
        <v>6372</v>
      </c>
      <c r="AC1123" s="94" t="s">
        <v>90</v>
      </c>
      <c r="AD1123" s="95" t="s">
        <v>305</v>
      </c>
      <c r="AE1123" s="94" t="s">
        <v>441</v>
      </c>
      <c r="AF1123" s="96" t="s">
        <v>295</v>
      </c>
      <c r="AG1123" s="22" t="s">
        <v>11765</v>
      </c>
      <c r="AH1123" s="22" t="s">
        <v>11766</v>
      </c>
      <c r="AI1123" s="97" t="s">
        <v>298</v>
      </c>
      <c r="AJ1123" s="98">
        <v>7</v>
      </c>
      <c r="AK1123" s="95" t="s">
        <v>11769</v>
      </c>
      <c r="AL1123" s="94"/>
      <c r="AM1123" s="94"/>
      <c r="AN1123" s="167">
        <f t="shared" si="409"/>
        <v>35</v>
      </c>
      <c r="AO1123" s="49">
        <v>0</v>
      </c>
      <c r="AP1123" s="49">
        <v>0</v>
      </c>
      <c r="AQ1123" s="49">
        <v>35</v>
      </c>
      <c r="AR1123" s="49">
        <v>0</v>
      </c>
      <c r="AS1123" s="49">
        <v>0</v>
      </c>
      <c r="AT1123" s="49">
        <v>0</v>
      </c>
      <c r="AU1123" s="167">
        <f t="shared" si="410"/>
        <v>35</v>
      </c>
      <c r="AV1123" s="49">
        <v>0</v>
      </c>
      <c r="AW1123" s="99">
        <v>49.78</v>
      </c>
      <c r="AX1123" s="94"/>
      <c r="AY1123" s="94" t="s">
        <v>11770</v>
      </c>
      <c r="AZ1123" s="100"/>
      <c r="BA1123" s="100"/>
      <c r="BB1123" s="49">
        <v>1</v>
      </c>
      <c r="BC1123" s="159"/>
      <c r="BD1123" s="153" t="str">
        <f t="shared" si="411"/>
        <v>09, 00, 2022.12.29</v>
      </c>
      <c r="BE1123" s="153" t="str">
        <f t="shared" si="412"/>
        <v>16, 00, 2022.12.29</v>
      </c>
      <c r="BF1123" s="160" t="str">
        <f t="shared" si="413"/>
        <v>П</v>
      </c>
      <c r="BG1123" s="161">
        <f t="shared" si="414"/>
        <v>7</v>
      </c>
      <c r="BH1123" s="167">
        <f t="shared" si="415"/>
        <v>35</v>
      </c>
      <c r="BI1123" s="162">
        <f t="shared" si="416"/>
        <v>0</v>
      </c>
      <c r="BJ1123" s="162">
        <f t="shared" si="417"/>
        <v>0</v>
      </c>
      <c r="BK1123" s="162">
        <f t="shared" si="418"/>
        <v>35</v>
      </c>
      <c r="BL1123" s="162">
        <f t="shared" si="419"/>
        <v>0</v>
      </c>
      <c r="BM1123" s="162">
        <f t="shared" si="420"/>
        <v>0</v>
      </c>
      <c r="BN1123" s="162">
        <f t="shared" si="421"/>
        <v>0</v>
      </c>
      <c r="BO1123" s="167">
        <f t="shared" si="422"/>
        <v>35</v>
      </c>
      <c r="BP1123" s="162">
        <f t="shared" si="423"/>
        <v>0</v>
      </c>
      <c r="BQ1123" s="168">
        <f t="shared" si="424"/>
        <v>1</v>
      </c>
      <c r="BT1123" s="169">
        <f t="shared" si="425"/>
        <v>0</v>
      </c>
      <c r="BU1123" s="169">
        <f t="shared" si="426"/>
        <v>0</v>
      </c>
      <c r="BV1123" s="169">
        <f t="shared" si="427"/>
        <v>245</v>
      </c>
      <c r="BW1123" s="169">
        <f t="shared" si="428"/>
        <v>35</v>
      </c>
      <c r="BX1123" s="170">
        <f t="shared" si="429"/>
        <v>0</v>
      </c>
      <c r="BY1123" s="170">
        <f t="shared" si="430"/>
        <v>0</v>
      </c>
      <c r="BZ1123" s="170">
        <f t="shared" si="431"/>
        <v>0</v>
      </c>
      <c r="CA1123" s="170">
        <f t="shared" si="432"/>
        <v>0</v>
      </c>
      <c r="CB1123" s="216"/>
    </row>
    <row r="1124" spans="1:81" s="172" customFormat="1" ht="15.75" customHeight="1">
      <c r="A1124" s="163" t="s">
        <v>291</v>
      </c>
      <c r="B1124" s="163"/>
      <c r="D1124" s="163">
        <v>15</v>
      </c>
      <c r="AA1124" s="165" t="s">
        <v>83</v>
      </c>
      <c r="AB1124" s="166" t="s">
        <v>6376</v>
      </c>
      <c r="AC1124" s="94" t="s">
        <v>108</v>
      </c>
      <c r="AD1124" s="95" t="s">
        <v>314</v>
      </c>
      <c r="AE1124" s="94" t="s">
        <v>11771</v>
      </c>
      <c r="AF1124" s="96" t="s">
        <v>295</v>
      </c>
      <c r="AG1124" s="22" t="s">
        <v>11765</v>
      </c>
      <c r="AH1124" s="22" t="s">
        <v>11772</v>
      </c>
      <c r="AI1124" s="97" t="s">
        <v>298</v>
      </c>
      <c r="AJ1124" s="98">
        <v>4</v>
      </c>
      <c r="AK1124" s="95" t="s">
        <v>491</v>
      </c>
      <c r="AL1124" s="94"/>
      <c r="AM1124" s="94"/>
      <c r="AN1124" s="167">
        <f t="shared" si="409"/>
        <v>49</v>
      </c>
      <c r="AO1124" s="49">
        <v>0</v>
      </c>
      <c r="AP1124" s="49">
        <v>0</v>
      </c>
      <c r="AQ1124" s="49">
        <v>49</v>
      </c>
      <c r="AR1124" s="49">
        <v>0</v>
      </c>
      <c r="AS1124" s="49">
        <v>0</v>
      </c>
      <c r="AT1124" s="49">
        <v>0</v>
      </c>
      <c r="AU1124" s="167">
        <f t="shared" si="410"/>
        <v>49</v>
      </c>
      <c r="AV1124" s="49">
        <v>0</v>
      </c>
      <c r="AW1124" s="99">
        <v>32.54</v>
      </c>
      <c r="AX1124" s="94"/>
      <c r="AY1124" s="94" t="s">
        <v>11773</v>
      </c>
      <c r="AZ1124" s="100"/>
      <c r="BA1124" s="100"/>
      <c r="BB1124" s="49">
        <v>1</v>
      </c>
      <c r="BC1124" s="159"/>
      <c r="BD1124" s="153" t="str">
        <f t="shared" si="411"/>
        <v>09, 00, 2022.12.29</v>
      </c>
      <c r="BE1124" s="153" t="str">
        <f t="shared" si="412"/>
        <v>13, 00, 2022.12.29</v>
      </c>
      <c r="BF1124" s="160" t="str">
        <f t="shared" si="413"/>
        <v>П</v>
      </c>
      <c r="BG1124" s="161">
        <f t="shared" si="414"/>
        <v>4</v>
      </c>
      <c r="BH1124" s="167">
        <f t="shared" si="415"/>
        <v>49</v>
      </c>
      <c r="BI1124" s="162">
        <f t="shared" si="416"/>
        <v>0</v>
      </c>
      <c r="BJ1124" s="162">
        <f t="shared" si="417"/>
        <v>0</v>
      </c>
      <c r="BK1124" s="162">
        <f t="shared" si="418"/>
        <v>49</v>
      </c>
      <c r="BL1124" s="162">
        <f t="shared" si="419"/>
        <v>0</v>
      </c>
      <c r="BM1124" s="162">
        <f t="shared" si="420"/>
        <v>0</v>
      </c>
      <c r="BN1124" s="162">
        <f t="shared" si="421"/>
        <v>0</v>
      </c>
      <c r="BO1124" s="167">
        <f t="shared" si="422"/>
        <v>49</v>
      </c>
      <c r="BP1124" s="162">
        <f t="shared" si="423"/>
        <v>0</v>
      </c>
      <c r="BQ1124" s="168">
        <f t="shared" si="424"/>
        <v>1</v>
      </c>
      <c r="BT1124" s="169">
        <f t="shared" si="425"/>
        <v>0</v>
      </c>
      <c r="BU1124" s="169">
        <f t="shared" si="426"/>
        <v>0</v>
      </c>
      <c r="BV1124" s="169">
        <f t="shared" si="427"/>
        <v>196</v>
      </c>
      <c r="BW1124" s="169">
        <f t="shared" si="428"/>
        <v>49</v>
      </c>
      <c r="BX1124" s="170">
        <f t="shared" si="429"/>
        <v>0</v>
      </c>
      <c r="BY1124" s="170">
        <f t="shared" si="430"/>
        <v>0</v>
      </c>
      <c r="BZ1124" s="170">
        <f t="shared" si="431"/>
        <v>0</v>
      </c>
      <c r="CA1124" s="170">
        <f t="shared" si="432"/>
        <v>0</v>
      </c>
      <c r="CB1124" s="216"/>
    </row>
    <row r="1125" spans="1:81" s="172" customFormat="1" ht="15.75" customHeight="1">
      <c r="A1125" s="163" t="s">
        <v>291</v>
      </c>
      <c r="B1125" s="163"/>
      <c r="D1125" s="163">
        <v>15</v>
      </c>
      <c r="AA1125" s="165" t="s">
        <v>83</v>
      </c>
      <c r="AB1125" s="166" t="s">
        <v>6381</v>
      </c>
      <c r="AC1125" s="94" t="s">
        <v>108</v>
      </c>
      <c r="AD1125" s="95" t="s">
        <v>314</v>
      </c>
      <c r="AE1125" s="94" t="s">
        <v>11774</v>
      </c>
      <c r="AF1125" s="96" t="s">
        <v>295</v>
      </c>
      <c r="AG1125" s="22" t="s">
        <v>11765</v>
      </c>
      <c r="AH1125" s="22" t="s">
        <v>11775</v>
      </c>
      <c r="AI1125" s="97" t="s">
        <v>298</v>
      </c>
      <c r="AJ1125" s="98">
        <v>2</v>
      </c>
      <c r="AK1125" s="95" t="s">
        <v>3280</v>
      </c>
      <c r="AL1125" s="94"/>
      <c r="AM1125" s="94" t="s">
        <v>3281</v>
      </c>
      <c r="AN1125" s="167">
        <f t="shared" si="409"/>
        <v>19</v>
      </c>
      <c r="AO1125" s="49">
        <v>0</v>
      </c>
      <c r="AP1125" s="49">
        <v>3</v>
      </c>
      <c r="AQ1125" s="49">
        <v>16</v>
      </c>
      <c r="AR1125" s="49">
        <v>0</v>
      </c>
      <c r="AS1125" s="49">
        <v>0</v>
      </c>
      <c r="AT1125" s="49">
        <v>3</v>
      </c>
      <c r="AU1125" s="167">
        <f t="shared" si="410"/>
        <v>16</v>
      </c>
      <c r="AV1125" s="49">
        <v>0</v>
      </c>
      <c r="AW1125" s="99">
        <v>29.26</v>
      </c>
      <c r="AX1125" s="94"/>
      <c r="AY1125" s="94" t="s">
        <v>11776</v>
      </c>
      <c r="AZ1125" s="100"/>
      <c r="BA1125" s="100"/>
      <c r="BB1125" s="49">
        <v>1</v>
      </c>
      <c r="BC1125" s="159"/>
      <c r="BD1125" s="153" t="str">
        <f t="shared" si="411"/>
        <v>09, 00, 2022.12.29</v>
      </c>
      <c r="BE1125" s="153" t="str">
        <f t="shared" si="412"/>
        <v>11, 00, 2022.12.29</v>
      </c>
      <c r="BF1125" s="160" t="str">
        <f t="shared" si="413"/>
        <v>П</v>
      </c>
      <c r="BG1125" s="161">
        <f t="shared" si="414"/>
        <v>2</v>
      </c>
      <c r="BH1125" s="167">
        <f t="shared" si="415"/>
        <v>19</v>
      </c>
      <c r="BI1125" s="162">
        <f t="shared" si="416"/>
        <v>0</v>
      </c>
      <c r="BJ1125" s="162">
        <f t="shared" si="417"/>
        <v>3</v>
      </c>
      <c r="BK1125" s="162">
        <f t="shared" si="418"/>
        <v>16</v>
      </c>
      <c r="BL1125" s="162">
        <f t="shared" si="419"/>
        <v>0</v>
      </c>
      <c r="BM1125" s="162">
        <f t="shared" si="420"/>
        <v>0</v>
      </c>
      <c r="BN1125" s="162">
        <f t="shared" si="421"/>
        <v>3</v>
      </c>
      <c r="BO1125" s="167">
        <f t="shared" si="422"/>
        <v>16</v>
      </c>
      <c r="BP1125" s="162">
        <f t="shared" si="423"/>
        <v>0</v>
      </c>
      <c r="BQ1125" s="168">
        <f t="shared" si="424"/>
        <v>1</v>
      </c>
      <c r="BT1125" s="169">
        <f t="shared" si="425"/>
        <v>0</v>
      </c>
      <c r="BU1125" s="169">
        <f t="shared" si="426"/>
        <v>0</v>
      </c>
      <c r="BV1125" s="169">
        <f t="shared" si="427"/>
        <v>38</v>
      </c>
      <c r="BW1125" s="169">
        <f t="shared" si="428"/>
        <v>19</v>
      </c>
      <c r="BX1125" s="170">
        <f t="shared" si="429"/>
        <v>0</v>
      </c>
      <c r="BY1125" s="170">
        <f t="shared" si="430"/>
        <v>0</v>
      </c>
      <c r="BZ1125" s="170">
        <f t="shared" si="431"/>
        <v>0</v>
      </c>
      <c r="CA1125" s="170">
        <f t="shared" si="432"/>
        <v>0</v>
      </c>
      <c r="CB1125" s="216"/>
    </row>
    <row r="1126" spans="1:81" s="172" customFormat="1" ht="15.75" customHeight="1">
      <c r="A1126" s="163" t="s">
        <v>291</v>
      </c>
      <c r="B1126" s="163"/>
      <c r="D1126" s="163">
        <v>15</v>
      </c>
      <c r="AA1126" s="165" t="s">
        <v>83</v>
      </c>
      <c r="AB1126" s="166" t="s">
        <v>6386</v>
      </c>
      <c r="AC1126" s="94" t="s">
        <v>108</v>
      </c>
      <c r="AD1126" s="95" t="s">
        <v>314</v>
      </c>
      <c r="AE1126" s="94" t="s">
        <v>11777</v>
      </c>
      <c r="AF1126" s="96" t="s">
        <v>295</v>
      </c>
      <c r="AG1126" s="22" t="s">
        <v>11778</v>
      </c>
      <c r="AH1126" s="22" t="s">
        <v>11779</v>
      </c>
      <c r="AI1126" s="97" t="s">
        <v>298</v>
      </c>
      <c r="AJ1126" s="98">
        <v>2.5</v>
      </c>
      <c r="AK1126" s="95" t="s">
        <v>11780</v>
      </c>
      <c r="AL1126" s="94"/>
      <c r="AM1126" s="94" t="s">
        <v>6111</v>
      </c>
      <c r="AN1126" s="167">
        <f t="shared" si="409"/>
        <v>6</v>
      </c>
      <c r="AO1126" s="49">
        <v>0</v>
      </c>
      <c r="AP1126" s="49">
        <v>1</v>
      </c>
      <c r="AQ1126" s="49">
        <v>5</v>
      </c>
      <c r="AR1126" s="49">
        <v>0</v>
      </c>
      <c r="AS1126" s="49">
        <v>0</v>
      </c>
      <c r="AT1126" s="49">
        <v>0</v>
      </c>
      <c r="AU1126" s="167">
        <f t="shared" si="410"/>
        <v>6</v>
      </c>
      <c r="AV1126" s="49">
        <v>0</v>
      </c>
      <c r="AW1126" s="99">
        <v>6.71</v>
      </c>
      <c r="AX1126" s="94"/>
      <c r="AY1126" s="94" t="s">
        <v>11781</v>
      </c>
      <c r="AZ1126" s="100"/>
      <c r="BA1126" s="100"/>
      <c r="BB1126" s="49">
        <v>1</v>
      </c>
      <c r="BC1126" s="159"/>
      <c r="BD1126" s="153" t="str">
        <f t="shared" si="411"/>
        <v>13, 45, 2022.12.29</v>
      </c>
      <c r="BE1126" s="153" t="str">
        <f t="shared" si="412"/>
        <v>16, 15, 2022.12.29</v>
      </c>
      <c r="BF1126" s="160" t="str">
        <f t="shared" si="413"/>
        <v>П</v>
      </c>
      <c r="BG1126" s="161">
        <f t="shared" si="414"/>
        <v>2.5</v>
      </c>
      <c r="BH1126" s="167">
        <f t="shared" si="415"/>
        <v>6</v>
      </c>
      <c r="BI1126" s="162">
        <f t="shared" si="416"/>
        <v>0</v>
      </c>
      <c r="BJ1126" s="162">
        <f t="shared" si="417"/>
        <v>1</v>
      </c>
      <c r="BK1126" s="162">
        <f t="shared" si="418"/>
        <v>5</v>
      </c>
      <c r="BL1126" s="162">
        <f t="shared" si="419"/>
        <v>0</v>
      </c>
      <c r="BM1126" s="162">
        <f t="shared" si="420"/>
        <v>0</v>
      </c>
      <c r="BN1126" s="162">
        <f t="shared" si="421"/>
        <v>0</v>
      </c>
      <c r="BO1126" s="167">
        <f t="shared" si="422"/>
        <v>6</v>
      </c>
      <c r="BP1126" s="162">
        <f t="shared" si="423"/>
        <v>0</v>
      </c>
      <c r="BQ1126" s="168">
        <f t="shared" si="424"/>
        <v>1</v>
      </c>
      <c r="BT1126" s="169">
        <f t="shared" si="425"/>
        <v>0</v>
      </c>
      <c r="BU1126" s="169">
        <f t="shared" si="426"/>
        <v>0</v>
      </c>
      <c r="BV1126" s="169">
        <f t="shared" si="427"/>
        <v>15</v>
      </c>
      <c r="BW1126" s="169">
        <f t="shared" si="428"/>
        <v>6</v>
      </c>
      <c r="BX1126" s="170">
        <f t="shared" si="429"/>
        <v>0</v>
      </c>
      <c r="BY1126" s="170">
        <f t="shared" si="430"/>
        <v>0</v>
      </c>
      <c r="BZ1126" s="170">
        <f t="shared" si="431"/>
        <v>0</v>
      </c>
      <c r="CA1126" s="170">
        <f t="shared" si="432"/>
        <v>0</v>
      </c>
      <c r="CB1126" s="216"/>
    </row>
    <row r="1127" spans="1:81" ht="11.85" customHeight="1">
      <c r="D1127" s="15">
        <v>11.25</v>
      </c>
      <c r="AB1127" s="103"/>
      <c r="AC1127" s="104" t="s">
        <v>6932</v>
      </c>
      <c r="AD1127" s="105"/>
      <c r="AE1127" s="105"/>
      <c r="AF1127" s="105"/>
      <c r="AG1127" s="105"/>
      <c r="AH1127" s="105"/>
      <c r="AI1127" s="105"/>
      <c r="AJ1127" s="105"/>
      <c r="AK1127" s="105"/>
      <c r="AL1127" s="105"/>
      <c r="AM1127" s="105"/>
      <c r="AN1127" s="106"/>
      <c r="AO1127" s="105"/>
      <c r="AP1127" s="105"/>
      <c r="AQ1127" s="105"/>
      <c r="AR1127" s="105"/>
      <c r="AS1127" s="105"/>
      <c r="AT1127" s="105"/>
      <c r="AU1127" s="105"/>
      <c r="AV1127" s="105"/>
      <c r="AW1127" s="105"/>
      <c r="AX1127" s="105"/>
      <c r="AY1127" s="105"/>
      <c r="AZ1127" s="105"/>
      <c r="BA1127" s="105"/>
      <c r="BB1127" s="173"/>
      <c r="BC1127" s="107"/>
      <c r="BD1127" s="108"/>
      <c r="BE1127" s="109"/>
      <c r="BF1127" s="109"/>
      <c r="BG1127" s="109"/>
      <c r="BH1127" s="109"/>
      <c r="BI1127" s="109"/>
      <c r="BJ1127" s="109"/>
      <c r="BK1127" s="109"/>
      <c r="BL1127" s="109"/>
      <c r="BM1127" s="109"/>
      <c r="BN1127" s="109"/>
      <c r="BO1127" s="109"/>
      <c r="BP1127" s="109"/>
      <c r="BQ1127" s="110"/>
      <c r="CB1127" s="179"/>
    </row>
    <row r="1128" spans="1:81" ht="15.75" customHeight="1">
      <c r="D1128" s="15">
        <v>15</v>
      </c>
      <c r="AB1128" s="24">
        <v>2</v>
      </c>
      <c r="AC1128" s="217" t="s">
        <v>6933</v>
      </c>
      <c r="AD1128" s="200"/>
      <c r="AE1128" s="200"/>
      <c r="AF1128" s="200"/>
      <c r="AG1128" s="200"/>
      <c r="AH1128" s="218"/>
      <c r="AI1128" s="24" t="s">
        <v>6934</v>
      </c>
      <c r="AJ1128" s="111">
        <f>SUM(AJ1129:AJ1131)</f>
        <v>4195.83</v>
      </c>
      <c r="AK1128" s="112"/>
      <c r="AL1128" s="112"/>
      <c r="AM1128" s="112"/>
      <c r="AN1128" s="73">
        <f t="shared" ref="AN1128:AW1128" si="433">SUM(AN1129:AN1131)</f>
        <v>46305</v>
      </c>
      <c r="AO1128" s="73">
        <f t="shared" si="433"/>
        <v>66</v>
      </c>
      <c r="AP1128" s="73">
        <f t="shared" si="433"/>
        <v>2691</v>
      </c>
      <c r="AQ1128" s="73">
        <f t="shared" si="433"/>
        <v>42865</v>
      </c>
      <c r="AR1128" s="73">
        <f t="shared" si="433"/>
        <v>0</v>
      </c>
      <c r="AS1128" s="73">
        <f t="shared" si="433"/>
        <v>0</v>
      </c>
      <c r="AT1128" s="73">
        <f t="shared" si="433"/>
        <v>7473</v>
      </c>
      <c r="AU1128" s="73">
        <f t="shared" si="433"/>
        <v>38149</v>
      </c>
      <c r="AV1128" s="73">
        <f t="shared" si="433"/>
        <v>683</v>
      </c>
      <c r="AW1128" s="111">
        <f t="shared" si="433"/>
        <v>92488.359999999986</v>
      </c>
      <c r="AX1128" s="112"/>
      <c r="AY1128" s="112"/>
      <c r="AZ1128" s="112"/>
      <c r="BA1128" s="112"/>
      <c r="BB1128" s="112"/>
      <c r="BC1128" s="112"/>
      <c r="BD1128" s="112"/>
      <c r="BE1128" s="112"/>
      <c r="BF1128" s="24" t="s">
        <v>6934</v>
      </c>
      <c r="BG1128" s="113">
        <f t="shared" ref="BG1128:BP1128" si="434">SUM(BG1129:BG1131)</f>
        <v>4195.83</v>
      </c>
      <c r="BH1128" s="73">
        <f t="shared" si="434"/>
        <v>46305</v>
      </c>
      <c r="BI1128" s="73">
        <f t="shared" si="434"/>
        <v>66</v>
      </c>
      <c r="BJ1128" s="73">
        <f t="shared" si="434"/>
        <v>2691</v>
      </c>
      <c r="BK1128" s="73">
        <f t="shared" si="434"/>
        <v>42865</v>
      </c>
      <c r="BL1128" s="73">
        <f t="shared" si="434"/>
        <v>0</v>
      </c>
      <c r="BM1128" s="73">
        <f t="shared" si="434"/>
        <v>0</v>
      </c>
      <c r="BN1128" s="73">
        <f t="shared" si="434"/>
        <v>7473</v>
      </c>
      <c r="BO1128" s="73">
        <f t="shared" si="434"/>
        <v>38149</v>
      </c>
      <c r="BP1128" s="73">
        <f t="shared" si="434"/>
        <v>683</v>
      </c>
      <c r="BQ1128" s="112"/>
    </row>
    <row r="1129" spans="1:81" ht="15.75" customHeight="1">
      <c r="D1129" s="15">
        <v>15</v>
      </c>
      <c r="AB1129" s="24" t="s">
        <v>6935</v>
      </c>
      <c r="AC1129" s="217" t="s">
        <v>6936</v>
      </c>
      <c r="AD1129" s="200"/>
      <c r="AE1129" s="200"/>
      <c r="AF1129" s="200"/>
      <c r="AG1129" s="200"/>
      <c r="AH1129" s="218"/>
      <c r="AI1129" s="24" t="s">
        <v>298</v>
      </c>
      <c r="AJ1129" s="111">
        <f>SUMIF($AI$29:$AI$1127,$AI1129,AJ$29:AJ$1127)</f>
        <v>3445.21</v>
      </c>
      <c r="AK1129" s="112"/>
      <c r="AL1129" s="112"/>
      <c r="AM1129" s="112"/>
      <c r="AN1129" s="73">
        <f t="shared" ref="AN1129:AW1131" si="435">SUMIF($AI$29:$AI$1127,$AI1129,AN$29:AN$1127)</f>
        <v>14264</v>
      </c>
      <c r="AO1129" s="73">
        <f t="shared" si="435"/>
        <v>13</v>
      </c>
      <c r="AP1129" s="73">
        <f t="shared" si="435"/>
        <v>960</v>
      </c>
      <c r="AQ1129" s="73">
        <f t="shared" si="435"/>
        <v>13079</v>
      </c>
      <c r="AR1129" s="73">
        <f t="shared" si="435"/>
        <v>0</v>
      </c>
      <c r="AS1129" s="73">
        <f t="shared" si="435"/>
        <v>0</v>
      </c>
      <c r="AT1129" s="73">
        <f t="shared" si="435"/>
        <v>2068</v>
      </c>
      <c r="AU1129" s="73">
        <f t="shared" si="435"/>
        <v>11984</v>
      </c>
      <c r="AV1129" s="73">
        <f t="shared" si="435"/>
        <v>212</v>
      </c>
      <c r="AW1129" s="111">
        <f t="shared" si="435"/>
        <v>25602.009999999958</v>
      </c>
      <c r="AX1129" s="112"/>
      <c r="AY1129" s="112"/>
      <c r="AZ1129" s="112"/>
      <c r="BA1129" s="112"/>
      <c r="BB1129" s="112"/>
      <c r="BC1129" s="112"/>
      <c r="BD1129" s="112"/>
      <c r="BE1129" s="112"/>
      <c r="BF1129" s="24" t="s">
        <v>298</v>
      </c>
      <c r="BG1129" s="113">
        <f t="shared" ref="BG1129:BP1131" si="436">SUMIF($BF$29:$BF$1127,$BF1129,BG$29:BG$1127)</f>
        <v>3445.21</v>
      </c>
      <c r="BH1129" s="73">
        <f t="shared" si="436"/>
        <v>14264</v>
      </c>
      <c r="BI1129" s="73">
        <f t="shared" si="436"/>
        <v>13</v>
      </c>
      <c r="BJ1129" s="73">
        <f t="shared" si="436"/>
        <v>960</v>
      </c>
      <c r="BK1129" s="73">
        <f t="shared" si="436"/>
        <v>13079</v>
      </c>
      <c r="BL1129" s="73">
        <f t="shared" si="436"/>
        <v>0</v>
      </c>
      <c r="BM1129" s="73">
        <f t="shared" si="436"/>
        <v>0</v>
      </c>
      <c r="BN1129" s="73">
        <f t="shared" si="436"/>
        <v>2068</v>
      </c>
      <c r="BO1129" s="73">
        <f t="shared" si="436"/>
        <v>11984</v>
      </c>
      <c r="BP1129" s="73">
        <f t="shared" si="436"/>
        <v>212</v>
      </c>
      <c r="BQ1129" s="112"/>
    </row>
    <row r="1130" spans="1:81" ht="15.75" customHeight="1">
      <c r="D1130" s="15">
        <v>15</v>
      </c>
      <c r="AB1130" s="24" t="s">
        <v>6937</v>
      </c>
      <c r="AC1130" s="217" t="s">
        <v>6938</v>
      </c>
      <c r="AD1130" s="200"/>
      <c r="AE1130" s="200"/>
      <c r="AF1130" s="200"/>
      <c r="AG1130" s="200"/>
      <c r="AH1130" s="218"/>
      <c r="AI1130" s="24" t="s">
        <v>6939</v>
      </c>
      <c r="AJ1130" s="111">
        <f>SUMIF($AI$29:$AI$1127,$AI1130,AJ$29:AJ$1127)</f>
        <v>0</v>
      </c>
      <c r="AK1130" s="112"/>
      <c r="AL1130" s="112"/>
      <c r="AM1130" s="112"/>
      <c r="AN1130" s="73">
        <f t="shared" si="435"/>
        <v>0</v>
      </c>
      <c r="AO1130" s="73">
        <f t="shared" si="435"/>
        <v>0</v>
      </c>
      <c r="AP1130" s="73">
        <f t="shared" si="435"/>
        <v>0</v>
      </c>
      <c r="AQ1130" s="73">
        <f t="shared" si="435"/>
        <v>0</v>
      </c>
      <c r="AR1130" s="73">
        <f t="shared" si="435"/>
        <v>0</v>
      </c>
      <c r="AS1130" s="73">
        <f t="shared" si="435"/>
        <v>0</v>
      </c>
      <c r="AT1130" s="73">
        <f t="shared" si="435"/>
        <v>0</v>
      </c>
      <c r="AU1130" s="73">
        <f t="shared" si="435"/>
        <v>0</v>
      </c>
      <c r="AV1130" s="73">
        <f t="shared" si="435"/>
        <v>0</v>
      </c>
      <c r="AW1130" s="111">
        <f t="shared" si="435"/>
        <v>0</v>
      </c>
      <c r="AX1130" s="112"/>
      <c r="AY1130" s="112"/>
      <c r="AZ1130" s="112"/>
      <c r="BA1130" s="112"/>
      <c r="BB1130" s="112"/>
      <c r="BC1130" s="112"/>
      <c r="BD1130" s="112"/>
      <c r="BE1130" s="112"/>
      <c r="BF1130" s="24" t="s">
        <v>6939</v>
      </c>
      <c r="BG1130" s="113">
        <f t="shared" si="436"/>
        <v>0</v>
      </c>
      <c r="BH1130" s="73">
        <f t="shared" si="436"/>
        <v>0</v>
      </c>
      <c r="BI1130" s="73">
        <f t="shared" si="436"/>
        <v>0</v>
      </c>
      <c r="BJ1130" s="73">
        <f t="shared" si="436"/>
        <v>0</v>
      </c>
      <c r="BK1130" s="73">
        <f t="shared" si="436"/>
        <v>0</v>
      </c>
      <c r="BL1130" s="73">
        <f t="shared" si="436"/>
        <v>0</v>
      </c>
      <c r="BM1130" s="73">
        <f t="shared" si="436"/>
        <v>0</v>
      </c>
      <c r="BN1130" s="73">
        <f t="shared" si="436"/>
        <v>0</v>
      </c>
      <c r="BO1130" s="73">
        <f t="shared" si="436"/>
        <v>0</v>
      </c>
      <c r="BP1130" s="73">
        <f t="shared" si="436"/>
        <v>0</v>
      </c>
      <c r="BQ1130" s="112"/>
    </row>
    <row r="1131" spans="1:81" ht="15.75" customHeight="1">
      <c r="D1131" s="15">
        <v>15</v>
      </c>
      <c r="AB1131" s="24" t="s">
        <v>6940</v>
      </c>
      <c r="AC1131" s="217" t="s">
        <v>6941</v>
      </c>
      <c r="AD1131" s="200"/>
      <c r="AE1131" s="200"/>
      <c r="AF1131" s="200"/>
      <c r="AG1131" s="200"/>
      <c r="AH1131" s="218"/>
      <c r="AI1131" s="24" t="s">
        <v>309</v>
      </c>
      <c r="AJ1131" s="111">
        <f>SUMIF($AI$29:$AI$1127,$AI1131,AJ$29:AJ$1127)</f>
        <v>750.61999999999978</v>
      </c>
      <c r="AK1131" s="112"/>
      <c r="AL1131" s="112"/>
      <c r="AM1131" s="112"/>
      <c r="AN1131" s="73">
        <f t="shared" si="435"/>
        <v>32041</v>
      </c>
      <c r="AO1131" s="73">
        <f t="shared" si="435"/>
        <v>53</v>
      </c>
      <c r="AP1131" s="73">
        <f t="shared" si="435"/>
        <v>1731</v>
      </c>
      <c r="AQ1131" s="73">
        <f t="shared" si="435"/>
        <v>29786</v>
      </c>
      <c r="AR1131" s="73">
        <f t="shared" si="435"/>
        <v>0</v>
      </c>
      <c r="AS1131" s="73">
        <f t="shared" si="435"/>
        <v>0</v>
      </c>
      <c r="AT1131" s="73">
        <f t="shared" si="435"/>
        <v>5405</v>
      </c>
      <c r="AU1131" s="73">
        <f t="shared" si="435"/>
        <v>26165</v>
      </c>
      <c r="AV1131" s="73">
        <f t="shared" si="435"/>
        <v>471</v>
      </c>
      <c r="AW1131" s="111">
        <f t="shared" si="435"/>
        <v>66886.350000000035</v>
      </c>
      <c r="AX1131" s="112"/>
      <c r="AY1131" s="112"/>
      <c r="AZ1131" s="112"/>
      <c r="BA1131" s="112"/>
      <c r="BB1131" s="112"/>
      <c r="BC1131" s="112"/>
      <c r="BD1131" s="112"/>
      <c r="BE1131" s="112"/>
      <c r="BF1131" s="24" t="s">
        <v>309</v>
      </c>
      <c r="BG1131" s="113">
        <f t="shared" si="436"/>
        <v>750.61999999999978</v>
      </c>
      <c r="BH1131" s="73">
        <f t="shared" si="436"/>
        <v>32041</v>
      </c>
      <c r="BI1131" s="73">
        <f t="shared" si="436"/>
        <v>53</v>
      </c>
      <c r="BJ1131" s="73">
        <f t="shared" si="436"/>
        <v>1731</v>
      </c>
      <c r="BK1131" s="73">
        <f t="shared" si="436"/>
        <v>29786</v>
      </c>
      <c r="BL1131" s="73">
        <f t="shared" si="436"/>
        <v>0</v>
      </c>
      <c r="BM1131" s="73">
        <f t="shared" si="436"/>
        <v>0</v>
      </c>
      <c r="BN1131" s="73">
        <f t="shared" si="436"/>
        <v>5405</v>
      </c>
      <c r="BO1131" s="73">
        <f t="shared" si="436"/>
        <v>26165</v>
      </c>
      <c r="BP1131" s="73">
        <f t="shared" si="436"/>
        <v>471</v>
      </c>
      <c r="BQ1131" s="112"/>
    </row>
    <row r="1132" spans="1:81" ht="15.75" customHeight="1">
      <c r="D1132" s="15">
        <v>15</v>
      </c>
      <c r="AB1132" s="24" t="s">
        <v>6942</v>
      </c>
      <c r="AC1132" s="217" t="s">
        <v>6943</v>
      </c>
      <c r="AD1132" s="200"/>
      <c r="AE1132" s="200"/>
      <c r="AF1132" s="200"/>
      <c r="AG1132" s="200"/>
      <c r="AH1132" s="218"/>
      <c r="AI1132" s="24" t="s">
        <v>6944</v>
      </c>
      <c r="AJ1132" s="111">
        <f>SUMIFS(AJ$29:AJ$1127,AI$29:AI$1127,$AI1131,BB$29:BB$1127,"1")</f>
        <v>390.07000000000022</v>
      </c>
      <c r="AK1132" s="112"/>
      <c r="AL1132" s="112"/>
      <c r="AM1132" s="112"/>
      <c r="AN1132" s="73">
        <f t="shared" ref="AN1132:AW1132" si="437">SUMIFS(AN$29:AN$1127,$AI$29:$AI$1127,$AI1131,$BB$29:$BB$1127,"1")</f>
        <v>21649</v>
      </c>
      <c r="AO1132" s="73">
        <f t="shared" si="437"/>
        <v>45</v>
      </c>
      <c r="AP1132" s="73">
        <f t="shared" si="437"/>
        <v>1049</v>
      </c>
      <c r="AQ1132" s="73">
        <f t="shared" si="437"/>
        <v>20284</v>
      </c>
      <c r="AR1132" s="73">
        <f t="shared" si="437"/>
        <v>0</v>
      </c>
      <c r="AS1132" s="73">
        <f t="shared" si="437"/>
        <v>0</v>
      </c>
      <c r="AT1132" s="73">
        <f t="shared" si="437"/>
        <v>3335</v>
      </c>
      <c r="AU1132" s="73">
        <f t="shared" si="437"/>
        <v>18043</v>
      </c>
      <c r="AV1132" s="73">
        <f t="shared" si="437"/>
        <v>271</v>
      </c>
      <c r="AW1132" s="111">
        <f t="shared" si="437"/>
        <v>43386.380000000034</v>
      </c>
      <c r="AX1132" s="112"/>
      <c r="AY1132" s="112"/>
      <c r="AZ1132" s="112"/>
      <c r="BA1132" s="112"/>
      <c r="BB1132" s="112"/>
      <c r="BC1132" s="112"/>
      <c r="BD1132" s="112"/>
      <c r="BE1132" s="112"/>
      <c r="BF1132" s="24" t="s">
        <v>6944</v>
      </c>
      <c r="BG1132" s="113">
        <f t="shared" ref="BG1132:BP1132" si="438">SUMIFS(BG$29:BG$1127,$BF$29:$BF$1127,$BF1131,$BQ$29:$BQ$1127,"1")</f>
        <v>390.07000000000022</v>
      </c>
      <c r="BH1132" s="73">
        <f t="shared" si="438"/>
        <v>21649</v>
      </c>
      <c r="BI1132" s="73">
        <f t="shared" si="438"/>
        <v>45</v>
      </c>
      <c r="BJ1132" s="73">
        <f t="shared" si="438"/>
        <v>1049</v>
      </c>
      <c r="BK1132" s="73">
        <f t="shared" si="438"/>
        <v>20284</v>
      </c>
      <c r="BL1132" s="73">
        <f t="shared" si="438"/>
        <v>0</v>
      </c>
      <c r="BM1132" s="73">
        <f t="shared" si="438"/>
        <v>0</v>
      </c>
      <c r="BN1132" s="73">
        <f t="shared" si="438"/>
        <v>3335</v>
      </c>
      <c r="BO1132" s="73">
        <f t="shared" si="438"/>
        <v>18043</v>
      </c>
      <c r="BP1132" s="73">
        <f t="shared" si="438"/>
        <v>271</v>
      </c>
      <c r="BQ1132" s="112"/>
    </row>
    <row r="1133" spans="1:81" ht="11.85" customHeight="1">
      <c r="D1133" s="15">
        <v>11.25</v>
      </c>
      <c r="AB1133" s="221"/>
      <c r="AC1133" s="221"/>
      <c r="AD1133" s="114"/>
      <c r="AE1133" s="221"/>
      <c r="AF1133" s="221"/>
      <c r="AG1133" s="114"/>
      <c r="AH1133" s="114"/>
      <c r="AI1133" s="114"/>
    </row>
    <row r="1134" spans="1:81" ht="47.25" customHeight="1">
      <c r="D1134" s="15">
        <v>45</v>
      </c>
      <c r="AB1134" s="115"/>
      <c r="AC1134" s="30" t="str">
        <f>IF(LEN(ruk_dol)=0,"",ruk_dol)</f>
        <v>И.о. директора</v>
      </c>
      <c r="AD1134" s="222" t="str">
        <f>IF(LEN(ruk_FIO)=0,"",ruk_FIO)</f>
        <v>Лапшов Сергей Александрович</v>
      </c>
      <c r="AE1134" s="222"/>
    </row>
    <row r="1135" spans="1:81" ht="15.75" customHeight="1">
      <c r="D1135" s="15">
        <v>15</v>
      </c>
      <c r="AC1135" s="116" t="s">
        <v>42</v>
      </c>
      <c r="AD1135" s="198" t="s">
        <v>104</v>
      </c>
      <c r="AE1135" s="179"/>
      <c r="AF1135" s="116" t="s">
        <v>105</v>
      </c>
    </row>
    <row r="1136" spans="1:81" ht="11.25" hidden="1" customHeight="1">
      <c r="D1136" s="16">
        <v>0</v>
      </c>
      <c r="CC1136" s="16" t="s">
        <v>55</v>
      </c>
    </row>
  </sheetData>
  <sheetProtection formatColumns="0" formatRows="0" insertRows="0" deleteColumns="0" deleteRows="0" sort="0" autoFilter="0"/>
  <autoFilter ref="AB28:BQ1127"/>
  <mergeCells count="52">
    <mergeCell ref="CB29:CB1127"/>
    <mergeCell ref="AB8:AC8"/>
    <mergeCell ref="AJ8:AM8"/>
    <mergeCell ref="AB24:AJ24"/>
    <mergeCell ref="AK24:AW24"/>
    <mergeCell ref="AX24:AX27"/>
    <mergeCell ref="AB25:AB27"/>
    <mergeCell ref="AC25:AC27"/>
    <mergeCell ref="AI25:AI27"/>
    <mergeCell ref="AE25:AE27"/>
    <mergeCell ref="AF25:AF27"/>
    <mergeCell ref="AG25:AG27"/>
    <mergeCell ref="AH25:AH27"/>
    <mergeCell ref="AB22:AD22"/>
    <mergeCell ref="AB21:AD21"/>
    <mergeCell ref="AD25:AD27"/>
    <mergeCell ref="AD1135:AE1135"/>
    <mergeCell ref="BH25:BP25"/>
    <mergeCell ref="AJ25:AJ27"/>
    <mergeCell ref="AK25:AK27"/>
    <mergeCell ref="AL25:AL27"/>
    <mergeCell ref="AM25:AM27"/>
    <mergeCell ref="BE25:BE27"/>
    <mergeCell ref="BF25:BF27"/>
    <mergeCell ref="AN26:AN27"/>
    <mergeCell ref="AO26:AQ26"/>
    <mergeCell ref="AR26:AU26"/>
    <mergeCell ref="AV26:AV27"/>
    <mergeCell ref="BH26:BH27"/>
    <mergeCell ref="BI26:BK26"/>
    <mergeCell ref="BL26:BO26"/>
    <mergeCell ref="AY25:AY27"/>
    <mergeCell ref="AB1133:AC1133"/>
    <mergeCell ref="AE1133:AF1133"/>
    <mergeCell ref="AD1134:AE1134"/>
    <mergeCell ref="AC1132:AH1132"/>
    <mergeCell ref="AC1128:AH1128"/>
    <mergeCell ref="AC1129:AH1129"/>
    <mergeCell ref="AC1130:AH1130"/>
    <mergeCell ref="AC1131:AH1131"/>
    <mergeCell ref="AN25:AV25"/>
    <mergeCell ref="AW25:AW27"/>
    <mergeCell ref="BC24:BC27"/>
    <mergeCell ref="BP26:BP27"/>
    <mergeCell ref="AY24:BA24"/>
    <mergeCell ref="BB24:BB27"/>
    <mergeCell ref="BD24:BQ24"/>
    <mergeCell ref="BQ25:BQ27"/>
    <mergeCell ref="AZ25:AZ27"/>
    <mergeCell ref="BA25:BA27"/>
    <mergeCell ref="BD25:BD27"/>
    <mergeCell ref="BG25:BG27"/>
  </mergeCells>
  <dataValidations count="6">
    <dataValidation type="whole" allowBlank="1" showInputMessage="1" showErrorMessage="1" errorTitle="Ошибка" error="Допускается ввод только чисел 0 и 1!" prompt="Введите число: 0 или 1." sqref="BB29:BB1126 BQ29:BQ1126">
      <formula1>0</formula1>
      <formula2>1</formula2>
    </dataValidation>
    <dataValidation type="list" allowBlank="1" showInputMessage="1" showErrorMessage="1" errorTitle="Ошибка" error="Выберите значение из списка" sqref="AZ29:AZ1126">
      <formula1>f_8_1_ae</formula1>
    </dataValidation>
    <dataValidation type="list" allowBlank="1" showInputMessage="1" showErrorMessage="1" errorTitle="Ошибка" error="Выберите значение из списка" prompt="Выберите значение из списка" sqref="AI29:AI1126 BF29:BF1126">
      <formula1>VID_END_EE</formula1>
    </dataValidation>
    <dataValidation type="list" allowBlank="1" showInputMessage="1" showErrorMessage="1" errorTitle="Ошибка" error="Выберите значение из списка" prompt="Выберите значение из списка" sqref="AD29:AD1126">
      <formula1>VID_OBJECT</formula1>
    </dataValidation>
    <dataValidation type="decimal" allowBlank="1" showErrorMessage="1" errorTitle="Ошибка" error="Допускается ввод только неотрицательных чисел!" sqref="AW1128:AW1132">
      <formula1>0</formula1>
      <formula2>9.99999999999999E+23</formula2>
    </dataValidation>
    <dataValidation type="whole" allowBlank="1" showErrorMessage="1" errorTitle="Ошибка" error="Допускается ввод только неотрицательных целых чисел!" sqref="BO29:BO1126 AU29:AU1126 AN1128:AV1132 BH1128:BP1132">
      <formula1>0</formula1>
      <formula2>9.99999999999999E+23</formula2>
    </dataValidation>
  </dataValidations>
  <pageMargins left="0.67" right="0.51" top="0.47" bottom="0.4" header="0.2" footer="0.2"/>
  <pageSetup paperSize="9" scale="93" fitToHeight="2" orientation="portrait"/>
  <headerFooter>
    <oddHeader>&amp;L&amp;C&amp;R</oddHeader>
    <oddFooter>&amp;L&amp;C&amp;R</oddFooter>
    <evenHeader>&amp;L&amp;C&amp;R</evenHeader>
    <evenFooter>&amp;L&amp;C&amp;R</evenFooter>
  </headerFooter>
  <legacyDrawing r:id="rId1"/>
</worksheet>
</file>

<file path=xl/worksheets/sheet12.xml><?xml version="1.0" encoding="utf-8"?>
<worksheet xmlns="http://schemas.openxmlformats.org/spreadsheetml/2006/main" xmlns:r="http://schemas.openxmlformats.org/officeDocument/2006/relationships">
  <sheetPr>
    <tabColor theme="3" tint="0.79998168889431442"/>
    <pageSetUpPr fitToPage="1"/>
  </sheetPr>
  <dimension ref="A1:CC1511"/>
  <sheetViews>
    <sheetView showGridLines="0" workbookViewId="0">
      <pane xSplit="29" ySplit="28" topLeftCell="AS868" activePane="bottomRight" state="frozen"/>
      <selection pane="topRight" activeCell="AD1" sqref="AD1"/>
      <selection pane="bottomLeft" activeCell="A29" sqref="A29"/>
      <selection pane="bottomRight" activeCell="AA20" sqref="AA20"/>
    </sheetView>
  </sheetViews>
  <sheetFormatPr defaultColWidth="9.140625" defaultRowHeight="11.25" customHeight="1"/>
  <cols>
    <col min="1" max="26" width="21.140625" hidden="1" customWidth="1"/>
    <col min="27" max="27" width="6" customWidth="1"/>
    <col min="28" max="28" width="10" customWidth="1"/>
    <col min="29" max="29" width="45" customWidth="1"/>
    <col min="30" max="30" width="8" customWidth="1"/>
    <col min="31" max="31" width="27" customWidth="1"/>
    <col min="32" max="32" width="13" customWidth="1"/>
    <col min="33" max="34" width="16" customWidth="1"/>
    <col min="35" max="36" width="15" customWidth="1"/>
    <col min="37" max="39" width="18" customWidth="1"/>
    <col min="40" max="47" width="10" customWidth="1"/>
    <col min="48" max="48" width="13" customWidth="1"/>
    <col min="49" max="51" width="20" customWidth="1"/>
    <col min="52" max="54" width="12" customWidth="1"/>
    <col min="55" max="55" width="15.42578125" hidden="1" customWidth="1"/>
    <col min="56" max="57" width="16.7109375" hidden="1" customWidth="1"/>
    <col min="58" max="59" width="15.7109375" hidden="1" customWidth="1"/>
    <col min="60" max="67" width="10.7109375" hidden="1" customWidth="1"/>
    <col min="68" max="68" width="13.7109375" hidden="1" customWidth="1"/>
    <col min="69" max="69" width="12.7109375" hidden="1" customWidth="1"/>
    <col min="70" max="70" width="7.5703125" hidden="1" customWidth="1"/>
    <col min="71" max="81" width="9.140625" hidden="1"/>
  </cols>
  <sheetData>
    <row r="1" spans="4:81" ht="11.25" hidden="1" customHeight="1">
      <c r="AA1" s="90" t="s">
        <v>74</v>
      </c>
      <c r="AB1" s="90" t="s">
        <v>75</v>
      </c>
      <c r="AC1" s="90" t="s">
        <v>76</v>
      </c>
      <c r="AG1" s="90" t="s">
        <v>244</v>
      </c>
      <c r="AH1" s="90" t="s">
        <v>245</v>
      </c>
      <c r="AI1" s="91" t="s">
        <v>246</v>
      </c>
      <c r="AJ1" s="90" t="s">
        <v>247</v>
      </c>
      <c r="AK1" s="91" t="s">
        <v>248</v>
      </c>
      <c r="AL1" s="90" t="s">
        <v>249</v>
      </c>
      <c r="AM1" s="90" t="s">
        <v>250</v>
      </c>
      <c r="AY1" s="91" t="s">
        <v>251</v>
      </c>
      <c r="AZ1" s="91" t="s">
        <v>252</v>
      </c>
      <c r="BA1" s="91" t="s">
        <v>253</v>
      </c>
      <c r="BB1" s="90" t="s">
        <v>254</v>
      </c>
      <c r="BC1" s="91" t="s">
        <v>255</v>
      </c>
      <c r="BQ1" s="90" t="s">
        <v>256</v>
      </c>
      <c r="CB1" s="16" t="s">
        <v>78</v>
      </c>
    </row>
    <row r="2" spans="4:81" ht="11.25" hidden="1" customHeight="1">
      <c r="BC2" s="28" t="b">
        <f>REGION_NAME="Волгоградская область"</f>
        <v>0</v>
      </c>
      <c r="BD2" s="43" t="b">
        <f t="shared" ref="BD2:BQ2" si="0">REPORT_OWNER="Версия регулятора"</f>
        <v>0</v>
      </c>
      <c r="BE2" s="43" t="b">
        <f t="shared" si="0"/>
        <v>0</v>
      </c>
      <c r="BF2" s="43" t="b">
        <f t="shared" si="0"/>
        <v>0</v>
      </c>
      <c r="BG2" s="43" t="b">
        <f t="shared" si="0"/>
        <v>0</v>
      </c>
      <c r="BH2" s="43" t="b">
        <f t="shared" si="0"/>
        <v>0</v>
      </c>
      <c r="BI2" s="43" t="b">
        <f t="shared" si="0"/>
        <v>0</v>
      </c>
      <c r="BJ2" s="43" t="b">
        <f t="shared" si="0"/>
        <v>0</v>
      </c>
      <c r="BK2" s="43" t="b">
        <f t="shared" si="0"/>
        <v>0</v>
      </c>
      <c r="BL2" s="43" t="b">
        <f t="shared" si="0"/>
        <v>0</v>
      </c>
      <c r="BM2" s="43" t="b">
        <f t="shared" si="0"/>
        <v>0</v>
      </c>
      <c r="BN2" s="43" t="b">
        <f t="shared" si="0"/>
        <v>0</v>
      </c>
      <c r="BO2" s="43" t="b">
        <f t="shared" si="0"/>
        <v>0</v>
      </c>
      <c r="BP2" s="43" t="b">
        <f t="shared" si="0"/>
        <v>0</v>
      </c>
      <c r="BQ2" s="43" t="b">
        <f t="shared" si="0"/>
        <v>0</v>
      </c>
    </row>
    <row r="3" spans="4:81" ht="11.25" hidden="1" customHeight="1"/>
    <row r="4" spans="4:81" ht="11.25" hidden="1" customHeight="1">
      <c r="D4" s="15">
        <v>25</v>
      </c>
      <c r="E4" s="15">
        <v>8</v>
      </c>
      <c r="F4" s="15">
        <v>8</v>
      </c>
      <c r="G4" s="15">
        <v>8</v>
      </c>
      <c r="H4" s="15">
        <v>8</v>
      </c>
      <c r="I4" s="15">
        <v>8</v>
      </c>
      <c r="J4" s="15">
        <v>8</v>
      </c>
      <c r="K4" s="15">
        <v>8</v>
      </c>
      <c r="L4" s="15">
        <v>8</v>
      </c>
      <c r="M4" s="15">
        <v>8</v>
      </c>
      <c r="N4" s="15">
        <v>8</v>
      </c>
      <c r="O4" s="15">
        <v>8</v>
      </c>
      <c r="P4" s="15">
        <v>8</v>
      </c>
      <c r="Q4" s="15">
        <v>8</v>
      </c>
      <c r="R4" s="15">
        <v>8</v>
      </c>
      <c r="S4" s="15">
        <v>8</v>
      </c>
      <c r="T4" s="15">
        <v>8</v>
      </c>
      <c r="U4" s="15">
        <v>8</v>
      </c>
      <c r="V4" s="15">
        <v>8</v>
      </c>
      <c r="W4" s="15">
        <v>8</v>
      </c>
      <c r="X4" s="15">
        <v>8</v>
      </c>
      <c r="Y4" s="15">
        <v>8</v>
      </c>
      <c r="Z4" s="15">
        <v>8</v>
      </c>
      <c r="AA4" s="15">
        <v>6</v>
      </c>
      <c r="AB4" s="15">
        <v>10</v>
      </c>
      <c r="AC4" s="15">
        <v>45</v>
      </c>
      <c r="AD4" s="15">
        <v>8</v>
      </c>
      <c r="AE4" s="15">
        <v>27</v>
      </c>
      <c r="AF4" s="15">
        <v>13</v>
      </c>
      <c r="AG4" s="15">
        <v>16</v>
      </c>
      <c r="AH4" s="15">
        <v>16</v>
      </c>
      <c r="AI4" s="15">
        <v>15</v>
      </c>
      <c r="AJ4" s="15">
        <v>15</v>
      </c>
      <c r="AK4" s="15">
        <v>18</v>
      </c>
      <c r="AL4" s="15">
        <v>18</v>
      </c>
      <c r="AM4" s="15">
        <v>18</v>
      </c>
      <c r="AN4" s="15">
        <v>10</v>
      </c>
      <c r="AO4" s="15">
        <v>10</v>
      </c>
      <c r="AP4" s="15">
        <v>10</v>
      </c>
      <c r="AQ4" s="15">
        <v>10</v>
      </c>
      <c r="AR4" s="15">
        <v>10</v>
      </c>
      <c r="AS4" s="15">
        <v>10</v>
      </c>
      <c r="AT4" s="15">
        <v>10</v>
      </c>
      <c r="AU4" s="15">
        <v>10</v>
      </c>
      <c r="AV4" s="15">
        <v>13</v>
      </c>
      <c r="AW4" s="15">
        <v>20</v>
      </c>
      <c r="AX4" s="15">
        <v>20</v>
      </c>
      <c r="AY4" s="15">
        <v>20</v>
      </c>
      <c r="AZ4" s="15">
        <v>12</v>
      </c>
      <c r="BA4" s="15">
        <v>12</v>
      </c>
      <c r="BB4" s="15">
        <v>12</v>
      </c>
      <c r="BC4" s="15">
        <v>0</v>
      </c>
      <c r="BD4" s="15">
        <v>16</v>
      </c>
      <c r="BE4" s="15">
        <v>16</v>
      </c>
      <c r="BF4" s="15">
        <v>15</v>
      </c>
      <c r="BG4" s="15">
        <v>15</v>
      </c>
      <c r="BH4" s="15">
        <v>10</v>
      </c>
      <c r="BI4" s="15">
        <v>10</v>
      </c>
      <c r="BJ4" s="15">
        <v>10</v>
      </c>
      <c r="BK4" s="15">
        <v>10</v>
      </c>
      <c r="BL4" s="15">
        <v>10</v>
      </c>
      <c r="BM4" s="15">
        <v>10</v>
      </c>
      <c r="BN4" s="15">
        <v>10</v>
      </c>
      <c r="BO4" s="15">
        <v>10</v>
      </c>
      <c r="BP4" s="15">
        <v>13</v>
      </c>
      <c r="BQ4" s="15">
        <v>12</v>
      </c>
      <c r="BR4" s="16">
        <v>0</v>
      </c>
      <c r="BS4" s="16">
        <v>0</v>
      </c>
      <c r="BT4" s="16">
        <v>0</v>
      </c>
      <c r="BU4" s="16">
        <v>0</v>
      </c>
      <c r="BV4" s="16">
        <v>0</v>
      </c>
      <c r="BW4" s="16">
        <v>0</v>
      </c>
      <c r="BX4" s="16">
        <v>0</v>
      </c>
      <c r="BY4" s="16">
        <v>0</v>
      </c>
      <c r="BZ4" s="16">
        <v>0</v>
      </c>
      <c r="CA4" s="16">
        <v>0</v>
      </c>
      <c r="CB4" s="16">
        <v>0</v>
      </c>
      <c r="CC4" s="16">
        <v>0</v>
      </c>
    </row>
    <row r="5" spans="4:81" ht="11.25" hidden="1" customHeight="1">
      <c r="D5" s="15">
        <v>25</v>
      </c>
    </row>
    <row r="6" spans="4:81" ht="11.25" hidden="1" customHeight="1">
      <c r="D6" s="15">
        <v>25</v>
      </c>
    </row>
    <row r="7" spans="4:81" ht="11.25" hidden="1" customHeight="1">
      <c r="D7" s="15">
        <v>25</v>
      </c>
    </row>
    <row r="8" spans="4:81" ht="73.5" hidden="1" customHeight="1">
      <c r="D8" s="15">
        <v>25</v>
      </c>
      <c r="AB8" s="179"/>
      <c r="AC8" s="179"/>
      <c r="AJ8" s="179"/>
      <c r="AK8" s="179"/>
      <c r="AL8" s="179"/>
      <c r="AM8" s="179"/>
    </row>
    <row r="9" spans="4:81" ht="73.5" hidden="1" customHeight="1">
      <c r="D9" s="15">
        <v>25</v>
      </c>
    </row>
    <row r="10" spans="4:81" ht="73.5" hidden="1" customHeight="1">
      <c r="D10" s="15">
        <v>25</v>
      </c>
    </row>
    <row r="11" spans="4:81" ht="73.5" hidden="1" customHeight="1">
      <c r="D11" s="15">
        <v>25</v>
      </c>
    </row>
    <row r="12" spans="4:81" ht="73.5" hidden="1" customHeight="1">
      <c r="D12" s="15">
        <v>25</v>
      </c>
    </row>
    <row r="13" spans="4:81" ht="73.5" hidden="1" customHeight="1">
      <c r="D13" s="15">
        <v>25</v>
      </c>
    </row>
    <row r="14" spans="4:81" ht="73.5" hidden="1" customHeight="1">
      <c r="D14" s="15">
        <v>25</v>
      </c>
    </row>
    <row r="15" spans="4:81" ht="73.5" hidden="1" customHeight="1">
      <c r="D15" s="15">
        <v>25</v>
      </c>
    </row>
    <row r="16" spans="4:81" ht="73.5" hidden="1" customHeight="1">
      <c r="D16" s="15">
        <v>25</v>
      </c>
    </row>
    <row r="17" spans="1:81" ht="73.5" hidden="1" customHeight="1">
      <c r="D17" s="15">
        <v>25</v>
      </c>
    </row>
    <row r="18" spans="1:81" ht="73.5" hidden="1" customHeight="1">
      <c r="D18" s="15">
        <v>25</v>
      </c>
    </row>
    <row r="19" spans="1:81" ht="73.5" hidden="1" customHeight="1">
      <c r="D19" s="15">
        <v>25</v>
      </c>
    </row>
    <row r="20" spans="1:81" ht="15.75" customHeight="1">
      <c r="D20" s="15">
        <v>15</v>
      </c>
    </row>
    <row r="21" spans="1:81" ht="36.75" customHeight="1">
      <c r="D21" s="15">
        <v>35</v>
      </c>
      <c r="AB21" s="224" t="str">
        <f>ORG</f>
        <v>МУП "Ульяновская городская электросеть"</v>
      </c>
      <c r="AC21" s="179"/>
      <c r="AD21" s="179"/>
    </row>
    <row r="22" spans="1:81" ht="40.9" customHeight="1">
      <c r="D22" s="15">
        <v>39</v>
      </c>
      <c r="AB22" s="200" t="str">
        <f>"Форма 8.1. Журнал учета данных первичной информации по всем прекращениям передачи электрической энергии, произошедших на объектах сетевой организации "&amp;PRD-4&amp;" год"</f>
        <v>Форма 8.1. Журнал учета данных первичной информации по всем прекращениям передачи электрической энергии, произошедших на объектах сетевой организации 2021 год</v>
      </c>
      <c r="AC22" s="200"/>
      <c r="AD22" s="200"/>
      <c r="AE22" s="117"/>
      <c r="AF22" s="117"/>
      <c r="AG22" s="117"/>
      <c r="AH22" s="117"/>
      <c r="AI22" s="117"/>
      <c r="AJ22" s="117"/>
      <c r="AK22" s="117"/>
      <c r="AL22" s="117"/>
      <c r="AM22" s="117"/>
      <c r="AN22" s="117"/>
      <c r="AO22" s="117"/>
      <c r="AP22" s="117"/>
      <c r="AQ22" s="117"/>
      <c r="AR22" s="117"/>
      <c r="AS22" s="117"/>
      <c r="AT22" s="117"/>
      <c r="AU22" s="117"/>
      <c r="AV22" s="117"/>
      <c r="AW22" s="117"/>
      <c r="AX22" s="117"/>
      <c r="AY22" s="117"/>
      <c r="AZ22" s="117"/>
      <c r="BA22" s="117"/>
      <c r="BB22" s="117"/>
      <c r="BC22" s="118"/>
    </row>
    <row r="23" spans="1:81" ht="5.45" customHeight="1">
      <c r="D23" s="15">
        <v>5.25</v>
      </c>
    </row>
    <row r="24" spans="1:81" ht="26.85" customHeight="1">
      <c r="D24" s="15">
        <v>25.5</v>
      </c>
      <c r="AB24" s="207" t="s">
        <v>257</v>
      </c>
      <c r="AC24" s="207"/>
      <c r="AD24" s="207"/>
      <c r="AE24" s="207"/>
      <c r="AF24" s="207"/>
      <c r="AG24" s="207"/>
      <c r="AH24" s="207"/>
      <c r="AI24" s="207"/>
      <c r="AJ24" s="207"/>
      <c r="AK24" s="207" t="s">
        <v>258</v>
      </c>
      <c r="AL24" s="207"/>
      <c r="AM24" s="207"/>
      <c r="AN24" s="207"/>
      <c r="AO24" s="207"/>
      <c r="AP24" s="207"/>
      <c r="AQ24" s="207"/>
      <c r="AR24" s="207"/>
      <c r="AS24" s="207"/>
      <c r="AT24" s="207"/>
      <c r="AU24" s="207"/>
      <c r="AV24" s="207"/>
      <c r="AW24" s="207"/>
      <c r="AX24" s="207" t="s">
        <v>259</v>
      </c>
      <c r="AY24" s="207" t="s">
        <v>260</v>
      </c>
      <c r="AZ24" s="207"/>
      <c r="BA24" s="207"/>
      <c r="BB24" s="207" t="s">
        <v>261</v>
      </c>
      <c r="BC24" s="207" t="s">
        <v>262</v>
      </c>
      <c r="BD24" s="219" t="s">
        <v>263</v>
      </c>
      <c r="BE24" s="220"/>
      <c r="BF24" s="220"/>
      <c r="BG24" s="220"/>
      <c r="BH24" s="220"/>
      <c r="BI24" s="220"/>
      <c r="BJ24" s="220"/>
      <c r="BK24" s="220"/>
      <c r="BL24" s="220"/>
      <c r="BM24" s="220"/>
      <c r="BN24" s="220"/>
      <c r="BO24" s="220"/>
      <c r="BP24" s="220"/>
      <c r="BQ24" s="220"/>
    </row>
    <row r="25" spans="1:81" ht="31.5" customHeight="1">
      <c r="D25" s="15">
        <v>30</v>
      </c>
      <c r="AB25" s="207" t="s">
        <v>79</v>
      </c>
      <c r="AC25" s="207" t="s">
        <v>264</v>
      </c>
      <c r="AD25" s="207" t="s">
        <v>265</v>
      </c>
      <c r="AE25" s="207" t="s">
        <v>266</v>
      </c>
      <c r="AF25" s="207" t="s">
        <v>267</v>
      </c>
      <c r="AG25" s="207" t="s">
        <v>268</v>
      </c>
      <c r="AH25" s="207" t="s">
        <v>269</v>
      </c>
      <c r="AI25" s="207" t="s">
        <v>270</v>
      </c>
      <c r="AJ25" s="207" t="s">
        <v>271</v>
      </c>
      <c r="AK25" s="207" t="s">
        <v>272</v>
      </c>
      <c r="AL25" s="207" t="s">
        <v>273</v>
      </c>
      <c r="AM25" s="207" t="s">
        <v>274</v>
      </c>
      <c r="AN25" s="207" t="s">
        <v>275</v>
      </c>
      <c r="AO25" s="207"/>
      <c r="AP25" s="207"/>
      <c r="AQ25" s="207"/>
      <c r="AR25" s="207"/>
      <c r="AS25" s="207"/>
      <c r="AT25" s="207"/>
      <c r="AU25" s="207"/>
      <c r="AV25" s="207"/>
      <c r="AW25" s="207" t="s">
        <v>276</v>
      </c>
      <c r="AX25" s="207"/>
      <c r="AY25" s="207" t="s">
        <v>277</v>
      </c>
      <c r="AZ25" s="207" t="s">
        <v>278</v>
      </c>
      <c r="BA25" s="207" t="s">
        <v>279</v>
      </c>
      <c r="BB25" s="207"/>
      <c r="BC25" s="207"/>
      <c r="BD25" s="207" t="s">
        <v>268</v>
      </c>
      <c r="BE25" s="207" t="s">
        <v>269</v>
      </c>
      <c r="BF25" s="207" t="s">
        <v>270</v>
      </c>
      <c r="BG25" s="207" t="s">
        <v>271</v>
      </c>
      <c r="BH25" s="207" t="s">
        <v>275</v>
      </c>
      <c r="BI25" s="207"/>
      <c r="BJ25" s="207"/>
      <c r="BK25" s="207"/>
      <c r="BL25" s="207"/>
      <c r="BM25" s="207"/>
      <c r="BN25" s="207"/>
      <c r="BO25" s="207"/>
      <c r="BP25" s="207"/>
      <c r="BQ25" s="207" t="s">
        <v>11782</v>
      </c>
    </row>
    <row r="26" spans="1:81" ht="42.6" customHeight="1">
      <c r="D26" s="15">
        <v>40.5</v>
      </c>
      <c r="AB26" s="207"/>
      <c r="AC26" s="207" t="s">
        <v>92</v>
      </c>
      <c r="AD26" s="207" t="s">
        <v>108</v>
      </c>
      <c r="AE26" s="207" t="s">
        <v>110</v>
      </c>
      <c r="AF26" s="207">
        <v>5</v>
      </c>
      <c r="AG26" s="207">
        <v>6</v>
      </c>
      <c r="AH26" s="207"/>
      <c r="AI26" s="207">
        <v>8</v>
      </c>
      <c r="AJ26" s="207">
        <v>9</v>
      </c>
      <c r="AK26" s="207">
        <v>10</v>
      </c>
      <c r="AL26" s="207" t="s">
        <v>140</v>
      </c>
      <c r="AM26" s="207" t="s">
        <v>141</v>
      </c>
      <c r="AN26" s="207" t="s">
        <v>280</v>
      </c>
      <c r="AO26" s="223" t="s">
        <v>281</v>
      </c>
      <c r="AP26" s="223"/>
      <c r="AQ26" s="223"/>
      <c r="AR26" s="223" t="s">
        <v>282</v>
      </c>
      <c r="AS26" s="223"/>
      <c r="AT26" s="223"/>
      <c r="AU26" s="223"/>
      <c r="AV26" s="207" t="s">
        <v>283</v>
      </c>
      <c r="AW26" s="207"/>
      <c r="AX26" s="207"/>
      <c r="AY26" s="207"/>
      <c r="AZ26" s="207"/>
      <c r="BA26" s="207"/>
      <c r="BB26" s="207"/>
      <c r="BC26" s="207"/>
      <c r="BD26" s="207">
        <v>6</v>
      </c>
      <c r="BE26" s="207"/>
      <c r="BF26" s="207">
        <v>8</v>
      </c>
      <c r="BG26" s="207">
        <v>9</v>
      </c>
      <c r="BH26" s="207" t="s">
        <v>280</v>
      </c>
      <c r="BI26" s="223" t="s">
        <v>281</v>
      </c>
      <c r="BJ26" s="223"/>
      <c r="BK26" s="223"/>
      <c r="BL26" s="223" t="s">
        <v>282</v>
      </c>
      <c r="BM26" s="223"/>
      <c r="BN26" s="223"/>
      <c r="BO26" s="223"/>
      <c r="BP26" s="207" t="s">
        <v>283</v>
      </c>
      <c r="BQ26" s="207"/>
    </row>
    <row r="27" spans="1:81" ht="63" customHeight="1">
      <c r="D27" s="15">
        <v>60</v>
      </c>
      <c r="AB27" s="207"/>
      <c r="AC27" s="207"/>
      <c r="AD27" s="207"/>
      <c r="AE27" s="207"/>
      <c r="AF27" s="207"/>
      <c r="AG27" s="207"/>
      <c r="AH27" s="207"/>
      <c r="AI27" s="207"/>
      <c r="AJ27" s="207"/>
      <c r="AK27" s="207"/>
      <c r="AL27" s="207"/>
      <c r="AM27" s="207"/>
      <c r="AN27" s="207"/>
      <c r="AO27" s="46" t="s">
        <v>284</v>
      </c>
      <c r="AP27" s="46" t="s">
        <v>285</v>
      </c>
      <c r="AQ27" s="46" t="s">
        <v>286</v>
      </c>
      <c r="AR27" s="46" t="s">
        <v>287</v>
      </c>
      <c r="AS27" s="46" t="s">
        <v>288</v>
      </c>
      <c r="AT27" s="46" t="s">
        <v>289</v>
      </c>
      <c r="AU27" s="46" t="s">
        <v>290</v>
      </c>
      <c r="AV27" s="207"/>
      <c r="AW27" s="207"/>
      <c r="AX27" s="207"/>
      <c r="AY27" s="207"/>
      <c r="AZ27" s="207"/>
      <c r="BA27" s="207"/>
      <c r="BB27" s="207"/>
      <c r="BC27" s="207"/>
      <c r="BD27" s="207"/>
      <c r="BE27" s="207"/>
      <c r="BF27" s="207"/>
      <c r="BG27" s="207"/>
      <c r="BH27" s="207"/>
      <c r="BI27" s="46" t="s">
        <v>284</v>
      </c>
      <c r="BJ27" s="46" t="s">
        <v>285</v>
      </c>
      <c r="BK27" s="46" t="s">
        <v>286</v>
      </c>
      <c r="BL27" s="46" t="s">
        <v>287</v>
      </c>
      <c r="BM27" s="46" t="s">
        <v>288</v>
      </c>
      <c r="BN27" s="46" t="s">
        <v>289</v>
      </c>
      <c r="BO27" s="46" t="s">
        <v>290</v>
      </c>
      <c r="BP27" s="207"/>
      <c r="BQ27" s="207"/>
    </row>
    <row r="28" spans="1:81" ht="11.85" customHeight="1">
      <c r="D28" s="15">
        <v>11.25</v>
      </c>
      <c r="AB28" s="93">
        <v>1</v>
      </c>
      <c r="AC28" s="93">
        <v>2</v>
      </c>
      <c r="AD28" s="93">
        <v>3</v>
      </c>
      <c r="AE28" s="93">
        <v>4</v>
      </c>
      <c r="AF28" s="93">
        <v>5</v>
      </c>
      <c r="AG28" s="93">
        <v>6</v>
      </c>
      <c r="AH28" s="93">
        <v>7</v>
      </c>
      <c r="AI28" s="93">
        <v>8</v>
      </c>
      <c r="AJ28" s="93">
        <v>9</v>
      </c>
      <c r="AK28" s="93">
        <v>10</v>
      </c>
      <c r="AL28" s="93">
        <v>11</v>
      </c>
      <c r="AM28" s="93">
        <v>12</v>
      </c>
      <c r="AN28" s="93">
        <v>13</v>
      </c>
      <c r="AO28" s="93">
        <v>14</v>
      </c>
      <c r="AP28" s="93">
        <v>15</v>
      </c>
      <c r="AQ28" s="93">
        <v>16</v>
      </c>
      <c r="AR28" s="93">
        <v>17</v>
      </c>
      <c r="AS28" s="93">
        <v>18</v>
      </c>
      <c r="AT28" s="93">
        <v>19</v>
      </c>
      <c r="AU28" s="93">
        <v>20</v>
      </c>
      <c r="AV28" s="93">
        <v>21</v>
      </c>
      <c r="AW28" s="93">
        <v>22</v>
      </c>
      <c r="AX28" s="93">
        <v>23</v>
      </c>
      <c r="AY28" s="93">
        <v>24</v>
      </c>
      <c r="AZ28" s="93">
        <v>25</v>
      </c>
      <c r="BA28" s="93">
        <v>26</v>
      </c>
      <c r="BB28" s="93">
        <v>27</v>
      </c>
      <c r="BC28" s="93" t="s">
        <v>173</v>
      </c>
      <c r="BD28" s="93" t="s">
        <v>114</v>
      </c>
      <c r="BE28" s="93" t="s">
        <v>116</v>
      </c>
      <c r="BF28" s="93" t="s">
        <v>118</v>
      </c>
      <c r="BG28" s="93" t="s">
        <v>137</v>
      </c>
      <c r="BH28" s="93" t="s">
        <v>143</v>
      </c>
      <c r="BI28" s="93" t="s">
        <v>145</v>
      </c>
      <c r="BJ28" s="93" t="s">
        <v>147</v>
      </c>
      <c r="BK28" s="93" t="s">
        <v>149</v>
      </c>
      <c r="BL28" s="93" t="s">
        <v>151</v>
      </c>
      <c r="BM28" s="93" t="s">
        <v>153</v>
      </c>
      <c r="BN28" s="93" t="s">
        <v>155</v>
      </c>
      <c r="BO28" s="93" t="s">
        <v>157</v>
      </c>
      <c r="BP28" s="93" t="s">
        <v>159</v>
      </c>
      <c r="BQ28" s="93" t="s">
        <v>171</v>
      </c>
    </row>
    <row r="29" spans="1:81" ht="15" hidden="1" customHeight="1">
      <c r="A29" s="37" t="s">
        <v>291</v>
      </c>
      <c r="B29" s="37" t="b">
        <f>AB29&lt;&gt;"1.0"</f>
        <v>0</v>
      </c>
      <c r="D29" s="37">
        <v>15</v>
      </c>
      <c r="AA29" s="38" t="s">
        <v>83</v>
      </c>
      <c r="AB29" s="24" t="s">
        <v>292</v>
      </c>
      <c r="AC29" s="152"/>
      <c r="AD29" s="153"/>
      <c r="AE29" s="152"/>
      <c r="AF29" s="154"/>
      <c r="AG29" s="155"/>
      <c r="AH29" s="155"/>
      <c r="AI29" s="156"/>
      <c r="AJ29" s="157"/>
      <c r="AK29" s="153"/>
      <c r="AL29" s="152"/>
      <c r="AM29" s="152"/>
      <c r="AN29" s="73">
        <f t="shared" ref="AN29:AN92" si="1">SUM(AO29:AQ29,AV29)</f>
        <v>0</v>
      </c>
      <c r="AO29" s="145"/>
      <c r="AP29" s="145"/>
      <c r="AQ29" s="145"/>
      <c r="AR29" s="145"/>
      <c r="AS29" s="145"/>
      <c r="AT29" s="145"/>
      <c r="AU29" s="73">
        <f t="shared" ref="AU29:AU92" si="2">AN29-AR29-AS29-AT29-AV29</f>
        <v>0</v>
      </c>
      <c r="AV29" s="145"/>
      <c r="AW29" s="158"/>
      <c r="AX29" s="152"/>
      <c r="AY29" s="152"/>
      <c r="AZ29" s="159"/>
      <c r="BA29" s="159"/>
      <c r="BB29" s="145"/>
      <c r="BC29" s="159"/>
      <c r="BD29" s="153" t="str">
        <f t="shared" ref="BD29:BD92" si="3">""&amp;AG29</f>
        <v/>
      </c>
      <c r="BE29" s="153" t="str">
        <f t="shared" ref="BE29:BE92" si="4">""&amp;AH29</f>
        <v/>
      </c>
      <c r="BF29" s="160" t="str">
        <f t="shared" ref="BF29:BF92" si="5">""&amp;AI29</f>
        <v/>
      </c>
      <c r="BG29" s="161">
        <f t="shared" ref="BG29:BG92" si="6">AJ29</f>
        <v>0</v>
      </c>
      <c r="BH29" s="73">
        <f t="shared" ref="BH29:BH92" si="7">SUM(BI29:BK29,BP29)</f>
        <v>0</v>
      </c>
      <c r="BI29" s="162">
        <f t="shared" ref="BI29:BI92" si="8">AO29</f>
        <v>0</v>
      </c>
      <c r="BJ29" s="162">
        <f t="shared" ref="BJ29:BJ92" si="9">AP29</f>
        <v>0</v>
      </c>
      <c r="BK29" s="162">
        <f t="shared" ref="BK29:BK92" si="10">AQ29</f>
        <v>0</v>
      </c>
      <c r="BL29" s="162">
        <f t="shared" ref="BL29:BL92" si="11">AR29</f>
        <v>0</v>
      </c>
      <c r="BM29" s="162">
        <f t="shared" ref="BM29:BM92" si="12">AS29</f>
        <v>0</v>
      </c>
      <c r="BN29" s="162">
        <f t="shared" ref="BN29:BN92" si="13">AT29</f>
        <v>0</v>
      </c>
      <c r="BO29" s="73">
        <f t="shared" ref="BO29:BO92" si="14">BH29-BL29-BM29-BN29-BP29</f>
        <v>0</v>
      </c>
      <c r="BP29" s="162">
        <f t="shared" ref="BP29:BP92" si="15">AV29</f>
        <v>0</v>
      </c>
      <c r="BQ29" s="162">
        <f t="shared" ref="BQ29:BQ92" si="16">BB29</f>
        <v>0</v>
      </c>
      <c r="BT29" s="101">
        <f t="shared" ref="BT29:BT92" si="17">IF(AND(AI29="В",BB29=1),SUMPRODUCT(AN29,AJ29),0)</f>
        <v>0</v>
      </c>
      <c r="BU29" s="101">
        <f t="shared" ref="BU29:BU92" si="18">IF(AND(AI29="В",BB29=1),AN29,0)</f>
        <v>0</v>
      </c>
      <c r="BV29" s="101">
        <f t="shared" ref="BV29:BV92" si="19">IF(AI29="П",SUMPRODUCT(AN29,AJ29),0)</f>
        <v>0</v>
      </c>
      <c r="BW29" s="101">
        <f t="shared" ref="BW29:BW92" si="20">IF(AI29="П",AN29,0)</f>
        <v>0</v>
      </c>
      <c r="BX29" s="102">
        <f t="shared" ref="BX29:BX92" si="21">IF(AND(BE29="В",BP29=1),SUMPRODUCT(BF29,BG29),0)</f>
        <v>0</v>
      </c>
      <c r="BY29" s="102">
        <f t="shared" ref="BY29:BY92" si="22">IF(AND(BE29="В",BP29=1),BG29,0)</f>
        <v>0</v>
      </c>
      <c r="BZ29" s="102">
        <f t="shared" ref="BZ29:BZ92" si="23">IF(BE29="П",SUMPRODUCT(BF29,BG29),0)</f>
        <v>0</v>
      </c>
      <c r="CA29" s="102">
        <f t="shared" ref="CA29:CA92" si="24">IF(BE29="П",BG29,0)</f>
        <v>0</v>
      </c>
      <c r="CB29" s="179"/>
    </row>
    <row r="30" spans="1:81" ht="15.75" customHeight="1">
      <c r="A30" s="163" t="s">
        <v>291</v>
      </c>
      <c r="B30" s="163"/>
      <c r="C30" s="164"/>
      <c r="D30" s="163">
        <v>15</v>
      </c>
      <c r="E30" s="164"/>
      <c r="F30" s="164"/>
      <c r="G30" s="164"/>
      <c r="H30" s="164"/>
      <c r="I30" s="164"/>
      <c r="J30" s="164"/>
      <c r="K30" s="164"/>
      <c r="L30" s="164"/>
      <c r="M30" s="164"/>
      <c r="N30" s="164"/>
      <c r="O30" s="164"/>
      <c r="P30" s="164"/>
      <c r="Q30" s="164"/>
      <c r="R30" s="164"/>
      <c r="S30" s="164"/>
      <c r="T30" s="164"/>
      <c r="U30" s="164"/>
      <c r="V30" s="164"/>
      <c r="W30" s="164"/>
      <c r="X30" s="164"/>
      <c r="Y30" s="164"/>
      <c r="Z30" s="164"/>
      <c r="AA30" s="165" t="s">
        <v>83</v>
      </c>
      <c r="AB30" s="166" t="s">
        <v>122</v>
      </c>
      <c r="AC30" s="94" t="s">
        <v>90</v>
      </c>
      <c r="AD30" s="95" t="s">
        <v>293</v>
      </c>
      <c r="AE30" s="94" t="s">
        <v>1828</v>
      </c>
      <c r="AF30" s="96" t="s">
        <v>345</v>
      </c>
      <c r="AG30" s="22" t="s">
        <v>11783</v>
      </c>
      <c r="AH30" s="22" t="s">
        <v>11784</v>
      </c>
      <c r="AI30" s="97" t="s">
        <v>309</v>
      </c>
      <c r="AJ30" s="98">
        <v>2.1</v>
      </c>
      <c r="AK30" s="95" t="s">
        <v>1831</v>
      </c>
      <c r="AL30" s="94"/>
      <c r="AM30" s="94" t="s">
        <v>11785</v>
      </c>
      <c r="AN30" s="167">
        <f t="shared" si="1"/>
        <v>200</v>
      </c>
      <c r="AO30" s="49">
        <v>3</v>
      </c>
      <c r="AP30" s="49">
        <v>7</v>
      </c>
      <c r="AQ30" s="49">
        <v>187</v>
      </c>
      <c r="AR30" s="49">
        <v>0</v>
      </c>
      <c r="AS30" s="49">
        <v>0</v>
      </c>
      <c r="AT30" s="49">
        <v>25</v>
      </c>
      <c r="AU30" s="167">
        <f t="shared" si="2"/>
        <v>172</v>
      </c>
      <c r="AV30" s="49">
        <v>3</v>
      </c>
      <c r="AW30" s="99">
        <v>623.54</v>
      </c>
      <c r="AX30" s="94" t="s">
        <v>3853</v>
      </c>
      <c r="AY30" s="94" t="s">
        <v>11786</v>
      </c>
      <c r="AZ30" s="100" t="s">
        <v>312</v>
      </c>
      <c r="BA30" s="100" t="s">
        <v>639</v>
      </c>
      <c r="BB30" s="49">
        <v>0</v>
      </c>
      <c r="BC30" s="159"/>
      <c r="BD30" s="153" t="str">
        <f t="shared" si="3"/>
        <v>11,38 2021.01.02</v>
      </c>
      <c r="BE30" s="153" t="str">
        <f t="shared" si="4"/>
        <v>13,44 2021.01.02</v>
      </c>
      <c r="BF30" s="160" t="str">
        <f t="shared" si="5"/>
        <v>В</v>
      </c>
      <c r="BG30" s="161">
        <f t="shared" si="6"/>
        <v>2.1</v>
      </c>
      <c r="BH30" s="167">
        <f t="shared" si="7"/>
        <v>200</v>
      </c>
      <c r="BI30" s="162">
        <f t="shared" si="8"/>
        <v>3</v>
      </c>
      <c r="BJ30" s="162">
        <f t="shared" si="9"/>
        <v>7</v>
      </c>
      <c r="BK30" s="162">
        <f t="shared" si="10"/>
        <v>187</v>
      </c>
      <c r="BL30" s="162">
        <f t="shared" si="11"/>
        <v>0</v>
      </c>
      <c r="BM30" s="162">
        <f t="shared" si="12"/>
        <v>0</v>
      </c>
      <c r="BN30" s="162">
        <f t="shared" si="13"/>
        <v>25</v>
      </c>
      <c r="BO30" s="167">
        <f t="shared" si="14"/>
        <v>172</v>
      </c>
      <c r="BP30" s="162">
        <f t="shared" si="15"/>
        <v>3</v>
      </c>
      <c r="BQ30" s="168">
        <f t="shared" si="16"/>
        <v>0</v>
      </c>
      <c r="BR30" s="164"/>
      <c r="BS30" s="164"/>
      <c r="BT30" s="169">
        <f t="shared" si="17"/>
        <v>0</v>
      </c>
      <c r="BU30" s="169">
        <f t="shared" si="18"/>
        <v>0</v>
      </c>
      <c r="BV30" s="169">
        <f t="shared" si="19"/>
        <v>0</v>
      </c>
      <c r="BW30" s="169">
        <f t="shared" si="20"/>
        <v>0</v>
      </c>
      <c r="BX30" s="170">
        <f t="shared" si="21"/>
        <v>0</v>
      </c>
      <c r="BY30" s="170">
        <f t="shared" si="22"/>
        <v>0</v>
      </c>
      <c r="BZ30" s="170">
        <f t="shared" si="23"/>
        <v>0</v>
      </c>
      <c r="CA30" s="170">
        <f t="shared" si="24"/>
        <v>0</v>
      </c>
      <c r="CB30" s="215"/>
      <c r="CC30" s="164"/>
    </row>
    <row r="31" spans="1:81" s="172" customFormat="1" ht="15.75" customHeight="1">
      <c r="A31" s="163" t="s">
        <v>291</v>
      </c>
      <c r="B31" s="163"/>
      <c r="D31" s="163">
        <v>15</v>
      </c>
      <c r="AA31" s="165" t="s">
        <v>83</v>
      </c>
      <c r="AB31" s="166" t="s">
        <v>124</v>
      </c>
      <c r="AC31" s="94" t="s">
        <v>108</v>
      </c>
      <c r="AD31" s="95" t="s">
        <v>293</v>
      </c>
      <c r="AE31" s="94" t="s">
        <v>5022</v>
      </c>
      <c r="AF31" s="96" t="s">
        <v>345</v>
      </c>
      <c r="AG31" s="22" t="s">
        <v>11787</v>
      </c>
      <c r="AH31" s="22" t="s">
        <v>11788</v>
      </c>
      <c r="AI31" s="97" t="s">
        <v>309</v>
      </c>
      <c r="AJ31" s="98">
        <v>1.23</v>
      </c>
      <c r="AK31" s="95" t="s">
        <v>5024</v>
      </c>
      <c r="AL31" s="94"/>
      <c r="AM31" s="94" t="s">
        <v>11789</v>
      </c>
      <c r="AN31" s="167">
        <f t="shared" si="1"/>
        <v>839</v>
      </c>
      <c r="AO31" s="49">
        <v>0</v>
      </c>
      <c r="AP31" s="49">
        <v>2</v>
      </c>
      <c r="AQ31" s="49">
        <v>830</v>
      </c>
      <c r="AR31" s="49">
        <v>0</v>
      </c>
      <c r="AS31" s="49">
        <v>0</v>
      </c>
      <c r="AT31" s="49">
        <v>12</v>
      </c>
      <c r="AU31" s="167">
        <f t="shared" si="2"/>
        <v>820</v>
      </c>
      <c r="AV31" s="49">
        <v>7</v>
      </c>
      <c r="AW31" s="99">
        <v>311.77</v>
      </c>
      <c r="AX31" s="94" t="s">
        <v>11790</v>
      </c>
      <c r="AY31" s="94" t="s">
        <v>11791</v>
      </c>
      <c r="AZ31" s="100" t="s">
        <v>501</v>
      </c>
      <c r="BA31" s="100" t="s">
        <v>639</v>
      </c>
      <c r="BB31" s="49">
        <v>1</v>
      </c>
      <c r="BC31" s="159"/>
      <c r="BD31" s="153" t="str">
        <f t="shared" si="3"/>
        <v>03,33 2021.01.06</v>
      </c>
      <c r="BE31" s="153" t="str">
        <f t="shared" si="4"/>
        <v>04,47 2021.01.06</v>
      </c>
      <c r="BF31" s="160" t="str">
        <f t="shared" si="5"/>
        <v>В</v>
      </c>
      <c r="BG31" s="161">
        <f t="shared" si="6"/>
        <v>1.23</v>
      </c>
      <c r="BH31" s="167">
        <f t="shared" si="7"/>
        <v>839</v>
      </c>
      <c r="BI31" s="162">
        <f t="shared" si="8"/>
        <v>0</v>
      </c>
      <c r="BJ31" s="162">
        <f t="shared" si="9"/>
        <v>2</v>
      </c>
      <c r="BK31" s="162">
        <f t="shared" si="10"/>
        <v>830</v>
      </c>
      <c r="BL31" s="162">
        <f t="shared" si="11"/>
        <v>0</v>
      </c>
      <c r="BM31" s="162">
        <f t="shared" si="12"/>
        <v>0</v>
      </c>
      <c r="BN31" s="162">
        <f t="shared" si="13"/>
        <v>12</v>
      </c>
      <c r="BO31" s="167">
        <f t="shared" si="14"/>
        <v>820</v>
      </c>
      <c r="BP31" s="162">
        <f t="shared" si="15"/>
        <v>7</v>
      </c>
      <c r="BQ31" s="168">
        <f t="shared" si="16"/>
        <v>1</v>
      </c>
      <c r="BT31" s="169">
        <f t="shared" si="17"/>
        <v>1031.97</v>
      </c>
      <c r="BU31" s="169">
        <f t="shared" si="18"/>
        <v>839</v>
      </c>
      <c r="BV31" s="169">
        <f t="shared" si="19"/>
        <v>0</v>
      </c>
      <c r="BW31" s="169">
        <f t="shared" si="20"/>
        <v>0</v>
      </c>
      <c r="BX31" s="170">
        <f t="shared" si="21"/>
        <v>0</v>
      </c>
      <c r="BY31" s="170">
        <f t="shared" si="22"/>
        <v>0</v>
      </c>
      <c r="BZ31" s="170">
        <f t="shared" si="23"/>
        <v>0</v>
      </c>
      <c r="CA31" s="170">
        <f t="shared" si="24"/>
        <v>0</v>
      </c>
      <c r="CB31" s="216"/>
    </row>
    <row r="32" spans="1:81" s="172" customFormat="1" ht="15.75" customHeight="1">
      <c r="A32" s="163" t="s">
        <v>291</v>
      </c>
      <c r="B32" s="163"/>
      <c r="D32" s="163">
        <v>15</v>
      </c>
      <c r="AA32" s="165" t="s">
        <v>83</v>
      </c>
      <c r="AB32" s="166" t="s">
        <v>126</v>
      </c>
      <c r="AC32" s="94" t="s">
        <v>108</v>
      </c>
      <c r="AD32" s="95" t="s">
        <v>494</v>
      </c>
      <c r="AE32" s="94" t="s">
        <v>8803</v>
      </c>
      <c r="AF32" s="96" t="s">
        <v>408</v>
      </c>
      <c r="AG32" s="22" t="s">
        <v>11792</v>
      </c>
      <c r="AH32" s="22" t="s">
        <v>11793</v>
      </c>
      <c r="AI32" s="97" t="s">
        <v>309</v>
      </c>
      <c r="AJ32" s="98">
        <v>1.1499999999999999</v>
      </c>
      <c r="AK32" s="95" t="s">
        <v>8942</v>
      </c>
      <c r="AL32" s="94"/>
      <c r="AM32" s="94" t="s">
        <v>1481</v>
      </c>
      <c r="AN32" s="167">
        <f t="shared" si="1"/>
        <v>3</v>
      </c>
      <c r="AO32" s="49">
        <v>0</v>
      </c>
      <c r="AP32" s="49">
        <v>3</v>
      </c>
      <c r="AQ32" s="49">
        <v>0</v>
      </c>
      <c r="AR32" s="49">
        <v>0</v>
      </c>
      <c r="AS32" s="49">
        <v>0</v>
      </c>
      <c r="AT32" s="49">
        <v>3</v>
      </c>
      <c r="AU32" s="167">
        <f t="shared" si="2"/>
        <v>0</v>
      </c>
      <c r="AV32" s="49">
        <v>0</v>
      </c>
      <c r="AW32" s="99">
        <v>430</v>
      </c>
      <c r="AX32" s="94"/>
      <c r="AY32" s="94" t="s">
        <v>11794</v>
      </c>
      <c r="AZ32" s="100" t="s">
        <v>312</v>
      </c>
      <c r="BA32" s="100" t="s">
        <v>313</v>
      </c>
      <c r="BB32" s="49">
        <v>0</v>
      </c>
      <c r="BC32" s="159"/>
      <c r="BD32" s="153" t="str">
        <f t="shared" si="3"/>
        <v>02,05 2021.01.09</v>
      </c>
      <c r="BE32" s="153" t="str">
        <f t="shared" si="4"/>
        <v>03,14 2021.01.09</v>
      </c>
      <c r="BF32" s="160" t="str">
        <f t="shared" si="5"/>
        <v>В</v>
      </c>
      <c r="BG32" s="161">
        <f t="shared" si="6"/>
        <v>1.1499999999999999</v>
      </c>
      <c r="BH32" s="167">
        <f t="shared" si="7"/>
        <v>3</v>
      </c>
      <c r="BI32" s="162">
        <f t="shared" si="8"/>
        <v>0</v>
      </c>
      <c r="BJ32" s="162">
        <f t="shared" si="9"/>
        <v>3</v>
      </c>
      <c r="BK32" s="162">
        <f t="shared" si="10"/>
        <v>0</v>
      </c>
      <c r="BL32" s="162">
        <f t="shared" si="11"/>
        <v>0</v>
      </c>
      <c r="BM32" s="162">
        <f t="shared" si="12"/>
        <v>0</v>
      </c>
      <c r="BN32" s="162">
        <f t="shared" si="13"/>
        <v>3</v>
      </c>
      <c r="BO32" s="167">
        <f t="shared" si="14"/>
        <v>0</v>
      </c>
      <c r="BP32" s="162">
        <f t="shared" si="15"/>
        <v>0</v>
      </c>
      <c r="BQ32" s="168">
        <f t="shared" si="16"/>
        <v>0</v>
      </c>
      <c r="BT32" s="169">
        <f t="shared" si="17"/>
        <v>0</v>
      </c>
      <c r="BU32" s="169">
        <f t="shared" si="18"/>
        <v>0</v>
      </c>
      <c r="BV32" s="169">
        <f t="shared" si="19"/>
        <v>0</v>
      </c>
      <c r="BW32" s="169">
        <f t="shared" si="20"/>
        <v>0</v>
      </c>
      <c r="BX32" s="170">
        <f t="shared" si="21"/>
        <v>0</v>
      </c>
      <c r="BY32" s="170">
        <f t="shared" si="22"/>
        <v>0</v>
      </c>
      <c r="BZ32" s="170">
        <f t="shared" si="23"/>
        <v>0</v>
      </c>
      <c r="CA32" s="170">
        <f t="shared" si="24"/>
        <v>0</v>
      </c>
      <c r="CB32" s="216"/>
    </row>
    <row r="33" spans="1:80" s="172" customFormat="1" ht="15.75" customHeight="1">
      <c r="A33" s="163" t="s">
        <v>291</v>
      </c>
      <c r="B33" s="163"/>
      <c r="D33" s="163">
        <v>15</v>
      </c>
      <c r="AA33" s="165" t="s">
        <v>83</v>
      </c>
      <c r="AB33" s="166" t="s">
        <v>128</v>
      </c>
      <c r="AC33" s="94" t="s">
        <v>110</v>
      </c>
      <c r="AD33" s="95" t="s">
        <v>293</v>
      </c>
      <c r="AE33" s="94" t="s">
        <v>9074</v>
      </c>
      <c r="AF33" s="96" t="s">
        <v>345</v>
      </c>
      <c r="AG33" s="22" t="s">
        <v>11795</v>
      </c>
      <c r="AH33" s="22" t="s">
        <v>11796</v>
      </c>
      <c r="AI33" s="97" t="s">
        <v>309</v>
      </c>
      <c r="AJ33" s="98">
        <v>1.33</v>
      </c>
      <c r="AK33" s="95" t="s">
        <v>11797</v>
      </c>
      <c r="AL33" s="94"/>
      <c r="AM33" s="94" t="s">
        <v>9078</v>
      </c>
      <c r="AN33" s="167">
        <f t="shared" si="1"/>
        <v>53</v>
      </c>
      <c r="AO33" s="49">
        <v>0</v>
      </c>
      <c r="AP33" s="49">
        <v>36</v>
      </c>
      <c r="AQ33" s="49">
        <v>17</v>
      </c>
      <c r="AR33" s="49">
        <v>0</v>
      </c>
      <c r="AS33" s="49">
        <v>0</v>
      </c>
      <c r="AT33" s="49">
        <v>10</v>
      </c>
      <c r="AU33" s="167">
        <f t="shared" si="2"/>
        <v>43</v>
      </c>
      <c r="AV33" s="49">
        <v>0</v>
      </c>
      <c r="AW33" s="99">
        <v>336.71</v>
      </c>
      <c r="AX33" s="94"/>
      <c r="AY33" s="94" t="s">
        <v>11798</v>
      </c>
      <c r="AZ33" s="100" t="s">
        <v>501</v>
      </c>
      <c r="BA33" s="100" t="s">
        <v>639</v>
      </c>
      <c r="BB33" s="49">
        <v>1</v>
      </c>
      <c r="BC33" s="159"/>
      <c r="BD33" s="153" t="str">
        <f t="shared" si="3"/>
        <v>16,31 2021.01.10</v>
      </c>
      <c r="BE33" s="153" t="str">
        <f t="shared" si="4"/>
        <v>17,51 2021.01.10</v>
      </c>
      <c r="BF33" s="160" t="str">
        <f t="shared" si="5"/>
        <v>В</v>
      </c>
      <c r="BG33" s="161">
        <f t="shared" si="6"/>
        <v>1.33</v>
      </c>
      <c r="BH33" s="167">
        <f t="shared" si="7"/>
        <v>53</v>
      </c>
      <c r="BI33" s="162">
        <f t="shared" si="8"/>
        <v>0</v>
      </c>
      <c r="BJ33" s="162">
        <f t="shared" si="9"/>
        <v>36</v>
      </c>
      <c r="BK33" s="162">
        <f t="shared" si="10"/>
        <v>17</v>
      </c>
      <c r="BL33" s="162">
        <f t="shared" si="11"/>
        <v>0</v>
      </c>
      <c r="BM33" s="162">
        <f t="shared" si="12"/>
        <v>0</v>
      </c>
      <c r="BN33" s="162">
        <f t="shared" si="13"/>
        <v>10</v>
      </c>
      <c r="BO33" s="167">
        <f t="shared" si="14"/>
        <v>43</v>
      </c>
      <c r="BP33" s="162">
        <f t="shared" si="15"/>
        <v>0</v>
      </c>
      <c r="BQ33" s="168">
        <f t="shared" si="16"/>
        <v>1</v>
      </c>
      <c r="BT33" s="169">
        <f t="shared" si="17"/>
        <v>70.490000000000009</v>
      </c>
      <c r="BU33" s="169">
        <f t="shared" si="18"/>
        <v>53</v>
      </c>
      <c r="BV33" s="169">
        <f t="shared" si="19"/>
        <v>0</v>
      </c>
      <c r="BW33" s="169">
        <f t="shared" si="20"/>
        <v>0</v>
      </c>
      <c r="BX33" s="170">
        <f t="shared" si="21"/>
        <v>0</v>
      </c>
      <c r="BY33" s="170">
        <f t="shared" si="22"/>
        <v>0</v>
      </c>
      <c r="BZ33" s="170">
        <f t="shared" si="23"/>
        <v>0</v>
      </c>
      <c r="CA33" s="170">
        <f t="shared" si="24"/>
        <v>0</v>
      </c>
      <c r="CB33" s="216"/>
    </row>
    <row r="34" spans="1:80" s="172" customFormat="1" ht="15.75" customHeight="1">
      <c r="A34" s="163" t="s">
        <v>291</v>
      </c>
      <c r="B34" s="163"/>
      <c r="D34" s="163">
        <v>15</v>
      </c>
      <c r="AA34" s="165" t="s">
        <v>83</v>
      </c>
      <c r="AB34" s="166" t="s">
        <v>320</v>
      </c>
      <c r="AC34" s="94" t="s">
        <v>92</v>
      </c>
      <c r="AD34" s="95" t="s">
        <v>314</v>
      </c>
      <c r="AE34" s="94" t="s">
        <v>11799</v>
      </c>
      <c r="AF34" s="96" t="s">
        <v>295</v>
      </c>
      <c r="AG34" s="22" t="s">
        <v>11800</v>
      </c>
      <c r="AH34" s="22" t="s">
        <v>11801</v>
      </c>
      <c r="AI34" s="97" t="s">
        <v>309</v>
      </c>
      <c r="AJ34" s="98">
        <v>0.72</v>
      </c>
      <c r="AK34" s="95" t="s">
        <v>11802</v>
      </c>
      <c r="AL34" s="94"/>
      <c r="AM34" s="94"/>
      <c r="AN34" s="167">
        <f t="shared" si="1"/>
        <v>8</v>
      </c>
      <c r="AO34" s="49">
        <v>0</v>
      </c>
      <c r="AP34" s="49">
        <v>0</v>
      </c>
      <c r="AQ34" s="49">
        <v>8</v>
      </c>
      <c r="AR34" s="49">
        <v>0</v>
      </c>
      <c r="AS34" s="49">
        <v>0</v>
      </c>
      <c r="AT34" s="49">
        <v>1</v>
      </c>
      <c r="AU34" s="167">
        <f t="shared" si="2"/>
        <v>7</v>
      </c>
      <c r="AV34" s="49">
        <v>0</v>
      </c>
      <c r="AW34" s="99">
        <v>49.14</v>
      </c>
      <c r="AX34" s="94"/>
      <c r="AY34" s="94" t="s">
        <v>11803</v>
      </c>
      <c r="AZ34" s="100" t="s">
        <v>312</v>
      </c>
      <c r="BA34" s="100" t="s">
        <v>313</v>
      </c>
      <c r="BB34" s="49">
        <v>0</v>
      </c>
      <c r="BC34" s="159"/>
      <c r="BD34" s="153" t="str">
        <f t="shared" si="3"/>
        <v>03,53 2021.01.12</v>
      </c>
      <c r="BE34" s="153" t="str">
        <f t="shared" si="4"/>
        <v>04,36 2021.01.12</v>
      </c>
      <c r="BF34" s="160" t="str">
        <f t="shared" si="5"/>
        <v>В</v>
      </c>
      <c r="BG34" s="161">
        <f t="shared" si="6"/>
        <v>0.72</v>
      </c>
      <c r="BH34" s="167">
        <f t="shared" si="7"/>
        <v>8</v>
      </c>
      <c r="BI34" s="162">
        <f t="shared" si="8"/>
        <v>0</v>
      </c>
      <c r="BJ34" s="162">
        <f t="shared" si="9"/>
        <v>0</v>
      </c>
      <c r="BK34" s="162">
        <f t="shared" si="10"/>
        <v>8</v>
      </c>
      <c r="BL34" s="162">
        <f t="shared" si="11"/>
        <v>0</v>
      </c>
      <c r="BM34" s="162">
        <f t="shared" si="12"/>
        <v>0</v>
      </c>
      <c r="BN34" s="162">
        <f t="shared" si="13"/>
        <v>1</v>
      </c>
      <c r="BO34" s="167">
        <f t="shared" si="14"/>
        <v>7</v>
      </c>
      <c r="BP34" s="162">
        <f t="shared" si="15"/>
        <v>0</v>
      </c>
      <c r="BQ34" s="168">
        <f t="shared" si="16"/>
        <v>0</v>
      </c>
      <c r="BT34" s="169">
        <f t="shared" si="17"/>
        <v>0</v>
      </c>
      <c r="BU34" s="169">
        <f t="shared" si="18"/>
        <v>0</v>
      </c>
      <c r="BV34" s="169">
        <f t="shared" si="19"/>
        <v>0</v>
      </c>
      <c r="BW34" s="169">
        <f t="shared" si="20"/>
        <v>0</v>
      </c>
      <c r="BX34" s="170">
        <f t="shared" si="21"/>
        <v>0</v>
      </c>
      <c r="BY34" s="170">
        <f t="shared" si="22"/>
        <v>0</v>
      </c>
      <c r="BZ34" s="170">
        <f t="shared" si="23"/>
        <v>0</v>
      </c>
      <c r="CA34" s="170">
        <f t="shared" si="24"/>
        <v>0</v>
      </c>
      <c r="CB34" s="216"/>
    </row>
    <row r="35" spans="1:80" s="172" customFormat="1" ht="15.75" customHeight="1">
      <c r="A35" s="163" t="s">
        <v>291</v>
      </c>
      <c r="B35" s="163"/>
      <c r="D35" s="163">
        <v>15</v>
      </c>
      <c r="AA35" s="165" t="s">
        <v>83</v>
      </c>
      <c r="AB35" s="166" t="s">
        <v>326</v>
      </c>
      <c r="AC35" s="94" t="s">
        <v>92</v>
      </c>
      <c r="AD35" s="95" t="s">
        <v>314</v>
      </c>
      <c r="AE35" s="94" t="s">
        <v>11804</v>
      </c>
      <c r="AF35" s="96" t="s">
        <v>295</v>
      </c>
      <c r="AG35" s="22" t="s">
        <v>11805</v>
      </c>
      <c r="AH35" s="22" t="s">
        <v>11806</v>
      </c>
      <c r="AI35" s="97" t="s">
        <v>298</v>
      </c>
      <c r="AJ35" s="98">
        <v>7</v>
      </c>
      <c r="AK35" s="95" t="s">
        <v>11807</v>
      </c>
      <c r="AL35" s="94"/>
      <c r="AM35" s="94" t="s">
        <v>779</v>
      </c>
      <c r="AN35" s="167">
        <f t="shared" si="1"/>
        <v>4</v>
      </c>
      <c r="AO35" s="49">
        <v>0</v>
      </c>
      <c r="AP35" s="49">
        <v>2</v>
      </c>
      <c r="AQ35" s="49">
        <v>2</v>
      </c>
      <c r="AR35" s="49">
        <v>0</v>
      </c>
      <c r="AS35" s="49">
        <v>0</v>
      </c>
      <c r="AT35" s="49">
        <v>0</v>
      </c>
      <c r="AU35" s="167">
        <f t="shared" si="2"/>
        <v>4</v>
      </c>
      <c r="AV35" s="49">
        <v>0</v>
      </c>
      <c r="AW35" s="99">
        <v>168.71</v>
      </c>
      <c r="AX35" s="94"/>
      <c r="AY35" s="94" t="s">
        <v>11808</v>
      </c>
      <c r="AZ35" s="100"/>
      <c r="BA35" s="100"/>
      <c r="BB35" s="49">
        <v>1</v>
      </c>
      <c r="BC35" s="159"/>
      <c r="BD35" s="153" t="str">
        <f t="shared" si="3"/>
        <v>09,00 2021.01.12</v>
      </c>
      <c r="BE35" s="153" t="str">
        <f t="shared" si="4"/>
        <v>16,00 2021.01.12</v>
      </c>
      <c r="BF35" s="160" t="str">
        <f t="shared" si="5"/>
        <v>П</v>
      </c>
      <c r="BG35" s="161">
        <f t="shared" si="6"/>
        <v>7</v>
      </c>
      <c r="BH35" s="167">
        <f t="shared" si="7"/>
        <v>4</v>
      </c>
      <c r="BI35" s="162">
        <f t="shared" si="8"/>
        <v>0</v>
      </c>
      <c r="BJ35" s="162">
        <f t="shared" si="9"/>
        <v>2</v>
      </c>
      <c r="BK35" s="162">
        <f t="shared" si="10"/>
        <v>2</v>
      </c>
      <c r="BL35" s="162">
        <f t="shared" si="11"/>
        <v>0</v>
      </c>
      <c r="BM35" s="162">
        <f t="shared" si="12"/>
        <v>0</v>
      </c>
      <c r="BN35" s="162">
        <f t="shared" si="13"/>
        <v>0</v>
      </c>
      <c r="BO35" s="167">
        <f t="shared" si="14"/>
        <v>4</v>
      </c>
      <c r="BP35" s="162">
        <f t="shared" si="15"/>
        <v>0</v>
      </c>
      <c r="BQ35" s="168">
        <f t="shared" si="16"/>
        <v>1</v>
      </c>
      <c r="BT35" s="169">
        <f t="shared" si="17"/>
        <v>0</v>
      </c>
      <c r="BU35" s="169">
        <f t="shared" si="18"/>
        <v>0</v>
      </c>
      <c r="BV35" s="169">
        <f t="shared" si="19"/>
        <v>28</v>
      </c>
      <c r="BW35" s="169">
        <f t="shared" si="20"/>
        <v>4</v>
      </c>
      <c r="BX35" s="170">
        <f t="shared" si="21"/>
        <v>0</v>
      </c>
      <c r="BY35" s="170">
        <f t="shared" si="22"/>
        <v>0</v>
      </c>
      <c r="BZ35" s="170">
        <f t="shared" si="23"/>
        <v>0</v>
      </c>
      <c r="CA35" s="170">
        <f t="shared" si="24"/>
        <v>0</v>
      </c>
      <c r="CB35" s="216"/>
    </row>
    <row r="36" spans="1:80" s="172" customFormat="1" ht="15.75" customHeight="1">
      <c r="A36" s="163" t="s">
        <v>291</v>
      </c>
      <c r="B36" s="163"/>
      <c r="D36" s="163">
        <v>15</v>
      </c>
      <c r="AA36" s="165" t="s">
        <v>83</v>
      </c>
      <c r="AB36" s="166" t="s">
        <v>333</v>
      </c>
      <c r="AC36" s="94" t="s">
        <v>108</v>
      </c>
      <c r="AD36" s="95" t="s">
        <v>314</v>
      </c>
      <c r="AE36" s="94" t="s">
        <v>11809</v>
      </c>
      <c r="AF36" s="96" t="s">
        <v>295</v>
      </c>
      <c r="AG36" s="22" t="s">
        <v>11805</v>
      </c>
      <c r="AH36" s="22" t="s">
        <v>11810</v>
      </c>
      <c r="AI36" s="97" t="s">
        <v>298</v>
      </c>
      <c r="AJ36" s="98">
        <v>3</v>
      </c>
      <c r="AK36" s="95" t="s">
        <v>11811</v>
      </c>
      <c r="AL36" s="94"/>
      <c r="AM36" s="94"/>
      <c r="AN36" s="167">
        <f t="shared" si="1"/>
        <v>41</v>
      </c>
      <c r="AO36" s="49">
        <v>0</v>
      </c>
      <c r="AP36" s="49">
        <v>0</v>
      </c>
      <c r="AQ36" s="49">
        <v>41</v>
      </c>
      <c r="AR36" s="49">
        <v>0</v>
      </c>
      <c r="AS36" s="49">
        <v>0</v>
      </c>
      <c r="AT36" s="49">
        <v>8</v>
      </c>
      <c r="AU36" s="167">
        <f t="shared" si="2"/>
        <v>33</v>
      </c>
      <c r="AV36" s="49">
        <v>0</v>
      </c>
      <c r="AW36" s="99">
        <v>104.92</v>
      </c>
      <c r="AX36" s="94"/>
      <c r="AY36" s="94" t="s">
        <v>11812</v>
      </c>
      <c r="AZ36" s="100"/>
      <c r="BA36" s="100"/>
      <c r="BB36" s="49">
        <v>1</v>
      </c>
      <c r="BC36" s="159"/>
      <c r="BD36" s="153" t="str">
        <f t="shared" si="3"/>
        <v>09,00 2021.01.12</v>
      </c>
      <c r="BE36" s="153" t="str">
        <f t="shared" si="4"/>
        <v>12,00 2021.01.12</v>
      </c>
      <c r="BF36" s="160" t="str">
        <f t="shared" si="5"/>
        <v>П</v>
      </c>
      <c r="BG36" s="161">
        <f t="shared" si="6"/>
        <v>3</v>
      </c>
      <c r="BH36" s="167">
        <f t="shared" si="7"/>
        <v>41</v>
      </c>
      <c r="BI36" s="162">
        <f t="shared" si="8"/>
        <v>0</v>
      </c>
      <c r="BJ36" s="162">
        <f t="shared" si="9"/>
        <v>0</v>
      </c>
      <c r="BK36" s="162">
        <f t="shared" si="10"/>
        <v>41</v>
      </c>
      <c r="BL36" s="162">
        <f t="shared" si="11"/>
        <v>0</v>
      </c>
      <c r="BM36" s="162">
        <f t="shared" si="12"/>
        <v>0</v>
      </c>
      <c r="BN36" s="162">
        <f t="shared" si="13"/>
        <v>8</v>
      </c>
      <c r="BO36" s="167">
        <f t="shared" si="14"/>
        <v>33</v>
      </c>
      <c r="BP36" s="162">
        <f t="shared" si="15"/>
        <v>0</v>
      </c>
      <c r="BQ36" s="168">
        <f t="shared" si="16"/>
        <v>1</v>
      </c>
      <c r="BT36" s="169">
        <f t="shared" si="17"/>
        <v>0</v>
      </c>
      <c r="BU36" s="169">
        <f t="shared" si="18"/>
        <v>0</v>
      </c>
      <c r="BV36" s="169">
        <f t="shared" si="19"/>
        <v>123</v>
      </c>
      <c r="BW36" s="169">
        <f t="shared" si="20"/>
        <v>41</v>
      </c>
      <c r="BX36" s="170">
        <f t="shared" si="21"/>
        <v>0</v>
      </c>
      <c r="BY36" s="170">
        <f t="shared" si="22"/>
        <v>0</v>
      </c>
      <c r="BZ36" s="170">
        <f t="shared" si="23"/>
        <v>0</v>
      </c>
      <c r="CA36" s="170">
        <f t="shared" si="24"/>
        <v>0</v>
      </c>
      <c r="CB36" s="216"/>
    </row>
    <row r="37" spans="1:80" s="172" customFormat="1" ht="15.75" customHeight="1">
      <c r="A37" s="163" t="s">
        <v>291</v>
      </c>
      <c r="B37" s="163"/>
      <c r="D37" s="163">
        <v>15</v>
      </c>
      <c r="AA37" s="165" t="s">
        <v>83</v>
      </c>
      <c r="AB37" s="166" t="s">
        <v>337</v>
      </c>
      <c r="AC37" s="94" t="s">
        <v>108</v>
      </c>
      <c r="AD37" s="95" t="s">
        <v>314</v>
      </c>
      <c r="AE37" s="94" t="s">
        <v>11813</v>
      </c>
      <c r="AF37" s="96" t="s">
        <v>295</v>
      </c>
      <c r="AG37" s="22" t="s">
        <v>11814</v>
      </c>
      <c r="AH37" s="22" t="s">
        <v>11806</v>
      </c>
      <c r="AI37" s="97" t="s">
        <v>298</v>
      </c>
      <c r="AJ37" s="98">
        <v>2.5</v>
      </c>
      <c r="AK37" s="95" t="s">
        <v>7382</v>
      </c>
      <c r="AL37" s="94"/>
      <c r="AM37" s="94" t="s">
        <v>7383</v>
      </c>
      <c r="AN37" s="167">
        <f t="shared" si="1"/>
        <v>12</v>
      </c>
      <c r="AO37" s="49">
        <v>0</v>
      </c>
      <c r="AP37" s="49">
        <v>1</v>
      </c>
      <c r="AQ37" s="49">
        <v>11</v>
      </c>
      <c r="AR37" s="49">
        <v>0</v>
      </c>
      <c r="AS37" s="49">
        <v>0</v>
      </c>
      <c r="AT37" s="49">
        <v>7</v>
      </c>
      <c r="AU37" s="167">
        <f t="shared" si="2"/>
        <v>5</v>
      </c>
      <c r="AV37" s="49">
        <v>0</v>
      </c>
      <c r="AW37" s="99">
        <v>227.18</v>
      </c>
      <c r="AX37" s="94"/>
      <c r="AY37" s="94" t="s">
        <v>11815</v>
      </c>
      <c r="AZ37" s="100"/>
      <c r="BA37" s="100"/>
      <c r="BB37" s="49">
        <v>1</v>
      </c>
      <c r="BC37" s="159"/>
      <c r="BD37" s="153" t="str">
        <f t="shared" si="3"/>
        <v>13,30 2021.01.12</v>
      </c>
      <c r="BE37" s="153" t="str">
        <f t="shared" si="4"/>
        <v>16,00 2021.01.12</v>
      </c>
      <c r="BF37" s="160" t="str">
        <f t="shared" si="5"/>
        <v>П</v>
      </c>
      <c r="BG37" s="161">
        <f t="shared" si="6"/>
        <v>2.5</v>
      </c>
      <c r="BH37" s="167">
        <f t="shared" si="7"/>
        <v>12</v>
      </c>
      <c r="BI37" s="162">
        <f t="shared" si="8"/>
        <v>0</v>
      </c>
      <c r="BJ37" s="162">
        <f t="shared" si="9"/>
        <v>1</v>
      </c>
      <c r="BK37" s="162">
        <f t="shared" si="10"/>
        <v>11</v>
      </c>
      <c r="BL37" s="162">
        <f t="shared" si="11"/>
        <v>0</v>
      </c>
      <c r="BM37" s="162">
        <f t="shared" si="12"/>
        <v>0</v>
      </c>
      <c r="BN37" s="162">
        <f t="shared" si="13"/>
        <v>7</v>
      </c>
      <c r="BO37" s="167">
        <f t="shared" si="14"/>
        <v>5</v>
      </c>
      <c r="BP37" s="162">
        <f t="shared" si="15"/>
        <v>0</v>
      </c>
      <c r="BQ37" s="168">
        <f t="shared" si="16"/>
        <v>1</v>
      </c>
      <c r="BT37" s="169">
        <f t="shared" si="17"/>
        <v>0</v>
      </c>
      <c r="BU37" s="169">
        <f t="shared" si="18"/>
        <v>0</v>
      </c>
      <c r="BV37" s="169">
        <f t="shared" si="19"/>
        <v>30</v>
      </c>
      <c r="BW37" s="169">
        <f t="shared" si="20"/>
        <v>12</v>
      </c>
      <c r="BX37" s="170">
        <f t="shared" si="21"/>
        <v>0</v>
      </c>
      <c r="BY37" s="170">
        <f t="shared" si="22"/>
        <v>0</v>
      </c>
      <c r="BZ37" s="170">
        <f t="shared" si="23"/>
        <v>0</v>
      </c>
      <c r="CA37" s="170">
        <f t="shared" si="24"/>
        <v>0</v>
      </c>
      <c r="CB37" s="216"/>
    </row>
    <row r="38" spans="1:80" s="172" customFormat="1" ht="15.75" customHeight="1">
      <c r="A38" s="163" t="s">
        <v>291</v>
      </c>
      <c r="B38" s="163"/>
      <c r="D38" s="163">
        <v>15</v>
      </c>
      <c r="AA38" s="165" t="s">
        <v>83</v>
      </c>
      <c r="AB38" s="166" t="s">
        <v>343</v>
      </c>
      <c r="AC38" s="94" t="s">
        <v>92</v>
      </c>
      <c r="AD38" s="95" t="s">
        <v>305</v>
      </c>
      <c r="AE38" s="94" t="s">
        <v>11816</v>
      </c>
      <c r="AF38" s="96" t="s">
        <v>295</v>
      </c>
      <c r="AG38" s="22" t="s">
        <v>11817</v>
      </c>
      <c r="AH38" s="22" t="s">
        <v>11818</v>
      </c>
      <c r="AI38" s="97" t="s">
        <v>309</v>
      </c>
      <c r="AJ38" s="98">
        <v>9.98</v>
      </c>
      <c r="AK38" s="95" t="s">
        <v>11819</v>
      </c>
      <c r="AL38" s="94"/>
      <c r="AM38" s="94"/>
      <c r="AN38" s="167">
        <f t="shared" si="1"/>
        <v>5</v>
      </c>
      <c r="AO38" s="49">
        <v>0</v>
      </c>
      <c r="AP38" s="49">
        <v>0</v>
      </c>
      <c r="AQ38" s="49">
        <v>5</v>
      </c>
      <c r="AR38" s="49">
        <v>0</v>
      </c>
      <c r="AS38" s="49">
        <v>0</v>
      </c>
      <c r="AT38" s="49">
        <v>0</v>
      </c>
      <c r="AU38" s="167">
        <f t="shared" si="2"/>
        <v>5</v>
      </c>
      <c r="AV38" s="49">
        <v>0</v>
      </c>
      <c r="AW38" s="99">
        <v>4.71</v>
      </c>
      <c r="AX38" s="94"/>
      <c r="AY38" s="94" t="s">
        <v>11820</v>
      </c>
      <c r="AZ38" s="100" t="s">
        <v>501</v>
      </c>
      <c r="BA38" s="100" t="s">
        <v>313</v>
      </c>
      <c r="BB38" s="49">
        <v>1</v>
      </c>
      <c r="BC38" s="159"/>
      <c r="BD38" s="153" t="str">
        <f t="shared" si="3"/>
        <v>14,15 2021.01.12</v>
      </c>
      <c r="BE38" s="153" t="str">
        <f t="shared" si="4"/>
        <v>00,14 2021.01.13</v>
      </c>
      <c r="BF38" s="160" t="str">
        <f t="shared" si="5"/>
        <v>В</v>
      </c>
      <c r="BG38" s="161">
        <f t="shared" si="6"/>
        <v>9.98</v>
      </c>
      <c r="BH38" s="167">
        <f t="shared" si="7"/>
        <v>5</v>
      </c>
      <c r="BI38" s="162">
        <f t="shared" si="8"/>
        <v>0</v>
      </c>
      <c r="BJ38" s="162">
        <f t="shared" si="9"/>
        <v>0</v>
      </c>
      <c r="BK38" s="162">
        <f t="shared" si="10"/>
        <v>5</v>
      </c>
      <c r="BL38" s="162">
        <f t="shared" si="11"/>
        <v>0</v>
      </c>
      <c r="BM38" s="162">
        <f t="shared" si="12"/>
        <v>0</v>
      </c>
      <c r="BN38" s="162">
        <f t="shared" si="13"/>
        <v>0</v>
      </c>
      <c r="BO38" s="167">
        <f t="shared" si="14"/>
        <v>5</v>
      </c>
      <c r="BP38" s="162">
        <f t="shared" si="15"/>
        <v>0</v>
      </c>
      <c r="BQ38" s="168">
        <f t="shared" si="16"/>
        <v>1</v>
      </c>
      <c r="BT38" s="169">
        <f t="shared" si="17"/>
        <v>49.900000000000006</v>
      </c>
      <c r="BU38" s="169">
        <f t="shared" si="18"/>
        <v>5</v>
      </c>
      <c r="BV38" s="169">
        <f t="shared" si="19"/>
        <v>0</v>
      </c>
      <c r="BW38" s="169">
        <f t="shared" si="20"/>
        <v>0</v>
      </c>
      <c r="BX38" s="170">
        <f t="shared" si="21"/>
        <v>0</v>
      </c>
      <c r="BY38" s="170">
        <f t="shared" si="22"/>
        <v>0</v>
      </c>
      <c r="BZ38" s="170">
        <f t="shared" si="23"/>
        <v>0</v>
      </c>
      <c r="CA38" s="170">
        <f t="shared" si="24"/>
        <v>0</v>
      </c>
      <c r="CB38" s="216"/>
    </row>
    <row r="39" spans="1:80" s="172" customFormat="1" ht="15.75" customHeight="1">
      <c r="A39" s="163" t="s">
        <v>291</v>
      </c>
      <c r="B39" s="163"/>
      <c r="D39" s="163">
        <v>15</v>
      </c>
      <c r="AA39" s="165" t="s">
        <v>83</v>
      </c>
      <c r="AB39" s="166" t="s">
        <v>350</v>
      </c>
      <c r="AC39" s="94" t="s">
        <v>92</v>
      </c>
      <c r="AD39" s="95" t="s">
        <v>305</v>
      </c>
      <c r="AE39" s="94" t="s">
        <v>11821</v>
      </c>
      <c r="AF39" s="96" t="s">
        <v>408</v>
      </c>
      <c r="AG39" s="22" t="s">
        <v>11822</v>
      </c>
      <c r="AH39" s="22" t="s">
        <v>11823</v>
      </c>
      <c r="AI39" s="97" t="s">
        <v>309</v>
      </c>
      <c r="AJ39" s="98">
        <v>0.33</v>
      </c>
      <c r="AK39" s="95" t="s">
        <v>11824</v>
      </c>
      <c r="AL39" s="94"/>
      <c r="AM39" s="94"/>
      <c r="AN39" s="167">
        <f t="shared" si="1"/>
        <v>748</v>
      </c>
      <c r="AO39" s="49">
        <v>0</v>
      </c>
      <c r="AP39" s="49">
        <v>0</v>
      </c>
      <c r="AQ39" s="49">
        <v>745</v>
      </c>
      <c r="AR39" s="49">
        <v>0</v>
      </c>
      <c r="AS39" s="49">
        <v>0</v>
      </c>
      <c r="AT39" s="49">
        <v>9</v>
      </c>
      <c r="AU39" s="167">
        <f t="shared" si="2"/>
        <v>736</v>
      </c>
      <c r="AV39" s="49">
        <v>3</v>
      </c>
      <c r="AW39" s="99">
        <v>389.09</v>
      </c>
      <c r="AX39" s="94" t="s">
        <v>11825</v>
      </c>
      <c r="AY39" s="94" t="s">
        <v>11826</v>
      </c>
      <c r="AZ39" s="100" t="s">
        <v>693</v>
      </c>
      <c r="BA39" s="100" t="s">
        <v>313</v>
      </c>
      <c r="BB39" s="49">
        <v>0</v>
      </c>
      <c r="BC39" s="159"/>
      <c r="BD39" s="153" t="str">
        <f t="shared" si="3"/>
        <v>08,10 2021.01.13</v>
      </c>
      <c r="BE39" s="153" t="str">
        <f t="shared" si="4"/>
        <v>08,30 2021.01.13</v>
      </c>
      <c r="BF39" s="160" t="str">
        <f t="shared" si="5"/>
        <v>В</v>
      </c>
      <c r="BG39" s="161">
        <f t="shared" si="6"/>
        <v>0.33</v>
      </c>
      <c r="BH39" s="167">
        <f t="shared" si="7"/>
        <v>748</v>
      </c>
      <c r="BI39" s="162">
        <f t="shared" si="8"/>
        <v>0</v>
      </c>
      <c r="BJ39" s="162">
        <f t="shared" si="9"/>
        <v>0</v>
      </c>
      <c r="BK39" s="162">
        <f t="shared" si="10"/>
        <v>745</v>
      </c>
      <c r="BL39" s="162">
        <f t="shared" si="11"/>
        <v>0</v>
      </c>
      <c r="BM39" s="162">
        <f t="shared" si="12"/>
        <v>0</v>
      </c>
      <c r="BN39" s="162">
        <f t="shared" si="13"/>
        <v>9</v>
      </c>
      <c r="BO39" s="167">
        <f t="shared" si="14"/>
        <v>736</v>
      </c>
      <c r="BP39" s="162">
        <f t="shared" si="15"/>
        <v>3</v>
      </c>
      <c r="BQ39" s="168">
        <f t="shared" si="16"/>
        <v>0</v>
      </c>
      <c r="BT39" s="169">
        <f t="shared" si="17"/>
        <v>0</v>
      </c>
      <c r="BU39" s="169">
        <f t="shared" si="18"/>
        <v>0</v>
      </c>
      <c r="BV39" s="169">
        <f t="shared" si="19"/>
        <v>0</v>
      </c>
      <c r="BW39" s="169">
        <f t="shared" si="20"/>
        <v>0</v>
      </c>
      <c r="BX39" s="170">
        <f t="shared" si="21"/>
        <v>0</v>
      </c>
      <c r="BY39" s="170">
        <f t="shared" si="22"/>
        <v>0</v>
      </c>
      <c r="BZ39" s="170">
        <f t="shared" si="23"/>
        <v>0</v>
      </c>
      <c r="CA39" s="170">
        <f t="shared" si="24"/>
        <v>0</v>
      </c>
      <c r="CB39" s="216"/>
    </row>
    <row r="40" spans="1:80" s="172" customFormat="1" ht="15.75" customHeight="1">
      <c r="A40" s="163" t="s">
        <v>291</v>
      </c>
      <c r="B40" s="163"/>
      <c r="D40" s="163">
        <v>15</v>
      </c>
      <c r="AA40" s="165" t="s">
        <v>83</v>
      </c>
      <c r="AB40" s="166" t="s">
        <v>356</v>
      </c>
      <c r="AC40" s="94" t="s">
        <v>108</v>
      </c>
      <c r="AD40" s="95" t="s">
        <v>314</v>
      </c>
      <c r="AE40" s="94" t="s">
        <v>11827</v>
      </c>
      <c r="AF40" s="96" t="s">
        <v>408</v>
      </c>
      <c r="AG40" s="22" t="s">
        <v>11828</v>
      </c>
      <c r="AH40" s="22" t="s">
        <v>11829</v>
      </c>
      <c r="AI40" s="97" t="s">
        <v>298</v>
      </c>
      <c r="AJ40" s="98">
        <v>4</v>
      </c>
      <c r="AK40" s="95" t="s">
        <v>11830</v>
      </c>
      <c r="AL40" s="94"/>
      <c r="AM40" s="94"/>
      <c r="AN40" s="167">
        <f t="shared" si="1"/>
        <v>91</v>
      </c>
      <c r="AO40" s="49">
        <v>0</v>
      </c>
      <c r="AP40" s="49">
        <v>0</v>
      </c>
      <c r="AQ40" s="49">
        <v>91</v>
      </c>
      <c r="AR40" s="49">
        <v>0</v>
      </c>
      <c r="AS40" s="49">
        <v>0</v>
      </c>
      <c r="AT40" s="49">
        <v>1</v>
      </c>
      <c r="AU40" s="167">
        <f t="shared" si="2"/>
        <v>90</v>
      </c>
      <c r="AV40" s="49">
        <v>0</v>
      </c>
      <c r="AW40" s="99">
        <v>60.2</v>
      </c>
      <c r="AX40" s="94"/>
      <c r="AY40" s="94" t="s">
        <v>11831</v>
      </c>
      <c r="AZ40" s="100"/>
      <c r="BA40" s="100"/>
      <c r="BB40" s="49">
        <v>1</v>
      </c>
      <c r="BC40" s="159"/>
      <c r="BD40" s="153" t="str">
        <f t="shared" si="3"/>
        <v>09,00 2021.01.13</v>
      </c>
      <c r="BE40" s="153" t="str">
        <f t="shared" si="4"/>
        <v>13,00 2021.01.13</v>
      </c>
      <c r="BF40" s="160" t="str">
        <f t="shared" si="5"/>
        <v>П</v>
      </c>
      <c r="BG40" s="161">
        <f t="shared" si="6"/>
        <v>4</v>
      </c>
      <c r="BH40" s="167">
        <f t="shared" si="7"/>
        <v>91</v>
      </c>
      <c r="BI40" s="162">
        <f t="shared" si="8"/>
        <v>0</v>
      </c>
      <c r="BJ40" s="162">
        <f t="shared" si="9"/>
        <v>0</v>
      </c>
      <c r="BK40" s="162">
        <f t="shared" si="10"/>
        <v>91</v>
      </c>
      <c r="BL40" s="162">
        <f t="shared" si="11"/>
        <v>0</v>
      </c>
      <c r="BM40" s="162">
        <f t="shared" si="12"/>
        <v>0</v>
      </c>
      <c r="BN40" s="162">
        <f t="shared" si="13"/>
        <v>1</v>
      </c>
      <c r="BO40" s="167">
        <f t="shared" si="14"/>
        <v>90</v>
      </c>
      <c r="BP40" s="162">
        <f t="shared" si="15"/>
        <v>0</v>
      </c>
      <c r="BQ40" s="168">
        <f t="shared" si="16"/>
        <v>1</v>
      </c>
      <c r="BT40" s="169">
        <f t="shared" si="17"/>
        <v>0</v>
      </c>
      <c r="BU40" s="169">
        <f t="shared" si="18"/>
        <v>0</v>
      </c>
      <c r="BV40" s="169">
        <f t="shared" si="19"/>
        <v>364</v>
      </c>
      <c r="BW40" s="169">
        <f t="shared" si="20"/>
        <v>91</v>
      </c>
      <c r="BX40" s="170">
        <f t="shared" si="21"/>
        <v>0</v>
      </c>
      <c r="BY40" s="170">
        <f t="shared" si="22"/>
        <v>0</v>
      </c>
      <c r="BZ40" s="170">
        <f t="shared" si="23"/>
        <v>0</v>
      </c>
      <c r="CA40" s="170">
        <f t="shared" si="24"/>
        <v>0</v>
      </c>
      <c r="CB40" s="216"/>
    </row>
    <row r="41" spans="1:80" s="172" customFormat="1" ht="15.75" customHeight="1">
      <c r="A41" s="163" t="s">
        <v>291</v>
      </c>
      <c r="B41" s="163"/>
      <c r="D41" s="163">
        <v>15</v>
      </c>
      <c r="AA41" s="165" t="s">
        <v>83</v>
      </c>
      <c r="AB41" s="166" t="s">
        <v>362</v>
      </c>
      <c r="AC41" s="94" t="s">
        <v>110</v>
      </c>
      <c r="AD41" s="95" t="s">
        <v>494</v>
      </c>
      <c r="AE41" s="94" t="s">
        <v>1412</v>
      </c>
      <c r="AF41" s="96" t="s">
        <v>345</v>
      </c>
      <c r="AG41" s="22" t="s">
        <v>11832</v>
      </c>
      <c r="AH41" s="22" t="s">
        <v>11833</v>
      </c>
      <c r="AI41" s="97" t="s">
        <v>309</v>
      </c>
      <c r="AJ41" s="98">
        <v>1.73</v>
      </c>
      <c r="AK41" s="95" t="s">
        <v>1415</v>
      </c>
      <c r="AL41" s="94"/>
      <c r="AM41" s="94"/>
      <c r="AN41" s="167">
        <f t="shared" si="1"/>
        <v>151</v>
      </c>
      <c r="AO41" s="49">
        <v>0</v>
      </c>
      <c r="AP41" s="49">
        <v>0</v>
      </c>
      <c r="AQ41" s="49">
        <v>145</v>
      </c>
      <c r="AR41" s="49">
        <v>0</v>
      </c>
      <c r="AS41" s="49">
        <v>0</v>
      </c>
      <c r="AT41" s="49">
        <v>22</v>
      </c>
      <c r="AU41" s="167">
        <f t="shared" si="2"/>
        <v>123</v>
      </c>
      <c r="AV41" s="49">
        <v>6</v>
      </c>
      <c r="AW41" s="99">
        <v>299.3</v>
      </c>
      <c r="AX41" s="94" t="s">
        <v>1416</v>
      </c>
      <c r="AY41" s="94" t="s">
        <v>11834</v>
      </c>
      <c r="AZ41" s="100" t="s">
        <v>693</v>
      </c>
      <c r="BA41" s="100" t="s">
        <v>313</v>
      </c>
      <c r="BB41" s="49">
        <v>0</v>
      </c>
      <c r="BC41" s="159"/>
      <c r="BD41" s="153" t="str">
        <f t="shared" si="3"/>
        <v>18,36 2021.01.13</v>
      </c>
      <c r="BE41" s="153" t="str">
        <f t="shared" si="4"/>
        <v>20,20 2021.01.13</v>
      </c>
      <c r="BF41" s="160" t="str">
        <f t="shared" si="5"/>
        <v>В</v>
      </c>
      <c r="BG41" s="161">
        <f t="shared" si="6"/>
        <v>1.73</v>
      </c>
      <c r="BH41" s="167">
        <f t="shared" si="7"/>
        <v>151</v>
      </c>
      <c r="BI41" s="162">
        <f t="shared" si="8"/>
        <v>0</v>
      </c>
      <c r="BJ41" s="162">
        <f t="shared" si="9"/>
        <v>0</v>
      </c>
      <c r="BK41" s="162">
        <f t="shared" si="10"/>
        <v>145</v>
      </c>
      <c r="BL41" s="162">
        <f t="shared" si="11"/>
        <v>0</v>
      </c>
      <c r="BM41" s="162">
        <f t="shared" si="12"/>
        <v>0</v>
      </c>
      <c r="BN41" s="162">
        <f t="shared" si="13"/>
        <v>22</v>
      </c>
      <c r="BO41" s="167">
        <f t="shared" si="14"/>
        <v>123</v>
      </c>
      <c r="BP41" s="162">
        <f t="shared" si="15"/>
        <v>6</v>
      </c>
      <c r="BQ41" s="168">
        <f t="shared" si="16"/>
        <v>0</v>
      </c>
      <c r="BT41" s="169">
        <f t="shared" si="17"/>
        <v>0</v>
      </c>
      <c r="BU41" s="169">
        <f t="shared" si="18"/>
        <v>0</v>
      </c>
      <c r="BV41" s="169">
        <f t="shared" si="19"/>
        <v>0</v>
      </c>
      <c r="BW41" s="169">
        <f t="shared" si="20"/>
        <v>0</v>
      </c>
      <c r="BX41" s="170">
        <f t="shared" si="21"/>
        <v>0</v>
      </c>
      <c r="BY41" s="170">
        <f t="shared" si="22"/>
        <v>0</v>
      </c>
      <c r="BZ41" s="170">
        <f t="shared" si="23"/>
        <v>0</v>
      </c>
      <c r="CA41" s="170">
        <f t="shared" si="24"/>
        <v>0</v>
      </c>
      <c r="CB41" s="216"/>
    </row>
    <row r="42" spans="1:80" s="172" customFormat="1" ht="15.75" customHeight="1">
      <c r="A42" s="163" t="s">
        <v>291</v>
      </c>
      <c r="B42" s="163"/>
      <c r="D42" s="163">
        <v>15</v>
      </c>
      <c r="AA42" s="165" t="s">
        <v>83</v>
      </c>
      <c r="AB42" s="166" t="s">
        <v>368</v>
      </c>
      <c r="AC42" s="94" t="s">
        <v>90</v>
      </c>
      <c r="AD42" s="95" t="s">
        <v>314</v>
      </c>
      <c r="AE42" s="94" t="s">
        <v>11835</v>
      </c>
      <c r="AF42" s="96" t="s">
        <v>295</v>
      </c>
      <c r="AG42" s="22" t="s">
        <v>11836</v>
      </c>
      <c r="AH42" s="22" t="s">
        <v>11837</v>
      </c>
      <c r="AI42" s="97" t="s">
        <v>309</v>
      </c>
      <c r="AJ42" s="98">
        <v>0.85</v>
      </c>
      <c r="AK42" s="95" t="s">
        <v>11838</v>
      </c>
      <c r="AL42" s="94"/>
      <c r="AM42" s="94"/>
      <c r="AN42" s="167">
        <f t="shared" si="1"/>
        <v>34</v>
      </c>
      <c r="AO42" s="49">
        <v>0</v>
      </c>
      <c r="AP42" s="49">
        <v>0</v>
      </c>
      <c r="AQ42" s="49">
        <v>34</v>
      </c>
      <c r="AR42" s="49">
        <v>0</v>
      </c>
      <c r="AS42" s="49">
        <v>0</v>
      </c>
      <c r="AT42" s="49">
        <v>0</v>
      </c>
      <c r="AU42" s="167">
        <f t="shared" si="2"/>
        <v>34</v>
      </c>
      <c r="AV42" s="49">
        <v>0</v>
      </c>
      <c r="AW42" s="99">
        <v>31.26</v>
      </c>
      <c r="AX42" s="94"/>
      <c r="AY42" s="94" t="s">
        <v>11839</v>
      </c>
      <c r="AZ42" s="100" t="s">
        <v>312</v>
      </c>
      <c r="BA42" s="100" t="s">
        <v>313</v>
      </c>
      <c r="BB42" s="49">
        <v>0</v>
      </c>
      <c r="BC42" s="159"/>
      <c r="BD42" s="153" t="str">
        <f t="shared" si="3"/>
        <v>10,09 2021.01.14</v>
      </c>
      <c r="BE42" s="153" t="str">
        <f t="shared" si="4"/>
        <v>11,00 2021.01.14</v>
      </c>
      <c r="BF42" s="160" t="str">
        <f t="shared" si="5"/>
        <v>В</v>
      </c>
      <c r="BG42" s="161">
        <f t="shared" si="6"/>
        <v>0.85</v>
      </c>
      <c r="BH42" s="167">
        <f t="shared" si="7"/>
        <v>34</v>
      </c>
      <c r="BI42" s="162">
        <f t="shared" si="8"/>
        <v>0</v>
      </c>
      <c r="BJ42" s="162">
        <f t="shared" si="9"/>
        <v>0</v>
      </c>
      <c r="BK42" s="162">
        <f t="shared" si="10"/>
        <v>34</v>
      </c>
      <c r="BL42" s="162">
        <f t="shared" si="11"/>
        <v>0</v>
      </c>
      <c r="BM42" s="162">
        <f t="shared" si="12"/>
        <v>0</v>
      </c>
      <c r="BN42" s="162">
        <f t="shared" si="13"/>
        <v>0</v>
      </c>
      <c r="BO42" s="167">
        <f t="shared" si="14"/>
        <v>34</v>
      </c>
      <c r="BP42" s="162">
        <f t="shared" si="15"/>
        <v>0</v>
      </c>
      <c r="BQ42" s="168">
        <f t="shared" si="16"/>
        <v>0</v>
      </c>
      <c r="BT42" s="169">
        <f t="shared" si="17"/>
        <v>0</v>
      </c>
      <c r="BU42" s="169">
        <f t="shared" si="18"/>
        <v>0</v>
      </c>
      <c r="BV42" s="169">
        <f t="shared" si="19"/>
        <v>0</v>
      </c>
      <c r="BW42" s="169">
        <f t="shared" si="20"/>
        <v>0</v>
      </c>
      <c r="BX42" s="170">
        <f t="shared" si="21"/>
        <v>0</v>
      </c>
      <c r="BY42" s="170">
        <f t="shared" si="22"/>
        <v>0</v>
      </c>
      <c r="BZ42" s="170">
        <f t="shared" si="23"/>
        <v>0</v>
      </c>
      <c r="CA42" s="170">
        <f t="shared" si="24"/>
        <v>0</v>
      </c>
      <c r="CB42" s="216"/>
    </row>
    <row r="43" spans="1:80" s="172" customFormat="1" ht="15.75" customHeight="1">
      <c r="A43" s="163" t="s">
        <v>291</v>
      </c>
      <c r="B43" s="163"/>
      <c r="D43" s="163">
        <v>15</v>
      </c>
      <c r="AA43" s="165" t="s">
        <v>83</v>
      </c>
      <c r="AB43" s="166" t="s">
        <v>373</v>
      </c>
      <c r="AC43" s="94" t="s">
        <v>110</v>
      </c>
      <c r="AD43" s="95" t="s">
        <v>314</v>
      </c>
      <c r="AE43" s="94" t="s">
        <v>7004</v>
      </c>
      <c r="AF43" s="96" t="s">
        <v>295</v>
      </c>
      <c r="AG43" s="22" t="s">
        <v>11840</v>
      </c>
      <c r="AH43" s="22" t="s">
        <v>11841</v>
      </c>
      <c r="AI43" s="97" t="s">
        <v>309</v>
      </c>
      <c r="AJ43" s="98">
        <v>0.38</v>
      </c>
      <c r="AK43" s="95" t="s">
        <v>7007</v>
      </c>
      <c r="AL43" s="94"/>
      <c r="AM43" s="94"/>
      <c r="AN43" s="167">
        <f t="shared" si="1"/>
        <v>61</v>
      </c>
      <c r="AO43" s="49">
        <v>0</v>
      </c>
      <c r="AP43" s="49">
        <v>0</v>
      </c>
      <c r="AQ43" s="49">
        <v>61</v>
      </c>
      <c r="AR43" s="49">
        <v>0</v>
      </c>
      <c r="AS43" s="49">
        <v>0</v>
      </c>
      <c r="AT43" s="49">
        <v>0</v>
      </c>
      <c r="AU43" s="167">
        <f t="shared" si="2"/>
        <v>61</v>
      </c>
      <c r="AV43" s="49">
        <v>0</v>
      </c>
      <c r="AW43" s="99">
        <v>21.77</v>
      </c>
      <c r="AX43" s="94"/>
      <c r="AY43" s="94" t="s">
        <v>11842</v>
      </c>
      <c r="AZ43" s="100" t="s">
        <v>312</v>
      </c>
      <c r="BA43" s="100" t="s">
        <v>313</v>
      </c>
      <c r="BB43" s="49">
        <v>0</v>
      </c>
      <c r="BC43" s="159"/>
      <c r="BD43" s="153" t="str">
        <f t="shared" si="3"/>
        <v>20,48 2021.01.14</v>
      </c>
      <c r="BE43" s="153" t="str">
        <f t="shared" si="4"/>
        <v>21,11 2021.01.14</v>
      </c>
      <c r="BF43" s="160" t="str">
        <f t="shared" si="5"/>
        <v>В</v>
      </c>
      <c r="BG43" s="161">
        <f t="shared" si="6"/>
        <v>0.38</v>
      </c>
      <c r="BH43" s="167">
        <f t="shared" si="7"/>
        <v>61</v>
      </c>
      <c r="BI43" s="162">
        <f t="shared" si="8"/>
        <v>0</v>
      </c>
      <c r="BJ43" s="162">
        <f t="shared" si="9"/>
        <v>0</v>
      </c>
      <c r="BK43" s="162">
        <f t="shared" si="10"/>
        <v>61</v>
      </c>
      <c r="BL43" s="162">
        <f t="shared" si="11"/>
        <v>0</v>
      </c>
      <c r="BM43" s="162">
        <f t="shared" si="12"/>
        <v>0</v>
      </c>
      <c r="BN43" s="162">
        <f t="shared" si="13"/>
        <v>0</v>
      </c>
      <c r="BO43" s="167">
        <f t="shared" si="14"/>
        <v>61</v>
      </c>
      <c r="BP43" s="162">
        <f t="shared" si="15"/>
        <v>0</v>
      </c>
      <c r="BQ43" s="168">
        <f t="shared" si="16"/>
        <v>0</v>
      </c>
      <c r="BT43" s="169">
        <f t="shared" si="17"/>
        <v>0</v>
      </c>
      <c r="BU43" s="169">
        <f t="shared" si="18"/>
        <v>0</v>
      </c>
      <c r="BV43" s="169">
        <f t="shared" si="19"/>
        <v>0</v>
      </c>
      <c r="BW43" s="169">
        <f t="shared" si="20"/>
        <v>0</v>
      </c>
      <c r="BX43" s="170">
        <f t="shared" si="21"/>
        <v>0</v>
      </c>
      <c r="BY43" s="170">
        <f t="shared" si="22"/>
        <v>0</v>
      </c>
      <c r="BZ43" s="170">
        <f t="shared" si="23"/>
        <v>0</v>
      </c>
      <c r="CA43" s="170">
        <f t="shared" si="24"/>
        <v>0</v>
      </c>
      <c r="CB43" s="216"/>
    </row>
    <row r="44" spans="1:80" s="172" customFormat="1" ht="15.75" customHeight="1">
      <c r="A44" s="163" t="s">
        <v>291</v>
      </c>
      <c r="B44" s="163"/>
      <c r="D44" s="163">
        <v>15</v>
      </c>
      <c r="AA44" s="165" t="s">
        <v>83</v>
      </c>
      <c r="AB44" s="166" t="s">
        <v>378</v>
      </c>
      <c r="AC44" s="94" t="s">
        <v>108</v>
      </c>
      <c r="AD44" s="95" t="s">
        <v>314</v>
      </c>
      <c r="AE44" s="94" t="s">
        <v>11843</v>
      </c>
      <c r="AF44" s="96" t="s">
        <v>295</v>
      </c>
      <c r="AG44" s="22" t="s">
        <v>11844</v>
      </c>
      <c r="AH44" s="22" t="s">
        <v>11845</v>
      </c>
      <c r="AI44" s="97" t="s">
        <v>298</v>
      </c>
      <c r="AJ44" s="98">
        <v>3</v>
      </c>
      <c r="AK44" s="95" t="s">
        <v>11846</v>
      </c>
      <c r="AL44" s="94"/>
      <c r="AM44" s="94"/>
      <c r="AN44" s="167">
        <f t="shared" si="1"/>
        <v>10</v>
      </c>
      <c r="AO44" s="49">
        <v>0</v>
      </c>
      <c r="AP44" s="49">
        <v>0</v>
      </c>
      <c r="AQ44" s="49">
        <v>10</v>
      </c>
      <c r="AR44" s="49">
        <v>0</v>
      </c>
      <c r="AS44" s="49">
        <v>0</v>
      </c>
      <c r="AT44" s="49">
        <v>0</v>
      </c>
      <c r="AU44" s="167">
        <f t="shared" si="2"/>
        <v>10</v>
      </c>
      <c r="AV44" s="49">
        <v>0</v>
      </c>
      <c r="AW44" s="99">
        <v>165.3</v>
      </c>
      <c r="AX44" s="94"/>
      <c r="AY44" s="94" t="s">
        <v>11847</v>
      </c>
      <c r="AZ44" s="100"/>
      <c r="BA44" s="100"/>
      <c r="BB44" s="49">
        <v>1</v>
      </c>
      <c r="BC44" s="159"/>
      <c r="BD44" s="153" t="str">
        <f t="shared" si="3"/>
        <v>09,00 2021.01.15</v>
      </c>
      <c r="BE44" s="153" t="str">
        <f t="shared" si="4"/>
        <v>12,00 2021.01.15</v>
      </c>
      <c r="BF44" s="160" t="str">
        <f t="shared" si="5"/>
        <v>П</v>
      </c>
      <c r="BG44" s="161">
        <f t="shared" si="6"/>
        <v>3</v>
      </c>
      <c r="BH44" s="167">
        <f t="shared" si="7"/>
        <v>10</v>
      </c>
      <c r="BI44" s="162">
        <f t="shared" si="8"/>
        <v>0</v>
      </c>
      <c r="BJ44" s="162">
        <f t="shared" si="9"/>
        <v>0</v>
      </c>
      <c r="BK44" s="162">
        <f t="shared" si="10"/>
        <v>10</v>
      </c>
      <c r="BL44" s="162">
        <f t="shared" si="11"/>
        <v>0</v>
      </c>
      <c r="BM44" s="162">
        <f t="shared" si="12"/>
        <v>0</v>
      </c>
      <c r="BN44" s="162">
        <f t="shared" si="13"/>
        <v>0</v>
      </c>
      <c r="BO44" s="167">
        <f t="shared" si="14"/>
        <v>10</v>
      </c>
      <c r="BP44" s="162">
        <f t="shared" si="15"/>
        <v>0</v>
      </c>
      <c r="BQ44" s="168">
        <f t="shared" si="16"/>
        <v>1</v>
      </c>
      <c r="BT44" s="169">
        <f t="shared" si="17"/>
        <v>0</v>
      </c>
      <c r="BU44" s="169">
        <f t="shared" si="18"/>
        <v>0</v>
      </c>
      <c r="BV44" s="169">
        <f t="shared" si="19"/>
        <v>30</v>
      </c>
      <c r="BW44" s="169">
        <f t="shared" si="20"/>
        <v>10</v>
      </c>
      <c r="BX44" s="170">
        <f t="shared" si="21"/>
        <v>0</v>
      </c>
      <c r="BY44" s="170">
        <f t="shared" si="22"/>
        <v>0</v>
      </c>
      <c r="BZ44" s="170">
        <f t="shared" si="23"/>
        <v>0</v>
      </c>
      <c r="CA44" s="170">
        <f t="shared" si="24"/>
        <v>0</v>
      </c>
      <c r="CB44" s="216"/>
    </row>
    <row r="45" spans="1:80" s="172" customFormat="1" ht="15.75" customHeight="1">
      <c r="A45" s="163" t="s">
        <v>291</v>
      </c>
      <c r="B45" s="163"/>
      <c r="D45" s="163">
        <v>15</v>
      </c>
      <c r="AA45" s="165" t="s">
        <v>83</v>
      </c>
      <c r="AB45" s="166" t="s">
        <v>384</v>
      </c>
      <c r="AC45" s="94" t="s">
        <v>110</v>
      </c>
      <c r="AD45" s="95" t="s">
        <v>314</v>
      </c>
      <c r="AE45" s="94" t="s">
        <v>11848</v>
      </c>
      <c r="AF45" s="96" t="s">
        <v>295</v>
      </c>
      <c r="AG45" s="22" t="s">
        <v>11849</v>
      </c>
      <c r="AH45" s="22" t="s">
        <v>11850</v>
      </c>
      <c r="AI45" s="97" t="s">
        <v>309</v>
      </c>
      <c r="AJ45" s="98">
        <v>0.35</v>
      </c>
      <c r="AK45" s="95" t="s">
        <v>11851</v>
      </c>
      <c r="AL45" s="94"/>
      <c r="AM45" s="94"/>
      <c r="AN45" s="167">
        <f t="shared" si="1"/>
        <v>63</v>
      </c>
      <c r="AO45" s="49">
        <v>0</v>
      </c>
      <c r="AP45" s="49">
        <v>0</v>
      </c>
      <c r="AQ45" s="49">
        <v>60</v>
      </c>
      <c r="AR45" s="49">
        <v>0</v>
      </c>
      <c r="AS45" s="49">
        <v>0</v>
      </c>
      <c r="AT45" s="49">
        <v>0</v>
      </c>
      <c r="AU45" s="167">
        <f t="shared" si="2"/>
        <v>60</v>
      </c>
      <c r="AV45" s="49">
        <v>3</v>
      </c>
      <c r="AW45" s="99">
        <v>26.11</v>
      </c>
      <c r="AX45" s="94"/>
      <c r="AY45" s="94" t="s">
        <v>11852</v>
      </c>
      <c r="AZ45" s="100" t="s">
        <v>312</v>
      </c>
      <c r="BA45" s="100" t="s">
        <v>313</v>
      </c>
      <c r="BB45" s="49">
        <v>0</v>
      </c>
      <c r="BC45" s="159"/>
      <c r="BD45" s="153" t="str">
        <f t="shared" si="3"/>
        <v>16,30 2021.01.15</v>
      </c>
      <c r="BE45" s="153" t="str">
        <f t="shared" si="4"/>
        <v>16,51 2021.01.15</v>
      </c>
      <c r="BF45" s="160" t="str">
        <f t="shared" si="5"/>
        <v>В</v>
      </c>
      <c r="BG45" s="161">
        <f t="shared" si="6"/>
        <v>0.35</v>
      </c>
      <c r="BH45" s="167">
        <f t="shared" si="7"/>
        <v>63</v>
      </c>
      <c r="BI45" s="162">
        <f t="shared" si="8"/>
        <v>0</v>
      </c>
      <c r="BJ45" s="162">
        <f t="shared" si="9"/>
        <v>0</v>
      </c>
      <c r="BK45" s="162">
        <f t="shared" si="10"/>
        <v>60</v>
      </c>
      <c r="BL45" s="162">
        <f t="shared" si="11"/>
        <v>0</v>
      </c>
      <c r="BM45" s="162">
        <f t="shared" si="12"/>
        <v>0</v>
      </c>
      <c r="BN45" s="162">
        <f t="shared" si="13"/>
        <v>0</v>
      </c>
      <c r="BO45" s="167">
        <f t="shared" si="14"/>
        <v>60</v>
      </c>
      <c r="BP45" s="162">
        <f t="shared" si="15"/>
        <v>3</v>
      </c>
      <c r="BQ45" s="168">
        <f t="shared" si="16"/>
        <v>0</v>
      </c>
      <c r="BT45" s="169">
        <f t="shared" si="17"/>
        <v>0</v>
      </c>
      <c r="BU45" s="169">
        <f t="shared" si="18"/>
        <v>0</v>
      </c>
      <c r="BV45" s="169">
        <f t="shared" si="19"/>
        <v>0</v>
      </c>
      <c r="BW45" s="169">
        <f t="shared" si="20"/>
        <v>0</v>
      </c>
      <c r="BX45" s="170">
        <f t="shared" si="21"/>
        <v>0</v>
      </c>
      <c r="BY45" s="170">
        <f t="shared" si="22"/>
        <v>0</v>
      </c>
      <c r="BZ45" s="170">
        <f t="shared" si="23"/>
        <v>0</v>
      </c>
      <c r="CA45" s="170">
        <f t="shared" si="24"/>
        <v>0</v>
      </c>
      <c r="CB45" s="216"/>
    </row>
    <row r="46" spans="1:80" s="172" customFormat="1" ht="15.75" customHeight="1">
      <c r="A46" s="163" t="s">
        <v>291</v>
      </c>
      <c r="B46" s="163"/>
      <c r="D46" s="163">
        <v>15</v>
      </c>
      <c r="AA46" s="165" t="s">
        <v>83</v>
      </c>
      <c r="AB46" s="166" t="s">
        <v>389</v>
      </c>
      <c r="AC46" s="94" t="s">
        <v>108</v>
      </c>
      <c r="AD46" s="95" t="s">
        <v>305</v>
      </c>
      <c r="AE46" s="94" t="s">
        <v>11853</v>
      </c>
      <c r="AF46" s="96" t="s">
        <v>295</v>
      </c>
      <c r="AG46" s="22" t="s">
        <v>11854</v>
      </c>
      <c r="AH46" s="22" t="s">
        <v>11855</v>
      </c>
      <c r="AI46" s="97" t="s">
        <v>309</v>
      </c>
      <c r="AJ46" s="98">
        <v>0.88</v>
      </c>
      <c r="AK46" s="95" t="s">
        <v>11856</v>
      </c>
      <c r="AL46" s="94"/>
      <c r="AM46" s="94"/>
      <c r="AN46" s="167">
        <f t="shared" si="1"/>
        <v>27</v>
      </c>
      <c r="AO46" s="49">
        <v>0</v>
      </c>
      <c r="AP46" s="49">
        <v>0</v>
      </c>
      <c r="AQ46" s="49">
        <v>27</v>
      </c>
      <c r="AR46" s="49">
        <v>0</v>
      </c>
      <c r="AS46" s="49">
        <v>0</v>
      </c>
      <c r="AT46" s="49">
        <v>0</v>
      </c>
      <c r="AU46" s="167">
        <f t="shared" si="2"/>
        <v>27</v>
      </c>
      <c r="AV46" s="49">
        <v>0</v>
      </c>
      <c r="AW46" s="99">
        <v>7.62</v>
      </c>
      <c r="AX46" s="94"/>
      <c r="AY46" s="94" t="s">
        <v>11857</v>
      </c>
      <c r="AZ46" s="100" t="s">
        <v>312</v>
      </c>
      <c r="BA46" s="100" t="s">
        <v>313</v>
      </c>
      <c r="BB46" s="49">
        <v>0</v>
      </c>
      <c r="BC46" s="159"/>
      <c r="BD46" s="153" t="str">
        <f t="shared" si="3"/>
        <v>18,22 2021.01.15</v>
      </c>
      <c r="BE46" s="153" t="str">
        <f t="shared" si="4"/>
        <v>19,15 2021.01.15</v>
      </c>
      <c r="BF46" s="160" t="str">
        <f t="shared" si="5"/>
        <v>В</v>
      </c>
      <c r="BG46" s="161">
        <f t="shared" si="6"/>
        <v>0.88</v>
      </c>
      <c r="BH46" s="167">
        <f t="shared" si="7"/>
        <v>27</v>
      </c>
      <c r="BI46" s="162">
        <f t="shared" si="8"/>
        <v>0</v>
      </c>
      <c r="BJ46" s="162">
        <f t="shared" si="9"/>
        <v>0</v>
      </c>
      <c r="BK46" s="162">
        <f t="shared" si="10"/>
        <v>27</v>
      </c>
      <c r="BL46" s="162">
        <f t="shared" si="11"/>
        <v>0</v>
      </c>
      <c r="BM46" s="162">
        <f t="shared" si="12"/>
        <v>0</v>
      </c>
      <c r="BN46" s="162">
        <f t="shared" si="13"/>
        <v>0</v>
      </c>
      <c r="BO46" s="167">
        <f t="shared" si="14"/>
        <v>27</v>
      </c>
      <c r="BP46" s="162">
        <f t="shared" si="15"/>
        <v>0</v>
      </c>
      <c r="BQ46" s="168">
        <f t="shared" si="16"/>
        <v>0</v>
      </c>
      <c r="BT46" s="169">
        <f t="shared" si="17"/>
        <v>0</v>
      </c>
      <c r="BU46" s="169">
        <f t="shared" si="18"/>
        <v>0</v>
      </c>
      <c r="BV46" s="169">
        <f t="shared" si="19"/>
        <v>0</v>
      </c>
      <c r="BW46" s="169">
        <f t="shared" si="20"/>
        <v>0</v>
      </c>
      <c r="BX46" s="170">
        <f t="shared" si="21"/>
        <v>0</v>
      </c>
      <c r="BY46" s="170">
        <f t="shared" si="22"/>
        <v>0</v>
      </c>
      <c r="BZ46" s="170">
        <f t="shared" si="23"/>
        <v>0</v>
      </c>
      <c r="CA46" s="170">
        <f t="shared" si="24"/>
        <v>0</v>
      </c>
      <c r="CB46" s="216"/>
    </row>
    <row r="47" spans="1:80" s="172" customFormat="1" ht="15.75" customHeight="1">
      <c r="A47" s="163" t="s">
        <v>291</v>
      </c>
      <c r="B47" s="163"/>
      <c r="D47" s="163">
        <v>15</v>
      </c>
      <c r="AA47" s="165" t="s">
        <v>83</v>
      </c>
      <c r="AB47" s="166" t="s">
        <v>394</v>
      </c>
      <c r="AC47" s="94" t="s">
        <v>90</v>
      </c>
      <c r="AD47" s="95" t="s">
        <v>293</v>
      </c>
      <c r="AE47" s="94" t="s">
        <v>2216</v>
      </c>
      <c r="AF47" s="96" t="s">
        <v>345</v>
      </c>
      <c r="AG47" s="22" t="s">
        <v>11858</v>
      </c>
      <c r="AH47" s="22" t="s">
        <v>11859</v>
      </c>
      <c r="AI47" s="97" t="s">
        <v>309</v>
      </c>
      <c r="AJ47" s="98">
        <v>1.57</v>
      </c>
      <c r="AK47" s="95" t="s">
        <v>2219</v>
      </c>
      <c r="AL47" s="94"/>
      <c r="AM47" s="94" t="s">
        <v>2220</v>
      </c>
      <c r="AN47" s="167">
        <f t="shared" si="1"/>
        <v>241</v>
      </c>
      <c r="AO47" s="49">
        <v>0</v>
      </c>
      <c r="AP47" s="49">
        <v>2</v>
      </c>
      <c r="AQ47" s="49">
        <v>239</v>
      </c>
      <c r="AR47" s="49">
        <v>0</v>
      </c>
      <c r="AS47" s="49">
        <v>0</v>
      </c>
      <c r="AT47" s="49">
        <v>12</v>
      </c>
      <c r="AU47" s="167">
        <f t="shared" si="2"/>
        <v>229</v>
      </c>
      <c r="AV47" s="49">
        <v>0</v>
      </c>
      <c r="AW47" s="99">
        <v>212</v>
      </c>
      <c r="AX47" s="94"/>
      <c r="AY47" s="94" t="s">
        <v>11860</v>
      </c>
      <c r="AZ47" s="100" t="s">
        <v>501</v>
      </c>
      <c r="BA47" s="100" t="s">
        <v>639</v>
      </c>
      <c r="BB47" s="49">
        <v>1</v>
      </c>
      <c r="BC47" s="159"/>
      <c r="BD47" s="153" t="str">
        <f t="shared" si="3"/>
        <v>10,18 2021.01.16</v>
      </c>
      <c r="BE47" s="153" t="str">
        <f t="shared" si="4"/>
        <v>11,52 2021.01.16</v>
      </c>
      <c r="BF47" s="160" t="str">
        <f t="shared" si="5"/>
        <v>В</v>
      </c>
      <c r="BG47" s="161">
        <f t="shared" si="6"/>
        <v>1.57</v>
      </c>
      <c r="BH47" s="167">
        <f t="shared" si="7"/>
        <v>241</v>
      </c>
      <c r="BI47" s="162">
        <f t="shared" si="8"/>
        <v>0</v>
      </c>
      <c r="BJ47" s="162">
        <f t="shared" si="9"/>
        <v>2</v>
      </c>
      <c r="BK47" s="162">
        <f t="shared" si="10"/>
        <v>239</v>
      </c>
      <c r="BL47" s="162">
        <f t="shared" si="11"/>
        <v>0</v>
      </c>
      <c r="BM47" s="162">
        <f t="shared" si="12"/>
        <v>0</v>
      </c>
      <c r="BN47" s="162">
        <f t="shared" si="13"/>
        <v>12</v>
      </c>
      <c r="BO47" s="167">
        <f t="shared" si="14"/>
        <v>229</v>
      </c>
      <c r="BP47" s="162">
        <f t="shared" si="15"/>
        <v>0</v>
      </c>
      <c r="BQ47" s="168">
        <f t="shared" si="16"/>
        <v>1</v>
      </c>
      <c r="BT47" s="169">
        <f t="shared" si="17"/>
        <v>378.37</v>
      </c>
      <c r="BU47" s="169">
        <f t="shared" si="18"/>
        <v>241</v>
      </c>
      <c r="BV47" s="169">
        <f t="shared" si="19"/>
        <v>0</v>
      </c>
      <c r="BW47" s="169">
        <f t="shared" si="20"/>
        <v>0</v>
      </c>
      <c r="BX47" s="170">
        <f t="shared" si="21"/>
        <v>0</v>
      </c>
      <c r="BY47" s="170">
        <f t="shared" si="22"/>
        <v>0</v>
      </c>
      <c r="BZ47" s="170">
        <f t="shared" si="23"/>
        <v>0</v>
      </c>
      <c r="CA47" s="170">
        <f t="shared" si="24"/>
        <v>0</v>
      </c>
      <c r="CB47" s="216"/>
    </row>
    <row r="48" spans="1:80" s="172" customFormat="1" ht="15.75" customHeight="1">
      <c r="A48" s="163" t="s">
        <v>291</v>
      </c>
      <c r="B48" s="163"/>
      <c r="D48" s="163">
        <v>15</v>
      </c>
      <c r="AA48" s="165" t="s">
        <v>83</v>
      </c>
      <c r="AB48" s="166" t="s">
        <v>400</v>
      </c>
      <c r="AC48" s="94" t="s">
        <v>92</v>
      </c>
      <c r="AD48" s="95" t="s">
        <v>494</v>
      </c>
      <c r="AE48" s="94" t="s">
        <v>11861</v>
      </c>
      <c r="AF48" s="96" t="s">
        <v>295</v>
      </c>
      <c r="AG48" s="22" t="s">
        <v>11862</v>
      </c>
      <c r="AH48" s="22" t="s">
        <v>11863</v>
      </c>
      <c r="AI48" s="97" t="s">
        <v>298</v>
      </c>
      <c r="AJ48" s="98">
        <v>3</v>
      </c>
      <c r="AK48" s="95" t="s">
        <v>11864</v>
      </c>
      <c r="AL48" s="94"/>
      <c r="AM48" s="94"/>
      <c r="AN48" s="167">
        <f t="shared" si="1"/>
        <v>6</v>
      </c>
      <c r="AO48" s="49">
        <v>0</v>
      </c>
      <c r="AP48" s="49">
        <v>0</v>
      </c>
      <c r="AQ48" s="49">
        <v>6</v>
      </c>
      <c r="AR48" s="49">
        <v>0</v>
      </c>
      <c r="AS48" s="49">
        <v>0</v>
      </c>
      <c r="AT48" s="49">
        <v>0</v>
      </c>
      <c r="AU48" s="167">
        <f t="shared" si="2"/>
        <v>6</v>
      </c>
      <c r="AV48" s="49">
        <v>0</v>
      </c>
      <c r="AW48" s="99">
        <v>40.36</v>
      </c>
      <c r="AX48" s="94"/>
      <c r="AY48" s="94" t="s">
        <v>11865</v>
      </c>
      <c r="AZ48" s="100"/>
      <c r="BA48" s="100"/>
      <c r="BB48" s="49">
        <v>1</v>
      </c>
      <c r="BC48" s="159"/>
      <c r="BD48" s="153" t="str">
        <f t="shared" si="3"/>
        <v>09,00 2021.01.18</v>
      </c>
      <c r="BE48" s="153" t="str">
        <f t="shared" si="4"/>
        <v>12,00 2021.01.18</v>
      </c>
      <c r="BF48" s="160" t="str">
        <f t="shared" si="5"/>
        <v>П</v>
      </c>
      <c r="BG48" s="161">
        <f t="shared" si="6"/>
        <v>3</v>
      </c>
      <c r="BH48" s="167">
        <f t="shared" si="7"/>
        <v>6</v>
      </c>
      <c r="BI48" s="162">
        <f t="shared" si="8"/>
        <v>0</v>
      </c>
      <c r="BJ48" s="162">
        <f t="shared" si="9"/>
        <v>0</v>
      </c>
      <c r="BK48" s="162">
        <f t="shared" si="10"/>
        <v>6</v>
      </c>
      <c r="BL48" s="162">
        <f t="shared" si="11"/>
        <v>0</v>
      </c>
      <c r="BM48" s="162">
        <f t="shared" si="12"/>
        <v>0</v>
      </c>
      <c r="BN48" s="162">
        <f t="shared" si="13"/>
        <v>0</v>
      </c>
      <c r="BO48" s="167">
        <f t="shared" si="14"/>
        <v>6</v>
      </c>
      <c r="BP48" s="162">
        <f t="shared" si="15"/>
        <v>0</v>
      </c>
      <c r="BQ48" s="168">
        <f t="shared" si="16"/>
        <v>1</v>
      </c>
      <c r="BT48" s="169">
        <f t="shared" si="17"/>
        <v>0</v>
      </c>
      <c r="BU48" s="169">
        <f t="shared" si="18"/>
        <v>0</v>
      </c>
      <c r="BV48" s="169">
        <f t="shared" si="19"/>
        <v>18</v>
      </c>
      <c r="BW48" s="169">
        <f t="shared" si="20"/>
        <v>6</v>
      </c>
      <c r="BX48" s="170">
        <f t="shared" si="21"/>
        <v>0</v>
      </c>
      <c r="BY48" s="170">
        <f t="shared" si="22"/>
        <v>0</v>
      </c>
      <c r="BZ48" s="170">
        <f t="shared" si="23"/>
        <v>0</v>
      </c>
      <c r="CA48" s="170">
        <f t="shared" si="24"/>
        <v>0</v>
      </c>
      <c r="CB48" s="216"/>
    </row>
    <row r="49" spans="1:80" s="172" customFormat="1" ht="15.75" customHeight="1">
      <c r="A49" s="163" t="s">
        <v>291</v>
      </c>
      <c r="B49" s="163"/>
      <c r="D49" s="163">
        <v>15</v>
      </c>
      <c r="AA49" s="165" t="s">
        <v>83</v>
      </c>
      <c r="AB49" s="166" t="s">
        <v>406</v>
      </c>
      <c r="AC49" s="94" t="s">
        <v>92</v>
      </c>
      <c r="AD49" s="95" t="s">
        <v>314</v>
      </c>
      <c r="AE49" s="94" t="s">
        <v>11866</v>
      </c>
      <c r="AF49" s="96" t="s">
        <v>295</v>
      </c>
      <c r="AG49" s="22" t="s">
        <v>11867</v>
      </c>
      <c r="AH49" s="22" t="s">
        <v>11868</v>
      </c>
      <c r="AI49" s="97" t="s">
        <v>309</v>
      </c>
      <c r="AJ49" s="98">
        <v>1.08</v>
      </c>
      <c r="AK49" s="95" t="s">
        <v>11869</v>
      </c>
      <c r="AL49" s="94"/>
      <c r="AM49" s="94"/>
      <c r="AN49" s="167">
        <f t="shared" si="1"/>
        <v>3</v>
      </c>
      <c r="AO49" s="49">
        <v>0</v>
      </c>
      <c r="AP49" s="49">
        <v>0</v>
      </c>
      <c r="AQ49" s="49">
        <v>3</v>
      </c>
      <c r="AR49" s="49">
        <v>0</v>
      </c>
      <c r="AS49" s="49">
        <v>0</v>
      </c>
      <c r="AT49" s="49">
        <v>0</v>
      </c>
      <c r="AU49" s="167">
        <f t="shared" si="2"/>
        <v>3</v>
      </c>
      <c r="AV49" s="49">
        <v>0</v>
      </c>
      <c r="AW49" s="99">
        <v>20.22</v>
      </c>
      <c r="AX49" s="94"/>
      <c r="AY49" s="94" t="s">
        <v>11870</v>
      </c>
      <c r="AZ49" s="100" t="s">
        <v>312</v>
      </c>
      <c r="BA49" s="100" t="s">
        <v>313</v>
      </c>
      <c r="BB49" s="49">
        <v>0</v>
      </c>
      <c r="BC49" s="159"/>
      <c r="BD49" s="153" t="str">
        <f t="shared" si="3"/>
        <v>12,05 2021.01.18</v>
      </c>
      <c r="BE49" s="153" t="str">
        <f t="shared" si="4"/>
        <v>13,10 2021.01.18</v>
      </c>
      <c r="BF49" s="160" t="str">
        <f t="shared" si="5"/>
        <v>В</v>
      </c>
      <c r="BG49" s="161">
        <f t="shared" si="6"/>
        <v>1.08</v>
      </c>
      <c r="BH49" s="167">
        <f t="shared" si="7"/>
        <v>3</v>
      </c>
      <c r="BI49" s="162">
        <f t="shared" si="8"/>
        <v>0</v>
      </c>
      <c r="BJ49" s="162">
        <f t="shared" si="9"/>
        <v>0</v>
      </c>
      <c r="BK49" s="162">
        <f t="shared" si="10"/>
        <v>3</v>
      </c>
      <c r="BL49" s="162">
        <f t="shared" si="11"/>
        <v>0</v>
      </c>
      <c r="BM49" s="162">
        <f t="shared" si="12"/>
        <v>0</v>
      </c>
      <c r="BN49" s="162">
        <f t="shared" si="13"/>
        <v>0</v>
      </c>
      <c r="BO49" s="167">
        <f t="shared" si="14"/>
        <v>3</v>
      </c>
      <c r="BP49" s="162">
        <f t="shared" si="15"/>
        <v>0</v>
      </c>
      <c r="BQ49" s="168">
        <f t="shared" si="16"/>
        <v>0</v>
      </c>
      <c r="BT49" s="169">
        <f t="shared" si="17"/>
        <v>0</v>
      </c>
      <c r="BU49" s="169">
        <f t="shared" si="18"/>
        <v>0</v>
      </c>
      <c r="BV49" s="169">
        <f t="shared" si="19"/>
        <v>0</v>
      </c>
      <c r="BW49" s="169">
        <f t="shared" si="20"/>
        <v>0</v>
      </c>
      <c r="BX49" s="170">
        <f t="shared" si="21"/>
        <v>0</v>
      </c>
      <c r="BY49" s="170">
        <f t="shared" si="22"/>
        <v>0</v>
      </c>
      <c r="BZ49" s="170">
        <f t="shared" si="23"/>
        <v>0</v>
      </c>
      <c r="CA49" s="170">
        <f t="shared" si="24"/>
        <v>0</v>
      </c>
      <c r="CB49" s="216"/>
    </row>
    <row r="50" spans="1:80" s="172" customFormat="1" ht="15.75" customHeight="1">
      <c r="A50" s="163" t="s">
        <v>291</v>
      </c>
      <c r="B50" s="163"/>
      <c r="D50" s="163">
        <v>15</v>
      </c>
      <c r="AA50" s="165" t="s">
        <v>83</v>
      </c>
      <c r="AB50" s="166" t="s">
        <v>414</v>
      </c>
      <c r="AC50" s="94" t="s">
        <v>92</v>
      </c>
      <c r="AD50" s="95" t="s">
        <v>494</v>
      </c>
      <c r="AE50" s="94" t="s">
        <v>11871</v>
      </c>
      <c r="AF50" s="96" t="s">
        <v>295</v>
      </c>
      <c r="AG50" s="22" t="s">
        <v>11872</v>
      </c>
      <c r="AH50" s="22" t="s">
        <v>11873</v>
      </c>
      <c r="AI50" s="97" t="s">
        <v>298</v>
      </c>
      <c r="AJ50" s="98">
        <v>3</v>
      </c>
      <c r="AK50" s="95" t="s">
        <v>11874</v>
      </c>
      <c r="AL50" s="94"/>
      <c r="AM50" s="94"/>
      <c r="AN50" s="167">
        <f t="shared" si="1"/>
        <v>1</v>
      </c>
      <c r="AO50" s="49">
        <v>0</v>
      </c>
      <c r="AP50" s="49">
        <v>0</v>
      </c>
      <c r="AQ50" s="49">
        <v>1</v>
      </c>
      <c r="AR50" s="49">
        <v>0</v>
      </c>
      <c r="AS50" s="49">
        <v>0</v>
      </c>
      <c r="AT50" s="49">
        <v>0</v>
      </c>
      <c r="AU50" s="167">
        <f t="shared" si="2"/>
        <v>1</v>
      </c>
      <c r="AV50" s="49">
        <v>0</v>
      </c>
      <c r="AW50" s="99">
        <v>30.99</v>
      </c>
      <c r="AX50" s="94"/>
      <c r="AY50" s="94" t="s">
        <v>11875</v>
      </c>
      <c r="AZ50" s="100"/>
      <c r="BA50" s="100"/>
      <c r="BB50" s="49">
        <v>1</v>
      </c>
      <c r="BC50" s="159"/>
      <c r="BD50" s="153" t="str">
        <f t="shared" si="3"/>
        <v>13,30 2021.01.18</v>
      </c>
      <c r="BE50" s="153" t="str">
        <f t="shared" si="4"/>
        <v>16,30 2021.01.18</v>
      </c>
      <c r="BF50" s="160" t="str">
        <f t="shared" si="5"/>
        <v>П</v>
      </c>
      <c r="BG50" s="161">
        <f t="shared" si="6"/>
        <v>3</v>
      </c>
      <c r="BH50" s="167">
        <f t="shared" si="7"/>
        <v>1</v>
      </c>
      <c r="BI50" s="162">
        <f t="shared" si="8"/>
        <v>0</v>
      </c>
      <c r="BJ50" s="162">
        <f t="shared" si="9"/>
        <v>0</v>
      </c>
      <c r="BK50" s="162">
        <f t="shared" si="10"/>
        <v>1</v>
      </c>
      <c r="BL50" s="162">
        <f t="shared" si="11"/>
        <v>0</v>
      </c>
      <c r="BM50" s="162">
        <f t="shared" si="12"/>
        <v>0</v>
      </c>
      <c r="BN50" s="162">
        <f t="shared" si="13"/>
        <v>0</v>
      </c>
      <c r="BO50" s="167">
        <f t="shared" si="14"/>
        <v>1</v>
      </c>
      <c r="BP50" s="162">
        <f t="shared" si="15"/>
        <v>0</v>
      </c>
      <c r="BQ50" s="168">
        <f t="shared" si="16"/>
        <v>1</v>
      </c>
      <c r="BT50" s="169">
        <f t="shared" si="17"/>
        <v>0</v>
      </c>
      <c r="BU50" s="169">
        <f t="shared" si="18"/>
        <v>0</v>
      </c>
      <c r="BV50" s="169">
        <f t="shared" si="19"/>
        <v>3</v>
      </c>
      <c r="BW50" s="169">
        <f t="shared" si="20"/>
        <v>1</v>
      </c>
      <c r="BX50" s="170">
        <f t="shared" si="21"/>
        <v>0</v>
      </c>
      <c r="BY50" s="170">
        <f t="shared" si="22"/>
        <v>0</v>
      </c>
      <c r="BZ50" s="170">
        <f t="shared" si="23"/>
        <v>0</v>
      </c>
      <c r="CA50" s="170">
        <f t="shared" si="24"/>
        <v>0</v>
      </c>
      <c r="CB50" s="216"/>
    </row>
    <row r="51" spans="1:80" s="172" customFormat="1" ht="15.75" customHeight="1">
      <c r="A51" s="163" t="s">
        <v>291</v>
      </c>
      <c r="B51" s="163"/>
      <c r="D51" s="163">
        <v>15</v>
      </c>
      <c r="AA51" s="165" t="s">
        <v>83</v>
      </c>
      <c r="AB51" s="166" t="s">
        <v>421</v>
      </c>
      <c r="AC51" s="94" t="s">
        <v>90</v>
      </c>
      <c r="AD51" s="95" t="s">
        <v>314</v>
      </c>
      <c r="AE51" s="94" t="s">
        <v>11876</v>
      </c>
      <c r="AF51" s="96" t="s">
        <v>295</v>
      </c>
      <c r="AG51" s="22" t="s">
        <v>11877</v>
      </c>
      <c r="AH51" s="22" t="s">
        <v>11878</v>
      </c>
      <c r="AI51" s="97" t="s">
        <v>309</v>
      </c>
      <c r="AJ51" s="98">
        <v>0.68</v>
      </c>
      <c r="AK51" s="95" t="s">
        <v>11879</v>
      </c>
      <c r="AL51" s="94"/>
      <c r="AM51" s="94" t="s">
        <v>1839</v>
      </c>
      <c r="AN51" s="167">
        <f t="shared" si="1"/>
        <v>21</v>
      </c>
      <c r="AO51" s="49">
        <v>0</v>
      </c>
      <c r="AP51" s="49">
        <v>3</v>
      </c>
      <c r="AQ51" s="49">
        <v>18</v>
      </c>
      <c r="AR51" s="49">
        <v>0</v>
      </c>
      <c r="AS51" s="49">
        <v>0</v>
      </c>
      <c r="AT51" s="49">
        <v>4</v>
      </c>
      <c r="AU51" s="167">
        <f t="shared" si="2"/>
        <v>17</v>
      </c>
      <c r="AV51" s="49">
        <v>0</v>
      </c>
      <c r="AW51" s="99">
        <v>198.22</v>
      </c>
      <c r="AX51" s="94"/>
      <c r="AY51" s="94" t="s">
        <v>11880</v>
      </c>
      <c r="AZ51" s="100" t="s">
        <v>312</v>
      </c>
      <c r="BA51" s="100" t="s">
        <v>313</v>
      </c>
      <c r="BB51" s="49">
        <v>0</v>
      </c>
      <c r="BC51" s="159"/>
      <c r="BD51" s="153" t="str">
        <f t="shared" si="3"/>
        <v>08,08 2021.01.19</v>
      </c>
      <c r="BE51" s="153" t="str">
        <f t="shared" si="4"/>
        <v>08,49 2021.01.19</v>
      </c>
      <c r="BF51" s="160" t="str">
        <f t="shared" si="5"/>
        <v>В</v>
      </c>
      <c r="BG51" s="161">
        <f t="shared" si="6"/>
        <v>0.68</v>
      </c>
      <c r="BH51" s="167">
        <f t="shared" si="7"/>
        <v>21</v>
      </c>
      <c r="BI51" s="162">
        <f t="shared" si="8"/>
        <v>0</v>
      </c>
      <c r="BJ51" s="162">
        <f t="shared" si="9"/>
        <v>3</v>
      </c>
      <c r="BK51" s="162">
        <f t="shared" si="10"/>
        <v>18</v>
      </c>
      <c r="BL51" s="162">
        <f t="shared" si="11"/>
        <v>0</v>
      </c>
      <c r="BM51" s="162">
        <f t="shared" si="12"/>
        <v>0</v>
      </c>
      <c r="BN51" s="162">
        <f t="shared" si="13"/>
        <v>4</v>
      </c>
      <c r="BO51" s="167">
        <f t="shared" si="14"/>
        <v>17</v>
      </c>
      <c r="BP51" s="162">
        <f t="shared" si="15"/>
        <v>0</v>
      </c>
      <c r="BQ51" s="168">
        <f t="shared" si="16"/>
        <v>0</v>
      </c>
      <c r="BT51" s="169">
        <f t="shared" si="17"/>
        <v>0</v>
      </c>
      <c r="BU51" s="169">
        <f t="shared" si="18"/>
        <v>0</v>
      </c>
      <c r="BV51" s="169">
        <f t="shared" si="19"/>
        <v>0</v>
      </c>
      <c r="BW51" s="169">
        <f t="shared" si="20"/>
        <v>0</v>
      </c>
      <c r="BX51" s="170">
        <f t="shared" si="21"/>
        <v>0</v>
      </c>
      <c r="BY51" s="170">
        <f t="shared" si="22"/>
        <v>0</v>
      </c>
      <c r="BZ51" s="170">
        <f t="shared" si="23"/>
        <v>0</v>
      </c>
      <c r="CA51" s="170">
        <f t="shared" si="24"/>
        <v>0</v>
      </c>
      <c r="CB51" s="216"/>
    </row>
    <row r="52" spans="1:80" s="172" customFormat="1" ht="15.75" customHeight="1">
      <c r="A52" s="163" t="s">
        <v>291</v>
      </c>
      <c r="B52" s="163"/>
      <c r="D52" s="163">
        <v>15</v>
      </c>
      <c r="AA52" s="165" t="s">
        <v>83</v>
      </c>
      <c r="AB52" s="166" t="s">
        <v>429</v>
      </c>
      <c r="AC52" s="94" t="s">
        <v>108</v>
      </c>
      <c r="AD52" s="95" t="s">
        <v>305</v>
      </c>
      <c r="AE52" s="94" t="s">
        <v>11881</v>
      </c>
      <c r="AF52" s="96" t="s">
        <v>345</v>
      </c>
      <c r="AG52" s="22" t="s">
        <v>11882</v>
      </c>
      <c r="AH52" s="22" t="s">
        <v>11883</v>
      </c>
      <c r="AI52" s="97" t="s">
        <v>298</v>
      </c>
      <c r="AJ52" s="98">
        <v>7.83</v>
      </c>
      <c r="AK52" s="95" t="s">
        <v>1476</v>
      </c>
      <c r="AL52" s="94"/>
      <c r="AM52" s="94"/>
      <c r="AN52" s="167">
        <f t="shared" si="1"/>
        <v>14</v>
      </c>
      <c r="AO52" s="49">
        <v>0</v>
      </c>
      <c r="AP52" s="49">
        <v>0</v>
      </c>
      <c r="AQ52" s="49">
        <v>14</v>
      </c>
      <c r="AR52" s="49">
        <v>0</v>
      </c>
      <c r="AS52" s="49">
        <v>0</v>
      </c>
      <c r="AT52" s="49">
        <v>4</v>
      </c>
      <c r="AU52" s="167">
        <f t="shared" si="2"/>
        <v>10</v>
      </c>
      <c r="AV52" s="49">
        <v>0</v>
      </c>
      <c r="AW52" s="99">
        <v>105.07</v>
      </c>
      <c r="AX52" s="94"/>
      <c r="AY52" s="94" t="s">
        <v>11884</v>
      </c>
      <c r="AZ52" s="100"/>
      <c r="BA52" s="100"/>
      <c r="BB52" s="49">
        <v>1</v>
      </c>
      <c r="BC52" s="159"/>
      <c r="BD52" s="153" t="str">
        <f t="shared" si="3"/>
        <v>08,40 2021.01.19</v>
      </c>
      <c r="BE52" s="153" t="str">
        <f t="shared" si="4"/>
        <v>16,30 2021.01.19</v>
      </c>
      <c r="BF52" s="160" t="str">
        <f t="shared" si="5"/>
        <v>П</v>
      </c>
      <c r="BG52" s="161">
        <f t="shared" si="6"/>
        <v>7.83</v>
      </c>
      <c r="BH52" s="167">
        <f t="shared" si="7"/>
        <v>14</v>
      </c>
      <c r="BI52" s="162">
        <f t="shared" si="8"/>
        <v>0</v>
      </c>
      <c r="BJ52" s="162">
        <f t="shared" si="9"/>
        <v>0</v>
      </c>
      <c r="BK52" s="162">
        <f t="shared" si="10"/>
        <v>14</v>
      </c>
      <c r="BL52" s="162">
        <f t="shared" si="11"/>
        <v>0</v>
      </c>
      <c r="BM52" s="162">
        <f t="shared" si="12"/>
        <v>0</v>
      </c>
      <c r="BN52" s="162">
        <f t="shared" si="13"/>
        <v>4</v>
      </c>
      <c r="BO52" s="167">
        <f t="shared" si="14"/>
        <v>10</v>
      </c>
      <c r="BP52" s="162">
        <f t="shared" si="15"/>
        <v>0</v>
      </c>
      <c r="BQ52" s="168">
        <f t="shared" si="16"/>
        <v>1</v>
      </c>
      <c r="BT52" s="169">
        <f t="shared" si="17"/>
        <v>0</v>
      </c>
      <c r="BU52" s="169">
        <f t="shared" si="18"/>
        <v>0</v>
      </c>
      <c r="BV52" s="169">
        <f t="shared" si="19"/>
        <v>109.62</v>
      </c>
      <c r="BW52" s="169">
        <f t="shared" si="20"/>
        <v>14</v>
      </c>
      <c r="BX52" s="170">
        <f t="shared" si="21"/>
        <v>0</v>
      </c>
      <c r="BY52" s="170">
        <f t="shared" si="22"/>
        <v>0</v>
      </c>
      <c r="BZ52" s="170">
        <f t="shared" si="23"/>
        <v>0</v>
      </c>
      <c r="CA52" s="170">
        <f t="shared" si="24"/>
        <v>0</v>
      </c>
      <c r="CB52" s="216"/>
    </row>
    <row r="53" spans="1:80" s="172" customFormat="1" ht="15.75" customHeight="1">
      <c r="A53" s="163" t="s">
        <v>291</v>
      </c>
      <c r="B53" s="163"/>
      <c r="D53" s="163">
        <v>15</v>
      </c>
      <c r="AA53" s="165" t="s">
        <v>83</v>
      </c>
      <c r="AB53" s="166" t="s">
        <v>434</v>
      </c>
      <c r="AC53" s="94" t="s">
        <v>108</v>
      </c>
      <c r="AD53" s="95" t="s">
        <v>314</v>
      </c>
      <c r="AE53" s="94" t="s">
        <v>11885</v>
      </c>
      <c r="AF53" s="96" t="s">
        <v>295</v>
      </c>
      <c r="AG53" s="22" t="s">
        <v>11886</v>
      </c>
      <c r="AH53" s="22" t="s">
        <v>11887</v>
      </c>
      <c r="AI53" s="97" t="s">
        <v>298</v>
      </c>
      <c r="AJ53" s="98">
        <v>3</v>
      </c>
      <c r="AK53" s="95" t="s">
        <v>11888</v>
      </c>
      <c r="AL53" s="94"/>
      <c r="AM53" s="94"/>
      <c r="AN53" s="167">
        <f t="shared" si="1"/>
        <v>1</v>
      </c>
      <c r="AO53" s="49">
        <v>0</v>
      </c>
      <c r="AP53" s="49">
        <v>0</v>
      </c>
      <c r="AQ53" s="49">
        <v>1</v>
      </c>
      <c r="AR53" s="49">
        <v>0</v>
      </c>
      <c r="AS53" s="49">
        <v>0</v>
      </c>
      <c r="AT53" s="49">
        <v>0</v>
      </c>
      <c r="AU53" s="167">
        <f t="shared" si="2"/>
        <v>1</v>
      </c>
      <c r="AV53" s="49">
        <v>0</v>
      </c>
      <c r="AW53" s="99">
        <v>30.17</v>
      </c>
      <c r="AX53" s="94"/>
      <c r="AY53" s="94" t="s">
        <v>11889</v>
      </c>
      <c r="AZ53" s="100"/>
      <c r="BA53" s="100"/>
      <c r="BB53" s="49">
        <v>1</v>
      </c>
      <c r="BC53" s="159"/>
      <c r="BD53" s="153" t="str">
        <f t="shared" si="3"/>
        <v>09,00 2021.01.19</v>
      </c>
      <c r="BE53" s="153" t="str">
        <f t="shared" si="4"/>
        <v>12,00 2021.01.19</v>
      </c>
      <c r="BF53" s="160" t="str">
        <f t="shared" si="5"/>
        <v>П</v>
      </c>
      <c r="BG53" s="161">
        <f t="shared" si="6"/>
        <v>3</v>
      </c>
      <c r="BH53" s="167">
        <f t="shared" si="7"/>
        <v>1</v>
      </c>
      <c r="BI53" s="162">
        <f t="shared" si="8"/>
        <v>0</v>
      </c>
      <c r="BJ53" s="162">
        <f t="shared" si="9"/>
        <v>0</v>
      </c>
      <c r="BK53" s="162">
        <f t="shared" si="10"/>
        <v>1</v>
      </c>
      <c r="BL53" s="162">
        <f t="shared" si="11"/>
        <v>0</v>
      </c>
      <c r="BM53" s="162">
        <f t="shared" si="12"/>
        <v>0</v>
      </c>
      <c r="BN53" s="162">
        <f t="shared" si="13"/>
        <v>0</v>
      </c>
      <c r="BO53" s="167">
        <f t="shared" si="14"/>
        <v>1</v>
      </c>
      <c r="BP53" s="162">
        <f t="shared" si="15"/>
        <v>0</v>
      </c>
      <c r="BQ53" s="168">
        <f t="shared" si="16"/>
        <v>1</v>
      </c>
      <c r="BT53" s="169">
        <f t="shared" si="17"/>
        <v>0</v>
      </c>
      <c r="BU53" s="169">
        <f t="shared" si="18"/>
        <v>0</v>
      </c>
      <c r="BV53" s="169">
        <f t="shared" si="19"/>
        <v>3</v>
      </c>
      <c r="BW53" s="169">
        <f t="shared" si="20"/>
        <v>1</v>
      </c>
      <c r="BX53" s="170">
        <f t="shared" si="21"/>
        <v>0</v>
      </c>
      <c r="BY53" s="170">
        <f t="shared" si="22"/>
        <v>0</v>
      </c>
      <c r="BZ53" s="170">
        <f t="shared" si="23"/>
        <v>0</v>
      </c>
      <c r="CA53" s="170">
        <f t="shared" si="24"/>
        <v>0</v>
      </c>
      <c r="CB53" s="216"/>
    </row>
    <row r="54" spans="1:80" s="172" customFormat="1" ht="15.75" customHeight="1">
      <c r="A54" s="163" t="s">
        <v>291</v>
      </c>
      <c r="B54" s="163"/>
      <c r="D54" s="163">
        <v>15</v>
      </c>
      <c r="AA54" s="165" t="s">
        <v>83</v>
      </c>
      <c r="AB54" s="166" t="s">
        <v>440</v>
      </c>
      <c r="AC54" s="94" t="s">
        <v>108</v>
      </c>
      <c r="AD54" s="95" t="s">
        <v>314</v>
      </c>
      <c r="AE54" s="94" t="s">
        <v>11890</v>
      </c>
      <c r="AF54" s="96" t="s">
        <v>345</v>
      </c>
      <c r="AG54" s="22" t="s">
        <v>11886</v>
      </c>
      <c r="AH54" s="22" t="s">
        <v>11891</v>
      </c>
      <c r="AI54" s="97" t="s">
        <v>298</v>
      </c>
      <c r="AJ54" s="98">
        <v>8</v>
      </c>
      <c r="AK54" s="95" t="s">
        <v>11892</v>
      </c>
      <c r="AL54" s="94"/>
      <c r="AM54" s="94"/>
      <c r="AN54" s="167">
        <f t="shared" si="1"/>
        <v>41</v>
      </c>
      <c r="AO54" s="49">
        <v>0</v>
      </c>
      <c r="AP54" s="49">
        <v>0</v>
      </c>
      <c r="AQ54" s="49">
        <v>41</v>
      </c>
      <c r="AR54" s="49">
        <v>0</v>
      </c>
      <c r="AS54" s="49">
        <v>0</v>
      </c>
      <c r="AT54" s="49">
        <v>1</v>
      </c>
      <c r="AU54" s="167">
        <f t="shared" si="2"/>
        <v>40</v>
      </c>
      <c r="AV54" s="49">
        <v>0</v>
      </c>
      <c r="AW54" s="99">
        <v>305.83999999999997</v>
      </c>
      <c r="AX54" s="94"/>
      <c r="AY54" s="94" t="s">
        <v>11893</v>
      </c>
      <c r="AZ54" s="100"/>
      <c r="BA54" s="100"/>
      <c r="BB54" s="49">
        <v>1</v>
      </c>
      <c r="BC54" s="159"/>
      <c r="BD54" s="153" t="str">
        <f t="shared" si="3"/>
        <v>09,00 2021.01.19</v>
      </c>
      <c r="BE54" s="153" t="str">
        <f t="shared" si="4"/>
        <v>17,00 2021.01.19</v>
      </c>
      <c r="BF54" s="160" t="str">
        <f t="shared" si="5"/>
        <v>П</v>
      </c>
      <c r="BG54" s="161">
        <f t="shared" si="6"/>
        <v>8</v>
      </c>
      <c r="BH54" s="167">
        <f t="shared" si="7"/>
        <v>41</v>
      </c>
      <c r="BI54" s="162">
        <f t="shared" si="8"/>
        <v>0</v>
      </c>
      <c r="BJ54" s="162">
        <f t="shared" si="9"/>
        <v>0</v>
      </c>
      <c r="BK54" s="162">
        <f t="shared" si="10"/>
        <v>41</v>
      </c>
      <c r="BL54" s="162">
        <f t="shared" si="11"/>
        <v>0</v>
      </c>
      <c r="BM54" s="162">
        <f t="shared" si="12"/>
        <v>0</v>
      </c>
      <c r="BN54" s="162">
        <f t="shared" si="13"/>
        <v>1</v>
      </c>
      <c r="BO54" s="167">
        <f t="shared" si="14"/>
        <v>40</v>
      </c>
      <c r="BP54" s="162">
        <f t="shared" si="15"/>
        <v>0</v>
      </c>
      <c r="BQ54" s="168">
        <f t="shared" si="16"/>
        <v>1</v>
      </c>
      <c r="BT54" s="169">
        <f t="shared" si="17"/>
        <v>0</v>
      </c>
      <c r="BU54" s="169">
        <f t="shared" si="18"/>
        <v>0</v>
      </c>
      <c r="BV54" s="169">
        <f t="shared" si="19"/>
        <v>328</v>
      </c>
      <c r="BW54" s="169">
        <f t="shared" si="20"/>
        <v>41</v>
      </c>
      <c r="BX54" s="170">
        <f t="shared" si="21"/>
        <v>0</v>
      </c>
      <c r="BY54" s="170">
        <f t="shared" si="22"/>
        <v>0</v>
      </c>
      <c r="BZ54" s="170">
        <f t="shared" si="23"/>
        <v>0</v>
      </c>
      <c r="CA54" s="170">
        <f t="shared" si="24"/>
        <v>0</v>
      </c>
      <c r="CB54" s="216"/>
    </row>
    <row r="55" spans="1:80" s="172" customFormat="1" ht="15.75" customHeight="1">
      <c r="A55" s="163" t="s">
        <v>291</v>
      </c>
      <c r="B55" s="163"/>
      <c r="D55" s="163">
        <v>15</v>
      </c>
      <c r="AA55" s="165" t="s">
        <v>83</v>
      </c>
      <c r="AB55" s="166" t="s">
        <v>445</v>
      </c>
      <c r="AC55" s="94" t="s">
        <v>90</v>
      </c>
      <c r="AD55" s="95" t="s">
        <v>305</v>
      </c>
      <c r="AE55" s="94" t="s">
        <v>11894</v>
      </c>
      <c r="AF55" s="96" t="s">
        <v>295</v>
      </c>
      <c r="AG55" s="22" t="s">
        <v>11895</v>
      </c>
      <c r="AH55" s="22" t="s">
        <v>11896</v>
      </c>
      <c r="AI55" s="97" t="s">
        <v>309</v>
      </c>
      <c r="AJ55" s="98">
        <v>1.1000000000000001</v>
      </c>
      <c r="AK55" s="95" t="s">
        <v>11897</v>
      </c>
      <c r="AL55" s="94"/>
      <c r="AM55" s="94"/>
      <c r="AN55" s="167">
        <f t="shared" si="1"/>
        <v>15</v>
      </c>
      <c r="AO55" s="49">
        <v>0</v>
      </c>
      <c r="AP55" s="49">
        <v>0</v>
      </c>
      <c r="AQ55" s="49">
        <v>15</v>
      </c>
      <c r="AR55" s="49">
        <v>0</v>
      </c>
      <c r="AS55" s="49">
        <v>0</v>
      </c>
      <c r="AT55" s="49">
        <v>0</v>
      </c>
      <c r="AU55" s="167">
        <f t="shared" si="2"/>
        <v>15</v>
      </c>
      <c r="AV55" s="49">
        <v>0</v>
      </c>
      <c r="AW55" s="99">
        <v>37.08</v>
      </c>
      <c r="AX55" s="94"/>
      <c r="AY55" s="94" t="s">
        <v>11898</v>
      </c>
      <c r="AZ55" s="100" t="s">
        <v>312</v>
      </c>
      <c r="BA55" s="100" t="s">
        <v>313</v>
      </c>
      <c r="BB55" s="49">
        <v>0</v>
      </c>
      <c r="BC55" s="159"/>
      <c r="BD55" s="153" t="str">
        <f t="shared" si="3"/>
        <v>12,45 2021.01.19</v>
      </c>
      <c r="BE55" s="153" t="str">
        <f t="shared" si="4"/>
        <v>13,51 2021.01.19</v>
      </c>
      <c r="BF55" s="160" t="str">
        <f t="shared" si="5"/>
        <v>В</v>
      </c>
      <c r="BG55" s="161">
        <f t="shared" si="6"/>
        <v>1.1000000000000001</v>
      </c>
      <c r="BH55" s="167">
        <f t="shared" si="7"/>
        <v>15</v>
      </c>
      <c r="BI55" s="162">
        <f t="shared" si="8"/>
        <v>0</v>
      </c>
      <c r="BJ55" s="162">
        <f t="shared" si="9"/>
        <v>0</v>
      </c>
      <c r="BK55" s="162">
        <f t="shared" si="10"/>
        <v>15</v>
      </c>
      <c r="BL55" s="162">
        <f t="shared" si="11"/>
        <v>0</v>
      </c>
      <c r="BM55" s="162">
        <f t="shared" si="12"/>
        <v>0</v>
      </c>
      <c r="BN55" s="162">
        <f t="shared" si="13"/>
        <v>0</v>
      </c>
      <c r="BO55" s="167">
        <f t="shared" si="14"/>
        <v>15</v>
      </c>
      <c r="BP55" s="162">
        <f t="shared" si="15"/>
        <v>0</v>
      </c>
      <c r="BQ55" s="168">
        <f t="shared" si="16"/>
        <v>0</v>
      </c>
      <c r="BT55" s="169">
        <f t="shared" si="17"/>
        <v>0</v>
      </c>
      <c r="BU55" s="169">
        <f t="shared" si="18"/>
        <v>0</v>
      </c>
      <c r="BV55" s="169">
        <f t="shared" si="19"/>
        <v>0</v>
      </c>
      <c r="BW55" s="169">
        <f t="shared" si="20"/>
        <v>0</v>
      </c>
      <c r="BX55" s="170">
        <f t="shared" si="21"/>
        <v>0</v>
      </c>
      <c r="BY55" s="170">
        <f t="shared" si="22"/>
        <v>0</v>
      </c>
      <c r="BZ55" s="170">
        <f t="shared" si="23"/>
        <v>0</v>
      </c>
      <c r="CA55" s="170">
        <f t="shared" si="24"/>
        <v>0</v>
      </c>
      <c r="CB55" s="216"/>
    </row>
    <row r="56" spans="1:80" s="172" customFormat="1" ht="15.75" customHeight="1">
      <c r="A56" s="163" t="s">
        <v>291</v>
      </c>
      <c r="B56" s="163"/>
      <c r="D56" s="163">
        <v>15</v>
      </c>
      <c r="AA56" s="165" t="s">
        <v>83</v>
      </c>
      <c r="AB56" s="166" t="s">
        <v>450</v>
      </c>
      <c r="AC56" s="94" t="s">
        <v>108</v>
      </c>
      <c r="AD56" s="95" t="s">
        <v>314</v>
      </c>
      <c r="AE56" s="94" t="s">
        <v>11899</v>
      </c>
      <c r="AF56" s="96" t="s">
        <v>295</v>
      </c>
      <c r="AG56" s="22" t="s">
        <v>11900</v>
      </c>
      <c r="AH56" s="22" t="s">
        <v>11883</v>
      </c>
      <c r="AI56" s="97" t="s">
        <v>298</v>
      </c>
      <c r="AJ56" s="98">
        <v>3</v>
      </c>
      <c r="AK56" s="95" t="s">
        <v>11901</v>
      </c>
      <c r="AL56" s="94"/>
      <c r="AM56" s="94"/>
      <c r="AN56" s="167">
        <f t="shared" si="1"/>
        <v>1</v>
      </c>
      <c r="AO56" s="49">
        <v>0</v>
      </c>
      <c r="AP56" s="49">
        <v>0</v>
      </c>
      <c r="AQ56" s="49">
        <v>1</v>
      </c>
      <c r="AR56" s="49">
        <v>0</v>
      </c>
      <c r="AS56" s="49">
        <v>0</v>
      </c>
      <c r="AT56" s="49">
        <v>0</v>
      </c>
      <c r="AU56" s="167">
        <f t="shared" si="2"/>
        <v>1</v>
      </c>
      <c r="AV56" s="49">
        <v>0</v>
      </c>
      <c r="AW56" s="99">
        <v>30.17</v>
      </c>
      <c r="AX56" s="94"/>
      <c r="AY56" s="94" t="s">
        <v>11902</v>
      </c>
      <c r="AZ56" s="100"/>
      <c r="BA56" s="100"/>
      <c r="BB56" s="49">
        <v>1</v>
      </c>
      <c r="BC56" s="159"/>
      <c r="BD56" s="153" t="str">
        <f t="shared" si="3"/>
        <v>13,30 2021.01.19</v>
      </c>
      <c r="BE56" s="153" t="str">
        <f t="shared" si="4"/>
        <v>16,30 2021.01.19</v>
      </c>
      <c r="BF56" s="160" t="str">
        <f t="shared" si="5"/>
        <v>П</v>
      </c>
      <c r="BG56" s="161">
        <f t="shared" si="6"/>
        <v>3</v>
      </c>
      <c r="BH56" s="167">
        <f t="shared" si="7"/>
        <v>1</v>
      </c>
      <c r="BI56" s="162">
        <f t="shared" si="8"/>
        <v>0</v>
      </c>
      <c r="BJ56" s="162">
        <f t="shared" si="9"/>
        <v>0</v>
      </c>
      <c r="BK56" s="162">
        <f t="shared" si="10"/>
        <v>1</v>
      </c>
      <c r="BL56" s="162">
        <f t="shared" si="11"/>
        <v>0</v>
      </c>
      <c r="BM56" s="162">
        <f t="shared" si="12"/>
        <v>0</v>
      </c>
      <c r="BN56" s="162">
        <f t="shared" si="13"/>
        <v>0</v>
      </c>
      <c r="BO56" s="167">
        <f t="shared" si="14"/>
        <v>1</v>
      </c>
      <c r="BP56" s="162">
        <f t="shared" si="15"/>
        <v>0</v>
      </c>
      <c r="BQ56" s="168">
        <f t="shared" si="16"/>
        <v>1</v>
      </c>
      <c r="BT56" s="169">
        <f t="shared" si="17"/>
        <v>0</v>
      </c>
      <c r="BU56" s="169">
        <f t="shared" si="18"/>
        <v>0</v>
      </c>
      <c r="BV56" s="169">
        <f t="shared" si="19"/>
        <v>3</v>
      </c>
      <c r="BW56" s="169">
        <f t="shared" si="20"/>
        <v>1</v>
      </c>
      <c r="BX56" s="170">
        <f t="shared" si="21"/>
        <v>0</v>
      </c>
      <c r="BY56" s="170">
        <f t="shared" si="22"/>
        <v>0</v>
      </c>
      <c r="BZ56" s="170">
        <f t="shared" si="23"/>
        <v>0</v>
      </c>
      <c r="CA56" s="170">
        <f t="shared" si="24"/>
        <v>0</v>
      </c>
      <c r="CB56" s="216"/>
    </row>
    <row r="57" spans="1:80" s="172" customFormat="1" ht="15.75" customHeight="1">
      <c r="A57" s="163" t="s">
        <v>291</v>
      </c>
      <c r="B57" s="163"/>
      <c r="D57" s="163">
        <v>15</v>
      </c>
      <c r="AA57" s="165" t="s">
        <v>83</v>
      </c>
      <c r="AB57" s="166" t="s">
        <v>455</v>
      </c>
      <c r="AC57" s="94" t="s">
        <v>110</v>
      </c>
      <c r="AD57" s="95" t="s">
        <v>293</v>
      </c>
      <c r="AE57" s="94" t="s">
        <v>11903</v>
      </c>
      <c r="AF57" s="96" t="s">
        <v>295</v>
      </c>
      <c r="AG57" s="22" t="s">
        <v>11904</v>
      </c>
      <c r="AH57" s="22" t="s">
        <v>11905</v>
      </c>
      <c r="AI57" s="97" t="s">
        <v>309</v>
      </c>
      <c r="AJ57" s="98">
        <v>3.07</v>
      </c>
      <c r="AK57" s="95" t="s">
        <v>11906</v>
      </c>
      <c r="AL57" s="94"/>
      <c r="AM57" s="94"/>
      <c r="AN57" s="167">
        <f t="shared" si="1"/>
        <v>1</v>
      </c>
      <c r="AO57" s="49">
        <v>0</v>
      </c>
      <c r="AP57" s="49">
        <v>0</v>
      </c>
      <c r="AQ57" s="49">
        <v>1</v>
      </c>
      <c r="AR57" s="49">
        <v>0</v>
      </c>
      <c r="AS57" s="49">
        <v>0</v>
      </c>
      <c r="AT57" s="49">
        <v>1</v>
      </c>
      <c r="AU57" s="167">
        <f t="shared" si="2"/>
        <v>0</v>
      </c>
      <c r="AV57" s="49">
        <v>0</v>
      </c>
      <c r="AW57" s="99">
        <v>5.53</v>
      </c>
      <c r="AX57" s="94"/>
      <c r="AY57" s="94" t="s">
        <v>11907</v>
      </c>
      <c r="AZ57" s="100" t="s">
        <v>846</v>
      </c>
      <c r="BA57" s="100" t="s">
        <v>639</v>
      </c>
      <c r="BB57" s="49">
        <v>0</v>
      </c>
      <c r="BC57" s="159"/>
      <c r="BD57" s="153" t="str">
        <f t="shared" si="3"/>
        <v>15,20 2021.01.19</v>
      </c>
      <c r="BE57" s="153" t="str">
        <f t="shared" si="4"/>
        <v>18,24 2021.01.19</v>
      </c>
      <c r="BF57" s="160" t="str">
        <f t="shared" si="5"/>
        <v>В</v>
      </c>
      <c r="BG57" s="161">
        <f t="shared" si="6"/>
        <v>3.07</v>
      </c>
      <c r="BH57" s="167">
        <f t="shared" si="7"/>
        <v>1</v>
      </c>
      <c r="BI57" s="162">
        <f t="shared" si="8"/>
        <v>0</v>
      </c>
      <c r="BJ57" s="162">
        <f t="shared" si="9"/>
        <v>0</v>
      </c>
      <c r="BK57" s="162">
        <f t="shared" si="10"/>
        <v>1</v>
      </c>
      <c r="BL57" s="162">
        <f t="shared" si="11"/>
        <v>0</v>
      </c>
      <c r="BM57" s="162">
        <f t="shared" si="12"/>
        <v>0</v>
      </c>
      <c r="BN57" s="162">
        <f t="shared" si="13"/>
        <v>1</v>
      </c>
      <c r="BO57" s="167">
        <f t="shared" si="14"/>
        <v>0</v>
      </c>
      <c r="BP57" s="162">
        <f t="shared" si="15"/>
        <v>0</v>
      </c>
      <c r="BQ57" s="168">
        <f t="shared" si="16"/>
        <v>0</v>
      </c>
      <c r="BT57" s="169">
        <f t="shared" si="17"/>
        <v>0</v>
      </c>
      <c r="BU57" s="169">
        <f t="shared" si="18"/>
        <v>0</v>
      </c>
      <c r="BV57" s="169">
        <f t="shared" si="19"/>
        <v>0</v>
      </c>
      <c r="BW57" s="169">
        <f t="shared" si="20"/>
        <v>0</v>
      </c>
      <c r="BX57" s="170">
        <f t="shared" si="21"/>
        <v>0</v>
      </c>
      <c r="BY57" s="170">
        <f t="shared" si="22"/>
        <v>0</v>
      </c>
      <c r="BZ57" s="170">
        <f t="shared" si="23"/>
        <v>0</v>
      </c>
      <c r="CA57" s="170">
        <f t="shared" si="24"/>
        <v>0</v>
      </c>
      <c r="CB57" s="216"/>
    </row>
    <row r="58" spans="1:80" s="172" customFormat="1" ht="15.75" customHeight="1">
      <c r="A58" s="163" t="s">
        <v>291</v>
      </c>
      <c r="B58" s="163"/>
      <c r="D58" s="163">
        <v>15</v>
      </c>
      <c r="AA58" s="165" t="s">
        <v>83</v>
      </c>
      <c r="AB58" s="166" t="s">
        <v>462</v>
      </c>
      <c r="AC58" s="94" t="s">
        <v>110</v>
      </c>
      <c r="AD58" s="95" t="s">
        <v>314</v>
      </c>
      <c r="AE58" s="94" t="s">
        <v>11848</v>
      </c>
      <c r="AF58" s="96" t="s">
        <v>295</v>
      </c>
      <c r="AG58" s="22" t="s">
        <v>11908</v>
      </c>
      <c r="AH58" s="22" t="s">
        <v>11909</v>
      </c>
      <c r="AI58" s="97" t="s">
        <v>309</v>
      </c>
      <c r="AJ58" s="98">
        <v>0.25</v>
      </c>
      <c r="AK58" s="95" t="s">
        <v>11851</v>
      </c>
      <c r="AL58" s="94"/>
      <c r="AM58" s="94"/>
      <c r="AN58" s="167">
        <f t="shared" si="1"/>
        <v>63</v>
      </c>
      <c r="AO58" s="49">
        <v>0</v>
      </c>
      <c r="AP58" s="49">
        <v>0</v>
      </c>
      <c r="AQ58" s="49">
        <v>63</v>
      </c>
      <c r="AR58" s="49">
        <v>0</v>
      </c>
      <c r="AS58" s="49">
        <v>0</v>
      </c>
      <c r="AT58" s="49">
        <v>0</v>
      </c>
      <c r="AU58" s="167">
        <f t="shared" si="2"/>
        <v>63</v>
      </c>
      <c r="AV58" s="49">
        <v>0</v>
      </c>
      <c r="AW58" s="99">
        <v>25.91</v>
      </c>
      <c r="AX58" s="94"/>
      <c r="AY58" s="94" t="s">
        <v>11910</v>
      </c>
      <c r="AZ58" s="100" t="s">
        <v>312</v>
      </c>
      <c r="BA58" s="100" t="s">
        <v>313</v>
      </c>
      <c r="BB58" s="49">
        <v>0</v>
      </c>
      <c r="BC58" s="159"/>
      <c r="BD58" s="153" t="str">
        <f t="shared" si="3"/>
        <v>22,00 2021.01.19</v>
      </c>
      <c r="BE58" s="153" t="str">
        <f t="shared" si="4"/>
        <v>22,15 2021.01.19</v>
      </c>
      <c r="BF58" s="160" t="str">
        <f t="shared" si="5"/>
        <v>В</v>
      </c>
      <c r="BG58" s="161">
        <f t="shared" si="6"/>
        <v>0.25</v>
      </c>
      <c r="BH58" s="167">
        <f t="shared" si="7"/>
        <v>63</v>
      </c>
      <c r="BI58" s="162">
        <f t="shared" si="8"/>
        <v>0</v>
      </c>
      <c r="BJ58" s="162">
        <f t="shared" si="9"/>
        <v>0</v>
      </c>
      <c r="BK58" s="162">
        <f t="shared" si="10"/>
        <v>63</v>
      </c>
      <c r="BL58" s="162">
        <f t="shared" si="11"/>
        <v>0</v>
      </c>
      <c r="BM58" s="162">
        <f t="shared" si="12"/>
        <v>0</v>
      </c>
      <c r="BN58" s="162">
        <f t="shared" si="13"/>
        <v>0</v>
      </c>
      <c r="BO58" s="167">
        <f t="shared" si="14"/>
        <v>63</v>
      </c>
      <c r="BP58" s="162">
        <f t="shared" si="15"/>
        <v>0</v>
      </c>
      <c r="BQ58" s="168">
        <f t="shared" si="16"/>
        <v>0</v>
      </c>
      <c r="BT58" s="169">
        <f t="shared" si="17"/>
        <v>0</v>
      </c>
      <c r="BU58" s="169">
        <f t="shared" si="18"/>
        <v>0</v>
      </c>
      <c r="BV58" s="169">
        <f t="shared" si="19"/>
        <v>0</v>
      </c>
      <c r="BW58" s="169">
        <f t="shared" si="20"/>
        <v>0</v>
      </c>
      <c r="BX58" s="170">
        <f t="shared" si="21"/>
        <v>0</v>
      </c>
      <c r="BY58" s="170">
        <f t="shared" si="22"/>
        <v>0</v>
      </c>
      <c r="BZ58" s="170">
        <f t="shared" si="23"/>
        <v>0</v>
      </c>
      <c r="CA58" s="170">
        <f t="shared" si="24"/>
        <v>0</v>
      </c>
      <c r="CB58" s="216"/>
    </row>
    <row r="59" spans="1:80" s="172" customFormat="1" ht="15.75" customHeight="1">
      <c r="A59" s="163" t="s">
        <v>291</v>
      </c>
      <c r="B59" s="163"/>
      <c r="D59" s="163">
        <v>15</v>
      </c>
      <c r="AA59" s="165" t="s">
        <v>83</v>
      </c>
      <c r="AB59" s="166" t="s">
        <v>469</v>
      </c>
      <c r="AC59" s="94" t="s">
        <v>90</v>
      </c>
      <c r="AD59" s="95" t="s">
        <v>314</v>
      </c>
      <c r="AE59" s="94" t="s">
        <v>11911</v>
      </c>
      <c r="AF59" s="96" t="s">
        <v>295</v>
      </c>
      <c r="AG59" s="22" t="s">
        <v>11912</v>
      </c>
      <c r="AH59" s="22" t="s">
        <v>11913</v>
      </c>
      <c r="AI59" s="97" t="s">
        <v>309</v>
      </c>
      <c r="AJ59" s="98">
        <v>0.78</v>
      </c>
      <c r="AK59" s="95" t="s">
        <v>11914</v>
      </c>
      <c r="AL59" s="94"/>
      <c r="AM59" s="94"/>
      <c r="AN59" s="167">
        <f t="shared" si="1"/>
        <v>1</v>
      </c>
      <c r="AO59" s="49">
        <v>0</v>
      </c>
      <c r="AP59" s="49">
        <v>0</v>
      </c>
      <c r="AQ59" s="49">
        <v>1</v>
      </c>
      <c r="AR59" s="49">
        <v>0</v>
      </c>
      <c r="AS59" s="49">
        <v>0</v>
      </c>
      <c r="AT59" s="49">
        <v>0</v>
      </c>
      <c r="AU59" s="167">
        <f t="shared" si="2"/>
        <v>1</v>
      </c>
      <c r="AV59" s="49">
        <v>0</v>
      </c>
      <c r="AW59" s="99">
        <v>0.42</v>
      </c>
      <c r="AX59" s="94"/>
      <c r="AY59" s="94" t="s">
        <v>11915</v>
      </c>
      <c r="AZ59" s="100" t="s">
        <v>11916</v>
      </c>
      <c r="BA59" s="100" t="s">
        <v>313</v>
      </c>
      <c r="BB59" s="49">
        <v>1</v>
      </c>
      <c r="BC59" s="159"/>
      <c r="BD59" s="153" t="str">
        <f t="shared" si="3"/>
        <v>07,50 2021.01.20</v>
      </c>
      <c r="BE59" s="153" t="str">
        <f t="shared" si="4"/>
        <v>08,37 2021.01.20</v>
      </c>
      <c r="BF59" s="160" t="str">
        <f t="shared" si="5"/>
        <v>В</v>
      </c>
      <c r="BG59" s="161">
        <f t="shared" si="6"/>
        <v>0.78</v>
      </c>
      <c r="BH59" s="167">
        <f t="shared" si="7"/>
        <v>1</v>
      </c>
      <c r="BI59" s="162">
        <f t="shared" si="8"/>
        <v>0</v>
      </c>
      <c r="BJ59" s="162">
        <f t="shared" si="9"/>
        <v>0</v>
      </c>
      <c r="BK59" s="162">
        <f t="shared" si="10"/>
        <v>1</v>
      </c>
      <c r="BL59" s="162">
        <f t="shared" si="11"/>
        <v>0</v>
      </c>
      <c r="BM59" s="162">
        <f t="shared" si="12"/>
        <v>0</v>
      </c>
      <c r="BN59" s="162">
        <f t="shared" si="13"/>
        <v>0</v>
      </c>
      <c r="BO59" s="167">
        <f t="shared" si="14"/>
        <v>1</v>
      </c>
      <c r="BP59" s="162">
        <f t="shared" si="15"/>
        <v>0</v>
      </c>
      <c r="BQ59" s="168">
        <f t="shared" si="16"/>
        <v>1</v>
      </c>
      <c r="BT59" s="169">
        <f t="shared" si="17"/>
        <v>0.78</v>
      </c>
      <c r="BU59" s="169">
        <f t="shared" si="18"/>
        <v>1</v>
      </c>
      <c r="BV59" s="169">
        <f t="shared" si="19"/>
        <v>0</v>
      </c>
      <c r="BW59" s="169">
        <f t="shared" si="20"/>
        <v>0</v>
      </c>
      <c r="BX59" s="170">
        <f t="shared" si="21"/>
        <v>0</v>
      </c>
      <c r="BY59" s="170">
        <f t="shared" si="22"/>
        <v>0</v>
      </c>
      <c r="BZ59" s="170">
        <f t="shared" si="23"/>
        <v>0</v>
      </c>
      <c r="CA59" s="170">
        <f t="shared" si="24"/>
        <v>0</v>
      </c>
      <c r="CB59" s="216"/>
    </row>
    <row r="60" spans="1:80" s="172" customFormat="1" ht="15.75" customHeight="1">
      <c r="A60" s="163" t="s">
        <v>291</v>
      </c>
      <c r="B60" s="163"/>
      <c r="D60" s="163">
        <v>15</v>
      </c>
      <c r="AA60" s="165" t="s">
        <v>83</v>
      </c>
      <c r="AB60" s="166" t="s">
        <v>474</v>
      </c>
      <c r="AC60" s="94" t="s">
        <v>108</v>
      </c>
      <c r="AD60" s="95" t="s">
        <v>305</v>
      </c>
      <c r="AE60" s="94" t="s">
        <v>11917</v>
      </c>
      <c r="AF60" s="96" t="s">
        <v>345</v>
      </c>
      <c r="AG60" s="22" t="s">
        <v>11918</v>
      </c>
      <c r="AH60" s="22" t="s">
        <v>11919</v>
      </c>
      <c r="AI60" s="97" t="s">
        <v>298</v>
      </c>
      <c r="AJ60" s="98">
        <v>7.83</v>
      </c>
      <c r="AK60" s="95" t="s">
        <v>3864</v>
      </c>
      <c r="AL60" s="94"/>
      <c r="AM60" s="94"/>
      <c r="AN60" s="167">
        <f t="shared" si="1"/>
        <v>5</v>
      </c>
      <c r="AO60" s="49">
        <v>0</v>
      </c>
      <c r="AP60" s="49">
        <v>0</v>
      </c>
      <c r="AQ60" s="49">
        <v>5</v>
      </c>
      <c r="AR60" s="49">
        <v>0</v>
      </c>
      <c r="AS60" s="49">
        <v>0</v>
      </c>
      <c r="AT60" s="49">
        <v>0</v>
      </c>
      <c r="AU60" s="167">
        <f t="shared" si="2"/>
        <v>5</v>
      </c>
      <c r="AV60" s="49">
        <v>0</v>
      </c>
      <c r="AW60" s="99">
        <v>23.45</v>
      </c>
      <c r="AX60" s="94"/>
      <c r="AY60" s="94" t="s">
        <v>11920</v>
      </c>
      <c r="AZ60" s="100"/>
      <c r="BA60" s="100"/>
      <c r="BB60" s="49">
        <v>1</v>
      </c>
      <c r="BC60" s="159"/>
      <c r="BD60" s="153" t="str">
        <f t="shared" si="3"/>
        <v>08,40 2021.01.20</v>
      </c>
      <c r="BE60" s="153" t="str">
        <f t="shared" si="4"/>
        <v>16,30 2021.01.20</v>
      </c>
      <c r="BF60" s="160" t="str">
        <f t="shared" si="5"/>
        <v>П</v>
      </c>
      <c r="BG60" s="161">
        <f t="shared" si="6"/>
        <v>7.83</v>
      </c>
      <c r="BH60" s="167">
        <f t="shared" si="7"/>
        <v>5</v>
      </c>
      <c r="BI60" s="162">
        <f t="shared" si="8"/>
        <v>0</v>
      </c>
      <c r="BJ60" s="162">
        <f t="shared" si="9"/>
        <v>0</v>
      </c>
      <c r="BK60" s="162">
        <f t="shared" si="10"/>
        <v>5</v>
      </c>
      <c r="BL60" s="162">
        <f t="shared" si="11"/>
        <v>0</v>
      </c>
      <c r="BM60" s="162">
        <f t="shared" si="12"/>
        <v>0</v>
      </c>
      <c r="BN60" s="162">
        <f t="shared" si="13"/>
        <v>0</v>
      </c>
      <c r="BO60" s="167">
        <f t="shared" si="14"/>
        <v>5</v>
      </c>
      <c r="BP60" s="162">
        <f t="shared" si="15"/>
        <v>0</v>
      </c>
      <c r="BQ60" s="168">
        <f t="shared" si="16"/>
        <v>1</v>
      </c>
      <c r="BT60" s="169">
        <f t="shared" si="17"/>
        <v>0</v>
      </c>
      <c r="BU60" s="169">
        <f t="shared" si="18"/>
        <v>0</v>
      </c>
      <c r="BV60" s="169">
        <f t="shared" si="19"/>
        <v>39.15</v>
      </c>
      <c r="BW60" s="169">
        <f t="shared" si="20"/>
        <v>5</v>
      </c>
      <c r="BX60" s="170">
        <f t="shared" si="21"/>
        <v>0</v>
      </c>
      <c r="BY60" s="170">
        <f t="shared" si="22"/>
        <v>0</v>
      </c>
      <c r="BZ60" s="170">
        <f t="shared" si="23"/>
        <v>0</v>
      </c>
      <c r="CA60" s="170">
        <f t="shared" si="24"/>
        <v>0</v>
      </c>
      <c r="CB60" s="216"/>
    </row>
    <row r="61" spans="1:80" s="172" customFormat="1" ht="15.75" customHeight="1">
      <c r="A61" s="163" t="s">
        <v>291</v>
      </c>
      <c r="B61" s="163"/>
      <c r="D61" s="163">
        <v>15</v>
      </c>
      <c r="AA61" s="165" t="s">
        <v>83</v>
      </c>
      <c r="AB61" s="166" t="s">
        <v>479</v>
      </c>
      <c r="AC61" s="94" t="s">
        <v>108</v>
      </c>
      <c r="AD61" s="95" t="s">
        <v>314</v>
      </c>
      <c r="AE61" s="94" t="s">
        <v>11921</v>
      </c>
      <c r="AF61" s="96" t="s">
        <v>295</v>
      </c>
      <c r="AG61" s="22" t="s">
        <v>11922</v>
      </c>
      <c r="AH61" s="22" t="s">
        <v>11923</v>
      </c>
      <c r="AI61" s="97" t="s">
        <v>298</v>
      </c>
      <c r="AJ61" s="98">
        <v>5</v>
      </c>
      <c r="AK61" s="95" t="s">
        <v>11924</v>
      </c>
      <c r="AL61" s="94"/>
      <c r="AM61" s="94"/>
      <c r="AN61" s="167">
        <f t="shared" si="1"/>
        <v>14</v>
      </c>
      <c r="AO61" s="49">
        <v>0</v>
      </c>
      <c r="AP61" s="49">
        <v>0</v>
      </c>
      <c r="AQ61" s="49">
        <v>14</v>
      </c>
      <c r="AR61" s="49">
        <v>0</v>
      </c>
      <c r="AS61" s="49">
        <v>0</v>
      </c>
      <c r="AT61" s="49">
        <v>4</v>
      </c>
      <c r="AU61" s="167">
        <f t="shared" si="2"/>
        <v>10</v>
      </c>
      <c r="AV61" s="49">
        <v>0</v>
      </c>
      <c r="AW61" s="99">
        <v>146</v>
      </c>
      <c r="AX61" s="94"/>
      <c r="AY61" s="94" t="s">
        <v>11925</v>
      </c>
      <c r="AZ61" s="100"/>
      <c r="BA61" s="100"/>
      <c r="BB61" s="49">
        <v>1</v>
      </c>
      <c r="BC61" s="159"/>
      <c r="BD61" s="153" t="str">
        <f t="shared" si="3"/>
        <v>11,00 2021.01.20</v>
      </c>
      <c r="BE61" s="153" t="str">
        <f t="shared" si="4"/>
        <v>16,00 2021.01.20</v>
      </c>
      <c r="BF61" s="160" t="str">
        <f t="shared" si="5"/>
        <v>П</v>
      </c>
      <c r="BG61" s="161">
        <f t="shared" si="6"/>
        <v>5</v>
      </c>
      <c r="BH61" s="167">
        <f t="shared" si="7"/>
        <v>14</v>
      </c>
      <c r="BI61" s="162">
        <f t="shared" si="8"/>
        <v>0</v>
      </c>
      <c r="BJ61" s="162">
        <f t="shared" si="9"/>
        <v>0</v>
      </c>
      <c r="BK61" s="162">
        <f t="shared" si="10"/>
        <v>14</v>
      </c>
      <c r="BL61" s="162">
        <f t="shared" si="11"/>
        <v>0</v>
      </c>
      <c r="BM61" s="162">
        <f t="shared" si="12"/>
        <v>0</v>
      </c>
      <c r="BN61" s="162">
        <f t="shared" si="13"/>
        <v>4</v>
      </c>
      <c r="BO61" s="167">
        <f t="shared" si="14"/>
        <v>10</v>
      </c>
      <c r="BP61" s="162">
        <f t="shared" si="15"/>
        <v>0</v>
      </c>
      <c r="BQ61" s="168">
        <f t="shared" si="16"/>
        <v>1</v>
      </c>
      <c r="BT61" s="169">
        <f t="shared" si="17"/>
        <v>0</v>
      </c>
      <c r="BU61" s="169">
        <f t="shared" si="18"/>
        <v>0</v>
      </c>
      <c r="BV61" s="169">
        <f t="shared" si="19"/>
        <v>70</v>
      </c>
      <c r="BW61" s="169">
        <f t="shared" si="20"/>
        <v>14</v>
      </c>
      <c r="BX61" s="170">
        <f t="shared" si="21"/>
        <v>0</v>
      </c>
      <c r="BY61" s="170">
        <f t="shared" si="22"/>
        <v>0</v>
      </c>
      <c r="BZ61" s="170">
        <f t="shared" si="23"/>
        <v>0</v>
      </c>
      <c r="CA61" s="170">
        <f t="shared" si="24"/>
        <v>0</v>
      </c>
      <c r="CB61" s="216"/>
    </row>
    <row r="62" spans="1:80" s="172" customFormat="1" ht="15.75" customHeight="1">
      <c r="A62" s="163" t="s">
        <v>291</v>
      </c>
      <c r="B62" s="163"/>
      <c r="D62" s="163">
        <v>15</v>
      </c>
      <c r="AA62" s="165" t="s">
        <v>83</v>
      </c>
      <c r="AB62" s="166" t="s">
        <v>484</v>
      </c>
      <c r="AC62" s="94" t="s">
        <v>92</v>
      </c>
      <c r="AD62" s="95" t="s">
        <v>314</v>
      </c>
      <c r="AE62" s="94" t="s">
        <v>11926</v>
      </c>
      <c r="AF62" s="96" t="s">
        <v>295</v>
      </c>
      <c r="AG62" s="22" t="s">
        <v>11927</v>
      </c>
      <c r="AH62" s="22" t="s">
        <v>11919</v>
      </c>
      <c r="AI62" s="97" t="s">
        <v>298</v>
      </c>
      <c r="AJ62" s="98">
        <v>3</v>
      </c>
      <c r="AK62" s="95" t="s">
        <v>8671</v>
      </c>
      <c r="AL62" s="94"/>
      <c r="AM62" s="94" t="s">
        <v>1627</v>
      </c>
      <c r="AN62" s="167">
        <f t="shared" si="1"/>
        <v>14</v>
      </c>
      <c r="AO62" s="49">
        <v>0</v>
      </c>
      <c r="AP62" s="49">
        <v>8</v>
      </c>
      <c r="AQ62" s="49">
        <v>6</v>
      </c>
      <c r="AR62" s="49">
        <v>0</v>
      </c>
      <c r="AS62" s="49">
        <v>0</v>
      </c>
      <c r="AT62" s="49">
        <v>5</v>
      </c>
      <c r="AU62" s="167">
        <f t="shared" si="2"/>
        <v>9</v>
      </c>
      <c r="AV62" s="49">
        <v>0</v>
      </c>
      <c r="AW62" s="99">
        <v>58.71</v>
      </c>
      <c r="AX62" s="94"/>
      <c r="AY62" s="94" t="s">
        <v>11928</v>
      </c>
      <c r="AZ62" s="100"/>
      <c r="BA62" s="100"/>
      <c r="BB62" s="49">
        <v>1</v>
      </c>
      <c r="BC62" s="159"/>
      <c r="BD62" s="153" t="str">
        <f t="shared" si="3"/>
        <v>13,30 2021.01.20</v>
      </c>
      <c r="BE62" s="153" t="str">
        <f t="shared" si="4"/>
        <v>16,30 2021.01.20</v>
      </c>
      <c r="BF62" s="160" t="str">
        <f t="shared" si="5"/>
        <v>П</v>
      </c>
      <c r="BG62" s="161">
        <f t="shared" si="6"/>
        <v>3</v>
      </c>
      <c r="BH62" s="167">
        <f t="shared" si="7"/>
        <v>14</v>
      </c>
      <c r="BI62" s="162">
        <f t="shared" si="8"/>
        <v>0</v>
      </c>
      <c r="BJ62" s="162">
        <f t="shared" si="9"/>
        <v>8</v>
      </c>
      <c r="BK62" s="162">
        <f t="shared" si="10"/>
        <v>6</v>
      </c>
      <c r="BL62" s="162">
        <f t="shared" si="11"/>
        <v>0</v>
      </c>
      <c r="BM62" s="162">
        <f t="shared" si="12"/>
        <v>0</v>
      </c>
      <c r="BN62" s="162">
        <f t="shared" si="13"/>
        <v>5</v>
      </c>
      <c r="BO62" s="167">
        <f t="shared" si="14"/>
        <v>9</v>
      </c>
      <c r="BP62" s="162">
        <f t="shared" si="15"/>
        <v>0</v>
      </c>
      <c r="BQ62" s="168">
        <f t="shared" si="16"/>
        <v>1</v>
      </c>
      <c r="BT62" s="169">
        <f t="shared" si="17"/>
        <v>0</v>
      </c>
      <c r="BU62" s="169">
        <f t="shared" si="18"/>
        <v>0</v>
      </c>
      <c r="BV62" s="169">
        <f t="shared" si="19"/>
        <v>42</v>
      </c>
      <c r="BW62" s="169">
        <f t="shared" si="20"/>
        <v>14</v>
      </c>
      <c r="BX62" s="170">
        <f t="shared" si="21"/>
        <v>0</v>
      </c>
      <c r="BY62" s="170">
        <f t="shared" si="22"/>
        <v>0</v>
      </c>
      <c r="BZ62" s="170">
        <f t="shared" si="23"/>
        <v>0</v>
      </c>
      <c r="CA62" s="170">
        <f t="shared" si="24"/>
        <v>0</v>
      </c>
      <c r="CB62" s="216"/>
    </row>
    <row r="63" spans="1:80" s="172" customFormat="1" ht="15.75" customHeight="1">
      <c r="A63" s="163" t="s">
        <v>291</v>
      </c>
      <c r="B63" s="163"/>
      <c r="D63" s="163">
        <v>15</v>
      </c>
      <c r="AA63" s="165" t="s">
        <v>83</v>
      </c>
      <c r="AB63" s="166" t="s">
        <v>487</v>
      </c>
      <c r="AC63" s="94" t="s">
        <v>92</v>
      </c>
      <c r="AD63" s="95" t="s">
        <v>305</v>
      </c>
      <c r="AE63" s="94" t="s">
        <v>2237</v>
      </c>
      <c r="AF63" s="96" t="s">
        <v>295</v>
      </c>
      <c r="AG63" s="22" t="s">
        <v>11929</v>
      </c>
      <c r="AH63" s="22" t="s">
        <v>11930</v>
      </c>
      <c r="AI63" s="97" t="s">
        <v>309</v>
      </c>
      <c r="AJ63" s="98">
        <v>0.92</v>
      </c>
      <c r="AK63" s="95" t="s">
        <v>2240</v>
      </c>
      <c r="AL63" s="94"/>
      <c r="AM63" s="94"/>
      <c r="AN63" s="167">
        <f t="shared" si="1"/>
        <v>36</v>
      </c>
      <c r="AO63" s="49">
        <v>0</v>
      </c>
      <c r="AP63" s="49">
        <v>0</v>
      </c>
      <c r="AQ63" s="49">
        <v>36</v>
      </c>
      <c r="AR63" s="49">
        <v>0</v>
      </c>
      <c r="AS63" s="49">
        <v>0</v>
      </c>
      <c r="AT63" s="49">
        <v>0</v>
      </c>
      <c r="AU63" s="167">
        <f t="shared" si="2"/>
        <v>36</v>
      </c>
      <c r="AV63" s="49">
        <v>0</v>
      </c>
      <c r="AW63" s="99">
        <v>13.26</v>
      </c>
      <c r="AX63" s="94"/>
      <c r="AY63" s="94" t="s">
        <v>11931</v>
      </c>
      <c r="AZ63" s="100" t="s">
        <v>312</v>
      </c>
      <c r="BA63" s="100" t="s">
        <v>313</v>
      </c>
      <c r="BB63" s="49">
        <v>0</v>
      </c>
      <c r="BC63" s="159"/>
      <c r="BD63" s="153" t="str">
        <f t="shared" si="3"/>
        <v>20,43 2021.01.20</v>
      </c>
      <c r="BE63" s="153" t="str">
        <f t="shared" si="4"/>
        <v>21,38 2021.01.20</v>
      </c>
      <c r="BF63" s="160" t="str">
        <f t="shared" si="5"/>
        <v>В</v>
      </c>
      <c r="BG63" s="161">
        <f t="shared" si="6"/>
        <v>0.92</v>
      </c>
      <c r="BH63" s="167">
        <f t="shared" si="7"/>
        <v>36</v>
      </c>
      <c r="BI63" s="162">
        <f t="shared" si="8"/>
        <v>0</v>
      </c>
      <c r="BJ63" s="162">
        <f t="shared" si="9"/>
        <v>0</v>
      </c>
      <c r="BK63" s="162">
        <f t="shared" si="10"/>
        <v>36</v>
      </c>
      <c r="BL63" s="162">
        <f t="shared" si="11"/>
        <v>0</v>
      </c>
      <c r="BM63" s="162">
        <f t="shared" si="12"/>
        <v>0</v>
      </c>
      <c r="BN63" s="162">
        <f t="shared" si="13"/>
        <v>0</v>
      </c>
      <c r="BO63" s="167">
        <f t="shared" si="14"/>
        <v>36</v>
      </c>
      <c r="BP63" s="162">
        <f t="shared" si="15"/>
        <v>0</v>
      </c>
      <c r="BQ63" s="168">
        <f t="shared" si="16"/>
        <v>0</v>
      </c>
      <c r="BT63" s="169">
        <f t="shared" si="17"/>
        <v>0</v>
      </c>
      <c r="BU63" s="169">
        <f t="shared" si="18"/>
        <v>0</v>
      </c>
      <c r="BV63" s="169">
        <f t="shared" si="19"/>
        <v>0</v>
      </c>
      <c r="BW63" s="169">
        <f t="shared" si="20"/>
        <v>0</v>
      </c>
      <c r="BX63" s="170">
        <f t="shared" si="21"/>
        <v>0</v>
      </c>
      <c r="BY63" s="170">
        <f t="shared" si="22"/>
        <v>0</v>
      </c>
      <c r="BZ63" s="170">
        <f t="shared" si="23"/>
        <v>0</v>
      </c>
      <c r="CA63" s="170">
        <f t="shared" si="24"/>
        <v>0</v>
      </c>
      <c r="CB63" s="216"/>
    </row>
    <row r="64" spans="1:80" s="172" customFormat="1" ht="15.75" customHeight="1">
      <c r="A64" s="163" t="s">
        <v>291</v>
      </c>
      <c r="B64" s="163"/>
      <c r="D64" s="163">
        <v>15</v>
      </c>
      <c r="AA64" s="165" t="s">
        <v>83</v>
      </c>
      <c r="AB64" s="166" t="s">
        <v>493</v>
      </c>
      <c r="AC64" s="94" t="s">
        <v>110</v>
      </c>
      <c r="AD64" s="95" t="s">
        <v>314</v>
      </c>
      <c r="AE64" s="94" t="s">
        <v>11932</v>
      </c>
      <c r="AF64" s="96" t="s">
        <v>345</v>
      </c>
      <c r="AG64" s="22" t="s">
        <v>11933</v>
      </c>
      <c r="AH64" s="22" t="s">
        <v>11934</v>
      </c>
      <c r="AI64" s="97" t="s">
        <v>298</v>
      </c>
      <c r="AJ64" s="98">
        <v>7</v>
      </c>
      <c r="AK64" s="95" t="s">
        <v>11935</v>
      </c>
      <c r="AL64" s="94"/>
      <c r="AM64" s="94" t="s">
        <v>11936</v>
      </c>
      <c r="AN64" s="167">
        <f t="shared" si="1"/>
        <v>23</v>
      </c>
      <c r="AO64" s="49">
        <v>0</v>
      </c>
      <c r="AP64" s="49">
        <v>2</v>
      </c>
      <c r="AQ64" s="49">
        <v>21</v>
      </c>
      <c r="AR64" s="49">
        <v>0</v>
      </c>
      <c r="AS64" s="49">
        <v>0</v>
      </c>
      <c r="AT64" s="49">
        <v>6</v>
      </c>
      <c r="AU64" s="167">
        <f t="shared" si="2"/>
        <v>17</v>
      </c>
      <c r="AV64" s="49">
        <v>0</v>
      </c>
      <c r="AW64" s="99">
        <v>274.49</v>
      </c>
      <c r="AX64" s="94"/>
      <c r="AY64" s="94" t="s">
        <v>11937</v>
      </c>
      <c r="AZ64" s="100"/>
      <c r="BA64" s="100"/>
      <c r="BB64" s="49">
        <v>1</v>
      </c>
      <c r="BC64" s="159"/>
      <c r="BD64" s="153" t="str">
        <f t="shared" si="3"/>
        <v>09,00 2021.01.21</v>
      </c>
      <c r="BE64" s="153" t="str">
        <f t="shared" si="4"/>
        <v>16,00 2021.01.21</v>
      </c>
      <c r="BF64" s="160" t="str">
        <f t="shared" si="5"/>
        <v>П</v>
      </c>
      <c r="BG64" s="161">
        <f t="shared" si="6"/>
        <v>7</v>
      </c>
      <c r="BH64" s="167">
        <f t="shared" si="7"/>
        <v>23</v>
      </c>
      <c r="BI64" s="162">
        <f t="shared" si="8"/>
        <v>0</v>
      </c>
      <c r="BJ64" s="162">
        <f t="shared" si="9"/>
        <v>2</v>
      </c>
      <c r="BK64" s="162">
        <f t="shared" si="10"/>
        <v>21</v>
      </c>
      <c r="BL64" s="162">
        <f t="shared" si="11"/>
        <v>0</v>
      </c>
      <c r="BM64" s="162">
        <f t="shared" si="12"/>
        <v>0</v>
      </c>
      <c r="BN64" s="162">
        <f t="shared" si="13"/>
        <v>6</v>
      </c>
      <c r="BO64" s="167">
        <f t="shared" si="14"/>
        <v>17</v>
      </c>
      <c r="BP64" s="162">
        <f t="shared" si="15"/>
        <v>0</v>
      </c>
      <c r="BQ64" s="168">
        <f t="shared" si="16"/>
        <v>1</v>
      </c>
      <c r="BT64" s="169">
        <f t="shared" si="17"/>
        <v>0</v>
      </c>
      <c r="BU64" s="169">
        <f t="shared" si="18"/>
        <v>0</v>
      </c>
      <c r="BV64" s="169">
        <f t="shared" si="19"/>
        <v>161</v>
      </c>
      <c r="BW64" s="169">
        <f t="shared" si="20"/>
        <v>23</v>
      </c>
      <c r="BX64" s="170">
        <f t="shared" si="21"/>
        <v>0</v>
      </c>
      <c r="BY64" s="170">
        <f t="shared" si="22"/>
        <v>0</v>
      </c>
      <c r="BZ64" s="170">
        <f t="shared" si="23"/>
        <v>0</v>
      </c>
      <c r="CA64" s="170">
        <f t="shared" si="24"/>
        <v>0</v>
      </c>
      <c r="CB64" s="216"/>
    </row>
    <row r="65" spans="1:80" s="172" customFormat="1" ht="15.75" customHeight="1">
      <c r="A65" s="163" t="s">
        <v>291</v>
      </c>
      <c r="B65" s="163"/>
      <c r="D65" s="163">
        <v>15</v>
      </c>
      <c r="AA65" s="165" t="s">
        <v>83</v>
      </c>
      <c r="AB65" s="166" t="s">
        <v>502</v>
      </c>
      <c r="AC65" s="94" t="s">
        <v>92</v>
      </c>
      <c r="AD65" s="95" t="s">
        <v>314</v>
      </c>
      <c r="AE65" s="94" t="s">
        <v>11938</v>
      </c>
      <c r="AF65" s="96" t="s">
        <v>408</v>
      </c>
      <c r="AG65" s="22" t="s">
        <v>11933</v>
      </c>
      <c r="AH65" s="22" t="s">
        <v>11939</v>
      </c>
      <c r="AI65" s="97" t="s">
        <v>298</v>
      </c>
      <c r="AJ65" s="98">
        <v>8</v>
      </c>
      <c r="AK65" s="95" t="s">
        <v>11940</v>
      </c>
      <c r="AL65" s="94"/>
      <c r="AM65" s="94"/>
      <c r="AN65" s="167">
        <f t="shared" si="1"/>
        <v>19</v>
      </c>
      <c r="AO65" s="49">
        <v>0</v>
      </c>
      <c r="AP65" s="49">
        <v>0</v>
      </c>
      <c r="AQ65" s="49">
        <v>19</v>
      </c>
      <c r="AR65" s="49">
        <v>0</v>
      </c>
      <c r="AS65" s="49">
        <v>0</v>
      </c>
      <c r="AT65" s="49">
        <v>1</v>
      </c>
      <c r="AU65" s="167">
        <f t="shared" si="2"/>
        <v>18</v>
      </c>
      <c r="AV65" s="49">
        <v>0</v>
      </c>
      <c r="AW65" s="99">
        <v>132.37</v>
      </c>
      <c r="AX65" s="94"/>
      <c r="AY65" s="94" t="s">
        <v>11941</v>
      </c>
      <c r="AZ65" s="100"/>
      <c r="BA65" s="100"/>
      <c r="BB65" s="49">
        <v>1</v>
      </c>
      <c r="BC65" s="159"/>
      <c r="BD65" s="153" t="str">
        <f t="shared" si="3"/>
        <v>09,00 2021.01.21</v>
      </c>
      <c r="BE65" s="153" t="str">
        <f t="shared" si="4"/>
        <v>17,00 2021.01.21</v>
      </c>
      <c r="BF65" s="160" t="str">
        <f t="shared" si="5"/>
        <v>П</v>
      </c>
      <c r="BG65" s="161">
        <f t="shared" si="6"/>
        <v>8</v>
      </c>
      <c r="BH65" s="167">
        <f t="shared" si="7"/>
        <v>19</v>
      </c>
      <c r="BI65" s="162">
        <f t="shared" si="8"/>
        <v>0</v>
      </c>
      <c r="BJ65" s="162">
        <f t="shared" si="9"/>
        <v>0</v>
      </c>
      <c r="BK65" s="162">
        <f t="shared" si="10"/>
        <v>19</v>
      </c>
      <c r="BL65" s="162">
        <f t="shared" si="11"/>
        <v>0</v>
      </c>
      <c r="BM65" s="162">
        <f t="shared" si="12"/>
        <v>0</v>
      </c>
      <c r="BN65" s="162">
        <f t="shared" si="13"/>
        <v>1</v>
      </c>
      <c r="BO65" s="167">
        <f t="shared" si="14"/>
        <v>18</v>
      </c>
      <c r="BP65" s="162">
        <f t="shared" si="15"/>
        <v>0</v>
      </c>
      <c r="BQ65" s="168">
        <f t="shared" si="16"/>
        <v>1</v>
      </c>
      <c r="BT65" s="169">
        <f t="shared" si="17"/>
        <v>0</v>
      </c>
      <c r="BU65" s="169">
        <f t="shared" si="18"/>
        <v>0</v>
      </c>
      <c r="BV65" s="169">
        <f t="shared" si="19"/>
        <v>152</v>
      </c>
      <c r="BW65" s="169">
        <f t="shared" si="20"/>
        <v>19</v>
      </c>
      <c r="BX65" s="170">
        <f t="shared" si="21"/>
        <v>0</v>
      </c>
      <c r="BY65" s="170">
        <f t="shared" si="22"/>
        <v>0</v>
      </c>
      <c r="BZ65" s="170">
        <f t="shared" si="23"/>
        <v>0</v>
      </c>
      <c r="CA65" s="170">
        <f t="shared" si="24"/>
        <v>0</v>
      </c>
      <c r="CB65" s="216"/>
    </row>
    <row r="66" spans="1:80" s="172" customFormat="1" ht="15.75" customHeight="1">
      <c r="A66" s="163" t="s">
        <v>291</v>
      </c>
      <c r="B66" s="163"/>
      <c r="D66" s="163">
        <v>15</v>
      </c>
      <c r="AA66" s="165" t="s">
        <v>83</v>
      </c>
      <c r="AB66" s="166" t="s">
        <v>509</v>
      </c>
      <c r="AC66" s="94" t="s">
        <v>108</v>
      </c>
      <c r="AD66" s="95" t="s">
        <v>494</v>
      </c>
      <c r="AE66" s="94" t="s">
        <v>686</v>
      </c>
      <c r="AF66" s="96" t="s">
        <v>345</v>
      </c>
      <c r="AG66" s="22" t="s">
        <v>11942</v>
      </c>
      <c r="AH66" s="22" t="s">
        <v>11943</v>
      </c>
      <c r="AI66" s="97" t="s">
        <v>309</v>
      </c>
      <c r="AJ66" s="98">
        <v>0.95</v>
      </c>
      <c r="AK66" s="95" t="s">
        <v>11944</v>
      </c>
      <c r="AL66" s="94"/>
      <c r="AM66" s="94" t="s">
        <v>11945</v>
      </c>
      <c r="AN66" s="167">
        <f t="shared" si="1"/>
        <v>100</v>
      </c>
      <c r="AO66" s="49">
        <v>0</v>
      </c>
      <c r="AP66" s="49">
        <v>4</v>
      </c>
      <c r="AQ66" s="49">
        <v>92</v>
      </c>
      <c r="AR66" s="49">
        <v>0</v>
      </c>
      <c r="AS66" s="49">
        <v>0</v>
      </c>
      <c r="AT66" s="49">
        <v>24</v>
      </c>
      <c r="AU66" s="167">
        <f t="shared" si="2"/>
        <v>72</v>
      </c>
      <c r="AV66" s="49">
        <v>4</v>
      </c>
      <c r="AW66" s="99">
        <v>424.01</v>
      </c>
      <c r="AX66" s="94" t="s">
        <v>8147</v>
      </c>
      <c r="AY66" s="94" t="s">
        <v>11946</v>
      </c>
      <c r="AZ66" s="100" t="s">
        <v>693</v>
      </c>
      <c r="BA66" s="100" t="s">
        <v>8591</v>
      </c>
      <c r="BB66" s="49">
        <v>0</v>
      </c>
      <c r="BC66" s="159"/>
      <c r="BD66" s="153" t="str">
        <f t="shared" si="3"/>
        <v>15,53 2021.01.21</v>
      </c>
      <c r="BE66" s="153" t="str">
        <f t="shared" si="4"/>
        <v>16,50 2021.01.21</v>
      </c>
      <c r="BF66" s="160" t="str">
        <f t="shared" si="5"/>
        <v>В</v>
      </c>
      <c r="BG66" s="161">
        <f t="shared" si="6"/>
        <v>0.95</v>
      </c>
      <c r="BH66" s="167">
        <f t="shared" si="7"/>
        <v>100</v>
      </c>
      <c r="BI66" s="162">
        <f t="shared" si="8"/>
        <v>0</v>
      </c>
      <c r="BJ66" s="162">
        <f t="shared" si="9"/>
        <v>4</v>
      </c>
      <c r="BK66" s="162">
        <f t="shared" si="10"/>
        <v>92</v>
      </c>
      <c r="BL66" s="162">
        <f t="shared" si="11"/>
        <v>0</v>
      </c>
      <c r="BM66" s="162">
        <f t="shared" si="12"/>
        <v>0</v>
      </c>
      <c r="BN66" s="162">
        <f t="shared" si="13"/>
        <v>24</v>
      </c>
      <c r="BO66" s="167">
        <f t="shared" si="14"/>
        <v>72</v>
      </c>
      <c r="BP66" s="162">
        <f t="shared" si="15"/>
        <v>4</v>
      </c>
      <c r="BQ66" s="168">
        <f t="shared" si="16"/>
        <v>0</v>
      </c>
      <c r="BT66" s="169">
        <f t="shared" si="17"/>
        <v>0</v>
      </c>
      <c r="BU66" s="169">
        <f t="shared" si="18"/>
        <v>0</v>
      </c>
      <c r="BV66" s="169">
        <f t="shared" si="19"/>
        <v>0</v>
      </c>
      <c r="BW66" s="169">
        <f t="shared" si="20"/>
        <v>0</v>
      </c>
      <c r="BX66" s="170">
        <f t="shared" si="21"/>
        <v>0</v>
      </c>
      <c r="BY66" s="170">
        <f t="shared" si="22"/>
        <v>0</v>
      </c>
      <c r="BZ66" s="170">
        <f t="shared" si="23"/>
        <v>0</v>
      </c>
      <c r="CA66" s="170">
        <f t="shared" si="24"/>
        <v>0</v>
      </c>
      <c r="CB66" s="216"/>
    </row>
    <row r="67" spans="1:80" s="172" customFormat="1" ht="15.75" customHeight="1">
      <c r="A67" s="163" t="s">
        <v>291</v>
      </c>
      <c r="B67" s="163"/>
      <c r="D67" s="163">
        <v>15</v>
      </c>
      <c r="AA67" s="165" t="s">
        <v>83</v>
      </c>
      <c r="AB67" s="166" t="s">
        <v>515</v>
      </c>
      <c r="AC67" s="94" t="s">
        <v>108</v>
      </c>
      <c r="AD67" s="95" t="s">
        <v>314</v>
      </c>
      <c r="AE67" s="94" t="s">
        <v>11947</v>
      </c>
      <c r="AF67" s="96" t="s">
        <v>408</v>
      </c>
      <c r="AG67" s="22" t="s">
        <v>11948</v>
      </c>
      <c r="AH67" s="22" t="s">
        <v>11949</v>
      </c>
      <c r="AI67" s="97" t="s">
        <v>298</v>
      </c>
      <c r="AJ67" s="98">
        <v>4.5</v>
      </c>
      <c r="AK67" s="95" t="s">
        <v>11830</v>
      </c>
      <c r="AL67" s="94"/>
      <c r="AM67" s="94"/>
      <c r="AN67" s="167">
        <f t="shared" si="1"/>
        <v>91</v>
      </c>
      <c r="AO67" s="49">
        <v>0</v>
      </c>
      <c r="AP67" s="49">
        <v>0</v>
      </c>
      <c r="AQ67" s="49">
        <v>91</v>
      </c>
      <c r="AR67" s="49">
        <v>0</v>
      </c>
      <c r="AS67" s="49">
        <v>0</v>
      </c>
      <c r="AT67" s="49">
        <v>1</v>
      </c>
      <c r="AU67" s="167">
        <f t="shared" si="2"/>
        <v>90</v>
      </c>
      <c r="AV67" s="49">
        <v>0</v>
      </c>
      <c r="AW67" s="99">
        <v>69.09</v>
      </c>
      <c r="AX67" s="94"/>
      <c r="AY67" s="94" t="s">
        <v>11950</v>
      </c>
      <c r="AZ67" s="100"/>
      <c r="BA67" s="100"/>
      <c r="BB67" s="49">
        <v>1</v>
      </c>
      <c r="BC67" s="159"/>
      <c r="BD67" s="153" t="str">
        <f t="shared" si="3"/>
        <v>08,30 2021.01.22</v>
      </c>
      <c r="BE67" s="153" t="str">
        <f t="shared" si="4"/>
        <v>13,00 2021.01.22</v>
      </c>
      <c r="BF67" s="160" t="str">
        <f t="shared" si="5"/>
        <v>П</v>
      </c>
      <c r="BG67" s="161">
        <f t="shared" si="6"/>
        <v>4.5</v>
      </c>
      <c r="BH67" s="167">
        <f t="shared" si="7"/>
        <v>91</v>
      </c>
      <c r="BI67" s="162">
        <f t="shared" si="8"/>
        <v>0</v>
      </c>
      <c r="BJ67" s="162">
        <f t="shared" si="9"/>
        <v>0</v>
      </c>
      <c r="BK67" s="162">
        <f t="shared" si="10"/>
        <v>91</v>
      </c>
      <c r="BL67" s="162">
        <f t="shared" si="11"/>
        <v>0</v>
      </c>
      <c r="BM67" s="162">
        <f t="shared" si="12"/>
        <v>0</v>
      </c>
      <c r="BN67" s="162">
        <f t="shared" si="13"/>
        <v>1</v>
      </c>
      <c r="BO67" s="167">
        <f t="shared" si="14"/>
        <v>90</v>
      </c>
      <c r="BP67" s="162">
        <f t="shared" si="15"/>
        <v>0</v>
      </c>
      <c r="BQ67" s="168">
        <f t="shared" si="16"/>
        <v>1</v>
      </c>
      <c r="BT67" s="169">
        <f t="shared" si="17"/>
        <v>0</v>
      </c>
      <c r="BU67" s="169">
        <f t="shared" si="18"/>
        <v>0</v>
      </c>
      <c r="BV67" s="169">
        <f t="shared" si="19"/>
        <v>409.5</v>
      </c>
      <c r="BW67" s="169">
        <f t="shared" si="20"/>
        <v>91</v>
      </c>
      <c r="BX67" s="170">
        <f t="shared" si="21"/>
        <v>0</v>
      </c>
      <c r="BY67" s="170">
        <f t="shared" si="22"/>
        <v>0</v>
      </c>
      <c r="BZ67" s="170">
        <f t="shared" si="23"/>
        <v>0</v>
      </c>
      <c r="CA67" s="170">
        <f t="shared" si="24"/>
        <v>0</v>
      </c>
      <c r="CB67" s="216"/>
    </row>
    <row r="68" spans="1:80" s="172" customFormat="1" ht="15.75" customHeight="1">
      <c r="A68" s="163" t="s">
        <v>291</v>
      </c>
      <c r="B68" s="163"/>
      <c r="D68" s="163">
        <v>15</v>
      </c>
      <c r="AA68" s="165" t="s">
        <v>83</v>
      </c>
      <c r="AB68" s="166" t="s">
        <v>519</v>
      </c>
      <c r="AC68" s="94" t="s">
        <v>92</v>
      </c>
      <c r="AD68" s="95" t="s">
        <v>305</v>
      </c>
      <c r="AE68" s="94" t="s">
        <v>11951</v>
      </c>
      <c r="AF68" s="96" t="s">
        <v>408</v>
      </c>
      <c r="AG68" s="22" t="s">
        <v>11952</v>
      </c>
      <c r="AH68" s="22" t="s">
        <v>11953</v>
      </c>
      <c r="AI68" s="97" t="s">
        <v>298</v>
      </c>
      <c r="AJ68" s="98">
        <v>8</v>
      </c>
      <c r="AK68" s="95" t="s">
        <v>11954</v>
      </c>
      <c r="AL68" s="94"/>
      <c r="AM68" s="94" t="s">
        <v>652</v>
      </c>
      <c r="AN68" s="167">
        <f t="shared" si="1"/>
        <v>124</v>
      </c>
      <c r="AO68" s="49">
        <v>0</v>
      </c>
      <c r="AP68" s="49">
        <v>1</v>
      </c>
      <c r="AQ68" s="49">
        <v>120</v>
      </c>
      <c r="AR68" s="49">
        <v>0</v>
      </c>
      <c r="AS68" s="49">
        <v>0</v>
      </c>
      <c r="AT68" s="49">
        <v>2</v>
      </c>
      <c r="AU68" s="167">
        <f t="shared" si="2"/>
        <v>119</v>
      </c>
      <c r="AV68" s="49">
        <v>3</v>
      </c>
      <c r="AW68" s="99">
        <v>474.85</v>
      </c>
      <c r="AX68" s="94" t="s">
        <v>9937</v>
      </c>
      <c r="AY68" s="94" t="s">
        <v>11955</v>
      </c>
      <c r="AZ68" s="100"/>
      <c r="BA68" s="100"/>
      <c r="BB68" s="49">
        <v>1</v>
      </c>
      <c r="BC68" s="159"/>
      <c r="BD68" s="153" t="str">
        <f t="shared" si="3"/>
        <v>09,00 2021.01.22</v>
      </c>
      <c r="BE68" s="153" t="str">
        <f t="shared" si="4"/>
        <v>17,00 2021.01.22</v>
      </c>
      <c r="BF68" s="160" t="str">
        <f t="shared" si="5"/>
        <v>П</v>
      </c>
      <c r="BG68" s="161">
        <f t="shared" si="6"/>
        <v>8</v>
      </c>
      <c r="BH68" s="167">
        <f t="shared" si="7"/>
        <v>124</v>
      </c>
      <c r="BI68" s="162">
        <f t="shared" si="8"/>
        <v>0</v>
      </c>
      <c r="BJ68" s="162">
        <f t="shared" si="9"/>
        <v>1</v>
      </c>
      <c r="BK68" s="162">
        <f t="shared" si="10"/>
        <v>120</v>
      </c>
      <c r="BL68" s="162">
        <f t="shared" si="11"/>
        <v>0</v>
      </c>
      <c r="BM68" s="162">
        <f t="shared" si="12"/>
        <v>0</v>
      </c>
      <c r="BN68" s="162">
        <f t="shared" si="13"/>
        <v>2</v>
      </c>
      <c r="BO68" s="167">
        <f t="shared" si="14"/>
        <v>119</v>
      </c>
      <c r="BP68" s="162">
        <f t="shared" si="15"/>
        <v>3</v>
      </c>
      <c r="BQ68" s="168">
        <f t="shared" si="16"/>
        <v>1</v>
      </c>
      <c r="BT68" s="169">
        <f t="shared" si="17"/>
        <v>0</v>
      </c>
      <c r="BU68" s="169">
        <f t="shared" si="18"/>
        <v>0</v>
      </c>
      <c r="BV68" s="169">
        <f t="shared" si="19"/>
        <v>992</v>
      </c>
      <c r="BW68" s="169">
        <f t="shared" si="20"/>
        <v>124</v>
      </c>
      <c r="BX68" s="170">
        <f t="shared" si="21"/>
        <v>0</v>
      </c>
      <c r="BY68" s="170">
        <f t="shared" si="22"/>
        <v>0</v>
      </c>
      <c r="BZ68" s="170">
        <f t="shared" si="23"/>
        <v>0</v>
      </c>
      <c r="CA68" s="170">
        <f t="shared" si="24"/>
        <v>0</v>
      </c>
      <c r="CB68" s="216"/>
    </row>
    <row r="69" spans="1:80" s="172" customFormat="1" ht="15.75" customHeight="1">
      <c r="A69" s="163" t="s">
        <v>291</v>
      </c>
      <c r="B69" s="163"/>
      <c r="D69" s="163">
        <v>15</v>
      </c>
      <c r="AA69" s="165" t="s">
        <v>83</v>
      </c>
      <c r="AB69" s="166" t="s">
        <v>526</v>
      </c>
      <c r="AC69" s="94" t="s">
        <v>90</v>
      </c>
      <c r="AD69" s="95" t="s">
        <v>305</v>
      </c>
      <c r="AE69" s="94" t="s">
        <v>11956</v>
      </c>
      <c r="AF69" s="96" t="s">
        <v>295</v>
      </c>
      <c r="AG69" s="22" t="s">
        <v>11957</v>
      </c>
      <c r="AH69" s="22" t="s">
        <v>11958</v>
      </c>
      <c r="AI69" s="97" t="s">
        <v>309</v>
      </c>
      <c r="AJ69" s="98">
        <v>0.93</v>
      </c>
      <c r="AK69" s="95" t="s">
        <v>11959</v>
      </c>
      <c r="AL69" s="94"/>
      <c r="AM69" s="94"/>
      <c r="AN69" s="167">
        <f t="shared" si="1"/>
        <v>1</v>
      </c>
      <c r="AO69" s="49">
        <v>0</v>
      </c>
      <c r="AP69" s="49">
        <v>0</v>
      </c>
      <c r="AQ69" s="49">
        <v>1</v>
      </c>
      <c r="AR69" s="49">
        <v>0</v>
      </c>
      <c r="AS69" s="49">
        <v>0</v>
      </c>
      <c r="AT69" s="49">
        <v>0</v>
      </c>
      <c r="AU69" s="167">
        <f t="shared" si="2"/>
        <v>1</v>
      </c>
      <c r="AV69" s="49">
        <v>0</v>
      </c>
      <c r="AW69" s="99">
        <v>3.95</v>
      </c>
      <c r="AX69" s="94"/>
      <c r="AY69" s="94" t="s">
        <v>11960</v>
      </c>
      <c r="AZ69" s="100" t="s">
        <v>312</v>
      </c>
      <c r="BA69" s="100" t="s">
        <v>313</v>
      </c>
      <c r="BB69" s="49">
        <v>0</v>
      </c>
      <c r="BC69" s="159"/>
      <c r="BD69" s="153" t="str">
        <f t="shared" si="3"/>
        <v>09,32 2021.01.22</v>
      </c>
      <c r="BE69" s="153" t="str">
        <f t="shared" si="4"/>
        <v>10,28 2021.01.22</v>
      </c>
      <c r="BF69" s="160" t="str">
        <f t="shared" si="5"/>
        <v>В</v>
      </c>
      <c r="BG69" s="161">
        <f t="shared" si="6"/>
        <v>0.93</v>
      </c>
      <c r="BH69" s="167">
        <f t="shared" si="7"/>
        <v>1</v>
      </c>
      <c r="BI69" s="162">
        <f t="shared" si="8"/>
        <v>0</v>
      </c>
      <c r="BJ69" s="162">
        <f t="shared" si="9"/>
        <v>0</v>
      </c>
      <c r="BK69" s="162">
        <f t="shared" si="10"/>
        <v>1</v>
      </c>
      <c r="BL69" s="162">
        <f t="shared" si="11"/>
        <v>0</v>
      </c>
      <c r="BM69" s="162">
        <f t="shared" si="12"/>
        <v>0</v>
      </c>
      <c r="BN69" s="162">
        <f t="shared" si="13"/>
        <v>0</v>
      </c>
      <c r="BO69" s="167">
        <f t="shared" si="14"/>
        <v>1</v>
      </c>
      <c r="BP69" s="162">
        <f t="shared" si="15"/>
        <v>0</v>
      </c>
      <c r="BQ69" s="168">
        <f t="shared" si="16"/>
        <v>0</v>
      </c>
      <c r="BT69" s="169">
        <f t="shared" si="17"/>
        <v>0</v>
      </c>
      <c r="BU69" s="169">
        <f t="shared" si="18"/>
        <v>0</v>
      </c>
      <c r="BV69" s="169">
        <f t="shared" si="19"/>
        <v>0</v>
      </c>
      <c r="BW69" s="169">
        <f t="shared" si="20"/>
        <v>0</v>
      </c>
      <c r="BX69" s="170">
        <f t="shared" si="21"/>
        <v>0</v>
      </c>
      <c r="BY69" s="170">
        <f t="shared" si="22"/>
        <v>0</v>
      </c>
      <c r="BZ69" s="170">
        <f t="shared" si="23"/>
        <v>0</v>
      </c>
      <c r="CA69" s="170">
        <f t="shared" si="24"/>
        <v>0</v>
      </c>
      <c r="CB69" s="216"/>
    </row>
    <row r="70" spans="1:80" s="172" customFormat="1" ht="15.75" customHeight="1">
      <c r="A70" s="163" t="s">
        <v>291</v>
      </c>
      <c r="B70" s="163"/>
      <c r="D70" s="163">
        <v>15</v>
      </c>
      <c r="AA70" s="165" t="s">
        <v>83</v>
      </c>
      <c r="AB70" s="166" t="s">
        <v>529</v>
      </c>
      <c r="AC70" s="94" t="s">
        <v>108</v>
      </c>
      <c r="AD70" s="95" t="s">
        <v>305</v>
      </c>
      <c r="AE70" s="94" t="s">
        <v>11961</v>
      </c>
      <c r="AF70" s="96" t="s">
        <v>295</v>
      </c>
      <c r="AG70" s="22" t="s">
        <v>11962</v>
      </c>
      <c r="AH70" s="22" t="s">
        <v>11963</v>
      </c>
      <c r="AI70" s="97" t="s">
        <v>309</v>
      </c>
      <c r="AJ70" s="98">
        <v>2.72</v>
      </c>
      <c r="AK70" s="95" t="s">
        <v>11964</v>
      </c>
      <c r="AL70" s="94"/>
      <c r="AM70" s="94"/>
      <c r="AN70" s="167">
        <f t="shared" si="1"/>
        <v>8</v>
      </c>
      <c r="AO70" s="49">
        <v>0</v>
      </c>
      <c r="AP70" s="49">
        <v>0</v>
      </c>
      <c r="AQ70" s="49">
        <v>8</v>
      </c>
      <c r="AR70" s="49">
        <v>0</v>
      </c>
      <c r="AS70" s="49">
        <v>0</v>
      </c>
      <c r="AT70" s="49">
        <v>0</v>
      </c>
      <c r="AU70" s="167">
        <f t="shared" si="2"/>
        <v>8</v>
      </c>
      <c r="AV70" s="49">
        <v>0</v>
      </c>
      <c r="AW70" s="99">
        <v>25.38</v>
      </c>
      <c r="AX70" s="94"/>
      <c r="AY70" s="94" t="s">
        <v>11965</v>
      </c>
      <c r="AZ70" s="100" t="s">
        <v>312</v>
      </c>
      <c r="BA70" s="100" t="s">
        <v>313</v>
      </c>
      <c r="BB70" s="49">
        <v>0</v>
      </c>
      <c r="BC70" s="159"/>
      <c r="BD70" s="153" t="str">
        <f t="shared" si="3"/>
        <v>08,17 2021.01.24</v>
      </c>
      <c r="BE70" s="153" t="str">
        <f t="shared" si="4"/>
        <v>11,00 2021.01.24</v>
      </c>
      <c r="BF70" s="160" t="str">
        <f t="shared" si="5"/>
        <v>В</v>
      </c>
      <c r="BG70" s="161">
        <f t="shared" si="6"/>
        <v>2.72</v>
      </c>
      <c r="BH70" s="167">
        <f t="shared" si="7"/>
        <v>8</v>
      </c>
      <c r="BI70" s="162">
        <f t="shared" si="8"/>
        <v>0</v>
      </c>
      <c r="BJ70" s="162">
        <f t="shared" si="9"/>
        <v>0</v>
      </c>
      <c r="BK70" s="162">
        <f t="shared" si="10"/>
        <v>8</v>
      </c>
      <c r="BL70" s="162">
        <f t="shared" si="11"/>
        <v>0</v>
      </c>
      <c r="BM70" s="162">
        <f t="shared" si="12"/>
        <v>0</v>
      </c>
      <c r="BN70" s="162">
        <f t="shared" si="13"/>
        <v>0</v>
      </c>
      <c r="BO70" s="167">
        <f t="shared" si="14"/>
        <v>8</v>
      </c>
      <c r="BP70" s="162">
        <f t="shared" si="15"/>
        <v>0</v>
      </c>
      <c r="BQ70" s="168">
        <f t="shared" si="16"/>
        <v>0</v>
      </c>
      <c r="BT70" s="169">
        <f t="shared" si="17"/>
        <v>0</v>
      </c>
      <c r="BU70" s="169">
        <f t="shared" si="18"/>
        <v>0</v>
      </c>
      <c r="BV70" s="169">
        <f t="shared" si="19"/>
        <v>0</v>
      </c>
      <c r="BW70" s="169">
        <f t="shared" si="20"/>
        <v>0</v>
      </c>
      <c r="BX70" s="170">
        <f t="shared" si="21"/>
        <v>0</v>
      </c>
      <c r="BY70" s="170">
        <f t="shared" si="22"/>
        <v>0</v>
      </c>
      <c r="BZ70" s="170">
        <f t="shared" si="23"/>
        <v>0</v>
      </c>
      <c r="CA70" s="170">
        <f t="shared" si="24"/>
        <v>0</v>
      </c>
      <c r="CB70" s="216"/>
    </row>
    <row r="71" spans="1:80" s="172" customFormat="1" ht="15.75" customHeight="1">
      <c r="A71" s="163" t="s">
        <v>291</v>
      </c>
      <c r="B71" s="163"/>
      <c r="D71" s="163">
        <v>15</v>
      </c>
      <c r="AA71" s="165" t="s">
        <v>83</v>
      </c>
      <c r="AB71" s="166" t="s">
        <v>535</v>
      </c>
      <c r="AC71" s="94" t="s">
        <v>108</v>
      </c>
      <c r="AD71" s="95" t="s">
        <v>314</v>
      </c>
      <c r="AE71" s="94" t="s">
        <v>11966</v>
      </c>
      <c r="AF71" s="96" t="s">
        <v>295</v>
      </c>
      <c r="AG71" s="22" t="s">
        <v>11967</v>
      </c>
      <c r="AH71" s="22" t="s">
        <v>11968</v>
      </c>
      <c r="AI71" s="97" t="s">
        <v>309</v>
      </c>
      <c r="AJ71" s="98">
        <v>0.95</v>
      </c>
      <c r="AK71" s="95" t="s">
        <v>11969</v>
      </c>
      <c r="AL71" s="94"/>
      <c r="AM71" s="94"/>
      <c r="AN71" s="167">
        <f t="shared" si="1"/>
        <v>42</v>
      </c>
      <c r="AO71" s="49">
        <v>0</v>
      </c>
      <c r="AP71" s="49">
        <v>0</v>
      </c>
      <c r="AQ71" s="49">
        <v>42</v>
      </c>
      <c r="AR71" s="49">
        <v>0</v>
      </c>
      <c r="AS71" s="49">
        <v>0</v>
      </c>
      <c r="AT71" s="49">
        <v>0</v>
      </c>
      <c r="AU71" s="167">
        <f t="shared" si="2"/>
        <v>42</v>
      </c>
      <c r="AV71" s="49">
        <v>0</v>
      </c>
      <c r="AW71" s="99">
        <v>55.35</v>
      </c>
      <c r="AX71" s="94"/>
      <c r="AY71" s="94" t="s">
        <v>11970</v>
      </c>
      <c r="AZ71" s="100" t="s">
        <v>501</v>
      </c>
      <c r="BA71" s="100" t="s">
        <v>313</v>
      </c>
      <c r="BB71" s="49">
        <v>1</v>
      </c>
      <c r="BC71" s="159"/>
      <c r="BD71" s="153" t="str">
        <f t="shared" si="3"/>
        <v>12,55 2021.01.24</v>
      </c>
      <c r="BE71" s="153" t="str">
        <f t="shared" si="4"/>
        <v>13,52 2021.01.24</v>
      </c>
      <c r="BF71" s="160" t="str">
        <f t="shared" si="5"/>
        <v>В</v>
      </c>
      <c r="BG71" s="161">
        <f t="shared" si="6"/>
        <v>0.95</v>
      </c>
      <c r="BH71" s="167">
        <f t="shared" si="7"/>
        <v>42</v>
      </c>
      <c r="BI71" s="162">
        <f t="shared" si="8"/>
        <v>0</v>
      </c>
      <c r="BJ71" s="162">
        <f t="shared" si="9"/>
        <v>0</v>
      </c>
      <c r="BK71" s="162">
        <f t="shared" si="10"/>
        <v>42</v>
      </c>
      <c r="BL71" s="162">
        <f t="shared" si="11"/>
        <v>0</v>
      </c>
      <c r="BM71" s="162">
        <f t="shared" si="12"/>
        <v>0</v>
      </c>
      <c r="BN71" s="162">
        <f t="shared" si="13"/>
        <v>0</v>
      </c>
      <c r="BO71" s="167">
        <f t="shared" si="14"/>
        <v>42</v>
      </c>
      <c r="BP71" s="162">
        <f t="shared" si="15"/>
        <v>0</v>
      </c>
      <c r="BQ71" s="168">
        <f t="shared" si="16"/>
        <v>1</v>
      </c>
      <c r="BT71" s="169">
        <f t="shared" si="17"/>
        <v>39.9</v>
      </c>
      <c r="BU71" s="169">
        <f t="shared" si="18"/>
        <v>42</v>
      </c>
      <c r="BV71" s="169">
        <f t="shared" si="19"/>
        <v>0</v>
      </c>
      <c r="BW71" s="169">
        <f t="shared" si="20"/>
        <v>0</v>
      </c>
      <c r="BX71" s="170">
        <f t="shared" si="21"/>
        <v>0</v>
      </c>
      <c r="BY71" s="170">
        <f t="shared" si="22"/>
        <v>0</v>
      </c>
      <c r="BZ71" s="170">
        <f t="shared" si="23"/>
        <v>0</v>
      </c>
      <c r="CA71" s="170">
        <f t="shared" si="24"/>
        <v>0</v>
      </c>
      <c r="CB71" s="216"/>
    </row>
    <row r="72" spans="1:80" s="172" customFormat="1" ht="15.75" customHeight="1">
      <c r="A72" s="163" t="s">
        <v>291</v>
      </c>
      <c r="B72" s="163"/>
      <c r="D72" s="163">
        <v>15</v>
      </c>
      <c r="AA72" s="165" t="s">
        <v>83</v>
      </c>
      <c r="AB72" s="166" t="s">
        <v>541</v>
      </c>
      <c r="AC72" s="94" t="s">
        <v>90</v>
      </c>
      <c r="AD72" s="95" t="s">
        <v>305</v>
      </c>
      <c r="AE72" s="94" t="s">
        <v>11296</v>
      </c>
      <c r="AF72" s="96" t="s">
        <v>295</v>
      </c>
      <c r="AG72" s="22" t="s">
        <v>11971</v>
      </c>
      <c r="AH72" s="22" t="s">
        <v>11972</v>
      </c>
      <c r="AI72" s="97" t="s">
        <v>309</v>
      </c>
      <c r="AJ72" s="98">
        <v>0.68</v>
      </c>
      <c r="AK72" s="95" t="s">
        <v>11973</v>
      </c>
      <c r="AL72" s="94"/>
      <c r="AM72" s="94" t="s">
        <v>11974</v>
      </c>
      <c r="AN72" s="167">
        <f t="shared" si="1"/>
        <v>1</v>
      </c>
      <c r="AO72" s="49">
        <v>0</v>
      </c>
      <c r="AP72" s="49">
        <v>0</v>
      </c>
      <c r="AQ72" s="49">
        <v>1</v>
      </c>
      <c r="AR72" s="49">
        <v>0</v>
      </c>
      <c r="AS72" s="49">
        <v>0</v>
      </c>
      <c r="AT72" s="49">
        <v>0</v>
      </c>
      <c r="AU72" s="167">
        <f t="shared" si="2"/>
        <v>1</v>
      </c>
      <c r="AV72" s="49">
        <v>0</v>
      </c>
      <c r="AW72" s="99">
        <v>0.15</v>
      </c>
      <c r="AX72" s="94"/>
      <c r="AY72" s="94" t="s">
        <v>11975</v>
      </c>
      <c r="AZ72" s="100" t="s">
        <v>312</v>
      </c>
      <c r="BA72" s="100" t="s">
        <v>313</v>
      </c>
      <c r="BB72" s="49">
        <v>0</v>
      </c>
      <c r="BC72" s="159"/>
      <c r="BD72" s="153" t="str">
        <f t="shared" si="3"/>
        <v>14,51 2021.01.24</v>
      </c>
      <c r="BE72" s="153" t="str">
        <f t="shared" si="4"/>
        <v>15,32 2021.01.24</v>
      </c>
      <c r="BF72" s="160" t="str">
        <f t="shared" si="5"/>
        <v>В</v>
      </c>
      <c r="BG72" s="161">
        <f t="shared" si="6"/>
        <v>0.68</v>
      </c>
      <c r="BH72" s="167">
        <f t="shared" si="7"/>
        <v>1</v>
      </c>
      <c r="BI72" s="162">
        <f t="shared" si="8"/>
        <v>0</v>
      </c>
      <c r="BJ72" s="162">
        <f t="shared" si="9"/>
        <v>0</v>
      </c>
      <c r="BK72" s="162">
        <f t="shared" si="10"/>
        <v>1</v>
      </c>
      <c r="BL72" s="162">
        <f t="shared" si="11"/>
        <v>0</v>
      </c>
      <c r="BM72" s="162">
        <f t="shared" si="12"/>
        <v>0</v>
      </c>
      <c r="BN72" s="162">
        <f t="shared" si="13"/>
        <v>0</v>
      </c>
      <c r="BO72" s="167">
        <f t="shared" si="14"/>
        <v>1</v>
      </c>
      <c r="BP72" s="162">
        <f t="shared" si="15"/>
        <v>0</v>
      </c>
      <c r="BQ72" s="168">
        <f t="shared" si="16"/>
        <v>0</v>
      </c>
      <c r="BT72" s="169">
        <f t="shared" si="17"/>
        <v>0</v>
      </c>
      <c r="BU72" s="169">
        <f t="shared" si="18"/>
        <v>0</v>
      </c>
      <c r="BV72" s="169">
        <f t="shared" si="19"/>
        <v>0</v>
      </c>
      <c r="BW72" s="169">
        <f t="shared" si="20"/>
        <v>0</v>
      </c>
      <c r="BX72" s="170">
        <f t="shared" si="21"/>
        <v>0</v>
      </c>
      <c r="BY72" s="170">
        <f t="shared" si="22"/>
        <v>0</v>
      </c>
      <c r="BZ72" s="170">
        <f t="shared" si="23"/>
        <v>0</v>
      </c>
      <c r="CA72" s="170">
        <f t="shared" si="24"/>
        <v>0</v>
      </c>
      <c r="CB72" s="216"/>
    </row>
    <row r="73" spans="1:80" s="172" customFormat="1" ht="15.75" customHeight="1">
      <c r="A73" s="163" t="s">
        <v>291</v>
      </c>
      <c r="B73" s="163"/>
      <c r="D73" s="163">
        <v>15</v>
      </c>
      <c r="AA73" s="165" t="s">
        <v>83</v>
      </c>
      <c r="AB73" s="166" t="s">
        <v>547</v>
      </c>
      <c r="AC73" s="94" t="s">
        <v>108</v>
      </c>
      <c r="AD73" s="95" t="s">
        <v>305</v>
      </c>
      <c r="AE73" s="94" t="s">
        <v>11976</v>
      </c>
      <c r="AF73" s="96" t="s">
        <v>295</v>
      </c>
      <c r="AG73" s="22" t="s">
        <v>11977</v>
      </c>
      <c r="AH73" s="22" t="s">
        <v>11978</v>
      </c>
      <c r="AI73" s="97" t="s">
        <v>309</v>
      </c>
      <c r="AJ73" s="98">
        <v>2.17</v>
      </c>
      <c r="AK73" s="95" t="s">
        <v>11979</v>
      </c>
      <c r="AL73" s="94"/>
      <c r="AM73" s="94" t="s">
        <v>9430</v>
      </c>
      <c r="AN73" s="167">
        <f t="shared" si="1"/>
        <v>1</v>
      </c>
      <c r="AO73" s="49">
        <v>0</v>
      </c>
      <c r="AP73" s="49">
        <v>0</v>
      </c>
      <c r="AQ73" s="49">
        <v>1</v>
      </c>
      <c r="AR73" s="49">
        <v>0</v>
      </c>
      <c r="AS73" s="49">
        <v>0</v>
      </c>
      <c r="AT73" s="49">
        <v>0</v>
      </c>
      <c r="AU73" s="167">
        <f t="shared" si="2"/>
        <v>1</v>
      </c>
      <c r="AV73" s="49">
        <v>0</v>
      </c>
      <c r="AW73" s="99">
        <v>1.59</v>
      </c>
      <c r="AX73" s="94"/>
      <c r="AY73" s="94" t="s">
        <v>11980</v>
      </c>
      <c r="AZ73" s="100" t="s">
        <v>1987</v>
      </c>
      <c r="BA73" s="100" t="s">
        <v>313</v>
      </c>
      <c r="BB73" s="49">
        <v>0</v>
      </c>
      <c r="BC73" s="159"/>
      <c r="BD73" s="153" t="str">
        <f t="shared" si="3"/>
        <v>15,04 2021.01.24</v>
      </c>
      <c r="BE73" s="153" t="str">
        <f t="shared" si="4"/>
        <v>17,14 2021.01.24</v>
      </c>
      <c r="BF73" s="160" t="str">
        <f t="shared" si="5"/>
        <v>В</v>
      </c>
      <c r="BG73" s="161">
        <f t="shared" si="6"/>
        <v>2.17</v>
      </c>
      <c r="BH73" s="167">
        <f t="shared" si="7"/>
        <v>1</v>
      </c>
      <c r="BI73" s="162">
        <f t="shared" si="8"/>
        <v>0</v>
      </c>
      <c r="BJ73" s="162">
        <f t="shared" si="9"/>
        <v>0</v>
      </c>
      <c r="BK73" s="162">
        <f t="shared" si="10"/>
        <v>1</v>
      </c>
      <c r="BL73" s="162">
        <f t="shared" si="11"/>
        <v>0</v>
      </c>
      <c r="BM73" s="162">
        <f t="shared" si="12"/>
        <v>0</v>
      </c>
      <c r="BN73" s="162">
        <f t="shared" si="13"/>
        <v>0</v>
      </c>
      <c r="BO73" s="167">
        <f t="shared" si="14"/>
        <v>1</v>
      </c>
      <c r="BP73" s="162">
        <f t="shared" si="15"/>
        <v>0</v>
      </c>
      <c r="BQ73" s="168">
        <f t="shared" si="16"/>
        <v>0</v>
      </c>
      <c r="BT73" s="169">
        <f t="shared" si="17"/>
        <v>0</v>
      </c>
      <c r="BU73" s="169">
        <f t="shared" si="18"/>
        <v>0</v>
      </c>
      <c r="BV73" s="169">
        <f t="shared" si="19"/>
        <v>0</v>
      </c>
      <c r="BW73" s="169">
        <f t="shared" si="20"/>
        <v>0</v>
      </c>
      <c r="BX73" s="170">
        <f t="shared" si="21"/>
        <v>0</v>
      </c>
      <c r="BY73" s="170">
        <f t="shared" si="22"/>
        <v>0</v>
      </c>
      <c r="BZ73" s="170">
        <f t="shared" si="23"/>
        <v>0</v>
      </c>
      <c r="CA73" s="170">
        <f t="shared" si="24"/>
        <v>0</v>
      </c>
      <c r="CB73" s="216"/>
    </row>
    <row r="74" spans="1:80" s="172" customFormat="1" ht="15.75" customHeight="1">
      <c r="A74" s="163" t="s">
        <v>291</v>
      </c>
      <c r="B74" s="163"/>
      <c r="D74" s="163">
        <v>15</v>
      </c>
      <c r="AA74" s="165" t="s">
        <v>83</v>
      </c>
      <c r="AB74" s="166" t="s">
        <v>553</v>
      </c>
      <c r="AC74" s="94" t="s">
        <v>90</v>
      </c>
      <c r="AD74" s="95" t="s">
        <v>305</v>
      </c>
      <c r="AE74" s="94" t="s">
        <v>11981</v>
      </c>
      <c r="AF74" s="96" t="s">
        <v>295</v>
      </c>
      <c r="AG74" s="22" t="s">
        <v>11982</v>
      </c>
      <c r="AH74" s="22" t="s">
        <v>11983</v>
      </c>
      <c r="AI74" s="97" t="s">
        <v>309</v>
      </c>
      <c r="AJ74" s="98">
        <v>3.12</v>
      </c>
      <c r="AK74" s="95" t="s">
        <v>11984</v>
      </c>
      <c r="AL74" s="94"/>
      <c r="AM74" s="94"/>
      <c r="AN74" s="167">
        <f t="shared" si="1"/>
        <v>1</v>
      </c>
      <c r="AO74" s="49">
        <v>0</v>
      </c>
      <c r="AP74" s="49">
        <v>0</v>
      </c>
      <c r="AQ74" s="49">
        <v>1</v>
      </c>
      <c r="AR74" s="49">
        <v>0</v>
      </c>
      <c r="AS74" s="49">
        <v>0</v>
      </c>
      <c r="AT74" s="49">
        <v>0</v>
      </c>
      <c r="AU74" s="167">
        <f t="shared" si="2"/>
        <v>1</v>
      </c>
      <c r="AV74" s="49">
        <v>0</v>
      </c>
      <c r="AW74" s="99">
        <v>0.56999999999999995</v>
      </c>
      <c r="AX74" s="94"/>
      <c r="AY74" s="94" t="s">
        <v>11985</v>
      </c>
      <c r="AZ74" s="100" t="s">
        <v>1987</v>
      </c>
      <c r="BA74" s="100" t="s">
        <v>313</v>
      </c>
      <c r="BB74" s="49">
        <v>0</v>
      </c>
      <c r="BC74" s="159"/>
      <c r="BD74" s="153" t="str">
        <f t="shared" si="3"/>
        <v>16,55 2021.01.24</v>
      </c>
      <c r="BE74" s="153" t="str">
        <f t="shared" si="4"/>
        <v>20,02 2021.01.24</v>
      </c>
      <c r="BF74" s="160" t="str">
        <f t="shared" si="5"/>
        <v>В</v>
      </c>
      <c r="BG74" s="161">
        <f t="shared" si="6"/>
        <v>3.12</v>
      </c>
      <c r="BH74" s="167">
        <f t="shared" si="7"/>
        <v>1</v>
      </c>
      <c r="BI74" s="162">
        <f t="shared" si="8"/>
        <v>0</v>
      </c>
      <c r="BJ74" s="162">
        <f t="shared" si="9"/>
        <v>0</v>
      </c>
      <c r="BK74" s="162">
        <f t="shared" si="10"/>
        <v>1</v>
      </c>
      <c r="BL74" s="162">
        <f t="shared" si="11"/>
        <v>0</v>
      </c>
      <c r="BM74" s="162">
        <f t="shared" si="12"/>
        <v>0</v>
      </c>
      <c r="BN74" s="162">
        <f t="shared" si="13"/>
        <v>0</v>
      </c>
      <c r="BO74" s="167">
        <f t="shared" si="14"/>
        <v>1</v>
      </c>
      <c r="BP74" s="162">
        <f t="shared" si="15"/>
        <v>0</v>
      </c>
      <c r="BQ74" s="168">
        <f t="shared" si="16"/>
        <v>0</v>
      </c>
      <c r="BT74" s="169">
        <f t="shared" si="17"/>
        <v>0</v>
      </c>
      <c r="BU74" s="169">
        <f t="shared" si="18"/>
        <v>0</v>
      </c>
      <c r="BV74" s="169">
        <f t="shared" si="19"/>
        <v>0</v>
      </c>
      <c r="BW74" s="169">
        <f t="shared" si="20"/>
        <v>0</v>
      </c>
      <c r="BX74" s="170">
        <f t="shared" si="21"/>
        <v>0</v>
      </c>
      <c r="BY74" s="170">
        <f t="shared" si="22"/>
        <v>0</v>
      </c>
      <c r="BZ74" s="170">
        <f t="shared" si="23"/>
        <v>0</v>
      </c>
      <c r="CA74" s="170">
        <f t="shared" si="24"/>
        <v>0</v>
      </c>
      <c r="CB74" s="216"/>
    </row>
    <row r="75" spans="1:80" s="172" customFormat="1" ht="15.75" customHeight="1">
      <c r="A75" s="163" t="s">
        <v>291</v>
      </c>
      <c r="B75" s="163"/>
      <c r="D75" s="163">
        <v>15</v>
      </c>
      <c r="AA75" s="165" t="s">
        <v>83</v>
      </c>
      <c r="AB75" s="166" t="s">
        <v>557</v>
      </c>
      <c r="AC75" s="94" t="s">
        <v>110</v>
      </c>
      <c r="AD75" s="95" t="s">
        <v>314</v>
      </c>
      <c r="AE75" s="94" t="s">
        <v>11986</v>
      </c>
      <c r="AF75" s="96" t="s">
        <v>295</v>
      </c>
      <c r="AG75" s="22" t="s">
        <v>11987</v>
      </c>
      <c r="AH75" s="22" t="s">
        <v>11988</v>
      </c>
      <c r="AI75" s="97" t="s">
        <v>298</v>
      </c>
      <c r="AJ75" s="98">
        <v>8</v>
      </c>
      <c r="AK75" s="95" t="s">
        <v>11989</v>
      </c>
      <c r="AL75" s="94"/>
      <c r="AM75" s="94"/>
      <c r="AN75" s="167">
        <f t="shared" si="1"/>
        <v>6</v>
      </c>
      <c r="AO75" s="49">
        <v>0</v>
      </c>
      <c r="AP75" s="49">
        <v>0</v>
      </c>
      <c r="AQ75" s="49">
        <v>6</v>
      </c>
      <c r="AR75" s="49">
        <v>0</v>
      </c>
      <c r="AS75" s="49">
        <v>0</v>
      </c>
      <c r="AT75" s="49">
        <v>0</v>
      </c>
      <c r="AU75" s="167">
        <f t="shared" si="2"/>
        <v>6</v>
      </c>
      <c r="AV75" s="49">
        <v>0</v>
      </c>
      <c r="AW75" s="99">
        <v>113.35</v>
      </c>
      <c r="AX75" s="94"/>
      <c r="AY75" s="94" t="s">
        <v>11990</v>
      </c>
      <c r="AZ75" s="100"/>
      <c r="BA75" s="100"/>
      <c r="BB75" s="49">
        <v>1</v>
      </c>
      <c r="BC75" s="159"/>
      <c r="BD75" s="153" t="str">
        <f t="shared" si="3"/>
        <v>08,30 2021.01.25</v>
      </c>
      <c r="BE75" s="153" t="str">
        <f t="shared" si="4"/>
        <v>16,30 2021.01.25</v>
      </c>
      <c r="BF75" s="160" t="str">
        <f t="shared" si="5"/>
        <v>П</v>
      </c>
      <c r="BG75" s="161">
        <f t="shared" si="6"/>
        <v>8</v>
      </c>
      <c r="BH75" s="167">
        <f t="shared" si="7"/>
        <v>6</v>
      </c>
      <c r="BI75" s="162">
        <f t="shared" si="8"/>
        <v>0</v>
      </c>
      <c r="BJ75" s="162">
        <f t="shared" si="9"/>
        <v>0</v>
      </c>
      <c r="BK75" s="162">
        <f t="shared" si="10"/>
        <v>6</v>
      </c>
      <c r="BL75" s="162">
        <f t="shared" si="11"/>
        <v>0</v>
      </c>
      <c r="BM75" s="162">
        <f t="shared" si="12"/>
        <v>0</v>
      </c>
      <c r="BN75" s="162">
        <f t="shared" si="13"/>
        <v>0</v>
      </c>
      <c r="BO75" s="167">
        <f t="shared" si="14"/>
        <v>6</v>
      </c>
      <c r="BP75" s="162">
        <f t="shared" si="15"/>
        <v>0</v>
      </c>
      <c r="BQ75" s="168">
        <f t="shared" si="16"/>
        <v>1</v>
      </c>
      <c r="BT75" s="169">
        <f t="shared" si="17"/>
        <v>0</v>
      </c>
      <c r="BU75" s="169">
        <f t="shared" si="18"/>
        <v>0</v>
      </c>
      <c r="BV75" s="169">
        <f t="shared" si="19"/>
        <v>48</v>
      </c>
      <c r="BW75" s="169">
        <f t="shared" si="20"/>
        <v>6</v>
      </c>
      <c r="BX75" s="170">
        <f t="shared" si="21"/>
        <v>0</v>
      </c>
      <c r="BY75" s="170">
        <f t="shared" si="22"/>
        <v>0</v>
      </c>
      <c r="BZ75" s="170">
        <f t="shared" si="23"/>
        <v>0</v>
      </c>
      <c r="CA75" s="170">
        <f t="shared" si="24"/>
        <v>0</v>
      </c>
      <c r="CB75" s="216"/>
    </row>
    <row r="76" spans="1:80" s="172" customFormat="1" ht="15.75" customHeight="1">
      <c r="A76" s="163" t="s">
        <v>291</v>
      </c>
      <c r="B76" s="163"/>
      <c r="D76" s="163">
        <v>15</v>
      </c>
      <c r="AA76" s="165" t="s">
        <v>83</v>
      </c>
      <c r="AB76" s="166" t="s">
        <v>562</v>
      </c>
      <c r="AC76" s="94" t="s">
        <v>108</v>
      </c>
      <c r="AD76" s="95" t="s">
        <v>314</v>
      </c>
      <c r="AE76" s="94" t="s">
        <v>11991</v>
      </c>
      <c r="AF76" s="96" t="s">
        <v>295</v>
      </c>
      <c r="AG76" s="22" t="s">
        <v>11992</v>
      </c>
      <c r="AH76" s="22" t="s">
        <v>11993</v>
      </c>
      <c r="AI76" s="97" t="s">
        <v>298</v>
      </c>
      <c r="AJ76" s="98">
        <v>3</v>
      </c>
      <c r="AK76" s="95" t="s">
        <v>11994</v>
      </c>
      <c r="AL76" s="94"/>
      <c r="AM76" s="94"/>
      <c r="AN76" s="167">
        <f t="shared" si="1"/>
        <v>41</v>
      </c>
      <c r="AO76" s="49">
        <v>0</v>
      </c>
      <c r="AP76" s="49">
        <v>0</v>
      </c>
      <c r="AQ76" s="49">
        <v>41</v>
      </c>
      <c r="AR76" s="49">
        <v>0</v>
      </c>
      <c r="AS76" s="49">
        <v>0</v>
      </c>
      <c r="AT76" s="49">
        <v>1</v>
      </c>
      <c r="AU76" s="167">
        <f t="shared" si="2"/>
        <v>40</v>
      </c>
      <c r="AV76" s="49">
        <v>0</v>
      </c>
      <c r="AW76" s="99">
        <v>257.14999999999998</v>
      </c>
      <c r="AX76" s="94"/>
      <c r="AY76" s="94" t="s">
        <v>11995</v>
      </c>
      <c r="AZ76" s="100"/>
      <c r="BA76" s="100"/>
      <c r="BB76" s="49">
        <v>1</v>
      </c>
      <c r="BC76" s="159"/>
      <c r="BD76" s="153" t="str">
        <f t="shared" si="3"/>
        <v>09,00 2021.01.25</v>
      </c>
      <c r="BE76" s="153" t="str">
        <f t="shared" si="4"/>
        <v>12,00 2021.01.25</v>
      </c>
      <c r="BF76" s="160" t="str">
        <f t="shared" si="5"/>
        <v>П</v>
      </c>
      <c r="BG76" s="161">
        <f t="shared" si="6"/>
        <v>3</v>
      </c>
      <c r="BH76" s="167">
        <f t="shared" si="7"/>
        <v>41</v>
      </c>
      <c r="BI76" s="162">
        <f t="shared" si="8"/>
        <v>0</v>
      </c>
      <c r="BJ76" s="162">
        <f t="shared" si="9"/>
        <v>0</v>
      </c>
      <c r="BK76" s="162">
        <f t="shared" si="10"/>
        <v>41</v>
      </c>
      <c r="BL76" s="162">
        <f t="shared" si="11"/>
        <v>0</v>
      </c>
      <c r="BM76" s="162">
        <f t="shared" si="12"/>
        <v>0</v>
      </c>
      <c r="BN76" s="162">
        <f t="shared" si="13"/>
        <v>1</v>
      </c>
      <c r="BO76" s="167">
        <f t="shared" si="14"/>
        <v>40</v>
      </c>
      <c r="BP76" s="162">
        <f t="shared" si="15"/>
        <v>0</v>
      </c>
      <c r="BQ76" s="168">
        <f t="shared" si="16"/>
        <v>1</v>
      </c>
      <c r="BT76" s="169">
        <f t="shared" si="17"/>
        <v>0</v>
      </c>
      <c r="BU76" s="169">
        <f t="shared" si="18"/>
        <v>0</v>
      </c>
      <c r="BV76" s="169">
        <f t="shared" si="19"/>
        <v>123</v>
      </c>
      <c r="BW76" s="169">
        <f t="shared" si="20"/>
        <v>41</v>
      </c>
      <c r="BX76" s="170">
        <f t="shared" si="21"/>
        <v>0</v>
      </c>
      <c r="BY76" s="170">
        <f t="shared" si="22"/>
        <v>0</v>
      </c>
      <c r="BZ76" s="170">
        <f t="shared" si="23"/>
        <v>0</v>
      </c>
      <c r="CA76" s="170">
        <f t="shared" si="24"/>
        <v>0</v>
      </c>
      <c r="CB76" s="216"/>
    </row>
    <row r="77" spans="1:80" s="172" customFormat="1" ht="15.75" customHeight="1">
      <c r="A77" s="163" t="s">
        <v>291</v>
      </c>
      <c r="B77" s="163"/>
      <c r="D77" s="163">
        <v>15</v>
      </c>
      <c r="AA77" s="165" t="s">
        <v>83</v>
      </c>
      <c r="AB77" s="166" t="s">
        <v>563</v>
      </c>
      <c r="AC77" s="94" t="s">
        <v>108</v>
      </c>
      <c r="AD77" s="95" t="s">
        <v>305</v>
      </c>
      <c r="AE77" s="94" t="s">
        <v>11996</v>
      </c>
      <c r="AF77" s="96" t="s">
        <v>408</v>
      </c>
      <c r="AG77" s="22" t="s">
        <v>11992</v>
      </c>
      <c r="AH77" s="22" t="s">
        <v>11997</v>
      </c>
      <c r="AI77" s="97" t="s">
        <v>298</v>
      </c>
      <c r="AJ77" s="98">
        <v>4</v>
      </c>
      <c r="AK77" s="95" t="s">
        <v>11998</v>
      </c>
      <c r="AL77" s="94"/>
      <c r="AM77" s="94" t="s">
        <v>1730</v>
      </c>
      <c r="AN77" s="167">
        <f t="shared" si="1"/>
        <v>49</v>
      </c>
      <c r="AO77" s="49">
        <v>0</v>
      </c>
      <c r="AP77" s="49">
        <v>1</v>
      </c>
      <c r="AQ77" s="49">
        <v>42</v>
      </c>
      <c r="AR77" s="49">
        <v>0</v>
      </c>
      <c r="AS77" s="49">
        <v>0</v>
      </c>
      <c r="AT77" s="49">
        <v>43</v>
      </c>
      <c r="AU77" s="167">
        <f t="shared" si="2"/>
        <v>0</v>
      </c>
      <c r="AV77" s="49">
        <v>6</v>
      </c>
      <c r="AW77" s="99">
        <v>161.56</v>
      </c>
      <c r="AX77" s="94" t="s">
        <v>11999</v>
      </c>
      <c r="AY77" s="94" t="s">
        <v>12000</v>
      </c>
      <c r="AZ77" s="100"/>
      <c r="BA77" s="100"/>
      <c r="BB77" s="49">
        <v>1</v>
      </c>
      <c r="BC77" s="159"/>
      <c r="BD77" s="153" t="str">
        <f t="shared" si="3"/>
        <v>09,00 2021.01.25</v>
      </c>
      <c r="BE77" s="153" t="str">
        <f t="shared" si="4"/>
        <v>13,00 2021.01.25</v>
      </c>
      <c r="BF77" s="160" t="str">
        <f t="shared" si="5"/>
        <v>П</v>
      </c>
      <c r="BG77" s="161">
        <f t="shared" si="6"/>
        <v>4</v>
      </c>
      <c r="BH77" s="167">
        <f t="shared" si="7"/>
        <v>49</v>
      </c>
      <c r="BI77" s="162">
        <f t="shared" si="8"/>
        <v>0</v>
      </c>
      <c r="BJ77" s="162">
        <f t="shared" si="9"/>
        <v>1</v>
      </c>
      <c r="BK77" s="162">
        <f t="shared" si="10"/>
        <v>42</v>
      </c>
      <c r="BL77" s="162">
        <f t="shared" si="11"/>
        <v>0</v>
      </c>
      <c r="BM77" s="162">
        <f t="shared" si="12"/>
        <v>0</v>
      </c>
      <c r="BN77" s="162">
        <f t="shared" si="13"/>
        <v>43</v>
      </c>
      <c r="BO77" s="167">
        <f t="shared" si="14"/>
        <v>0</v>
      </c>
      <c r="BP77" s="162">
        <f t="shared" si="15"/>
        <v>6</v>
      </c>
      <c r="BQ77" s="168">
        <f t="shared" si="16"/>
        <v>1</v>
      </c>
      <c r="BT77" s="169">
        <f t="shared" si="17"/>
        <v>0</v>
      </c>
      <c r="BU77" s="169">
        <f t="shared" si="18"/>
        <v>0</v>
      </c>
      <c r="BV77" s="169">
        <f t="shared" si="19"/>
        <v>196</v>
      </c>
      <c r="BW77" s="169">
        <f t="shared" si="20"/>
        <v>49</v>
      </c>
      <c r="BX77" s="170">
        <f t="shared" si="21"/>
        <v>0</v>
      </c>
      <c r="BY77" s="170">
        <f t="shared" si="22"/>
        <v>0</v>
      </c>
      <c r="BZ77" s="170">
        <f t="shared" si="23"/>
        <v>0</v>
      </c>
      <c r="CA77" s="170">
        <f t="shared" si="24"/>
        <v>0</v>
      </c>
      <c r="CB77" s="216"/>
    </row>
    <row r="78" spans="1:80" s="172" customFormat="1" ht="15.75" customHeight="1">
      <c r="A78" s="163" t="s">
        <v>291</v>
      </c>
      <c r="B78" s="163"/>
      <c r="D78" s="163">
        <v>15</v>
      </c>
      <c r="AA78" s="165" t="s">
        <v>83</v>
      </c>
      <c r="AB78" s="166" t="s">
        <v>571</v>
      </c>
      <c r="AC78" s="94" t="s">
        <v>108</v>
      </c>
      <c r="AD78" s="95" t="s">
        <v>314</v>
      </c>
      <c r="AE78" s="94" t="s">
        <v>12001</v>
      </c>
      <c r="AF78" s="96" t="s">
        <v>295</v>
      </c>
      <c r="AG78" s="22" t="s">
        <v>11997</v>
      </c>
      <c r="AH78" s="22" t="s">
        <v>11988</v>
      </c>
      <c r="AI78" s="97" t="s">
        <v>298</v>
      </c>
      <c r="AJ78" s="98">
        <v>3.5</v>
      </c>
      <c r="AK78" s="95" t="s">
        <v>12002</v>
      </c>
      <c r="AL78" s="94"/>
      <c r="AM78" s="94"/>
      <c r="AN78" s="167">
        <f t="shared" si="1"/>
        <v>21</v>
      </c>
      <c r="AO78" s="49">
        <v>0</v>
      </c>
      <c r="AP78" s="49">
        <v>0</v>
      </c>
      <c r="AQ78" s="49">
        <v>21</v>
      </c>
      <c r="AR78" s="49">
        <v>0</v>
      </c>
      <c r="AS78" s="49">
        <v>0</v>
      </c>
      <c r="AT78" s="49">
        <v>1</v>
      </c>
      <c r="AU78" s="167">
        <f t="shared" si="2"/>
        <v>20</v>
      </c>
      <c r="AV78" s="49">
        <v>0</v>
      </c>
      <c r="AW78" s="99">
        <v>52.7</v>
      </c>
      <c r="AX78" s="94"/>
      <c r="AY78" s="94" t="s">
        <v>12003</v>
      </c>
      <c r="AZ78" s="100"/>
      <c r="BA78" s="100"/>
      <c r="BB78" s="49">
        <v>1</v>
      </c>
      <c r="BC78" s="159"/>
      <c r="BD78" s="153" t="str">
        <f t="shared" si="3"/>
        <v>13,00 2021.01.25</v>
      </c>
      <c r="BE78" s="153" t="str">
        <f t="shared" si="4"/>
        <v>16,30 2021.01.25</v>
      </c>
      <c r="BF78" s="160" t="str">
        <f t="shared" si="5"/>
        <v>П</v>
      </c>
      <c r="BG78" s="161">
        <f t="shared" si="6"/>
        <v>3.5</v>
      </c>
      <c r="BH78" s="167">
        <f t="shared" si="7"/>
        <v>21</v>
      </c>
      <c r="BI78" s="162">
        <f t="shared" si="8"/>
        <v>0</v>
      </c>
      <c r="BJ78" s="162">
        <f t="shared" si="9"/>
        <v>0</v>
      </c>
      <c r="BK78" s="162">
        <f t="shared" si="10"/>
        <v>21</v>
      </c>
      <c r="BL78" s="162">
        <f t="shared" si="11"/>
        <v>0</v>
      </c>
      <c r="BM78" s="162">
        <f t="shared" si="12"/>
        <v>0</v>
      </c>
      <c r="BN78" s="162">
        <f t="shared" si="13"/>
        <v>1</v>
      </c>
      <c r="BO78" s="167">
        <f t="shared" si="14"/>
        <v>20</v>
      </c>
      <c r="BP78" s="162">
        <f t="shared" si="15"/>
        <v>0</v>
      </c>
      <c r="BQ78" s="168">
        <f t="shared" si="16"/>
        <v>1</v>
      </c>
      <c r="BT78" s="169">
        <f t="shared" si="17"/>
        <v>0</v>
      </c>
      <c r="BU78" s="169">
        <f t="shared" si="18"/>
        <v>0</v>
      </c>
      <c r="BV78" s="169">
        <f t="shared" si="19"/>
        <v>73.5</v>
      </c>
      <c r="BW78" s="169">
        <f t="shared" si="20"/>
        <v>21</v>
      </c>
      <c r="BX78" s="170">
        <f t="shared" si="21"/>
        <v>0</v>
      </c>
      <c r="BY78" s="170">
        <f t="shared" si="22"/>
        <v>0</v>
      </c>
      <c r="BZ78" s="170">
        <f t="shared" si="23"/>
        <v>0</v>
      </c>
      <c r="CA78" s="170">
        <f t="shared" si="24"/>
        <v>0</v>
      </c>
      <c r="CB78" s="216"/>
    </row>
    <row r="79" spans="1:80" s="172" customFormat="1" ht="15.75" customHeight="1">
      <c r="A79" s="163" t="s">
        <v>291</v>
      </c>
      <c r="B79" s="163"/>
      <c r="D79" s="163">
        <v>15</v>
      </c>
      <c r="AA79" s="165" t="s">
        <v>83</v>
      </c>
      <c r="AB79" s="166" t="s">
        <v>576</v>
      </c>
      <c r="AC79" s="94" t="s">
        <v>90</v>
      </c>
      <c r="AD79" s="95" t="s">
        <v>314</v>
      </c>
      <c r="AE79" s="94" t="s">
        <v>12004</v>
      </c>
      <c r="AF79" s="96" t="s">
        <v>295</v>
      </c>
      <c r="AG79" s="22" t="s">
        <v>12005</v>
      </c>
      <c r="AH79" s="22" t="s">
        <v>12006</v>
      </c>
      <c r="AI79" s="97" t="s">
        <v>309</v>
      </c>
      <c r="AJ79" s="98">
        <v>1.48</v>
      </c>
      <c r="AK79" s="95" t="s">
        <v>12007</v>
      </c>
      <c r="AL79" s="94"/>
      <c r="AM79" s="94"/>
      <c r="AN79" s="167">
        <f t="shared" si="1"/>
        <v>1</v>
      </c>
      <c r="AO79" s="49">
        <v>0</v>
      </c>
      <c r="AP79" s="49">
        <v>0</v>
      </c>
      <c r="AQ79" s="49">
        <v>1</v>
      </c>
      <c r="AR79" s="49">
        <v>0</v>
      </c>
      <c r="AS79" s="49">
        <v>0</v>
      </c>
      <c r="AT79" s="49">
        <v>0</v>
      </c>
      <c r="AU79" s="167">
        <f t="shared" si="2"/>
        <v>1</v>
      </c>
      <c r="AV79" s="49">
        <v>0</v>
      </c>
      <c r="AW79" s="99">
        <v>5.32</v>
      </c>
      <c r="AX79" s="94"/>
      <c r="AY79" s="94" t="s">
        <v>12008</v>
      </c>
      <c r="AZ79" s="100" t="s">
        <v>501</v>
      </c>
      <c r="BA79" s="100" t="s">
        <v>313</v>
      </c>
      <c r="BB79" s="49">
        <v>1</v>
      </c>
      <c r="BC79" s="159"/>
      <c r="BD79" s="153" t="str">
        <f t="shared" si="3"/>
        <v>15,15 2021.01.25</v>
      </c>
      <c r="BE79" s="153" t="str">
        <f t="shared" si="4"/>
        <v>16,44 2021.01.25</v>
      </c>
      <c r="BF79" s="160" t="str">
        <f t="shared" si="5"/>
        <v>В</v>
      </c>
      <c r="BG79" s="161">
        <f t="shared" si="6"/>
        <v>1.48</v>
      </c>
      <c r="BH79" s="167">
        <f t="shared" si="7"/>
        <v>1</v>
      </c>
      <c r="BI79" s="162">
        <f t="shared" si="8"/>
        <v>0</v>
      </c>
      <c r="BJ79" s="162">
        <f t="shared" si="9"/>
        <v>0</v>
      </c>
      <c r="BK79" s="162">
        <f t="shared" si="10"/>
        <v>1</v>
      </c>
      <c r="BL79" s="162">
        <f t="shared" si="11"/>
        <v>0</v>
      </c>
      <c r="BM79" s="162">
        <f t="shared" si="12"/>
        <v>0</v>
      </c>
      <c r="BN79" s="162">
        <f t="shared" si="13"/>
        <v>0</v>
      </c>
      <c r="BO79" s="167">
        <f t="shared" si="14"/>
        <v>1</v>
      </c>
      <c r="BP79" s="162">
        <f t="shared" si="15"/>
        <v>0</v>
      </c>
      <c r="BQ79" s="168">
        <f t="shared" si="16"/>
        <v>1</v>
      </c>
      <c r="BT79" s="169">
        <f t="shared" si="17"/>
        <v>1.48</v>
      </c>
      <c r="BU79" s="169">
        <f t="shared" si="18"/>
        <v>1</v>
      </c>
      <c r="BV79" s="169">
        <f t="shared" si="19"/>
        <v>0</v>
      </c>
      <c r="BW79" s="169">
        <f t="shared" si="20"/>
        <v>0</v>
      </c>
      <c r="BX79" s="170">
        <f t="shared" si="21"/>
        <v>0</v>
      </c>
      <c r="BY79" s="170">
        <f t="shared" si="22"/>
        <v>0</v>
      </c>
      <c r="BZ79" s="170">
        <f t="shared" si="23"/>
        <v>0</v>
      </c>
      <c r="CA79" s="170">
        <f t="shared" si="24"/>
        <v>0</v>
      </c>
      <c r="CB79" s="216"/>
    </row>
    <row r="80" spans="1:80" s="172" customFormat="1" ht="15.75" customHeight="1">
      <c r="A80" s="163" t="s">
        <v>291</v>
      </c>
      <c r="B80" s="163"/>
      <c r="D80" s="163">
        <v>15</v>
      </c>
      <c r="AA80" s="165" t="s">
        <v>83</v>
      </c>
      <c r="AB80" s="166" t="s">
        <v>582</v>
      </c>
      <c r="AC80" s="94" t="s">
        <v>90</v>
      </c>
      <c r="AD80" s="95" t="s">
        <v>305</v>
      </c>
      <c r="AE80" s="94" t="s">
        <v>12009</v>
      </c>
      <c r="AF80" s="96" t="s">
        <v>295</v>
      </c>
      <c r="AG80" s="22" t="s">
        <v>12010</v>
      </c>
      <c r="AH80" s="22" t="s">
        <v>12011</v>
      </c>
      <c r="AI80" s="97" t="s">
        <v>309</v>
      </c>
      <c r="AJ80" s="98">
        <v>3.52</v>
      </c>
      <c r="AK80" s="95" t="s">
        <v>12012</v>
      </c>
      <c r="AL80" s="94"/>
      <c r="AM80" s="94"/>
      <c r="AN80" s="167">
        <f t="shared" si="1"/>
        <v>1</v>
      </c>
      <c r="AO80" s="49">
        <v>0</v>
      </c>
      <c r="AP80" s="49">
        <v>0</v>
      </c>
      <c r="AQ80" s="49">
        <v>1</v>
      </c>
      <c r="AR80" s="49">
        <v>0</v>
      </c>
      <c r="AS80" s="49">
        <v>0</v>
      </c>
      <c r="AT80" s="49">
        <v>0</v>
      </c>
      <c r="AU80" s="167">
        <f t="shared" si="2"/>
        <v>1</v>
      </c>
      <c r="AV80" s="49">
        <v>0</v>
      </c>
      <c r="AW80" s="99">
        <v>0.55000000000000004</v>
      </c>
      <c r="AX80" s="94"/>
      <c r="AY80" s="94" t="s">
        <v>12013</v>
      </c>
      <c r="AZ80" s="100" t="s">
        <v>312</v>
      </c>
      <c r="BA80" s="100" t="s">
        <v>313</v>
      </c>
      <c r="BB80" s="49">
        <v>0</v>
      </c>
      <c r="BC80" s="159"/>
      <c r="BD80" s="153" t="str">
        <f t="shared" si="3"/>
        <v>18,53 2021.01.25</v>
      </c>
      <c r="BE80" s="153" t="str">
        <f t="shared" si="4"/>
        <v>22,24 2021.01.25</v>
      </c>
      <c r="BF80" s="160" t="str">
        <f t="shared" si="5"/>
        <v>В</v>
      </c>
      <c r="BG80" s="161">
        <f t="shared" si="6"/>
        <v>3.52</v>
      </c>
      <c r="BH80" s="167">
        <f t="shared" si="7"/>
        <v>1</v>
      </c>
      <c r="BI80" s="162">
        <f t="shared" si="8"/>
        <v>0</v>
      </c>
      <c r="BJ80" s="162">
        <f t="shared" si="9"/>
        <v>0</v>
      </c>
      <c r="BK80" s="162">
        <f t="shared" si="10"/>
        <v>1</v>
      </c>
      <c r="BL80" s="162">
        <f t="shared" si="11"/>
        <v>0</v>
      </c>
      <c r="BM80" s="162">
        <f t="shared" si="12"/>
        <v>0</v>
      </c>
      <c r="BN80" s="162">
        <f t="shared" si="13"/>
        <v>0</v>
      </c>
      <c r="BO80" s="167">
        <f t="shared" si="14"/>
        <v>1</v>
      </c>
      <c r="BP80" s="162">
        <f t="shared" si="15"/>
        <v>0</v>
      </c>
      <c r="BQ80" s="168">
        <f t="shared" si="16"/>
        <v>0</v>
      </c>
      <c r="BT80" s="169">
        <f t="shared" si="17"/>
        <v>0</v>
      </c>
      <c r="BU80" s="169">
        <f t="shared" si="18"/>
        <v>0</v>
      </c>
      <c r="BV80" s="169">
        <f t="shared" si="19"/>
        <v>0</v>
      </c>
      <c r="BW80" s="169">
        <f t="shared" si="20"/>
        <v>0</v>
      </c>
      <c r="BX80" s="170">
        <f t="shared" si="21"/>
        <v>0</v>
      </c>
      <c r="BY80" s="170">
        <f t="shared" si="22"/>
        <v>0</v>
      </c>
      <c r="BZ80" s="170">
        <f t="shared" si="23"/>
        <v>0</v>
      </c>
      <c r="CA80" s="170">
        <f t="shared" si="24"/>
        <v>0</v>
      </c>
      <c r="CB80" s="216"/>
    </row>
    <row r="81" spans="1:80" s="172" customFormat="1" ht="15.75" customHeight="1">
      <c r="A81" s="163" t="s">
        <v>291</v>
      </c>
      <c r="B81" s="163"/>
      <c r="D81" s="163">
        <v>15</v>
      </c>
      <c r="AA81" s="165" t="s">
        <v>83</v>
      </c>
      <c r="AB81" s="166" t="s">
        <v>589</v>
      </c>
      <c r="AC81" s="94" t="s">
        <v>90</v>
      </c>
      <c r="AD81" s="95" t="s">
        <v>293</v>
      </c>
      <c r="AE81" s="94" t="s">
        <v>12014</v>
      </c>
      <c r="AF81" s="96" t="s">
        <v>295</v>
      </c>
      <c r="AG81" s="22" t="s">
        <v>12015</v>
      </c>
      <c r="AH81" s="22" t="s">
        <v>12016</v>
      </c>
      <c r="AI81" s="97" t="s">
        <v>298</v>
      </c>
      <c r="AJ81" s="98">
        <v>4</v>
      </c>
      <c r="AK81" s="95" t="s">
        <v>12017</v>
      </c>
      <c r="AL81" s="94"/>
      <c r="AM81" s="94"/>
      <c r="AN81" s="167">
        <f t="shared" si="1"/>
        <v>1</v>
      </c>
      <c r="AO81" s="49">
        <v>0</v>
      </c>
      <c r="AP81" s="49">
        <v>0</v>
      </c>
      <c r="AQ81" s="49">
        <v>1</v>
      </c>
      <c r="AR81" s="49">
        <v>0</v>
      </c>
      <c r="AS81" s="49">
        <v>0</v>
      </c>
      <c r="AT81" s="49">
        <v>0</v>
      </c>
      <c r="AU81" s="167">
        <f t="shared" si="2"/>
        <v>1</v>
      </c>
      <c r="AV81" s="49">
        <v>0</v>
      </c>
      <c r="AW81" s="99">
        <v>9.11</v>
      </c>
      <c r="AX81" s="94"/>
      <c r="AY81" s="94" t="s">
        <v>12018</v>
      </c>
      <c r="AZ81" s="100"/>
      <c r="BA81" s="100"/>
      <c r="BB81" s="49">
        <v>1</v>
      </c>
      <c r="BC81" s="159"/>
      <c r="BD81" s="153" t="str">
        <f t="shared" si="3"/>
        <v>09,00 2021.01.26</v>
      </c>
      <c r="BE81" s="153" t="str">
        <f t="shared" si="4"/>
        <v>13,00 2021.01.26</v>
      </c>
      <c r="BF81" s="160" t="str">
        <f t="shared" si="5"/>
        <v>П</v>
      </c>
      <c r="BG81" s="161">
        <f t="shared" si="6"/>
        <v>4</v>
      </c>
      <c r="BH81" s="167">
        <f t="shared" si="7"/>
        <v>1</v>
      </c>
      <c r="BI81" s="162">
        <f t="shared" si="8"/>
        <v>0</v>
      </c>
      <c r="BJ81" s="162">
        <f t="shared" si="9"/>
        <v>0</v>
      </c>
      <c r="BK81" s="162">
        <f t="shared" si="10"/>
        <v>1</v>
      </c>
      <c r="BL81" s="162">
        <f t="shared" si="11"/>
        <v>0</v>
      </c>
      <c r="BM81" s="162">
        <f t="shared" si="12"/>
        <v>0</v>
      </c>
      <c r="BN81" s="162">
        <f t="shared" si="13"/>
        <v>0</v>
      </c>
      <c r="BO81" s="167">
        <f t="shared" si="14"/>
        <v>1</v>
      </c>
      <c r="BP81" s="162">
        <f t="shared" si="15"/>
        <v>0</v>
      </c>
      <c r="BQ81" s="168">
        <f t="shared" si="16"/>
        <v>1</v>
      </c>
      <c r="BT81" s="169">
        <f t="shared" si="17"/>
        <v>0</v>
      </c>
      <c r="BU81" s="169">
        <f t="shared" si="18"/>
        <v>0</v>
      </c>
      <c r="BV81" s="169">
        <f t="shared" si="19"/>
        <v>4</v>
      </c>
      <c r="BW81" s="169">
        <f t="shared" si="20"/>
        <v>1</v>
      </c>
      <c r="BX81" s="170">
        <f t="shared" si="21"/>
        <v>0</v>
      </c>
      <c r="BY81" s="170">
        <f t="shared" si="22"/>
        <v>0</v>
      </c>
      <c r="BZ81" s="170">
        <f t="shared" si="23"/>
        <v>0</v>
      </c>
      <c r="CA81" s="170">
        <f t="shared" si="24"/>
        <v>0</v>
      </c>
      <c r="CB81" s="216"/>
    </row>
    <row r="82" spans="1:80" s="172" customFormat="1" ht="15.75" customHeight="1">
      <c r="A82" s="163" t="s">
        <v>291</v>
      </c>
      <c r="B82" s="163"/>
      <c r="D82" s="163">
        <v>15</v>
      </c>
      <c r="AA82" s="165" t="s">
        <v>83</v>
      </c>
      <c r="AB82" s="166" t="s">
        <v>593</v>
      </c>
      <c r="AC82" s="94" t="s">
        <v>90</v>
      </c>
      <c r="AD82" s="95" t="s">
        <v>314</v>
      </c>
      <c r="AE82" s="94" t="s">
        <v>12019</v>
      </c>
      <c r="AF82" s="96" t="s">
        <v>295</v>
      </c>
      <c r="AG82" s="22" t="s">
        <v>12015</v>
      </c>
      <c r="AH82" s="22" t="s">
        <v>12020</v>
      </c>
      <c r="AI82" s="97" t="s">
        <v>298</v>
      </c>
      <c r="AJ82" s="98">
        <v>3</v>
      </c>
      <c r="AK82" s="95" t="s">
        <v>12021</v>
      </c>
      <c r="AL82" s="94"/>
      <c r="AM82" s="94"/>
      <c r="AN82" s="167">
        <f t="shared" si="1"/>
        <v>15</v>
      </c>
      <c r="AO82" s="49">
        <v>0</v>
      </c>
      <c r="AP82" s="49">
        <v>0</v>
      </c>
      <c r="AQ82" s="49">
        <v>15</v>
      </c>
      <c r="AR82" s="49">
        <v>0</v>
      </c>
      <c r="AS82" s="49">
        <v>0</v>
      </c>
      <c r="AT82" s="49">
        <v>10</v>
      </c>
      <c r="AU82" s="167">
        <f t="shared" si="2"/>
        <v>5</v>
      </c>
      <c r="AV82" s="49">
        <v>0</v>
      </c>
      <c r="AW82" s="99">
        <v>42.82</v>
      </c>
      <c r="AX82" s="94"/>
      <c r="AY82" s="94" t="s">
        <v>12022</v>
      </c>
      <c r="AZ82" s="100"/>
      <c r="BA82" s="100"/>
      <c r="BB82" s="49">
        <v>1</v>
      </c>
      <c r="BC82" s="159"/>
      <c r="BD82" s="153" t="str">
        <f t="shared" si="3"/>
        <v>09,00 2021.01.26</v>
      </c>
      <c r="BE82" s="153" t="str">
        <f t="shared" si="4"/>
        <v>12,00 2021.01.26</v>
      </c>
      <c r="BF82" s="160" t="str">
        <f t="shared" si="5"/>
        <v>П</v>
      </c>
      <c r="BG82" s="161">
        <f t="shared" si="6"/>
        <v>3</v>
      </c>
      <c r="BH82" s="167">
        <f t="shared" si="7"/>
        <v>15</v>
      </c>
      <c r="BI82" s="162">
        <f t="shared" si="8"/>
        <v>0</v>
      </c>
      <c r="BJ82" s="162">
        <f t="shared" si="9"/>
        <v>0</v>
      </c>
      <c r="BK82" s="162">
        <f t="shared" si="10"/>
        <v>15</v>
      </c>
      <c r="BL82" s="162">
        <f t="shared" si="11"/>
        <v>0</v>
      </c>
      <c r="BM82" s="162">
        <f t="shared" si="12"/>
        <v>0</v>
      </c>
      <c r="BN82" s="162">
        <f t="shared" si="13"/>
        <v>10</v>
      </c>
      <c r="BO82" s="167">
        <f t="shared" si="14"/>
        <v>5</v>
      </c>
      <c r="BP82" s="162">
        <f t="shared" si="15"/>
        <v>0</v>
      </c>
      <c r="BQ82" s="168">
        <f t="shared" si="16"/>
        <v>1</v>
      </c>
      <c r="BT82" s="169">
        <f t="shared" si="17"/>
        <v>0</v>
      </c>
      <c r="BU82" s="169">
        <f t="shared" si="18"/>
        <v>0</v>
      </c>
      <c r="BV82" s="169">
        <f t="shared" si="19"/>
        <v>45</v>
      </c>
      <c r="BW82" s="169">
        <f t="shared" si="20"/>
        <v>15</v>
      </c>
      <c r="BX82" s="170">
        <f t="shared" si="21"/>
        <v>0</v>
      </c>
      <c r="BY82" s="170">
        <f t="shared" si="22"/>
        <v>0</v>
      </c>
      <c r="BZ82" s="170">
        <f t="shared" si="23"/>
        <v>0</v>
      </c>
      <c r="CA82" s="170">
        <f t="shared" si="24"/>
        <v>0</v>
      </c>
      <c r="CB82" s="216"/>
    </row>
    <row r="83" spans="1:80" s="172" customFormat="1" ht="15.75" customHeight="1">
      <c r="A83" s="163" t="s">
        <v>291</v>
      </c>
      <c r="B83" s="163"/>
      <c r="D83" s="163">
        <v>15</v>
      </c>
      <c r="AA83" s="165" t="s">
        <v>83</v>
      </c>
      <c r="AB83" s="166" t="s">
        <v>596</v>
      </c>
      <c r="AC83" s="94" t="s">
        <v>90</v>
      </c>
      <c r="AD83" s="95" t="s">
        <v>305</v>
      </c>
      <c r="AE83" s="94" t="s">
        <v>12023</v>
      </c>
      <c r="AF83" s="96" t="s">
        <v>295</v>
      </c>
      <c r="AG83" s="22" t="s">
        <v>12024</v>
      </c>
      <c r="AH83" s="22" t="s">
        <v>12025</v>
      </c>
      <c r="AI83" s="97" t="s">
        <v>309</v>
      </c>
      <c r="AJ83" s="98">
        <v>1.22</v>
      </c>
      <c r="AK83" s="95" t="s">
        <v>12026</v>
      </c>
      <c r="AL83" s="94"/>
      <c r="AM83" s="94"/>
      <c r="AN83" s="167">
        <f t="shared" si="1"/>
        <v>2</v>
      </c>
      <c r="AO83" s="49">
        <v>0</v>
      </c>
      <c r="AP83" s="49">
        <v>0</v>
      </c>
      <c r="AQ83" s="49">
        <v>2</v>
      </c>
      <c r="AR83" s="49">
        <v>0</v>
      </c>
      <c r="AS83" s="49">
        <v>0</v>
      </c>
      <c r="AT83" s="49">
        <v>0</v>
      </c>
      <c r="AU83" s="167">
        <f t="shared" si="2"/>
        <v>2</v>
      </c>
      <c r="AV83" s="49">
        <v>0</v>
      </c>
      <c r="AW83" s="99">
        <v>0.23</v>
      </c>
      <c r="AX83" s="94"/>
      <c r="AY83" s="94" t="s">
        <v>12027</v>
      </c>
      <c r="AZ83" s="100" t="s">
        <v>312</v>
      </c>
      <c r="BA83" s="100" t="s">
        <v>313</v>
      </c>
      <c r="BB83" s="49">
        <v>0</v>
      </c>
      <c r="BC83" s="159"/>
      <c r="BD83" s="153" t="str">
        <f t="shared" si="3"/>
        <v>13,21 2021.01.26</v>
      </c>
      <c r="BE83" s="153" t="str">
        <f t="shared" si="4"/>
        <v>14,34 2021.01.26</v>
      </c>
      <c r="BF83" s="160" t="str">
        <f t="shared" si="5"/>
        <v>В</v>
      </c>
      <c r="BG83" s="161">
        <f t="shared" si="6"/>
        <v>1.22</v>
      </c>
      <c r="BH83" s="167">
        <f t="shared" si="7"/>
        <v>2</v>
      </c>
      <c r="BI83" s="162">
        <f t="shared" si="8"/>
        <v>0</v>
      </c>
      <c r="BJ83" s="162">
        <f t="shared" si="9"/>
        <v>0</v>
      </c>
      <c r="BK83" s="162">
        <f t="shared" si="10"/>
        <v>2</v>
      </c>
      <c r="BL83" s="162">
        <f t="shared" si="11"/>
        <v>0</v>
      </c>
      <c r="BM83" s="162">
        <f t="shared" si="12"/>
        <v>0</v>
      </c>
      <c r="BN83" s="162">
        <f t="shared" si="13"/>
        <v>0</v>
      </c>
      <c r="BO83" s="167">
        <f t="shared" si="14"/>
        <v>2</v>
      </c>
      <c r="BP83" s="162">
        <f t="shared" si="15"/>
        <v>0</v>
      </c>
      <c r="BQ83" s="168">
        <f t="shared" si="16"/>
        <v>0</v>
      </c>
      <c r="BT83" s="169">
        <f t="shared" si="17"/>
        <v>0</v>
      </c>
      <c r="BU83" s="169">
        <f t="shared" si="18"/>
        <v>0</v>
      </c>
      <c r="BV83" s="169">
        <f t="shared" si="19"/>
        <v>0</v>
      </c>
      <c r="BW83" s="169">
        <f t="shared" si="20"/>
        <v>0</v>
      </c>
      <c r="BX83" s="170">
        <f t="shared" si="21"/>
        <v>0</v>
      </c>
      <c r="BY83" s="170">
        <f t="shared" si="22"/>
        <v>0</v>
      </c>
      <c r="BZ83" s="170">
        <f t="shared" si="23"/>
        <v>0</v>
      </c>
      <c r="CA83" s="170">
        <f t="shared" si="24"/>
        <v>0</v>
      </c>
      <c r="CB83" s="216"/>
    </row>
    <row r="84" spans="1:80" s="172" customFormat="1" ht="15.75" customHeight="1">
      <c r="A84" s="163" t="s">
        <v>291</v>
      </c>
      <c r="B84" s="163"/>
      <c r="D84" s="163">
        <v>15</v>
      </c>
      <c r="AA84" s="165" t="s">
        <v>83</v>
      </c>
      <c r="AB84" s="166" t="s">
        <v>601</v>
      </c>
      <c r="AC84" s="94" t="s">
        <v>90</v>
      </c>
      <c r="AD84" s="95" t="s">
        <v>314</v>
      </c>
      <c r="AE84" s="94" t="s">
        <v>12028</v>
      </c>
      <c r="AF84" s="96" t="s">
        <v>295</v>
      </c>
      <c r="AG84" s="22" t="s">
        <v>12029</v>
      </c>
      <c r="AH84" s="22" t="s">
        <v>12030</v>
      </c>
      <c r="AI84" s="97" t="s">
        <v>298</v>
      </c>
      <c r="AJ84" s="98">
        <v>3</v>
      </c>
      <c r="AK84" s="95" t="s">
        <v>12031</v>
      </c>
      <c r="AL84" s="94"/>
      <c r="AM84" s="94"/>
      <c r="AN84" s="167">
        <f t="shared" si="1"/>
        <v>51</v>
      </c>
      <c r="AO84" s="49">
        <v>0</v>
      </c>
      <c r="AP84" s="49">
        <v>0</v>
      </c>
      <c r="AQ84" s="49">
        <v>51</v>
      </c>
      <c r="AR84" s="49">
        <v>0</v>
      </c>
      <c r="AS84" s="49">
        <v>0</v>
      </c>
      <c r="AT84" s="49">
        <v>11</v>
      </c>
      <c r="AU84" s="167">
        <f t="shared" si="2"/>
        <v>40</v>
      </c>
      <c r="AV84" s="49">
        <v>0</v>
      </c>
      <c r="AW84" s="99">
        <v>134.19999999999999</v>
      </c>
      <c r="AX84" s="94"/>
      <c r="AY84" s="94" t="s">
        <v>12032</v>
      </c>
      <c r="AZ84" s="100"/>
      <c r="BA84" s="100"/>
      <c r="BB84" s="49">
        <v>1</v>
      </c>
      <c r="BC84" s="159"/>
      <c r="BD84" s="153" t="str">
        <f t="shared" si="3"/>
        <v>13,30 2021.01.26</v>
      </c>
      <c r="BE84" s="153" t="str">
        <f t="shared" si="4"/>
        <v>16,30 2021.01.26</v>
      </c>
      <c r="BF84" s="160" t="str">
        <f t="shared" si="5"/>
        <v>П</v>
      </c>
      <c r="BG84" s="161">
        <f t="shared" si="6"/>
        <v>3</v>
      </c>
      <c r="BH84" s="167">
        <f t="shared" si="7"/>
        <v>51</v>
      </c>
      <c r="BI84" s="162">
        <f t="shared" si="8"/>
        <v>0</v>
      </c>
      <c r="BJ84" s="162">
        <f t="shared" si="9"/>
        <v>0</v>
      </c>
      <c r="BK84" s="162">
        <f t="shared" si="10"/>
        <v>51</v>
      </c>
      <c r="BL84" s="162">
        <f t="shared" si="11"/>
        <v>0</v>
      </c>
      <c r="BM84" s="162">
        <f t="shared" si="12"/>
        <v>0</v>
      </c>
      <c r="BN84" s="162">
        <f t="shared" si="13"/>
        <v>11</v>
      </c>
      <c r="BO84" s="167">
        <f t="shared" si="14"/>
        <v>40</v>
      </c>
      <c r="BP84" s="162">
        <f t="shared" si="15"/>
        <v>0</v>
      </c>
      <c r="BQ84" s="168">
        <f t="shared" si="16"/>
        <v>1</v>
      </c>
      <c r="BT84" s="169">
        <f t="shared" si="17"/>
        <v>0</v>
      </c>
      <c r="BU84" s="169">
        <f t="shared" si="18"/>
        <v>0</v>
      </c>
      <c r="BV84" s="169">
        <f t="shared" si="19"/>
        <v>153</v>
      </c>
      <c r="BW84" s="169">
        <f t="shared" si="20"/>
        <v>51</v>
      </c>
      <c r="BX84" s="170">
        <f t="shared" si="21"/>
        <v>0</v>
      </c>
      <c r="BY84" s="170">
        <f t="shared" si="22"/>
        <v>0</v>
      </c>
      <c r="BZ84" s="170">
        <f t="shared" si="23"/>
        <v>0</v>
      </c>
      <c r="CA84" s="170">
        <f t="shared" si="24"/>
        <v>0</v>
      </c>
      <c r="CB84" s="216"/>
    </row>
    <row r="85" spans="1:80" s="172" customFormat="1" ht="15.75" customHeight="1">
      <c r="A85" s="163" t="s">
        <v>291</v>
      </c>
      <c r="B85" s="163"/>
      <c r="D85" s="163">
        <v>15</v>
      </c>
      <c r="AA85" s="165" t="s">
        <v>83</v>
      </c>
      <c r="AB85" s="166" t="s">
        <v>607</v>
      </c>
      <c r="AC85" s="94" t="s">
        <v>108</v>
      </c>
      <c r="AD85" s="95" t="s">
        <v>293</v>
      </c>
      <c r="AE85" s="94" t="s">
        <v>2612</v>
      </c>
      <c r="AF85" s="96" t="s">
        <v>345</v>
      </c>
      <c r="AG85" s="22" t="s">
        <v>12033</v>
      </c>
      <c r="AH85" s="22" t="s">
        <v>12034</v>
      </c>
      <c r="AI85" s="97" t="s">
        <v>309</v>
      </c>
      <c r="AJ85" s="98">
        <v>0.98</v>
      </c>
      <c r="AK85" s="95" t="s">
        <v>12035</v>
      </c>
      <c r="AL85" s="94"/>
      <c r="AM85" s="94"/>
      <c r="AN85" s="167">
        <f t="shared" si="1"/>
        <v>25</v>
      </c>
      <c r="AO85" s="49">
        <v>0</v>
      </c>
      <c r="AP85" s="49">
        <v>0</v>
      </c>
      <c r="AQ85" s="49">
        <v>17</v>
      </c>
      <c r="AR85" s="49">
        <v>0</v>
      </c>
      <c r="AS85" s="49">
        <v>0</v>
      </c>
      <c r="AT85" s="49">
        <v>12</v>
      </c>
      <c r="AU85" s="167">
        <f t="shared" si="2"/>
        <v>5</v>
      </c>
      <c r="AV85" s="49">
        <v>8</v>
      </c>
      <c r="AW85" s="99">
        <v>448.95</v>
      </c>
      <c r="AX85" s="94" t="s">
        <v>1953</v>
      </c>
      <c r="AY85" s="94" t="s">
        <v>12036</v>
      </c>
      <c r="AZ85" s="100" t="s">
        <v>501</v>
      </c>
      <c r="BA85" s="100" t="s">
        <v>639</v>
      </c>
      <c r="BB85" s="49">
        <v>1</v>
      </c>
      <c r="BC85" s="159"/>
      <c r="BD85" s="153" t="str">
        <f t="shared" si="3"/>
        <v>20,31 2021.01.26</v>
      </c>
      <c r="BE85" s="153" t="str">
        <f t="shared" si="4"/>
        <v>21,30 2021.01.26</v>
      </c>
      <c r="BF85" s="160" t="str">
        <f t="shared" si="5"/>
        <v>В</v>
      </c>
      <c r="BG85" s="161">
        <f t="shared" si="6"/>
        <v>0.98</v>
      </c>
      <c r="BH85" s="167">
        <f t="shared" si="7"/>
        <v>25</v>
      </c>
      <c r="BI85" s="162">
        <f t="shared" si="8"/>
        <v>0</v>
      </c>
      <c r="BJ85" s="162">
        <f t="shared" si="9"/>
        <v>0</v>
      </c>
      <c r="BK85" s="162">
        <f t="shared" si="10"/>
        <v>17</v>
      </c>
      <c r="BL85" s="162">
        <f t="shared" si="11"/>
        <v>0</v>
      </c>
      <c r="BM85" s="162">
        <f t="shared" si="12"/>
        <v>0</v>
      </c>
      <c r="BN85" s="162">
        <f t="shared" si="13"/>
        <v>12</v>
      </c>
      <c r="BO85" s="167">
        <f t="shared" si="14"/>
        <v>5</v>
      </c>
      <c r="BP85" s="162">
        <f t="shared" si="15"/>
        <v>8</v>
      </c>
      <c r="BQ85" s="168">
        <f t="shared" si="16"/>
        <v>1</v>
      </c>
      <c r="BT85" s="169">
        <f t="shared" si="17"/>
        <v>24.5</v>
      </c>
      <c r="BU85" s="169">
        <f t="shared" si="18"/>
        <v>25</v>
      </c>
      <c r="BV85" s="169">
        <f t="shared" si="19"/>
        <v>0</v>
      </c>
      <c r="BW85" s="169">
        <f t="shared" si="20"/>
        <v>0</v>
      </c>
      <c r="BX85" s="170">
        <f t="shared" si="21"/>
        <v>0</v>
      </c>
      <c r="BY85" s="170">
        <f t="shared" si="22"/>
        <v>0</v>
      </c>
      <c r="BZ85" s="170">
        <f t="shared" si="23"/>
        <v>0</v>
      </c>
      <c r="CA85" s="170">
        <f t="shared" si="24"/>
        <v>0</v>
      </c>
      <c r="CB85" s="216"/>
    </row>
    <row r="86" spans="1:80" s="172" customFormat="1" ht="15.75" customHeight="1">
      <c r="A86" s="163" t="s">
        <v>291</v>
      </c>
      <c r="B86" s="163"/>
      <c r="D86" s="163">
        <v>15</v>
      </c>
      <c r="AA86" s="165" t="s">
        <v>83</v>
      </c>
      <c r="AB86" s="166" t="s">
        <v>613</v>
      </c>
      <c r="AC86" s="94" t="s">
        <v>90</v>
      </c>
      <c r="AD86" s="95" t="s">
        <v>314</v>
      </c>
      <c r="AE86" s="94" t="s">
        <v>12037</v>
      </c>
      <c r="AF86" s="96" t="s">
        <v>295</v>
      </c>
      <c r="AG86" s="22" t="s">
        <v>12038</v>
      </c>
      <c r="AH86" s="22" t="s">
        <v>12039</v>
      </c>
      <c r="AI86" s="97" t="s">
        <v>309</v>
      </c>
      <c r="AJ86" s="98">
        <v>0.15</v>
      </c>
      <c r="AK86" s="95" t="s">
        <v>12040</v>
      </c>
      <c r="AL86" s="94"/>
      <c r="AM86" s="94"/>
      <c r="AN86" s="167">
        <f t="shared" si="1"/>
        <v>2</v>
      </c>
      <c r="AO86" s="49">
        <v>0</v>
      </c>
      <c r="AP86" s="49">
        <v>0</v>
      </c>
      <c r="AQ86" s="49">
        <v>2</v>
      </c>
      <c r="AR86" s="49">
        <v>0</v>
      </c>
      <c r="AS86" s="49">
        <v>0</v>
      </c>
      <c r="AT86" s="49">
        <v>0</v>
      </c>
      <c r="AU86" s="167">
        <f t="shared" si="2"/>
        <v>2</v>
      </c>
      <c r="AV86" s="49">
        <v>0</v>
      </c>
      <c r="AW86" s="99">
        <v>56.37</v>
      </c>
      <c r="AX86" s="94"/>
      <c r="AY86" s="94" t="s">
        <v>12041</v>
      </c>
      <c r="AZ86" s="100" t="s">
        <v>501</v>
      </c>
      <c r="BA86" s="100" t="s">
        <v>313</v>
      </c>
      <c r="BB86" s="49">
        <v>1</v>
      </c>
      <c r="BC86" s="159"/>
      <c r="BD86" s="153" t="str">
        <f t="shared" si="3"/>
        <v>23,50 2021.01.26</v>
      </c>
      <c r="BE86" s="153" t="str">
        <f t="shared" si="4"/>
        <v>23,59 2021.01.26</v>
      </c>
      <c r="BF86" s="160" t="str">
        <f t="shared" si="5"/>
        <v>В</v>
      </c>
      <c r="BG86" s="161">
        <f t="shared" si="6"/>
        <v>0.15</v>
      </c>
      <c r="BH86" s="167">
        <f t="shared" si="7"/>
        <v>2</v>
      </c>
      <c r="BI86" s="162">
        <f t="shared" si="8"/>
        <v>0</v>
      </c>
      <c r="BJ86" s="162">
        <f t="shared" si="9"/>
        <v>0</v>
      </c>
      <c r="BK86" s="162">
        <f t="shared" si="10"/>
        <v>2</v>
      </c>
      <c r="BL86" s="162">
        <f t="shared" si="11"/>
        <v>0</v>
      </c>
      <c r="BM86" s="162">
        <f t="shared" si="12"/>
        <v>0</v>
      </c>
      <c r="BN86" s="162">
        <f t="shared" si="13"/>
        <v>0</v>
      </c>
      <c r="BO86" s="167">
        <f t="shared" si="14"/>
        <v>2</v>
      </c>
      <c r="BP86" s="162">
        <f t="shared" si="15"/>
        <v>0</v>
      </c>
      <c r="BQ86" s="168">
        <f t="shared" si="16"/>
        <v>1</v>
      </c>
      <c r="BT86" s="169">
        <f t="shared" si="17"/>
        <v>0.3</v>
      </c>
      <c r="BU86" s="169">
        <f t="shared" si="18"/>
        <v>2</v>
      </c>
      <c r="BV86" s="169">
        <f t="shared" si="19"/>
        <v>0</v>
      </c>
      <c r="BW86" s="169">
        <f t="shared" si="20"/>
        <v>0</v>
      </c>
      <c r="BX86" s="170">
        <f t="shared" si="21"/>
        <v>0</v>
      </c>
      <c r="BY86" s="170">
        <f t="shared" si="22"/>
        <v>0</v>
      </c>
      <c r="BZ86" s="170">
        <f t="shared" si="23"/>
        <v>0</v>
      </c>
      <c r="CA86" s="170">
        <f t="shared" si="24"/>
        <v>0</v>
      </c>
      <c r="CB86" s="216"/>
    </row>
    <row r="87" spans="1:80" s="172" customFormat="1" ht="15.75" customHeight="1">
      <c r="A87" s="163" t="s">
        <v>291</v>
      </c>
      <c r="B87" s="163"/>
      <c r="D87" s="163">
        <v>15</v>
      </c>
      <c r="AA87" s="165" t="s">
        <v>83</v>
      </c>
      <c r="AB87" s="166" t="s">
        <v>618</v>
      </c>
      <c r="AC87" s="94" t="s">
        <v>110</v>
      </c>
      <c r="AD87" s="95" t="s">
        <v>293</v>
      </c>
      <c r="AE87" s="94" t="s">
        <v>12042</v>
      </c>
      <c r="AF87" s="96" t="s">
        <v>295</v>
      </c>
      <c r="AG87" s="22" t="s">
        <v>12043</v>
      </c>
      <c r="AH87" s="22" t="s">
        <v>12044</v>
      </c>
      <c r="AI87" s="97" t="s">
        <v>298</v>
      </c>
      <c r="AJ87" s="98">
        <v>8</v>
      </c>
      <c r="AK87" s="95" t="s">
        <v>6150</v>
      </c>
      <c r="AL87" s="94"/>
      <c r="AM87" s="94"/>
      <c r="AN87" s="167">
        <f t="shared" si="1"/>
        <v>4</v>
      </c>
      <c r="AO87" s="49">
        <v>0</v>
      </c>
      <c r="AP87" s="49">
        <v>0</v>
      </c>
      <c r="AQ87" s="49">
        <v>4</v>
      </c>
      <c r="AR87" s="49">
        <v>0</v>
      </c>
      <c r="AS87" s="49">
        <v>0</v>
      </c>
      <c r="AT87" s="49">
        <v>1</v>
      </c>
      <c r="AU87" s="167">
        <f t="shared" si="2"/>
        <v>3</v>
      </c>
      <c r="AV87" s="49">
        <v>0</v>
      </c>
      <c r="AW87" s="99">
        <v>29.25</v>
      </c>
      <c r="AX87" s="94"/>
      <c r="AY87" s="94" t="s">
        <v>12045</v>
      </c>
      <c r="AZ87" s="100"/>
      <c r="BA87" s="100"/>
      <c r="BB87" s="49">
        <v>1</v>
      </c>
      <c r="BC87" s="159"/>
      <c r="BD87" s="153" t="str">
        <f t="shared" si="3"/>
        <v>08,30 2021.01.27</v>
      </c>
      <c r="BE87" s="153" t="str">
        <f t="shared" si="4"/>
        <v>16,30 2021.01.27</v>
      </c>
      <c r="BF87" s="160" t="str">
        <f t="shared" si="5"/>
        <v>П</v>
      </c>
      <c r="BG87" s="161">
        <f t="shared" si="6"/>
        <v>8</v>
      </c>
      <c r="BH87" s="167">
        <f t="shared" si="7"/>
        <v>4</v>
      </c>
      <c r="BI87" s="162">
        <f t="shared" si="8"/>
        <v>0</v>
      </c>
      <c r="BJ87" s="162">
        <f t="shared" si="9"/>
        <v>0</v>
      </c>
      <c r="BK87" s="162">
        <f t="shared" si="10"/>
        <v>4</v>
      </c>
      <c r="BL87" s="162">
        <f t="shared" si="11"/>
        <v>0</v>
      </c>
      <c r="BM87" s="162">
        <f t="shared" si="12"/>
        <v>0</v>
      </c>
      <c r="BN87" s="162">
        <f t="shared" si="13"/>
        <v>1</v>
      </c>
      <c r="BO87" s="167">
        <f t="shared" si="14"/>
        <v>3</v>
      </c>
      <c r="BP87" s="162">
        <f t="shared" si="15"/>
        <v>0</v>
      </c>
      <c r="BQ87" s="168">
        <f t="shared" si="16"/>
        <v>1</v>
      </c>
      <c r="BT87" s="169">
        <f t="shared" si="17"/>
        <v>0</v>
      </c>
      <c r="BU87" s="169">
        <f t="shared" si="18"/>
        <v>0</v>
      </c>
      <c r="BV87" s="169">
        <f t="shared" si="19"/>
        <v>32</v>
      </c>
      <c r="BW87" s="169">
        <f t="shared" si="20"/>
        <v>4</v>
      </c>
      <c r="BX87" s="170">
        <f t="shared" si="21"/>
        <v>0</v>
      </c>
      <c r="BY87" s="170">
        <f t="shared" si="22"/>
        <v>0</v>
      </c>
      <c r="BZ87" s="170">
        <f t="shared" si="23"/>
        <v>0</v>
      </c>
      <c r="CA87" s="170">
        <f t="shared" si="24"/>
        <v>0</v>
      </c>
      <c r="CB87" s="216"/>
    </row>
    <row r="88" spans="1:80" s="172" customFormat="1" ht="15.75" customHeight="1">
      <c r="A88" s="163" t="s">
        <v>291</v>
      </c>
      <c r="B88" s="163"/>
      <c r="D88" s="163">
        <v>15</v>
      </c>
      <c r="AA88" s="165" t="s">
        <v>83</v>
      </c>
      <c r="AB88" s="166" t="s">
        <v>621</v>
      </c>
      <c r="AC88" s="94" t="s">
        <v>108</v>
      </c>
      <c r="AD88" s="95" t="s">
        <v>314</v>
      </c>
      <c r="AE88" s="94" t="s">
        <v>12046</v>
      </c>
      <c r="AF88" s="96" t="s">
        <v>295</v>
      </c>
      <c r="AG88" s="22" t="s">
        <v>12047</v>
      </c>
      <c r="AH88" s="22" t="s">
        <v>12048</v>
      </c>
      <c r="AI88" s="97" t="s">
        <v>298</v>
      </c>
      <c r="AJ88" s="98">
        <v>3</v>
      </c>
      <c r="AK88" s="95" t="s">
        <v>12049</v>
      </c>
      <c r="AL88" s="94"/>
      <c r="AM88" s="94"/>
      <c r="AN88" s="167">
        <f t="shared" si="1"/>
        <v>5</v>
      </c>
      <c r="AO88" s="49">
        <v>0</v>
      </c>
      <c r="AP88" s="49">
        <v>0</v>
      </c>
      <c r="AQ88" s="49">
        <v>5</v>
      </c>
      <c r="AR88" s="49">
        <v>0</v>
      </c>
      <c r="AS88" s="49">
        <v>0</v>
      </c>
      <c r="AT88" s="49">
        <v>5</v>
      </c>
      <c r="AU88" s="167">
        <f t="shared" si="2"/>
        <v>0</v>
      </c>
      <c r="AV88" s="49">
        <v>0</v>
      </c>
      <c r="AW88" s="99">
        <v>20.29</v>
      </c>
      <c r="AX88" s="94"/>
      <c r="AY88" s="94" t="s">
        <v>12050</v>
      </c>
      <c r="AZ88" s="100"/>
      <c r="BA88" s="100"/>
      <c r="BB88" s="49">
        <v>1</v>
      </c>
      <c r="BC88" s="159"/>
      <c r="BD88" s="153" t="str">
        <f t="shared" si="3"/>
        <v>09,00 2021.01.27</v>
      </c>
      <c r="BE88" s="153" t="str">
        <f t="shared" si="4"/>
        <v>12,00 2021.01.27</v>
      </c>
      <c r="BF88" s="160" t="str">
        <f t="shared" si="5"/>
        <v>П</v>
      </c>
      <c r="BG88" s="161">
        <f t="shared" si="6"/>
        <v>3</v>
      </c>
      <c r="BH88" s="167">
        <f t="shared" si="7"/>
        <v>5</v>
      </c>
      <c r="BI88" s="162">
        <f t="shared" si="8"/>
        <v>0</v>
      </c>
      <c r="BJ88" s="162">
        <f t="shared" si="9"/>
        <v>0</v>
      </c>
      <c r="BK88" s="162">
        <f t="shared" si="10"/>
        <v>5</v>
      </c>
      <c r="BL88" s="162">
        <f t="shared" si="11"/>
        <v>0</v>
      </c>
      <c r="BM88" s="162">
        <f t="shared" si="12"/>
        <v>0</v>
      </c>
      <c r="BN88" s="162">
        <f t="shared" si="13"/>
        <v>5</v>
      </c>
      <c r="BO88" s="167">
        <f t="shared" si="14"/>
        <v>0</v>
      </c>
      <c r="BP88" s="162">
        <f t="shared" si="15"/>
        <v>0</v>
      </c>
      <c r="BQ88" s="168">
        <f t="shared" si="16"/>
        <v>1</v>
      </c>
      <c r="BT88" s="169">
        <f t="shared" si="17"/>
        <v>0</v>
      </c>
      <c r="BU88" s="169">
        <f t="shared" si="18"/>
        <v>0</v>
      </c>
      <c r="BV88" s="169">
        <f t="shared" si="19"/>
        <v>15</v>
      </c>
      <c r="BW88" s="169">
        <f t="shared" si="20"/>
        <v>5</v>
      </c>
      <c r="BX88" s="170">
        <f t="shared" si="21"/>
        <v>0</v>
      </c>
      <c r="BY88" s="170">
        <f t="shared" si="22"/>
        <v>0</v>
      </c>
      <c r="BZ88" s="170">
        <f t="shared" si="23"/>
        <v>0</v>
      </c>
      <c r="CA88" s="170">
        <f t="shared" si="24"/>
        <v>0</v>
      </c>
      <c r="CB88" s="216"/>
    </row>
    <row r="89" spans="1:80" s="172" customFormat="1" ht="15.75" customHeight="1">
      <c r="A89" s="163" t="s">
        <v>291</v>
      </c>
      <c r="B89" s="163"/>
      <c r="D89" s="163">
        <v>15</v>
      </c>
      <c r="AA89" s="165" t="s">
        <v>83</v>
      </c>
      <c r="AB89" s="166" t="s">
        <v>627</v>
      </c>
      <c r="AC89" s="94" t="s">
        <v>90</v>
      </c>
      <c r="AD89" s="95" t="s">
        <v>314</v>
      </c>
      <c r="AE89" s="94" t="s">
        <v>12051</v>
      </c>
      <c r="AF89" s="96" t="s">
        <v>295</v>
      </c>
      <c r="AG89" s="22" t="s">
        <v>12047</v>
      </c>
      <c r="AH89" s="22" t="s">
        <v>12048</v>
      </c>
      <c r="AI89" s="97" t="s">
        <v>298</v>
      </c>
      <c r="AJ89" s="98">
        <v>3</v>
      </c>
      <c r="AK89" s="95" t="s">
        <v>12052</v>
      </c>
      <c r="AL89" s="94"/>
      <c r="AM89" s="94" t="s">
        <v>12053</v>
      </c>
      <c r="AN89" s="167">
        <f t="shared" si="1"/>
        <v>37</v>
      </c>
      <c r="AO89" s="49">
        <v>0</v>
      </c>
      <c r="AP89" s="49">
        <v>3</v>
      </c>
      <c r="AQ89" s="49">
        <v>34</v>
      </c>
      <c r="AR89" s="49">
        <v>0</v>
      </c>
      <c r="AS89" s="49">
        <v>0</v>
      </c>
      <c r="AT89" s="49">
        <v>11</v>
      </c>
      <c r="AU89" s="167">
        <f t="shared" si="2"/>
        <v>26</v>
      </c>
      <c r="AV89" s="49">
        <v>0</v>
      </c>
      <c r="AW89" s="99">
        <v>168.04</v>
      </c>
      <c r="AX89" s="94"/>
      <c r="AY89" s="94" t="s">
        <v>12054</v>
      </c>
      <c r="AZ89" s="100"/>
      <c r="BA89" s="100"/>
      <c r="BB89" s="49">
        <v>1</v>
      </c>
      <c r="BC89" s="159"/>
      <c r="BD89" s="153" t="str">
        <f t="shared" si="3"/>
        <v>09,00 2021.01.27</v>
      </c>
      <c r="BE89" s="153" t="str">
        <f t="shared" si="4"/>
        <v>12,00 2021.01.27</v>
      </c>
      <c r="BF89" s="160" t="str">
        <f t="shared" si="5"/>
        <v>П</v>
      </c>
      <c r="BG89" s="161">
        <f t="shared" si="6"/>
        <v>3</v>
      </c>
      <c r="BH89" s="167">
        <f t="shared" si="7"/>
        <v>37</v>
      </c>
      <c r="BI89" s="162">
        <f t="shared" si="8"/>
        <v>0</v>
      </c>
      <c r="BJ89" s="162">
        <f t="shared" si="9"/>
        <v>3</v>
      </c>
      <c r="BK89" s="162">
        <f t="shared" si="10"/>
        <v>34</v>
      </c>
      <c r="BL89" s="162">
        <f t="shared" si="11"/>
        <v>0</v>
      </c>
      <c r="BM89" s="162">
        <f t="shared" si="12"/>
        <v>0</v>
      </c>
      <c r="BN89" s="162">
        <f t="shared" si="13"/>
        <v>11</v>
      </c>
      <c r="BO89" s="167">
        <f t="shared" si="14"/>
        <v>26</v>
      </c>
      <c r="BP89" s="162">
        <f t="shared" si="15"/>
        <v>0</v>
      </c>
      <c r="BQ89" s="168">
        <f t="shared" si="16"/>
        <v>1</v>
      </c>
      <c r="BT89" s="169">
        <f t="shared" si="17"/>
        <v>0</v>
      </c>
      <c r="BU89" s="169">
        <f t="shared" si="18"/>
        <v>0</v>
      </c>
      <c r="BV89" s="169">
        <f t="shared" si="19"/>
        <v>111</v>
      </c>
      <c r="BW89" s="169">
        <f t="shared" si="20"/>
        <v>37</v>
      </c>
      <c r="BX89" s="170">
        <f t="shared" si="21"/>
        <v>0</v>
      </c>
      <c r="BY89" s="170">
        <f t="shared" si="22"/>
        <v>0</v>
      </c>
      <c r="BZ89" s="170">
        <f t="shared" si="23"/>
        <v>0</v>
      </c>
      <c r="CA89" s="170">
        <f t="shared" si="24"/>
        <v>0</v>
      </c>
      <c r="CB89" s="216"/>
    </row>
    <row r="90" spans="1:80" s="172" customFormat="1" ht="15.75" customHeight="1">
      <c r="A90" s="163" t="s">
        <v>291</v>
      </c>
      <c r="B90" s="163"/>
      <c r="D90" s="163">
        <v>15</v>
      </c>
      <c r="AA90" s="165" t="s">
        <v>83</v>
      </c>
      <c r="AB90" s="166" t="s">
        <v>632</v>
      </c>
      <c r="AC90" s="94" t="s">
        <v>108</v>
      </c>
      <c r="AD90" s="95" t="s">
        <v>305</v>
      </c>
      <c r="AE90" s="94" t="s">
        <v>12055</v>
      </c>
      <c r="AF90" s="96" t="s">
        <v>295</v>
      </c>
      <c r="AG90" s="22" t="s">
        <v>12047</v>
      </c>
      <c r="AH90" s="22" t="s">
        <v>12056</v>
      </c>
      <c r="AI90" s="97" t="s">
        <v>298</v>
      </c>
      <c r="AJ90" s="98">
        <v>6</v>
      </c>
      <c r="AK90" s="95" t="s">
        <v>12057</v>
      </c>
      <c r="AL90" s="94"/>
      <c r="AM90" s="94"/>
      <c r="AN90" s="167">
        <f t="shared" si="1"/>
        <v>3</v>
      </c>
      <c r="AO90" s="49">
        <v>0</v>
      </c>
      <c r="AP90" s="49">
        <v>0</v>
      </c>
      <c r="AQ90" s="49">
        <v>3</v>
      </c>
      <c r="AR90" s="49">
        <v>0</v>
      </c>
      <c r="AS90" s="49">
        <v>0</v>
      </c>
      <c r="AT90" s="49">
        <v>3</v>
      </c>
      <c r="AU90" s="167">
        <f t="shared" si="2"/>
        <v>0</v>
      </c>
      <c r="AV90" s="49">
        <v>0</v>
      </c>
      <c r="AW90" s="99">
        <v>47.94</v>
      </c>
      <c r="AX90" s="94"/>
      <c r="AY90" s="94" t="s">
        <v>12058</v>
      </c>
      <c r="AZ90" s="100"/>
      <c r="BA90" s="100"/>
      <c r="BB90" s="49">
        <v>1</v>
      </c>
      <c r="BC90" s="159"/>
      <c r="BD90" s="153" t="str">
        <f t="shared" si="3"/>
        <v>09,00 2021.01.27</v>
      </c>
      <c r="BE90" s="153" t="str">
        <f t="shared" si="4"/>
        <v>15,00 2021.01.27</v>
      </c>
      <c r="BF90" s="160" t="str">
        <f t="shared" si="5"/>
        <v>П</v>
      </c>
      <c r="BG90" s="161">
        <f t="shared" si="6"/>
        <v>6</v>
      </c>
      <c r="BH90" s="167">
        <f t="shared" si="7"/>
        <v>3</v>
      </c>
      <c r="BI90" s="162">
        <f t="shared" si="8"/>
        <v>0</v>
      </c>
      <c r="BJ90" s="162">
        <f t="shared" si="9"/>
        <v>0</v>
      </c>
      <c r="BK90" s="162">
        <f t="shared" si="10"/>
        <v>3</v>
      </c>
      <c r="BL90" s="162">
        <f t="shared" si="11"/>
        <v>0</v>
      </c>
      <c r="BM90" s="162">
        <f t="shared" si="12"/>
        <v>0</v>
      </c>
      <c r="BN90" s="162">
        <f t="shared" si="13"/>
        <v>3</v>
      </c>
      <c r="BO90" s="167">
        <f t="shared" si="14"/>
        <v>0</v>
      </c>
      <c r="BP90" s="162">
        <f t="shared" si="15"/>
        <v>0</v>
      </c>
      <c r="BQ90" s="168">
        <f t="shared" si="16"/>
        <v>1</v>
      </c>
      <c r="BT90" s="169">
        <f t="shared" si="17"/>
        <v>0</v>
      </c>
      <c r="BU90" s="169">
        <f t="shared" si="18"/>
        <v>0</v>
      </c>
      <c r="BV90" s="169">
        <f t="shared" si="19"/>
        <v>18</v>
      </c>
      <c r="BW90" s="169">
        <f t="shared" si="20"/>
        <v>3</v>
      </c>
      <c r="BX90" s="170">
        <f t="shared" si="21"/>
        <v>0</v>
      </c>
      <c r="BY90" s="170">
        <f t="shared" si="22"/>
        <v>0</v>
      </c>
      <c r="BZ90" s="170">
        <f t="shared" si="23"/>
        <v>0</v>
      </c>
      <c r="CA90" s="170">
        <f t="shared" si="24"/>
        <v>0</v>
      </c>
      <c r="CB90" s="216"/>
    </row>
    <row r="91" spans="1:80" s="172" customFormat="1" ht="15.75" customHeight="1">
      <c r="A91" s="163" t="s">
        <v>291</v>
      </c>
      <c r="B91" s="163"/>
      <c r="D91" s="163">
        <v>15</v>
      </c>
      <c r="AA91" s="165" t="s">
        <v>83</v>
      </c>
      <c r="AB91" s="166" t="s">
        <v>640</v>
      </c>
      <c r="AC91" s="94" t="s">
        <v>108</v>
      </c>
      <c r="AD91" s="95" t="s">
        <v>305</v>
      </c>
      <c r="AE91" s="94" t="s">
        <v>12059</v>
      </c>
      <c r="AF91" s="96" t="s">
        <v>295</v>
      </c>
      <c r="AG91" s="22" t="s">
        <v>12060</v>
      </c>
      <c r="AH91" s="22" t="s">
        <v>12061</v>
      </c>
      <c r="AI91" s="97" t="s">
        <v>309</v>
      </c>
      <c r="AJ91" s="98">
        <v>1.08</v>
      </c>
      <c r="AK91" s="95" t="s">
        <v>12062</v>
      </c>
      <c r="AL91" s="94"/>
      <c r="AM91" s="94"/>
      <c r="AN91" s="167">
        <f t="shared" si="1"/>
        <v>1</v>
      </c>
      <c r="AO91" s="49">
        <v>0</v>
      </c>
      <c r="AP91" s="49">
        <v>0</v>
      </c>
      <c r="AQ91" s="49">
        <v>1</v>
      </c>
      <c r="AR91" s="49">
        <v>0</v>
      </c>
      <c r="AS91" s="49">
        <v>0</v>
      </c>
      <c r="AT91" s="49">
        <v>0</v>
      </c>
      <c r="AU91" s="167">
        <f t="shared" si="2"/>
        <v>1</v>
      </c>
      <c r="AV91" s="49">
        <v>0</v>
      </c>
      <c r="AW91" s="99">
        <v>1.23</v>
      </c>
      <c r="AX91" s="94"/>
      <c r="AY91" s="94" t="s">
        <v>12063</v>
      </c>
      <c r="AZ91" s="100" t="s">
        <v>501</v>
      </c>
      <c r="BA91" s="100" t="s">
        <v>313</v>
      </c>
      <c r="BB91" s="49">
        <v>1</v>
      </c>
      <c r="BC91" s="159"/>
      <c r="BD91" s="153" t="str">
        <f t="shared" si="3"/>
        <v>13,16 2021.01.27</v>
      </c>
      <c r="BE91" s="153" t="str">
        <f t="shared" si="4"/>
        <v>14,21 2021.01.27</v>
      </c>
      <c r="BF91" s="160" t="str">
        <f t="shared" si="5"/>
        <v>В</v>
      </c>
      <c r="BG91" s="161">
        <f t="shared" si="6"/>
        <v>1.08</v>
      </c>
      <c r="BH91" s="167">
        <f t="shared" si="7"/>
        <v>1</v>
      </c>
      <c r="BI91" s="162">
        <f t="shared" si="8"/>
        <v>0</v>
      </c>
      <c r="BJ91" s="162">
        <f t="shared" si="9"/>
        <v>0</v>
      </c>
      <c r="BK91" s="162">
        <f t="shared" si="10"/>
        <v>1</v>
      </c>
      <c r="BL91" s="162">
        <f t="shared" si="11"/>
        <v>0</v>
      </c>
      <c r="BM91" s="162">
        <f t="shared" si="12"/>
        <v>0</v>
      </c>
      <c r="BN91" s="162">
        <f t="shared" si="13"/>
        <v>0</v>
      </c>
      <c r="BO91" s="167">
        <f t="shared" si="14"/>
        <v>1</v>
      </c>
      <c r="BP91" s="162">
        <f t="shared" si="15"/>
        <v>0</v>
      </c>
      <c r="BQ91" s="168">
        <f t="shared" si="16"/>
        <v>1</v>
      </c>
      <c r="BT91" s="169">
        <f t="shared" si="17"/>
        <v>1.08</v>
      </c>
      <c r="BU91" s="169">
        <f t="shared" si="18"/>
        <v>1</v>
      </c>
      <c r="BV91" s="169">
        <f t="shared" si="19"/>
        <v>0</v>
      </c>
      <c r="BW91" s="169">
        <f t="shared" si="20"/>
        <v>0</v>
      </c>
      <c r="BX91" s="170">
        <f t="shared" si="21"/>
        <v>0</v>
      </c>
      <c r="BY91" s="170">
        <f t="shared" si="22"/>
        <v>0</v>
      </c>
      <c r="BZ91" s="170">
        <f t="shared" si="23"/>
        <v>0</v>
      </c>
      <c r="CA91" s="170">
        <f t="shared" si="24"/>
        <v>0</v>
      </c>
      <c r="CB91" s="216"/>
    </row>
    <row r="92" spans="1:80" s="172" customFormat="1" ht="15.75" customHeight="1">
      <c r="A92" s="163" t="s">
        <v>291</v>
      </c>
      <c r="B92" s="163"/>
      <c r="D92" s="163">
        <v>15</v>
      </c>
      <c r="AA92" s="165" t="s">
        <v>83</v>
      </c>
      <c r="AB92" s="166" t="s">
        <v>647</v>
      </c>
      <c r="AC92" s="94" t="s">
        <v>90</v>
      </c>
      <c r="AD92" s="95" t="s">
        <v>314</v>
      </c>
      <c r="AE92" s="94" t="s">
        <v>12064</v>
      </c>
      <c r="AF92" s="96" t="s">
        <v>295</v>
      </c>
      <c r="AG92" s="22" t="s">
        <v>12065</v>
      </c>
      <c r="AH92" s="22" t="s">
        <v>12044</v>
      </c>
      <c r="AI92" s="97" t="s">
        <v>298</v>
      </c>
      <c r="AJ92" s="98">
        <v>3</v>
      </c>
      <c r="AK92" s="95" t="s">
        <v>12066</v>
      </c>
      <c r="AL92" s="94"/>
      <c r="AM92" s="94" t="s">
        <v>12067</v>
      </c>
      <c r="AN92" s="167">
        <f t="shared" si="1"/>
        <v>18</v>
      </c>
      <c r="AO92" s="49">
        <v>0</v>
      </c>
      <c r="AP92" s="49">
        <v>2</v>
      </c>
      <c r="AQ92" s="49">
        <v>16</v>
      </c>
      <c r="AR92" s="49">
        <v>0</v>
      </c>
      <c r="AS92" s="49">
        <v>0</v>
      </c>
      <c r="AT92" s="49">
        <v>10</v>
      </c>
      <c r="AU92" s="167">
        <f t="shared" si="2"/>
        <v>8</v>
      </c>
      <c r="AV92" s="49">
        <v>0</v>
      </c>
      <c r="AW92" s="99">
        <v>155.81</v>
      </c>
      <c r="AX92" s="94"/>
      <c r="AY92" s="94" t="s">
        <v>12068</v>
      </c>
      <c r="AZ92" s="100"/>
      <c r="BA92" s="100"/>
      <c r="BB92" s="49">
        <v>1</v>
      </c>
      <c r="BC92" s="159"/>
      <c r="BD92" s="153" t="str">
        <f t="shared" si="3"/>
        <v>13,30 2021.01.27</v>
      </c>
      <c r="BE92" s="153" t="str">
        <f t="shared" si="4"/>
        <v>16,30 2021.01.27</v>
      </c>
      <c r="BF92" s="160" t="str">
        <f t="shared" si="5"/>
        <v>П</v>
      </c>
      <c r="BG92" s="161">
        <f t="shared" si="6"/>
        <v>3</v>
      </c>
      <c r="BH92" s="167">
        <f t="shared" si="7"/>
        <v>18</v>
      </c>
      <c r="BI92" s="162">
        <f t="shared" si="8"/>
        <v>0</v>
      </c>
      <c r="BJ92" s="162">
        <f t="shared" si="9"/>
        <v>2</v>
      </c>
      <c r="BK92" s="162">
        <f t="shared" si="10"/>
        <v>16</v>
      </c>
      <c r="BL92" s="162">
        <f t="shared" si="11"/>
        <v>0</v>
      </c>
      <c r="BM92" s="162">
        <f t="shared" si="12"/>
        <v>0</v>
      </c>
      <c r="BN92" s="162">
        <f t="shared" si="13"/>
        <v>10</v>
      </c>
      <c r="BO92" s="167">
        <f t="shared" si="14"/>
        <v>8</v>
      </c>
      <c r="BP92" s="162">
        <f t="shared" si="15"/>
        <v>0</v>
      </c>
      <c r="BQ92" s="168">
        <f t="shared" si="16"/>
        <v>1</v>
      </c>
      <c r="BT92" s="169">
        <f t="shared" si="17"/>
        <v>0</v>
      </c>
      <c r="BU92" s="169">
        <f t="shared" si="18"/>
        <v>0</v>
      </c>
      <c r="BV92" s="169">
        <f t="shared" si="19"/>
        <v>54</v>
      </c>
      <c r="BW92" s="169">
        <f t="shared" si="20"/>
        <v>18</v>
      </c>
      <c r="BX92" s="170">
        <f t="shared" si="21"/>
        <v>0</v>
      </c>
      <c r="BY92" s="170">
        <f t="shared" si="22"/>
        <v>0</v>
      </c>
      <c r="BZ92" s="170">
        <f t="shared" si="23"/>
        <v>0</v>
      </c>
      <c r="CA92" s="170">
        <f t="shared" si="24"/>
        <v>0</v>
      </c>
      <c r="CB92" s="216"/>
    </row>
    <row r="93" spans="1:80" s="172" customFormat="1" ht="15.75" customHeight="1">
      <c r="A93" s="163" t="s">
        <v>291</v>
      </c>
      <c r="B93" s="163"/>
      <c r="D93" s="163">
        <v>15</v>
      </c>
      <c r="AA93" s="165" t="s">
        <v>83</v>
      </c>
      <c r="AB93" s="166" t="s">
        <v>648</v>
      </c>
      <c r="AC93" s="94" t="s">
        <v>110</v>
      </c>
      <c r="AD93" s="95" t="s">
        <v>305</v>
      </c>
      <c r="AE93" s="94" t="s">
        <v>12069</v>
      </c>
      <c r="AF93" s="96" t="s">
        <v>295</v>
      </c>
      <c r="AG93" s="22" t="s">
        <v>12065</v>
      </c>
      <c r="AH93" s="22" t="s">
        <v>12070</v>
      </c>
      <c r="AI93" s="97" t="s">
        <v>298</v>
      </c>
      <c r="AJ93" s="98">
        <v>2.5</v>
      </c>
      <c r="AK93" s="95" t="s">
        <v>12071</v>
      </c>
      <c r="AL93" s="94"/>
      <c r="AM93" s="94"/>
      <c r="AN93" s="167">
        <f t="shared" ref="AN93:AN156" si="25">SUM(AO93:AQ93,AV93)</f>
        <v>70</v>
      </c>
      <c r="AO93" s="49">
        <v>0</v>
      </c>
      <c r="AP93" s="49">
        <v>0</v>
      </c>
      <c r="AQ93" s="49">
        <v>70</v>
      </c>
      <c r="AR93" s="49">
        <v>0</v>
      </c>
      <c r="AS93" s="49">
        <v>0</v>
      </c>
      <c r="AT93" s="49">
        <v>0</v>
      </c>
      <c r="AU93" s="167">
        <f t="shared" ref="AU93:AU156" si="26">AN93-AR93-AS93-AT93-AV93</f>
        <v>70</v>
      </c>
      <c r="AV93" s="49">
        <v>0</v>
      </c>
      <c r="AW93" s="99">
        <v>29.58</v>
      </c>
      <c r="AX93" s="94"/>
      <c r="AY93" s="94" t="s">
        <v>12072</v>
      </c>
      <c r="AZ93" s="100"/>
      <c r="BA93" s="100"/>
      <c r="BB93" s="49">
        <v>1</v>
      </c>
      <c r="BC93" s="159"/>
      <c r="BD93" s="153" t="str">
        <f t="shared" ref="BD93:BD156" si="27">""&amp;AG93</f>
        <v>13,30 2021.01.27</v>
      </c>
      <c r="BE93" s="153" t="str">
        <f t="shared" ref="BE93:BE156" si="28">""&amp;AH93</f>
        <v>16,00 2021.01.27</v>
      </c>
      <c r="BF93" s="160" t="str">
        <f t="shared" ref="BF93:BF156" si="29">""&amp;AI93</f>
        <v>П</v>
      </c>
      <c r="BG93" s="161">
        <f t="shared" ref="BG93:BG156" si="30">AJ93</f>
        <v>2.5</v>
      </c>
      <c r="BH93" s="167">
        <f t="shared" ref="BH93:BH156" si="31">SUM(BI93:BK93,BP93)</f>
        <v>70</v>
      </c>
      <c r="BI93" s="162">
        <f t="shared" ref="BI93:BI156" si="32">AO93</f>
        <v>0</v>
      </c>
      <c r="BJ93" s="162">
        <f t="shared" ref="BJ93:BJ156" si="33">AP93</f>
        <v>0</v>
      </c>
      <c r="BK93" s="162">
        <f t="shared" ref="BK93:BK156" si="34">AQ93</f>
        <v>70</v>
      </c>
      <c r="BL93" s="162">
        <f t="shared" ref="BL93:BL156" si="35">AR93</f>
        <v>0</v>
      </c>
      <c r="BM93" s="162">
        <f t="shared" ref="BM93:BM156" si="36">AS93</f>
        <v>0</v>
      </c>
      <c r="BN93" s="162">
        <f t="shared" ref="BN93:BN156" si="37">AT93</f>
        <v>0</v>
      </c>
      <c r="BO93" s="167">
        <f t="shared" ref="BO93:BO156" si="38">BH93-BL93-BM93-BN93-BP93</f>
        <v>70</v>
      </c>
      <c r="BP93" s="162">
        <f t="shared" ref="BP93:BP156" si="39">AV93</f>
        <v>0</v>
      </c>
      <c r="BQ93" s="168">
        <f t="shared" ref="BQ93:BQ156" si="40">BB93</f>
        <v>1</v>
      </c>
      <c r="BT93" s="169">
        <f t="shared" ref="BT93:BT156" si="41">IF(AND(AI93="В",BB93=1),SUMPRODUCT(AN93,AJ93),0)</f>
        <v>0</v>
      </c>
      <c r="BU93" s="169">
        <f t="shared" ref="BU93:BU156" si="42">IF(AND(AI93="В",BB93=1),AN93,0)</f>
        <v>0</v>
      </c>
      <c r="BV93" s="169">
        <f t="shared" ref="BV93:BV156" si="43">IF(AI93="П",SUMPRODUCT(AN93,AJ93),0)</f>
        <v>175</v>
      </c>
      <c r="BW93" s="169">
        <f t="shared" ref="BW93:BW156" si="44">IF(AI93="П",AN93,0)</f>
        <v>70</v>
      </c>
      <c r="BX93" s="170">
        <f t="shared" ref="BX93:BX156" si="45">IF(AND(BE93="В",BP93=1),SUMPRODUCT(BF93,BG93),0)</f>
        <v>0</v>
      </c>
      <c r="BY93" s="170">
        <f t="shared" ref="BY93:BY156" si="46">IF(AND(BE93="В",BP93=1),BG93,0)</f>
        <v>0</v>
      </c>
      <c r="BZ93" s="170">
        <f t="shared" ref="BZ93:BZ156" si="47">IF(BE93="П",SUMPRODUCT(BF93,BG93),0)</f>
        <v>0</v>
      </c>
      <c r="CA93" s="170">
        <f t="shared" ref="CA93:CA156" si="48">IF(BE93="П",BG93,0)</f>
        <v>0</v>
      </c>
      <c r="CB93" s="216"/>
    </row>
    <row r="94" spans="1:80" s="172" customFormat="1" ht="15.75" customHeight="1">
      <c r="A94" s="163" t="s">
        <v>291</v>
      </c>
      <c r="B94" s="163"/>
      <c r="D94" s="163">
        <v>15</v>
      </c>
      <c r="AA94" s="165" t="s">
        <v>83</v>
      </c>
      <c r="AB94" s="166" t="s">
        <v>654</v>
      </c>
      <c r="AC94" s="94" t="s">
        <v>110</v>
      </c>
      <c r="AD94" s="95" t="s">
        <v>314</v>
      </c>
      <c r="AE94" s="94" t="s">
        <v>12073</v>
      </c>
      <c r="AF94" s="96" t="s">
        <v>295</v>
      </c>
      <c r="AG94" s="22" t="s">
        <v>12074</v>
      </c>
      <c r="AH94" s="22" t="s">
        <v>12075</v>
      </c>
      <c r="AI94" s="97" t="s">
        <v>298</v>
      </c>
      <c r="AJ94" s="98">
        <v>7</v>
      </c>
      <c r="AK94" s="95" t="s">
        <v>5250</v>
      </c>
      <c r="AL94" s="94"/>
      <c r="AM94" s="94" t="s">
        <v>12076</v>
      </c>
      <c r="AN94" s="167">
        <f t="shared" si="25"/>
        <v>11</v>
      </c>
      <c r="AO94" s="49">
        <v>0</v>
      </c>
      <c r="AP94" s="49">
        <v>9</v>
      </c>
      <c r="AQ94" s="49">
        <v>2</v>
      </c>
      <c r="AR94" s="49">
        <v>0</v>
      </c>
      <c r="AS94" s="49">
        <v>0</v>
      </c>
      <c r="AT94" s="49">
        <v>0</v>
      </c>
      <c r="AU94" s="167">
        <f t="shared" si="26"/>
        <v>11</v>
      </c>
      <c r="AV94" s="49">
        <v>0</v>
      </c>
      <c r="AW94" s="99">
        <v>18.399999999999999</v>
      </c>
      <c r="AX94" s="94"/>
      <c r="AY94" s="94" t="s">
        <v>12077</v>
      </c>
      <c r="AZ94" s="100"/>
      <c r="BA94" s="100"/>
      <c r="BB94" s="49">
        <v>1</v>
      </c>
      <c r="BC94" s="159"/>
      <c r="BD94" s="153" t="str">
        <f t="shared" si="27"/>
        <v>09,00 2021.01.28</v>
      </c>
      <c r="BE94" s="153" t="str">
        <f t="shared" si="28"/>
        <v>16,00 2021.01.28</v>
      </c>
      <c r="BF94" s="160" t="str">
        <f t="shared" si="29"/>
        <v>П</v>
      </c>
      <c r="BG94" s="161">
        <f t="shared" si="30"/>
        <v>7</v>
      </c>
      <c r="BH94" s="167">
        <f t="shared" si="31"/>
        <v>11</v>
      </c>
      <c r="BI94" s="162">
        <f t="shared" si="32"/>
        <v>0</v>
      </c>
      <c r="BJ94" s="162">
        <f t="shared" si="33"/>
        <v>9</v>
      </c>
      <c r="BK94" s="162">
        <f t="shared" si="34"/>
        <v>2</v>
      </c>
      <c r="BL94" s="162">
        <f t="shared" si="35"/>
        <v>0</v>
      </c>
      <c r="BM94" s="162">
        <f t="shared" si="36"/>
        <v>0</v>
      </c>
      <c r="BN94" s="162">
        <f t="shared" si="37"/>
        <v>0</v>
      </c>
      <c r="BO94" s="167">
        <f t="shared" si="38"/>
        <v>11</v>
      </c>
      <c r="BP94" s="162">
        <f t="shared" si="39"/>
        <v>0</v>
      </c>
      <c r="BQ94" s="168">
        <f t="shared" si="40"/>
        <v>1</v>
      </c>
      <c r="BT94" s="169">
        <f t="shared" si="41"/>
        <v>0</v>
      </c>
      <c r="BU94" s="169">
        <f t="shared" si="42"/>
        <v>0</v>
      </c>
      <c r="BV94" s="169">
        <f t="shared" si="43"/>
        <v>77</v>
      </c>
      <c r="BW94" s="169">
        <f t="shared" si="44"/>
        <v>11</v>
      </c>
      <c r="BX94" s="170">
        <f t="shared" si="45"/>
        <v>0</v>
      </c>
      <c r="BY94" s="170">
        <f t="shared" si="46"/>
        <v>0</v>
      </c>
      <c r="BZ94" s="170">
        <f t="shared" si="47"/>
        <v>0</v>
      </c>
      <c r="CA94" s="170">
        <f t="shared" si="48"/>
        <v>0</v>
      </c>
      <c r="CB94" s="216"/>
    </row>
    <row r="95" spans="1:80" s="172" customFormat="1" ht="15.75" customHeight="1">
      <c r="A95" s="163" t="s">
        <v>291</v>
      </c>
      <c r="B95" s="163"/>
      <c r="D95" s="163">
        <v>15</v>
      </c>
      <c r="AA95" s="165" t="s">
        <v>83</v>
      </c>
      <c r="AB95" s="166" t="s">
        <v>660</v>
      </c>
      <c r="AC95" s="94" t="s">
        <v>108</v>
      </c>
      <c r="AD95" s="95" t="s">
        <v>314</v>
      </c>
      <c r="AE95" s="94" t="s">
        <v>12078</v>
      </c>
      <c r="AF95" s="96" t="s">
        <v>295</v>
      </c>
      <c r="AG95" s="22" t="s">
        <v>12074</v>
      </c>
      <c r="AH95" s="22" t="s">
        <v>12079</v>
      </c>
      <c r="AI95" s="97" t="s">
        <v>298</v>
      </c>
      <c r="AJ95" s="98">
        <v>3</v>
      </c>
      <c r="AK95" s="95" t="s">
        <v>12080</v>
      </c>
      <c r="AL95" s="94"/>
      <c r="AM95" s="94" t="s">
        <v>12081</v>
      </c>
      <c r="AN95" s="167">
        <f t="shared" si="25"/>
        <v>10</v>
      </c>
      <c r="AO95" s="49">
        <v>0</v>
      </c>
      <c r="AP95" s="49">
        <v>2</v>
      </c>
      <c r="AQ95" s="49">
        <v>8</v>
      </c>
      <c r="AR95" s="49">
        <v>0</v>
      </c>
      <c r="AS95" s="49">
        <v>0</v>
      </c>
      <c r="AT95" s="49">
        <v>3</v>
      </c>
      <c r="AU95" s="167">
        <f t="shared" si="26"/>
        <v>7</v>
      </c>
      <c r="AV95" s="49">
        <v>0</v>
      </c>
      <c r="AW95" s="99">
        <v>111.37</v>
      </c>
      <c r="AX95" s="94"/>
      <c r="AY95" s="94" t="s">
        <v>12082</v>
      </c>
      <c r="AZ95" s="100"/>
      <c r="BA95" s="100"/>
      <c r="BB95" s="49">
        <v>1</v>
      </c>
      <c r="BC95" s="159"/>
      <c r="BD95" s="153" t="str">
        <f t="shared" si="27"/>
        <v>09,00 2021.01.28</v>
      </c>
      <c r="BE95" s="153" t="str">
        <f t="shared" si="28"/>
        <v>12,00 2021.01.28</v>
      </c>
      <c r="BF95" s="160" t="str">
        <f t="shared" si="29"/>
        <v>П</v>
      </c>
      <c r="BG95" s="161">
        <f t="shared" si="30"/>
        <v>3</v>
      </c>
      <c r="BH95" s="167">
        <f t="shared" si="31"/>
        <v>10</v>
      </c>
      <c r="BI95" s="162">
        <f t="shared" si="32"/>
        <v>0</v>
      </c>
      <c r="BJ95" s="162">
        <f t="shared" si="33"/>
        <v>2</v>
      </c>
      <c r="BK95" s="162">
        <f t="shared" si="34"/>
        <v>8</v>
      </c>
      <c r="BL95" s="162">
        <f t="shared" si="35"/>
        <v>0</v>
      </c>
      <c r="BM95" s="162">
        <f t="shared" si="36"/>
        <v>0</v>
      </c>
      <c r="BN95" s="162">
        <f t="shared" si="37"/>
        <v>3</v>
      </c>
      <c r="BO95" s="167">
        <f t="shared" si="38"/>
        <v>7</v>
      </c>
      <c r="BP95" s="162">
        <f t="shared" si="39"/>
        <v>0</v>
      </c>
      <c r="BQ95" s="168">
        <f t="shared" si="40"/>
        <v>1</v>
      </c>
      <c r="BT95" s="169">
        <f t="shared" si="41"/>
        <v>0</v>
      </c>
      <c r="BU95" s="169">
        <f t="shared" si="42"/>
        <v>0</v>
      </c>
      <c r="BV95" s="169">
        <f t="shared" si="43"/>
        <v>30</v>
      </c>
      <c r="BW95" s="169">
        <f t="shared" si="44"/>
        <v>10</v>
      </c>
      <c r="BX95" s="170">
        <f t="shared" si="45"/>
        <v>0</v>
      </c>
      <c r="BY95" s="170">
        <f t="shared" si="46"/>
        <v>0</v>
      </c>
      <c r="BZ95" s="170">
        <f t="shared" si="47"/>
        <v>0</v>
      </c>
      <c r="CA95" s="170">
        <f t="shared" si="48"/>
        <v>0</v>
      </c>
      <c r="CB95" s="216"/>
    </row>
    <row r="96" spans="1:80" s="172" customFormat="1" ht="15.75" customHeight="1">
      <c r="A96" s="163" t="s">
        <v>291</v>
      </c>
      <c r="B96" s="163"/>
      <c r="D96" s="163">
        <v>15</v>
      </c>
      <c r="AA96" s="165" t="s">
        <v>83</v>
      </c>
      <c r="AB96" s="166" t="s">
        <v>667</v>
      </c>
      <c r="AC96" s="94" t="s">
        <v>110</v>
      </c>
      <c r="AD96" s="95" t="s">
        <v>314</v>
      </c>
      <c r="AE96" s="94" t="s">
        <v>12083</v>
      </c>
      <c r="AF96" s="96" t="s">
        <v>7233</v>
      </c>
      <c r="AG96" s="22" t="s">
        <v>12074</v>
      </c>
      <c r="AH96" s="22" t="s">
        <v>12084</v>
      </c>
      <c r="AI96" s="97" t="s">
        <v>298</v>
      </c>
      <c r="AJ96" s="98">
        <v>2</v>
      </c>
      <c r="AK96" s="95" t="s">
        <v>12085</v>
      </c>
      <c r="AL96" s="94"/>
      <c r="AM96" s="94"/>
      <c r="AN96" s="167">
        <f t="shared" si="25"/>
        <v>26</v>
      </c>
      <c r="AO96" s="49">
        <v>0</v>
      </c>
      <c r="AP96" s="49">
        <v>0</v>
      </c>
      <c r="AQ96" s="49">
        <v>26</v>
      </c>
      <c r="AR96" s="49">
        <v>0</v>
      </c>
      <c r="AS96" s="49">
        <v>0</v>
      </c>
      <c r="AT96" s="49">
        <v>3</v>
      </c>
      <c r="AU96" s="167">
        <f t="shared" si="26"/>
        <v>23</v>
      </c>
      <c r="AV96" s="49">
        <v>0</v>
      </c>
      <c r="AW96" s="99">
        <v>159.16</v>
      </c>
      <c r="AX96" s="94"/>
      <c r="AY96" s="94" t="s">
        <v>12086</v>
      </c>
      <c r="AZ96" s="100"/>
      <c r="BA96" s="100"/>
      <c r="BB96" s="49">
        <v>1</v>
      </c>
      <c r="BC96" s="159"/>
      <c r="BD96" s="153" t="str">
        <f t="shared" si="27"/>
        <v>09,00 2021.01.28</v>
      </c>
      <c r="BE96" s="153" t="str">
        <f t="shared" si="28"/>
        <v>11,00 2021.01.28</v>
      </c>
      <c r="BF96" s="160" t="str">
        <f t="shared" si="29"/>
        <v>П</v>
      </c>
      <c r="BG96" s="161">
        <f t="shared" si="30"/>
        <v>2</v>
      </c>
      <c r="BH96" s="167">
        <f t="shared" si="31"/>
        <v>26</v>
      </c>
      <c r="BI96" s="162">
        <f t="shared" si="32"/>
        <v>0</v>
      </c>
      <c r="BJ96" s="162">
        <f t="shared" si="33"/>
        <v>0</v>
      </c>
      <c r="BK96" s="162">
        <f t="shared" si="34"/>
        <v>26</v>
      </c>
      <c r="BL96" s="162">
        <f t="shared" si="35"/>
        <v>0</v>
      </c>
      <c r="BM96" s="162">
        <f t="shared" si="36"/>
        <v>0</v>
      </c>
      <c r="BN96" s="162">
        <f t="shared" si="37"/>
        <v>3</v>
      </c>
      <c r="BO96" s="167">
        <f t="shared" si="38"/>
        <v>23</v>
      </c>
      <c r="BP96" s="162">
        <f t="shared" si="39"/>
        <v>0</v>
      </c>
      <c r="BQ96" s="168">
        <f t="shared" si="40"/>
        <v>1</v>
      </c>
      <c r="BT96" s="169">
        <f t="shared" si="41"/>
        <v>0</v>
      </c>
      <c r="BU96" s="169">
        <f t="shared" si="42"/>
        <v>0</v>
      </c>
      <c r="BV96" s="169">
        <f t="shared" si="43"/>
        <v>52</v>
      </c>
      <c r="BW96" s="169">
        <f t="shared" si="44"/>
        <v>26</v>
      </c>
      <c r="BX96" s="170">
        <f t="shared" si="45"/>
        <v>0</v>
      </c>
      <c r="BY96" s="170">
        <f t="shared" si="46"/>
        <v>0</v>
      </c>
      <c r="BZ96" s="170">
        <f t="shared" si="47"/>
        <v>0</v>
      </c>
      <c r="CA96" s="170">
        <f t="shared" si="48"/>
        <v>0</v>
      </c>
      <c r="CB96" s="216"/>
    </row>
    <row r="97" spans="1:80" s="172" customFormat="1" ht="15.75" customHeight="1">
      <c r="A97" s="163" t="s">
        <v>291</v>
      </c>
      <c r="B97" s="163"/>
      <c r="D97" s="163">
        <v>15</v>
      </c>
      <c r="AA97" s="165" t="s">
        <v>83</v>
      </c>
      <c r="AB97" s="166" t="s">
        <v>673</v>
      </c>
      <c r="AC97" s="94" t="s">
        <v>92</v>
      </c>
      <c r="AD97" s="95" t="s">
        <v>768</v>
      </c>
      <c r="AE97" s="94" t="s">
        <v>12087</v>
      </c>
      <c r="AF97" s="96" t="s">
        <v>408</v>
      </c>
      <c r="AG97" s="22" t="s">
        <v>12088</v>
      </c>
      <c r="AH97" s="22" t="s">
        <v>12089</v>
      </c>
      <c r="AI97" s="97" t="s">
        <v>309</v>
      </c>
      <c r="AJ97" s="98">
        <v>2.6</v>
      </c>
      <c r="AK97" s="95" t="s">
        <v>12090</v>
      </c>
      <c r="AL97" s="94"/>
      <c r="AM97" s="94" t="s">
        <v>1481</v>
      </c>
      <c r="AN97" s="167">
        <f t="shared" si="25"/>
        <v>2</v>
      </c>
      <c r="AO97" s="49">
        <v>0</v>
      </c>
      <c r="AP97" s="49">
        <v>2</v>
      </c>
      <c r="AQ97" s="49">
        <v>0</v>
      </c>
      <c r="AR97" s="49">
        <v>0</v>
      </c>
      <c r="AS97" s="49">
        <v>0</v>
      </c>
      <c r="AT97" s="49">
        <v>2</v>
      </c>
      <c r="AU97" s="167">
        <f t="shared" si="26"/>
        <v>0</v>
      </c>
      <c r="AV97" s="49">
        <v>0</v>
      </c>
      <c r="AW97" s="99">
        <v>23</v>
      </c>
      <c r="AX97" s="94"/>
      <c r="AY97" s="94" t="s">
        <v>12091</v>
      </c>
      <c r="AZ97" s="100" t="s">
        <v>693</v>
      </c>
      <c r="BA97" s="100" t="s">
        <v>313</v>
      </c>
      <c r="BB97" s="49">
        <v>0</v>
      </c>
      <c r="BC97" s="159"/>
      <c r="BD97" s="153" t="str">
        <f t="shared" si="27"/>
        <v>11,38 2021.01.28</v>
      </c>
      <c r="BE97" s="153" t="str">
        <f t="shared" si="28"/>
        <v>14,14 2021.01.28</v>
      </c>
      <c r="BF97" s="160" t="str">
        <f t="shared" si="29"/>
        <v>В</v>
      </c>
      <c r="BG97" s="161">
        <f t="shared" si="30"/>
        <v>2.6</v>
      </c>
      <c r="BH97" s="167">
        <f t="shared" si="31"/>
        <v>2</v>
      </c>
      <c r="BI97" s="162">
        <f t="shared" si="32"/>
        <v>0</v>
      </c>
      <c r="BJ97" s="162">
        <f t="shared" si="33"/>
        <v>2</v>
      </c>
      <c r="BK97" s="162">
        <f t="shared" si="34"/>
        <v>0</v>
      </c>
      <c r="BL97" s="162">
        <f t="shared" si="35"/>
        <v>0</v>
      </c>
      <c r="BM97" s="162">
        <f t="shared" si="36"/>
        <v>0</v>
      </c>
      <c r="BN97" s="162">
        <f t="shared" si="37"/>
        <v>2</v>
      </c>
      <c r="BO97" s="167">
        <f t="shared" si="38"/>
        <v>0</v>
      </c>
      <c r="BP97" s="162">
        <f t="shared" si="39"/>
        <v>0</v>
      </c>
      <c r="BQ97" s="168">
        <f t="shared" si="40"/>
        <v>0</v>
      </c>
      <c r="BT97" s="169">
        <f t="shared" si="41"/>
        <v>0</v>
      </c>
      <c r="BU97" s="169">
        <f t="shared" si="42"/>
        <v>0</v>
      </c>
      <c r="BV97" s="169">
        <f t="shared" si="43"/>
        <v>0</v>
      </c>
      <c r="BW97" s="169">
        <f t="shared" si="44"/>
        <v>0</v>
      </c>
      <c r="BX97" s="170">
        <f t="shared" si="45"/>
        <v>0</v>
      </c>
      <c r="BY97" s="170">
        <f t="shared" si="46"/>
        <v>0</v>
      </c>
      <c r="BZ97" s="170">
        <f t="shared" si="47"/>
        <v>0</v>
      </c>
      <c r="CA97" s="170">
        <f t="shared" si="48"/>
        <v>0</v>
      </c>
      <c r="CB97" s="216"/>
    </row>
    <row r="98" spans="1:80" s="172" customFormat="1" ht="15.75" customHeight="1">
      <c r="A98" s="163" t="s">
        <v>291</v>
      </c>
      <c r="B98" s="163"/>
      <c r="D98" s="163">
        <v>15</v>
      </c>
      <c r="AA98" s="165" t="s">
        <v>83</v>
      </c>
      <c r="AB98" s="166" t="s">
        <v>680</v>
      </c>
      <c r="AC98" s="94" t="s">
        <v>108</v>
      </c>
      <c r="AD98" s="95" t="s">
        <v>314</v>
      </c>
      <c r="AE98" s="94" t="s">
        <v>12092</v>
      </c>
      <c r="AF98" s="96" t="s">
        <v>295</v>
      </c>
      <c r="AG98" s="22" t="s">
        <v>12093</v>
      </c>
      <c r="AH98" s="22" t="s">
        <v>12094</v>
      </c>
      <c r="AI98" s="97" t="s">
        <v>298</v>
      </c>
      <c r="AJ98" s="98">
        <v>3</v>
      </c>
      <c r="AK98" s="95" t="s">
        <v>12095</v>
      </c>
      <c r="AL98" s="94"/>
      <c r="AM98" s="94" t="s">
        <v>1120</v>
      </c>
      <c r="AN98" s="167">
        <f t="shared" si="25"/>
        <v>13</v>
      </c>
      <c r="AO98" s="49">
        <v>0</v>
      </c>
      <c r="AP98" s="49">
        <v>1</v>
      </c>
      <c r="AQ98" s="49">
        <v>12</v>
      </c>
      <c r="AR98" s="49">
        <v>0</v>
      </c>
      <c r="AS98" s="49">
        <v>0</v>
      </c>
      <c r="AT98" s="49">
        <v>4</v>
      </c>
      <c r="AU98" s="167">
        <f t="shared" si="26"/>
        <v>9</v>
      </c>
      <c r="AV98" s="49">
        <v>0</v>
      </c>
      <c r="AW98" s="99">
        <v>109.61</v>
      </c>
      <c r="AX98" s="94"/>
      <c r="AY98" s="94" t="s">
        <v>12096</v>
      </c>
      <c r="AZ98" s="100"/>
      <c r="BA98" s="100"/>
      <c r="BB98" s="49">
        <v>1</v>
      </c>
      <c r="BC98" s="159"/>
      <c r="BD98" s="153" t="str">
        <f t="shared" si="27"/>
        <v>13,30 2021.01.28</v>
      </c>
      <c r="BE98" s="153" t="str">
        <f t="shared" si="28"/>
        <v>16,30 2021.01.28</v>
      </c>
      <c r="BF98" s="160" t="str">
        <f t="shared" si="29"/>
        <v>П</v>
      </c>
      <c r="BG98" s="161">
        <f t="shared" si="30"/>
        <v>3</v>
      </c>
      <c r="BH98" s="167">
        <f t="shared" si="31"/>
        <v>13</v>
      </c>
      <c r="BI98" s="162">
        <f t="shared" si="32"/>
        <v>0</v>
      </c>
      <c r="BJ98" s="162">
        <f t="shared" si="33"/>
        <v>1</v>
      </c>
      <c r="BK98" s="162">
        <f t="shared" si="34"/>
        <v>12</v>
      </c>
      <c r="BL98" s="162">
        <f t="shared" si="35"/>
        <v>0</v>
      </c>
      <c r="BM98" s="162">
        <f t="shared" si="36"/>
        <v>0</v>
      </c>
      <c r="BN98" s="162">
        <f t="shared" si="37"/>
        <v>4</v>
      </c>
      <c r="BO98" s="167">
        <f t="shared" si="38"/>
        <v>9</v>
      </c>
      <c r="BP98" s="162">
        <f t="shared" si="39"/>
        <v>0</v>
      </c>
      <c r="BQ98" s="168">
        <f t="shared" si="40"/>
        <v>1</v>
      </c>
      <c r="BT98" s="169">
        <f t="shared" si="41"/>
        <v>0</v>
      </c>
      <c r="BU98" s="169">
        <f t="shared" si="42"/>
        <v>0</v>
      </c>
      <c r="BV98" s="169">
        <f t="shared" si="43"/>
        <v>39</v>
      </c>
      <c r="BW98" s="169">
        <f t="shared" si="44"/>
        <v>13</v>
      </c>
      <c r="BX98" s="170">
        <f t="shared" si="45"/>
        <v>0</v>
      </c>
      <c r="BY98" s="170">
        <f t="shared" si="46"/>
        <v>0</v>
      </c>
      <c r="BZ98" s="170">
        <f t="shared" si="47"/>
        <v>0</v>
      </c>
      <c r="CA98" s="170">
        <f t="shared" si="48"/>
        <v>0</v>
      </c>
      <c r="CB98" s="216"/>
    </row>
    <row r="99" spans="1:80" s="172" customFormat="1" ht="15.75" customHeight="1">
      <c r="A99" s="163" t="s">
        <v>291</v>
      </c>
      <c r="B99" s="163"/>
      <c r="D99" s="163">
        <v>15</v>
      </c>
      <c r="AA99" s="165" t="s">
        <v>83</v>
      </c>
      <c r="AB99" s="166" t="s">
        <v>681</v>
      </c>
      <c r="AC99" s="94" t="s">
        <v>108</v>
      </c>
      <c r="AD99" s="95" t="s">
        <v>314</v>
      </c>
      <c r="AE99" s="94" t="s">
        <v>12097</v>
      </c>
      <c r="AF99" s="96" t="s">
        <v>295</v>
      </c>
      <c r="AG99" s="22" t="s">
        <v>12098</v>
      </c>
      <c r="AH99" s="22" t="s">
        <v>12099</v>
      </c>
      <c r="AI99" s="97" t="s">
        <v>298</v>
      </c>
      <c r="AJ99" s="98">
        <v>3</v>
      </c>
      <c r="AK99" s="95" t="s">
        <v>11811</v>
      </c>
      <c r="AL99" s="94"/>
      <c r="AM99" s="94"/>
      <c r="AN99" s="167">
        <f t="shared" si="25"/>
        <v>41</v>
      </c>
      <c r="AO99" s="49">
        <v>0</v>
      </c>
      <c r="AP99" s="49">
        <v>0</v>
      </c>
      <c r="AQ99" s="49">
        <v>41</v>
      </c>
      <c r="AR99" s="49">
        <v>0</v>
      </c>
      <c r="AS99" s="49">
        <v>0</v>
      </c>
      <c r="AT99" s="49">
        <v>8</v>
      </c>
      <c r="AU99" s="167">
        <f t="shared" si="26"/>
        <v>33</v>
      </c>
      <c r="AV99" s="49">
        <v>0</v>
      </c>
      <c r="AW99" s="99">
        <v>105.24</v>
      </c>
      <c r="AX99" s="94"/>
      <c r="AY99" s="94" t="s">
        <v>12100</v>
      </c>
      <c r="AZ99" s="100"/>
      <c r="BA99" s="100"/>
      <c r="BB99" s="49">
        <v>1</v>
      </c>
      <c r="BC99" s="159"/>
      <c r="BD99" s="153" t="str">
        <f t="shared" si="27"/>
        <v>09,00 2021.01.29</v>
      </c>
      <c r="BE99" s="153" t="str">
        <f t="shared" si="28"/>
        <v>12,00 2021.01.29</v>
      </c>
      <c r="BF99" s="160" t="str">
        <f t="shared" si="29"/>
        <v>П</v>
      </c>
      <c r="BG99" s="161">
        <f t="shared" si="30"/>
        <v>3</v>
      </c>
      <c r="BH99" s="167">
        <f t="shared" si="31"/>
        <v>41</v>
      </c>
      <c r="BI99" s="162">
        <f t="shared" si="32"/>
        <v>0</v>
      </c>
      <c r="BJ99" s="162">
        <f t="shared" si="33"/>
        <v>0</v>
      </c>
      <c r="BK99" s="162">
        <f t="shared" si="34"/>
        <v>41</v>
      </c>
      <c r="BL99" s="162">
        <f t="shared" si="35"/>
        <v>0</v>
      </c>
      <c r="BM99" s="162">
        <f t="shared" si="36"/>
        <v>0</v>
      </c>
      <c r="BN99" s="162">
        <f t="shared" si="37"/>
        <v>8</v>
      </c>
      <c r="BO99" s="167">
        <f t="shared" si="38"/>
        <v>33</v>
      </c>
      <c r="BP99" s="162">
        <f t="shared" si="39"/>
        <v>0</v>
      </c>
      <c r="BQ99" s="168">
        <f t="shared" si="40"/>
        <v>1</v>
      </c>
      <c r="BT99" s="169">
        <f t="shared" si="41"/>
        <v>0</v>
      </c>
      <c r="BU99" s="169">
        <f t="shared" si="42"/>
        <v>0</v>
      </c>
      <c r="BV99" s="169">
        <f t="shared" si="43"/>
        <v>123</v>
      </c>
      <c r="BW99" s="169">
        <f t="shared" si="44"/>
        <v>41</v>
      </c>
      <c r="BX99" s="170">
        <f t="shared" si="45"/>
        <v>0</v>
      </c>
      <c r="BY99" s="170">
        <f t="shared" si="46"/>
        <v>0</v>
      </c>
      <c r="BZ99" s="170">
        <f t="shared" si="47"/>
        <v>0</v>
      </c>
      <c r="CA99" s="170">
        <f t="shared" si="48"/>
        <v>0</v>
      </c>
      <c r="CB99" s="216"/>
    </row>
    <row r="100" spans="1:80" s="172" customFormat="1" ht="15.75" customHeight="1">
      <c r="A100" s="163" t="s">
        <v>291</v>
      </c>
      <c r="B100" s="163"/>
      <c r="D100" s="163">
        <v>15</v>
      </c>
      <c r="AA100" s="165" t="s">
        <v>83</v>
      </c>
      <c r="AB100" s="166" t="s">
        <v>685</v>
      </c>
      <c r="AC100" s="94" t="s">
        <v>110</v>
      </c>
      <c r="AD100" s="95" t="s">
        <v>314</v>
      </c>
      <c r="AE100" s="94" t="s">
        <v>12101</v>
      </c>
      <c r="AF100" s="96" t="s">
        <v>295</v>
      </c>
      <c r="AG100" s="22" t="s">
        <v>12098</v>
      </c>
      <c r="AH100" s="22" t="s">
        <v>12102</v>
      </c>
      <c r="AI100" s="97" t="s">
        <v>298</v>
      </c>
      <c r="AJ100" s="98">
        <v>7</v>
      </c>
      <c r="AK100" s="95" t="s">
        <v>5263</v>
      </c>
      <c r="AL100" s="94"/>
      <c r="AM100" s="94" t="s">
        <v>5264</v>
      </c>
      <c r="AN100" s="167">
        <f t="shared" si="25"/>
        <v>7</v>
      </c>
      <c r="AO100" s="49">
        <v>0</v>
      </c>
      <c r="AP100" s="49">
        <v>6</v>
      </c>
      <c r="AQ100" s="49">
        <v>1</v>
      </c>
      <c r="AR100" s="49">
        <v>0</v>
      </c>
      <c r="AS100" s="49">
        <v>0</v>
      </c>
      <c r="AT100" s="49">
        <v>0</v>
      </c>
      <c r="AU100" s="167">
        <f t="shared" si="26"/>
        <v>7</v>
      </c>
      <c r="AV100" s="49">
        <v>0</v>
      </c>
      <c r="AW100" s="99">
        <v>152.74</v>
      </c>
      <c r="AX100" s="94"/>
      <c r="AY100" s="94" t="s">
        <v>12103</v>
      </c>
      <c r="AZ100" s="100"/>
      <c r="BA100" s="100"/>
      <c r="BB100" s="49">
        <v>1</v>
      </c>
      <c r="BC100" s="159"/>
      <c r="BD100" s="153" t="str">
        <f t="shared" si="27"/>
        <v>09,00 2021.01.29</v>
      </c>
      <c r="BE100" s="153" t="str">
        <f t="shared" si="28"/>
        <v>16,00 2021.01.29</v>
      </c>
      <c r="BF100" s="160" t="str">
        <f t="shared" si="29"/>
        <v>П</v>
      </c>
      <c r="BG100" s="161">
        <f t="shared" si="30"/>
        <v>7</v>
      </c>
      <c r="BH100" s="167">
        <f t="shared" si="31"/>
        <v>7</v>
      </c>
      <c r="BI100" s="162">
        <f t="shared" si="32"/>
        <v>0</v>
      </c>
      <c r="BJ100" s="162">
        <f t="shared" si="33"/>
        <v>6</v>
      </c>
      <c r="BK100" s="162">
        <f t="shared" si="34"/>
        <v>1</v>
      </c>
      <c r="BL100" s="162">
        <f t="shared" si="35"/>
        <v>0</v>
      </c>
      <c r="BM100" s="162">
        <f t="shared" si="36"/>
        <v>0</v>
      </c>
      <c r="BN100" s="162">
        <f t="shared" si="37"/>
        <v>0</v>
      </c>
      <c r="BO100" s="167">
        <f t="shared" si="38"/>
        <v>7</v>
      </c>
      <c r="BP100" s="162">
        <f t="shared" si="39"/>
        <v>0</v>
      </c>
      <c r="BQ100" s="168">
        <f t="shared" si="40"/>
        <v>1</v>
      </c>
      <c r="BT100" s="169">
        <f t="shared" si="41"/>
        <v>0</v>
      </c>
      <c r="BU100" s="169">
        <f t="shared" si="42"/>
        <v>0</v>
      </c>
      <c r="BV100" s="169">
        <f t="shared" si="43"/>
        <v>49</v>
      </c>
      <c r="BW100" s="169">
        <f t="shared" si="44"/>
        <v>7</v>
      </c>
      <c r="BX100" s="170">
        <f t="shared" si="45"/>
        <v>0</v>
      </c>
      <c r="BY100" s="170">
        <f t="shared" si="46"/>
        <v>0</v>
      </c>
      <c r="BZ100" s="170">
        <f t="shared" si="47"/>
        <v>0</v>
      </c>
      <c r="CA100" s="170">
        <f t="shared" si="48"/>
        <v>0</v>
      </c>
      <c r="CB100" s="216"/>
    </row>
    <row r="101" spans="1:80" s="172" customFormat="1" ht="15.75" customHeight="1">
      <c r="A101" s="163" t="s">
        <v>291</v>
      </c>
      <c r="B101" s="163"/>
      <c r="D101" s="163">
        <v>15</v>
      </c>
      <c r="AA101" s="165" t="s">
        <v>83</v>
      </c>
      <c r="AB101" s="166" t="s">
        <v>694</v>
      </c>
      <c r="AC101" s="94" t="s">
        <v>108</v>
      </c>
      <c r="AD101" s="95" t="s">
        <v>305</v>
      </c>
      <c r="AE101" s="94" t="s">
        <v>12104</v>
      </c>
      <c r="AF101" s="96" t="s">
        <v>345</v>
      </c>
      <c r="AG101" s="22" t="s">
        <v>12099</v>
      </c>
      <c r="AH101" s="22" t="s">
        <v>12105</v>
      </c>
      <c r="AI101" s="97" t="s">
        <v>298</v>
      </c>
      <c r="AJ101" s="98">
        <v>1</v>
      </c>
      <c r="AK101" s="95" t="s">
        <v>12106</v>
      </c>
      <c r="AL101" s="94"/>
      <c r="AM101" s="94"/>
      <c r="AN101" s="167">
        <f t="shared" si="25"/>
        <v>48</v>
      </c>
      <c r="AO101" s="49">
        <v>0</v>
      </c>
      <c r="AP101" s="49">
        <v>0</v>
      </c>
      <c r="AQ101" s="49">
        <v>48</v>
      </c>
      <c r="AR101" s="49">
        <v>0</v>
      </c>
      <c r="AS101" s="49">
        <v>0</v>
      </c>
      <c r="AT101" s="49">
        <v>0</v>
      </c>
      <c r="AU101" s="167">
        <f t="shared" si="26"/>
        <v>48</v>
      </c>
      <c r="AV101" s="49">
        <v>0</v>
      </c>
      <c r="AW101" s="99">
        <v>30.69</v>
      </c>
      <c r="AX101" s="94"/>
      <c r="AY101" s="94" t="s">
        <v>12107</v>
      </c>
      <c r="AZ101" s="100"/>
      <c r="BA101" s="100"/>
      <c r="BB101" s="49">
        <v>1</v>
      </c>
      <c r="BC101" s="159"/>
      <c r="BD101" s="153" t="str">
        <f t="shared" si="27"/>
        <v>12,00 2021.01.29</v>
      </c>
      <c r="BE101" s="153" t="str">
        <f t="shared" si="28"/>
        <v>13,00 2021.01.29</v>
      </c>
      <c r="BF101" s="160" t="str">
        <f t="shared" si="29"/>
        <v>П</v>
      </c>
      <c r="BG101" s="161">
        <f t="shared" si="30"/>
        <v>1</v>
      </c>
      <c r="BH101" s="167">
        <f t="shared" si="31"/>
        <v>48</v>
      </c>
      <c r="BI101" s="162">
        <f t="shared" si="32"/>
        <v>0</v>
      </c>
      <c r="BJ101" s="162">
        <f t="shared" si="33"/>
        <v>0</v>
      </c>
      <c r="BK101" s="162">
        <f t="shared" si="34"/>
        <v>48</v>
      </c>
      <c r="BL101" s="162">
        <f t="shared" si="35"/>
        <v>0</v>
      </c>
      <c r="BM101" s="162">
        <f t="shared" si="36"/>
        <v>0</v>
      </c>
      <c r="BN101" s="162">
        <f t="shared" si="37"/>
        <v>0</v>
      </c>
      <c r="BO101" s="167">
        <f t="shared" si="38"/>
        <v>48</v>
      </c>
      <c r="BP101" s="162">
        <f t="shared" si="39"/>
        <v>0</v>
      </c>
      <c r="BQ101" s="168">
        <f t="shared" si="40"/>
        <v>1</v>
      </c>
      <c r="BT101" s="169">
        <f t="shared" si="41"/>
        <v>0</v>
      </c>
      <c r="BU101" s="169">
        <f t="shared" si="42"/>
        <v>0</v>
      </c>
      <c r="BV101" s="169">
        <f t="shared" si="43"/>
        <v>48</v>
      </c>
      <c r="BW101" s="169">
        <f t="shared" si="44"/>
        <v>48</v>
      </c>
      <c r="BX101" s="170">
        <f t="shared" si="45"/>
        <v>0</v>
      </c>
      <c r="BY101" s="170">
        <f t="shared" si="46"/>
        <v>0</v>
      </c>
      <c r="BZ101" s="170">
        <f t="shared" si="47"/>
        <v>0</v>
      </c>
      <c r="CA101" s="170">
        <f t="shared" si="48"/>
        <v>0</v>
      </c>
      <c r="CB101" s="216"/>
    </row>
    <row r="102" spans="1:80" s="172" customFormat="1" ht="15.75" customHeight="1">
      <c r="A102" s="163" t="s">
        <v>291</v>
      </c>
      <c r="B102" s="163"/>
      <c r="D102" s="163">
        <v>15</v>
      </c>
      <c r="AA102" s="165" t="s">
        <v>83</v>
      </c>
      <c r="AB102" s="166" t="s">
        <v>700</v>
      </c>
      <c r="AC102" s="94" t="s">
        <v>108</v>
      </c>
      <c r="AD102" s="95" t="s">
        <v>314</v>
      </c>
      <c r="AE102" s="94" t="s">
        <v>12108</v>
      </c>
      <c r="AF102" s="96" t="s">
        <v>295</v>
      </c>
      <c r="AG102" s="22" t="s">
        <v>12109</v>
      </c>
      <c r="AH102" s="22" t="s">
        <v>12110</v>
      </c>
      <c r="AI102" s="97" t="s">
        <v>298</v>
      </c>
      <c r="AJ102" s="98">
        <v>3</v>
      </c>
      <c r="AK102" s="95" t="s">
        <v>12111</v>
      </c>
      <c r="AL102" s="94"/>
      <c r="AM102" s="94" t="s">
        <v>7383</v>
      </c>
      <c r="AN102" s="167">
        <f t="shared" si="25"/>
        <v>20</v>
      </c>
      <c r="AO102" s="49">
        <v>0</v>
      </c>
      <c r="AP102" s="49">
        <v>2</v>
      </c>
      <c r="AQ102" s="49">
        <v>18</v>
      </c>
      <c r="AR102" s="49">
        <v>0</v>
      </c>
      <c r="AS102" s="49">
        <v>0</v>
      </c>
      <c r="AT102" s="49">
        <v>9</v>
      </c>
      <c r="AU102" s="167">
        <f t="shared" si="26"/>
        <v>11</v>
      </c>
      <c r="AV102" s="49">
        <v>0</v>
      </c>
      <c r="AW102" s="99">
        <v>25.61</v>
      </c>
      <c r="AX102" s="94"/>
      <c r="AY102" s="94" t="s">
        <v>12112</v>
      </c>
      <c r="AZ102" s="100"/>
      <c r="BA102" s="100"/>
      <c r="BB102" s="49">
        <v>1</v>
      </c>
      <c r="BC102" s="159"/>
      <c r="BD102" s="153" t="str">
        <f t="shared" si="27"/>
        <v>13,30 2021.01.29</v>
      </c>
      <c r="BE102" s="153" t="str">
        <f t="shared" si="28"/>
        <v>16,30 2021.01.29</v>
      </c>
      <c r="BF102" s="160" t="str">
        <f t="shared" si="29"/>
        <v>П</v>
      </c>
      <c r="BG102" s="161">
        <f t="shared" si="30"/>
        <v>3</v>
      </c>
      <c r="BH102" s="167">
        <f t="shared" si="31"/>
        <v>20</v>
      </c>
      <c r="BI102" s="162">
        <f t="shared" si="32"/>
        <v>0</v>
      </c>
      <c r="BJ102" s="162">
        <f t="shared" si="33"/>
        <v>2</v>
      </c>
      <c r="BK102" s="162">
        <f t="shared" si="34"/>
        <v>18</v>
      </c>
      <c r="BL102" s="162">
        <f t="shared" si="35"/>
        <v>0</v>
      </c>
      <c r="BM102" s="162">
        <f t="shared" si="36"/>
        <v>0</v>
      </c>
      <c r="BN102" s="162">
        <f t="shared" si="37"/>
        <v>9</v>
      </c>
      <c r="BO102" s="167">
        <f t="shared" si="38"/>
        <v>11</v>
      </c>
      <c r="BP102" s="162">
        <f t="shared" si="39"/>
        <v>0</v>
      </c>
      <c r="BQ102" s="168">
        <f t="shared" si="40"/>
        <v>1</v>
      </c>
      <c r="BT102" s="169">
        <f t="shared" si="41"/>
        <v>0</v>
      </c>
      <c r="BU102" s="169">
        <f t="shared" si="42"/>
        <v>0</v>
      </c>
      <c r="BV102" s="169">
        <f t="shared" si="43"/>
        <v>60</v>
      </c>
      <c r="BW102" s="169">
        <f t="shared" si="44"/>
        <v>20</v>
      </c>
      <c r="BX102" s="170">
        <f t="shared" si="45"/>
        <v>0</v>
      </c>
      <c r="BY102" s="170">
        <f t="shared" si="46"/>
        <v>0</v>
      </c>
      <c r="BZ102" s="170">
        <f t="shared" si="47"/>
        <v>0</v>
      </c>
      <c r="CA102" s="170">
        <f t="shared" si="48"/>
        <v>0</v>
      </c>
      <c r="CB102" s="216"/>
    </row>
    <row r="103" spans="1:80" s="172" customFormat="1" ht="15.75" customHeight="1">
      <c r="A103" s="163" t="s">
        <v>291</v>
      </c>
      <c r="B103" s="163"/>
      <c r="D103" s="163">
        <v>15</v>
      </c>
      <c r="AA103" s="165" t="s">
        <v>83</v>
      </c>
      <c r="AB103" s="166" t="s">
        <v>706</v>
      </c>
      <c r="AC103" s="94" t="s">
        <v>110</v>
      </c>
      <c r="AD103" s="95" t="s">
        <v>314</v>
      </c>
      <c r="AE103" s="94" t="s">
        <v>12113</v>
      </c>
      <c r="AF103" s="96" t="s">
        <v>345</v>
      </c>
      <c r="AG103" s="22" t="s">
        <v>12109</v>
      </c>
      <c r="AH103" s="22" t="s">
        <v>12102</v>
      </c>
      <c r="AI103" s="97" t="s">
        <v>298</v>
      </c>
      <c r="AJ103" s="98">
        <v>2.5</v>
      </c>
      <c r="AK103" s="95" t="s">
        <v>4539</v>
      </c>
      <c r="AL103" s="94"/>
      <c r="AM103" s="94"/>
      <c r="AN103" s="167">
        <f t="shared" si="25"/>
        <v>140</v>
      </c>
      <c r="AO103" s="49">
        <v>0</v>
      </c>
      <c r="AP103" s="49">
        <v>0</v>
      </c>
      <c r="AQ103" s="49">
        <v>140</v>
      </c>
      <c r="AR103" s="49">
        <v>0</v>
      </c>
      <c r="AS103" s="49">
        <v>0</v>
      </c>
      <c r="AT103" s="49">
        <v>3</v>
      </c>
      <c r="AU103" s="167">
        <f t="shared" si="26"/>
        <v>137</v>
      </c>
      <c r="AV103" s="49">
        <v>0</v>
      </c>
      <c r="AW103" s="99">
        <v>130.94</v>
      </c>
      <c r="AX103" s="94"/>
      <c r="AY103" s="94" t="s">
        <v>12114</v>
      </c>
      <c r="AZ103" s="100"/>
      <c r="BA103" s="100"/>
      <c r="BB103" s="49">
        <v>1</v>
      </c>
      <c r="BC103" s="159"/>
      <c r="BD103" s="153" t="str">
        <f t="shared" si="27"/>
        <v>13,30 2021.01.29</v>
      </c>
      <c r="BE103" s="153" t="str">
        <f t="shared" si="28"/>
        <v>16,00 2021.01.29</v>
      </c>
      <c r="BF103" s="160" t="str">
        <f t="shared" si="29"/>
        <v>П</v>
      </c>
      <c r="BG103" s="161">
        <f t="shared" si="30"/>
        <v>2.5</v>
      </c>
      <c r="BH103" s="167">
        <f t="shared" si="31"/>
        <v>140</v>
      </c>
      <c r="BI103" s="162">
        <f t="shared" si="32"/>
        <v>0</v>
      </c>
      <c r="BJ103" s="162">
        <f t="shared" si="33"/>
        <v>0</v>
      </c>
      <c r="BK103" s="162">
        <f t="shared" si="34"/>
        <v>140</v>
      </c>
      <c r="BL103" s="162">
        <f t="shared" si="35"/>
        <v>0</v>
      </c>
      <c r="BM103" s="162">
        <f t="shared" si="36"/>
        <v>0</v>
      </c>
      <c r="BN103" s="162">
        <f t="shared" si="37"/>
        <v>3</v>
      </c>
      <c r="BO103" s="167">
        <f t="shared" si="38"/>
        <v>137</v>
      </c>
      <c r="BP103" s="162">
        <f t="shared" si="39"/>
        <v>0</v>
      </c>
      <c r="BQ103" s="168">
        <f t="shared" si="40"/>
        <v>1</v>
      </c>
      <c r="BT103" s="169">
        <f t="shared" si="41"/>
        <v>0</v>
      </c>
      <c r="BU103" s="169">
        <f t="shared" si="42"/>
        <v>0</v>
      </c>
      <c r="BV103" s="169">
        <f t="shared" si="43"/>
        <v>350</v>
      </c>
      <c r="BW103" s="169">
        <f t="shared" si="44"/>
        <v>140</v>
      </c>
      <c r="BX103" s="170">
        <f t="shared" si="45"/>
        <v>0</v>
      </c>
      <c r="BY103" s="170">
        <f t="shared" si="46"/>
        <v>0</v>
      </c>
      <c r="BZ103" s="170">
        <f t="shared" si="47"/>
        <v>0</v>
      </c>
      <c r="CA103" s="170">
        <f t="shared" si="48"/>
        <v>0</v>
      </c>
      <c r="CB103" s="216"/>
    </row>
    <row r="104" spans="1:80" s="172" customFormat="1" ht="15.75" customHeight="1">
      <c r="A104" s="163" t="s">
        <v>291</v>
      </c>
      <c r="B104" s="163"/>
      <c r="D104" s="163">
        <v>15</v>
      </c>
      <c r="AA104" s="165" t="s">
        <v>83</v>
      </c>
      <c r="AB104" s="166" t="s">
        <v>712</v>
      </c>
      <c r="AC104" s="94" t="s">
        <v>92</v>
      </c>
      <c r="AD104" s="95" t="s">
        <v>314</v>
      </c>
      <c r="AE104" s="94" t="s">
        <v>10288</v>
      </c>
      <c r="AF104" s="96" t="s">
        <v>295</v>
      </c>
      <c r="AG104" s="22" t="s">
        <v>12115</v>
      </c>
      <c r="AH104" s="22" t="s">
        <v>12116</v>
      </c>
      <c r="AI104" s="97" t="s">
        <v>309</v>
      </c>
      <c r="AJ104" s="98">
        <v>1.1200000000000001</v>
      </c>
      <c r="AK104" s="95" t="s">
        <v>10290</v>
      </c>
      <c r="AL104" s="94"/>
      <c r="AM104" s="94"/>
      <c r="AN104" s="167">
        <f t="shared" si="25"/>
        <v>5</v>
      </c>
      <c r="AO104" s="49">
        <v>0</v>
      </c>
      <c r="AP104" s="49">
        <v>0</v>
      </c>
      <c r="AQ104" s="49">
        <v>5</v>
      </c>
      <c r="AR104" s="49">
        <v>0</v>
      </c>
      <c r="AS104" s="49">
        <v>0</v>
      </c>
      <c r="AT104" s="49">
        <v>5</v>
      </c>
      <c r="AU104" s="167">
        <f t="shared" si="26"/>
        <v>0</v>
      </c>
      <c r="AV104" s="49">
        <v>0</v>
      </c>
      <c r="AW104" s="99">
        <v>7.28</v>
      </c>
      <c r="AX104" s="94"/>
      <c r="AY104" s="94" t="s">
        <v>12117</v>
      </c>
      <c r="AZ104" s="100" t="s">
        <v>501</v>
      </c>
      <c r="BA104" s="100" t="s">
        <v>2308</v>
      </c>
      <c r="BB104" s="49">
        <v>1</v>
      </c>
      <c r="BC104" s="159"/>
      <c r="BD104" s="153" t="str">
        <f t="shared" si="27"/>
        <v>08,13 2021.01.30</v>
      </c>
      <c r="BE104" s="153" t="str">
        <f t="shared" si="28"/>
        <v>09,20 2021.01.30</v>
      </c>
      <c r="BF104" s="160" t="str">
        <f t="shared" si="29"/>
        <v>В</v>
      </c>
      <c r="BG104" s="161">
        <f t="shared" si="30"/>
        <v>1.1200000000000001</v>
      </c>
      <c r="BH104" s="167">
        <f t="shared" si="31"/>
        <v>5</v>
      </c>
      <c r="BI104" s="162">
        <f t="shared" si="32"/>
        <v>0</v>
      </c>
      <c r="BJ104" s="162">
        <f t="shared" si="33"/>
        <v>0</v>
      </c>
      <c r="BK104" s="162">
        <f t="shared" si="34"/>
        <v>5</v>
      </c>
      <c r="BL104" s="162">
        <f t="shared" si="35"/>
        <v>0</v>
      </c>
      <c r="BM104" s="162">
        <f t="shared" si="36"/>
        <v>0</v>
      </c>
      <c r="BN104" s="162">
        <f t="shared" si="37"/>
        <v>5</v>
      </c>
      <c r="BO104" s="167">
        <f t="shared" si="38"/>
        <v>0</v>
      </c>
      <c r="BP104" s="162">
        <f t="shared" si="39"/>
        <v>0</v>
      </c>
      <c r="BQ104" s="168">
        <f t="shared" si="40"/>
        <v>1</v>
      </c>
      <c r="BT104" s="169">
        <f t="shared" si="41"/>
        <v>5.6000000000000005</v>
      </c>
      <c r="BU104" s="169">
        <f t="shared" si="42"/>
        <v>5</v>
      </c>
      <c r="BV104" s="169">
        <f t="shared" si="43"/>
        <v>0</v>
      </c>
      <c r="BW104" s="169">
        <f t="shared" si="44"/>
        <v>0</v>
      </c>
      <c r="BX104" s="170">
        <f t="shared" si="45"/>
        <v>0</v>
      </c>
      <c r="BY104" s="170">
        <f t="shared" si="46"/>
        <v>0</v>
      </c>
      <c r="BZ104" s="170">
        <f t="shared" si="47"/>
        <v>0</v>
      </c>
      <c r="CA104" s="170">
        <f t="shared" si="48"/>
        <v>0</v>
      </c>
      <c r="CB104" s="216"/>
    </row>
    <row r="105" spans="1:80" s="172" customFormat="1" ht="15.75" customHeight="1">
      <c r="A105" s="163" t="s">
        <v>291</v>
      </c>
      <c r="B105" s="163"/>
      <c r="D105" s="163">
        <v>15</v>
      </c>
      <c r="AA105" s="165" t="s">
        <v>83</v>
      </c>
      <c r="AB105" s="166" t="s">
        <v>717</v>
      </c>
      <c r="AC105" s="94" t="s">
        <v>92</v>
      </c>
      <c r="AD105" s="95" t="s">
        <v>305</v>
      </c>
      <c r="AE105" s="94" t="s">
        <v>12118</v>
      </c>
      <c r="AF105" s="96" t="s">
        <v>295</v>
      </c>
      <c r="AG105" s="22" t="s">
        <v>12119</v>
      </c>
      <c r="AH105" s="22" t="s">
        <v>12120</v>
      </c>
      <c r="AI105" s="97" t="s">
        <v>309</v>
      </c>
      <c r="AJ105" s="98">
        <v>1.25</v>
      </c>
      <c r="AK105" s="95" t="s">
        <v>12121</v>
      </c>
      <c r="AL105" s="94"/>
      <c r="AM105" s="94"/>
      <c r="AN105" s="167">
        <f t="shared" si="25"/>
        <v>2</v>
      </c>
      <c r="AO105" s="49">
        <v>0</v>
      </c>
      <c r="AP105" s="49">
        <v>0</v>
      </c>
      <c r="AQ105" s="49">
        <v>2</v>
      </c>
      <c r="AR105" s="49">
        <v>0</v>
      </c>
      <c r="AS105" s="49">
        <v>0</v>
      </c>
      <c r="AT105" s="49">
        <v>0</v>
      </c>
      <c r="AU105" s="167">
        <f t="shared" si="26"/>
        <v>2</v>
      </c>
      <c r="AV105" s="49">
        <v>0</v>
      </c>
      <c r="AW105" s="99">
        <v>4.84</v>
      </c>
      <c r="AX105" s="94"/>
      <c r="AY105" s="94" t="s">
        <v>12122</v>
      </c>
      <c r="AZ105" s="100" t="s">
        <v>501</v>
      </c>
      <c r="BA105" s="100" t="s">
        <v>313</v>
      </c>
      <c r="BB105" s="49">
        <v>1</v>
      </c>
      <c r="BC105" s="159"/>
      <c r="BD105" s="153" t="str">
        <f t="shared" si="27"/>
        <v>14,52 2021.01.30</v>
      </c>
      <c r="BE105" s="153" t="str">
        <f t="shared" si="28"/>
        <v>16,07 2021.01.30</v>
      </c>
      <c r="BF105" s="160" t="str">
        <f t="shared" si="29"/>
        <v>В</v>
      </c>
      <c r="BG105" s="161">
        <f t="shared" si="30"/>
        <v>1.25</v>
      </c>
      <c r="BH105" s="167">
        <f t="shared" si="31"/>
        <v>2</v>
      </c>
      <c r="BI105" s="162">
        <f t="shared" si="32"/>
        <v>0</v>
      </c>
      <c r="BJ105" s="162">
        <f t="shared" si="33"/>
        <v>0</v>
      </c>
      <c r="BK105" s="162">
        <f t="shared" si="34"/>
        <v>2</v>
      </c>
      <c r="BL105" s="162">
        <f t="shared" si="35"/>
        <v>0</v>
      </c>
      <c r="BM105" s="162">
        <f t="shared" si="36"/>
        <v>0</v>
      </c>
      <c r="BN105" s="162">
        <f t="shared" si="37"/>
        <v>0</v>
      </c>
      <c r="BO105" s="167">
        <f t="shared" si="38"/>
        <v>2</v>
      </c>
      <c r="BP105" s="162">
        <f t="shared" si="39"/>
        <v>0</v>
      </c>
      <c r="BQ105" s="168">
        <f t="shared" si="40"/>
        <v>1</v>
      </c>
      <c r="BT105" s="169">
        <f t="shared" si="41"/>
        <v>2.5</v>
      </c>
      <c r="BU105" s="169">
        <f t="shared" si="42"/>
        <v>2</v>
      </c>
      <c r="BV105" s="169">
        <f t="shared" si="43"/>
        <v>0</v>
      </c>
      <c r="BW105" s="169">
        <f t="shared" si="44"/>
        <v>0</v>
      </c>
      <c r="BX105" s="170">
        <f t="shared" si="45"/>
        <v>0</v>
      </c>
      <c r="BY105" s="170">
        <f t="shared" si="46"/>
        <v>0</v>
      </c>
      <c r="BZ105" s="170">
        <f t="shared" si="47"/>
        <v>0</v>
      </c>
      <c r="CA105" s="170">
        <f t="shared" si="48"/>
        <v>0</v>
      </c>
      <c r="CB105" s="216"/>
    </row>
    <row r="106" spans="1:80" s="172" customFormat="1" ht="15.75" customHeight="1">
      <c r="A106" s="163" t="s">
        <v>291</v>
      </c>
      <c r="B106" s="163"/>
      <c r="D106" s="163">
        <v>15</v>
      </c>
      <c r="AA106" s="165" t="s">
        <v>83</v>
      </c>
      <c r="AB106" s="166" t="s">
        <v>724</v>
      </c>
      <c r="AC106" s="94" t="s">
        <v>90</v>
      </c>
      <c r="AD106" s="95" t="s">
        <v>305</v>
      </c>
      <c r="AE106" s="94" t="s">
        <v>12123</v>
      </c>
      <c r="AF106" s="96" t="s">
        <v>295</v>
      </c>
      <c r="AG106" s="22" t="s">
        <v>12124</v>
      </c>
      <c r="AH106" s="22" t="s">
        <v>12125</v>
      </c>
      <c r="AI106" s="97" t="s">
        <v>298</v>
      </c>
      <c r="AJ106" s="98">
        <v>7</v>
      </c>
      <c r="AK106" s="95" t="s">
        <v>10769</v>
      </c>
      <c r="AL106" s="94"/>
      <c r="AM106" s="94"/>
      <c r="AN106" s="167">
        <f t="shared" si="25"/>
        <v>22</v>
      </c>
      <c r="AO106" s="49">
        <v>0</v>
      </c>
      <c r="AP106" s="49">
        <v>0</v>
      </c>
      <c r="AQ106" s="49">
        <v>22</v>
      </c>
      <c r="AR106" s="49">
        <v>0</v>
      </c>
      <c r="AS106" s="49">
        <v>0</v>
      </c>
      <c r="AT106" s="49">
        <v>0</v>
      </c>
      <c r="AU106" s="167">
        <f t="shared" si="26"/>
        <v>22</v>
      </c>
      <c r="AV106" s="49">
        <v>0</v>
      </c>
      <c r="AW106" s="99">
        <v>7.41</v>
      </c>
      <c r="AX106" s="94"/>
      <c r="AY106" s="94" t="s">
        <v>12126</v>
      </c>
      <c r="AZ106" s="100"/>
      <c r="BA106" s="100"/>
      <c r="BB106" s="49">
        <v>1</v>
      </c>
      <c r="BC106" s="159"/>
      <c r="BD106" s="153" t="str">
        <f t="shared" si="27"/>
        <v>09,00 2021.02.01</v>
      </c>
      <c r="BE106" s="153" t="str">
        <f t="shared" si="28"/>
        <v>16,00 2021.02.01</v>
      </c>
      <c r="BF106" s="160" t="str">
        <f t="shared" si="29"/>
        <v>П</v>
      </c>
      <c r="BG106" s="161">
        <f t="shared" si="30"/>
        <v>7</v>
      </c>
      <c r="BH106" s="167">
        <f t="shared" si="31"/>
        <v>22</v>
      </c>
      <c r="BI106" s="162">
        <f t="shared" si="32"/>
        <v>0</v>
      </c>
      <c r="BJ106" s="162">
        <f t="shared" si="33"/>
        <v>0</v>
      </c>
      <c r="BK106" s="162">
        <f t="shared" si="34"/>
        <v>22</v>
      </c>
      <c r="BL106" s="162">
        <f t="shared" si="35"/>
        <v>0</v>
      </c>
      <c r="BM106" s="162">
        <f t="shared" si="36"/>
        <v>0</v>
      </c>
      <c r="BN106" s="162">
        <f t="shared" si="37"/>
        <v>0</v>
      </c>
      <c r="BO106" s="167">
        <f t="shared" si="38"/>
        <v>22</v>
      </c>
      <c r="BP106" s="162">
        <f t="shared" si="39"/>
        <v>0</v>
      </c>
      <c r="BQ106" s="168">
        <f t="shared" si="40"/>
        <v>1</v>
      </c>
      <c r="BT106" s="169">
        <f t="shared" si="41"/>
        <v>0</v>
      </c>
      <c r="BU106" s="169">
        <f t="shared" si="42"/>
        <v>0</v>
      </c>
      <c r="BV106" s="169">
        <f t="shared" si="43"/>
        <v>154</v>
      </c>
      <c r="BW106" s="169">
        <f t="shared" si="44"/>
        <v>22</v>
      </c>
      <c r="BX106" s="170">
        <f t="shared" si="45"/>
        <v>0</v>
      </c>
      <c r="BY106" s="170">
        <f t="shared" si="46"/>
        <v>0</v>
      </c>
      <c r="BZ106" s="170">
        <f t="shared" si="47"/>
        <v>0</v>
      </c>
      <c r="CA106" s="170">
        <f t="shared" si="48"/>
        <v>0</v>
      </c>
      <c r="CB106" s="216"/>
    </row>
    <row r="107" spans="1:80" s="172" customFormat="1" ht="15.75" customHeight="1">
      <c r="A107" s="163" t="s">
        <v>291</v>
      </c>
      <c r="B107" s="163"/>
      <c r="D107" s="163">
        <v>15</v>
      </c>
      <c r="AA107" s="165" t="s">
        <v>83</v>
      </c>
      <c r="AB107" s="166" t="s">
        <v>731</v>
      </c>
      <c r="AC107" s="94" t="s">
        <v>108</v>
      </c>
      <c r="AD107" s="95" t="s">
        <v>314</v>
      </c>
      <c r="AE107" s="94" t="s">
        <v>12127</v>
      </c>
      <c r="AF107" s="96" t="s">
        <v>295</v>
      </c>
      <c r="AG107" s="22" t="s">
        <v>12124</v>
      </c>
      <c r="AH107" s="22" t="s">
        <v>12128</v>
      </c>
      <c r="AI107" s="97" t="s">
        <v>298</v>
      </c>
      <c r="AJ107" s="98">
        <v>3</v>
      </c>
      <c r="AK107" s="95" t="s">
        <v>12129</v>
      </c>
      <c r="AL107" s="94"/>
      <c r="AM107" s="94"/>
      <c r="AN107" s="167">
        <f t="shared" si="25"/>
        <v>3</v>
      </c>
      <c r="AO107" s="49">
        <v>0</v>
      </c>
      <c r="AP107" s="49">
        <v>0</v>
      </c>
      <c r="AQ107" s="49">
        <v>3</v>
      </c>
      <c r="AR107" s="49">
        <v>0</v>
      </c>
      <c r="AS107" s="49">
        <v>0</v>
      </c>
      <c r="AT107" s="49">
        <v>1</v>
      </c>
      <c r="AU107" s="167">
        <f t="shared" si="26"/>
        <v>2</v>
      </c>
      <c r="AV107" s="49">
        <v>0</v>
      </c>
      <c r="AW107" s="99">
        <v>5.83</v>
      </c>
      <c r="AX107" s="94"/>
      <c r="AY107" s="94" t="s">
        <v>12130</v>
      </c>
      <c r="AZ107" s="100"/>
      <c r="BA107" s="100"/>
      <c r="BB107" s="49">
        <v>1</v>
      </c>
      <c r="BC107" s="159"/>
      <c r="BD107" s="153" t="str">
        <f t="shared" si="27"/>
        <v>09,00 2021.02.01</v>
      </c>
      <c r="BE107" s="153" t="str">
        <f t="shared" si="28"/>
        <v>12,00 2021.02.01</v>
      </c>
      <c r="BF107" s="160" t="str">
        <f t="shared" si="29"/>
        <v>П</v>
      </c>
      <c r="BG107" s="161">
        <f t="shared" si="30"/>
        <v>3</v>
      </c>
      <c r="BH107" s="167">
        <f t="shared" si="31"/>
        <v>3</v>
      </c>
      <c r="BI107" s="162">
        <f t="shared" si="32"/>
        <v>0</v>
      </c>
      <c r="BJ107" s="162">
        <f t="shared" si="33"/>
        <v>0</v>
      </c>
      <c r="BK107" s="162">
        <f t="shared" si="34"/>
        <v>3</v>
      </c>
      <c r="BL107" s="162">
        <f t="shared" si="35"/>
        <v>0</v>
      </c>
      <c r="BM107" s="162">
        <f t="shared" si="36"/>
        <v>0</v>
      </c>
      <c r="BN107" s="162">
        <f t="shared" si="37"/>
        <v>1</v>
      </c>
      <c r="BO107" s="167">
        <f t="shared" si="38"/>
        <v>2</v>
      </c>
      <c r="BP107" s="162">
        <f t="shared" si="39"/>
        <v>0</v>
      </c>
      <c r="BQ107" s="168">
        <f t="shared" si="40"/>
        <v>1</v>
      </c>
      <c r="BT107" s="169">
        <f t="shared" si="41"/>
        <v>0</v>
      </c>
      <c r="BU107" s="169">
        <f t="shared" si="42"/>
        <v>0</v>
      </c>
      <c r="BV107" s="169">
        <f t="shared" si="43"/>
        <v>9</v>
      </c>
      <c r="BW107" s="169">
        <f t="shared" si="44"/>
        <v>3</v>
      </c>
      <c r="BX107" s="170">
        <f t="shared" si="45"/>
        <v>0</v>
      </c>
      <c r="BY107" s="170">
        <f t="shared" si="46"/>
        <v>0</v>
      </c>
      <c r="BZ107" s="170">
        <f t="shared" si="47"/>
        <v>0</v>
      </c>
      <c r="CA107" s="170">
        <f t="shared" si="48"/>
        <v>0</v>
      </c>
      <c r="CB107" s="216"/>
    </row>
    <row r="108" spans="1:80" s="172" customFormat="1" ht="15.75" customHeight="1">
      <c r="A108" s="163" t="s">
        <v>291</v>
      </c>
      <c r="B108" s="163"/>
      <c r="D108" s="163">
        <v>15</v>
      </c>
      <c r="AA108" s="165" t="s">
        <v>83</v>
      </c>
      <c r="AB108" s="166" t="s">
        <v>737</v>
      </c>
      <c r="AC108" s="94" t="s">
        <v>108</v>
      </c>
      <c r="AD108" s="95" t="s">
        <v>314</v>
      </c>
      <c r="AE108" s="94" t="s">
        <v>12131</v>
      </c>
      <c r="AF108" s="96" t="s">
        <v>295</v>
      </c>
      <c r="AG108" s="22" t="s">
        <v>12132</v>
      </c>
      <c r="AH108" s="22" t="s">
        <v>12133</v>
      </c>
      <c r="AI108" s="97" t="s">
        <v>298</v>
      </c>
      <c r="AJ108" s="98">
        <v>3</v>
      </c>
      <c r="AK108" s="95" t="s">
        <v>12134</v>
      </c>
      <c r="AL108" s="94"/>
      <c r="AM108" s="94"/>
      <c r="AN108" s="167">
        <f t="shared" si="25"/>
        <v>6</v>
      </c>
      <c r="AO108" s="49">
        <v>0</v>
      </c>
      <c r="AP108" s="49">
        <v>0</v>
      </c>
      <c r="AQ108" s="49">
        <v>6</v>
      </c>
      <c r="AR108" s="49">
        <v>0</v>
      </c>
      <c r="AS108" s="49">
        <v>0</v>
      </c>
      <c r="AT108" s="49">
        <v>1</v>
      </c>
      <c r="AU108" s="167">
        <f t="shared" si="26"/>
        <v>5</v>
      </c>
      <c r="AV108" s="49">
        <v>0</v>
      </c>
      <c r="AW108" s="99">
        <v>9.73</v>
      </c>
      <c r="AX108" s="94"/>
      <c r="AY108" s="94" t="s">
        <v>12135</v>
      </c>
      <c r="AZ108" s="100"/>
      <c r="BA108" s="100"/>
      <c r="BB108" s="49">
        <v>1</v>
      </c>
      <c r="BC108" s="159"/>
      <c r="BD108" s="153" t="str">
        <f t="shared" si="27"/>
        <v>13,30 2021.02.01</v>
      </c>
      <c r="BE108" s="153" t="str">
        <f t="shared" si="28"/>
        <v>16,30 2021.02.01</v>
      </c>
      <c r="BF108" s="160" t="str">
        <f t="shared" si="29"/>
        <v>П</v>
      </c>
      <c r="BG108" s="161">
        <f t="shared" si="30"/>
        <v>3</v>
      </c>
      <c r="BH108" s="167">
        <f t="shared" si="31"/>
        <v>6</v>
      </c>
      <c r="BI108" s="162">
        <f t="shared" si="32"/>
        <v>0</v>
      </c>
      <c r="BJ108" s="162">
        <f t="shared" si="33"/>
        <v>0</v>
      </c>
      <c r="BK108" s="162">
        <f t="shared" si="34"/>
        <v>6</v>
      </c>
      <c r="BL108" s="162">
        <f t="shared" si="35"/>
        <v>0</v>
      </c>
      <c r="BM108" s="162">
        <f t="shared" si="36"/>
        <v>0</v>
      </c>
      <c r="BN108" s="162">
        <f t="shared" si="37"/>
        <v>1</v>
      </c>
      <c r="BO108" s="167">
        <f t="shared" si="38"/>
        <v>5</v>
      </c>
      <c r="BP108" s="162">
        <f t="shared" si="39"/>
        <v>0</v>
      </c>
      <c r="BQ108" s="168">
        <f t="shared" si="40"/>
        <v>1</v>
      </c>
      <c r="BT108" s="169">
        <f t="shared" si="41"/>
        <v>0</v>
      </c>
      <c r="BU108" s="169">
        <f t="shared" si="42"/>
        <v>0</v>
      </c>
      <c r="BV108" s="169">
        <f t="shared" si="43"/>
        <v>18</v>
      </c>
      <c r="BW108" s="169">
        <f t="shared" si="44"/>
        <v>6</v>
      </c>
      <c r="BX108" s="170">
        <f t="shared" si="45"/>
        <v>0</v>
      </c>
      <c r="BY108" s="170">
        <f t="shared" si="46"/>
        <v>0</v>
      </c>
      <c r="BZ108" s="170">
        <f t="shared" si="47"/>
        <v>0</v>
      </c>
      <c r="CA108" s="170">
        <f t="shared" si="48"/>
        <v>0</v>
      </c>
      <c r="CB108" s="216"/>
    </row>
    <row r="109" spans="1:80" s="172" customFormat="1" ht="15.75" customHeight="1">
      <c r="A109" s="163" t="s">
        <v>291</v>
      </c>
      <c r="B109" s="163"/>
      <c r="D109" s="163">
        <v>15</v>
      </c>
      <c r="AA109" s="165" t="s">
        <v>83</v>
      </c>
      <c r="AB109" s="166" t="s">
        <v>742</v>
      </c>
      <c r="AC109" s="94" t="s">
        <v>108</v>
      </c>
      <c r="AD109" s="95" t="s">
        <v>314</v>
      </c>
      <c r="AE109" s="94" t="s">
        <v>12136</v>
      </c>
      <c r="AF109" s="96" t="s">
        <v>345</v>
      </c>
      <c r="AG109" s="22" t="s">
        <v>12137</v>
      </c>
      <c r="AH109" s="22" t="s">
        <v>12138</v>
      </c>
      <c r="AI109" s="97" t="s">
        <v>298</v>
      </c>
      <c r="AJ109" s="98">
        <v>4.25</v>
      </c>
      <c r="AK109" s="95" t="s">
        <v>12139</v>
      </c>
      <c r="AL109" s="94"/>
      <c r="AM109" s="94" t="s">
        <v>2701</v>
      </c>
      <c r="AN109" s="167">
        <f t="shared" si="25"/>
        <v>2</v>
      </c>
      <c r="AO109" s="49">
        <v>0</v>
      </c>
      <c r="AP109" s="49">
        <v>1</v>
      </c>
      <c r="AQ109" s="49">
        <v>1</v>
      </c>
      <c r="AR109" s="49">
        <v>0</v>
      </c>
      <c r="AS109" s="49">
        <v>0</v>
      </c>
      <c r="AT109" s="49">
        <v>1</v>
      </c>
      <c r="AU109" s="167">
        <f t="shared" si="26"/>
        <v>1</v>
      </c>
      <c r="AV109" s="49">
        <v>0</v>
      </c>
      <c r="AW109" s="99">
        <v>5.63</v>
      </c>
      <c r="AX109" s="94"/>
      <c r="AY109" s="94" t="s">
        <v>12140</v>
      </c>
      <c r="AZ109" s="100"/>
      <c r="BA109" s="100"/>
      <c r="BB109" s="49">
        <v>1</v>
      </c>
      <c r="BC109" s="159"/>
      <c r="BD109" s="153" t="str">
        <f t="shared" si="27"/>
        <v>08,45 2021.02.02</v>
      </c>
      <c r="BE109" s="153" t="str">
        <f t="shared" si="28"/>
        <v>13,00 2021.02.02</v>
      </c>
      <c r="BF109" s="160" t="str">
        <f t="shared" si="29"/>
        <v>П</v>
      </c>
      <c r="BG109" s="161">
        <f t="shared" si="30"/>
        <v>4.25</v>
      </c>
      <c r="BH109" s="167">
        <f t="shared" si="31"/>
        <v>2</v>
      </c>
      <c r="BI109" s="162">
        <f t="shared" si="32"/>
        <v>0</v>
      </c>
      <c r="BJ109" s="162">
        <f t="shared" si="33"/>
        <v>1</v>
      </c>
      <c r="BK109" s="162">
        <f t="shared" si="34"/>
        <v>1</v>
      </c>
      <c r="BL109" s="162">
        <f t="shared" si="35"/>
        <v>0</v>
      </c>
      <c r="BM109" s="162">
        <f t="shared" si="36"/>
        <v>0</v>
      </c>
      <c r="BN109" s="162">
        <f t="shared" si="37"/>
        <v>1</v>
      </c>
      <c r="BO109" s="167">
        <f t="shared" si="38"/>
        <v>1</v>
      </c>
      <c r="BP109" s="162">
        <f t="shared" si="39"/>
        <v>0</v>
      </c>
      <c r="BQ109" s="168">
        <f t="shared" si="40"/>
        <v>1</v>
      </c>
      <c r="BT109" s="169">
        <f t="shared" si="41"/>
        <v>0</v>
      </c>
      <c r="BU109" s="169">
        <f t="shared" si="42"/>
        <v>0</v>
      </c>
      <c r="BV109" s="169">
        <f t="shared" si="43"/>
        <v>8.5</v>
      </c>
      <c r="BW109" s="169">
        <f t="shared" si="44"/>
        <v>2</v>
      </c>
      <c r="BX109" s="170">
        <f t="shared" si="45"/>
        <v>0</v>
      </c>
      <c r="BY109" s="170">
        <f t="shared" si="46"/>
        <v>0</v>
      </c>
      <c r="BZ109" s="170">
        <f t="shared" si="47"/>
        <v>0</v>
      </c>
      <c r="CA109" s="170">
        <f t="shared" si="48"/>
        <v>0</v>
      </c>
      <c r="CB109" s="216"/>
    </row>
    <row r="110" spans="1:80" s="172" customFormat="1" ht="15.75" customHeight="1">
      <c r="A110" s="163" t="s">
        <v>291</v>
      </c>
      <c r="B110" s="163"/>
      <c r="D110" s="163">
        <v>15</v>
      </c>
      <c r="AA110" s="165" t="s">
        <v>83</v>
      </c>
      <c r="AB110" s="166" t="s">
        <v>749</v>
      </c>
      <c r="AC110" s="94" t="s">
        <v>108</v>
      </c>
      <c r="AD110" s="95" t="s">
        <v>305</v>
      </c>
      <c r="AE110" s="94" t="s">
        <v>11917</v>
      </c>
      <c r="AF110" s="96" t="s">
        <v>345</v>
      </c>
      <c r="AG110" s="22" t="s">
        <v>12137</v>
      </c>
      <c r="AH110" s="22" t="s">
        <v>12141</v>
      </c>
      <c r="AI110" s="97" t="s">
        <v>298</v>
      </c>
      <c r="AJ110" s="98">
        <v>7.75</v>
      </c>
      <c r="AK110" s="95" t="s">
        <v>3864</v>
      </c>
      <c r="AL110" s="94"/>
      <c r="AM110" s="94"/>
      <c r="AN110" s="167">
        <f t="shared" si="25"/>
        <v>5</v>
      </c>
      <c r="AO110" s="49">
        <v>0</v>
      </c>
      <c r="AP110" s="49">
        <v>0</v>
      </c>
      <c r="AQ110" s="49">
        <v>5</v>
      </c>
      <c r="AR110" s="49">
        <v>0</v>
      </c>
      <c r="AS110" s="49">
        <v>0</v>
      </c>
      <c r="AT110" s="49">
        <v>0</v>
      </c>
      <c r="AU110" s="167">
        <f t="shared" si="26"/>
        <v>5</v>
      </c>
      <c r="AV110" s="49">
        <v>0</v>
      </c>
      <c r="AW110" s="99">
        <v>3.56</v>
      </c>
      <c r="AX110" s="94"/>
      <c r="AY110" s="94" t="s">
        <v>12142</v>
      </c>
      <c r="AZ110" s="100"/>
      <c r="BA110" s="100"/>
      <c r="BB110" s="49">
        <v>1</v>
      </c>
      <c r="BC110" s="159"/>
      <c r="BD110" s="153" t="str">
        <f t="shared" si="27"/>
        <v>08,45 2021.02.02</v>
      </c>
      <c r="BE110" s="153" t="str">
        <f t="shared" si="28"/>
        <v>16,30 2021.02.02</v>
      </c>
      <c r="BF110" s="160" t="str">
        <f t="shared" si="29"/>
        <v>П</v>
      </c>
      <c r="BG110" s="161">
        <f t="shared" si="30"/>
        <v>7.75</v>
      </c>
      <c r="BH110" s="167">
        <f t="shared" si="31"/>
        <v>5</v>
      </c>
      <c r="BI110" s="162">
        <f t="shared" si="32"/>
        <v>0</v>
      </c>
      <c r="BJ110" s="162">
        <f t="shared" si="33"/>
        <v>0</v>
      </c>
      <c r="BK110" s="162">
        <f t="shared" si="34"/>
        <v>5</v>
      </c>
      <c r="BL110" s="162">
        <f t="shared" si="35"/>
        <v>0</v>
      </c>
      <c r="BM110" s="162">
        <f t="shared" si="36"/>
        <v>0</v>
      </c>
      <c r="BN110" s="162">
        <f t="shared" si="37"/>
        <v>0</v>
      </c>
      <c r="BO110" s="167">
        <f t="shared" si="38"/>
        <v>5</v>
      </c>
      <c r="BP110" s="162">
        <f t="shared" si="39"/>
        <v>0</v>
      </c>
      <c r="BQ110" s="168">
        <f t="shared" si="40"/>
        <v>1</v>
      </c>
      <c r="BT110" s="169">
        <f t="shared" si="41"/>
        <v>0</v>
      </c>
      <c r="BU110" s="169">
        <f t="shared" si="42"/>
        <v>0</v>
      </c>
      <c r="BV110" s="169">
        <f t="shared" si="43"/>
        <v>38.75</v>
      </c>
      <c r="BW110" s="169">
        <f t="shared" si="44"/>
        <v>5</v>
      </c>
      <c r="BX110" s="170">
        <f t="shared" si="45"/>
        <v>0</v>
      </c>
      <c r="BY110" s="170">
        <f t="shared" si="46"/>
        <v>0</v>
      </c>
      <c r="BZ110" s="170">
        <f t="shared" si="47"/>
        <v>0</v>
      </c>
      <c r="CA110" s="170">
        <f t="shared" si="48"/>
        <v>0</v>
      </c>
      <c r="CB110" s="216"/>
    </row>
    <row r="111" spans="1:80" s="172" customFormat="1" ht="15.75" customHeight="1">
      <c r="A111" s="163" t="s">
        <v>291</v>
      </c>
      <c r="B111" s="163"/>
      <c r="D111" s="163">
        <v>15</v>
      </c>
      <c r="AA111" s="165" t="s">
        <v>83</v>
      </c>
      <c r="AB111" s="166" t="s">
        <v>751</v>
      </c>
      <c r="AC111" s="94" t="s">
        <v>108</v>
      </c>
      <c r="AD111" s="95" t="s">
        <v>314</v>
      </c>
      <c r="AE111" s="94" t="s">
        <v>12143</v>
      </c>
      <c r="AF111" s="96" t="s">
        <v>295</v>
      </c>
      <c r="AG111" s="22" t="s">
        <v>12144</v>
      </c>
      <c r="AH111" s="22" t="s">
        <v>12145</v>
      </c>
      <c r="AI111" s="97" t="s">
        <v>298</v>
      </c>
      <c r="AJ111" s="98">
        <v>2</v>
      </c>
      <c r="AK111" s="95" t="s">
        <v>12146</v>
      </c>
      <c r="AL111" s="94"/>
      <c r="AM111" s="94"/>
      <c r="AN111" s="167">
        <f t="shared" si="25"/>
        <v>9</v>
      </c>
      <c r="AO111" s="49">
        <v>0</v>
      </c>
      <c r="AP111" s="49">
        <v>0</v>
      </c>
      <c r="AQ111" s="49">
        <v>9</v>
      </c>
      <c r="AR111" s="49">
        <v>0</v>
      </c>
      <c r="AS111" s="49">
        <v>0</v>
      </c>
      <c r="AT111" s="49">
        <v>0</v>
      </c>
      <c r="AU111" s="167">
        <f t="shared" si="26"/>
        <v>9</v>
      </c>
      <c r="AV111" s="49">
        <v>0</v>
      </c>
      <c r="AW111" s="99">
        <v>17.82</v>
      </c>
      <c r="AX111" s="94"/>
      <c r="AY111" s="94" t="s">
        <v>12147</v>
      </c>
      <c r="AZ111" s="100"/>
      <c r="BA111" s="100"/>
      <c r="BB111" s="49">
        <v>1</v>
      </c>
      <c r="BC111" s="159"/>
      <c r="BD111" s="153" t="str">
        <f t="shared" si="27"/>
        <v>14,00 2021.02.02</v>
      </c>
      <c r="BE111" s="153" t="str">
        <f t="shared" si="28"/>
        <v>16,00 2021.02.02</v>
      </c>
      <c r="BF111" s="160" t="str">
        <f t="shared" si="29"/>
        <v>П</v>
      </c>
      <c r="BG111" s="161">
        <f t="shared" si="30"/>
        <v>2</v>
      </c>
      <c r="BH111" s="167">
        <f t="shared" si="31"/>
        <v>9</v>
      </c>
      <c r="BI111" s="162">
        <f t="shared" si="32"/>
        <v>0</v>
      </c>
      <c r="BJ111" s="162">
        <f t="shared" si="33"/>
        <v>0</v>
      </c>
      <c r="BK111" s="162">
        <f t="shared" si="34"/>
        <v>9</v>
      </c>
      <c r="BL111" s="162">
        <f t="shared" si="35"/>
        <v>0</v>
      </c>
      <c r="BM111" s="162">
        <f t="shared" si="36"/>
        <v>0</v>
      </c>
      <c r="BN111" s="162">
        <f t="shared" si="37"/>
        <v>0</v>
      </c>
      <c r="BO111" s="167">
        <f t="shared" si="38"/>
        <v>9</v>
      </c>
      <c r="BP111" s="162">
        <f t="shared" si="39"/>
        <v>0</v>
      </c>
      <c r="BQ111" s="168">
        <f t="shared" si="40"/>
        <v>1</v>
      </c>
      <c r="BT111" s="169">
        <f t="shared" si="41"/>
        <v>0</v>
      </c>
      <c r="BU111" s="169">
        <f t="shared" si="42"/>
        <v>0</v>
      </c>
      <c r="BV111" s="169">
        <f t="shared" si="43"/>
        <v>18</v>
      </c>
      <c r="BW111" s="169">
        <f t="shared" si="44"/>
        <v>9</v>
      </c>
      <c r="BX111" s="170">
        <f t="shared" si="45"/>
        <v>0</v>
      </c>
      <c r="BY111" s="170">
        <f t="shared" si="46"/>
        <v>0</v>
      </c>
      <c r="BZ111" s="170">
        <f t="shared" si="47"/>
        <v>0</v>
      </c>
      <c r="CA111" s="170">
        <f t="shared" si="48"/>
        <v>0</v>
      </c>
      <c r="CB111" s="216"/>
    </row>
    <row r="112" spans="1:80" s="172" customFormat="1" ht="15.75" customHeight="1">
      <c r="A112" s="163" t="s">
        <v>291</v>
      </c>
      <c r="B112" s="163"/>
      <c r="D112" s="163">
        <v>15</v>
      </c>
      <c r="AA112" s="165" t="s">
        <v>83</v>
      </c>
      <c r="AB112" s="166" t="s">
        <v>758</v>
      </c>
      <c r="AC112" s="94" t="s">
        <v>108</v>
      </c>
      <c r="AD112" s="95" t="s">
        <v>305</v>
      </c>
      <c r="AE112" s="94" t="s">
        <v>12148</v>
      </c>
      <c r="AF112" s="96" t="s">
        <v>295</v>
      </c>
      <c r="AG112" s="22" t="s">
        <v>12149</v>
      </c>
      <c r="AH112" s="22" t="s">
        <v>12150</v>
      </c>
      <c r="AI112" s="97" t="s">
        <v>309</v>
      </c>
      <c r="AJ112" s="98">
        <v>2.12</v>
      </c>
      <c r="AK112" s="95" t="s">
        <v>12151</v>
      </c>
      <c r="AL112" s="94"/>
      <c r="AM112" s="94"/>
      <c r="AN112" s="167">
        <f t="shared" si="25"/>
        <v>19</v>
      </c>
      <c r="AO112" s="49">
        <v>0</v>
      </c>
      <c r="AP112" s="49">
        <v>0</v>
      </c>
      <c r="AQ112" s="49">
        <v>19</v>
      </c>
      <c r="AR112" s="49">
        <v>0</v>
      </c>
      <c r="AS112" s="49">
        <v>0</v>
      </c>
      <c r="AT112" s="49">
        <v>0</v>
      </c>
      <c r="AU112" s="167">
        <f t="shared" si="26"/>
        <v>19</v>
      </c>
      <c r="AV112" s="49">
        <v>0</v>
      </c>
      <c r="AW112" s="99">
        <v>5.31</v>
      </c>
      <c r="AX112" s="94"/>
      <c r="AY112" s="94" t="s">
        <v>12152</v>
      </c>
      <c r="AZ112" s="100" t="s">
        <v>501</v>
      </c>
      <c r="BA112" s="100" t="s">
        <v>1081</v>
      </c>
      <c r="BB112" s="49">
        <v>1</v>
      </c>
      <c r="BC112" s="159"/>
      <c r="BD112" s="153" t="str">
        <f t="shared" si="27"/>
        <v>08,21 2021.02.03</v>
      </c>
      <c r="BE112" s="153" t="str">
        <f t="shared" si="28"/>
        <v>10,28 2021.02.03</v>
      </c>
      <c r="BF112" s="160" t="str">
        <f t="shared" si="29"/>
        <v>В</v>
      </c>
      <c r="BG112" s="161">
        <f t="shared" si="30"/>
        <v>2.12</v>
      </c>
      <c r="BH112" s="167">
        <f t="shared" si="31"/>
        <v>19</v>
      </c>
      <c r="BI112" s="162">
        <f t="shared" si="32"/>
        <v>0</v>
      </c>
      <c r="BJ112" s="162">
        <f t="shared" si="33"/>
        <v>0</v>
      </c>
      <c r="BK112" s="162">
        <f t="shared" si="34"/>
        <v>19</v>
      </c>
      <c r="BL112" s="162">
        <f t="shared" si="35"/>
        <v>0</v>
      </c>
      <c r="BM112" s="162">
        <f t="shared" si="36"/>
        <v>0</v>
      </c>
      <c r="BN112" s="162">
        <f t="shared" si="37"/>
        <v>0</v>
      </c>
      <c r="BO112" s="167">
        <f t="shared" si="38"/>
        <v>19</v>
      </c>
      <c r="BP112" s="162">
        <f t="shared" si="39"/>
        <v>0</v>
      </c>
      <c r="BQ112" s="168">
        <f t="shared" si="40"/>
        <v>1</v>
      </c>
      <c r="BT112" s="169">
        <f t="shared" si="41"/>
        <v>40.28</v>
      </c>
      <c r="BU112" s="169">
        <f t="shared" si="42"/>
        <v>19</v>
      </c>
      <c r="BV112" s="169">
        <f t="shared" si="43"/>
        <v>0</v>
      </c>
      <c r="BW112" s="169">
        <f t="shared" si="44"/>
        <v>0</v>
      </c>
      <c r="BX112" s="170">
        <f t="shared" si="45"/>
        <v>0</v>
      </c>
      <c r="BY112" s="170">
        <f t="shared" si="46"/>
        <v>0</v>
      </c>
      <c r="BZ112" s="170">
        <f t="shared" si="47"/>
        <v>0</v>
      </c>
      <c r="CA112" s="170">
        <f t="shared" si="48"/>
        <v>0</v>
      </c>
      <c r="CB112" s="216"/>
    </row>
    <row r="113" spans="1:80" s="172" customFormat="1" ht="15.75" customHeight="1">
      <c r="A113" s="163" t="s">
        <v>291</v>
      </c>
      <c r="B113" s="163"/>
      <c r="D113" s="163">
        <v>15</v>
      </c>
      <c r="AA113" s="165" t="s">
        <v>83</v>
      </c>
      <c r="AB113" s="166" t="s">
        <v>766</v>
      </c>
      <c r="AC113" s="94" t="s">
        <v>108</v>
      </c>
      <c r="AD113" s="95" t="s">
        <v>314</v>
      </c>
      <c r="AE113" s="94" t="s">
        <v>12153</v>
      </c>
      <c r="AF113" s="96" t="s">
        <v>408</v>
      </c>
      <c r="AG113" s="22" t="s">
        <v>12154</v>
      </c>
      <c r="AH113" s="22" t="s">
        <v>12155</v>
      </c>
      <c r="AI113" s="97" t="s">
        <v>298</v>
      </c>
      <c r="AJ113" s="98">
        <v>7</v>
      </c>
      <c r="AK113" s="95" t="s">
        <v>12156</v>
      </c>
      <c r="AL113" s="94"/>
      <c r="AM113" s="94"/>
      <c r="AN113" s="167">
        <f t="shared" si="25"/>
        <v>8</v>
      </c>
      <c r="AO113" s="49">
        <v>0</v>
      </c>
      <c r="AP113" s="49">
        <v>0</v>
      </c>
      <c r="AQ113" s="49">
        <v>8</v>
      </c>
      <c r="AR113" s="49">
        <v>0</v>
      </c>
      <c r="AS113" s="49">
        <v>0</v>
      </c>
      <c r="AT113" s="49">
        <v>3</v>
      </c>
      <c r="AU113" s="167">
        <f t="shared" si="26"/>
        <v>5</v>
      </c>
      <c r="AV113" s="49">
        <v>0</v>
      </c>
      <c r="AW113" s="99">
        <v>6.11</v>
      </c>
      <c r="AX113" s="94"/>
      <c r="AY113" s="94" t="s">
        <v>12157</v>
      </c>
      <c r="AZ113" s="100"/>
      <c r="BA113" s="100"/>
      <c r="BB113" s="49">
        <v>1</v>
      </c>
      <c r="BC113" s="159"/>
      <c r="BD113" s="153" t="str">
        <f t="shared" si="27"/>
        <v>09,00 2021.02.03</v>
      </c>
      <c r="BE113" s="153" t="str">
        <f t="shared" si="28"/>
        <v>16,00 2021.02.03</v>
      </c>
      <c r="BF113" s="160" t="str">
        <f t="shared" si="29"/>
        <v>П</v>
      </c>
      <c r="BG113" s="161">
        <f t="shared" si="30"/>
        <v>7</v>
      </c>
      <c r="BH113" s="167">
        <f t="shared" si="31"/>
        <v>8</v>
      </c>
      <c r="BI113" s="162">
        <f t="shared" si="32"/>
        <v>0</v>
      </c>
      <c r="BJ113" s="162">
        <f t="shared" si="33"/>
        <v>0</v>
      </c>
      <c r="BK113" s="162">
        <f t="shared" si="34"/>
        <v>8</v>
      </c>
      <c r="BL113" s="162">
        <f t="shared" si="35"/>
        <v>0</v>
      </c>
      <c r="BM113" s="162">
        <f t="shared" si="36"/>
        <v>0</v>
      </c>
      <c r="BN113" s="162">
        <f t="shared" si="37"/>
        <v>3</v>
      </c>
      <c r="BO113" s="167">
        <f t="shared" si="38"/>
        <v>5</v>
      </c>
      <c r="BP113" s="162">
        <f t="shared" si="39"/>
        <v>0</v>
      </c>
      <c r="BQ113" s="168">
        <f t="shared" si="40"/>
        <v>1</v>
      </c>
      <c r="BT113" s="169">
        <f t="shared" si="41"/>
        <v>0</v>
      </c>
      <c r="BU113" s="169">
        <f t="shared" si="42"/>
        <v>0</v>
      </c>
      <c r="BV113" s="169">
        <f t="shared" si="43"/>
        <v>56</v>
      </c>
      <c r="BW113" s="169">
        <f t="shared" si="44"/>
        <v>8</v>
      </c>
      <c r="BX113" s="170">
        <f t="shared" si="45"/>
        <v>0</v>
      </c>
      <c r="BY113" s="170">
        <f t="shared" si="46"/>
        <v>0</v>
      </c>
      <c r="BZ113" s="170">
        <f t="shared" si="47"/>
        <v>0</v>
      </c>
      <c r="CA113" s="170">
        <f t="shared" si="48"/>
        <v>0</v>
      </c>
      <c r="CB113" s="216"/>
    </row>
    <row r="114" spans="1:80" s="172" customFormat="1" ht="15.75" customHeight="1">
      <c r="A114" s="163" t="s">
        <v>291</v>
      </c>
      <c r="B114" s="163"/>
      <c r="D114" s="163">
        <v>15</v>
      </c>
      <c r="AA114" s="165" t="s">
        <v>83</v>
      </c>
      <c r="AB114" s="166" t="s">
        <v>774</v>
      </c>
      <c r="AC114" s="94" t="s">
        <v>92</v>
      </c>
      <c r="AD114" s="95" t="s">
        <v>314</v>
      </c>
      <c r="AE114" s="94" t="s">
        <v>12158</v>
      </c>
      <c r="AF114" s="96" t="s">
        <v>295</v>
      </c>
      <c r="AG114" s="22" t="s">
        <v>12154</v>
      </c>
      <c r="AH114" s="22" t="s">
        <v>12159</v>
      </c>
      <c r="AI114" s="97" t="s">
        <v>298</v>
      </c>
      <c r="AJ114" s="98">
        <v>3</v>
      </c>
      <c r="AK114" s="95" t="s">
        <v>12160</v>
      </c>
      <c r="AL114" s="94"/>
      <c r="AM114" s="94"/>
      <c r="AN114" s="167">
        <f t="shared" si="25"/>
        <v>2</v>
      </c>
      <c r="AO114" s="49">
        <v>0</v>
      </c>
      <c r="AP114" s="49">
        <v>0</v>
      </c>
      <c r="AQ114" s="49">
        <v>2</v>
      </c>
      <c r="AR114" s="49">
        <v>0</v>
      </c>
      <c r="AS114" s="49">
        <v>0</v>
      </c>
      <c r="AT114" s="49">
        <v>0</v>
      </c>
      <c r="AU114" s="167">
        <f t="shared" si="26"/>
        <v>2</v>
      </c>
      <c r="AV114" s="49">
        <v>0</v>
      </c>
      <c r="AW114" s="99">
        <v>0.64</v>
      </c>
      <c r="AX114" s="94"/>
      <c r="AY114" s="94" t="s">
        <v>12161</v>
      </c>
      <c r="AZ114" s="100"/>
      <c r="BA114" s="100"/>
      <c r="BB114" s="49">
        <v>1</v>
      </c>
      <c r="BC114" s="159"/>
      <c r="BD114" s="153" t="str">
        <f t="shared" si="27"/>
        <v>09,00 2021.02.03</v>
      </c>
      <c r="BE114" s="153" t="str">
        <f t="shared" si="28"/>
        <v>12,00 2021.02.03</v>
      </c>
      <c r="BF114" s="160" t="str">
        <f t="shared" si="29"/>
        <v>П</v>
      </c>
      <c r="BG114" s="161">
        <f t="shared" si="30"/>
        <v>3</v>
      </c>
      <c r="BH114" s="167">
        <f t="shared" si="31"/>
        <v>2</v>
      </c>
      <c r="BI114" s="162">
        <f t="shared" si="32"/>
        <v>0</v>
      </c>
      <c r="BJ114" s="162">
        <f t="shared" si="33"/>
        <v>0</v>
      </c>
      <c r="BK114" s="162">
        <f t="shared" si="34"/>
        <v>2</v>
      </c>
      <c r="BL114" s="162">
        <f t="shared" si="35"/>
        <v>0</v>
      </c>
      <c r="BM114" s="162">
        <f t="shared" si="36"/>
        <v>0</v>
      </c>
      <c r="BN114" s="162">
        <f t="shared" si="37"/>
        <v>0</v>
      </c>
      <c r="BO114" s="167">
        <f t="shared" si="38"/>
        <v>2</v>
      </c>
      <c r="BP114" s="162">
        <f t="shared" si="39"/>
        <v>0</v>
      </c>
      <c r="BQ114" s="168">
        <f t="shared" si="40"/>
        <v>1</v>
      </c>
      <c r="BT114" s="169">
        <f t="shared" si="41"/>
        <v>0</v>
      </c>
      <c r="BU114" s="169">
        <f t="shared" si="42"/>
        <v>0</v>
      </c>
      <c r="BV114" s="169">
        <f t="shared" si="43"/>
        <v>6</v>
      </c>
      <c r="BW114" s="169">
        <f t="shared" si="44"/>
        <v>2</v>
      </c>
      <c r="BX114" s="170">
        <f t="shared" si="45"/>
        <v>0</v>
      </c>
      <c r="BY114" s="170">
        <f t="shared" si="46"/>
        <v>0</v>
      </c>
      <c r="BZ114" s="170">
        <f t="shared" si="47"/>
        <v>0</v>
      </c>
      <c r="CA114" s="170">
        <f t="shared" si="48"/>
        <v>0</v>
      </c>
      <c r="CB114" s="216"/>
    </row>
    <row r="115" spans="1:80" s="172" customFormat="1" ht="15.75" customHeight="1">
      <c r="A115" s="163" t="s">
        <v>291</v>
      </c>
      <c r="B115" s="163"/>
      <c r="D115" s="163">
        <v>15</v>
      </c>
      <c r="AA115" s="165" t="s">
        <v>83</v>
      </c>
      <c r="AB115" s="166" t="s">
        <v>781</v>
      </c>
      <c r="AC115" s="94" t="s">
        <v>92</v>
      </c>
      <c r="AD115" s="95" t="s">
        <v>314</v>
      </c>
      <c r="AE115" s="94" t="s">
        <v>12162</v>
      </c>
      <c r="AF115" s="96" t="s">
        <v>295</v>
      </c>
      <c r="AG115" s="22" t="s">
        <v>12163</v>
      </c>
      <c r="AH115" s="22" t="s">
        <v>12164</v>
      </c>
      <c r="AI115" s="97" t="s">
        <v>298</v>
      </c>
      <c r="AJ115" s="98">
        <v>3</v>
      </c>
      <c r="AK115" s="95" t="s">
        <v>12165</v>
      </c>
      <c r="AL115" s="94"/>
      <c r="AM115" s="94"/>
      <c r="AN115" s="167">
        <f t="shared" si="25"/>
        <v>14</v>
      </c>
      <c r="AO115" s="49">
        <v>0</v>
      </c>
      <c r="AP115" s="49">
        <v>0</v>
      </c>
      <c r="AQ115" s="49">
        <v>14</v>
      </c>
      <c r="AR115" s="49">
        <v>0</v>
      </c>
      <c r="AS115" s="49">
        <v>0</v>
      </c>
      <c r="AT115" s="49">
        <v>3</v>
      </c>
      <c r="AU115" s="167">
        <f t="shared" si="26"/>
        <v>11</v>
      </c>
      <c r="AV115" s="49">
        <v>0</v>
      </c>
      <c r="AW115" s="99">
        <v>68.92</v>
      </c>
      <c r="AX115" s="94"/>
      <c r="AY115" s="94" t="s">
        <v>12166</v>
      </c>
      <c r="AZ115" s="100"/>
      <c r="BA115" s="100"/>
      <c r="BB115" s="49">
        <v>1</v>
      </c>
      <c r="BC115" s="159"/>
      <c r="BD115" s="153" t="str">
        <f t="shared" si="27"/>
        <v>14,00 2021.02.03</v>
      </c>
      <c r="BE115" s="153" t="str">
        <f t="shared" si="28"/>
        <v>17,00 2021.02.03</v>
      </c>
      <c r="BF115" s="160" t="str">
        <f t="shared" si="29"/>
        <v>П</v>
      </c>
      <c r="BG115" s="161">
        <f t="shared" si="30"/>
        <v>3</v>
      </c>
      <c r="BH115" s="167">
        <f t="shared" si="31"/>
        <v>14</v>
      </c>
      <c r="BI115" s="162">
        <f t="shared" si="32"/>
        <v>0</v>
      </c>
      <c r="BJ115" s="162">
        <f t="shared" si="33"/>
        <v>0</v>
      </c>
      <c r="BK115" s="162">
        <f t="shared" si="34"/>
        <v>14</v>
      </c>
      <c r="BL115" s="162">
        <f t="shared" si="35"/>
        <v>0</v>
      </c>
      <c r="BM115" s="162">
        <f t="shared" si="36"/>
        <v>0</v>
      </c>
      <c r="BN115" s="162">
        <f t="shared" si="37"/>
        <v>3</v>
      </c>
      <c r="BO115" s="167">
        <f t="shared" si="38"/>
        <v>11</v>
      </c>
      <c r="BP115" s="162">
        <f t="shared" si="39"/>
        <v>0</v>
      </c>
      <c r="BQ115" s="168">
        <f t="shared" si="40"/>
        <v>1</v>
      </c>
      <c r="BT115" s="169">
        <f t="shared" si="41"/>
        <v>0</v>
      </c>
      <c r="BU115" s="169">
        <f t="shared" si="42"/>
        <v>0</v>
      </c>
      <c r="BV115" s="169">
        <f t="shared" si="43"/>
        <v>42</v>
      </c>
      <c r="BW115" s="169">
        <f t="shared" si="44"/>
        <v>14</v>
      </c>
      <c r="BX115" s="170">
        <f t="shared" si="45"/>
        <v>0</v>
      </c>
      <c r="BY115" s="170">
        <f t="shared" si="46"/>
        <v>0</v>
      </c>
      <c r="BZ115" s="170">
        <f t="shared" si="47"/>
        <v>0</v>
      </c>
      <c r="CA115" s="170">
        <f t="shared" si="48"/>
        <v>0</v>
      </c>
      <c r="CB115" s="216"/>
    </row>
    <row r="116" spans="1:80" s="172" customFormat="1" ht="15.75" customHeight="1">
      <c r="A116" s="163" t="s">
        <v>291</v>
      </c>
      <c r="B116" s="163"/>
      <c r="D116" s="163">
        <v>15</v>
      </c>
      <c r="AA116" s="165" t="s">
        <v>83</v>
      </c>
      <c r="AB116" s="166" t="s">
        <v>787</v>
      </c>
      <c r="AC116" s="94" t="s">
        <v>108</v>
      </c>
      <c r="AD116" s="95" t="s">
        <v>314</v>
      </c>
      <c r="AE116" s="94" t="s">
        <v>12167</v>
      </c>
      <c r="AF116" s="96" t="s">
        <v>408</v>
      </c>
      <c r="AG116" s="22" t="s">
        <v>12168</v>
      </c>
      <c r="AH116" s="22" t="s">
        <v>12169</v>
      </c>
      <c r="AI116" s="97" t="s">
        <v>298</v>
      </c>
      <c r="AJ116" s="98">
        <v>3</v>
      </c>
      <c r="AK116" s="95" t="s">
        <v>1186</v>
      </c>
      <c r="AL116" s="94"/>
      <c r="AM116" s="94"/>
      <c r="AN116" s="167">
        <f t="shared" si="25"/>
        <v>1</v>
      </c>
      <c r="AO116" s="49">
        <v>0</v>
      </c>
      <c r="AP116" s="49">
        <v>0</v>
      </c>
      <c r="AQ116" s="49">
        <v>1</v>
      </c>
      <c r="AR116" s="49">
        <v>0</v>
      </c>
      <c r="AS116" s="49">
        <v>0</v>
      </c>
      <c r="AT116" s="49">
        <v>1</v>
      </c>
      <c r="AU116" s="167">
        <f t="shared" si="26"/>
        <v>0</v>
      </c>
      <c r="AV116" s="49">
        <v>0</v>
      </c>
      <c r="AW116" s="99">
        <v>0.56000000000000005</v>
      </c>
      <c r="AX116" s="94"/>
      <c r="AY116" s="94" t="s">
        <v>12170</v>
      </c>
      <c r="AZ116" s="100"/>
      <c r="BA116" s="100"/>
      <c r="BB116" s="49">
        <v>1</v>
      </c>
      <c r="BC116" s="159"/>
      <c r="BD116" s="153" t="str">
        <f t="shared" si="27"/>
        <v>09,00 2021.02.04</v>
      </c>
      <c r="BE116" s="153" t="str">
        <f t="shared" si="28"/>
        <v>12,00 2021.02.04</v>
      </c>
      <c r="BF116" s="160" t="str">
        <f t="shared" si="29"/>
        <v>П</v>
      </c>
      <c r="BG116" s="161">
        <f t="shared" si="30"/>
        <v>3</v>
      </c>
      <c r="BH116" s="167">
        <f t="shared" si="31"/>
        <v>1</v>
      </c>
      <c r="BI116" s="162">
        <f t="shared" si="32"/>
        <v>0</v>
      </c>
      <c r="BJ116" s="162">
        <f t="shared" si="33"/>
        <v>0</v>
      </c>
      <c r="BK116" s="162">
        <f t="shared" si="34"/>
        <v>1</v>
      </c>
      <c r="BL116" s="162">
        <f t="shared" si="35"/>
        <v>0</v>
      </c>
      <c r="BM116" s="162">
        <f t="shared" si="36"/>
        <v>0</v>
      </c>
      <c r="BN116" s="162">
        <f t="shared" si="37"/>
        <v>1</v>
      </c>
      <c r="BO116" s="167">
        <f t="shared" si="38"/>
        <v>0</v>
      </c>
      <c r="BP116" s="162">
        <f t="shared" si="39"/>
        <v>0</v>
      </c>
      <c r="BQ116" s="168">
        <f t="shared" si="40"/>
        <v>1</v>
      </c>
      <c r="BT116" s="169">
        <f t="shared" si="41"/>
        <v>0</v>
      </c>
      <c r="BU116" s="169">
        <f t="shared" si="42"/>
        <v>0</v>
      </c>
      <c r="BV116" s="169">
        <f t="shared" si="43"/>
        <v>3</v>
      </c>
      <c r="BW116" s="169">
        <f t="shared" si="44"/>
        <v>1</v>
      </c>
      <c r="BX116" s="170">
        <f t="shared" si="45"/>
        <v>0</v>
      </c>
      <c r="BY116" s="170">
        <f t="shared" si="46"/>
        <v>0</v>
      </c>
      <c r="BZ116" s="170">
        <f t="shared" si="47"/>
        <v>0</v>
      </c>
      <c r="CA116" s="170">
        <f t="shared" si="48"/>
        <v>0</v>
      </c>
      <c r="CB116" s="216"/>
    </row>
    <row r="117" spans="1:80" s="172" customFormat="1" ht="15.75" customHeight="1">
      <c r="A117" s="163" t="s">
        <v>291</v>
      </c>
      <c r="B117" s="163"/>
      <c r="D117" s="163">
        <v>15</v>
      </c>
      <c r="AA117" s="165" t="s">
        <v>83</v>
      </c>
      <c r="AB117" s="166" t="s">
        <v>793</v>
      </c>
      <c r="AC117" s="94" t="s">
        <v>92</v>
      </c>
      <c r="AD117" s="95" t="s">
        <v>305</v>
      </c>
      <c r="AE117" s="94" t="s">
        <v>12171</v>
      </c>
      <c r="AF117" s="96" t="s">
        <v>295</v>
      </c>
      <c r="AG117" s="22" t="s">
        <v>12168</v>
      </c>
      <c r="AH117" s="22" t="s">
        <v>12172</v>
      </c>
      <c r="AI117" s="97" t="s">
        <v>298</v>
      </c>
      <c r="AJ117" s="98">
        <v>7</v>
      </c>
      <c r="AK117" s="95" t="s">
        <v>12173</v>
      </c>
      <c r="AL117" s="94"/>
      <c r="AM117" s="94"/>
      <c r="AN117" s="167">
        <f t="shared" si="25"/>
        <v>1</v>
      </c>
      <c r="AO117" s="49">
        <v>0</v>
      </c>
      <c r="AP117" s="49">
        <v>0</v>
      </c>
      <c r="AQ117" s="49">
        <v>1</v>
      </c>
      <c r="AR117" s="49">
        <v>0</v>
      </c>
      <c r="AS117" s="49">
        <v>0</v>
      </c>
      <c r="AT117" s="49">
        <v>0</v>
      </c>
      <c r="AU117" s="167">
        <f t="shared" si="26"/>
        <v>1</v>
      </c>
      <c r="AV117" s="49">
        <v>0</v>
      </c>
      <c r="AW117" s="99">
        <v>1.91</v>
      </c>
      <c r="AX117" s="94"/>
      <c r="AY117" s="94" t="s">
        <v>12174</v>
      </c>
      <c r="AZ117" s="100"/>
      <c r="BA117" s="100"/>
      <c r="BB117" s="49">
        <v>1</v>
      </c>
      <c r="BC117" s="159"/>
      <c r="BD117" s="153" t="str">
        <f t="shared" si="27"/>
        <v>09,00 2021.02.04</v>
      </c>
      <c r="BE117" s="153" t="str">
        <f t="shared" si="28"/>
        <v>16,00 2021.02.04</v>
      </c>
      <c r="BF117" s="160" t="str">
        <f t="shared" si="29"/>
        <v>П</v>
      </c>
      <c r="BG117" s="161">
        <f t="shared" si="30"/>
        <v>7</v>
      </c>
      <c r="BH117" s="167">
        <f t="shared" si="31"/>
        <v>1</v>
      </c>
      <c r="BI117" s="162">
        <f t="shared" si="32"/>
        <v>0</v>
      </c>
      <c r="BJ117" s="162">
        <f t="shared" si="33"/>
        <v>0</v>
      </c>
      <c r="BK117" s="162">
        <f t="shared" si="34"/>
        <v>1</v>
      </c>
      <c r="BL117" s="162">
        <f t="shared" si="35"/>
        <v>0</v>
      </c>
      <c r="BM117" s="162">
        <f t="shared" si="36"/>
        <v>0</v>
      </c>
      <c r="BN117" s="162">
        <f t="shared" si="37"/>
        <v>0</v>
      </c>
      <c r="BO117" s="167">
        <f t="shared" si="38"/>
        <v>1</v>
      </c>
      <c r="BP117" s="162">
        <f t="shared" si="39"/>
        <v>0</v>
      </c>
      <c r="BQ117" s="168">
        <f t="shared" si="40"/>
        <v>1</v>
      </c>
      <c r="BT117" s="169">
        <f t="shared" si="41"/>
        <v>0</v>
      </c>
      <c r="BU117" s="169">
        <f t="shared" si="42"/>
        <v>0</v>
      </c>
      <c r="BV117" s="169">
        <f t="shared" si="43"/>
        <v>7</v>
      </c>
      <c r="BW117" s="169">
        <f t="shared" si="44"/>
        <v>1</v>
      </c>
      <c r="BX117" s="170">
        <f t="shared" si="45"/>
        <v>0</v>
      </c>
      <c r="BY117" s="170">
        <f t="shared" si="46"/>
        <v>0</v>
      </c>
      <c r="BZ117" s="170">
        <f t="shared" si="47"/>
        <v>0</v>
      </c>
      <c r="CA117" s="170">
        <f t="shared" si="48"/>
        <v>0</v>
      </c>
      <c r="CB117" s="216"/>
    </row>
    <row r="118" spans="1:80" s="172" customFormat="1" ht="15.75" customHeight="1">
      <c r="A118" s="163" t="s">
        <v>291</v>
      </c>
      <c r="B118" s="163"/>
      <c r="D118" s="163">
        <v>15</v>
      </c>
      <c r="AA118" s="165" t="s">
        <v>83</v>
      </c>
      <c r="AB118" s="166" t="s">
        <v>800</v>
      </c>
      <c r="AC118" s="94" t="s">
        <v>90</v>
      </c>
      <c r="AD118" s="95" t="s">
        <v>314</v>
      </c>
      <c r="AE118" s="94" t="s">
        <v>12175</v>
      </c>
      <c r="AF118" s="96" t="s">
        <v>295</v>
      </c>
      <c r="AG118" s="22" t="s">
        <v>12168</v>
      </c>
      <c r="AH118" s="22" t="s">
        <v>12169</v>
      </c>
      <c r="AI118" s="97" t="s">
        <v>298</v>
      </c>
      <c r="AJ118" s="98">
        <v>3</v>
      </c>
      <c r="AK118" s="95" t="s">
        <v>12176</v>
      </c>
      <c r="AL118" s="94"/>
      <c r="AM118" s="94"/>
      <c r="AN118" s="167">
        <f t="shared" si="25"/>
        <v>32</v>
      </c>
      <c r="AO118" s="49">
        <v>0</v>
      </c>
      <c r="AP118" s="49">
        <v>0</v>
      </c>
      <c r="AQ118" s="49">
        <v>30</v>
      </c>
      <c r="AR118" s="49">
        <v>0</v>
      </c>
      <c r="AS118" s="49">
        <v>0</v>
      </c>
      <c r="AT118" s="49">
        <v>2</v>
      </c>
      <c r="AU118" s="167">
        <f t="shared" si="26"/>
        <v>28</v>
      </c>
      <c r="AV118" s="49">
        <v>2</v>
      </c>
      <c r="AW118" s="99">
        <v>84.66</v>
      </c>
      <c r="AX118" s="94" t="s">
        <v>427</v>
      </c>
      <c r="AY118" s="94" t="s">
        <v>12177</v>
      </c>
      <c r="AZ118" s="100"/>
      <c r="BA118" s="100"/>
      <c r="BB118" s="49">
        <v>1</v>
      </c>
      <c r="BC118" s="159"/>
      <c r="BD118" s="153" t="str">
        <f t="shared" si="27"/>
        <v>09,00 2021.02.04</v>
      </c>
      <c r="BE118" s="153" t="str">
        <f t="shared" si="28"/>
        <v>12,00 2021.02.04</v>
      </c>
      <c r="BF118" s="160" t="str">
        <f t="shared" si="29"/>
        <v>П</v>
      </c>
      <c r="BG118" s="161">
        <f t="shared" si="30"/>
        <v>3</v>
      </c>
      <c r="BH118" s="167">
        <f t="shared" si="31"/>
        <v>32</v>
      </c>
      <c r="BI118" s="162">
        <f t="shared" si="32"/>
        <v>0</v>
      </c>
      <c r="BJ118" s="162">
        <f t="shared" si="33"/>
        <v>0</v>
      </c>
      <c r="BK118" s="162">
        <f t="shared" si="34"/>
        <v>30</v>
      </c>
      <c r="BL118" s="162">
        <f t="shared" si="35"/>
        <v>0</v>
      </c>
      <c r="BM118" s="162">
        <f t="shared" si="36"/>
        <v>0</v>
      </c>
      <c r="BN118" s="162">
        <f t="shared" si="37"/>
        <v>2</v>
      </c>
      <c r="BO118" s="167">
        <f t="shared" si="38"/>
        <v>28</v>
      </c>
      <c r="BP118" s="162">
        <f t="shared" si="39"/>
        <v>2</v>
      </c>
      <c r="BQ118" s="168">
        <f t="shared" si="40"/>
        <v>1</v>
      </c>
      <c r="BT118" s="169">
        <f t="shared" si="41"/>
        <v>0</v>
      </c>
      <c r="BU118" s="169">
        <f t="shared" si="42"/>
        <v>0</v>
      </c>
      <c r="BV118" s="169">
        <f t="shared" si="43"/>
        <v>96</v>
      </c>
      <c r="BW118" s="169">
        <f t="shared" si="44"/>
        <v>32</v>
      </c>
      <c r="BX118" s="170">
        <f t="shared" si="45"/>
        <v>0</v>
      </c>
      <c r="BY118" s="170">
        <f t="shared" si="46"/>
        <v>0</v>
      </c>
      <c r="BZ118" s="170">
        <f t="shared" si="47"/>
        <v>0</v>
      </c>
      <c r="CA118" s="170">
        <f t="shared" si="48"/>
        <v>0</v>
      </c>
      <c r="CB118" s="216"/>
    </row>
    <row r="119" spans="1:80" s="172" customFormat="1" ht="15.75" customHeight="1">
      <c r="A119" s="163" t="s">
        <v>291</v>
      </c>
      <c r="B119" s="163"/>
      <c r="D119" s="163">
        <v>15</v>
      </c>
      <c r="AA119" s="165" t="s">
        <v>83</v>
      </c>
      <c r="AB119" s="166" t="s">
        <v>806</v>
      </c>
      <c r="AC119" s="94" t="s">
        <v>110</v>
      </c>
      <c r="AD119" s="95" t="s">
        <v>314</v>
      </c>
      <c r="AE119" s="94" t="s">
        <v>12178</v>
      </c>
      <c r="AF119" s="96" t="s">
        <v>295</v>
      </c>
      <c r="AG119" s="22" t="s">
        <v>12168</v>
      </c>
      <c r="AH119" s="22" t="s">
        <v>12172</v>
      </c>
      <c r="AI119" s="97" t="s">
        <v>298</v>
      </c>
      <c r="AJ119" s="98">
        <v>7</v>
      </c>
      <c r="AK119" s="95" t="s">
        <v>12179</v>
      </c>
      <c r="AL119" s="94"/>
      <c r="AM119" s="94"/>
      <c r="AN119" s="167">
        <f t="shared" si="25"/>
        <v>5</v>
      </c>
      <c r="AO119" s="49">
        <v>0</v>
      </c>
      <c r="AP119" s="49">
        <v>0</v>
      </c>
      <c r="AQ119" s="49">
        <v>5</v>
      </c>
      <c r="AR119" s="49">
        <v>0</v>
      </c>
      <c r="AS119" s="49">
        <v>0</v>
      </c>
      <c r="AT119" s="49">
        <v>3</v>
      </c>
      <c r="AU119" s="167">
        <f t="shared" si="26"/>
        <v>2</v>
      </c>
      <c r="AV119" s="49">
        <v>0</v>
      </c>
      <c r="AW119" s="99">
        <v>2.4500000000000002</v>
      </c>
      <c r="AX119" s="94"/>
      <c r="AY119" s="94" t="s">
        <v>12180</v>
      </c>
      <c r="AZ119" s="100"/>
      <c r="BA119" s="100"/>
      <c r="BB119" s="49">
        <v>1</v>
      </c>
      <c r="BC119" s="159"/>
      <c r="BD119" s="153" t="str">
        <f t="shared" si="27"/>
        <v>09,00 2021.02.04</v>
      </c>
      <c r="BE119" s="153" t="str">
        <f t="shared" si="28"/>
        <v>16,00 2021.02.04</v>
      </c>
      <c r="BF119" s="160" t="str">
        <f t="shared" si="29"/>
        <v>П</v>
      </c>
      <c r="BG119" s="161">
        <f t="shared" si="30"/>
        <v>7</v>
      </c>
      <c r="BH119" s="167">
        <f t="shared" si="31"/>
        <v>5</v>
      </c>
      <c r="BI119" s="162">
        <f t="shared" si="32"/>
        <v>0</v>
      </c>
      <c r="BJ119" s="162">
        <f t="shared" si="33"/>
        <v>0</v>
      </c>
      <c r="BK119" s="162">
        <f t="shared" si="34"/>
        <v>5</v>
      </c>
      <c r="BL119" s="162">
        <f t="shared" si="35"/>
        <v>0</v>
      </c>
      <c r="BM119" s="162">
        <f t="shared" si="36"/>
        <v>0</v>
      </c>
      <c r="BN119" s="162">
        <f t="shared" si="37"/>
        <v>3</v>
      </c>
      <c r="BO119" s="167">
        <f t="shared" si="38"/>
        <v>2</v>
      </c>
      <c r="BP119" s="162">
        <f t="shared" si="39"/>
        <v>0</v>
      </c>
      <c r="BQ119" s="168">
        <f t="shared" si="40"/>
        <v>1</v>
      </c>
      <c r="BT119" s="169">
        <f t="shared" si="41"/>
        <v>0</v>
      </c>
      <c r="BU119" s="169">
        <f t="shared" si="42"/>
        <v>0</v>
      </c>
      <c r="BV119" s="169">
        <f t="shared" si="43"/>
        <v>35</v>
      </c>
      <c r="BW119" s="169">
        <f t="shared" si="44"/>
        <v>5</v>
      </c>
      <c r="BX119" s="170">
        <f t="shared" si="45"/>
        <v>0</v>
      </c>
      <c r="BY119" s="170">
        <f t="shared" si="46"/>
        <v>0</v>
      </c>
      <c r="BZ119" s="170">
        <f t="shared" si="47"/>
        <v>0</v>
      </c>
      <c r="CA119" s="170">
        <f t="shared" si="48"/>
        <v>0</v>
      </c>
      <c r="CB119" s="216"/>
    </row>
    <row r="120" spans="1:80" s="172" customFormat="1" ht="15.75" customHeight="1">
      <c r="A120" s="163" t="s">
        <v>291</v>
      </c>
      <c r="B120" s="163"/>
      <c r="D120" s="163">
        <v>15</v>
      </c>
      <c r="AA120" s="165" t="s">
        <v>83</v>
      </c>
      <c r="AB120" s="166" t="s">
        <v>814</v>
      </c>
      <c r="AC120" s="94" t="s">
        <v>90</v>
      </c>
      <c r="AD120" s="95" t="s">
        <v>314</v>
      </c>
      <c r="AE120" s="94" t="s">
        <v>12181</v>
      </c>
      <c r="AF120" s="96" t="s">
        <v>295</v>
      </c>
      <c r="AG120" s="22" t="s">
        <v>12182</v>
      </c>
      <c r="AH120" s="22" t="s">
        <v>12183</v>
      </c>
      <c r="AI120" s="97" t="s">
        <v>298</v>
      </c>
      <c r="AJ120" s="98">
        <v>0.57999999999999996</v>
      </c>
      <c r="AK120" s="95" t="s">
        <v>12184</v>
      </c>
      <c r="AL120" s="94"/>
      <c r="AM120" s="94"/>
      <c r="AN120" s="167">
        <f t="shared" si="25"/>
        <v>40</v>
      </c>
      <c r="AO120" s="49">
        <v>0</v>
      </c>
      <c r="AP120" s="49">
        <v>0</v>
      </c>
      <c r="AQ120" s="49">
        <v>40</v>
      </c>
      <c r="AR120" s="49">
        <v>0</v>
      </c>
      <c r="AS120" s="49">
        <v>0</v>
      </c>
      <c r="AT120" s="49">
        <v>0</v>
      </c>
      <c r="AU120" s="167">
        <f t="shared" si="26"/>
        <v>40</v>
      </c>
      <c r="AV120" s="49">
        <v>0</v>
      </c>
      <c r="AW120" s="99">
        <v>10.41</v>
      </c>
      <c r="AX120" s="94"/>
      <c r="AY120" s="94" t="s">
        <v>12185</v>
      </c>
      <c r="AZ120" s="100"/>
      <c r="BA120" s="100"/>
      <c r="BB120" s="49">
        <v>1</v>
      </c>
      <c r="BC120" s="159"/>
      <c r="BD120" s="153" t="str">
        <f t="shared" si="27"/>
        <v>09,45 2021.02.04</v>
      </c>
      <c r="BE120" s="153" t="str">
        <f t="shared" si="28"/>
        <v>10,20 2021.02.04</v>
      </c>
      <c r="BF120" s="160" t="str">
        <f t="shared" si="29"/>
        <v>П</v>
      </c>
      <c r="BG120" s="161">
        <f t="shared" si="30"/>
        <v>0.57999999999999996</v>
      </c>
      <c r="BH120" s="167">
        <f t="shared" si="31"/>
        <v>40</v>
      </c>
      <c r="BI120" s="162">
        <f t="shared" si="32"/>
        <v>0</v>
      </c>
      <c r="BJ120" s="162">
        <f t="shared" si="33"/>
        <v>0</v>
      </c>
      <c r="BK120" s="162">
        <f t="shared" si="34"/>
        <v>40</v>
      </c>
      <c r="BL120" s="162">
        <f t="shared" si="35"/>
        <v>0</v>
      </c>
      <c r="BM120" s="162">
        <f t="shared" si="36"/>
        <v>0</v>
      </c>
      <c r="BN120" s="162">
        <f t="shared" si="37"/>
        <v>0</v>
      </c>
      <c r="BO120" s="167">
        <f t="shared" si="38"/>
        <v>40</v>
      </c>
      <c r="BP120" s="162">
        <f t="shared" si="39"/>
        <v>0</v>
      </c>
      <c r="BQ120" s="168">
        <f t="shared" si="40"/>
        <v>1</v>
      </c>
      <c r="BT120" s="169">
        <f t="shared" si="41"/>
        <v>0</v>
      </c>
      <c r="BU120" s="169">
        <f t="shared" si="42"/>
        <v>0</v>
      </c>
      <c r="BV120" s="169">
        <f t="shared" si="43"/>
        <v>23.2</v>
      </c>
      <c r="BW120" s="169">
        <f t="shared" si="44"/>
        <v>40</v>
      </c>
      <c r="BX120" s="170">
        <f t="shared" si="45"/>
        <v>0</v>
      </c>
      <c r="BY120" s="170">
        <f t="shared" si="46"/>
        <v>0</v>
      </c>
      <c r="BZ120" s="170">
        <f t="shared" si="47"/>
        <v>0</v>
      </c>
      <c r="CA120" s="170">
        <f t="shared" si="48"/>
        <v>0</v>
      </c>
      <c r="CB120" s="216"/>
    </row>
    <row r="121" spans="1:80" s="172" customFormat="1" ht="15.75" customHeight="1">
      <c r="A121" s="163" t="s">
        <v>291</v>
      </c>
      <c r="B121" s="163"/>
      <c r="D121" s="163">
        <v>15</v>
      </c>
      <c r="AA121" s="165" t="s">
        <v>83</v>
      </c>
      <c r="AB121" s="166" t="s">
        <v>816</v>
      </c>
      <c r="AC121" s="94" t="s">
        <v>108</v>
      </c>
      <c r="AD121" s="95" t="s">
        <v>314</v>
      </c>
      <c r="AE121" s="94" t="s">
        <v>12186</v>
      </c>
      <c r="AF121" s="96" t="s">
        <v>295</v>
      </c>
      <c r="AG121" s="22" t="s">
        <v>12187</v>
      </c>
      <c r="AH121" s="22" t="s">
        <v>12188</v>
      </c>
      <c r="AI121" s="97" t="s">
        <v>298</v>
      </c>
      <c r="AJ121" s="98">
        <v>5.0199999999999996</v>
      </c>
      <c r="AK121" s="95" t="s">
        <v>8434</v>
      </c>
      <c r="AL121" s="94"/>
      <c r="AM121" s="94"/>
      <c r="AN121" s="167">
        <f t="shared" si="25"/>
        <v>4</v>
      </c>
      <c r="AO121" s="49">
        <v>0</v>
      </c>
      <c r="AP121" s="49">
        <v>0</v>
      </c>
      <c r="AQ121" s="49">
        <v>4</v>
      </c>
      <c r="AR121" s="49">
        <v>0</v>
      </c>
      <c r="AS121" s="49">
        <v>0</v>
      </c>
      <c r="AT121" s="49">
        <v>4</v>
      </c>
      <c r="AU121" s="167">
        <f t="shared" si="26"/>
        <v>0</v>
      </c>
      <c r="AV121" s="49">
        <v>0</v>
      </c>
      <c r="AW121" s="99">
        <v>2.3199999999999998</v>
      </c>
      <c r="AX121" s="94"/>
      <c r="AY121" s="94" t="s">
        <v>12189</v>
      </c>
      <c r="AZ121" s="100"/>
      <c r="BA121" s="100"/>
      <c r="BB121" s="49">
        <v>1</v>
      </c>
      <c r="BC121" s="159"/>
      <c r="BD121" s="153" t="str">
        <f t="shared" si="27"/>
        <v>08,00 2021.02.05</v>
      </c>
      <c r="BE121" s="153" t="str">
        <f t="shared" si="28"/>
        <v>13,01 2021.02.05</v>
      </c>
      <c r="BF121" s="160" t="str">
        <f t="shared" si="29"/>
        <v>П</v>
      </c>
      <c r="BG121" s="161">
        <f t="shared" si="30"/>
        <v>5.0199999999999996</v>
      </c>
      <c r="BH121" s="167">
        <f t="shared" si="31"/>
        <v>4</v>
      </c>
      <c r="BI121" s="162">
        <f t="shared" si="32"/>
        <v>0</v>
      </c>
      <c r="BJ121" s="162">
        <f t="shared" si="33"/>
        <v>0</v>
      </c>
      <c r="BK121" s="162">
        <f t="shared" si="34"/>
        <v>4</v>
      </c>
      <c r="BL121" s="162">
        <f t="shared" si="35"/>
        <v>0</v>
      </c>
      <c r="BM121" s="162">
        <f t="shared" si="36"/>
        <v>0</v>
      </c>
      <c r="BN121" s="162">
        <f t="shared" si="37"/>
        <v>4</v>
      </c>
      <c r="BO121" s="167">
        <f t="shared" si="38"/>
        <v>0</v>
      </c>
      <c r="BP121" s="162">
        <f t="shared" si="39"/>
        <v>0</v>
      </c>
      <c r="BQ121" s="168">
        <f t="shared" si="40"/>
        <v>1</v>
      </c>
      <c r="BT121" s="169">
        <f t="shared" si="41"/>
        <v>0</v>
      </c>
      <c r="BU121" s="169">
        <f t="shared" si="42"/>
        <v>0</v>
      </c>
      <c r="BV121" s="169">
        <f t="shared" si="43"/>
        <v>20.079999999999998</v>
      </c>
      <c r="BW121" s="169">
        <f t="shared" si="44"/>
        <v>4</v>
      </c>
      <c r="BX121" s="170">
        <f t="shared" si="45"/>
        <v>0</v>
      </c>
      <c r="BY121" s="170">
        <f t="shared" si="46"/>
        <v>0</v>
      </c>
      <c r="BZ121" s="170">
        <f t="shared" si="47"/>
        <v>0</v>
      </c>
      <c r="CA121" s="170">
        <f t="shared" si="48"/>
        <v>0</v>
      </c>
      <c r="CB121" s="216"/>
    </row>
    <row r="122" spans="1:80" s="172" customFormat="1" ht="15.75" customHeight="1">
      <c r="A122" s="163" t="s">
        <v>291</v>
      </c>
      <c r="B122" s="163"/>
      <c r="D122" s="163">
        <v>15</v>
      </c>
      <c r="AA122" s="165" t="s">
        <v>83</v>
      </c>
      <c r="AB122" s="166" t="s">
        <v>822</v>
      </c>
      <c r="AC122" s="94" t="s">
        <v>92</v>
      </c>
      <c r="AD122" s="95" t="s">
        <v>305</v>
      </c>
      <c r="AE122" s="94" t="s">
        <v>12171</v>
      </c>
      <c r="AF122" s="96" t="s">
        <v>295</v>
      </c>
      <c r="AG122" s="22" t="s">
        <v>12190</v>
      </c>
      <c r="AH122" s="22" t="s">
        <v>12191</v>
      </c>
      <c r="AI122" s="97" t="s">
        <v>298</v>
      </c>
      <c r="AJ122" s="98">
        <v>7</v>
      </c>
      <c r="AK122" s="95" t="s">
        <v>12173</v>
      </c>
      <c r="AL122" s="94"/>
      <c r="AM122" s="94"/>
      <c r="AN122" s="167">
        <f t="shared" si="25"/>
        <v>1</v>
      </c>
      <c r="AO122" s="49">
        <v>0</v>
      </c>
      <c r="AP122" s="49">
        <v>0</v>
      </c>
      <c r="AQ122" s="49">
        <v>1</v>
      </c>
      <c r="AR122" s="49">
        <v>0</v>
      </c>
      <c r="AS122" s="49">
        <v>0</v>
      </c>
      <c r="AT122" s="49">
        <v>0</v>
      </c>
      <c r="AU122" s="167">
        <f t="shared" si="26"/>
        <v>1</v>
      </c>
      <c r="AV122" s="49">
        <v>0</v>
      </c>
      <c r="AW122" s="99">
        <v>1.91</v>
      </c>
      <c r="AX122" s="94"/>
      <c r="AY122" s="94" t="s">
        <v>12174</v>
      </c>
      <c r="AZ122" s="100"/>
      <c r="BA122" s="100"/>
      <c r="BB122" s="49">
        <v>1</v>
      </c>
      <c r="BC122" s="159"/>
      <c r="BD122" s="153" t="str">
        <f t="shared" si="27"/>
        <v>09,00 2021.02.05</v>
      </c>
      <c r="BE122" s="153" t="str">
        <f t="shared" si="28"/>
        <v>16,00 2021.02.05</v>
      </c>
      <c r="BF122" s="160" t="str">
        <f t="shared" si="29"/>
        <v>П</v>
      </c>
      <c r="BG122" s="161">
        <f t="shared" si="30"/>
        <v>7</v>
      </c>
      <c r="BH122" s="167">
        <f t="shared" si="31"/>
        <v>1</v>
      </c>
      <c r="BI122" s="162">
        <f t="shared" si="32"/>
        <v>0</v>
      </c>
      <c r="BJ122" s="162">
        <f t="shared" si="33"/>
        <v>0</v>
      </c>
      <c r="BK122" s="162">
        <f t="shared" si="34"/>
        <v>1</v>
      </c>
      <c r="BL122" s="162">
        <f t="shared" si="35"/>
        <v>0</v>
      </c>
      <c r="BM122" s="162">
        <f t="shared" si="36"/>
        <v>0</v>
      </c>
      <c r="BN122" s="162">
        <f t="shared" si="37"/>
        <v>0</v>
      </c>
      <c r="BO122" s="167">
        <f t="shared" si="38"/>
        <v>1</v>
      </c>
      <c r="BP122" s="162">
        <f t="shared" si="39"/>
        <v>0</v>
      </c>
      <c r="BQ122" s="168">
        <f t="shared" si="40"/>
        <v>1</v>
      </c>
      <c r="BT122" s="169">
        <f t="shared" si="41"/>
        <v>0</v>
      </c>
      <c r="BU122" s="169">
        <f t="shared" si="42"/>
        <v>0</v>
      </c>
      <c r="BV122" s="169">
        <f t="shared" si="43"/>
        <v>7</v>
      </c>
      <c r="BW122" s="169">
        <f t="shared" si="44"/>
        <v>1</v>
      </c>
      <c r="BX122" s="170">
        <f t="shared" si="45"/>
        <v>0</v>
      </c>
      <c r="BY122" s="170">
        <f t="shared" si="46"/>
        <v>0</v>
      </c>
      <c r="BZ122" s="170">
        <f t="shared" si="47"/>
        <v>0</v>
      </c>
      <c r="CA122" s="170">
        <f t="shared" si="48"/>
        <v>0</v>
      </c>
      <c r="CB122" s="216"/>
    </row>
    <row r="123" spans="1:80" s="172" customFormat="1" ht="15.75" customHeight="1">
      <c r="A123" s="163" t="s">
        <v>291</v>
      </c>
      <c r="B123" s="163"/>
      <c r="D123" s="163">
        <v>15</v>
      </c>
      <c r="AA123" s="165" t="s">
        <v>83</v>
      </c>
      <c r="AB123" s="166" t="s">
        <v>827</v>
      </c>
      <c r="AC123" s="94" t="s">
        <v>90</v>
      </c>
      <c r="AD123" s="95" t="s">
        <v>314</v>
      </c>
      <c r="AE123" s="94" t="s">
        <v>12192</v>
      </c>
      <c r="AF123" s="96" t="s">
        <v>345</v>
      </c>
      <c r="AG123" s="22" t="s">
        <v>12190</v>
      </c>
      <c r="AH123" s="22" t="s">
        <v>12191</v>
      </c>
      <c r="AI123" s="97" t="s">
        <v>298</v>
      </c>
      <c r="AJ123" s="98">
        <v>7</v>
      </c>
      <c r="AK123" s="95" t="s">
        <v>12193</v>
      </c>
      <c r="AL123" s="94"/>
      <c r="AM123" s="94"/>
      <c r="AN123" s="167">
        <f t="shared" si="25"/>
        <v>4</v>
      </c>
      <c r="AO123" s="49">
        <v>0</v>
      </c>
      <c r="AP123" s="49">
        <v>0</v>
      </c>
      <c r="AQ123" s="49">
        <v>4</v>
      </c>
      <c r="AR123" s="49">
        <v>0</v>
      </c>
      <c r="AS123" s="49">
        <v>0</v>
      </c>
      <c r="AT123" s="49">
        <v>4</v>
      </c>
      <c r="AU123" s="167">
        <f t="shared" si="26"/>
        <v>0</v>
      </c>
      <c r="AV123" s="49">
        <v>0</v>
      </c>
      <c r="AW123" s="99">
        <v>8.11</v>
      </c>
      <c r="AX123" s="94"/>
      <c r="AY123" s="94" t="s">
        <v>12194</v>
      </c>
      <c r="AZ123" s="100"/>
      <c r="BA123" s="100"/>
      <c r="BB123" s="49">
        <v>1</v>
      </c>
      <c r="BC123" s="159"/>
      <c r="BD123" s="153" t="str">
        <f t="shared" si="27"/>
        <v>09,00 2021.02.05</v>
      </c>
      <c r="BE123" s="153" t="str">
        <f t="shared" si="28"/>
        <v>16,00 2021.02.05</v>
      </c>
      <c r="BF123" s="160" t="str">
        <f t="shared" si="29"/>
        <v>П</v>
      </c>
      <c r="BG123" s="161">
        <f t="shared" si="30"/>
        <v>7</v>
      </c>
      <c r="BH123" s="167">
        <f t="shared" si="31"/>
        <v>4</v>
      </c>
      <c r="BI123" s="162">
        <f t="shared" si="32"/>
        <v>0</v>
      </c>
      <c r="BJ123" s="162">
        <f t="shared" si="33"/>
        <v>0</v>
      </c>
      <c r="BK123" s="162">
        <f t="shared" si="34"/>
        <v>4</v>
      </c>
      <c r="BL123" s="162">
        <f t="shared" si="35"/>
        <v>0</v>
      </c>
      <c r="BM123" s="162">
        <f t="shared" si="36"/>
        <v>0</v>
      </c>
      <c r="BN123" s="162">
        <f t="shared" si="37"/>
        <v>4</v>
      </c>
      <c r="BO123" s="167">
        <f t="shared" si="38"/>
        <v>0</v>
      </c>
      <c r="BP123" s="162">
        <f t="shared" si="39"/>
        <v>0</v>
      </c>
      <c r="BQ123" s="168">
        <f t="shared" si="40"/>
        <v>1</v>
      </c>
      <c r="BT123" s="169">
        <f t="shared" si="41"/>
        <v>0</v>
      </c>
      <c r="BU123" s="169">
        <f t="shared" si="42"/>
        <v>0</v>
      </c>
      <c r="BV123" s="169">
        <f t="shared" si="43"/>
        <v>28</v>
      </c>
      <c r="BW123" s="169">
        <f t="shared" si="44"/>
        <v>4</v>
      </c>
      <c r="BX123" s="170">
        <f t="shared" si="45"/>
        <v>0</v>
      </c>
      <c r="BY123" s="170">
        <f t="shared" si="46"/>
        <v>0</v>
      </c>
      <c r="BZ123" s="170">
        <f t="shared" si="47"/>
        <v>0</v>
      </c>
      <c r="CA123" s="170">
        <f t="shared" si="48"/>
        <v>0</v>
      </c>
      <c r="CB123" s="216"/>
    </row>
    <row r="124" spans="1:80" s="172" customFormat="1" ht="15.75" customHeight="1">
      <c r="A124" s="163" t="s">
        <v>291</v>
      </c>
      <c r="B124" s="163"/>
      <c r="D124" s="163">
        <v>15</v>
      </c>
      <c r="AA124" s="165" t="s">
        <v>83</v>
      </c>
      <c r="AB124" s="166" t="s">
        <v>832</v>
      </c>
      <c r="AC124" s="94" t="s">
        <v>110</v>
      </c>
      <c r="AD124" s="95" t="s">
        <v>314</v>
      </c>
      <c r="AE124" s="94" t="s">
        <v>12195</v>
      </c>
      <c r="AF124" s="96" t="s">
        <v>295</v>
      </c>
      <c r="AG124" s="22" t="s">
        <v>12190</v>
      </c>
      <c r="AH124" s="22" t="s">
        <v>12191</v>
      </c>
      <c r="AI124" s="97" t="s">
        <v>298</v>
      </c>
      <c r="AJ124" s="98">
        <v>7</v>
      </c>
      <c r="AK124" s="95" t="s">
        <v>12196</v>
      </c>
      <c r="AL124" s="94"/>
      <c r="AM124" s="94"/>
      <c r="AN124" s="167">
        <f t="shared" si="25"/>
        <v>5</v>
      </c>
      <c r="AO124" s="49">
        <v>0</v>
      </c>
      <c r="AP124" s="49">
        <v>0</v>
      </c>
      <c r="AQ124" s="49">
        <v>5</v>
      </c>
      <c r="AR124" s="49">
        <v>0</v>
      </c>
      <c r="AS124" s="49">
        <v>0</v>
      </c>
      <c r="AT124" s="49">
        <v>3</v>
      </c>
      <c r="AU124" s="167">
        <f t="shared" si="26"/>
        <v>2</v>
      </c>
      <c r="AV124" s="49">
        <v>0</v>
      </c>
      <c r="AW124" s="99">
        <v>6.16</v>
      </c>
      <c r="AX124" s="94"/>
      <c r="AY124" s="94" t="s">
        <v>12197</v>
      </c>
      <c r="AZ124" s="100"/>
      <c r="BA124" s="100"/>
      <c r="BB124" s="49">
        <v>1</v>
      </c>
      <c r="BC124" s="159"/>
      <c r="BD124" s="153" t="str">
        <f t="shared" si="27"/>
        <v>09,00 2021.02.05</v>
      </c>
      <c r="BE124" s="153" t="str">
        <f t="shared" si="28"/>
        <v>16,00 2021.02.05</v>
      </c>
      <c r="BF124" s="160" t="str">
        <f t="shared" si="29"/>
        <v>П</v>
      </c>
      <c r="BG124" s="161">
        <f t="shared" si="30"/>
        <v>7</v>
      </c>
      <c r="BH124" s="167">
        <f t="shared" si="31"/>
        <v>5</v>
      </c>
      <c r="BI124" s="162">
        <f t="shared" si="32"/>
        <v>0</v>
      </c>
      <c r="BJ124" s="162">
        <f t="shared" si="33"/>
        <v>0</v>
      </c>
      <c r="BK124" s="162">
        <f t="shared" si="34"/>
        <v>5</v>
      </c>
      <c r="BL124" s="162">
        <f t="shared" si="35"/>
        <v>0</v>
      </c>
      <c r="BM124" s="162">
        <f t="shared" si="36"/>
        <v>0</v>
      </c>
      <c r="BN124" s="162">
        <f t="shared" si="37"/>
        <v>3</v>
      </c>
      <c r="BO124" s="167">
        <f t="shared" si="38"/>
        <v>2</v>
      </c>
      <c r="BP124" s="162">
        <f t="shared" si="39"/>
        <v>0</v>
      </c>
      <c r="BQ124" s="168">
        <f t="shared" si="40"/>
        <v>1</v>
      </c>
      <c r="BT124" s="169">
        <f t="shared" si="41"/>
        <v>0</v>
      </c>
      <c r="BU124" s="169">
        <f t="shared" si="42"/>
        <v>0</v>
      </c>
      <c r="BV124" s="169">
        <f t="shared" si="43"/>
        <v>35</v>
      </c>
      <c r="BW124" s="169">
        <f t="shared" si="44"/>
        <v>5</v>
      </c>
      <c r="BX124" s="170">
        <f t="shared" si="45"/>
        <v>0</v>
      </c>
      <c r="BY124" s="170">
        <f t="shared" si="46"/>
        <v>0</v>
      </c>
      <c r="BZ124" s="170">
        <f t="shared" si="47"/>
        <v>0</v>
      </c>
      <c r="CA124" s="170">
        <f t="shared" si="48"/>
        <v>0</v>
      </c>
      <c r="CB124" s="216"/>
    </row>
    <row r="125" spans="1:80" s="172" customFormat="1" ht="15.75" customHeight="1">
      <c r="A125" s="163" t="s">
        <v>291</v>
      </c>
      <c r="B125" s="163"/>
      <c r="D125" s="163">
        <v>15</v>
      </c>
      <c r="AA125" s="165" t="s">
        <v>83</v>
      </c>
      <c r="AB125" s="166" t="s">
        <v>838</v>
      </c>
      <c r="AC125" s="94" t="s">
        <v>92</v>
      </c>
      <c r="AD125" s="95" t="s">
        <v>314</v>
      </c>
      <c r="AE125" s="94" t="s">
        <v>12198</v>
      </c>
      <c r="AF125" s="96" t="s">
        <v>295</v>
      </c>
      <c r="AG125" s="22" t="s">
        <v>12199</v>
      </c>
      <c r="AH125" s="22" t="s">
        <v>12200</v>
      </c>
      <c r="AI125" s="97" t="s">
        <v>309</v>
      </c>
      <c r="AJ125" s="98">
        <v>2.75</v>
      </c>
      <c r="AK125" s="95" t="s">
        <v>12201</v>
      </c>
      <c r="AL125" s="94"/>
      <c r="AM125" s="94"/>
      <c r="AN125" s="167">
        <f t="shared" si="25"/>
        <v>1</v>
      </c>
      <c r="AO125" s="49">
        <v>0</v>
      </c>
      <c r="AP125" s="49">
        <v>0</v>
      </c>
      <c r="AQ125" s="49">
        <v>1</v>
      </c>
      <c r="AR125" s="49">
        <v>0</v>
      </c>
      <c r="AS125" s="49">
        <v>0</v>
      </c>
      <c r="AT125" s="49">
        <v>0</v>
      </c>
      <c r="AU125" s="167">
        <f t="shared" si="26"/>
        <v>1</v>
      </c>
      <c r="AV125" s="49">
        <v>0</v>
      </c>
      <c r="AW125" s="99">
        <v>20.38</v>
      </c>
      <c r="AX125" s="94"/>
      <c r="AY125" s="94" t="s">
        <v>12202</v>
      </c>
      <c r="AZ125" s="100" t="s">
        <v>312</v>
      </c>
      <c r="BA125" s="100" t="s">
        <v>12203</v>
      </c>
      <c r="BB125" s="49">
        <v>0</v>
      </c>
      <c r="BC125" s="159"/>
      <c r="BD125" s="153" t="str">
        <f t="shared" si="27"/>
        <v>12,30 2021.02.05</v>
      </c>
      <c r="BE125" s="153" t="str">
        <f t="shared" si="28"/>
        <v>15,15 2021.02.05</v>
      </c>
      <c r="BF125" s="160" t="str">
        <f t="shared" si="29"/>
        <v>В</v>
      </c>
      <c r="BG125" s="161">
        <f t="shared" si="30"/>
        <v>2.75</v>
      </c>
      <c r="BH125" s="167">
        <f t="shared" si="31"/>
        <v>1</v>
      </c>
      <c r="BI125" s="162">
        <f t="shared" si="32"/>
        <v>0</v>
      </c>
      <c r="BJ125" s="162">
        <f t="shared" si="33"/>
        <v>0</v>
      </c>
      <c r="BK125" s="162">
        <f t="shared" si="34"/>
        <v>1</v>
      </c>
      <c r="BL125" s="162">
        <f t="shared" si="35"/>
        <v>0</v>
      </c>
      <c r="BM125" s="162">
        <f t="shared" si="36"/>
        <v>0</v>
      </c>
      <c r="BN125" s="162">
        <f t="shared" si="37"/>
        <v>0</v>
      </c>
      <c r="BO125" s="167">
        <f t="shared" si="38"/>
        <v>1</v>
      </c>
      <c r="BP125" s="162">
        <f t="shared" si="39"/>
        <v>0</v>
      </c>
      <c r="BQ125" s="168">
        <f t="shared" si="40"/>
        <v>0</v>
      </c>
      <c r="BT125" s="169">
        <f t="shared" si="41"/>
        <v>0</v>
      </c>
      <c r="BU125" s="169">
        <f t="shared" si="42"/>
        <v>0</v>
      </c>
      <c r="BV125" s="169">
        <f t="shared" si="43"/>
        <v>0</v>
      </c>
      <c r="BW125" s="169">
        <f t="shared" si="44"/>
        <v>0</v>
      </c>
      <c r="BX125" s="170">
        <f t="shared" si="45"/>
        <v>0</v>
      </c>
      <c r="BY125" s="170">
        <f t="shared" si="46"/>
        <v>0</v>
      </c>
      <c r="BZ125" s="170">
        <f t="shared" si="47"/>
        <v>0</v>
      </c>
      <c r="CA125" s="170">
        <f t="shared" si="48"/>
        <v>0</v>
      </c>
      <c r="CB125" s="216"/>
    </row>
    <row r="126" spans="1:80" s="172" customFormat="1" ht="15.75" customHeight="1">
      <c r="A126" s="163" t="s">
        <v>291</v>
      </c>
      <c r="B126" s="163"/>
      <c r="D126" s="163">
        <v>15</v>
      </c>
      <c r="AA126" s="165" t="s">
        <v>83</v>
      </c>
      <c r="AB126" s="166" t="s">
        <v>847</v>
      </c>
      <c r="AC126" s="94" t="s">
        <v>108</v>
      </c>
      <c r="AD126" s="95" t="s">
        <v>314</v>
      </c>
      <c r="AE126" s="94" t="s">
        <v>12204</v>
      </c>
      <c r="AF126" s="96" t="s">
        <v>345</v>
      </c>
      <c r="AG126" s="22" t="s">
        <v>12205</v>
      </c>
      <c r="AH126" s="22" t="s">
        <v>12206</v>
      </c>
      <c r="AI126" s="97" t="s">
        <v>298</v>
      </c>
      <c r="AJ126" s="98">
        <v>2.5</v>
      </c>
      <c r="AK126" s="95" t="s">
        <v>3697</v>
      </c>
      <c r="AL126" s="94"/>
      <c r="AM126" s="94" t="s">
        <v>652</v>
      </c>
      <c r="AN126" s="167">
        <f t="shared" si="25"/>
        <v>63</v>
      </c>
      <c r="AO126" s="49">
        <v>0</v>
      </c>
      <c r="AP126" s="49">
        <v>1</v>
      </c>
      <c r="AQ126" s="49">
        <v>62</v>
      </c>
      <c r="AR126" s="49">
        <v>0</v>
      </c>
      <c r="AS126" s="49">
        <v>0</v>
      </c>
      <c r="AT126" s="49">
        <v>1</v>
      </c>
      <c r="AU126" s="167">
        <f t="shared" si="26"/>
        <v>62</v>
      </c>
      <c r="AV126" s="49">
        <v>0</v>
      </c>
      <c r="AW126" s="99">
        <v>55.85</v>
      </c>
      <c r="AX126" s="94"/>
      <c r="AY126" s="94" t="s">
        <v>12207</v>
      </c>
      <c r="AZ126" s="100"/>
      <c r="BA126" s="100"/>
      <c r="BB126" s="49">
        <v>1</v>
      </c>
      <c r="BC126" s="159"/>
      <c r="BD126" s="153" t="str">
        <f t="shared" si="27"/>
        <v>14,00 2021.02.05</v>
      </c>
      <c r="BE126" s="153" t="str">
        <f t="shared" si="28"/>
        <v>16,30 2021.02.05</v>
      </c>
      <c r="BF126" s="160" t="str">
        <f t="shared" si="29"/>
        <v>П</v>
      </c>
      <c r="BG126" s="161">
        <f t="shared" si="30"/>
        <v>2.5</v>
      </c>
      <c r="BH126" s="167">
        <f t="shared" si="31"/>
        <v>63</v>
      </c>
      <c r="BI126" s="162">
        <f t="shared" si="32"/>
        <v>0</v>
      </c>
      <c r="BJ126" s="162">
        <f t="shared" si="33"/>
        <v>1</v>
      </c>
      <c r="BK126" s="162">
        <f t="shared" si="34"/>
        <v>62</v>
      </c>
      <c r="BL126" s="162">
        <f t="shared" si="35"/>
        <v>0</v>
      </c>
      <c r="BM126" s="162">
        <f t="shared" si="36"/>
        <v>0</v>
      </c>
      <c r="BN126" s="162">
        <f t="shared" si="37"/>
        <v>1</v>
      </c>
      <c r="BO126" s="167">
        <f t="shared" si="38"/>
        <v>62</v>
      </c>
      <c r="BP126" s="162">
        <f t="shared" si="39"/>
        <v>0</v>
      </c>
      <c r="BQ126" s="168">
        <f t="shared" si="40"/>
        <v>1</v>
      </c>
      <c r="BT126" s="169">
        <f t="shared" si="41"/>
        <v>0</v>
      </c>
      <c r="BU126" s="169">
        <f t="shared" si="42"/>
        <v>0</v>
      </c>
      <c r="BV126" s="169">
        <f t="shared" si="43"/>
        <v>157.5</v>
      </c>
      <c r="BW126" s="169">
        <f t="shared" si="44"/>
        <v>63</v>
      </c>
      <c r="BX126" s="170">
        <f t="shared" si="45"/>
        <v>0</v>
      </c>
      <c r="BY126" s="170">
        <f t="shared" si="46"/>
        <v>0</v>
      </c>
      <c r="BZ126" s="170">
        <f t="shared" si="47"/>
        <v>0</v>
      </c>
      <c r="CA126" s="170">
        <f t="shared" si="48"/>
        <v>0</v>
      </c>
      <c r="CB126" s="216"/>
    </row>
    <row r="127" spans="1:80" s="172" customFormat="1" ht="15.75" customHeight="1">
      <c r="A127" s="163" t="s">
        <v>291</v>
      </c>
      <c r="B127" s="163"/>
      <c r="D127" s="163">
        <v>15</v>
      </c>
      <c r="AA127" s="165" t="s">
        <v>83</v>
      </c>
      <c r="AB127" s="166" t="s">
        <v>850</v>
      </c>
      <c r="AC127" s="94" t="s">
        <v>92</v>
      </c>
      <c r="AD127" s="95" t="s">
        <v>314</v>
      </c>
      <c r="AE127" s="94" t="s">
        <v>807</v>
      </c>
      <c r="AF127" s="96" t="s">
        <v>408</v>
      </c>
      <c r="AG127" s="22" t="s">
        <v>12208</v>
      </c>
      <c r="AH127" s="22" t="s">
        <v>12209</v>
      </c>
      <c r="AI127" s="97" t="s">
        <v>309</v>
      </c>
      <c r="AJ127" s="98">
        <v>1.63</v>
      </c>
      <c r="AK127" s="95" t="s">
        <v>810</v>
      </c>
      <c r="AL127" s="94"/>
      <c r="AM127" s="94" t="s">
        <v>811</v>
      </c>
      <c r="AN127" s="167">
        <f t="shared" si="25"/>
        <v>114</v>
      </c>
      <c r="AO127" s="49">
        <v>0</v>
      </c>
      <c r="AP127" s="49">
        <v>21</v>
      </c>
      <c r="AQ127" s="49">
        <v>89</v>
      </c>
      <c r="AR127" s="49">
        <v>0</v>
      </c>
      <c r="AS127" s="49">
        <v>0</v>
      </c>
      <c r="AT127" s="49">
        <v>33</v>
      </c>
      <c r="AU127" s="167">
        <f t="shared" si="26"/>
        <v>77</v>
      </c>
      <c r="AV127" s="49">
        <v>4</v>
      </c>
      <c r="AW127" s="99">
        <v>628.53</v>
      </c>
      <c r="AX127" s="94" t="s">
        <v>812</v>
      </c>
      <c r="AY127" s="94" t="s">
        <v>12210</v>
      </c>
      <c r="AZ127" s="100" t="s">
        <v>693</v>
      </c>
      <c r="BA127" s="100" t="s">
        <v>639</v>
      </c>
      <c r="BB127" s="49">
        <v>0</v>
      </c>
      <c r="BC127" s="159"/>
      <c r="BD127" s="153" t="str">
        <f t="shared" si="27"/>
        <v>22,15 2021.02.05</v>
      </c>
      <c r="BE127" s="153" t="str">
        <f t="shared" si="28"/>
        <v>23,53 2021.02.05</v>
      </c>
      <c r="BF127" s="160" t="str">
        <f t="shared" si="29"/>
        <v>В</v>
      </c>
      <c r="BG127" s="161">
        <f t="shared" si="30"/>
        <v>1.63</v>
      </c>
      <c r="BH127" s="167">
        <f t="shared" si="31"/>
        <v>114</v>
      </c>
      <c r="BI127" s="162">
        <f t="shared" si="32"/>
        <v>0</v>
      </c>
      <c r="BJ127" s="162">
        <f t="shared" si="33"/>
        <v>21</v>
      </c>
      <c r="BK127" s="162">
        <f t="shared" si="34"/>
        <v>89</v>
      </c>
      <c r="BL127" s="162">
        <f t="shared" si="35"/>
        <v>0</v>
      </c>
      <c r="BM127" s="162">
        <f t="shared" si="36"/>
        <v>0</v>
      </c>
      <c r="BN127" s="162">
        <f t="shared" si="37"/>
        <v>33</v>
      </c>
      <c r="BO127" s="167">
        <f t="shared" si="38"/>
        <v>77</v>
      </c>
      <c r="BP127" s="162">
        <f t="shared" si="39"/>
        <v>4</v>
      </c>
      <c r="BQ127" s="168">
        <f t="shared" si="40"/>
        <v>0</v>
      </c>
      <c r="BT127" s="169">
        <f t="shared" si="41"/>
        <v>0</v>
      </c>
      <c r="BU127" s="169">
        <f t="shared" si="42"/>
        <v>0</v>
      </c>
      <c r="BV127" s="169">
        <f t="shared" si="43"/>
        <v>0</v>
      </c>
      <c r="BW127" s="169">
        <f t="shared" si="44"/>
        <v>0</v>
      </c>
      <c r="BX127" s="170">
        <f t="shared" si="45"/>
        <v>0</v>
      </c>
      <c r="BY127" s="170">
        <f t="shared" si="46"/>
        <v>0</v>
      </c>
      <c r="BZ127" s="170">
        <f t="shared" si="47"/>
        <v>0</v>
      </c>
      <c r="CA127" s="170">
        <f t="shared" si="48"/>
        <v>0</v>
      </c>
      <c r="CB127" s="216"/>
    </row>
    <row r="128" spans="1:80" s="172" customFormat="1" ht="15.75" customHeight="1">
      <c r="A128" s="163" t="s">
        <v>291</v>
      </c>
      <c r="B128" s="163"/>
      <c r="D128" s="163">
        <v>15</v>
      </c>
      <c r="AA128" s="165" t="s">
        <v>83</v>
      </c>
      <c r="AB128" s="166" t="s">
        <v>857</v>
      </c>
      <c r="AC128" s="94" t="s">
        <v>108</v>
      </c>
      <c r="AD128" s="95" t="s">
        <v>314</v>
      </c>
      <c r="AE128" s="94" t="s">
        <v>12211</v>
      </c>
      <c r="AF128" s="96" t="s">
        <v>295</v>
      </c>
      <c r="AG128" s="22" t="s">
        <v>12212</v>
      </c>
      <c r="AH128" s="22" t="s">
        <v>12213</v>
      </c>
      <c r="AI128" s="97" t="s">
        <v>309</v>
      </c>
      <c r="AJ128" s="98">
        <v>1.17</v>
      </c>
      <c r="AK128" s="95" t="s">
        <v>12214</v>
      </c>
      <c r="AL128" s="94"/>
      <c r="AM128" s="94"/>
      <c r="AN128" s="167">
        <f t="shared" si="25"/>
        <v>4</v>
      </c>
      <c r="AO128" s="49">
        <v>0</v>
      </c>
      <c r="AP128" s="49">
        <v>0</v>
      </c>
      <c r="AQ128" s="49">
        <v>4</v>
      </c>
      <c r="AR128" s="49">
        <v>0</v>
      </c>
      <c r="AS128" s="49">
        <v>0</v>
      </c>
      <c r="AT128" s="49">
        <v>0</v>
      </c>
      <c r="AU128" s="167">
        <f t="shared" si="26"/>
        <v>4</v>
      </c>
      <c r="AV128" s="49">
        <v>0</v>
      </c>
      <c r="AW128" s="99">
        <v>4.6900000000000004</v>
      </c>
      <c r="AX128" s="94"/>
      <c r="AY128" s="94" t="s">
        <v>12215</v>
      </c>
      <c r="AZ128" s="100" t="s">
        <v>312</v>
      </c>
      <c r="BA128" s="100" t="s">
        <v>313</v>
      </c>
      <c r="BB128" s="49">
        <v>0</v>
      </c>
      <c r="BC128" s="159"/>
      <c r="BD128" s="153" t="str">
        <f t="shared" si="27"/>
        <v>10,03 2021.02.07</v>
      </c>
      <c r="BE128" s="153" t="str">
        <f t="shared" si="28"/>
        <v>11,13 2021.02.07</v>
      </c>
      <c r="BF128" s="160" t="str">
        <f t="shared" si="29"/>
        <v>В</v>
      </c>
      <c r="BG128" s="161">
        <f t="shared" si="30"/>
        <v>1.17</v>
      </c>
      <c r="BH128" s="167">
        <f t="shared" si="31"/>
        <v>4</v>
      </c>
      <c r="BI128" s="162">
        <f t="shared" si="32"/>
        <v>0</v>
      </c>
      <c r="BJ128" s="162">
        <f t="shared" si="33"/>
        <v>0</v>
      </c>
      <c r="BK128" s="162">
        <f t="shared" si="34"/>
        <v>4</v>
      </c>
      <c r="BL128" s="162">
        <f t="shared" si="35"/>
        <v>0</v>
      </c>
      <c r="BM128" s="162">
        <f t="shared" si="36"/>
        <v>0</v>
      </c>
      <c r="BN128" s="162">
        <f t="shared" si="37"/>
        <v>0</v>
      </c>
      <c r="BO128" s="167">
        <f t="shared" si="38"/>
        <v>4</v>
      </c>
      <c r="BP128" s="162">
        <f t="shared" si="39"/>
        <v>0</v>
      </c>
      <c r="BQ128" s="168">
        <f t="shared" si="40"/>
        <v>0</v>
      </c>
      <c r="BT128" s="169">
        <f t="shared" si="41"/>
        <v>0</v>
      </c>
      <c r="BU128" s="169">
        <f t="shared" si="42"/>
        <v>0</v>
      </c>
      <c r="BV128" s="169">
        <f t="shared" si="43"/>
        <v>0</v>
      </c>
      <c r="BW128" s="169">
        <f t="shared" si="44"/>
        <v>0</v>
      </c>
      <c r="BX128" s="170">
        <f t="shared" si="45"/>
        <v>0</v>
      </c>
      <c r="BY128" s="170">
        <f t="shared" si="46"/>
        <v>0</v>
      </c>
      <c r="BZ128" s="170">
        <f t="shared" si="47"/>
        <v>0</v>
      </c>
      <c r="CA128" s="170">
        <f t="shared" si="48"/>
        <v>0</v>
      </c>
      <c r="CB128" s="216"/>
    </row>
    <row r="129" spans="1:80" s="172" customFormat="1" ht="15.75" customHeight="1">
      <c r="A129" s="163" t="s">
        <v>291</v>
      </c>
      <c r="B129" s="163"/>
      <c r="D129" s="163">
        <v>15</v>
      </c>
      <c r="AA129" s="165" t="s">
        <v>83</v>
      </c>
      <c r="AB129" s="166" t="s">
        <v>863</v>
      </c>
      <c r="AC129" s="94" t="s">
        <v>90</v>
      </c>
      <c r="AD129" s="95" t="s">
        <v>314</v>
      </c>
      <c r="AE129" s="94" t="s">
        <v>12216</v>
      </c>
      <c r="AF129" s="96" t="s">
        <v>345</v>
      </c>
      <c r="AG129" s="22" t="s">
        <v>12217</v>
      </c>
      <c r="AH129" s="22" t="s">
        <v>12218</v>
      </c>
      <c r="AI129" s="97" t="s">
        <v>298</v>
      </c>
      <c r="AJ129" s="98">
        <v>7</v>
      </c>
      <c r="AK129" s="95" t="s">
        <v>12219</v>
      </c>
      <c r="AL129" s="94"/>
      <c r="AM129" s="94"/>
      <c r="AN129" s="167">
        <f t="shared" si="25"/>
        <v>1</v>
      </c>
      <c r="AO129" s="49">
        <v>0</v>
      </c>
      <c r="AP129" s="49">
        <v>0</v>
      </c>
      <c r="AQ129" s="49">
        <v>1</v>
      </c>
      <c r="AR129" s="49">
        <v>0</v>
      </c>
      <c r="AS129" s="49">
        <v>0</v>
      </c>
      <c r="AT129" s="49">
        <v>1</v>
      </c>
      <c r="AU129" s="167">
        <f t="shared" si="26"/>
        <v>0</v>
      </c>
      <c r="AV129" s="49">
        <v>0</v>
      </c>
      <c r="AW129" s="99">
        <v>2.1</v>
      </c>
      <c r="AX129" s="94"/>
      <c r="AY129" s="94" t="s">
        <v>12220</v>
      </c>
      <c r="AZ129" s="100"/>
      <c r="BA129" s="100"/>
      <c r="BB129" s="49">
        <v>1</v>
      </c>
      <c r="BC129" s="159"/>
      <c r="BD129" s="153" t="str">
        <f t="shared" si="27"/>
        <v>09,00 2021.02.08</v>
      </c>
      <c r="BE129" s="153" t="str">
        <f t="shared" si="28"/>
        <v>16,00 2021.02.08</v>
      </c>
      <c r="BF129" s="160" t="str">
        <f t="shared" si="29"/>
        <v>П</v>
      </c>
      <c r="BG129" s="161">
        <f t="shared" si="30"/>
        <v>7</v>
      </c>
      <c r="BH129" s="167">
        <f t="shared" si="31"/>
        <v>1</v>
      </c>
      <c r="BI129" s="162">
        <f t="shared" si="32"/>
        <v>0</v>
      </c>
      <c r="BJ129" s="162">
        <f t="shared" si="33"/>
        <v>0</v>
      </c>
      <c r="BK129" s="162">
        <f t="shared" si="34"/>
        <v>1</v>
      </c>
      <c r="BL129" s="162">
        <f t="shared" si="35"/>
        <v>0</v>
      </c>
      <c r="BM129" s="162">
        <f t="shared" si="36"/>
        <v>0</v>
      </c>
      <c r="BN129" s="162">
        <f t="shared" si="37"/>
        <v>1</v>
      </c>
      <c r="BO129" s="167">
        <f t="shared" si="38"/>
        <v>0</v>
      </c>
      <c r="BP129" s="162">
        <f t="shared" si="39"/>
        <v>0</v>
      </c>
      <c r="BQ129" s="168">
        <f t="shared" si="40"/>
        <v>1</v>
      </c>
      <c r="BT129" s="169">
        <f t="shared" si="41"/>
        <v>0</v>
      </c>
      <c r="BU129" s="169">
        <f t="shared" si="42"/>
        <v>0</v>
      </c>
      <c r="BV129" s="169">
        <f t="shared" si="43"/>
        <v>7</v>
      </c>
      <c r="BW129" s="169">
        <f t="shared" si="44"/>
        <v>1</v>
      </c>
      <c r="BX129" s="170">
        <f t="shared" si="45"/>
        <v>0</v>
      </c>
      <c r="BY129" s="170">
        <f t="shared" si="46"/>
        <v>0</v>
      </c>
      <c r="BZ129" s="170">
        <f t="shared" si="47"/>
        <v>0</v>
      </c>
      <c r="CA129" s="170">
        <f t="shared" si="48"/>
        <v>0</v>
      </c>
      <c r="CB129" s="216"/>
    </row>
    <row r="130" spans="1:80" s="172" customFormat="1" ht="15.75" customHeight="1">
      <c r="A130" s="163" t="s">
        <v>291</v>
      </c>
      <c r="B130" s="163"/>
      <c r="D130" s="163">
        <v>15</v>
      </c>
      <c r="AA130" s="165" t="s">
        <v>83</v>
      </c>
      <c r="AB130" s="166" t="s">
        <v>869</v>
      </c>
      <c r="AC130" s="94" t="s">
        <v>110</v>
      </c>
      <c r="AD130" s="95" t="s">
        <v>314</v>
      </c>
      <c r="AE130" s="94" t="s">
        <v>12221</v>
      </c>
      <c r="AF130" s="96" t="s">
        <v>295</v>
      </c>
      <c r="AG130" s="22" t="s">
        <v>12217</v>
      </c>
      <c r="AH130" s="22" t="s">
        <v>12218</v>
      </c>
      <c r="AI130" s="97" t="s">
        <v>298</v>
      </c>
      <c r="AJ130" s="98">
        <v>7</v>
      </c>
      <c r="AK130" s="95" t="s">
        <v>5854</v>
      </c>
      <c r="AL130" s="94"/>
      <c r="AM130" s="94"/>
      <c r="AN130" s="167">
        <f t="shared" si="25"/>
        <v>17</v>
      </c>
      <c r="AO130" s="49">
        <v>0</v>
      </c>
      <c r="AP130" s="49">
        <v>0</v>
      </c>
      <c r="AQ130" s="49">
        <v>17</v>
      </c>
      <c r="AR130" s="49">
        <v>0</v>
      </c>
      <c r="AS130" s="49">
        <v>0</v>
      </c>
      <c r="AT130" s="49">
        <v>7</v>
      </c>
      <c r="AU130" s="167">
        <f t="shared" si="26"/>
        <v>10</v>
      </c>
      <c r="AV130" s="49">
        <v>0</v>
      </c>
      <c r="AW130" s="99">
        <v>98.38</v>
      </c>
      <c r="AX130" s="94"/>
      <c r="AY130" s="94" t="s">
        <v>12222</v>
      </c>
      <c r="AZ130" s="100"/>
      <c r="BA130" s="100"/>
      <c r="BB130" s="49">
        <v>1</v>
      </c>
      <c r="BC130" s="159"/>
      <c r="BD130" s="153" t="str">
        <f t="shared" si="27"/>
        <v>09,00 2021.02.08</v>
      </c>
      <c r="BE130" s="153" t="str">
        <f t="shared" si="28"/>
        <v>16,00 2021.02.08</v>
      </c>
      <c r="BF130" s="160" t="str">
        <f t="shared" si="29"/>
        <v>П</v>
      </c>
      <c r="BG130" s="161">
        <f t="shared" si="30"/>
        <v>7</v>
      </c>
      <c r="BH130" s="167">
        <f t="shared" si="31"/>
        <v>17</v>
      </c>
      <c r="BI130" s="162">
        <f t="shared" si="32"/>
        <v>0</v>
      </c>
      <c r="BJ130" s="162">
        <f t="shared" si="33"/>
        <v>0</v>
      </c>
      <c r="BK130" s="162">
        <f t="shared" si="34"/>
        <v>17</v>
      </c>
      <c r="BL130" s="162">
        <f t="shared" si="35"/>
        <v>0</v>
      </c>
      <c r="BM130" s="162">
        <f t="shared" si="36"/>
        <v>0</v>
      </c>
      <c r="BN130" s="162">
        <f t="shared" si="37"/>
        <v>7</v>
      </c>
      <c r="BO130" s="167">
        <f t="shared" si="38"/>
        <v>10</v>
      </c>
      <c r="BP130" s="162">
        <f t="shared" si="39"/>
        <v>0</v>
      </c>
      <c r="BQ130" s="168">
        <f t="shared" si="40"/>
        <v>1</v>
      </c>
      <c r="BT130" s="169">
        <f t="shared" si="41"/>
        <v>0</v>
      </c>
      <c r="BU130" s="169">
        <f t="shared" si="42"/>
        <v>0</v>
      </c>
      <c r="BV130" s="169">
        <f t="shared" si="43"/>
        <v>119</v>
      </c>
      <c r="BW130" s="169">
        <f t="shared" si="44"/>
        <v>17</v>
      </c>
      <c r="BX130" s="170">
        <f t="shared" si="45"/>
        <v>0</v>
      </c>
      <c r="BY130" s="170">
        <f t="shared" si="46"/>
        <v>0</v>
      </c>
      <c r="BZ130" s="170">
        <f t="shared" si="47"/>
        <v>0</v>
      </c>
      <c r="CA130" s="170">
        <f t="shared" si="48"/>
        <v>0</v>
      </c>
      <c r="CB130" s="216"/>
    </row>
    <row r="131" spans="1:80" s="172" customFormat="1" ht="15.75" customHeight="1">
      <c r="A131" s="163" t="s">
        <v>291</v>
      </c>
      <c r="B131" s="163"/>
      <c r="D131" s="163">
        <v>15</v>
      </c>
      <c r="AA131" s="165" t="s">
        <v>83</v>
      </c>
      <c r="AB131" s="166" t="s">
        <v>874</v>
      </c>
      <c r="AC131" s="94" t="s">
        <v>90</v>
      </c>
      <c r="AD131" s="95" t="s">
        <v>293</v>
      </c>
      <c r="AE131" s="94" t="s">
        <v>3591</v>
      </c>
      <c r="AF131" s="96" t="s">
        <v>345</v>
      </c>
      <c r="AG131" s="22" t="s">
        <v>12223</v>
      </c>
      <c r="AH131" s="22" t="s">
        <v>12224</v>
      </c>
      <c r="AI131" s="97" t="s">
        <v>309</v>
      </c>
      <c r="AJ131" s="98">
        <v>1.48</v>
      </c>
      <c r="AK131" s="95" t="s">
        <v>12225</v>
      </c>
      <c r="AL131" s="94"/>
      <c r="AM131" s="94" t="s">
        <v>3595</v>
      </c>
      <c r="AN131" s="167">
        <f t="shared" si="25"/>
        <v>526</v>
      </c>
      <c r="AO131" s="49">
        <v>0</v>
      </c>
      <c r="AP131" s="49">
        <v>3</v>
      </c>
      <c r="AQ131" s="49">
        <v>517</v>
      </c>
      <c r="AR131" s="49">
        <v>0</v>
      </c>
      <c r="AS131" s="49">
        <v>0</v>
      </c>
      <c r="AT131" s="49">
        <v>15</v>
      </c>
      <c r="AU131" s="167">
        <f t="shared" si="26"/>
        <v>505</v>
      </c>
      <c r="AV131" s="49">
        <v>6</v>
      </c>
      <c r="AW131" s="99">
        <v>760.72</v>
      </c>
      <c r="AX131" s="94" t="s">
        <v>7743</v>
      </c>
      <c r="AY131" s="94" t="s">
        <v>12226</v>
      </c>
      <c r="AZ131" s="100" t="s">
        <v>501</v>
      </c>
      <c r="BA131" s="100" t="s">
        <v>639</v>
      </c>
      <c r="BB131" s="49">
        <v>1</v>
      </c>
      <c r="BC131" s="159"/>
      <c r="BD131" s="153" t="str">
        <f t="shared" si="27"/>
        <v>02,08 2021.02.09</v>
      </c>
      <c r="BE131" s="153" t="str">
        <f t="shared" si="28"/>
        <v>03,37 2021.02.09</v>
      </c>
      <c r="BF131" s="160" t="str">
        <f t="shared" si="29"/>
        <v>В</v>
      </c>
      <c r="BG131" s="161">
        <f t="shared" si="30"/>
        <v>1.48</v>
      </c>
      <c r="BH131" s="167">
        <f t="shared" si="31"/>
        <v>526</v>
      </c>
      <c r="BI131" s="162">
        <f t="shared" si="32"/>
        <v>0</v>
      </c>
      <c r="BJ131" s="162">
        <f t="shared" si="33"/>
        <v>3</v>
      </c>
      <c r="BK131" s="162">
        <f t="shared" si="34"/>
        <v>517</v>
      </c>
      <c r="BL131" s="162">
        <f t="shared" si="35"/>
        <v>0</v>
      </c>
      <c r="BM131" s="162">
        <f t="shared" si="36"/>
        <v>0</v>
      </c>
      <c r="BN131" s="162">
        <f t="shared" si="37"/>
        <v>15</v>
      </c>
      <c r="BO131" s="167">
        <f t="shared" si="38"/>
        <v>505</v>
      </c>
      <c r="BP131" s="162">
        <f t="shared" si="39"/>
        <v>6</v>
      </c>
      <c r="BQ131" s="168">
        <f t="shared" si="40"/>
        <v>1</v>
      </c>
      <c r="BT131" s="169">
        <f t="shared" si="41"/>
        <v>778.48</v>
      </c>
      <c r="BU131" s="169">
        <f t="shared" si="42"/>
        <v>526</v>
      </c>
      <c r="BV131" s="169">
        <f t="shared" si="43"/>
        <v>0</v>
      </c>
      <c r="BW131" s="169">
        <f t="shared" si="44"/>
        <v>0</v>
      </c>
      <c r="BX131" s="170">
        <f t="shared" si="45"/>
        <v>0</v>
      </c>
      <c r="BY131" s="170">
        <f t="shared" si="46"/>
        <v>0</v>
      </c>
      <c r="BZ131" s="170">
        <f t="shared" si="47"/>
        <v>0</v>
      </c>
      <c r="CA131" s="170">
        <f t="shared" si="48"/>
        <v>0</v>
      </c>
      <c r="CB131" s="216"/>
    </row>
    <row r="132" spans="1:80" s="172" customFormat="1" ht="15.75" customHeight="1">
      <c r="A132" s="163" t="s">
        <v>291</v>
      </c>
      <c r="B132" s="163"/>
      <c r="D132" s="163">
        <v>15</v>
      </c>
      <c r="AA132" s="165" t="s">
        <v>83</v>
      </c>
      <c r="AB132" s="166" t="s">
        <v>880</v>
      </c>
      <c r="AC132" s="94" t="s">
        <v>90</v>
      </c>
      <c r="AD132" s="95" t="s">
        <v>314</v>
      </c>
      <c r="AE132" s="94" t="s">
        <v>5927</v>
      </c>
      <c r="AF132" s="96" t="s">
        <v>295</v>
      </c>
      <c r="AG132" s="22" t="s">
        <v>12227</v>
      </c>
      <c r="AH132" s="22" t="s">
        <v>12228</v>
      </c>
      <c r="AI132" s="97" t="s">
        <v>309</v>
      </c>
      <c r="AJ132" s="98">
        <v>1.75</v>
      </c>
      <c r="AK132" s="95" t="s">
        <v>5930</v>
      </c>
      <c r="AL132" s="94"/>
      <c r="AM132" s="94"/>
      <c r="AN132" s="167">
        <f t="shared" si="25"/>
        <v>102</v>
      </c>
      <c r="AO132" s="49">
        <v>0</v>
      </c>
      <c r="AP132" s="49">
        <v>0</v>
      </c>
      <c r="AQ132" s="49">
        <v>102</v>
      </c>
      <c r="AR132" s="49">
        <v>0</v>
      </c>
      <c r="AS132" s="49">
        <v>0</v>
      </c>
      <c r="AT132" s="49">
        <v>0</v>
      </c>
      <c r="AU132" s="167">
        <f t="shared" si="26"/>
        <v>102</v>
      </c>
      <c r="AV132" s="49">
        <v>0</v>
      </c>
      <c r="AW132" s="99">
        <v>28.86</v>
      </c>
      <c r="AX132" s="94"/>
      <c r="AY132" s="94" t="s">
        <v>12229</v>
      </c>
      <c r="AZ132" s="100" t="s">
        <v>312</v>
      </c>
      <c r="BA132" s="100" t="s">
        <v>313</v>
      </c>
      <c r="BB132" s="49">
        <v>0</v>
      </c>
      <c r="BC132" s="159"/>
      <c r="BD132" s="153" t="str">
        <f t="shared" si="27"/>
        <v>05,10 2021.02.09</v>
      </c>
      <c r="BE132" s="153" t="str">
        <f t="shared" si="28"/>
        <v>06,55 2021.02.09</v>
      </c>
      <c r="BF132" s="160" t="str">
        <f t="shared" si="29"/>
        <v>В</v>
      </c>
      <c r="BG132" s="161">
        <f t="shared" si="30"/>
        <v>1.75</v>
      </c>
      <c r="BH132" s="167">
        <f t="shared" si="31"/>
        <v>102</v>
      </c>
      <c r="BI132" s="162">
        <f t="shared" si="32"/>
        <v>0</v>
      </c>
      <c r="BJ132" s="162">
        <f t="shared" si="33"/>
        <v>0</v>
      </c>
      <c r="BK132" s="162">
        <f t="shared" si="34"/>
        <v>102</v>
      </c>
      <c r="BL132" s="162">
        <f t="shared" si="35"/>
        <v>0</v>
      </c>
      <c r="BM132" s="162">
        <f t="shared" si="36"/>
        <v>0</v>
      </c>
      <c r="BN132" s="162">
        <f t="shared" si="37"/>
        <v>0</v>
      </c>
      <c r="BO132" s="167">
        <f t="shared" si="38"/>
        <v>102</v>
      </c>
      <c r="BP132" s="162">
        <f t="shared" si="39"/>
        <v>0</v>
      </c>
      <c r="BQ132" s="168">
        <f t="shared" si="40"/>
        <v>0</v>
      </c>
      <c r="BT132" s="169">
        <f t="shared" si="41"/>
        <v>0</v>
      </c>
      <c r="BU132" s="169">
        <f t="shared" si="42"/>
        <v>0</v>
      </c>
      <c r="BV132" s="169">
        <f t="shared" si="43"/>
        <v>0</v>
      </c>
      <c r="BW132" s="169">
        <f t="shared" si="44"/>
        <v>0</v>
      </c>
      <c r="BX132" s="170">
        <f t="shared" si="45"/>
        <v>0</v>
      </c>
      <c r="BY132" s="170">
        <f t="shared" si="46"/>
        <v>0</v>
      </c>
      <c r="BZ132" s="170">
        <f t="shared" si="47"/>
        <v>0</v>
      </c>
      <c r="CA132" s="170">
        <f t="shared" si="48"/>
        <v>0</v>
      </c>
      <c r="CB132" s="216"/>
    </row>
    <row r="133" spans="1:80" s="172" customFormat="1" ht="15.75" customHeight="1">
      <c r="A133" s="163" t="s">
        <v>291</v>
      </c>
      <c r="B133" s="163"/>
      <c r="D133" s="163">
        <v>15</v>
      </c>
      <c r="AA133" s="165" t="s">
        <v>83</v>
      </c>
      <c r="AB133" s="166" t="s">
        <v>886</v>
      </c>
      <c r="AC133" s="94" t="s">
        <v>110</v>
      </c>
      <c r="AD133" s="95" t="s">
        <v>314</v>
      </c>
      <c r="AE133" s="94" t="s">
        <v>12230</v>
      </c>
      <c r="AF133" s="96" t="s">
        <v>295</v>
      </c>
      <c r="AG133" s="22" t="s">
        <v>12231</v>
      </c>
      <c r="AH133" s="22" t="s">
        <v>12232</v>
      </c>
      <c r="AI133" s="97" t="s">
        <v>298</v>
      </c>
      <c r="AJ133" s="98">
        <v>7</v>
      </c>
      <c r="AK133" s="95" t="s">
        <v>12233</v>
      </c>
      <c r="AL133" s="94"/>
      <c r="AM133" s="94"/>
      <c r="AN133" s="167">
        <f t="shared" si="25"/>
        <v>2</v>
      </c>
      <c r="AO133" s="49">
        <v>0</v>
      </c>
      <c r="AP133" s="49">
        <v>0</v>
      </c>
      <c r="AQ133" s="49">
        <v>2</v>
      </c>
      <c r="AR133" s="49">
        <v>0</v>
      </c>
      <c r="AS133" s="49">
        <v>0</v>
      </c>
      <c r="AT133" s="49">
        <v>2</v>
      </c>
      <c r="AU133" s="167">
        <f t="shared" si="26"/>
        <v>0</v>
      </c>
      <c r="AV133" s="49">
        <v>0</v>
      </c>
      <c r="AW133" s="99">
        <v>5.26</v>
      </c>
      <c r="AX133" s="94"/>
      <c r="AY133" s="94" t="s">
        <v>12234</v>
      </c>
      <c r="AZ133" s="100"/>
      <c r="BA133" s="100"/>
      <c r="BB133" s="49">
        <v>1</v>
      </c>
      <c r="BC133" s="159"/>
      <c r="BD133" s="153" t="str">
        <f t="shared" si="27"/>
        <v>09,00 2021.02.09</v>
      </c>
      <c r="BE133" s="153" t="str">
        <f t="shared" si="28"/>
        <v>16,00 2021.02.09</v>
      </c>
      <c r="BF133" s="160" t="str">
        <f t="shared" si="29"/>
        <v>П</v>
      </c>
      <c r="BG133" s="161">
        <f t="shared" si="30"/>
        <v>7</v>
      </c>
      <c r="BH133" s="167">
        <f t="shared" si="31"/>
        <v>2</v>
      </c>
      <c r="BI133" s="162">
        <f t="shared" si="32"/>
        <v>0</v>
      </c>
      <c r="BJ133" s="162">
        <f t="shared" si="33"/>
        <v>0</v>
      </c>
      <c r="BK133" s="162">
        <f t="shared" si="34"/>
        <v>2</v>
      </c>
      <c r="BL133" s="162">
        <f t="shared" si="35"/>
        <v>0</v>
      </c>
      <c r="BM133" s="162">
        <f t="shared" si="36"/>
        <v>0</v>
      </c>
      <c r="BN133" s="162">
        <f t="shared" si="37"/>
        <v>2</v>
      </c>
      <c r="BO133" s="167">
        <f t="shared" si="38"/>
        <v>0</v>
      </c>
      <c r="BP133" s="162">
        <f t="shared" si="39"/>
        <v>0</v>
      </c>
      <c r="BQ133" s="168">
        <f t="shared" si="40"/>
        <v>1</v>
      </c>
      <c r="BT133" s="169">
        <f t="shared" si="41"/>
        <v>0</v>
      </c>
      <c r="BU133" s="169">
        <f t="shared" si="42"/>
        <v>0</v>
      </c>
      <c r="BV133" s="169">
        <f t="shared" si="43"/>
        <v>14</v>
      </c>
      <c r="BW133" s="169">
        <f t="shared" si="44"/>
        <v>2</v>
      </c>
      <c r="BX133" s="170">
        <f t="shared" si="45"/>
        <v>0</v>
      </c>
      <c r="BY133" s="170">
        <f t="shared" si="46"/>
        <v>0</v>
      </c>
      <c r="BZ133" s="170">
        <f t="shared" si="47"/>
        <v>0</v>
      </c>
      <c r="CA133" s="170">
        <f t="shared" si="48"/>
        <v>0</v>
      </c>
      <c r="CB133" s="216"/>
    </row>
    <row r="134" spans="1:80" s="172" customFormat="1" ht="15.75" customHeight="1">
      <c r="A134" s="163" t="s">
        <v>291</v>
      </c>
      <c r="B134" s="163"/>
      <c r="D134" s="163">
        <v>15</v>
      </c>
      <c r="AA134" s="165" t="s">
        <v>83</v>
      </c>
      <c r="AB134" s="166" t="s">
        <v>891</v>
      </c>
      <c r="AC134" s="94" t="s">
        <v>90</v>
      </c>
      <c r="AD134" s="95" t="s">
        <v>314</v>
      </c>
      <c r="AE134" s="94" t="s">
        <v>12235</v>
      </c>
      <c r="AF134" s="96" t="s">
        <v>345</v>
      </c>
      <c r="AG134" s="22" t="s">
        <v>12231</v>
      </c>
      <c r="AH134" s="22" t="s">
        <v>12232</v>
      </c>
      <c r="AI134" s="97" t="s">
        <v>298</v>
      </c>
      <c r="AJ134" s="98">
        <v>7</v>
      </c>
      <c r="AK134" s="95" t="s">
        <v>12236</v>
      </c>
      <c r="AL134" s="94"/>
      <c r="AM134" s="94"/>
      <c r="AN134" s="167">
        <f t="shared" si="25"/>
        <v>1</v>
      </c>
      <c r="AO134" s="49">
        <v>0</v>
      </c>
      <c r="AP134" s="49">
        <v>0</v>
      </c>
      <c r="AQ134" s="49">
        <v>1</v>
      </c>
      <c r="AR134" s="49">
        <v>0</v>
      </c>
      <c r="AS134" s="49">
        <v>0</v>
      </c>
      <c r="AT134" s="49">
        <v>1</v>
      </c>
      <c r="AU134" s="167">
        <f t="shared" si="26"/>
        <v>0</v>
      </c>
      <c r="AV134" s="49">
        <v>0</v>
      </c>
      <c r="AW134" s="99">
        <v>2.1</v>
      </c>
      <c r="AX134" s="94"/>
      <c r="AY134" s="94" t="s">
        <v>12237</v>
      </c>
      <c r="AZ134" s="100"/>
      <c r="BA134" s="100"/>
      <c r="BB134" s="49">
        <v>1</v>
      </c>
      <c r="BC134" s="159"/>
      <c r="BD134" s="153" t="str">
        <f t="shared" si="27"/>
        <v>09,00 2021.02.09</v>
      </c>
      <c r="BE134" s="153" t="str">
        <f t="shared" si="28"/>
        <v>16,00 2021.02.09</v>
      </c>
      <c r="BF134" s="160" t="str">
        <f t="shared" si="29"/>
        <v>П</v>
      </c>
      <c r="BG134" s="161">
        <f t="shared" si="30"/>
        <v>7</v>
      </c>
      <c r="BH134" s="167">
        <f t="shared" si="31"/>
        <v>1</v>
      </c>
      <c r="BI134" s="162">
        <f t="shared" si="32"/>
        <v>0</v>
      </c>
      <c r="BJ134" s="162">
        <f t="shared" si="33"/>
        <v>0</v>
      </c>
      <c r="BK134" s="162">
        <f t="shared" si="34"/>
        <v>1</v>
      </c>
      <c r="BL134" s="162">
        <f t="shared" si="35"/>
        <v>0</v>
      </c>
      <c r="BM134" s="162">
        <f t="shared" si="36"/>
        <v>0</v>
      </c>
      <c r="BN134" s="162">
        <f t="shared" si="37"/>
        <v>1</v>
      </c>
      <c r="BO134" s="167">
        <f t="shared" si="38"/>
        <v>0</v>
      </c>
      <c r="BP134" s="162">
        <f t="shared" si="39"/>
        <v>0</v>
      </c>
      <c r="BQ134" s="168">
        <f t="shared" si="40"/>
        <v>1</v>
      </c>
      <c r="BT134" s="169">
        <f t="shared" si="41"/>
        <v>0</v>
      </c>
      <c r="BU134" s="169">
        <f t="shared" si="42"/>
        <v>0</v>
      </c>
      <c r="BV134" s="169">
        <f t="shared" si="43"/>
        <v>7</v>
      </c>
      <c r="BW134" s="169">
        <f t="shared" si="44"/>
        <v>1</v>
      </c>
      <c r="BX134" s="170">
        <f t="shared" si="45"/>
        <v>0</v>
      </c>
      <c r="BY134" s="170">
        <f t="shared" si="46"/>
        <v>0</v>
      </c>
      <c r="BZ134" s="170">
        <f t="shared" si="47"/>
        <v>0</v>
      </c>
      <c r="CA134" s="170">
        <f t="shared" si="48"/>
        <v>0</v>
      </c>
      <c r="CB134" s="216"/>
    </row>
    <row r="135" spans="1:80" s="172" customFormat="1" ht="15.75" customHeight="1">
      <c r="A135" s="163" t="s">
        <v>291</v>
      </c>
      <c r="B135" s="163"/>
      <c r="D135" s="163">
        <v>15</v>
      </c>
      <c r="AA135" s="165" t="s">
        <v>83</v>
      </c>
      <c r="AB135" s="166" t="s">
        <v>895</v>
      </c>
      <c r="AC135" s="94" t="s">
        <v>90</v>
      </c>
      <c r="AD135" s="95" t="s">
        <v>314</v>
      </c>
      <c r="AE135" s="94" t="s">
        <v>12238</v>
      </c>
      <c r="AF135" s="96" t="s">
        <v>295</v>
      </c>
      <c r="AG135" s="22" t="s">
        <v>12239</v>
      </c>
      <c r="AH135" s="22" t="s">
        <v>12240</v>
      </c>
      <c r="AI135" s="97" t="s">
        <v>298</v>
      </c>
      <c r="AJ135" s="98">
        <v>7.5</v>
      </c>
      <c r="AK135" s="95" t="s">
        <v>12241</v>
      </c>
      <c r="AL135" s="94"/>
      <c r="AM135" s="94" t="s">
        <v>8073</v>
      </c>
      <c r="AN135" s="167">
        <f t="shared" si="25"/>
        <v>3</v>
      </c>
      <c r="AO135" s="49">
        <v>0</v>
      </c>
      <c r="AP135" s="49">
        <v>3</v>
      </c>
      <c r="AQ135" s="49">
        <v>0</v>
      </c>
      <c r="AR135" s="49">
        <v>0</v>
      </c>
      <c r="AS135" s="49">
        <v>0</v>
      </c>
      <c r="AT135" s="49">
        <v>3</v>
      </c>
      <c r="AU135" s="167">
        <f t="shared" si="26"/>
        <v>0</v>
      </c>
      <c r="AV135" s="49">
        <v>0</v>
      </c>
      <c r="AW135" s="99">
        <v>7.5</v>
      </c>
      <c r="AX135" s="94"/>
      <c r="AY135" s="94" t="s">
        <v>12242</v>
      </c>
      <c r="AZ135" s="100"/>
      <c r="BA135" s="100"/>
      <c r="BB135" s="49">
        <v>1</v>
      </c>
      <c r="BC135" s="159"/>
      <c r="BD135" s="153" t="str">
        <f t="shared" si="27"/>
        <v>08,30 2021.02.10</v>
      </c>
      <c r="BE135" s="153" t="str">
        <f t="shared" si="28"/>
        <v>16,00 2021.02.10</v>
      </c>
      <c r="BF135" s="160" t="str">
        <f t="shared" si="29"/>
        <v>П</v>
      </c>
      <c r="BG135" s="161">
        <f t="shared" si="30"/>
        <v>7.5</v>
      </c>
      <c r="BH135" s="167">
        <f t="shared" si="31"/>
        <v>3</v>
      </c>
      <c r="BI135" s="162">
        <f t="shared" si="32"/>
        <v>0</v>
      </c>
      <c r="BJ135" s="162">
        <f t="shared" si="33"/>
        <v>3</v>
      </c>
      <c r="BK135" s="162">
        <f t="shared" si="34"/>
        <v>0</v>
      </c>
      <c r="BL135" s="162">
        <f t="shared" si="35"/>
        <v>0</v>
      </c>
      <c r="BM135" s="162">
        <f t="shared" si="36"/>
        <v>0</v>
      </c>
      <c r="BN135" s="162">
        <f t="shared" si="37"/>
        <v>3</v>
      </c>
      <c r="BO135" s="167">
        <f t="shared" si="38"/>
        <v>0</v>
      </c>
      <c r="BP135" s="162">
        <f t="shared" si="39"/>
        <v>0</v>
      </c>
      <c r="BQ135" s="168">
        <f t="shared" si="40"/>
        <v>1</v>
      </c>
      <c r="BT135" s="169">
        <f t="shared" si="41"/>
        <v>0</v>
      </c>
      <c r="BU135" s="169">
        <f t="shared" si="42"/>
        <v>0</v>
      </c>
      <c r="BV135" s="169">
        <f t="shared" si="43"/>
        <v>22.5</v>
      </c>
      <c r="BW135" s="169">
        <f t="shared" si="44"/>
        <v>3</v>
      </c>
      <c r="BX135" s="170">
        <f t="shared" si="45"/>
        <v>0</v>
      </c>
      <c r="BY135" s="170">
        <f t="shared" si="46"/>
        <v>0</v>
      </c>
      <c r="BZ135" s="170">
        <f t="shared" si="47"/>
        <v>0</v>
      </c>
      <c r="CA135" s="170">
        <f t="shared" si="48"/>
        <v>0</v>
      </c>
      <c r="CB135" s="216"/>
    </row>
    <row r="136" spans="1:80" s="172" customFormat="1" ht="15.75" customHeight="1">
      <c r="A136" s="163" t="s">
        <v>291</v>
      </c>
      <c r="B136" s="163"/>
      <c r="D136" s="163">
        <v>15</v>
      </c>
      <c r="AA136" s="165" t="s">
        <v>83</v>
      </c>
      <c r="AB136" s="166" t="s">
        <v>901</v>
      </c>
      <c r="AC136" s="94" t="s">
        <v>90</v>
      </c>
      <c r="AD136" s="95" t="s">
        <v>305</v>
      </c>
      <c r="AE136" s="94" t="s">
        <v>12243</v>
      </c>
      <c r="AF136" s="96" t="s">
        <v>295</v>
      </c>
      <c r="AG136" s="22" t="s">
        <v>12244</v>
      </c>
      <c r="AH136" s="22" t="s">
        <v>12240</v>
      </c>
      <c r="AI136" s="97" t="s">
        <v>309</v>
      </c>
      <c r="AJ136" s="98">
        <v>1.25</v>
      </c>
      <c r="AK136" s="95" t="s">
        <v>12245</v>
      </c>
      <c r="AL136" s="94"/>
      <c r="AM136" s="94"/>
      <c r="AN136" s="167">
        <f t="shared" si="25"/>
        <v>35</v>
      </c>
      <c r="AO136" s="49">
        <v>0</v>
      </c>
      <c r="AP136" s="49">
        <v>0</v>
      </c>
      <c r="AQ136" s="49">
        <v>35</v>
      </c>
      <c r="AR136" s="49">
        <v>0</v>
      </c>
      <c r="AS136" s="49">
        <v>0</v>
      </c>
      <c r="AT136" s="49">
        <v>0</v>
      </c>
      <c r="AU136" s="167">
        <f t="shared" si="26"/>
        <v>35</v>
      </c>
      <c r="AV136" s="49">
        <v>0</v>
      </c>
      <c r="AW136" s="99">
        <v>9.77</v>
      </c>
      <c r="AX136" s="94"/>
      <c r="AY136" s="94" t="s">
        <v>12246</v>
      </c>
      <c r="AZ136" s="100" t="s">
        <v>312</v>
      </c>
      <c r="BA136" s="100" t="s">
        <v>313</v>
      </c>
      <c r="BB136" s="49">
        <v>0</v>
      </c>
      <c r="BC136" s="159"/>
      <c r="BD136" s="153" t="str">
        <f t="shared" si="27"/>
        <v>14,45 2021.02.10</v>
      </c>
      <c r="BE136" s="153" t="str">
        <f t="shared" si="28"/>
        <v>16,00 2021.02.10</v>
      </c>
      <c r="BF136" s="160" t="str">
        <f t="shared" si="29"/>
        <v>В</v>
      </c>
      <c r="BG136" s="161">
        <f t="shared" si="30"/>
        <v>1.25</v>
      </c>
      <c r="BH136" s="167">
        <f t="shared" si="31"/>
        <v>35</v>
      </c>
      <c r="BI136" s="162">
        <f t="shared" si="32"/>
        <v>0</v>
      </c>
      <c r="BJ136" s="162">
        <f t="shared" si="33"/>
        <v>0</v>
      </c>
      <c r="BK136" s="162">
        <f t="shared" si="34"/>
        <v>35</v>
      </c>
      <c r="BL136" s="162">
        <f t="shared" si="35"/>
        <v>0</v>
      </c>
      <c r="BM136" s="162">
        <f t="shared" si="36"/>
        <v>0</v>
      </c>
      <c r="BN136" s="162">
        <f t="shared" si="37"/>
        <v>0</v>
      </c>
      <c r="BO136" s="167">
        <f t="shared" si="38"/>
        <v>35</v>
      </c>
      <c r="BP136" s="162">
        <f t="shared" si="39"/>
        <v>0</v>
      </c>
      <c r="BQ136" s="168">
        <f t="shared" si="40"/>
        <v>0</v>
      </c>
      <c r="BT136" s="169">
        <f t="shared" si="41"/>
        <v>0</v>
      </c>
      <c r="BU136" s="169">
        <f t="shared" si="42"/>
        <v>0</v>
      </c>
      <c r="BV136" s="169">
        <f t="shared" si="43"/>
        <v>0</v>
      </c>
      <c r="BW136" s="169">
        <f t="shared" si="44"/>
        <v>0</v>
      </c>
      <c r="BX136" s="170">
        <f t="shared" si="45"/>
        <v>0</v>
      </c>
      <c r="BY136" s="170">
        <f t="shared" si="46"/>
        <v>0</v>
      </c>
      <c r="BZ136" s="170">
        <f t="shared" si="47"/>
        <v>0</v>
      </c>
      <c r="CA136" s="170">
        <f t="shared" si="48"/>
        <v>0</v>
      </c>
      <c r="CB136" s="216"/>
    </row>
    <row r="137" spans="1:80" s="172" customFormat="1" ht="15.75" customHeight="1">
      <c r="A137" s="163" t="s">
        <v>291</v>
      </c>
      <c r="B137" s="163"/>
      <c r="D137" s="163">
        <v>15</v>
      </c>
      <c r="AA137" s="165" t="s">
        <v>83</v>
      </c>
      <c r="AB137" s="166" t="s">
        <v>907</v>
      </c>
      <c r="AC137" s="94" t="s">
        <v>90</v>
      </c>
      <c r="AD137" s="95" t="s">
        <v>314</v>
      </c>
      <c r="AE137" s="94" t="s">
        <v>12247</v>
      </c>
      <c r="AF137" s="96" t="s">
        <v>295</v>
      </c>
      <c r="AG137" s="22" t="s">
        <v>12248</v>
      </c>
      <c r="AH137" s="22" t="s">
        <v>12249</v>
      </c>
      <c r="AI137" s="97" t="s">
        <v>298</v>
      </c>
      <c r="AJ137" s="98">
        <v>7.5</v>
      </c>
      <c r="AK137" s="95" t="s">
        <v>12250</v>
      </c>
      <c r="AL137" s="94"/>
      <c r="AM137" s="94" t="s">
        <v>8073</v>
      </c>
      <c r="AN137" s="167">
        <f t="shared" si="25"/>
        <v>1</v>
      </c>
      <c r="AO137" s="49">
        <v>0</v>
      </c>
      <c r="AP137" s="49">
        <v>1</v>
      </c>
      <c r="AQ137" s="49">
        <v>0</v>
      </c>
      <c r="AR137" s="49">
        <v>0</v>
      </c>
      <c r="AS137" s="49">
        <v>0</v>
      </c>
      <c r="AT137" s="49">
        <v>1</v>
      </c>
      <c r="AU137" s="167">
        <f t="shared" si="26"/>
        <v>0</v>
      </c>
      <c r="AV137" s="49">
        <v>0</v>
      </c>
      <c r="AW137" s="99">
        <v>5.83</v>
      </c>
      <c r="AX137" s="94"/>
      <c r="AY137" s="94" t="s">
        <v>12251</v>
      </c>
      <c r="AZ137" s="100"/>
      <c r="BA137" s="100"/>
      <c r="BB137" s="49">
        <v>1</v>
      </c>
      <c r="BC137" s="159"/>
      <c r="BD137" s="153" t="str">
        <f t="shared" si="27"/>
        <v>08,30 2021.02.11</v>
      </c>
      <c r="BE137" s="153" t="str">
        <f t="shared" si="28"/>
        <v>16,00 2021.02.11</v>
      </c>
      <c r="BF137" s="160" t="str">
        <f t="shared" si="29"/>
        <v>П</v>
      </c>
      <c r="BG137" s="161">
        <f t="shared" si="30"/>
        <v>7.5</v>
      </c>
      <c r="BH137" s="167">
        <f t="shared" si="31"/>
        <v>1</v>
      </c>
      <c r="BI137" s="162">
        <f t="shared" si="32"/>
        <v>0</v>
      </c>
      <c r="BJ137" s="162">
        <f t="shared" si="33"/>
        <v>1</v>
      </c>
      <c r="BK137" s="162">
        <f t="shared" si="34"/>
        <v>0</v>
      </c>
      <c r="BL137" s="162">
        <f t="shared" si="35"/>
        <v>0</v>
      </c>
      <c r="BM137" s="162">
        <f t="shared" si="36"/>
        <v>0</v>
      </c>
      <c r="BN137" s="162">
        <f t="shared" si="37"/>
        <v>1</v>
      </c>
      <c r="BO137" s="167">
        <f t="shared" si="38"/>
        <v>0</v>
      </c>
      <c r="BP137" s="162">
        <f t="shared" si="39"/>
        <v>0</v>
      </c>
      <c r="BQ137" s="168">
        <f t="shared" si="40"/>
        <v>1</v>
      </c>
      <c r="BT137" s="169">
        <f t="shared" si="41"/>
        <v>0</v>
      </c>
      <c r="BU137" s="169">
        <f t="shared" si="42"/>
        <v>0</v>
      </c>
      <c r="BV137" s="169">
        <f t="shared" si="43"/>
        <v>7.5</v>
      </c>
      <c r="BW137" s="169">
        <f t="shared" si="44"/>
        <v>1</v>
      </c>
      <c r="BX137" s="170">
        <f t="shared" si="45"/>
        <v>0</v>
      </c>
      <c r="BY137" s="170">
        <f t="shared" si="46"/>
        <v>0</v>
      </c>
      <c r="BZ137" s="170">
        <f t="shared" si="47"/>
        <v>0</v>
      </c>
      <c r="CA137" s="170">
        <f t="shared" si="48"/>
        <v>0</v>
      </c>
      <c r="CB137" s="216"/>
    </row>
    <row r="138" spans="1:80" s="172" customFormat="1" ht="15.75" customHeight="1">
      <c r="A138" s="163" t="s">
        <v>291</v>
      </c>
      <c r="B138" s="163"/>
      <c r="D138" s="163">
        <v>15</v>
      </c>
      <c r="AA138" s="165" t="s">
        <v>83</v>
      </c>
      <c r="AB138" s="166" t="s">
        <v>911</v>
      </c>
      <c r="AC138" s="94" t="s">
        <v>110</v>
      </c>
      <c r="AD138" s="95" t="s">
        <v>314</v>
      </c>
      <c r="AE138" s="94" t="s">
        <v>12252</v>
      </c>
      <c r="AF138" s="96" t="s">
        <v>295</v>
      </c>
      <c r="AG138" s="22" t="s">
        <v>12253</v>
      </c>
      <c r="AH138" s="22" t="s">
        <v>12249</v>
      </c>
      <c r="AI138" s="97" t="s">
        <v>298</v>
      </c>
      <c r="AJ138" s="98">
        <v>7</v>
      </c>
      <c r="AK138" s="95" t="s">
        <v>12254</v>
      </c>
      <c r="AL138" s="94"/>
      <c r="AM138" s="94" t="s">
        <v>1027</v>
      </c>
      <c r="AN138" s="167">
        <f t="shared" si="25"/>
        <v>13</v>
      </c>
      <c r="AO138" s="49">
        <v>0</v>
      </c>
      <c r="AP138" s="49">
        <v>8</v>
      </c>
      <c r="AQ138" s="49">
        <v>5</v>
      </c>
      <c r="AR138" s="49">
        <v>0</v>
      </c>
      <c r="AS138" s="49">
        <v>0</v>
      </c>
      <c r="AT138" s="49">
        <v>2</v>
      </c>
      <c r="AU138" s="167">
        <f t="shared" si="26"/>
        <v>11</v>
      </c>
      <c r="AV138" s="49">
        <v>0</v>
      </c>
      <c r="AW138" s="99">
        <v>51.7</v>
      </c>
      <c r="AX138" s="94"/>
      <c r="AY138" s="94" t="s">
        <v>12255</v>
      </c>
      <c r="AZ138" s="100"/>
      <c r="BA138" s="100"/>
      <c r="BB138" s="49">
        <v>1</v>
      </c>
      <c r="BC138" s="159"/>
      <c r="BD138" s="153" t="str">
        <f t="shared" si="27"/>
        <v>09,00 2021.02.11</v>
      </c>
      <c r="BE138" s="153" t="str">
        <f t="shared" si="28"/>
        <v>16,00 2021.02.11</v>
      </c>
      <c r="BF138" s="160" t="str">
        <f t="shared" si="29"/>
        <v>П</v>
      </c>
      <c r="BG138" s="161">
        <f t="shared" si="30"/>
        <v>7</v>
      </c>
      <c r="BH138" s="167">
        <f t="shared" si="31"/>
        <v>13</v>
      </c>
      <c r="BI138" s="162">
        <f t="shared" si="32"/>
        <v>0</v>
      </c>
      <c r="BJ138" s="162">
        <f t="shared" si="33"/>
        <v>8</v>
      </c>
      <c r="BK138" s="162">
        <f t="shared" si="34"/>
        <v>5</v>
      </c>
      <c r="BL138" s="162">
        <f t="shared" si="35"/>
        <v>0</v>
      </c>
      <c r="BM138" s="162">
        <f t="shared" si="36"/>
        <v>0</v>
      </c>
      <c r="BN138" s="162">
        <f t="shared" si="37"/>
        <v>2</v>
      </c>
      <c r="BO138" s="167">
        <f t="shared" si="38"/>
        <v>11</v>
      </c>
      <c r="BP138" s="162">
        <f t="shared" si="39"/>
        <v>0</v>
      </c>
      <c r="BQ138" s="168">
        <f t="shared" si="40"/>
        <v>1</v>
      </c>
      <c r="BT138" s="169">
        <f t="shared" si="41"/>
        <v>0</v>
      </c>
      <c r="BU138" s="169">
        <f t="shared" si="42"/>
        <v>0</v>
      </c>
      <c r="BV138" s="169">
        <f t="shared" si="43"/>
        <v>91</v>
      </c>
      <c r="BW138" s="169">
        <f t="shared" si="44"/>
        <v>13</v>
      </c>
      <c r="BX138" s="170">
        <f t="shared" si="45"/>
        <v>0</v>
      </c>
      <c r="BY138" s="170">
        <f t="shared" si="46"/>
        <v>0</v>
      </c>
      <c r="BZ138" s="170">
        <f t="shared" si="47"/>
        <v>0</v>
      </c>
      <c r="CA138" s="170">
        <f t="shared" si="48"/>
        <v>0</v>
      </c>
      <c r="CB138" s="216"/>
    </row>
    <row r="139" spans="1:80" s="172" customFormat="1" ht="15.75" customHeight="1">
      <c r="A139" s="163" t="s">
        <v>291</v>
      </c>
      <c r="B139" s="163"/>
      <c r="D139" s="163">
        <v>15</v>
      </c>
      <c r="AA139" s="165" t="s">
        <v>83</v>
      </c>
      <c r="AB139" s="166" t="s">
        <v>916</v>
      </c>
      <c r="AC139" s="94" t="s">
        <v>92</v>
      </c>
      <c r="AD139" s="95" t="s">
        <v>305</v>
      </c>
      <c r="AE139" s="94" t="s">
        <v>12256</v>
      </c>
      <c r="AF139" s="96" t="s">
        <v>295</v>
      </c>
      <c r="AG139" s="22" t="s">
        <v>12257</v>
      </c>
      <c r="AH139" s="22" t="s">
        <v>12258</v>
      </c>
      <c r="AI139" s="97" t="s">
        <v>298</v>
      </c>
      <c r="AJ139" s="98">
        <v>2.5</v>
      </c>
      <c r="AK139" s="95" t="s">
        <v>12173</v>
      </c>
      <c r="AL139" s="94"/>
      <c r="AM139" s="94"/>
      <c r="AN139" s="167">
        <f t="shared" si="25"/>
        <v>2</v>
      </c>
      <c r="AO139" s="49">
        <v>0</v>
      </c>
      <c r="AP139" s="49">
        <v>0</v>
      </c>
      <c r="AQ139" s="49">
        <v>2</v>
      </c>
      <c r="AR139" s="49">
        <v>0</v>
      </c>
      <c r="AS139" s="49">
        <v>0</v>
      </c>
      <c r="AT139" s="49">
        <v>0</v>
      </c>
      <c r="AU139" s="167">
        <f t="shared" si="26"/>
        <v>2</v>
      </c>
      <c r="AV139" s="49">
        <v>0</v>
      </c>
      <c r="AW139" s="99">
        <v>2.4500000000000002</v>
      </c>
      <c r="AX139" s="94"/>
      <c r="AY139" s="94" t="s">
        <v>12259</v>
      </c>
      <c r="AZ139" s="100"/>
      <c r="BA139" s="100"/>
      <c r="BB139" s="49">
        <v>1</v>
      </c>
      <c r="BC139" s="159"/>
      <c r="BD139" s="153" t="str">
        <f t="shared" si="27"/>
        <v>09,30 2021.02.11</v>
      </c>
      <c r="BE139" s="153" t="str">
        <f t="shared" si="28"/>
        <v>12,00 2021.02.11</v>
      </c>
      <c r="BF139" s="160" t="str">
        <f t="shared" si="29"/>
        <v>П</v>
      </c>
      <c r="BG139" s="161">
        <f t="shared" si="30"/>
        <v>2.5</v>
      </c>
      <c r="BH139" s="167">
        <f t="shared" si="31"/>
        <v>2</v>
      </c>
      <c r="BI139" s="162">
        <f t="shared" si="32"/>
        <v>0</v>
      </c>
      <c r="BJ139" s="162">
        <f t="shared" si="33"/>
        <v>0</v>
      </c>
      <c r="BK139" s="162">
        <f t="shared" si="34"/>
        <v>2</v>
      </c>
      <c r="BL139" s="162">
        <f t="shared" si="35"/>
        <v>0</v>
      </c>
      <c r="BM139" s="162">
        <f t="shared" si="36"/>
        <v>0</v>
      </c>
      <c r="BN139" s="162">
        <f t="shared" si="37"/>
        <v>0</v>
      </c>
      <c r="BO139" s="167">
        <f t="shared" si="38"/>
        <v>2</v>
      </c>
      <c r="BP139" s="162">
        <f t="shared" si="39"/>
        <v>0</v>
      </c>
      <c r="BQ139" s="168">
        <f t="shared" si="40"/>
        <v>1</v>
      </c>
      <c r="BT139" s="169">
        <f t="shared" si="41"/>
        <v>0</v>
      </c>
      <c r="BU139" s="169">
        <f t="shared" si="42"/>
        <v>0</v>
      </c>
      <c r="BV139" s="169">
        <f t="shared" si="43"/>
        <v>5</v>
      </c>
      <c r="BW139" s="169">
        <f t="shared" si="44"/>
        <v>2</v>
      </c>
      <c r="BX139" s="170">
        <f t="shared" si="45"/>
        <v>0</v>
      </c>
      <c r="BY139" s="170">
        <f t="shared" si="46"/>
        <v>0</v>
      </c>
      <c r="BZ139" s="170">
        <f t="shared" si="47"/>
        <v>0</v>
      </c>
      <c r="CA139" s="170">
        <f t="shared" si="48"/>
        <v>0</v>
      </c>
      <c r="CB139" s="216"/>
    </row>
    <row r="140" spans="1:80" s="172" customFormat="1" ht="15.75" customHeight="1">
      <c r="A140" s="163" t="s">
        <v>291</v>
      </c>
      <c r="B140" s="163"/>
      <c r="D140" s="163">
        <v>15</v>
      </c>
      <c r="AA140" s="165" t="s">
        <v>83</v>
      </c>
      <c r="AB140" s="166" t="s">
        <v>922</v>
      </c>
      <c r="AC140" s="94" t="s">
        <v>110</v>
      </c>
      <c r="AD140" s="95" t="s">
        <v>314</v>
      </c>
      <c r="AE140" s="94" t="s">
        <v>12260</v>
      </c>
      <c r="AF140" s="96" t="s">
        <v>295</v>
      </c>
      <c r="AG140" s="22" t="s">
        <v>12261</v>
      </c>
      <c r="AH140" s="22" t="s">
        <v>12262</v>
      </c>
      <c r="AI140" s="97" t="s">
        <v>298</v>
      </c>
      <c r="AJ140" s="98">
        <v>7</v>
      </c>
      <c r="AK140" s="95" t="s">
        <v>12263</v>
      </c>
      <c r="AL140" s="94"/>
      <c r="AM140" s="94" t="s">
        <v>1027</v>
      </c>
      <c r="AN140" s="167">
        <f t="shared" si="25"/>
        <v>5</v>
      </c>
      <c r="AO140" s="49">
        <v>0</v>
      </c>
      <c r="AP140" s="49">
        <v>1</v>
      </c>
      <c r="AQ140" s="49">
        <v>4</v>
      </c>
      <c r="AR140" s="49">
        <v>0</v>
      </c>
      <c r="AS140" s="49">
        <v>0</v>
      </c>
      <c r="AT140" s="49">
        <v>2</v>
      </c>
      <c r="AU140" s="167">
        <f t="shared" si="26"/>
        <v>3</v>
      </c>
      <c r="AV140" s="49">
        <v>0</v>
      </c>
      <c r="AW140" s="99">
        <v>11.8</v>
      </c>
      <c r="AX140" s="94"/>
      <c r="AY140" s="94" t="s">
        <v>12264</v>
      </c>
      <c r="AZ140" s="100"/>
      <c r="BA140" s="100"/>
      <c r="BB140" s="49">
        <v>1</v>
      </c>
      <c r="BC140" s="159"/>
      <c r="BD140" s="153" t="str">
        <f t="shared" si="27"/>
        <v>09,00 2021.02.12</v>
      </c>
      <c r="BE140" s="153" t="str">
        <f t="shared" si="28"/>
        <v>16,00 2021.02.12</v>
      </c>
      <c r="BF140" s="160" t="str">
        <f t="shared" si="29"/>
        <v>П</v>
      </c>
      <c r="BG140" s="161">
        <f t="shared" si="30"/>
        <v>7</v>
      </c>
      <c r="BH140" s="167">
        <f t="shared" si="31"/>
        <v>5</v>
      </c>
      <c r="BI140" s="162">
        <f t="shared" si="32"/>
        <v>0</v>
      </c>
      <c r="BJ140" s="162">
        <f t="shared" si="33"/>
        <v>1</v>
      </c>
      <c r="BK140" s="162">
        <f t="shared" si="34"/>
        <v>4</v>
      </c>
      <c r="BL140" s="162">
        <f t="shared" si="35"/>
        <v>0</v>
      </c>
      <c r="BM140" s="162">
        <f t="shared" si="36"/>
        <v>0</v>
      </c>
      <c r="BN140" s="162">
        <f t="shared" si="37"/>
        <v>2</v>
      </c>
      <c r="BO140" s="167">
        <f t="shared" si="38"/>
        <v>3</v>
      </c>
      <c r="BP140" s="162">
        <f t="shared" si="39"/>
        <v>0</v>
      </c>
      <c r="BQ140" s="168">
        <f t="shared" si="40"/>
        <v>1</v>
      </c>
      <c r="BT140" s="169">
        <f t="shared" si="41"/>
        <v>0</v>
      </c>
      <c r="BU140" s="169">
        <f t="shared" si="42"/>
        <v>0</v>
      </c>
      <c r="BV140" s="169">
        <f t="shared" si="43"/>
        <v>35</v>
      </c>
      <c r="BW140" s="169">
        <f t="shared" si="44"/>
        <v>5</v>
      </c>
      <c r="BX140" s="170">
        <f t="shared" si="45"/>
        <v>0</v>
      </c>
      <c r="BY140" s="170">
        <f t="shared" si="46"/>
        <v>0</v>
      </c>
      <c r="BZ140" s="170">
        <f t="shared" si="47"/>
        <v>0</v>
      </c>
      <c r="CA140" s="170">
        <f t="shared" si="48"/>
        <v>0</v>
      </c>
      <c r="CB140" s="216"/>
    </row>
    <row r="141" spans="1:80" s="172" customFormat="1" ht="15.75" customHeight="1">
      <c r="A141" s="163" t="s">
        <v>291</v>
      </c>
      <c r="B141" s="163"/>
      <c r="D141" s="163">
        <v>15</v>
      </c>
      <c r="AA141" s="165" t="s">
        <v>83</v>
      </c>
      <c r="AB141" s="166" t="s">
        <v>927</v>
      </c>
      <c r="AC141" s="94" t="s">
        <v>92</v>
      </c>
      <c r="AD141" s="95" t="s">
        <v>314</v>
      </c>
      <c r="AE141" s="94" t="s">
        <v>12265</v>
      </c>
      <c r="AF141" s="96" t="s">
        <v>295</v>
      </c>
      <c r="AG141" s="22" t="s">
        <v>12261</v>
      </c>
      <c r="AH141" s="22" t="s">
        <v>12266</v>
      </c>
      <c r="AI141" s="97" t="s">
        <v>298</v>
      </c>
      <c r="AJ141" s="98">
        <v>3</v>
      </c>
      <c r="AK141" s="95" t="s">
        <v>12267</v>
      </c>
      <c r="AL141" s="94"/>
      <c r="AM141" s="94"/>
      <c r="AN141" s="167">
        <f t="shared" si="25"/>
        <v>4</v>
      </c>
      <c r="AO141" s="49">
        <v>0</v>
      </c>
      <c r="AP141" s="49">
        <v>0</v>
      </c>
      <c r="AQ141" s="49">
        <v>4</v>
      </c>
      <c r="AR141" s="49">
        <v>0</v>
      </c>
      <c r="AS141" s="49">
        <v>0</v>
      </c>
      <c r="AT141" s="49">
        <v>4</v>
      </c>
      <c r="AU141" s="167">
        <f t="shared" si="26"/>
        <v>0</v>
      </c>
      <c r="AV141" s="49">
        <v>0</v>
      </c>
      <c r="AW141" s="99">
        <v>9.41</v>
      </c>
      <c r="AX141" s="94"/>
      <c r="AY141" s="94" t="s">
        <v>12268</v>
      </c>
      <c r="AZ141" s="100"/>
      <c r="BA141" s="100"/>
      <c r="BB141" s="49">
        <v>1</v>
      </c>
      <c r="BC141" s="159"/>
      <c r="BD141" s="153" t="str">
        <f t="shared" si="27"/>
        <v>09,00 2021.02.12</v>
      </c>
      <c r="BE141" s="153" t="str">
        <f t="shared" si="28"/>
        <v>12,00 2021.02.12</v>
      </c>
      <c r="BF141" s="160" t="str">
        <f t="shared" si="29"/>
        <v>П</v>
      </c>
      <c r="BG141" s="161">
        <f t="shared" si="30"/>
        <v>3</v>
      </c>
      <c r="BH141" s="167">
        <f t="shared" si="31"/>
        <v>4</v>
      </c>
      <c r="BI141" s="162">
        <f t="shared" si="32"/>
        <v>0</v>
      </c>
      <c r="BJ141" s="162">
        <f t="shared" si="33"/>
        <v>0</v>
      </c>
      <c r="BK141" s="162">
        <f t="shared" si="34"/>
        <v>4</v>
      </c>
      <c r="BL141" s="162">
        <f t="shared" si="35"/>
        <v>0</v>
      </c>
      <c r="BM141" s="162">
        <f t="shared" si="36"/>
        <v>0</v>
      </c>
      <c r="BN141" s="162">
        <f t="shared" si="37"/>
        <v>4</v>
      </c>
      <c r="BO141" s="167">
        <f t="shared" si="38"/>
        <v>0</v>
      </c>
      <c r="BP141" s="162">
        <f t="shared" si="39"/>
        <v>0</v>
      </c>
      <c r="BQ141" s="168">
        <f t="shared" si="40"/>
        <v>1</v>
      </c>
      <c r="BT141" s="169">
        <f t="shared" si="41"/>
        <v>0</v>
      </c>
      <c r="BU141" s="169">
        <f t="shared" si="42"/>
        <v>0</v>
      </c>
      <c r="BV141" s="169">
        <f t="shared" si="43"/>
        <v>12</v>
      </c>
      <c r="BW141" s="169">
        <f t="shared" si="44"/>
        <v>4</v>
      </c>
      <c r="BX141" s="170">
        <f t="shared" si="45"/>
        <v>0</v>
      </c>
      <c r="BY141" s="170">
        <f t="shared" si="46"/>
        <v>0</v>
      </c>
      <c r="BZ141" s="170">
        <f t="shared" si="47"/>
        <v>0</v>
      </c>
      <c r="CA141" s="170">
        <f t="shared" si="48"/>
        <v>0</v>
      </c>
      <c r="CB141" s="216"/>
    </row>
    <row r="142" spans="1:80" s="172" customFormat="1" ht="15.75" customHeight="1">
      <c r="A142" s="163" t="s">
        <v>291</v>
      </c>
      <c r="B142" s="163"/>
      <c r="D142" s="163">
        <v>15</v>
      </c>
      <c r="AA142" s="165" t="s">
        <v>83</v>
      </c>
      <c r="AB142" s="166" t="s">
        <v>935</v>
      </c>
      <c r="AC142" s="94" t="s">
        <v>90</v>
      </c>
      <c r="AD142" s="95" t="s">
        <v>314</v>
      </c>
      <c r="AE142" s="94" t="s">
        <v>12269</v>
      </c>
      <c r="AF142" s="96" t="s">
        <v>295</v>
      </c>
      <c r="AG142" s="22" t="s">
        <v>12261</v>
      </c>
      <c r="AH142" s="22" t="s">
        <v>12266</v>
      </c>
      <c r="AI142" s="97" t="s">
        <v>298</v>
      </c>
      <c r="AJ142" s="98">
        <v>3</v>
      </c>
      <c r="AK142" s="95" t="s">
        <v>1696</v>
      </c>
      <c r="AL142" s="94"/>
      <c r="AM142" s="94"/>
      <c r="AN142" s="167">
        <f t="shared" si="25"/>
        <v>15</v>
      </c>
      <c r="AO142" s="49">
        <v>0</v>
      </c>
      <c r="AP142" s="49">
        <v>0</v>
      </c>
      <c r="AQ142" s="49">
        <v>15</v>
      </c>
      <c r="AR142" s="49">
        <v>0</v>
      </c>
      <c r="AS142" s="49">
        <v>0</v>
      </c>
      <c r="AT142" s="49">
        <v>4</v>
      </c>
      <c r="AU142" s="167">
        <f t="shared" si="26"/>
        <v>11</v>
      </c>
      <c r="AV142" s="49">
        <v>0</v>
      </c>
      <c r="AW142" s="99">
        <v>50.02</v>
      </c>
      <c r="AX142" s="94"/>
      <c r="AY142" s="94" t="s">
        <v>12270</v>
      </c>
      <c r="AZ142" s="100"/>
      <c r="BA142" s="100"/>
      <c r="BB142" s="49">
        <v>1</v>
      </c>
      <c r="BC142" s="159"/>
      <c r="BD142" s="153" t="str">
        <f t="shared" si="27"/>
        <v>09,00 2021.02.12</v>
      </c>
      <c r="BE142" s="153" t="str">
        <f t="shared" si="28"/>
        <v>12,00 2021.02.12</v>
      </c>
      <c r="BF142" s="160" t="str">
        <f t="shared" si="29"/>
        <v>П</v>
      </c>
      <c r="BG142" s="161">
        <f t="shared" si="30"/>
        <v>3</v>
      </c>
      <c r="BH142" s="167">
        <f t="shared" si="31"/>
        <v>15</v>
      </c>
      <c r="BI142" s="162">
        <f t="shared" si="32"/>
        <v>0</v>
      </c>
      <c r="BJ142" s="162">
        <f t="shared" si="33"/>
        <v>0</v>
      </c>
      <c r="BK142" s="162">
        <f t="shared" si="34"/>
        <v>15</v>
      </c>
      <c r="BL142" s="162">
        <f t="shared" si="35"/>
        <v>0</v>
      </c>
      <c r="BM142" s="162">
        <f t="shared" si="36"/>
        <v>0</v>
      </c>
      <c r="BN142" s="162">
        <f t="shared" si="37"/>
        <v>4</v>
      </c>
      <c r="BO142" s="167">
        <f t="shared" si="38"/>
        <v>11</v>
      </c>
      <c r="BP142" s="162">
        <f t="shared" si="39"/>
        <v>0</v>
      </c>
      <c r="BQ142" s="168">
        <f t="shared" si="40"/>
        <v>1</v>
      </c>
      <c r="BT142" s="169">
        <f t="shared" si="41"/>
        <v>0</v>
      </c>
      <c r="BU142" s="169">
        <f t="shared" si="42"/>
        <v>0</v>
      </c>
      <c r="BV142" s="169">
        <f t="shared" si="43"/>
        <v>45</v>
      </c>
      <c r="BW142" s="169">
        <f t="shared" si="44"/>
        <v>15</v>
      </c>
      <c r="BX142" s="170">
        <f t="shared" si="45"/>
        <v>0</v>
      </c>
      <c r="BY142" s="170">
        <f t="shared" si="46"/>
        <v>0</v>
      </c>
      <c r="BZ142" s="170">
        <f t="shared" si="47"/>
        <v>0</v>
      </c>
      <c r="CA142" s="170">
        <f t="shared" si="48"/>
        <v>0</v>
      </c>
      <c r="CB142" s="216"/>
    </row>
    <row r="143" spans="1:80" s="172" customFormat="1" ht="15.75" customHeight="1">
      <c r="A143" s="163" t="s">
        <v>291</v>
      </c>
      <c r="B143" s="163"/>
      <c r="D143" s="163">
        <v>15</v>
      </c>
      <c r="AA143" s="165" t="s">
        <v>83</v>
      </c>
      <c r="AB143" s="166" t="s">
        <v>943</v>
      </c>
      <c r="AC143" s="94" t="s">
        <v>92</v>
      </c>
      <c r="AD143" s="95" t="s">
        <v>314</v>
      </c>
      <c r="AE143" s="94" t="s">
        <v>12271</v>
      </c>
      <c r="AF143" s="96" t="s">
        <v>295</v>
      </c>
      <c r="AG143" s="22" t="s">
        <v>12272</v>
      </c>
      <c r="AH143" s="22" t="s">
        <v>12262</v>
      </c>
      <c r="AI143" s="97" t="s">
        <v>298</v>
      </c>
      <c r="AJ143" s="98">
        <v>2.5</v>
      </c>
      <c r="AK143" s="95" t="s">
        <v>7585</v>
      </c>
      <c r="AL143" s="94"/>
      <c r="AM143" s="94" t="s">
        <v>3764</v>
      </c>
      <c r="AN143" s="167">
        <f t="shared" si="25"/>
        <v>23</v>
      </c>
      <c r="AO143" s="49">
        <v>0</v>
      </c>
      <c r="AP143" s="49">
        <v>1</v>
      </c>
      <c r="AQ143" s="49">
        <v>21</v>
      </c>
      <c r="AR143" s="49">
        <v>0</v>
      </c>
      <c r="AS143" s="49">
        <v>0</v>
      </c>
      <c r="AT143" s="49">
        <v>7</v>
      </c>
      <c r="AU143" s="167">
        <f t="shared" si="26"/>
        <v>15</v>
      </c>
      <c r="AV143" s="49">
        <v>1</v>
      </c>
      <c r="AW143" s="99">
        <v>110.93</v>
      </c>
      <c r="AX143" s="94" t="s">
        <v>587</v>
      </c>
      <c r="AY143" s="94" t="s">
        <v>12273</v>
      </c>
      <c r="AZ143" s="100"/>
      <c r="BA143" s="100"/>
      <c r="BB143" s="49">
        <v>1</v>
      </c>
      <c r="BC143" s="159"/>
      <c r="BD143" s="153" t="str">
        <f t="shared" si="27"/>
        <v>13,30 2021.02.12</v>
      </c>
      <c r="BE143" s="153" t="str">
        <f t="shared" si="28"/>
        <v>16,00 2021.02.12</v>
      </c>
      <c r="BF143" s="160" t="str">
        <f t="shared" si="29"/>
        <v>П</v>
      </c>
      <c r="BG143" s="161">
        <f t="shared" si="30"/>
        <v>2.5</v>
      </c>
      <c r="BH143" s="167">
        <f t="shared" si="31"/>
        <v>23</v>
      </c>
      <c r="BI143" s="162">
        <f t="shared" si="32"/>
        <v>0</v>
      </c>
      <c r="BJ143" s="162">
        <f t="shared" si="33"/>
        <v>1</v>
      </c>
      <c r="BK143" s="162">
        <f t="shared" si="34"/>
        <v>21</v>
      </c>
      <c r="BL143" s="162">
        <f t="shared" si="35"/>
        <v>0</v>
      </c>
      <c r="BM143" s="162">
        <f t="shared" si="36"/>
        <v>0</v>
      </c>
      <c r="BN143" s="162">
        <f t="shared" si="37"/>
        <v>7</v>
      </c>
      <c r="BO143" s="167">
        <f t="shared" si="38"/>
        <v>15</v>
      </c>
      <c r="BP143" s="162">
        <f t="shared" si="39"/>
        <v>1</v>
      </c>
      <c r="BQ143" s="168">
        <f t="shared" si="40"/>
        <v>1</v>
      </c>
      <c r="BT143" s="169">
        <f t="shared" si="41"/>
        <v>0</v>
      </c>
      <c r="BU143" s="169">
        <f t="shared" si="42"/>
        <v>0</v>
      </c>
      <c r="BV143" s="169">
        <f t="shared" si="43"/>
        <v>57.5</v>
      </c>
      <c r="BW143" s="169">
        <f t="shared" si="44"/>
        <v>23</v>
      </c>
      <c r="BX143" s="170">
        <f t="shared" si="45"/>
        <v>0</v>
      </c>
      <c r="BY143" s="170">
        <f t="shared" si="46"/>
        <v>0</v>
      </c>
      <c r="BZ143" s="170">
        <f t="shared" si="47"/>
        <v>0</v>
      </c>
      <c r="CA143" s="170">
        <f t="shared" si="48"/>
        <v>0</v>
      </c>
      <c r="CB143" s="216"/>
    </row>
    <row r="144" spans="1:80" s="172" customFormat="1" ht="15.75" customHeight="1">
      <c r="A144" s="163" t="s">
        <v>291</v>
      </c>
      <c r="B144" s="163"/>
      <c r="D144" s="163">
        <v>15</v>
      </c>
      <c r="AA144" s="165" t="s">
        <v>83</v>
      </c>
      <c r="AB144" s="166" t="s">
        <v>950</v>
      </c>
      <c r="AC144" s="94" t="s">
        <v>92</v>
      </c>
      <c r="AD144" s="95" t="s">
        <v>305</v>
      </c>
      <c r="AE144" s="94" t="s">
        <v>12274</v>
      </c>
      <c r="AF144" s="96" t="s">
        <v>295</v>
      </c>
      <c r="AG144" s="22" t="s">
        <v>12275</v>
      </c>
      <c r="AH144" s="22" t="s">
        <v>12276</v>
      </c>
      <c r="AI144" s="97" t="s">
        <v>309</v>
      </c>
      <c r="AJ144" s="98">
        <v>1.72</v>
      </c>
      <c r="AK144" s="95" t="s">
        <v>12277</v>
      </c>
      <c r="AL144" s="94"/>
      <c r="AM144" s="94"/>
      <c r="AN144" s="167">
        <f t="shared" si="25"/>
        <v>22</v>
      </c>
      <c r="AO144" s="49">
        <v>0</v>
      </c>
      <c r="AP144" s="49">
        <v>0</v>
      </c>
      <c r="AQ144" s="49">
        <v>22</v>
      </c>
      <c r="AR144" s="49">
        <v>0</v>
      </c>
      <c r="AS144" s="49">
        <v>0</v>
      </c>
      <c r="AT144" s="49">
        <v>0</v>
      </c>
      <c r="AU144" s="167">
        <f t="shared" si="26"/>
        <v>22</v>
      </c>
      <c r="AV144" s="49">
        <v>0</v>
      </c>
      <c r="AW144" s="99">
        <v>8.18</v>
      </c>
      <c r="AX144" s="94"/>
      <c r="AY144" s="94" t="s">
        <v>12278</v>
      </c>
      <c r="AZ144" s="100" t="s">
        <v>312</v>
      </c>
      <c r="BA144" s="100" t="s">
        <v>313</v>
      </c>
      <c r="BB144" s="49">
        <v>0</v>
      </c>
      <c r="BC144" s="159"/>
      <c r="BD144" s="153" t="str">
        <f t="shared" si="27"/>
        <v>20,44 2021.02.12</v>
      </c>
      <c r="BE144" s="153" t="str">
        <f t="shared" si="28"/>
        <v>22,27 2021.02.12</v>
      </c>
      <c r="BF144" s="160" t="str">
        <f t="shared" si="29"/>
        <v>В</v>
      </c>
      <c r="BG144" s="161">
        <f t="shared" si="30"/>
        <v>1.72</v>
      </c>
      <c r="BH144" s="167">
        <f t="shared" si="31"/>
        <v>22</v>
      </c>
      <c r="BI144" s="162">
        <f t="shared" si="32"/>
        <v>0</v>
      </c>
      <c r="BJ144" s="162">
        <f t="shared" si="33"/>
        <v>0</v>
      </c>
      <c r="BK144" s="162">
        <f t="shared" si="34"/>
        <v>22</v>
      </c>
      <c r="BL144" s="162">
        <f t="shared" si="35"/>
        <v>0</v>
      </c>
      <c r="BM144" s="162">
        <f t="shared" si="36"/>
        <v>0</v>
      </c>
      <c r="BN144" s="162">
        <f t="shared" si="37"/>
        <v>0</v>
      </c>
      <c r="BO144" s="167">
        <f t="shared" si="38"/>
        <v>22</v>
      </c>
      <c r="BP144" s="162">
        <f t="shared" si="39"/>
        <v>0</v>
      </c>
      <c r="BQ144" s="168">
        <f t="shared" si="40"/>
        <v>0</v>
      </c>
      <c r="BT144" s="169">
        <f t="shared" si="41"/>
        <v>0</v>
      </c>
      <c r="BU144" s="169">
        <f t="shared" si="42"/>
        <v>0</v>
      </c>
      <c r="BV144" s="169">
        <f t="shared" si="43"/>
        <v>0</v>
      </c>
      <c r="BW144" s="169">
        <f t="shared" si="44"/>
        <v>0</v>
      </c>
      <c r="BX144" s="170">
        <f t="shared" si="45"/>
        <v>0</v>
      </c>
      <c r="BY144" s="170">
        <f t="shared" si="46"/>
        <v>0</v>
      </c>
      <c r="BZ144" s="170">
        <f t="shared" si="47"/>
        <v>0</v>
      </c>
      <c r="CA144" s="170">
        <f t="shared" si="48"/>
        <v>0</v>
      </c>
      <c r="CB144" s="216"/>
    </row>
    <row r="145" spans="1:80" s="172" customFormat="1" ht="15.75" customHeight="1">
      <c r="A145" s="163" t="s">
        <v>291</v>
      </c>
      <c r="B145" s="163"/>
      <c r="D145" s="163">
        <v>15</v>
      </c>
      <c r="AA145" s="165" t="s">
        <v>83</v>
      </c>
      <c r="AB145" s="166" t="s">
        <v>956</v>
      </c>
      <c r="AC145" s="94" t="s">
        <v>110</v>
      </c>
      <c r="AD145" s="95" t="s">
        <v>305</v>
      </c>
      <c r="AE145" s="94" t="s">
        <v>3631</v>
      </c>
      <c r="AF145" s="96" t="s">
        <v>295</v>
      </c>
      <c r="AG145" s="22" t="s">
        <v>12279</v>
      </c>
      <c r="AH145" s="22" t="s">
        <v>12280</v>
      </c>
      <c r="AI145" s="97" t="s">
        <v>309</v>
      </c>
      <c r="AJ145" s="98">
        <v>2.38</v>
      </c>
      <c r="AK145" s="95" t="s">
        <v>12281</v>
      </c>
      <c r="AL145" s="94"/>
      <c r="AM145" s="94"/>
      <c r="AN145" s="167">
        <f t="shared" si="25"/>
        <v>36</v>
      </c>
      <c r="AO145" s="49">
        <v>0</v>
      </c>
      <c r="AP145" s="49">
        <v>0</v>
      </c>
      <c r="AQ145" s="49">
        <v>36</v>
      </c>
      <c r="AR145" s="49">
        <v>0</v>
      </c>
      <c r="AS145" s="49">
        <v>0</v>
      </c>
      <c r="AT145" s="49">
        <v>0</v>
      </c>
      <c r="AU145" s="167">
        <f t="shared" si="26"/>
        <v>36</v>
      </c>
      <c r="AV145" s="49">
        <v>0</v>
      </c>
      <c r="AW145" s="99">
        <v>40.81</v>
      </c>
      <c r="AX145" s="94"/>
      <c r="AY145" s="94" t="s">
        <v>12282</v>
      </c>
      <c r="AZ145" s="100" t="s">
        <v>312</v>
      </c>
      <c r="BA145" s="100" t="s">
        <v>313</v>
      </c>
      <c r="BB145" s="49">
        <v>0</v>
      </c>
      <c r="BC145" s="159"/>
      <c r="BD145" s="153" t="str">
        <f t="shared" si="27"/>
        <v>06,55 2021.02.13</v>
      </c>
      <c r="BE145" s="153" t="str">
        <f t="shared" si="28"/>
        <v>09,18 2021.02.13</v>
      </c>
      <c r="BF145" s="160" t="str">
        <f t="shared" si="29"/>
        <v>В</v>
      </c>
      <c r="BG145" s="161">
        <f t="shared" si="30"/>
        <v>2.38</v>
      </c>
      <c r="BH145" s="167">
        <f t="shared" si="31"/>
        <v>36</v>
      </c>
      <c r="BI145" s="162">
        <f t="shared" si="32"/>
        <v>0</v>
      </c>
      <c r="BJ145" s="162">
        <f t="shared" si="33"/>
        <v>0</v>
      </c>
      <c r="BK145" s="162">
        <f t="shared" si="34"/>
        <v>36</v>
      </c>
      <c r="BL145" s="162">
        <f t="shared" si="35"/>
        <v>0</v>
      </c>
      <c r="BM145" s="162">
        <f t="shared" si="36"/>
        <v>0</v>
      </c>
      <c r="BN145" s="162">
        <f t="shared" si="37"/>
        <v>0</v>
      </c>
      <c r="BO145" s="167">
        <f t="shared" si="38"/>
        <v>36</v>
      </c>
      <c r="BP145" s="162">
        <f t="shared" si="39"/>
        <v>0</v>
      </c>
      <c r="BQ145" s="168">
        <f t="shared" si="40"/>
        <v>0</v>
      </c>
      <c r="BT145" s="169">
        <f t="shared" si="41"/>
        <v>0</v>
      </c>
      <c r="BU145" s="169">
        <f t="shared" si="42"/>
        <v>0</v>
      </c>
      <c r="BV145" s="169">
        <f t="shared" si="43"/>
        <v>0</v>
      </c>
      <c r="BW145" s="169">
        <f t="shared" si="44"/>
        <v>0</v>
      </c>
      <c r="BX145" s="170">
        <f t="shared" si="45"/>
        <v>0</v>
      </c>
      <c r="BY145" s="170">
        <f t="shared" si="46"/>
        <v>0</v>
      </c>
      <c r="BZ145" s="170">
        <f t="shared" si="47"/>
        <v>0</v>
      </c>
      <c r="CA145" s="170">
        <f t="shared" si="48"/>
        <v>0</v>
      </c>
      <c r="CB145" s="216"/>
    </row>
    <row r="146" spans="1:80" s="172" customFormat="1" ht="15.75" customHeight="1">
      <c r="A146" s="163" t="s">
        <v>291</v>
      </c>
      <c r="B146" s="163"/>
      <c r="D146" s="163">
        <v>15</v>
      </c>
      <c r="AA146" s="165" t="s">
        <v>83</v>
      </c>
      <c r="AB146" s="166" t="s">
        <v>963</v>
      </c>
      <c r="AC146" s="94" t="s">
        <v>108</v>
      </c>
      <c r="AD146" s="95" t="s">
        <v>305</v>
      </c>
      <c r="AE146" s="94" t="s">
        <v>12283</v>
      </c>
      <c r="AF146" s="96" t="s">
        <v>295</v>
      </c>
      <c r="AG146" s="22" t="s">
        <v>12284</v>
      </c>
      <c r="AH146" s="22" t="s">
        <v>12285</v>
      </c>
      <c r="AI146" s="97" t="s">
        <v>309</v>
      </c>
      <c r="AJ146" s="98">
        <v>2.33</v>
      </c>
      <c r="AK146" s="95" t="s">
        <v>12286</v>
      </c>
      <c r="AL146" s="94"/>
      <c r="AM146" s="94"/>
      <c r="AN146" s="167">
        <f t="shared" si="25"/>
        <v>1</v>
      </c>
      <c r="AO146" s="49">
        <v>0</v>
      </c>
      <c r="AP146" s="49">
        <v>0</v>
      </c>
      <c r="AQ146" s="49">
        <v>1</v>
      </c>
      <c r="AR146" s="49">
        <v>0</v>
      </c>
      <c r="AS146" s="49">
        <v>0</v>
      </c>
      <c r="AT146" s="49">
        <v>0</v>
      </c>
      <c r="AU146" s="167">
        <f t="shared" si="26"/>
        <v>1</v>
      </c>
      <c r="AV146" s="49">
        <v>0</v>
      </c>
      <c r="AW146" s="99">
        <v>0.14000000000000001</v>
      </c>
      <c r="AX146" s="94"/>
      <c r="AY146" s="94" t="s">
        <v>12287</v>
      </c>
      <c r="AZ146" s="100" t="s">
        <v>501</v>
      </c>
      <c r="BA146" s="100" t="s">
        <v>313</v>
      </c>
      <c r="BB146" s="49">
        <v>1</v>
      </c>
      <c r="BC146" s="159"/>
      <c r="BD146" s="153" t="str">
        <f t="shared" si="27"/>
        <v>11,15 2021.02.13</v>
      </c>
      <c r="BE146" s="153" t="str">
        <f t="shared" si="28"/>
        <v>13,35 2021.02.13</v>
      </c>
      <c r="BF146" s="160" t="str">
        <f t="shared" si="29"/>
        <v>В</v>
      </c>
      <c r="BG146" s="161">
        <f t="shared" si="30"/>
        <v>2.33</v>
      </c>
      <c r="BH146" s="167">
        <f t="shared" si="31"/>
        <v>1</v>
      </c>
      <c r="BI146" s="162">
        <f t="shared" si="32"/>
        <v>0</v>
      </c>
      <c r="BJ146" s="162">
        <f t="shared" si="33"/>
        <v>0</v>
      </c>
      <c r="BK146" s="162">
        <f t="shared" si="34"/>
        <v>1</v>
      </c>
      <c r="BL146" s="162">
        <f t="shared" si="35"/>
        <v>0</v>
      </c>
      <c r="BM146" s="162">
        <f t="shared" si="36"/>
        <v>0</v>
      </c>
      <c r="BN146" s="162">
        <f t="shared" si="37"/>
        <v>0</v>
      </c>
      <c r="BO146" s="167">
        <f t="shared" si="38"/>
        <v>1</v>
      </c>
      <c r="BP146" s="162">
        <f t="shared" si="39"/>
        <v>0</v>
      </c>
      <c r="BQ146" s="168">
        <f t="shared" si="40"/>
        <v>1</v>
      </c>
      <c r="BT146" s="169">
        <f t="shared" si="41"/>
        <v>2.33</v>
      </c>
      <c r="BU146" s="169">
        <f t="shared" si="42"/>
        <v>1</v>
      </c>
      <c r="BV146" s="169">
        <f t="shared" si="43"/>
        <v>0</v>
      </c>
      <c r="BW146" s="169">
        <f t="shared" si="44"/>
        <v>0</v>
      </c>
      <c r="BX146" s="170">
        <f t="shared" si="45"/>
        <v>0</v>
      </c>
      <c r="BY146" s="170">
        <f t="shared" si="46"/>
        <v>0</v>
      </c>
      <c r="BZ146" s="170">
        <f t="shared" si="47"/>
        <v>0</v>
      </c>
      <c r="CA146" s="170">
        <f t="shared" si="48"/>
        <v>0</v>
      </c>
      <c r="CB146" s="216"/>
    </row>
    <row r="147" spans="1:80" s="172" customFormat="1" ht="15.75" customHeight="1">
      <c r="A147" s="163" t="s">
        <v>291</v>
      </c>
      <c r="B147" s="163"/>
      <c r="D147" s="163">
        <v>15</v>
      </c>
      <c r="AA147" s="165" t="s">
        <v>83</v>
      </c>
      <c r="AB147" s="166" t="s">
        <v>968</v>
      </c>
      <c r="AC147" s="94" t="s">
        <v>92</v>
      </c>
      <c r="AD147" s="95" t="s">
        <v>314</v>
      </c>
      <c r="AE147" s="94" t="s">
        <v>12288</v>
      </c>
      <c r="AF147" s="96" t="s">
        <v>408</v>
      </c>
      <c r="AG147" s="22" t="s">
        <v>12289</v>
      </c>
      <c r="AH147" s="22" t="s">
        <v>12290</v>
      </c>
      <c r="AI147" s="97" t="s">
        <v>298</v>
      </c>
      <c r="AJ147" s="98">
        <v>7.5</v>
      </c>
      <c r="AK147" s="95" t="s">
        <v>9694</v>
      </c>
      <c r="AL147" s="94"/>
      <c r="AM147" s="94" t="s">
        <v>779</v>
      </c>
      <c r="AN147" s="167">
        <f t="shared" si="25"/>
        <v>24</v>
      </c>
      <c r="AO147" s="49">
        <v>0</v>
      </c>
      <c r="AP147" s="49">
        <v>2</v>
      </c>
      <c r="AQ147" s="49">
        <v>21</v>
      </c>
      <c r="AR147" s="49">
        <v>0</v>
      </c>
      <c r="AS147" s="49">
        <v>0</v>
      </c>
      <c r="AT147" s="49">
        <v>4</v>
      </c>
      <c r="AU147" s="167">
        <f t="shared" si="26"/>
        <v>19</v>
      </c>
      <c r="AV147" s="49">
        <v>1</v>
      </c>
      <c r="AW147" s="99">
        <v>51.49</v>
      </c>
      <c r="AX147" s="94" t="s">
        <v>587</v>
      </c>
      <c r="AY147" s="94" t="s">
        <v>12291</v>
      </c>
      <c r="AZ147" s="100"/>
      <c r="BA147" s="100"/>
      <c r="BB147" s="49">
        <v>1</v>
      </c>
      <c r="BC147" s="159"/>
      <c r="BD147" s="153" t="str">
        <f t="shared" si="27"/>
        <v>08,30 2021.02.15</v>
      </c>
      <c r="BE147" s="153" t="str">
        <f t="shared" si="28"/>
        <v>16,00 2021.02.15</v>
      </c>
      <c r="BF147" s="160" t="str">
        <f t="shared" si="29"/>
        <v>П</v>
      </c>
      <c r="BG147" s="161">
        <f t="shared" si="30"/>
        <v>7.5</v>
      </c>
      <c r="BH147" s="167">
        <f t="shared" si="31"/>
        <v>24</v>
      </c>
      <c r="BI147" s="162">
        <f t="shared" si="32"/>
        <v>0</v>
      </c>
      <c r="BJ147" s="162">
        <f t="shared" si="33"/>
        <v>2</v>
      </c>
      <c r="BK147" s="162">
        <f t="shared" si="34"/>
        <v>21</v>
      </c>
      <c r="BL147" s="162">
        <f t="shared" si="35"/>
        <v>0</v>
      </c>
      <c r="BM147" s="162">
        <f t="shared" si="36"/>
        <v>0</v>
      </c>
      <c r="BN147" s="162">
        <f t="shared" si="37"/>
        <v>4</v>
      </c>
      <c r="BO147" s="167">
        <f t="shared" si="38"/>
        <v>19</v>
      </c>
      <c r="BP147" s="162">
        <f t="shared" si="39"/>
        <v>1</v>
      </c>
      <c r="BQ147" s="168">
        <f t="shared" si="40"/>
        <v>1</v>
      </c>
      <c r="BT147" s="169">
        <f t="shared" si="41"/>
        <v>0</v>
      </c>
      <c r="BU147" s="169">
        <f t="shared" si="42"/>
        <v>0</v>
      </c>
      <c r="BV147" s="169">
        <f t="shared" si="43"/>
        <v>180</v>
      </c>
      <c r="BW147" s="169">
        <f t="shared" si="44"/>
        <v>24</v>
      </c>
      <c r="BX147" s="170">
        <f t="shared" si="45"/>
        <v>0</v>
      </c>
      <c r="BY147" s="170">
        <f t="shared" si="46"/>
        <v>0</v>
      </c>
      <c r="BZ147" s="170">
        <f t="shared" si="47"/>
        <v>0</v>
      </c>
      <c r="CA147" s="170">
        <f t="shared" si="48"/>
        <v>0</v>
      </c>
      <c r="CB147" s="216"/>
    </row>
    <row r="148" spans="1:80" s="172" customFormat="1" ht="15.75" customHeight="1">
      <c r="A148" s="163" t="s">
        <v>291</v>
      </c>
      <c r="B148" s="163"/>
      <c r="D148" s="163">
        <v>15</v>
      </c>
      <c r="AA148" s="165" t="s">
        <v>83</v>
      </c>
      <c r="AB148" s="166" t="s">
        <v>974</v>
      </c>
      <c r="AC148" s="94" t="s">
        <v>110</v>
      </c>
      <c r="AD148" s="95" t="s">
        <v>314</v>
      </c>
      <c r="AE148" s="94" t="s">
        <v>12292</v>
      </c>
      <c r="AF148" s="96" t="s">
        <v>295</v>
      </c>
      <c r="AG148" s="22" t="s">
        <v>12289</v>
      </c>
      <c r="AH148" s="22" t="s">
        <v>12293</v>
      </c>
      <c r="AI148" s="97" t="s">
        <v>298</v>
      </c>
      <c r="AJ148" s="98">
        <v>8</v>
      </c>
      <c r="AK148" s="95" t="s">
        <v>12294</v>
      </c>
      <c r="AL148" s="94"/>
      <c r="AM148" s="94"/>
      <c r="AN148" s="167">
        <f t="shared" si="25"/>
        <v>8</v>
      </c>
      <c r="AO148" s="49">
        <v>0</v>
      </c>
      <c r="AP148" s="49">
        <v>0</v>
      </c>
      <c r="AQ148" s="49">
        <v>8</v>
      </c>
      <c r="AR148" s="49">
        <v>0</v>
      </c>
      <c r="AS148" s="49">
        <v>0</v>
      </c>
      <c r="AT148" s="49">
        <v>1</v>
      </c>
      <c r="AU148" s="167">
        <f t="shared" si="26"/>
        <v>7</v>
      </c>
      <c r="AV148" s="49">
        <v>0</v>
      </c>
      <c r="AW148" s="99">
        <v>84.27</v>
      </c>
      <c r="AX148" s="94"/>
      <c r="AY148" s="94" t="s">
        <v>12295</v>
      </c>
      <c r="AZ148" s="100"/>
      <c r="BA148" s="100"/>
      <c r="BB148" s="49">
        <v>1</v>
      </c>
      <c r="BC148" s="159"/>
      <c r="BD148" s="153" t="str">
        <f t="shared" si="27"/>
        <v>08,30 2021.02.15</v>
      </c>
      <c r="BE148" s="153" t="str">
        <f t="shared" si="28"/>
        <v>16,30 2021.02.15</v>
      </c>
      <c r="BF148" s="160" t="str">
        <f t="shared" si="29"/>
        <v>П</v>
      </c>
      <c r="BG148" s="161">
        <f t="shared" si="30"/>
        <v>8</v>
      </c>
      <c r="BH148" s="167">
        <f t="shared" si="31"/>
        <v>8</v>
      </c>
      <c r="BI148" s="162">
        <f t="shared" si="32"/>
        <v>0</v>
      </c>
      <c r="BJ148" s="162">
        <f t="shared" si="33"/>
        <v>0</v>
      </c>
      <c r="BK148" s="162">
        <f t="shared" si="34"/>
        <v>8</v>
      </c>
      <c r="BL148" s="162">
        <f t="shared" si="35"/>
        <v>0</v>
      </c>
      <c r="BM148" s="162">
        <f t="shared" si="36"/>
        <v>0</v>
      </c>
      <c r="BN148" s="162">
        <f t="shared" si="37"/>
        <v>1</v>
      </c>
      <c r="BO148" s="167">
        <f t="shared" si="38"/>
        <v>7</v>
      </c>
      <c r="BP148" s="162">
        <f t="shared" si="39"/>
        <v>0</v>
      </c>
      <c r="BQ148" s="168">
        <f t="shared" si="40"/>
        <v>1</v>
      </c>
      <c r="BT148" s="169">
        <f t="shared" si="41"/>
        <v>0</v>
      </c>
      <c r="BU148" s="169">
        <f t="shared" si="42"/>
        <v>0</v>
      </c>
      <c r="BV148" s="169">
        <f t="shared" si="43"/>
        <v>64</v>
      </c>
      <c r="BW148" s="169">
        <f t="shared" si="44"/>
        <v>8</v>
      </c>
      <c r="BX148" s="170">
        <f t="shared" si="45"/>
        <v>0</v>
      </c>
      <c r="BY148" s="170">
        <f t="shared" si="46"/>
        <v>0</v>
      </c>
      <c r="BZ148" s="170">
        <f t="shared" si="47"/>
        <v>0</v>
      </c>
      <c r="CA148" s="170">
        <f t="shared" si="48"/>
        <v>0</v>
      </c>
      <c r="CB148" s="216"/>
    </row>
    <row r="149" spans="1:80" s="172" customFormat="1" ht="15.75" customHeight="1">
      <c r="A149" s="163" t="s">
        <v>291</v>
      </c>
      <c r="B149" s="163"/>
      <c r="D149" s="163">
        <v>15</v>
      </c>
      <c r="AA149" s="165" t="s">
        <v>83</v>
      </c>
      <c r="AB149" s="166" t="s">
        <v>980</v>
      </c>
      <c r="AC149" s="94" t="s">
        <v>92</v>
      </c>
      <c r="AD149" s="95" t="s">
        <v>314</v>
      </c>
      <c r="AE149" s="94" t="s">
        <v>12296</v>
      </c>
      <c r="AF149" s="96" t="s">
        <v>295</v>
      </c>
      <c r="AG149" s="22" t="s">
        <v>12297</v>
      </c>
      <c r="AH149" s="22" t="s">
        <v>12298</v>
      </c>
      <c r="AI149" s="97" t="s">
        <v>298</v>
      </c>
      <c r="AJ149" s="98">
        <v>3</v>
      </c>
      <c r="AK149" s="95" t="s">
        <v>12299</v>
      </c>
      <c r="AL149" s="94"/>
      <c r="AM149" s="94" t="s">
        <v>7078</v>
      </c>
      <c r="AN149" s="167">
        <f t="shared" si="25"/>
        <v>12</v>
      </c>
      <c r="AO149" s="49">
        <v>0</v>
      </c>
      <c r="AP149" s="49">
        <v>1</v>
      </c>
      <c r="AQ149" s="49">
        <v>11</v>
      </c>
      <c r="AR149" s="49">
        <v>0</v>
      </c>
      <c r="AS149" s="49">
        <v>0</v>
      </c>
      <c r="AT149" s="49">
        <v>9</v>
      </c>
      <c r="AU149" s="167">
        <f t="shared" si="26"/>
        <v>3</v>
      </c>
      <c r="AV149" s="49">
        <v>0</v>
      </c>
      <c r="AW149" s="99">
        <v>101.85</v>
      </c>
      <c r="AX149" s="94"/>
      <c r="AY149" s="94" t="s">
        <v>12300</v>
      </c>
      <c r="AZ149" s="100"/>
      <c r="BA149" s="100"/>
      <c r="BB149" s="49">
        <v>1</v>
      </c>
      <c r="BC149" s="159"/>
      <c r="BD149" s="153" t="str">
        <f t="shared" si="27"/>
        <v>09,00 2021.02.15</v>
      </c>
      <c r="BE149" s="153" t="str">
        <f t="shared" si="28"/>
        <v>12,00 2021.02.15</v>
      </c>
      <c r="BF149" s="160" t="str">
        <f t="shared" si="29"/>
        <v>П</v>
      </c>
      <c r="BG149" s="161">
        <f t="shared" si="30"/>
        <v>3</v>
      </c>
      <c r="BH149" s="167">
        <f t="shared" si="31"/>
        <v>12</v>
      </c>
      <c r="BI149" s="162">
        <f t="shared" si="32"/>
        <v>0</v>
      </c>
      <c r="BJ149" s="162">
        <f t="shared" si="33"/>
        <v>1</v>
      </c>
      <c r="BK149" s="162">
        <f t="shared" si="34"/>
        <v>11</v>
      </c>
      <c r="BL149" s="162">
        <f t="shared" si="35"/>
        <v>0</v>
      </c>
      <c r="BM149" s="162">
        <f t="shared" si="36"/>
        <v>0</v>
      </c>
      <c r="BN149" s="162">
        <f t="shared" si="37"/>
        <v>9</v>
      </c>
      <c r="BO149" s="167">
        <f t="shared" si="38"/>
        <v>3</v>
      </c>
      <c r="BP149" s="162">
        <f t="shared" si="39"/>
        <v>0</v>
      </c>
      <c r="BQ149" s="168">
        <f t="shared" si="40"/>
        <v>1</v>
      </c>
      <c r="BT149" s="169">
        <f t="shared" si="41"/>
        <v>0</v>
      </c>
      <c r="BU149" s="169">
        <f t="shared" si="42"/>
        <v>0</v>
      </c>
      <c r="BV149" s="169">
        <f t="shared" si="43"/>
        <v>36</v>
      </c>
      <c r="BW149" s="169">
        <f t="shared" si="44"/>
        <v>12</v>
      </c>
      <c r="BX149" s="170">
        <f t="shared" si="45"/>
        <v>0</v>
      </c>
      <c r="BY149" s="170">
        <f t="shared" si="46"/>
        <v>0</v>
      </c>
      <c r="BZ149" s="170">
        <f t="shared" si="47"/>
        <v>0</v>
      </c>
      <c r="CA149" s="170">
        <f t="shared" si="48"/>
        <v>0</v>
      </c>
      <c r="CB149" s="216"/>
    </row>
    <row r="150" spans="1:80" s="172" customFormat="1" ht="15.75" customHeight="1">
      <c r="A150" s="163" t="s">
        <v>291</v>
      </c>
      <c r="B150" s="163"/>
      <c r="D150" s="163">
        <v>15</v>
      </c>
      <c r="AA150" s="165" t="s">
        <v>83</v>
      </c>
      <c r="AB150" s="166" t="s">
        <v>986</v>
      </c>
      <c r="AC150" s="94" t="s">
        <v>108</v>
      </c>
      <c r="AD150" s="95" t="s">
        <v>314</v>
      </c>
      <c r="AE150" s="94" t="s">
        <v>12301</v>
      </c>
      <c r="AF150" s="96" t="s">
        <v>295</v>
      </c>
      <c r="AG150" s="22" t="s">
        <v>12302</v>
      </c>
      <c r="AH150" s="22" t="s">
        <v>12303</v>
      </c>
      <c r="AI150" s="97" t="s">
        <v>298</v>
      </c>
      <c r="AJ150" s="98">
        <v>4</v>
      </c>
      <c r="AK150" s="95" t="s">
        <v>12304</v>
      </c>
      <c r="AL150" s="94"/>
      <c r="AM150" s="94"/>
      <c r="AN150" s="167">
        <f t="shared" si="25"/>
        <v>4</v>
      </c>
      <c r="AO150" s="49">
        <v>0</v>
      </c>
      <c r="AP150" s="49">
        <v>0</v>
      </c>
      <c r="AQ150" s="49">
        <v>4</v>
      </c>
      <c r="AR150" s="49">
        <v>0</v>
      </c>
      <c r="AS150" s="49">
        <v>0</v>
      </c>
      <c r="AT150" s="49">
        <v>0</v>
      </c>
      <c r="AU150" s="167">
        <f t="shared" si="26"/>
        <v>4</v>
      </c>
      <c r="AV150" s="49">
        <v>0</v>
      </c>
      <c r="AW150" s="99">
        <v>7.26</v>
      </c>
      <c r="AX150" s="94"/>
      <c r="AY150" s="94" t="s">
        <v>12305</v>
      </c>
      <c r="AZ150" s="100"/>
      <c r="BA150" s="100"/>
      <c r="BB150" s="49">
        <v>1</v>
      </c>
      <c r="BC150" s="159"/>
      <c r="BD150" s="153" t="str">
        <f t="shared" si="27"/>
        <v>09,30 2021.02.15</v>
      </c>
      <c r="BE150" s="153" t="str">
        <f t="shared" si="28"/>
        <v>13,30 2021.02.15</v>
      </c>
      <c r="BF150" s="160" t="str">
        <f t="shared" si="29"/>
        <v>П</v>
      </c>
      <c r="BG150" s="161">
        <f t="shared" si="30"/>
        <v>4</v>
      </c>
      <c r="BH150" s="167">
        <f t="shared" si="31"/>
        <v>4</v>
      </c>
      <c r="BI150" s="162">
        <f t="shared" si="32"/>
        <v>0</v>
      </c>
      <c r="BJ150" s="162">
        <f t="shared" si="33"/>
        <v>0</v>
      </c>
      <c r="BK150" s="162">
        <f t="shared" si="34"/>
        <v>4</v>
      </c>
      <c r="BL150" s="162">
        <f t="shared" si="35"/>
        <v>0</v>
      </c>
      <c r="BM150" s="162">
        <f t="shared" si="36"/>
        <v>0</v>
      </c>
      <c r="BN150" s="162">
        <f t="shared" si="37"/>
        <v>0</v>
      </c>
      <c r="BO150" s="167">
        <f t="shared" si="38"/>
        <v>4</v>
      </c>
      <c r="BP150" s="162">
        <f t="shared" si="39"/>
        <v>0</v>
      </c>
      <c r="BQ150" s="168">
        <f t="shared" si="40"/>
        <v>1</v>
      </c>
      <c r="BT150" s="169">
        <f t="shared" si="41"/>
        <v>0</v>
      </c>
      <c r="BU150" s="169">
        <f t="shared" si="42"/>
        <v>0</v>
      </c>
      <c r="BV150" s="169">
        <f t="shared" si="43"/>
        <v>16</v>
      </c>
      <c r="BW150" s="169">
        <f t="shared" si="44"/>
        <v>4</v>
      </c>
      <c r="BX150" s="170">
        <f t="shared" si="45"/>
        <v>0</v>
      </c>
      <c r="BY150" s="170">
        <f t="shared" si="46"/>
        <v>0</v>
      </c>
      <c r="BZ150" s="170">
        <f t="shared" si="47"/>
        <v>0</v>
      </c>
      <c r="CA150" s="170">
        <f t="shared" si="48"/>
        <v>0</v>
      </c>
      <c r="CB150" s="216"/>
    </row>
    <row r="151" spans="1:80" s="172" customFormat="1" ht="15.75" customHeight="1">
      <c r="A151" s="163" t="s">
        <v>291</v>
      </c>
      <c r="B151" s="163"/>
      <c r="D151" s="163">
        <v>15</v>
      </c>
      <c r="AA151" s="165" t="s">
        <v>83</v>
      </c>
      <c r="AB151" s="166" t="s">
        <v>991</v>
      </c>
      <c r="AC151" s="94" t="s">
        <v>90</v>
      </c>
      <c r="AD151" s="95" t="s">
        <v>314</v>
      </c>
      <c r="AE151" s="94" t="s">
        <v>12306</v>
      </c>
      <c r="AF151" s="96" t="s">
        <v>295</v>
      </c>
      <c r="AG151" s="22" t="s">
        <v>12303</v>
      </c>
      <c r="AH151" s="22" t="s">
        <v>12290</v>
      </c>
      <c r="AI151" s="97" t="s">
        <v>298</v>
      </c>
      <c r="AJ151" s="98">
        <v>2.5</v>
      </c>
      <c r="AK151" s="95" t="s">
        <v>12307</v>
      </c>
      <c r="AL151" s="94"/>
      <c r="AM151" s="94"/>
      <c r="AN151" s="167">
        <f t="shared" si="25"/>
        <v>21</v>
      </c>
      <c r="AO151" s="49">
        <v>0</v>
      </c>
      <c r="AP151" s="49">
        <v>0</v>
      </c>
      <c r="AQ151" s="49">
        <v>21</v>
      </c>
      <c r="AR151" s="49">
        <v>0</v>
      </c>
      <c r="AS151" s="49">
        <v>0</v>
      </c>
      <c r="AT151" s="49">
        <v>0</v>
      </c>
      <c r="AU151" s="167">
        <f t="shared" si="26"/>
        <v>21</v>
      </c>
      <c r="AV151" s="49">
        <v>0</v>
      </c>
      <c r="AW151" s="99">
        <v>10.02</v>
      </c>
      <c r="AX151" s="94"/>
      <c r="AY151" s="94" t="s">
        <v>12308</v>
      </c>
      <c r="AZ151" s="100"/>
      <c r="BA151" s="100"/>
      <c r="BB151" s="49">
        <v>1</v>
      </c>
      <c r="BC151" s="159"/>
      <c r="BD151" s="153" t="str">
        <f t="shared" si="27"/>
        <v>13,30 2021.02.15</v>
      </c>
      <c r="BE151" s="153" t="str">
        <f t="shared" si="28"/>
        <v>16,00 2021.02.15</v>
      </c>
      <c r="BF151" s="160" t="str">
        <f t="shared" si="29"/>
        <v>П</v>
      </c>
      <c r="BG151" s="161">
        <f t="shared" si="30"/>
        <v>2.5</v>
      </c>
      <c r="BH151" s="167">
        <f t="shared" si="31"/>
        <v>21</v>
      </c>
      <c r="BI151" s="162">
        <f t="shared" si="32"/>
        <v>0</v>
      </c>
      <c r="BJ151" s="162">
        <f t="shared" si="33"/>
        <v>0</v>
      </c>
      <c r="BK151" s="162">
        <f t="shared" si="34"/>
        <v>21</v>
      </c>
      <c r="BL151" s="162">
        <f t="shared" si="35"/>
        <v>0</v>
      </c>
      <c r="BM151" s="162">
        <f t="shared" si="36"/>
        <v>0</v>
      </c>
      <c r="BN151" s="162">
        <f t="shared" si="37"/>
        <v>0</v>
      </c>
      <c r="BO151" s="167">
        <f t="shared" si="38"/>
        <v>21</v>
      </c>
      <c r="BP151" s="162">
        <f t="shared" si="39"/>
        <v>0</v>
      </c>
      <c r="BQ151" s="168">
        <f t="shared" si="40"/>
        <v>1</v>
      </c>
      <c r="BT151" s="169">
        <f t="shared" si="41"/>
        <v>0</v>
      </c>
      <c r="BU151" s="169">
        <f t="shared" si="42"/>
        <v>0</v>
      </c>
      <c r="BV151" s="169">
        <f t="shared" si="43"/>
        <v>52.5</v>
      </c>
      <c r="BW151" s="169">
        <f t="shared" si="44"/>
        <v>21</v>
      </c>
      <c r="BX151" s="170">
        <f t="shared" si="45"/>
        <v>0</v>
      </c>
      <c r="BY151" s="170">
        <f t="shared" si="46"/>
        <v>0</v>
      </c>
      <c r="BZ151" s="170">
        <f t="shared" si="47"/>
        <v>0</v>
      </c>
      <c r="CA151" s="170">
        <f t="shared" si="48"/>
        <v>0</v>
      </c>
      <c r="CB151" s="216"/>
    </row>
    <row r="152" spans="1:80" s="172" customFormat="1" ht="15.75" customHeight="1">
      <c r="A152" s="163" t="s">
        <v>291</v>
      </c>
      <c r="B152" s="163"/>
      <c r="D152" s="163">
        <v>15</v>
      </c>
      <c r="AA152" s="165" t="s">
        <v>83</v>
      </c>
      <c r="AB152" s="166" t="s">
        <v>995</v>
      </c>
      <c r="AC152" s="94" t="s">
        <v>110</v>
      </c>
      <c r="AD152" s="95" t="s">
        <v>314</v>
      </c>
      <c r="AE152" s="94" t="s">
        <v>12309</v>
      </c>
      <c r="AF152" s="96" t="s">
        <v>295</v>
      </c>
      <c r="AG152" s="22" t="s">
        <v>12310</v>
      </c>
      <c r="AH152" s="22" t="s">
        <v>12311</v>
      </c>
      <c r="AI152" s="97" t="s">
        <v>298</v>
      </c>
      <c r="AJ152" s="98">
        <v>8</v>
      </c>
      <c r="AK152" s="95" t="s">
        <v>12312</v>
      </c>
      <c r="AL152" s="94"/>
      <c r="AM152" s="94"/>
      <c r="AN152" s="167">
        <f t="shared" si="25"/>
        <v>2</v>
      </c>
      <c r="AO152" s="49">
        <v>0</v>
      </c>
      <c r="AP152" s="49">
        <v>0</v>
      </c>
      <c r="AQ152" s="49">
        <v>2</v>
      </c>
      <c r="AR152" s="49">
        <v>0</v>
      </c>
      <c r="AS152" s="49">
        <v>0</v>
      </c>
      <c r="AT152" s="49">
        <v>0</v>
      </c>
      <c r="AU152" s="167">
        <f t="shared" si="26"/>
        <v>2</v>
      </c>
      <c r="AV152" s="49">
        <v>0</v>
      </c>
      <c r="AW152" s="99">
        <v>5.62</v>
      </c>
      <c r="AX152" s="94"/>
      <c r="AY152" s="94" t="s">
        <v>12313</v>
      </c>
      <c r="AZ152" s="100"/>
      <c r="BA152" s="100"/>
      <c r="BB152" s="49">
        <v>1</v>
      </c>
      <c r="BC152" s="159"/>
      <c r="BD152" s="153" t="str">
        <f t="shared" si="27"/>
        <v>08,00 2021.02.16</v>
      </c>
      <c r="BE152" s="153" t="str">
        <f t="shared" si="28"/>
        <v>16,00 2021.02.16</v>
      </c>
      <c r="BF152" s="160" t="str">
        <f t="shared" si="29"/>
        <v>П</v>
      </c>
      <c r="BG152" s="161">
        <f t="shared" si="30"/>
        <v>8</v>
      </c>
      <c r="BH152" s="167">
        <f t="shared" si="31"/>
        <v>2</v>
      </c>
      <c r="BI152" s="162">
        <f t="shared" si="32"/>
        <v>0</v>
      </c>
      <c r="BJ152" s="162">
        <f t="shared" si="33"/>
        <v>0</v>
      </c>
      <c r="BK152" s="162">
        <f t="shared" si="34"/>
        <v>2</v>
      </c>
      <c r="BL152" s="162">
        <f t="shared" si="35"/>
        <v>0</v>
      </c>
      <c r="BM152" s="162">
        <f t="shared" si="36"/>
        <v>0</v>
      </c>
      <c r="BN152" s="162">
        <f t="shared" si="37"/>
        <v>0</v>
      </c>
      <c r="BO152" s="167">
        <f t="shared" si="38"/>
        <v>2</v>
      </c>
      <c r="BP152" s="162">
        <f t="shared" si="39"/>
        <v>0</v>
      </c>
      <c r="BQ152" s="168">
        <f t="shared" si="40"/>
        <v>1</v>
      </c>
      <c r="BT152" s="169">
        <f t="shared" si="41"/>
        <v>0</v>
      </c>
      <c r="BU152" s="169">
        <f t="shared" si="42"/>
        <v>0</v>
      </c>
      <c r="BV152" s="169">
        <f t="shared" si="43"/>
        <v>16</v>
      </c>
      <c r="BW152" s="169">
        <f t="shared" si="44"/>
        <v>2</v>
      </c>
      <c r="BX152" s="170">
        <f t="shared" si="45"/>
        <v>0</v>
      </c>
      <c r="BY152" s="170">
        <f t="shared" si="46"/>
        <v>0</v>
      </c>
      <c r="BZ152" s="170">
        <f t="shared" si="47"/>
        <v>0</v>
      </c>
      <c r="CA152" s="170">
        <f t="shared" si="48"/>
        <v>0</v>
      </c>
      <c r="CB152" s="216"/>
    </row>
    <row r="153" spans="1:80" s="172" customFormat="1" ht="15.75" customHeight="1">
      <c r="A153" s="163" t="s">
        <v>291</v>
      </c>
      <c r="B153" s="163"/>
      <c r="D153" s="163">
        <v>15</v>
      </c>
      <c r="AA153" s="165" t="s">
        <v>83</v>
      </c>
      <c r="AB153" s="166" t="s">
        <v>1001</v>
      </c>
      <c r="AC153" s="94" t="s">
        <v>92</v>
      </c>
      <c r="AD153" s="95" t="s">
        <v>314</v>
      </c>
      <c r="AE153" s="94" t="s">
        <v>12314</v>
      </c>
      <c r="AF153" s="96" t="s">
        <v>408</v>
      </c>
      <c r="AG153" s="22" t="s">
        <v>12315</v>
      </c>
      <c r="AH153" s="22" t="s">
        <v>12311</v>
      </c>
      <c r="AI153" s="97" t="s">
        <v>298</v>
      </c>
      <c r="AJ153" s="98">
        <v>7.5</v>
      </c>
      <c r="AK153" s="95" t="s">
        <v>9725</v>
      </c>
      <c r="AL153" s="94"/>
      <c r="AM153" s="94" t="s">
        <v>779</v>
      </c>
      <c r="AN153" s="167">
        <f t="shared" si="25"/>
        <v>19</v>
      </c>
      <c r="AO153" s="49">
        <v>0</v>
      </c>
      <c r="AP153" s="49">
        <v>2</v>
      </c>
      <c r="AQ153" s="49">
        <v>16</v>
      </c>
      <c r="AR153" s="49">
        <v>0</v>
      </c>
      <c r="AS153" s="49">
        <v>0</v>
      </c>
      <c r="AT153" s="49">
        <v>5</v>
      </c>
      <c r="AU153" s="167">
        <f t="shared" si="26"/>
        <v>13</v>
      </c>
      <c r="AV153" s="49">
        <v>1</v>
      </c>
      <c r="AW153" s="99">
        <v>37.25</v>
      </c>
      <c r="AX153" s="94" t="s">
        <v>587</v>
      </c>
      <c r="AY153" s="94" t="s">
        <v>12316</v>
      </c>
      <c r="AZ153" s="100"/>
      <c r="BA153" s="100"/>
      <c r="BB153" s="49">
        <v>1</v>
      </c>
      <c r="BC153" s="159"/>
      <c r="BD153" s="153" t="str">
        <f t="shared" si="27"/>
        <v>08,30 2021.02.16</v>
      </c>
      <c r="BE153" s="153" t="str">
        <f t="shared" si="28"/>
        <v>16,00 2021.02.16</v>
      </c>
      <c r="BF153" s="160" t="str">
        <f t="shared" si="29"/>
        <v>П</v>
      </c>
      <c r="BG153" s="161">
        <f t="shared" si="30"/>
        <v>7.5</v>
      </c>
      <c r="BH153" s="167">
        <f t="shared" si="31"/>
        <v>19</v>
      </c>
      <c r="BI153" s="162">
        <f t="shared" si="32"/>
        <v>0</v>
      </c>
      <c r="BJ153" s="162">
        <f t="shared" si="33"/>
        <v>2</v>
      </c>
      <c r="BK153" s="162">
        <f t="shared" si="34"/>
        <v>16</v>
      </c>
      <c r="BL153" s="162">
        <f t="shared" si="35"/>
        <v>0</v>
      </c>
      <c r="BM153" s="162">
        <f t="shared" si="36"/>
        <v>0</v>
      </c>
      <c r="BN153" s="162">
        <f t="shared" si="37"/>
        <v>5</v>
      </c>
      <c r="BO153" s="167">
        <f t="shared" si="38"/>
        <v>13</v>
      </c>
      <c r="BP153" s="162">
        <f t="shared" si="39"/>
        <v>1</v>
      </c>
      <c r="BQ153" s="168">
        <f t="shared" si="40"/>
        <v>1</v>
      </c>
      <c r="BT153" s="169">
        <f t="shared" si="41"/>
        <v>0</v>
      </c>
      <c r="BU153" s="169">
        <f t="shared" si="42"/>
        <v>0</v>
      </c>
      <c r="BV153" s="169">
        <f t="shared" si="43"/>
        <v>142.5</v>
      </c>
      <c r="BW153" s="169">
        <f t="shared" si="44"/>
        <v>19</v>
      </c>
      <c r="BX153" s="170">
        <f t="shared" si="45"/>
        <v>0</v>
      </c>
      <c r="BY153" s="170">
        <f t="shared" si="46"/>
        <v>0</v>
      </c>
      <c r="BZ153" s="170">
        <f t="shared" si="47"/>
        <v>0</v>
      </c>
      <c r="CA153" s="170">
        <f t="shared" si="48"/>
        <v>0</v>
      </c>
      <c r="CB153" s="216"/>
    </row>
    <row r="154" spans="1:80" s="172" customFormat="1" ht="15.75" customHeight="1">
      <c r="A154" s="163" t="s">
        <v>291</v>
      </c>
      <c r="B154" s="163"/>
      <c r="D154" s="163">
        <v>15</v>
      </c>
      <c r="AA154" s="165" t="s">
        <v>83</v>
      </c>
      <c r="AB154" s="166" t="s">
        <v>1004</v>
      </c>
      <c r="AC154" s="94" t="s">
        <v>108</v>
      </c>
      <c r="AD154" s="95" t="s">
        <v>305</v>
      </c>
      <c r="AE154" s="94" t="s">
        <v>12317</v>
      </c>
      <c r="AF154" s="96" t="s">
        <v>345</v>
      </c>
      <c r="AG154" s="22" t="s">
        <v>12318</v>
      </c>
      <c r="AH154" s="22" t="s">
        <v>12311</v>
      </c>
      <c r="AI154" s="97" t="s">
        <v>298</v>
      </c>
      <c r="AJ154" s="98">
        <v>7.25</v>
      </c>
      <c r="AK154" s="95" t="s">
        <v>12319</v>
      </c>
      <c r="AL154" s="94"/>
      <c r="AM154" s="94"/>
      <c r="AN154" s="167">
        <f t="shared" si="25"/>
        <v>9</v>
      </c>
      <c r="AO154" s="49">
        <v>0</v>
      </c>
      <c r="AP154" s="49">
        <v>0</v>
      </c>
      <c r="AQ154" s="49">
        <v>7</v>
      </c>
      <c r="AR154" s="49">
        <v>0</v>
      </c>
      <c r="AS154" s="49">
        <v>0</v>
      </c>
      <c r="AT154" s="49">
        <v>3</v>
      </c>
      <c r="AU154" s="167">
        <f t="shared" si="26"/>
        <v>4</v>
      </c>
      <c r="AV154" s="49">
        <v>2</v>
      </c>
      <c r="AW154" s="99">
        <v>14.89</v>
      </c>
      <c r="AX154" s="94" t="s">
        <v>8255</v>
      </c>
      <c r="AY154" s="94" t="s">
        <v>12320</v>
      </c>
      <c r="AZ154" s="100"/>
      <c r="BA154" s="100"/>
      <c r="BB154" s="49">
        <v>1</v>
      </c>
      <c r="BC154" s="159"/>
      <c r="BD154" s="153" t="str">
        <f t="shared" si="27"/>
        <v>08,45 2021.02.16</v>
      </c>
      <c r="BE154" s="153" t="str">
        <f t="shared" si="28"/>
        <v>16,00 2021.02.16</v>
      </c>
      <c r="BF154" s="160" t="str">
        <f t="shared" si="29"/>
        <v>П</v>
      </c>
      <c r="BG154" s="161">
        <f t="shared" si="30"/>
        <v>7.25</v>
      </c>
      <c r="BH154" s="167">
        <f t="shared" si="31"/>
        <v>9</v>
      </c>
      <c r="BI154" s="162">
        <f t="shared" si="32"/>
        <v>0</v>
      </c>
      <c r="BJ154" s="162">
        <f t="shared" si="33"/>
        <v>0</v>
      </c>
      <c r="BK154" s="162">
        <f t="shared" si="34"/>
        <v>7</v>
      </c>
      <c r="BL154" s="162">
        <f t="shared" si="35"/>
        <v>0</v>
      </c>
      <c r="BM154" s="162">
        <f t="shared" si="36"/>
        <v>0</v>
      </c>
      <c r="BN154" s="162">
        <f t="shared" si="37"/>
        <v>3</v>
      </c>
      <c r="BO154" s="167">
        <f t="shared" si="38"/>
        <v>4</v>
      </c>
      <c r="BP154" s="162">
        <f t="shared" si="39"/>
        <v>2</v>
      </c>
      <c r="BQ154" s="168">
        <f t="shared" si="40"/>
        <v>1</v>
      </c>
      <c r="BT154" s="169">
        <f t="shared" si="41"/>
        <v>0</v>
      </c>
      <c r="BU154" s="169">
        <f t="shared" si="42"/>
        <v>0</v>
      </c>
      <c r="BV154" s="169">
        <f t="shared" si="43"/>
        <v>65.25</v>
      </c>
      <c r="BW154" s="169">
        <f t="shared" si="44"/>
        <v>9</v>
      </c>
      <c r="BX154" s="170">
        <f t="shared" si="45"/>
        <v>0</v>
      </c>
      <c r="BY154" s="170">
        <f t="shared" si="46"/>
        <v>0</v>
      </c>
      <c r="BZ154" s="170">
        <f t="shared" si="47"/>
        <v>0</v>
      </c>
      <c r="CA154" s="170">
        <f t="shared" si="48"/>
        <v>0</v>
      </c>
      <c r="CB154" s="216"/>
    </row>
    <row r="155" spans="1:80" s="172" customFormat="1" ht="15.75" customHeight="1">
      <c r="A155" s="163" t="s">
        <v>291</v>
      </c>
      <c r="B155" s="163"/>
      <c r="D155" s="163">
        <v>15</v>
      </c>
      <c r="AA155" s="165" t="s">
        <v>83</v>
      </c>
      <c r="AB155" s="166" t="s">
        <v>1010</v>
      </c>
      <c r="AC155" s="94" t="s">
        <v>90</v>
      </c>
      <c r="AD155" s="95" t="s">
        <v>314</v>
      </c>
      <c r="AE155" s="94" t="s">
        <v>12321</v>
      </c>
      <c r="AF155" s="96" t="s">
        <v>345</v>
      </c>
      <c r="AG155" s="22" t="s">
        <v>12322</v>
      </c>
      <c r="AH155" s="22" t="s">
        <v>12311</v>
      </c>
      <c r="AI155" s="97" t="s">
        <v>298</v>
      </c>
      <c r="AJ155" s="98">
        <v>7</v>
      </c>
      <c r="AK155" s="95" t="s">
        <v>12323</v>
      </c>
      <c r="AL155" s="94"/>
      <c r="AM155" s="94"/>
      <c r="AN155" s="167">
        <f t="shared" si="25"/>
        <v>85</v>
      </c>
      <c r="AO155" s="49">
        <v>0</v>
      </c>
      <c r="AP155" s="49">
        <v>0</v>
      </c>
      <c r="AQ155" s="49">
        <v>84</v>
      </c>
      <c r="AR155" s="49">
        <v>0</v>
      </c>
      <c r="AS155" s="49">
        <v>0</v>
      </c>
      <c r="AT155" s="49">
        <v>3</v>
      </c>
      <c r="AU155" s="167">
        <f t="shared" si="26"/>
        <v>81</v>
      </c>
      <c r="AV155" s="49">
        <v>1</v>
      </c>
      <c r="AW155" s="99">
        <v>163.59</v>
      </c>
      <c r="AX155" s="94" t="s">
        <v>3853</v>
      </c>
      <c r="AY155" s="94" t="s">
        <v>12324</v>
      </c>
      <c r="AZ155" s="100"/>
      <c r="BA155" s="100"/>
      <c r="BB155" s="49">
        <v>1</v>
      </c>
      <c r="BC155" s="159"/>
      <c r="BD155" s="153" t="str">
        <f t="shared" si="27"/>
        <v>09,00 2021.02.16</v>
      </c>
      <c r="BE155" s="153" t="str">
        <f t="shared" si="28"/>
        <v>16,00 2021.02.16</v>
      </c>
      <c r="BF155" s="160" t="str">
        <f t="shared" si="29"/>
        <v>П</v>
      </c>
      <c r="BG155" s="161">
        <f t="shared" si="30"/>
        <v>7</v>
      </c>
      <c r="BH155" s="167">
        <f t="shared" si="31"/>
        <v>85</v>
      </c>
      <c r="BI155" s="162">
        <f t="shared" si="32"/>
        <v>0</v>
      </c>
      <c r="BJ155" s="162">
        <f t="shared" si="33"/>
        <v>0</v>
      </c>
      <c r="BK155" s="162">
        <f t="shared" si="34"/>
        <v>84</v>
      </c>
      <c r="BL155" s="162">
        <f t="shared" si="35"/>
        <v>0</v>
      </c>
      <c r="BM155" s="162">
        <f t="shared" si="36"/>
        <v>0</v>
      </c>
      <c r="BN155" s="162">
        <f t="shared" si="37"/>
        <v>3</v>
      </c>
      <c r="BO155" s="167">
        <f t="shared" si="38"/>
        <v>81</v>
      </c>
      <c r="BP155" s="162">
        <f t="shared" si="39"/>
        <v>1</v>
      </c>
      <c r="BQ155" s="168">
        <f t="shared" si="40"/>
        <v>1</v>
      </c>
      <c r="BT155" s="169">
        <f t="shared" si="41"/>
        <v>0</v>
      </c>
      <c r="BU155" s="169">
        <f t="shared" si="42"/>
        <v>0</v>
      </c>
      <c r="BV155" s="169">
        <f t="shared" si="43"/>
        <v>595</v>
      </c>
      <c r="BW155" s="169">
        <f t="shared" si="44"/>
        <v>85</v>
      </c>
      <c r="BX155" s="170">
        <f t="shared" si="45"/>
        <v>0</v>
      </c>
      <c r="BY155" s="170">
        <f t="shared" si="46"/>
        <v>0</v>
      </c>
      <c r="BZ155" s="170">
        <f t="shared" si="47"/>
        <v>0</v>
      </c>
      <c r="CA155" s="170">
        <f t="shared" si="48"/>
        <v>0</v>
      </c>
      <c r="CB155" s="216"/>
    </row>
    <row r="156" spans="1:80" s="172" customFormat="1" ht="15.75" customHeight="1">
      <c r="A156" s="163" t="s">
        <v>291</v>
      </c>
      <c r="B156" s="163"/>
      <c r="D156" s="163">
        <v>15</v>
      </c>
      <c r="AA156" s="165" t="s">
        <v>83</v>
      </c>
      <c r="AB156" s="166" t="s">
        <v>1015</v>
      </c>
      <c r="AC156" s="94" t="s">
        <v>90</v>
      </c>
      <c r="AD156" s="95" t="s">
        <v>314</v>
      </c>
      <c r="AE156" s="94" t="s">
        <v>12216</v>
      </c>
      <c r="AF156" s="96" t="s">
        <v>345</v>
      </c>
      <c r="AG156" s="22" t="s">
        <v>12322</v>
      </c>
      <c r="AH156" s="22" t="s">
        <v>12311</v>
      </c>
      <c r="AI156" s="97" t="s">
        <v>298</v>
      </c>
      <c r="AJ156" s="98">
        <v>7</v>
      </c>
      <c r="AK156" s="95" t="s">
        <v>12219</v>
      </c>
      <c r="AL156" s="94"/>
      <c r="AM156" s="94"/>
      <c r="AN156" s="167">
        <f t="shared" si="25"/>
        <v>1</v>
      </c>
      <c r="AO156" s="49">
        <v>0</v>
      </c>
      <c r="AP156" s="49">
        <v>0</v>
      </c>
      <c r="AQ156" s="49">
        <v>1</v>
      </c>
      <c r="AR156" s="49">
        <v>0</v>
      </c>
      <c r="AS156" s="49">
        <v>0</v>
      </c>
      <c r="AT156" s="49">
        <v>1</v>
      </c>
      <c r="AU156" s="167">
        <f t="shared" si="26"/>
        <v>0</v>
      </c>
      <c r="AV156" s="49">
        <v>0</v>
      </c>
      <c r="AW156" s="99">
        <v>2.1</v>
      </c>
      <c r="AX156" s="94"/>
      <c r="AY156" s="94" t="s">
        <v>12325</v>
      </c>
      <c r="AZ156" s="100"/>
      <c r="BA156" s="100"/>
      <c r="BB156" s="49">
        <v>1</v>
      </c>
      <c r="BC156" s="159"/>
      <c r="BD156" s="153" t="str">
        <f t="shared" si="27"/>
        <v>09,00 2021.02.16</v>
      </c>
      <c r="BE156" s="153" t="str">
        <f t="shared" si="28"/>
        <v>16,00 2021.02.16</v>
      </c>
      <c r="BF156" s="160" t="str">
        <f t="shared" si="29"/>
        <v>П</v>
      </c>
      <c r="BG156" s="161">
        <f t="shared" si="30"/>
        <v>7</v>
      </c>
      <c r="BH156" s="167">
        <f t="shared" si="31"/>
        <v>1</v>
      </c>
      <c r="BI156" s="162">
        <f t="shared" si="32"/>
        <v>0</v>
      </c>
      <c r="BJ156" s="162">
        <f t="shared" si="33"/>
        <v>0</v>
      </c>
      <c r="BK156" s="162">
        <f t="shared" si="34"/>
        <v>1</v>
      </c>
      <c r="BL156" s="162">
        <f t="shared" si="35"/>
        <v>0</v>
      </c>
      <c r="BM156" s="162">
        <f t="shared" si="36"/>
        <v>0</v>
      </c>
      <c r="BN156" s="162">
        <f t="shared" si="37"/>
        <v>1</v>
      </c>
      <c r="BO156" s="167">
        <f t="shared" si="38"/>
        <v>0</v>
      </c>
      <c r="BP156" s="162">
        <f t="shared" si="39"/>
        <v>0</v>
      </c>
      <c r="BQ156" s="168">
        <f t="shared" si="40"/>
        <v>1</v>
      </c>
      <c r="BT156" s="169">
        <f t="shared" si="41"/>
        <v>0</v>
      </c>
      <c r="BU156" s="169">
        <f t="shared" si="42"/>
        <v>0</v>
      </c>
      <c r="BV156" s="169">
        <f t="shared" si="43"/>
        <v>7</v>
      </c>
      <c r="BW156" s="169">
        <f t="shared" si="44"/>
        <v>1</v>
      </c>
      <c r="BX156" s="170">
        <f t="shared" si="45"/>
        <v>0</v>
      </c>
      <c r="BY156" s="170">
        <f t="shared" si="46"/>
        <v>0</v>
      </c>
      <c r="BZ156" s="170">
        <f t="shared" si="47"/>
        <v>0</v>
      </c>
      <c r="CA156" s="170">
        <f t="shared" si="48"/>
        <v>0</v>
      </c>
      <c r="CB156" s="216"/>
    </row>
    <row r="157" spans="1:80" s="172" customFormat="1" ht="15.75" customHeight="1">
      <c r="A157" s="163" t="s">
        <v>291</v>
      </c>
      <c r="B157" s="163"/>
      <c r="D157" s="163">
        <v>15</v>
      </c>
      <c r="AA157" s="165" t="s">
        <v>83</v>
      </c>
      <c r="AB157" s="166" t="s">
        <v>1021</v>
      </c>
      <c r="AC157" s="94" t="s">
        <v>90</v>
      </c>
      <c r="AD157" s="95" t="s">
        <v>314</v>
      </c>
      <c r="AE157" s="94" t="s">
        <v>12326</v>
      </c>
      <c r="AF157" s="96" t="s">
        <v>295</v>
      </c>
      <c r="AG157" s="22" t="s">
        <v>12322</v>
      </c>
      <c r="AH157" s="22" t="s">
        <v>12327</v>
      </c>
      <c r="AI157" s="97" t="s">
        <v>298</v>
      </c>
      <c r="AJ157" s="98">
        <v>3</v>
      </c>
      <c r="AK157" s="95" t="s">
        <v>3165</v>
      </c>
      <c r="AL157" s="94"/>
      <c r="AM157" s="94" t="s">
        <v>12328</v>
      </c>
      <c r="AN157" s="167">
        <f t="shared" ref="AN157:AN220" si="49">SUM(AO157:AQ157,AV157)</f>
        <v>128</v>
      </c>
      <c r="AO157" s="49">
        <v>0</v>
      </c>
      <c r="AP157" s="49">
        <v>2</v>
      </c>
      <c r="AQ157" s="49">
        <v>126</v>
      </c>
      <c r="AR157" s="49">
        <v>0</v>
      </c>
      <c r="AS157" s="49">
        <v>0</v>
      </c>
      <c r="AT157" s="49">
        <v>0</v>
      </c>
      <c r="AU157" s="167">
        <f t="shared" ref="AU157:AU220" si="50">AN157-AR157-AS157-AT157-AV157</f>
        <v>128</v>
      </c>
      <c r="AV157" s="49">
        <v>0</v>
      </c>
      <c r="AW157" s="99">
        <v>172.41</v>
      </c>
      <c r="AX157" s="94"/>
      <c r="AY157" s="94" t="s">
        <v>12329</v>
      </c>
      <c r="AZ157" s="100"/>
      <c r="BA157" s="100"/>
      <c r="BB157" s="49">
        <v>1</v>
      </c>
      <c r="BC157" s="159"/>
      <c r="BD157" s="153" t="str">
        <f t="shared" ref="BD157:BD220" si="51">""&amp;AG157</f>
        <v>09,00 2021.02.16</v>
      </c>
      <c r="BE157" s="153" t="str">
        <f t="shared" ref="BE157:BE220" si="52">""&amp;AH157</f>
        <v>12,00 2021.02.16</v>
      </c>
      <c r="BF157" s="160" t="str">
        <f t="shared" ref="BF157:BF220" si="53">""&amp;AI157</f>
        <v>П</v>
      </c>
      <c r="BG157" s="161">
        <f t="shared" ref="BG157:BG220" si="54">AJ157</f>
        <v>3</v>
      </c>
      <c r="BH157" s="167">
        <f t="shared" ref="BH157:BH220" si="55">SUM(BI157:BK157,BP157)</f>
        <v>128</v>
      </c>
      <c r="BI157" s="162">
        <f t="shared" ref="BI157:BI220" si="56">AO157</f>
        <v>0</v>
      </c>
      <c r="BJ157" s="162">
        <f t="shared" ref="BJ157:BJ220" si="57">AP157</f>
        <v>2</v>
      </c>
      <c r="BK157" s="162">
        <f t="shared" ref="BK157:BK220" si="58">AQ157</f>
        <v>126</v>
      </c>
      <c r="BL157" s="162">
        <f t="shared" ref="BL157:BL220" si="59">AR157</f>
        <v>0</v>
      </c>
      <c r="BM157" s="162">
        <f t="shared" ref="BM157:BM220" si="60">AS157</f>
        <v>0</v>
      </c>
      <c r="BN157" s="162">
        <f t="shared" ref="BN157:BN220" si="61">AT157</f>
        <v>0</v>
      </c>
      <c r="BO157" s="167">
        <f t="shared" ref="BO157:BO220" si="62">BH157-BL157-BM157-BN157-BP157</f>
        <v>128</v>
      </c>
      <c r="BP157" s="162">
        <f t="shared" ref="BP157:BP220" si="63">AV157</f>
        <v>0</v>
      </c>
      <c r="BQ157" s="168">
        <f t="shared" ref="BQ157:BQ220" si="64">BB157</f>
        <v>1</v>
      </c>
      <c r="BT157" s="169">
        <f t="shared" ref="BT157:BT220" si="65">IF(AND(AI157="В",BB157=1),SUMPRODUCT(AN157,AJ157),0)</f>
        <v>0</v>
      </c>
      <c r="BU157" s="169">
        <f t="shared" ref="BU157:BU220" si="66">IF(AND(AI157="В",BB157=1),AN157,0)</f>
        <v>0</v>
      </c>
      <c r="BV157" s="169">
        <f t="shared" ref="BV157:BV220" si="67">IF(AI157="П",SUMPRODUCT(AN157,AJ157),0)</f>
        <v>384</v>
      </c>
      <c r="BW157" s="169">
        <f t="shared" ref="BW157:BW220" si="68">IF(AI157="П",AN157,0)</f>
        <v>128</v>
      </c>
      <c r="BX157" s="170">
        <f t="shared" ref="BX157:BX220" si="69">IF(AND(BE157="В",BP157=1),SUMPRODUCT(BF157,BG157),0)</f>
        <v>0</v>
      </c>
      <c r="BY157" s="170">
        <f t="shared" ref="BY157:BY220" si="70">IF(AND(BE157="В",BP157=1),BG157,0)</f>
        <v>0</v>
      </c>
      <c r="BZ157" s="170">
        <f t="shared" ref="BZ157:BZ220" si="71">IF(BE157="П",SUMPRODUCT(BF157,BG157),0)</f>
        <v>0</v>
      </c>
      <c r="CA157" s="170">
        <f t="shared" ref="CA157:CA220" si="72">IF(BE157="П",BG157,0)</f>
        <v>0</v>
      </c>
      <c r="CB157" s="216"/>
    </row>
    <row r="158" spans="1:80" s="172" customFormat="1" ht="15.75" customHeight="1">
      <c r="A158" s="163" t="s">
        <v>291</v>
      </c>
      <c r="B158" s="163"/>
      <c r="D158" s="163">
        <v>15</v>
      </c>
      <c r="AA158" s="165" t="s">
        <v>83</v>
      </c>
      <c r="AB158" s="166" t="s">
        <v>1023</v>
      </c>
      <c r="AC158" s="94" t="s">
        <v>92</v>
      </c>
      <c r="AD158" s="95" t="s">
        <v>314</v>
      </c>
      <c r="AE158" s="94" t="s">
        <v>12330</v>
      </c>
      <c r="AF158" s="96" t="s">
        <v>295</v>
      </c>
      <c r="AG158" s="22" t="s">
        <v>12331</v>
      </c>
      <c r="AH158" s="22" t="s">
        <v>12332</v>
      </c>
      <c r="AI158" s="97" t="s">
        <v>298</v>
      </c>
      <c r="AJ158" s="98">
        <v>1.5</v>
      </c>
      <c r="AK158" s="95" t="s">
        <v>12333</v>
      </c>
      <c r="AL158" s="94"/>
      <c r="AM158" s="94" t="s">
        <v>779</v>
      </c>
      <c r="AN158" s="167">
        <f t="shared" si="49"/>
        <v>42</v>
      </c>
      <c r="AO158" s="49">
        <v>0</v>
      </c>
      <c r="AP158" s="49">
        <v>4</v>
      </c>
      <c r="AQ158" s="49">
        <v>37</v>
      </c>
      <c r="AR158" s="49">
        <v>0</v>
      </c>
      <c r="AS158" s="49">
        <v>0</v>
      </c>
      <c r="AT158" s="49">
        <v>9</v>
      </c>
      <c r="AU158" s="167">
        <f t="shared" si="50"/>
        <v>32</v>
      </c>
      <c r="AV158" s="49">
        <v>1</v>
      </c>
      <c r="AW158" s="99">
        <v>488.74</v>
      </c>
      <c r="AX158" s="94" t="s">
        <v>587</v>
      </c>
      <c r="AY158" s="94" t="s">
        <v>12334</v>
      </c>
      <c r="AZ158" s="100"/>
      <c r="BA158" s="100"/>
      <c r="BB158" s="49">
        <v>1</v>
      </c>
      <c r="BC158" s="159"/>
      <c r="BD158" s="153" t="str">
        <f t="shared" si="51"/>
        <v>11,00 2021.02.16</v>
      </c>
      <c r="BE158" s="153" t="str">
        <f t="shared" si="52"/>
        <v>12,30 2021.02.16</v>
      </c>
      <c r="BF158" s="160" t="str">
        <f t="shared" si="53"/>
        <v>П</v>
      </c>
      <c r="BG158" s="161">
        <f t="shared" si="54"/>
        <v>1.5</v>
      </c>
      <c r="BH158" s="167">
        <f t="shared" si="55"/>
        <v>42</v>
      </c>
      <c r="BI158" s="162">
        <f t="shared" si="56"/>
        <v>0</v>
      </c>
      <c r="BJ158" s="162">
        <f t="shared" si="57"/>
        <v>4</v>
      </c>
      <c r="BK158" s="162">
        <f t="shared" si="58"/>
        <v>37</v>
      </c>
      <c r="BL158" s="162">
        <f t="shared" si="59"/>
        <v>0</v>
      </c>
      <c r="BM158" s="162">
        <f t="shared" si="60"/>
        <v>0</v>
      </c>
      <c r="BN158" s="162">
        <f t="shared" si="61"/>
        <v>9</v>
      </c>
      <c r="BO158" s="167">
        <f t="shared" si="62"/>
        <v>32</v>
      </c>
      <c r="BP158" s="162">
        <f t="shared" si="63"/>
        <v>1</v>
      </c>
      <c r="BQ158" s="168">
        <f t="shared" si="64"/>
        <v>1</v>
      </c>
      <c r="BT158" s="169">
        <f t="shared" si="65"/>
        <v>0</v>
      </c>
      <c r="BU158" s="169">
        <f t="shared" si="66"/>
        <v>0</v>
      </c>
      <c r="BV158" s="169">
        <f t="shared" si="67"/>
        <v>63</v>
      </c>
      <c r="BW158" s="169">
        <f t="shared" si="68"/>
        <v>42</v>
      </c>
      <c r="BX158" s="170">
        <f t="shared" si="69"/>
        <v>0</v>
      </c>
      <c r="BY158" s="170">
        <f t="shared" si="70"/>
        <v>0</v>
      </c>
      <c r="BZ158" s="170">
        <f t="shared" si="71"/>
        <v>0</v>
      </c>
      <c r="CA158" s="170">
        <f t="shared" si="72"/>
        <v>0</v>
      </c>
      <c r="CB158" s="216"/>
    </row>
    <row r="159" spans="1:80" s="172" customFormat="1" ht="15.75" customHeight="1">
      <c r="A159" s="163" t="s">
        <v>291</v>
      </c>
      <c r="B159" s="163"/>
      <c r="D159" s="163">
        <v>15</v>
      </c>
      <c r="AA159" s="165" t="s">
        <v>83</v>
      </c>
      <c r="AB159" s="166" t="s">
        <v>1029</v>
      </c>
      <c r="AC159" s="94" t="s">
        <v>90</v>
      </c>
      <c r="AD159" s="95" t="s">
        <v>314</v>
      </c>
      <c r="AE159" s="94" t="s">
        <v>12335</v>
      </c>
      <c r="AF159" s="96" t="s">
        <v>295</v>
      </c>
      <c r="AG159" s="22" t="s">
        <v>12336</v>
      </c>
      <c r="AH159" s="22" t="s">
        <v>12311</v>
      </c>
      <c r="AI159" s="97" t="s">
        <v>298</v>
      </c>
      <c r="AJ159" s="98">
        <v>2.5</v>
      </c>
      <c r="AK159" s="95" t="s">
        <v>12337</v>
      </c>
      <c r="AL159" s="94"/>
      <c r="AM159" s="94"/>
      <c r="AN159" s="167">
        <f t="shared" si="49"/>
        <v>2</v>
      </c>
      <c r="AO159" s="49">
        <v>0</v>
      </c>
      <c r="AP159" s="49">
        <v>0</v>
      </c>
      <c r="AQ159" s="49">
        <v>2</v>
      </c>
      <c r="AR159" s="49">
        <v>0</v>
      </c>
      <c r="AS159" s="49">
        <v>0</v>
      </c>
      <c r="AT159" s="49">
        <v>0</v>
      </c>
      <c r="AU159" s="167">
        <f t="shared" si="50"/>
        <v>2</v>
      </c>
      <c r="AV159" s="49">
        <v>0</v>
      </c>
      <c r="AW159" s="99">
        <v>4.37</v>
      </c>
      <c r="AX159" s="94"/>
      <c r="AY159" s="94" t="s">
        <v>12338</v>
      </c>
      <c r="AZ159" s="100"/>
      <c r="BA159" s="100"/>
      <c r="BB159" s="49">
        <v>1</v>
      </c>
      <c r="BC159" s="159"/>
      <c r="BD159" s="153" t="str">
        <f t="shared" si="51"/>
        <v>13,30 2021.02.16</v>
      </c>
      <c r="BE159" s="153" t="str">
        <f t="shared" si="52"/>
        <v>16,00 2021.02.16</v>
      </c>
      <c r="BF159" s="160" t="str">
        <f t="shared" si="53"/>
        <v>П</v>
      </c>
      <c r="BG159" s="161">
        <f t="shared" si="54"/>
        <v>2.5</v>
      </c>
      <c r="BH159" s="167">
        <f t="shared" si="55"/>
        <v>2</v>
      </c>
      <c r="BI159" s="162">
        <f t="shared" si="56"/>
        <v>0</v>
      </c>
      <c r="BJ159" s="162">
        <f t="shared" si="57"/>
        <v>0</v>
      </c>
      <c r="BK159" s="162">
        <f t="shared" si="58"/>
        <v>2</v>
      </c>
      <c r="BL159" s="162">
        <f t="shared" si="59"/>
        <v>0</v>
      </c>
      <c r="BM159" s="162">
        <f t="shared" si="60"/>
        <v>0</v>
      </c>
      <c r="BN159" s="162">
        <f t="shared" si="61"/>
        <v>0</v>
      </c>
      <c r="BO159" s="167">
        <f t="shared" si="62"/>
        <v>2</v>
      </c>
      <c r="BP159" s="162">
        <f t="shared" si="63"/>
        <v>0</v>
      </c>
      <c r="BQ159" s="168">
        <f t="shared" si="64"/>
        <v>1</v>
      </c>
      <c r="BT159" s="169">
        <f t="shared" si="65"/>
        <v>0</v>
      </c>
      <c r="BU159" s="169">
        <f t="shared" si="66"/>
        <v>0</v>
      </c>
      <c r="BV159" s="169">
        <f t="shared" si="67"/>
        <v>5</v>
      </c>
      <c r="BW159" s="169">
        <f t="shared" si="68"/>
        <v>2</v>
      </c>
      <c r="BX159" s="170">
        <f t="shared" si="69"/>
        <v>0</v>
      </c>
      <c r="BY159" s="170">
        <f t="shared" si="70"/>
        <v>0</v>
      </c>
      <c r="BZ159" s="170">
        <f t="shared" si="71"/>
        <v>0</v>
      </c>
      <c r="CA159" s="170">
        <f t="shared" si="72"/>
        <v>0</v>
      </c>
      <c r="CB159" s="216"/>
    </row>
    <row r="160" spans="1:80" s="172" customFormat="1" ht="15.75" customHeight="1">
      <c r="A160" s="163" t="s">
        <v>291</v>
      </c>
      <c r="B160" s="163"/>
      <c r="D160" s="163">
        <v>15</v>
      </c>
      <c r="AA160" s="165" t="s">
        <v>83</v>
      </c>
      <c r="AB160" s="166" t="s">
        <v>1034</v>
      </c>
      <c r="AC160" s="94" t="s">
        <v>108</v>
      </c>
      <c r="AD160" s="95" t="s">
        <v>314</v>
      </c>
      <c r="AE160" s="94" t="s">
        <v>12339</v>
      </c>
      <c r="AF160" s="96" t="s">
        <v>295</v>
      </c>
      <c r="AG160" s="22" t="s">
        <v>12340</v>
      </c>
      <c r="AH160" s="22" t="s">
        <v>12341</v>
      </c>
      <c r="AI160" s="97" t="s">
        <v>298</v>
      </c>
      <c r="AJ160" s="98">
        <v>3</v>
      </c>
      <c r="AK160" s="95" t="s">
        <v>9420</v>
      </c>
      <c r="AL160" s="94"/>
      <c r="AM160" s="94"/>
      <c r="AN160" s="167">
        <f t="shared" si="49"/>
        <v>1</v>
      </c>
      <c r="AO160" s="49">
        <v>0</v>
      </c>
      <c r="AP160" s="49">
        <v>0</v>
      </c>
      <c r="AQ160" s="49">
        <v>1</v>
      </c>
      <c r="AR160" s="49">
        <v>0</v>
      </c>
      <c r="AS160" s="49">
        <v>0</v>
      </c>
      <c r="AT160" s="49">
        <v>0</v>
      </c>
      <c r="AU160" s="167">
        <f t="shared" si="50"/>
        <v>1</v>
      </c>
      <c r="AV160" s="49">
        <v>0</v>
      </c>
      <c r="AW160" s="99">
        <v>1.31</v>
      </c>
      <c r="AX160" s="94"/>
      <c r="AY160" s="94" t="s">
        <v>12342</v>
      </c>
      <c r="AZ160" s="100"/>
      <c r="BA160" s="100"/>
      <c r="BB160" s="49">
        <v>1</v>
      </c>
      <c r="BC160" s="159"/>
      <c r="BD160" s="153" t="str">
        <f t="shared" si="51"/>
        <v>13,45 2021.02.16</v>
      </c>
      <c r="BE160" s="153" t="str">
        <f t="shared" si="52"/>
        <v>16,45 2021.02.16</v>
      </c>
      <c r="BF160" s="160" t="str">
        <f t="shared" si="53"/>
        <v>П</v>
      </c>
      <c r="BG160" s="161">
        <f t="shared" si="54"/>
        <v>3</v>
      </c>
      <c r="BH160" s="167">
        <f t="shared" si="55"/>
        <v>1</v>
      </c>
      <c r="BI160" s="162">
        <f t="shared" si="56"/>
        <v>0</v>
      </c>
      <c r="BJ160" s="162">
        <f t="shared" si="57"/>
        <v>0</v>
      </c>
      <c r="BK160" s="162">
        <f t="shared" si="58"/>
        <v>1</v>
      </c>
      <c r="BL160" s="162">
        <f t="shared" si="59"/>
        <v>0</v>
      </c>
      <c r="BM160" s="162">
        <f t="shared" si="60"/>
        <v>0</v>
      </c>
      <c r="BN160" s="162">
        <f t="shared" si="61"/>
        <v>0</v>
      </c>
      <c r="BO160" s="167">
        <f t="shared" si="62"/>
        <v>1</v>
      </c>
      <c r="BP160" s="162">
        <f t="shared" si="63"/>
        <v>0</v>
      </c>
      <c r="BQ160" s="168">
        <f t="shared" si="64"/>
        <v>1</v>
      </c>
      <c r="BT160" s="169">
        <f t="shared" si="65"/>
        <v>0</v>
      </c>
      <c r="BU160" s="169">
        <f t="shared" si="66"/>
        <v>0</v>
      </c>
      <c r="BV160" s="169">
        <f t="shared" si="67"/>
        <v>3</v>
      </c>
      <c r="BW160" s="169">
        <f t="shared" si="68"/>
        <v>1</v>
      </c>
      <c r="BX160" s="170">
        <f t="shared" si="69"/>
        <v>0</v>
      </c>
      <c r="BY160" s="170">
        <f t="shared" si="70"/>
        <v>0</v>
      </c>
      <c r="BZ160" s="170">
        <f t="shared" si="71"/>
        <v>0</v>
      </c>
      <c r="CA160" s="170">
        <f t="shared" si="72"/>
        <v>0</v>
      </c>
      <c r="CB160" s="216"/>
    </row>
    <row r="161" spans="1:80" s="172" customFormat="1" ht="15.75" customHeight="1">
      <c r="A161" s="163" t="s">
        <v>291</v>
      </c>
      <c r="B161" s="163"/>
      <c r="D161" s="163">
        <v>15</v>
      </c>
      <c r="AA161" s="165" t="s">
        <v>83</v>
      </c>
      <c r="AB161" s="166" t="s">
        <v>1038</v>
      </c>
      <c r="AC161" s="94" t="s">
        <v>90</v>
      </c>
      <c r="AD161" s="95" t="s">
        <v>314</v>
      </c>
      <c r="AE161" s="94" t="s">
        <v>12343</v>
      </c>
      <c r="AF161" s="96" t="s">
        <v>295</v>
      </c>
      <c r="AG161" s="22" t="s">
        <v>12344</v>
      </c>
      <c r="AH161" s="22" t="s">
        <v>12345</v>
      </c>
      <c r="AI161" s="97" t="s">
        <v>309</v>
      </c>
      <c r="AJ161" s="98">
        <v>2.15</v>
      </c>
      <c r="AK161" s="95" t="s">
        <v>12346</v>
      </c>
      <c r="AL161" s="94"/>
      <c r="AM161" s="94"/>
      <c r="AN161" s="167">
        <f t="shared" si="49"/>
        <v>1</v>
      </c>
      <c r="AO161" s="49">
        <v>0</v>
      </c>
      <c r="AP161" s="49">
        <v>0</v>
      </c>
      <c r="AQ161" s="49">
        <v>1</v>
      </c>
      <c r="AR161" s="49">
        <v>0</v>
      </c>
      <c r="AS161" s="49">
        <v>0</v>
      </c>
      <c r="AT161" s="49">
        <v>1</v>
      </c>
      <c r="AU161" s="167">
        <f t="shared" si="50"/>
        <v>0</v>
      </c>
      <c r="AV161" s="49">
        <v>0</v>
      </c>
      <c r="AW161" s="99">
        <v>23.67</v>
      </c>
      <c r="AX161" s="94"/>
      <c r="AY161" s="94" t="s">
        <v>12347</v>
      </c>
      <c r="AZ161" s="100" t="s">
        <v>312</v>
      </c>
      <c r="BA161" s="100" t="s">
        <v>313</v>
      </c>
      <c r="BB161" s="49">
        <v>0</v>
      </c>
      <c r="BC161" s="159"/>
      <c r="BD161" s="153" t="str">
        <f t="shared" si="51"/>
        <v>07,57 2021.02.17</v>
      </c>
      <c r="BE161" s="153" t="str">
        <f t="shared" si="52"/>
        <v>10,06 2021.02.17</v>
      </c>
      <c r="BF161" s="160" t="str">
        <f t="shared" si="53"/>
        <v>В</v>
      </c>
      <c r="BG161" s="161">
        <f t="shared" si="54"/>
        <v>2.15</v>
      </c>
      <c r="BH161" s="167">
        <f t="shared" si="55"/>
        <v>1</v>
      </c>
      <c r="BI161" s="162">
        <f t="shared" si="56"/>
        <v>0</v>
      </c>
      <c r="BJ161" s="162">
        <f t="shared" si="57"/>
        <v>0</v>
      </c>
      <c r="BK161" s="162">
        <f t="shared" si="58"/>
        <v>1</v>
      </c>
      <c r="BL161" s="162">
        <f t="shared" si="59"/>
        <v>0</v>
      </c>
      <c r="BM161" s="162">
        <f t="shared" si="60"/>
        <v>0</v>
      </c>
      <c r="BN161" s="162">
        <f t="shared" si="61"/>
        <v>1</v>
      </c>
      <c r="BO161" s="167">
        <f t="shared" si="62"/>
        <v>0</v>
      </c>
      <c r="BP161" s="162">
        <f t="shared" si="63"/>
        <v>0</v>
      </c>
      <c r="BQ161" s="168">
        <f t="shared" si="64"/>
        <v>0</v>
      </c>
      <c r="BT161" s="169">
        <f t="shared" si="65"/>
        <v>0</v>
      </c>
      <c r="BU161" s="169">
        <f t="shared" si="66"/>
        <v>0</v>
      </c>
      <c r="BV161" s="169">
        <f t="shared" si="67"/>
        <v>0</v>
      </c>
      <c r="BW161" s="169">
        <f t="shared" si="68"/>
        <v>0</v>
      </c>
      <c r="BX161" s="170">
        <f t="shared" si="69"/>
        <v>0</v>
      </c>
      <c r="BY161" s="170">
        <f t="shared" si="70"/>
        <v>0</v>
      </c>
      <c r="BZ161" s="170">
        <f t="shared" si="71"/>
        <v>0</v>
      </c>
      <c r="CA161" s="170">
        <f t="shared" si="72"/>
        <v>0</v>
      </c>
      <c r="CB161" s="216"/>
    </row>
    <row r="162" spans="1:80" s="172" customFormat="1" ht="15.75" customHeight="1">
      <c r="A162" s="163" t="s">
        <v>291</v>
      </c>
      <c r="B162" s="163"/>
      <c r="D162" s="163">
        <v>15</v>
      </c>
      <c r="AA162" s="165" t="s">
        <v>83</v>
      </c>
      <c r="AB162" s="166" t="s">
        <v>1043</v>
      </c>
      <c r="AC162" s="94" t="s">
        <v>90</v>
      </c>
      <c r="AD162" s="95" t="s">
        <v>305</v>
      </c>
      <c r="AE162" s="94" t="s">
        <v>12348</v>
      </c>
      <c r="AF162" s="96" t="s">
        <v>295</v>
      </c>
      <c r="AG162" s="22" t="s">
        <v>12349</v>
      </c>
      <c r="AH162" s="22" t="s">
        <v>12350</v>
      </c>
      <c r="AI162" s="97" t="s">
        <v>309</v>
      </c>
      <c r="AJ162" s="98">
        <v>1.4</v>
      </c>
      <c r="AK162" s="95" t="s">
        <v>12351</v>
      </c>
      <c r="AL162" s="94"/>
      <c r="AM162" s="94"/>
      <c r="AN162" s="167">
        <f t="shared" si="49"/>
        <v>1</v>
      </c>
      <c r="AO162" s="49">
        <v>0</v>
      </c>
      <c r="AP162" s="49">
        <v>0</v>
      </c>
      <c r="AQ162" s="49">
        <v>1</v>
      </c>
      <c r="AR162" s="49">
        <v>0</v>
      </c>
      <c r="AS162" s="49">
        <v>0</v>
      </c>
      <c r="AT162" s="49">
        <v>0</v>
      </c>
      <c r="AU162" s="167">
        <f t="shared" si="50"/>
        <v>1</v>
      </c>
      <c r="AV162" s="49">
        <v>0</v>
      </c>
      <c r="AW162" s="99">
        <v>2</v>
      </c>
      <c r="AX162" s="94"/>
      <c r="AY162" s="94" t="s">
        <v>12352</v>
      </c>
      <c r="AZ162" s="100" t="s">
        <v>501</v>
      </c>
      <c r="BA162" s="100" t="s">
        <v>313</v>
      </c>
      <c r="BB162" s="49">
        <v>1</v>
      </c>
      <c r="BC162" s="159"/>
      <c r="BD162" s="153" t="str">
        <f t="shared" si="51"/>
        <v>08,16 2021.02.17</v>
      </c>
      <c r="BE162" s="153" t="str">
        <f t="shared" si="52"/>
        <v>09,40 2021.02.17</v>
      </c>
      <c r="BF162" s="160" t="str">
        <f t="shared" si="53"/>
        <v>В</v>
      </c>
      <c r="BG162" s="161">
        <f t="shared" si="54"/>
        <v>1.4</v>
      </c>
      <c r="BH162" s="167">
        <f t="shared" si="55"/>
        <v>1</v>
      </c>
      <c r="BI162" s="162">
        <f t="shared" si="56"/>
        <v>0</v>
      </c>
      <c r="BJ162" s="162">
        <f t="shared" si="57"/>
        <v>0</v>
      </c>
      <c r="BK162" s="162">
        <f t="shared" si="58"/>
        <v>1</v>
      </c>
      <c r="BL162" s="162">
        <f t="shared" si="59"/>
        <v>0</v>
      </c>
      <c r="BM162" s="162">
        <f t="shared" si="60"/>
        <v>0</v>
      </c>
      <c r="BN162" s="162">
        <f t="shared" si="61"/>
        <v>0</v>
      </c>
      <c r="BO162" s="167">
        <f t="shared" si="62"/>
        <v>1</v>
      </c>
      <c r="BP162" s="162">
        <f t="shared" si="63"/>
        <v>0</v>
      </c>
      <c r="BQ162" s="168">
        <f t="shared" si="64"/>
        <v>1</v>
      </c>
      <c r="BT162" s="169">
        <f t="shared" si="65"/>
        <v>1.4</v>
      </c>
      <c r="BU162" s="169">
        <f t="shared" si="66"/>
        <v>1</v>
      </c>
      <c r="BV162" s="169">
        <f t="shared" si="67"/>
        <v>0</v>
      </c>
      <c r="BW162" s="169">
        <f t="shared" si="68"/>
        <v>0</v>
      </c>
      <c r="BX162" s="170">
        <f t="shared" si="69"/>
        <v>0</v>
      </c>
      <c r="BY162" s="170">
        <f t="shared" si="70"/>
        <v>0</v>
      </c>
      <c r="BZ162" s="170">
        <f t="shared" si="71"/>
        <v>0</v>
      </c>
      <c r="CA162" s="170">
        <f t="shared" si="72"/>
        <v>0</v>
      </c>
      <c r="CB162" s="216"/>
    </row>
    <row r="163" spans="1:80" s="172" customFormat="1" ht="15.75" customHeight="1">
      <c r="A163" s="163" t="s">
        <v>291</v>
      </c>
      <c r="B163" s="163"/>
      <c r="D163" s="163">
        <v>15</v>
      </c>
      <c r="AA163" s="165" t="s">
        <v>83</v>
      </c>
      <c r="AB163" s="166" t="s">
        <v>1049</v>
      </c>
      <c r="AC163" s="94" t="s">
        <v>92</v>
      </c>
      <c r="AD163" s="95" t="s">
        <v>314</v>
      </c>
      <c r="AE163" s="94" t="s">
        <v>12353</v>
      </c>
      <c r="AF163" s="96" t="s">
        <v>408</v>
      </c>
      <c r="AG163" s="22" t="s">
        <v>12354</v>
      </c>
      <c r="AH163" s="22" t="s">
        <v>12355</v>
      </c>
      <c r="AI163" s="97" t="s">
        <v>298</v>
      </c>
      <c r="AJ163" s="98">
        <v>7.5</v>
      </c>
      <c r="AK163" s="95" t="s">
        <v>12356</v>
      </c>
      <c r="AL163" s="94"/>
      <c r="AM163" s="94"/>
      <c r="AN163" s="167">
        <f t="shared" si="49"/>
        <v>27</v>
      </c>
      <c r="AO163" s="49">
        <v>0</v>
      </c>
      <c r="AP163" s="49">
        <v>0</v>
      </c>
      <c r="AQ163" s="49">
        <v>26</v>
      </c>
      <c r="AR163" s="49">
        <v>0</v>
      </c>
      <c r="AS163" s="49">
        <v>0</v>
      </c>
      <c r="AT163" s="49">
        <v>2</v>
      </c>
      <c r="AU163" s="167">
        <f t="shared" si="50"/>
        <v>24</v>
      </c>
      <c r="AV163" s="49">
        <v>1</v>
      </c>
      <c r="AW163" s="99">
        <v>97.68</v>
      </c>
      <c r="AX163" s="94"/>
      <c r="AY163" s="94" t="s">
        <v>12357</v>
      </c>
      <c r="AZ163" s="100"/>
      <c r="BA163" s="100"/>
      <c r="BB163" s="49">
        <v>1</v>
      </c>
      <c r="BC163" s="159"/>
      <c r="BD163" s="153" t="str">
        <f t="shared" si="51"/>
        <v>08,30 2021.02.17</v>
      </c>
      <c r="BE163" s="153" t="str">
        <f t="shared" si="52"/>
        <v>16,00 2021.02.17</v>
      </c>
      <c r="BF163" s="160" t="str">
        <f t="shared" si="53"/>
        <v>П</v>
      </c>
      <c r="BG163" s="161">
        <f t="shared" si="54"/>
        <v>7.5</v>
      </c>
      <c r="BH163" s="167">
        <f t="shared" si="55"/>
        <v>27</v>
      </c>
      <c r="BI163" s="162">
        <f t="shared" si="56"/>
        <v>0</v>
      </c>
      <c r="BJ163" s="162">
        <f t="shared" si="57"/>
        <v>0</v>
      </c>
      <c r="BK163" s="162">
        <f t="shared" si="58"/>
        <v>26</v>
      </c>
      <c r="BL163" s="162">
        <f t="shared" si="59"/>
        <v>0</v>
      </c>
      <c r="BM163" s="162">
        <f t="shared" si="60"/>
        <v>0</v>
      </c>
      <c r="BN163" s="162">
        <f t="shared" si="61"/>
        <v>2</v>
      </c>
      <c r="BO163" s="167">
        <f t="shared" si="62"/>
        <v>24</v>
      </c>
      <c r="BP163" s="162">
        <f t="shared" si="63"/>
        <v>1</v>
      </c>
      <c r="BQ163" s="168">
        <f t="shared" si="64"/>
        <v>1</v>
      </c>
      <c r="BT163" s="169">
        <f t="shared" si="65"/>
        <v>0</v>
      </c>
      <c r="BU163" s="169">
        <f t="shared" si="66"/>
        <v>0</v>
      </c>
      <c r="BV163" s="169">
        <f t="shared" si="67"/>
        <v>202.5</v>
      </c>
      <c r="BW163" s="169">
        <f t="shared" si="68"/>
        <v>27</v>
      </c>
      <c r="BX163" s="170">
        <f t="shared" si="69"/>
        <v>0</v>
      </c>
      <c r="BY163" s="170">
        <f t="shared" si="70"/>
        <v>0</v>
      </c>
      <c r="BZ163" s="170">
        <f t="shared" si="71"/>
        <v>0</v>
      </c>
      <c r="CA163" s="170">
        <f t="shared" si="72"/>
        <v>0</v>
      </c>
      <c r="CB163" s="216"/>
    </row>
    <row r="164" spans="1:80" s="172" customFormat="1" ht="15.75" customHeight="1">
      <c r="A164" s="163" t="s">
        <v>291</v>
      </c>
      <c r="B164" s="163"/>
      <c r="D164" s="163">
        <v>15</v>
      </c>
      <c r="AA164" s="165" t="s">
        <v>83</v>
      </c>
      <c r="AB164" s="166" t="s">
        <v>1055</v>
      </c>
      <c r="AC164" s="94" t="s">
        <v>108</v>
      </c>
      <c r="AD164" s="95" t="s">
        <v>305</v>
      </c>
      <c r="AE164" s="94" t="s">
        <v>12317</v>
      </c>
      <c r="AF164" s="96" t="s">
        <v>345</v>
      </c>
      <c r="AG164" s="22" t="s">
        <v>12358</v>
      </c>
      <c r="AH164" s="22" t="s">
        <v>12355</v>
      </c>
      <c r="AI164" s="97" t="s">
        <v>298</v>
      </c>
      <c r="AJ164" s="98">
        <v>7.25</v>
      </c>
      <c r="AK164" s="95" t="s">
        <v>12319</v>
      </c>
      <c r="AL164" s="94"/>
      <c r="AM164" s="94"/>
      <c r="AN164" s="167">
        <f t="shared" si="49"/>
        <v>9</v>
      </c>
      <c r="AO164" s="49">
        <v>0</v>
      </c>
      <c r="AP164" s="49">
        <v>0</v>
      </c>
      <c r="AQ164" s="49">
        <v>7</v>
      </c>
      <c r="AR164" s="49">
        <v>0</v>
      </c>
      <c r="AS164" s="49">
        <v>0</v>
      </c>
      <c r="AT164" s="49">
        <v>3</v>
      </c>
      <c r="AU164" s="167">
        <f t="shared" si="50"/>
        <v>4</v>
      </c>
      <c r="AV164" s="49">
        <v>2</v>
      </c>
      <c r="AW164" s="99">
        <v>14.89</v>
      </c>
      <c r="AX164" s="94" t="s">
        <v>8255</v>
      </c>
      <c r="AY164" s="94" t="s">
        <v>12320</v>
      </c>
      <c r="AZ164" s="100"/>
      <c r="BA164" s="100"/>
      <c r="BB164" s="49">
        <v>1</v>
      </c>
      <c r="BC164" s="159"/>
      <c r="BD164" s="153" t="str">
        <f t="shared" si="51"/>
        <v>08,45 2021.02.17</v>
      </c>
      <c r="BE164" s="153" t="str">
        <f t="shared" si="52"/>
        <v>16,00 2021.02.17</v>
      </c>
      <c r="BF164" s="160" t="str">
        <f t="shared" si="53"/>
        <v>П</v>
      </c>
      <c r="BG164" s="161">
        <f t="shared" si="54"/>
        <v>7.25</v>
      </c>
      <c r="BH164" s="167">
        <f t="shared" si="55"/>
        <v>9</v>
      </c>
      <c r="BI164" s="162">
        <f t="shared" si="56"/>
        <v>0</v>
      </c>
      <c r="BJ164" s="162">
        <f t="shared" si="57"/>
        <v>0</v>
      </c>
      <c r="BK164" s="162">
        <f t="shared" si="58"/>
        <v>7</v>
      </c>
      <c r="BL164" s="162">
        <f t="shared" si="59"/>
        <v>0</v>
      </c>
      <c r="BM164" s="162">
        <f t="shared" si="60"/>
        <v>0</v>
      </c>
      <c r="BN164" s="162">
        <f t="shared" si="61"/>
        <v>3</v>
      </c>
      <c r="BO164" s="167">
        <f t="shared" si="62"/>
        <v>4</v>
      </c>
      <c r="BP164" s="162">
        <f t="shared" si="63"/>
        <v>2</v>
      </c>
      <c r="BQ164" s="168">
        <f t="shared" si="64"/>
        <v>1</v>
      </c>
      <c r="BT164" s="169">
        <f t="shared" si="65"/>
        <v>0</v>
      </c>
      <c r="BU164" s="169">
        <f t="shared" si="66"/>
        <v>0</v>
      </c>
      <c r="BV164" s="169">
        <f t="shared" si="67"/>
        <v>65.25</v>
      </c>
      <c r="BW164" s="169">
        <f t="shared" si="68"/>
        <v>9</v>
      </c>
      <c r="BX164" s="170">
        <f t="shared" si="69"/>
        <v>0</v>
      </c>
      <c r="BY164" s="170">
        <f t="shared" si="70"/>
        <v>0</v>
      </c>
      <c r="BZ164" s="170">
        <f t="shared" si="71"/>
        <v>0</v>
      </c>
      <c r="CA164" s="170">
        <f t="shared" si="72"/>
        <v>0</v>
      </c>
      <c r="CB164" s="216"/>
    </row>
    <row r="165" spans="1:80" s="172" customFormat="1" ht="15.75" customHeight="1">
      <c r="A165" s="163" t="s">
        <v>291</v>
      </c>
      <c r="B165" s="163"/>
      <c r="D165" s="163">
        <v>15</v>
      </c>
      <c r="AA165" s="165" t="s">
        <v>83</v>
      </c>
      <c r="AB165" s="166" t="s">
        <v>1059</v>
      </c>
      <c r="AC165" s="94" t="s">
        <v>92</v>
      </c>
      <c r="AD165" s="95" t="s">
        <v>314</v>
      </c>
      <c r="AE165" s="94" t="s">
        <v>12359</v>
      </c>
      <c r="AF165" s="96" t="s">
        <v>295</v>
      </c>
      <c r="AG165" s="22" t="s">
        <v>12360</v>
      </c>
      <c r="AH165" s="22" t="s">
        <v>12361</v>
      </c>
      <c r="AI165" s="97" t="s">
        <v>298</v>
      </c>
      <c r="AJ165" s="98">
        <v>3</v>
      </c>
      <c r="AK165" s="95" t="s">
        <v>7047</v>
      </c>
      <c r="AL165" s="94"/>
      <c r="AM165" s="94" t="s">
        <v>1627</v>
      </c>
      <c r="AN165" s="167">
        <f t="shared" si="49"/>
        <v>11</v>
      </c>
      <c r="AO165" s="49">
        <v>0</v>
      </c>
      <c r="AP165" s="49">
        <v>6</v>
      </c>
      <c r="AQ165" s="49">
        <v>5</v>
      </c>
      <c r="AR165" s="49">
        <v>0</v>
      </c>
      <c r="AS165" s="49">
        <v>0</v>
      </c>
      <c r="AT165" s="49">
        <v>4</v>
      </c>
      <c r="AU165" s="167">
        <f t="shared" si="50"/>
        <v>7</v>
      </c>
      <c r="AV165" s="49">
        <v>0</v>
      </c>
      <c r="AW165" s="99">
        <v>91.81</v>
      </c>
      <c r="AX165" s="94"/>
      <c r="AY165" s="94" t="s">
        <v>12362</v>
      </c>
      <c r="AZ165" s="100"/>
      <c r="BA165" s="100"/>
      <c r="BB165" s="49">
        <v>1</v>
      </c>
      <c r="BC165" s="159"/>
      <c r="BD165" s="153" t="str">
        <f t="shared" si="51"/>
        <v>09,00 2021.02.17</v>
      </c>
      <c r="BE165" s="153" t="str">
        <f t="shared" si="52"/>
        <v>12,00 2021.02.17</v>
      </c>
      <c r="BF165" s="160" t="str">
        <f t="shared" si="53"/>
        <v>П</v>
      </c>
      <c r="BG165" s="161">
        <f t="shared" si="54"/>
        <v>3</v>
      </c>
      <c r="BH165" s="167">
        <f t="shared" si="55"/>
        <v>11</v>
      </c>
      <c r="BI165" s="162">
        <f t="shared" si="56"/>
        <v>0</v>
      </c>
      <c r="BJ165" s="162">
        <f t="shared" si="57"/>
        <v>6</v>
      </c>
      <c r="BK165" s="162">
        <f t="shared" si="58"/>
        <v>5</v>
      </c>
      <c r="BL165" s="162">
        <f t="shared" si="59"/>
        <v>0</v>
      </c>
      <c r="BM165" s="162">
        <f t="shared" si="60"/>
        <v>0</v>
      </c>
      <c r="BN165" s="162">
        <f t="shared" si="61"/>
        <v>4</v>
      </c>
      <c r="BO165" s="167">
        <f t="shared" si="62"/>
        <v>7</v>
      </c>
      <c r="BP165" s="162">
        <f t="shared" si="63"/>
        <v>0</v>
      </c>
      <c r="BQ165" s="168">
        <f t="shared" si="64"/>
        <v>1</v>
      </c>
      <c r="BT165" s="169">
        <f t="shared" si="65"/>
        <v>0</v>
      </c>
      <c r="BU165" s="169">
        <f t="shared" si="66"/>
        <v>0</v>
      </c>
      <c r="BV165" s="169">
        <f t="shared" si="67"/>
        <v>33</v>
      </c>
      <c r="BW165" s="169">
        <f t="shared" si="68"/>
        <v>11</v>
      </c>
      <c r="BX165" s="170">
        <f t="shared" si="69"/>
        <v>0</v>
      </c>
      <c r="BY165" s="170">
        <f t="shared" si="70"/>
        <v>0</v>
      </c>
      <c r="BZ165" s="170">
        <f t="shared" si="71"/>
        <v>0</v>
      </c>
      <c r="CA165" s="170">
        <f t="shared" si="72"/>
        <v>0</v>
      </c>
      <c r="CB165" s="216"/>
    </row>
    <row r="166" spans="1:80" s="172" customFormat="1" ht="15.75" customHeight="1">
      <c r="A166" s="163" t="s">
        <v>291</v>
      </c>
      <c r="B166" s="163"/>
      <c r="D166" s="163">
        <v>15</v>
      </c>
      <c r="AA166" s="165" t="s">
        <v>83</v>
      </c>
      <c r="AB166" s="166" t="s">
        <v>1065</v>
      </c>
      <c r="AC166" s="94" t="s">
        <v>92</v>
      </c>
      <c r="AD166" s="95" t="s">
        <v>314</v>
      </c>
      <c r="AE166" s="94" t="s">
        <v>12363</v>
      </c>
      <c r="AF166" s="96" t="s">
        <v>408</v>
      </c>
      <c r="AG166" s="22" t="s">
        <v>12360</v>
      </c>
      <c r="AH166" s="22" t="s">
        <v>12364</v>
      </c>
      <c r="AI166" s="97" t="s">
        <v>298</v>
      </c>
      <c r="AJ166" s="98">
        <v>8</v>
      </c>
      <c r="AK166" s="95" t="s">
        <v>12365</v>
      </c>
      <c r="AL166" s="94"/>
      <c r="AM166" s="94" t="s">
        <v>12366</v>
      </c>
      <c r="AN166" s="167">
        <f t="shared" si="49"/>
        <v>25</v>
      </c>
      <c r="AO166" s="49">
        <v>0</v>
      </c>
      <c r="AP166" s="49">
        <v>12</v>
      </c>
      <c r="AQ166" s="49">
        <v>10</v>
      </c>
      <c r="AR166" s="49">
        <v>0</v>
      </c>
      <c r="AS166" s="49">
        <v>0</v>
      </c>
      <c r="AT166" s="49">
        <v>3</v>
      </c>
      <c r="AU166" s="167">
        <f t="shared" si="50"/>
        <v>19</v>
      </c>
      <c r="AV166" s="49">
        <v>3</v>
      </c>
      <c r="AW166" s="99">
        <v>73.59</v>
      </c>
      <c r="AX166" s="94" t="s">
        <v>7619</v>
      </c>
      <c r="AY166" s="94" t="s">
        <v>12367</v>
      </c>
      <c r="AZ166" s="100"/>
      <c r="BA166" s="100"/>
      <c r="BB166" s="49">
        <v>1</v>
      </c>
      <c r="BC166" s="159"/>
      <c r="BD166" s="153" t="str">
        <f t="shared" si="51"/>
        <v>09,00 2021.02.17</v>
      </c>
      <c r="BE166" s="153" t="str">
        <f t="shared" si="52"/>
        <v>17,00 2021.02.17</v>
      </c>
      <c r="BF166" s="160" t="str">
        <f t="shared" si="53"/>
        <v>П</v>
      </c>
      <c r="BG166" s="161">
        <f t="shared" si="54"/>
        <v>8</v>
      </c>
      <c r="BH166" s="167">
        <f t="shared" si="55"/>
        <v>25</v>
      </c>
      <c r="BI166" s="162">
        <f t="shared" si="56"/>
        <v>0</v>
      </c>
      <c r="BJ166" s="162">
        <f t="shared" si="57"/>
        <v>12</v>
      </c>
      <c r="BK166" s="162">
        <f t="shared" si="58"/>
        <v>10</v>
      </c>
      <c r="BL166" s="162">
        <f t="shared" si="59"/>
        <v>0</v>
      </c>
      <c r="BM166" s="162">
        <f t="shared" si="60"/>
        <v>0</v>
      </c>
      <c r="BN166" s="162">
        <f t="shared" si="61"/>
        <v>3</v>
      </c>
      <c r="BO166" s="167">
        <f t="shared" si="62"/>
        <v>19</v>
      </c>
      <c r="BP166" s="162">
        <f t="shared" si="63"/>
        <v>3</v>
      </c>
      <c r="BQ166" s="168">
        <f t="shared" si="64"/>
        <v>1</v>
      </c>
      <c r="BT166" s="169">
        <f t="shared" si="65"/>
        <v>0</v>
      </c>
      <c r="BU166" s="169">
        <f t="shared" si="66"/>
        <v>0</v>
      </c>
      <c r="BV166" s="169">
        <f t="shared" si="67"/>
        <v>200</v>
      </c>
      <c r="BW166" s="169">
        <f t="shared" si="68"/>
        <v>25</v>
      </c>
      <c r="BX166" s="170">
        <f t="shared" si="69"/>
        <v>0</v>
      </c>
      <c r="BY166" s="170">
        <f t="shared" si="70"/>
        <v>0</v>
      </c>
      <c r="BZ166" s="170">
        <f t="shared" si="71"/>
        <v>0</v>
      </c>
      <c r="CA166" s="170">
        <f t="shared" si="72"/>
        <v>0</v>
      </c>
      <c r="CB166" s="216"/>
    </row>
    <row r="167" spans="1:80" s="172" customFormat="1" ht="15.75" customHeight="1">
      <c r="A167" s="163" t="s">
        <v>291</v>
      </c>
      <c r="B167" s="163"/>
      <c r="D167" s="163">
        <v>15</v>
      </c>
      <c r="AA167" s="165" t="s">
        <v>83</v>
      </c>
      <c r="AB167" s="166" t="s">
        <v>1071</v>
      </c>
      <c r="AC167" s="94" t="s">
        <v>108</v>
      </c>
      <c r="AD167" s="95" t="s">
        <v>314</v>
      </c>
      <c r="AE167" s="94" t="s">
        <v>12368</v>
      </c>
      <c r="AF167" s="96" t="s">
        <v>295</v>
      </c>
      <c r="AG167" s="22" t="s">
        <v>12360</v>
      </c>
      <c r="AH167" s="22" t="s">
        <v>12369</v>
      </c>
      <c r="AI167" s="97" t="s">
        <v>298</v>
      </c>
      <c r="AJ167" s="98">
        <v>2</v>
      </c>
      <c r="AK167" s="95" t="s">
        <v>12370</v>
      </c>
      <c r="AL167" s="94"/>
      <c r="AM167" s="94"/>
      <c r="AN167" s="167">
        <f t="shared" si="49"/>
        <v>1</v>
      </c>
      <c r="AO167" s="49">
        <v>0</v>
      </c>
      <c r="AP167" s="49">
        <v>0</v>
      </c>
      <c r="AQ167" s="49">
        <v>1</v>
      </c>
      <c r="AR167" s="49">
        <v>0</v>
      </c>
      <c r="AS167" s="49">
        <v>0</v>
      </c>
      <c r="AT167" s="49">
        <v>0</v>
      </c>
      <c r="AU167" s="167">
        <f t="shared" si="50"/>
        <v>1</v>
      </c>
      <c r="AV167" s="49">
        <v>0</v>
      </c>
      <c r="AW167" s="99">
        <v>0.27</v>
      </c>
      <c r="AX167" s="94"/>
      <c r="AY167" s="94" t="s">
        <v>12371</v>
      </c>
      <c r="AZ167" s="100"/>
      <c r="BA167" s="100"/>
      <c r="BB167" s="49">
        <v>1</v>
      </c>
      <c r="BC167" s="159"/>
      <c r="BD167" s="153" t="str">
        <f t="shared" si="51"/>
        <v>09,00 2021.02.17</v>
      </c>
      <c r="BE167" s="153" t="str">
        <f t="shared" si="52"/>
        <v>11,00 2021.02.17</v>
      </c>
      <c r="BF167" s="160" t="str">
        <f t="shared" si="53"/>
        <v>П</v>
      </c>
      <c r="BG167" s="161">
        <f t="shared" si="54"/>
        <v>2</v>
      </c>
      <c r="BH167" s="167">
        <f t="shared" si="55"/>
        <v>1</v>
      </c>
      <c r="BI167" s="162">
        <f t="shared" si="56"/>
        <v>0</v>
      </c>
      <c r="BJ167" s="162">
        <f t="shared" si="57"/>
        <v>0</v>
      </c>
      <c r="BK167" s="162">
        <f t="shared" si="58"/>
        <v>1</v>
      </c>
      <c r="BL167" s="162">
        <f t="shared" si="59"/>
        <v>0</v>
      </c>
      <c r="BM167" s="162">
        <f t="shared" si="60"/>
        <v>0</v>
      </c>
      <c r="BN167" s="162">
        <f t="shared" si="61"/>
        <v>0</v>
      </c>
      <c r="BO167" s="167">
        <f t="shared" si="62"/>
        <v>1</v>
      </c>
      <c r="BP167" s="162">
        <f t="shared" si="63"/>
        <v>0</v>
      </c>
      <c r="BQ167" s="168">
        <f t="shared" si="64"/>
        <v>1</v>
      </c>
      <c r="BT167" s="169">
        <f t="shared" si="65"/>
        <v>0</v>
      </c>
      <c r="BU167" s="169">
        <f t="shared" si="66"/>
        <v>0</v>
      </c>
      <c r="BV167" s="169">
        <f t="shared" si="67"/>
        <v>2</v>
      </c>
      <c r="BW167" s="169">
        <f t="shared" si="68"/>
        <v>1</v>
      </c>
      <c r="BX167" s="170">
        <f t="shared" si="69"/>
        <v>0</v>
      </c>
      <c r="BY167" s="170">
        <f t="shared" si="70"/>
        <v>0</v>
      </c>
      <c r="BZ167" s="170">
        <f t="shared" si="71"/>
        <v>0</v>
      </c>
      <c r="CA167" s="170">
        <f t="shared" si="72"/>
        <v>0</v>
      </c>
      <c r="CB167" s="216"/>
    </row>
    <row r="168" spans="1:80" s="172" customFormat="1" ht="15.75" customHeight="1">
      <c r="A168" s="163" t="s">
        <v>291</v>
      </c>
      <c r="B168" s="163"/>
      <c r="D168" s="163">
        <v>15</v>
      </c>
      <c r="AA168" s="165" t="s">
        <v>83</v>
      </c>
      <c r="AB168" s="166" t="s">
        <v>1075</v>
      </c>
      <c r="AC168" s="94" t="s">
        <v>90</v>
      </c>
      <c r="AD168" s="95" t="s">
        <v>314</v>
      </c>
      <c r="AE168" s="94" t="s">
        <v>12372</v>
      </c>
      <c r="AF168" s="96" t="s">
        <v>345</v>
      </c>
      <c r="AG168" s="22" t="s">
        <v>12360</v>
      </c>
      <c r="AH168" s="22" t="s">
        <v>12355</v>
      </c>
      <c r="AI168" s="97" t="s">
        <v>298</v>
      </c>
      <c r="AJ168" s="98">
        <v>7</v>
      </c>
      <c r="AK168" s="95" t="s">
        <v>12373</v>
      </c>
      <c r="AL168" s="94"/>
      <c r="AM168" s="94" t="s">
        <v>10337</v>
      </c>
      <c r="AN168" s="167">
        <f t="shared" si="49"/>
        <v>9</v>
      </c>
      <c r="AO168" s="49">
        <v>0</v>
      </c>
      <c r="AP168" s="49">
        <v>1</v>
      </c>
      <c r="AQ168" s="49">
        <v>7</v>
      </c>
      <c r="AR168" s="49">
        <v>0</v>
      </c>
      <c r="AS168" s="49">
        <v>0</v>
      </c>
      <c r="AT168" s="49">
        <v>4</v>
      </c>
      <c r="AU168" s="167">
        <f t="shared" si="50"/>
        <v>4</v>
      </c>
      <c r="AV168" s="49">
        <v>1</v>
      </c>
      <c r="AW168" s="99">
        <v>6.77</v>
      </c>
      <c r="AX168" s="94" t="s">
        <v>3853</v>
      </c>
      <c r="AY168" s="94" t="s">
        <v>12374</v>
      </c>
      <c r="AZ168" s="100"/>
      <c r="BA168" s="100"/>
      <c r="BB168" s="49">
        <v>1</v>
      </c>
      <c r="BC168" s="159"/>
      <c r="BD168" s="153" t="str">
        <f t="shared" si="51"/>
        <v>09,00 2021.02.17</v>
      </c>
      <c r="BE168" s="153" t="str">
        <f t="shared" si="52"/>
        <v>16,00 2021.02.17</v>
      </c>
      <c r="BF168" s="160" t="str">
        <f t="shared" si="53"/>
        <v>П</v>
      </c>
      <c r="BG168" s="161">
        <f t="shared" si="54"/>
        <v>7</v>
      </c>
      <c r="BH168" s="167">
        <f t="shared" si="55"/>
        <v>9</v>
      </c>
      <c r="BI168" s="162">
        <f t="shared" si="56"/>
        <v>0</v>
      </c>
      <c r="BJ168" s="162">
        <f t="shared" si="57"/>
        <v>1</v>
      </c>
      <c r="BK168" s="162">
        <f t="shared" si="58"/>
        <v>7</v>
      </c>
      <c r="BL168" s="162">
        <f t="shared" si="59"/>
        <v>0</v>
      </c>
      <c r="BM168" s="162">
        <f t="shared" si="60"/>
        <v>0</v>
      </c>
      <c r="BN168" s="162">
        <f t="shared" si="61"/>
        <v>4</v>
      </c>
      <c r="BO168" s="167">
        <f t="shared" si="62"/>
        <v>4</v>
      </c>
      <c r="BP168" s="162">
        <f t="shared" si="63"/>
        <v>1</v>
      </c>
      <c r="BQ168" s="168">
        <f t="shared" si="64"/>
        <v>1</v>
      </c>
      <c r="BT168" s="169">
        <f t="shared" si="65"/>
        <v>0</v>
      </c>
      <c r="BU168" s="169">
        <f t="shared" si="66"/>
        <v>0</v>
      </c>
      <c r="BV168" s="169">
        <f t="shared" si="67"/>
        <v>63</v>
      </c>
      <c r="BW168" s="169">
        <f t="shared" si="68"/>
        <v>9</v>
      </c>
      <c r="BX168" s="170">
        <f t="shared" si="69"/>
        <v>0</v>
      </c>
      <c r="BY168" s="170">
        <f t="shared" si="70"/>
        <v>0</v>
      </c>
      <c r="BZ168" s="170">
        <f t="shared" si="71"/>
        <v>0</v>
      </c>
      <c r="CA168" s="170">
        <f t="shared" si="72"/>
        <v>0</v>
      </c>
      <c r="CB168" s="216"/>
    </row>
    <row r="169" spans="1:80" s="172" customFormat="1" ht="15.75" customHeight="1">
      <c r="A169" s="163" t="s">
        <v>291</v>
      </c>
      <c r="B169" s="163"/>
      <c r="D169" s="163">
        <v>15</v>
      </c>
      <c r="AA169" s="165" t="s">
        <v>83</v>
      </c>
      <c r="AB169" s="166" t="s">
        <v>1082</v>
      </c>
      <c r="AC169" s="94" t="s">
        <v>90</v>
      </c>
      <c r="AD169" s="95" t="s">
        <v>314</v>
      </c>
      <c r="AE169" s="94" t="s">
        <v>12235</v>
      </c>
      <c r="AF169" s="96" t="s">
        <v>345</v>
      </c>
      <c r="AG169" s="22" t="s">
        <v>12360</v>
      </c>
      <c r="AH169" s="22" t="s">
        <v>12355</v>
      </c>
      <c r="AI169" s="97" t="s">
        <v>298</v>
      </c>
      <c r="AJ169" s="98">
        <v>7</v>
      </c>
      <c r="AK169" s="95" t="s">
        <v>12236</v>
      </c>
      <c r="AL169" s="94"/>
      <c r="AM169" s="94"/>
      <c r="AN169" s="167">
        <f t="shared" si="49"/>
        <v>1</v>
      </c>
      <c r="AO169" s="49">
        <v>0</v>
      </c>
      <c r="AP169" s="49">
        <v>0</v>
      </c>
      <c r="AQ169" s="49">
        <v>1</v>
      </c>
      <c r="AR169" s="49">
        <v>0</v>
      </c>
      <c r="AS169" s="49">
        <v>0</v>
      </c>
      <c r="AT169" s="49">
        <v>1</v>
      </c>
      <c r="AU169" s="167">
        <f t="shared" si="50"/>
        <v>0</v>
      </c>
      <c r="AV169" s="49">
        <v>0</v>
      </c>
      <c r="AW169" s="99">
        <v>2.1</v>
      </c>
      <c r="AX169" s="94"/>
      <c r="AY169" s="94" t="s">
        <v>12375</v>
      </c>
      <c r="AZ169" s="100"/>
      <c r="BA169" s="100"/>
      <c r="BB169" s="49">
        <v>1</v>
      </c>
      <c r="BC169" s="159"/>
      <c r="BD169" s="153" t="str">
        <f t="shared" si="51"/>
        <v>09,00 2021.02.17</v>
      </c>
      <c r="BE169" s="153" t="str">
        <f t="shared" si="52"/>
        <v>16,00 2021.02.17</v>
      </c>
      <c r="BF169" s="160" t="str">
        <f t="shared" si="53"/>
        <v>П</v>
      </c>
      <c r="BG169" s="161">
        <f t="shared" si="54"/>
        <v>7</v>
      </c>
      <c r="BH169" s="167">
        <f t="shared" si="55"/>
        <v>1</v>
      </c>
      <c r="BI169" s="162">
        <f t="shared" si="56"/>
        <v>0</v>
      </c>
      <c r="BJ169" s="162">
        <f t="shared" si="57"/>
        <v>0</v>
      </c>
      <c r="BK169" s="162">
        <f t="shared" si="58"/>
        <v>1</v>
      </c>
      <c r="BL169" s="162">
        <f t="shared" si="59"/>
        <v>0</v>
      </c>
      <c r="BM169" s="162">
        <f t="shared" si="60"/>
        <v>0</v>
      </c>
      <c r="BN169" s="162">
        <f t="shared" si="61"/>
        <v>1</v>
      </c>
      <c r="BO169" s="167">
        <f t="shared" si="62"/>
        <v>0</v>
      </c>
      <c r="BP169" s="162">
        <f t="shared" si="63"/>
        <v>0</v>
      </c>
      <c r="BQ169" s="168">
        <f t="shared" si="64"/>
        <v>1</v>
      </c>
      <c r="BT169" s="169">
        <f t="shared" si="65"/>
        <v>0</v>
      </c>
      <c r="BU169" s="169">
        <f t="shared" si="66"/>
        <v>0</v>
      </c>
      <c r="BV169" s="169">
        <f t="shared" si="67"/>
        <v>7</v>
      </c>
      <c r="BW169" s="169">
        <f t="shared" si="68"/>
        <v>1</v>
      </c>
      <c r="BX169" s="170">
        <f t="shared" si="69"/>
        <v>0</v>
      </c>
      <c r="BY169" s="170">
        <f t="shared" si="70"/>
        <v>0</v>
      </c>
      <c r="BZ169" s="170">
        <f t="shared" si="71"/>
        <v>0</v>
      </c>
      <c r="CA169" s="170">
        <f t="shared" si="72"/>
        <v>0</v>
      </c>
      <c r="CB169" s="216"/>
    </row>
    <row r="170" spans="1:80" s="172" customFormat="1" ht="15.75" customHeight="1">
      <c r="A170" s="163" t="s">
        <v>291</v>
      </c>
      <c r="B170" s="163"/>
      <c r="D170" s="163">
        <v>15</v>
      </c>
      <c r="AA170" s="165" t="s">
        <v>83</v>
      </c>
      <c r="AB170" s="166" t="s">
        <v>1088</v>
      </c>
      <c r="AC170" s="94" t="s">
        <v>92</v>
      </c>
      <c r="AD170" s="95" t="s">
        <v>314</v>
      </c>
      <c r="AE170" s="94" t="s">
        <v>12376</v>
      </c>
      <c r="AF170" s="96" t="s">
        <v>295</v>
      </c>
      <c r="AG170" s="22" t="s">
        <v>12377</v>
      </c>
      <c r="AH170" s="22" t="s">
        <v>12378</v>
      </c>
      <c r="AI170" s="97" t="s">
        <v>298</v>
      </c>
      <c r="AJ170" s="98">
        <v>4.5</v>
      </c>
      <c r="AK170" s="95" t="s">
        <v>1212</v>
      </c>
      <c r="AL170" s="94"/>
      <c r="AM170" s="94"/>
      <c r="AN170" s="167">
        <f t="shared" si="49"/>
        <v>3</v>
      </c>
      <c r="AO170" s="49">
        <v>0</v>
      </c>
      <c r="AP170" s="49">
        <v>0</v>
      </c>
      <c r="AQ170" s="49">
        <v>3</v>
      </c>
      <c r="AR170" s="49">
        <v>0</v>
      </c>
      <c r="AS170" s="49">
        <v>0</v>
      </c>
      <c r="AT170" s="49">
        <v>0</v>
      </c>
      <c r="AU170" s="167">
        <f t="shared" si="50"/>
        <v>3</v>
      </c>
      <c r="AV170" s="49">
        <v>0</v>
      </c>
      <c r="AW170" s="99">
        <v>9.33</v>
      </c>
      <c r="AX170" s="94"/>
      <c r="AY170" s="94" t="s">
        <v>12379</v>
      </c>
      <c r="AZ170" s="100"/>
      <c r="BA170" s="100"/>
      <c r="BB170" s="49">
        <v>1</v>
      </c>
      <c r="BC170" s="159"/>
      <c r="BD170" s="153" t="str">
        <f t="shared" si="51"/>
        <v>09,30 2021.02.17</v>
      </c>
      <c r="BE170" s="153" t="str">
        <f t="shared" si="52"/>
        <v>14,00 2021.02.17</v>
      </c>
      <c r="BF170" s="160" t="str">
        <f t="shared" si="53"/>
        <v>П</v>
      </c>
      <c r="BG170" s="161">
        <f t="shared" si="54"/>
        <v>4.5</v>
      </c>
      <c r="BH170" s="167">
        <f t="shared" si="55"/>
        <v>3</v>
      </c>
      <c r="BI170" s="162">
        <f t="shared" si="56"/>
        <v>0</v>
      </c>
      <c r="BJ170" s="162">
        <f t="shared" si="57"/>
        <v>0</v>
      </c>
      <c r="BK170" s="162">
        <f t="shared" si="58"/>
        <v>3</v>
      </c>
      <c r="BL170" s="162">
        <f t="shared" si="59"/>
        <v>0</v>
      </c>
      <c r="BM170" s="162">
        <f t="shared" si="60"/>
        <v>0</v>
      </c>
      <c r="BN170" s="162">
        <f t="shared" si="61"/>
        <v>0</v>
      </c>
      <c r="BO170" s="167">
        <f t="shared" si="62"/>
        <v>3</v>
      </c>
      <c r="BP170" s="162">
        <f t="shared" si="63"/>
        <v>0</v>
      </c>
      <c r="BQ170" s="168">
        <f t="shared" si="64"/>
        <v>1</v>
      </c>
      <c r="BT170" s="169">
        <f t="shared" si="65"/>
        <v>0</v>
      </c>
      <c r="BU170" s="169">
        <f t="shared" si="66"/>
        <v>0</v>
      </c>
      <c r="BV170" s="169">
        <f t="shared" si="67"/>
        <v>13.5</v>
      </c>
      <c r="BW170" s="169">
        <f t="shared" si="68"/>
        <v>3</v>
      </c>
      <c r="BX170" s="170">
        <f t="shared" si="69"/>
        <v>0</v>
      </c>
      <c r="BY170" s="170">
        <f t="shared" si="70"/>
        <v>0</v>
      </c>
      <c r="BZ170" s="170">
        <f t="shared" si="71"/>
        <v>0</v>
      </c>
      <c r="CA170" s="170">
        <f t="shared" si="72"/>
        <v>0</v>
      </c>
      <c r="CB170" s="216"/>
    </row>
    <row r="171" spans="1:80" s="172" customFormat="1" ht="15.75" customHeight="1">
      <c r="A171" s="163" t="s">
        <v>291</v>
      </c>
      <c r="B171" s="163"/>
      <c r="D171" s="163">
        <v>15</v>
      </c>
      <c r="AA171" s="165" t="s">
        <v>83</v>
      </c>
      <c r="AB171" s="166" t="s">
        <v>1094</v>
      </c>
      <c r="AC171" s="94" t="s">
        <v>108</v>
      </c>
      <c r="AD171" s="95" t="s">
        <v>314</v>
      </c>
      <c r="AE171" s="94" t="s">
        <v>12380</v>
      </c>
      <c r="AF171" s="96" t="s">
        <v>295</v>
      </c>
      <c r="AG171" s="22" t="s">
        <v>12381</v>
      </c>
      <c r="AH171" s="22" t="s">
        <v>12382</v>
      </c>
      <c r="AI171" s="97" t="s">
        <v>309</v>
      </c>
      <c r="AJ171" s="98">
        <v>0.97</v>
      </c>
      <c r="AK171" s="95" t="s">
        <v>12383</v>
      </c>
      <c r="AL171" s="94"/>
      <c r="AM171" s="94"/>
      <c r="AN171" s="167">
        <f t="shared" si="49"/>
        <v>1</v>
      </c>
      <c r="AO171" s="49">
        <v>0</v>
      </c>
      <c r="AP171" s="49">
        <v>0</v>
      </c>
      <c r="AQ171" s="49">
        <v>1</v>
      </c>
      <c r="AR171" s="49">
        <v>0</v>
      </c>
      <c r="AS171" s="49">
        <v>0</v>
      </c>
      <c r="AT171" s="49">
        <v>1</v>
      </c>
      <c r="AU171" s="167">
        <f t="shared" si="50"/>
        <v>0</v>
      </c>
      <c r="AV171" s="49">
        <v>0</v>
      </c>
      <c r="AW171" s="99">
        <v>88.92</v>
      </c>
      <c r="AX171" s="94"/>
      <c r="AY171" s="94" t="s">
        <v>12384</v>
      </c>
      <c r="AZ171" s="100" t="s">
        <v>312</v>
      </c>
      <c r="BA171" s="100" t="s">
        <v>313</v>
      </c>
      <c r="BB171" s="49">
        <v>0</v>
      </c>
      <c r="BC171" s="159"/>
      <c r="BD171" s="153" t="str">
        <f t="shared" si="51"/>
        <v>11,09 2021.02.17</v>
      </c>
      <c r="BE171" s="153" t="str">
        <f t="shared" si="52"/>
        <v>12,07 2021.02.17</v>
      </c>
      <c r="BF171" s="160" t="str">
        <f t="shared" si="53"/>
        <v>В</v>
      </c>
      <c r="BG171" s="161">
        <f t="shared" si="54"/>
        <v>0.97</v>
      </c>
      <c r="BH171" s="167">
        <f t="shared" si="55"/>
        <v>1</v>
      </c>
      <c r="BI171" s="162">
        <f t="shared" si="56"/>
        <v>0</v>
      </c>
      <c r="BJ171" s="162">
        <f t="shared" si="57"/>
        <v>0</v>
      </c>
      <c r="BK171" s="162">
        <f t="shared" si="58"/>
        <v>1</v>
      </c>
      <c r="BL171" s="162">
        <f t="shared" si="59"/>
        <v>0</v>
      </c>
      <c r="BM171" s="162">
        <f t="shared" si="60"/>
        <v>0</v>
      </c>
      <c r="BN171" s="162">
        <f t="shared" si="61"/>
        <v>1</v>
      </c>
      <c r="BO171" s="167">
        <f t="shared" si="62"/>
        <v>0</v>
      </c>
      <c r="BP171" s="162">
        <f t="shared" si="63"/>
        <v>0</v>
      </c>
      <c r="BQ171" s="168">
        <f t="shared" si="64"/>
        <v>0</v>
      </c>
      <c r="BT171" s="169">
        <f t="shared" si="65"/>
        <v>0</v>
      </c>
      <c r="BU171" s="169">
        <f t="shared" si="66"/>
        <v>0</v>
      </c>
      <c r="BV171" s="169">
        <f t="shared" si="67"/>
        <v>0</v>
      </c>
      <c r="BW171" s="169">
        <f t="shared" si="68"/>
        <v>0</v>
      </c>
      <c r="BX171" s="170">
        <f t="shared" si="69"/>
        <v>0</v>
      </c>
      <c r="BY171" s="170">
        <f t="shared" si="70"/>
        <v>0</v>
      </c>
      <c r="BZ171" s="170">
        <f t="shared" si="71"/>
        <v>0</v>
      </c>
      <c r="CA171" s="170">
        <f t="shared" si="72"/>
        <v>0</v>
      </c>
      <c r="CB171" s="216"/>
    </row>
    <row r="172" spans="1:80" s="172" customFormat="1" ht="15.75" customHeight="1">
      <c r="A172" s="163" t="s">
        <v>291</v>
      </c>
      <c r="B172" s="163"/>
      <c r="D172" s="163">
        <v>15</v>
      </c>
      <c r="AA172" s="165" t="s">
        <v>83</v>
      </c>
      <c r="AB172" s="166" t="s">
        <v>1100</v>
      </c>
      <c r="AC172" s="94" t="s">
        <v>108</v>
      </c>
      <c r="AD172" s="95" t="s">
        <v>314</v>
      </c>
      <c r="AE172" s="94" t="s">
        <v>12385</v>
      </c>
      <c r="AF172" s="96" t="s">
        <v>295</v>
      </c>
      <c r="AG172" s="22" t="s">
        <v>12386</v>
      </c>
      <c r="AH172" s="22" t="s">
        <v>12355</v>
      </c>
      <c r="AI172" s="97" t="s">
        <v>298</v>
      </c>
      <c r="AJ172" s="98">
        <v>2.5</v>
      </c>
      <c r="AK172" s="95" t="s">
        <v>12049</v>
      </c>
      <c r="AL172" s="94"/>
      <c r="AM172" s="94"/>
      <c r="AN172" s="167">
        <f t="shared" si="49"/>
        <v>5</v>
      </c>
      <c r="AO172" s="49">
        <v>0</v>
      </c>
      <c r="AP172" s="49">
        <v>0</v>
      </c>
      <c r="AQ172" s="49">
        <v>5</v>
      </c>
      <c r="AR172" s="49">
        <v>0</v>
      </c>
      <c r="AS172" s="49">
        <v>0</v>
      </c>
      <c r="AT172" s="49">
        <v>5</v>
      </c>
      <c r="AU172" s="167">
        <f t="shared" si="50"/>
        <v>0</v>
      </c>
      <c r="AV172" s="49">
        <v>0</v>
      </c>
      <c r="AW172" s="99">
        <v>23.63</v>
      </c>
      <c r="AX172" s="94"/>
      <c r="AY172" s="94" t="s">
        <v>12387</v>
      </c>
      <c r="AZ172" s="100"/>
      <c r="BA172" s="100"/>
      <c r="BB172" s="49">
        <v>1</v>
      </c>
      <c r="BC172" s="159"/>
      <c r="BD172" s="153" t="str">
        <f t="shared" si="51"/>
        <v>13,30 2021.02.17</v>
      </c>
      <c r="BE172" s="153" t="str">
        <f t="shared" si="52"/>
        <v>16,00 2021.02.17</v>
      </c>
      <c r="BF172" s="160" t="str">
        <f t="shared" si="53"/>
        <v>П</v>
      </c>
      <c r="BG172" s="161">
        <f t="shared" si="54"/>
        <v>2.5</v>
      </c>
      <c r="BH172" s="167">
        <f t="shared" si="55"/>
        <v>5</v>
      </c>
      <c r="BI172" s="162">
        <f t="shared" si="56"/>
        <v>0</v>
      </c>
      <c r="BJ172" s="162">
        <f t="shared" si="57"/>
        <v>0</v>
      </c>
      <c r="BK172" s="162">
        <f t="shared" si="58"/>
        <v>5</v>
      </c>
      <c r="BL172" s="162">
        <f t="shared" si="59"/>
        <v>0</v>
      </c>
      <c r="BM172" s="162">
        <f t="shared" si="60"/>
        <v>0</v>
      </c>
      <c r="BN172" s="162">
        <f t="shared" si="61"/>
        <v>5</v>
      </c>
      <c r="BO172" s="167">
        <f t="shared" si="62"/>
        <v>0</v>
      </c>
      <c r="BP172" s="162">
        <f t="shared" si="63"/>
        <v>0</v>
      </c>
      <c r="BQ172" s="168">
        <f t="shared" si="64"/>
        <v>1</v>
      </c>
      <c r="BT172" s="169">
        <f t="shared" si="65"/>
        <v>0</v>
      </c>
      <c r="BU172" s="169">
        <f t="shared" si="66"/>
        <v>0</v>
      </c>
      <c r="BV172" s="169">
        <f t="shared" si="67"/>
        <v>12.5</v>
      </c>
      <c r="BW172" s="169">
        <f t="shared" si="68"/>
        <v>5</v>
      </c>
      <c r="BX172" s="170">
        <f t="shared" si="69"/>
        <v>0</v>
      </c>
      <c r="BY172" s="170">
        <f t="shared" si="70"/>
        <v>0</v>
      </c>
      <c r="BZ172" s="170">
        <f t="shared" si="71"/>
        <v>0</v>
      </c>
      <c r="CA172" s="170">
        <f t="shared" si="72"/>
        <v>0</v>
      </c>
      <c r="CB172" s="216"/>
    </row>
    <row r="173" spans="1:80" s="172" customFormat="1" ht="15.75" customHeight="1">
      <c r="A173" s="163" t="s">
        <v>291</v>
      </c>
      <c r="B173" s="163"/>
      <c r="D173" s="163">
        <v>15</v>
      </c>
      <c r="AA173" s="165" t="s">
        <v>83</v>
      </c>
      <c r="AB173" s="166" t="s">
        <v>1106</v>
      </c>
      <c r="AC173" s="94" t="s">
        <v>90</v>
      </c>
      <c r="AD173" s="95" t="s">
        <v>314</v>
      </c>
      <c r="AE173" s="94" t="s">
        <v>12388</v>
      </c>
      <c r="AF173" s="96" t="s">
        <v>295</v>
      </c>
      <c r="AG173" s="22" t="s">
        <v>12389</v>
      </c>
      <c r="AH173" s="22" t="s">
        <v>12390</v>
      </c>
      <c r="AI173" s="97" t="s">
        <v>298</v>
      </c>
      <c r="AJ173" s="98">
        <v>7.5</v>
      </c>
      <c r="AK173" s="95" t="s">
        <v>6802</v>
      </c>
      <c r="AL173" s="94"/>
      <c r="AM173" s="94"/>
      <c r="AN173" s="167">
        <f t="shared" si="49"/>
        <v>19</v>
      </c>
      <c r="AO173" s="49">
        <v>0</v>
      </c>
      <c r="AP173" s="49">
        <v>0</v>
      </c>
      <c r="AQ173" s="49">
        <v>19</v>
      </c>
      <c r="AR173" s="49">
        <v>0</v>
      </c>
      <c r="AS173" s="49">
        <v>0</v>
      </c>
      <c r="AT173" s="49">
        <v>1</v>
      </c>
      <c r="AU173" s="167">
        <f t="shared" si="50"/>
        <v>18</v>
      </c>
      <c r="AV173" s="49">
        <v>0</v>
      </c>
      <c r="AW173" s="99">
        <v>39.049999999999997</v>
      </c>
      <c r="AX173" s="94"/>
      <c r="AY173" s="94" t="s">
        <v>12391</v>
      </c>
      <c r="AZ173" s="100"/>
      <c r="BA173" s="100"/>
      <c r="BB173" s="49">
        <v>1</v>
      </c>
      <c r="BC173" s="159"/>
      <c r="BD173" s="153" t="str">
        <f t="shared" si="51"/>
        <v>08,30 2021.02.18</v>
      </c>
      <c r="BE173" s="153" t="str">
        <f t="shared" si="52"/>
        <v>16,00 2021.02.18</v>
      </c>
      <c r="BF173" s="160" t="str">
        <f t="shared" si="53"/>
        <v>П</v>
      </c>
      <c r="BG173" s="161">
        <f t="shared" si="54"/>
        <v>7.5</v>
      </c>
      <c r="BH173" s="167">
        <f t="shared" si="55"/>
        <v>19</v>
      </c>
      <c r="BI173" s="162">
        <f t="shared" si="56"/>
        <v>0</v>
      </c>
      <c r="BJ173" s="162">
        <f t="shared" si="57"/>
        <v>0</v>
      </c>
      <c r="BK173" s="162">
        <f t="shared" si="58"/>
        <v>19</v>
      </c>
      <c r="BL173" s="162">
        <f t="shared" si="59"/>
        <v>0</v>
      </c>
      <c r="BM173" s="162">
        <f t="shared" si="60"/>
        <v>0</v>
      </c>
      <c r="BN173" s="162">
        <f t="shared" si="61"/>
        <v>1</v>
      </c>
      <c r="BO173" s="167">
        <f t="shared" si="62"/>
        <v>18</v>
      </c>
      <c r="BP173" s="162">
        <f t="shared" si="63"/>
        <v>0</v>
      </c>
      <c r="BQ173" s="168">
        <f t="shared" si="64"/>
        <v>1</v>
      </c>
      <c r="BT173" s="169">
        <f t="shared" si="65"/>
        <v>0</v>
      </c>
      <c r="BU173" s="169">
        <f t="shared" si="66"/>
        <v>0</v>
      </c>
      <c r="BV173" s="169">
        <f t="shared" si="67"/>
        <v>142.5</v>
      </c>
      <c r="BW173" s="169">
        <f t="shared" si="68"/>
        <v>19</v>
      </c>
      <c r="BX173" s="170">
        <f t="shared" si="69"/>
        <v>0</v>
      </c>
      <c r="BY173" s="170">
        <f t="shared" si="70"/>
        <v>0</v>
      </c>
      <c r="BZ173" s="170">
        <f t="shared" si="71"/>
        <v>0</v>
      </c>
      <c r="CA173" s="170">
        <f t="shared" si="72"/>
        <v>0</v>
      </c>
      <c r="CB173" s="216"/>
    </row>
    <row r="174" spans="1:80" s="172" customFormat="1" ht="15.75" customHeight="1">
      <c r="A174" s="163" t="s">
        <v>291</v>
      </c>
      <c r="B174" s="163"/>
      <c r="D174" s="163">
        <v>15</v>
      </c>
      <c r="AA174" s="165" t="s">
        <v>83</v>
      </c>
      <c r="AB174" s="166" t="s">
        <v>1111</v>
      </c>
      <c r="AC174" s="94" t="s">
        <v>92</v>
      </c>
      <c r="AD174" s="95" t="s">
        <v>314</v>
      </c>
      <c r="AE174" s="94" t="s">
        <v>12392</v>
      </c>
      <c r="AF174" s="96" t="s">
        <v>408</v>
      </c>
      <c r="AG174" s="22" t="s">
        <v>12389</v>
      </c>
      <c r="AH174" s="22" t="s">
        <v>12390</v>
      </c>
      <c r="AI174" s="97" t="s">
        <v>298</v>
      </c>
      <c r="AJ174" s="98">
        <v>7.5</v>
      </c>
      <c r="AK174" s="95" t="s">
        <v>12393</v>
      </c>
      <c r="AL174" s="94"/>
      <c r="AM174" s="94"/>
      <c r="AN174" s="167">
        <f t="shared" si="49"/>
        <v>15</v>
      </c>
      <c r="AO174" s="49">
        <v>0</v>
      </c>
      <c r="AP174" s="49">
        <v>0</v>
      </c>
      <c r="AQ174" s="49">
        <v>14</v>
      </c>
      <c r="AR174" s="49">
        <v>0</v>
      </c>
      <c r="AS174" s="49">
        <v>0</v>
      </c>
      <c r="AT174" s="49">
        <v>2</v>
      </c>
      <c r="AU174" s="167">
        <f t="shared" si="50"/>
        <v>12</v>
      </c>
      <c r="AV174" s="49">
        <v>1</v>
      </c>
      <c r="AW174" s="99">
        <v>62.28</v>
      </c>
      <c r="AX174" s="94"/>
      <c r="AY174" s="94" t="s">
        <v>12394</v>
      </c>
      <c r="AZ174" s="100"/>
      <c r="BA174" s="100"/>
      <c r="BB174" s="49">
        <v>1</v>
      </c>
      <c r="BC174" s="159"/>
      <c r="BD174" s="153" t="str">
        <f t="shared" si="51"/>
        <v>08,30 2021.02.18</v>
      </c>
      <c r="BE174" s="153" t="str">
        <f t="shared" si="52"/>
        <v>16,00 2021.02.18</v>
      </c>
      <c r="BF174" s="160" t="str">
        <f t="shared" si="53"/>
        <v>П</v>
      </c>
      <c r="BG174" s="161">
        <f t="shared" si="54"/>
        <v>7.5</v>
      </c>
      <c r="BH174" s="167">
        <f t="shared" si="55"/>
        <v>15</v>
      </c>
      <c r="BI174" s="162">
        <f t="shared" si="56"/>
        <v>0</v>
      </c>
      <c r="BJ174" s="162">
        <f t="shared" si="57"/>
        <v>0</v>
      </c>
      <c r="BK174" s="162">
        <f t="shared" si="58"/>
        <v>14</v>
      </c>
      <c r="BL174" s="162">
        <f t="shared" si="59"/>
        <v>0</v>
      </c>
      <c r="BM174" s="162">
        <f t="shared" si="60"/>
        <v>0</v>
      </c>
      <c r="BN174" s="162">
        <f t="shared" si="61"/>
        <v>2</v>
      </c>
      <c r="BO174" s="167">
        <f t="shared" si="62"/>
        <v>12</v>
      </c>
      <c r="BP174" s="162">
        <f t="shared" si="63"/>
        <v>1</v>
      </c>
      <c r="BQ174" s="168">
        <f t="shared" si="64"/>
        <v>1</v>
      </c>
      <c r="BT174" s="169">
        <f t="shared" si="65"/>
        <v>0</v>
      </c>
      <c r="BU174" s="169">
        <f t="shared" si="66"/>
        <v>0</v>
      </c>
      <c r="BV174" s="169">
        <f t="shared" si="67"/>
        <v>112.5</v>
      </c>
      <c r="BW174" s="169">
        <f t="shared" si="68"/>
        <v>15</v>
      </c>
      <c r="BX174" s="170">
        <f t="shared" si="69"/>
        <v>0</v>
      </c>
      <c r="BY174" s="170">
        <f t="shared" si="70"/>
        <v>0</v>
      </c>
      <c r="BZ174" s="170">
        <f t="shared" si="71"/>
        <v>0</v>
      </c>
      <c r="CA174" s="170">
        <f t="shared" si="72"/>
        <v>0</v>
      </c>
      <c r="CB174" s="216"/>
    </row>
    <row r="175" spans="1:80" s="172" customFormat="1" ht="15.75" customHeight="1">
      <c r="A175" s="163" t="s">
        <v>291</v>
      </c>
      <c r="B175" s="163"/>
      <c r="D175" s="163">
        <v>15</v>
      </c>
      <c r="AA175" s="165" t="s">
        <v>83</v>
      </c>
      <c r="AB175" s="166" t="s">
        <v>1117</v>
      </c>
      <c r="AC175" s="94" t="s">
        <v>92</v>
      </c>
      <c r="AD175" s="95" t="s">
        <v>314</v>
      </c>
      <c r="AE175" s="94" t="s">
        <v>12395</v>
      </c>
      <c r="AF175" s="96" t="s">
        <v>295</v>
      </c>
      <c r="AG175" s="22" t="s">
        <v>12396</v>
      </c>
      <c r="AH175" s="22" t="s">
        <v>12397</v>
      </c>
      <c r="AI175" s="97" t="s">
        <v>298</v>
      </c>
      <c r="AJ175" s="98">
        <v>3</v>
      </c>
      <c r="AK175" s="95" t="s">
        <v>6709</v>
      </c>
      <c r="AL175" s="94"/>
      <c r="AM175" s="94" t="s">
        <v>1120</v>
      </c>
      <c r="AN175" s="167">
        <f t="shared" si="49"/>
        <v>16</v>
      </c>
      <c r="AO175" s="49">
        <v>0</v>
      </c>
      <c r="AP175" s="49">
        <v>2</v>
      </c>
      <c r="AQ175" s="49">
        <v>14</v>
      </c>
      <c r="AR175" s="49">
        <v>0</v>
      </c>
      <c r="AS175" s="49">
        <v>0</v>
      </c>
      <c r="AT175" s="49">
        <v>5</v>
      </c>
      <c r="AU175" s="167">
        <f t="shared" si="50"/>
        <v>11</v>
      </c>
      <c r="AV175" s="49">
        <v>0</v>
      </c>
      <c r="AW175" s="99">
        <v>40.090000000000003</v>
      </c>
      <c r="AX175" s="94"/>
      <c r="AY175" s="94" t="s">
        <v>12398</v>
      </c>
      <c r="AZ175" s="100"/>
      <c r="BA175" s="100"/>
      <c r="BB175" s="49">
        <v>1</v>
      </c>
      <c r="BC175" s="159"/>
      <c r="BD175" s="153" t="str">
        <f t="shared" si="51"/>
        <v>09,00 2021.02.18</v>
      </c>
      <c r="BE175" s="153" t="str">
        <f t="shared" si="52"/>
        <v>12,00 2021.02.18</v>
      </c>
      <c r="BF175" s="160" t="str">
        <f t="shared" si="53"/>
        <v>П</v>
      </c>
      <c r="BG175" s="161">
        <f t="shared" si="54"/>
        <v>3</v>
      </c>
      <c r="BH175" s="167">
        <f t="shared" si="55"/>
        <v>16</v>
      </c>
      <c r="BI175" s="162">
        <f t="shared" si="56"/>
        <v>0</v>
      </c>
      <c r="BJ175" s="162">
        <f t="shared" si="57"/>
        <v>2</v>
      </c>
      <c r="BK175" s="162">
        <f t="shared" si="58"/>
        <v>14</v>
      </c>
      <c r="BL175" s="162">
        <f t="shared" si="59"/>
        <v>0</v>
      </c>
      <c r="BM175" s="162">
        <f t="shared" si="60"/>
        <v>0</v>
      </c>
      <c r="BN175" s="162">
        <f t="shared" si="61"/>
        <v>5</v>
      </c>
      <c r="BO175" s="167">
        <f t="shared" si="62"/>
        <v>11</v>
      </c>
      <c r="BP175" s="162">
        <f t="shared" si="63"/>
        <v>0</v>
      </c>
      <c r="BQ175" s="168">
        <f t="shared" si="64"/>
        <v>1</v>
      </c>
      <c r="BT175" s="169">
        <f t="shared" si="65"/>
        <v>0</v>
      </c>
      <c r="BU175" s="169">
        <f t="shared" si="66"/>
        <v>0</v>
      </c>
      <c r="BV175" s="169">
        <f t="shared" si="67"/>
        <v>48</v>
      </c>
      <c r="BW175" s="169">
        <f t="shared" si="68"/>
        <v>16</v>
      </c>
      <c r="BX175" s="170">
        <f t="shared" si="69"/>
        <v>0</v>
      </c>
      <c r="BY175" s="170">
        <f t="shared" si="70"/>
        <v>0</v>
      </c>
      <c r="BZ175" s="170">
        <f t="shared" si="71"/>
        <v>0</v>
      </c>
      <c r="CA175" s="170">
        <f t="shared" si="72"/>
        <v>0</v>
      </c>
      <c r="CB175" s="216"/>
    </row>
    <row r="176" spans="1:80" s="172" customFormat="1" ht="15.75" customHeight="1">
      <c r="A176" s="163" t="s">
        <v>291</v>
      </c>
      <c r="B176" s="163"/>
      <c r="D176" s="163">
        <v>15</v>
      </c>
      <c r="AA176" s="165" t="s">
        <v>83</v>
      </c>
      <c r="AB176" s="166" t="s">
        <v>1122</v>
      </c>
      <c r="AC176" s="94" t="s">
        <v>92</v>
      </c>
      <c r="AD176" s="95" t="s">
        <v>314</v>
      </c>
      <c r="AE176" s="94" t="s">
        <v>12399</v>
      </c>
      <c r="AF176" s="96" t="s">
        <v>295</v>
      </c>
      <c r="AG176" s="22" t="s">
        <v>12396</v>
      </c>
      <c r="AH176" s="22" t="s">
        <v>12390</v>
      </c>
      <c r="AI176" s="97" t="s">
        <v>298</v>
      </c>
      <c r="AJ176" s="98">
        <v>7</v>
      </c>
      <c r="AK176" s="95" t="s">
        <v>12400</v>
      </c>
      <c r="AL176" s="94"/>
      <c r="AM176" s="94" t="s">
        <v>499</v>
      </c>
      <c r="AN176" s="167">
        <f t="shared" si="49"/>
        <v>11</v>
      </c>
      <c r="AO176" s="49">
        <v>0</v>
      </c>
      <c r="AP176" s="49">
        <v>2</v>
      </c>
      <c r="AQ176" s="49">
        <v>9</v>
      </c>
      <c r="AR176" s="49">
        <v>0</v>
      </c>
      <c r="AS176" s="49">
        <v>0</v>
      </c>
      <c r="AT176" s="49">
        <v>1</v>
      </c>
      <c r="AU176" s="167">
        <f t="shared" si="50"/>
        <v>10</v>
      </c>
      <c r="AV176" s="49">
        <v>0</v>
      </c>
      <c r="AW176" s="99">
        <v>46.6</v>
      </c>
      <c r="AX176" s="94"/>
      <c r="AY176" s="94" t="s">
        <v>12401</v>
      </c>
      <c r="AZ176" s="100"/>
      <c r="BA176" s="100"/>
      <c r="BB176" s="49">
        <v>1</v>
      </c>
      <c r="BC176" s="159"/>
      <c r="BD176" s="153" t="str">
        <f t="shared" si="51"/>
        <v>09,00 2021.02.18</v>
      </c>
      <c r="BE176" s="153" t="str">
        <f t="shared" si="52"/>
        <v>16,00 2021.02.18</v>
      </c>
      <c r="BF176" s="160" t="str">
        <f t="shared" si="53"/>
        <v>П</v>
      </c>
      <c r="BG176" s="161">
        <f t="shared" si="54"/>
        <v>7</v>
      </c>
      <c r="BH176" s="167">
        <f t="shared" si="55"/>
        <v>11</v>
      </c>
      <c r="BI176" s="162">
        <f t="shared" si="56"/>
        <v>0</v>
      </c>
      <c r="BJ176" s="162">
        <f t="shared" si="57"/>
        <v>2</v>
      </c>
      <c r="BK176" s="162">
        <f t="shared" si="58"/>
        <v>9</v>
      </c>
      <c r="BL176" s="162">
        <f t="shared" si="59"/>
        <v>0</v>
      </c>
      <c r="BM176" s="162">
        <f t="shared" si="60"/>
        <v>0</v>
      </c>
      <c r="BN176" s="162">
        <f t="shared" si="61"/>
        <v>1</v>
      </c>
      <c r="BO176" s="167">
        <f t="shared" si="62"/>
        <v>10</v>
      </c>
      <c r="BP176" s="162">
        <f t="shared" si="63"/>
        <v>0</v>
      </c>
      <c r="BQ176" s="168">
        <f t="shared" si="64"/>
        <v>1</v>
      </c>
      <c r="BT176" s="169">
        <f t="shared" si="65"/>
        <v>0</v>
      </c>
      <c r="BU176" s="169">
        <f t="shared" si="66"/>
        <v>0</v>
      </c>
      <c r="BV176" s="169">
        <f t="shared" si="67"/>
        <v>77</v>
      </c>
      <c r="BW176" s="169">
        <f t="shared" si="68"/>
        <v>11</v>
      </c>
      <c r="BX176" s="170">
        <f t="shared" si="69"/>
        <v>0</v>
      </c>
      <c r="BY176" s="170">
        <f t="shared" si="70"/>
        <v>0</v>
      </c>
      <c r="BZ176" s="170">
        <f t="shared" si="71"/>
        <v>0</v>
      </c>
      <c r="CA176" s="170">
        <f t="shared" si="72"/>
        <v>0</v>
      </c>
      <c r="CB176" s="216"/>
    </row>
    <row r="177" spans="1:80" s="172" customFormat="1" ht="15.75" customHeight="1">
      <c r="A177" s="163" t="s">
        <v>291</v>
      </c>
      <c r="B177" s="163"/>
      <c r="D177" s="163">
        <v>15</v>
      </c>
      <c r="AA177" s="165" t="s">
        <v>83</v>
      </c>
      <c r="AB177" s="166" t="s">
        <v>1126</v>
      </c>
      <c r="AC177" s="94" t="s">
        <v>110</v>
      </c>
      <c r="AD177" s="95" t="s">
        <v>314</v>
      </c>
      <c r="AE177" s="94" t="s">
        <v>12402</v>
      </c>
      <c r="AF177" s="96" t="s">
        <v>295</v>
      </c>
      <c r="AG177" s="22" t="s">
        <v>12396</v>
      </c>
      <c r="AH177" s="22" t="s">
        <v>12390</v>
      </c>
      <c r="AI177" s="97" t="s">
        <v>298</v>
      </c>
      <c r="AJ177" s="98">
        <v>7</v>
      </c>
      <c r="AK177" s="95" t="s">
        <v>12403</v>
      </c>
      <c r="AL177" s="94"/>
      <c r="AM177" s="94" t="s">
        <v>12404</v>
      </c>
      <c r="AN177" s="167">
        <f t="shared" si="49"/>
        <v>28</v>
      </c>
      <c r="AO177" s="49">
        <v>0</v>
      </c>
      <c r="AP177" s="49">
        <v>9</v>
      </c>
      <c r="AQ177" s="49">
        <v>19</v>
      </c>
      <c r="AR177" s="49">
        <v>0</v>
      </c>
      <c r="AS177" s="49">
        <v>0</v>
      </c>
      <c r="AT177" s="49">
        <v>13</v>
      </c>
      <c r="AU177" s="167">
        <f t="shared" si="50"/>
        <v>15</v>
      </c>
      <c r="AV177" s="49">
        <v>0</v>
      </c>
      <c r="AW177" s="99">
        <v>97.31</v>
      </c>
      <c r="AX177" s="94"/>
      <c r="AY177" s="94" t="s">
        <v>12405</v>
      </c>
      <c r="AZ177" s="100"/>
      <c r="BA177" s="100"/>
      <c r="BB177" s="49">
        <v>1</v>
      </c>
      <c r="BC177" s="159"/>
      <c r="BD177" s="153" t="str">
        <f t="shared" si="51"/>
        <v>09,00 2021.02.18</v>
      </c>
      <c r="BE177" s="153" t="str">
        <f t="shared" si="52"/>
        <v>16,00 2021.02.18</v>
      </c>
      <c r="BF177" s="160" t="str">
        <f t="shared" si="53"/>
        <v>П</v>
      </c>
      <c r="BG177" s="161">
        <f t="shared" si="54"/>
        <v>7</v>
      </c>
      <c r="BH177" s="167">
        <f t="shared" si="55"/>
        <v>28</v>
      </c>
      <c r="BI177" s="162">
        <f t="shared" si="56"/>
        <v>0</v>
      </c>
      <c r="BJ177" s="162">
        <f t="shared" si="57"/>
        <v>9</v>
      </c>
      <c r="BK177" s="162">
        <f t="shared" si="58"/>
        <v>19</v>
      </c>
      <c r="BL177" s="162">
        <f t="shared" si="59"/>
        <v>0</v>
      </c>
      <c r="BM177" s="162">
        <f t="shared" si="60"/>
        <v>0</v>
      </c>
      <c r="BN177" s="162">
        <f t="shared" si="61"/>
        <v>13</v>
      </c>
      <c r="BO177" s="167">
        <f t="shared" si="62"/>
        <v>15</v>
      </c>
      <c r="BP177" s="162">
        <f t="shared" si="63"/>
        <v>0</v>
      </c>
      <c r="BQ177" s="168">
        <f t="shared" si="64"/>
        <v>1</v>
      </c>
      <c r="BT177" s="169">
        <f t="shared" si="65"/>
        <v>0</v>
      </c>
      <c r="BU177" s="169">
        <f t="shared" si="66"/>
        <v>0</v>
      </c>
      <c r="BV177" s="169">
        <f t="shared" si="67"/>
        <v>196</v>
      </c>
      <c r="BW177" s="169">
        <f t="shared" si="68"/>
        <v>28</v>
      </c>
      <c r="BX177" s="170">
        <f t="shared" si="69"/>
        <v>0</v>
      </c>
      <c r="BY177" s="170">
        <f t="shared" si="70"/>
        <v>0</v>
      </c>
      <c r="BZ177" s="170">
        <f t="shared" si="71"/>
        <v>0</v>
      </c>
      <c r="CA177" s="170">
        <f t="shared" si="72"/>
        <v>0</v>
      </c>
      <c r="CB177" s="216"/>
    </row>
    <row r="178" spans="1:80" s="172" customFormat="1" ht="15.75" customHeight="1">
      <c r="A178" s="163" t="s">
        <v>291</v>
      </c>
      <c r="B178" s="163"/>
      <c r="D178" s="163">
        <v>15</v>
      </c>
      <c r="AA178" s="165" t="s">
        <v>83</v>
      </c>
      <c r="AB178" s="166" t="s">
        <v>1133</v>
      </c>
      <c r="AC178" s="94" t="s">
        <v>90</v>
      </c>
      <c r="AD178" s="95" t="s">
        <v>314</v>
      </c>
      <c r="AE178" s="94" t="s">
        <v>12406</v>
      </c>
      <c r="AF178" s="96" t="s">
        <v>295</v>
      </c>
      <c r="AG178" s="22" t="s">
        <v>12407</v>
      </c>
      <c r="AH178" s="22" t="s">
        <v>12408</v>
      </c>
      <c r="AI178" s="97" t="s">
        <v>309</v>
      </c>
      <c r="AJ178" s="98">
        <v>0.73</v>
      </c>
      <c r="AK178" s="95" t="s">
        <v>12409</v>
      </c>
      <c r="AL178" s="94"/>
      <c r="AM178" s="94" t="s">
        <v>652</v>
      </c>
      <c r="AN178" s="167">
        <f t="shared" si="49"/>
        <v>1</v>
      </c>
      <c r="AO178" s="49">
        <v>0</v>
      </c>
      <c r="AP178" s="49">
        <v>1</v>
      </c>
      <c r="AQ178" s="49">
        <v>0</v>
      </c>
      <c r="AR178" s="49">
        <v>0</v>
      </c>
      <c r="AS178" s="49">
        <v>0</v>
      </c>
      <c r="AT178" s="49">
        <v>0</v>
      </c>
      <c r="AU178" s="167">
        <f t="shared" si="50"/>
        <v>1</v>
      </c>
      <c r="AV178" s="49">
        <v>0</v>
      </c>
      <c r="AW178" s="99">
        <v>152.37</v>
      </c>
      <c r="AX178" s="94"/>
      <c r="AY178" s="94" t="s">
        <v>12410</v>
      </c>
      <c r="AZ178" s="100" t="s">
        <v>312</v>
      </c>
      <c r="BA178" s="100" t="s">
        <v>313</v>
      </c>
      <c r="BB178" s="49">
        <v>0</v>
      </c>
      <c r="BC178" s="159"/>
      <c r="BD178" s="153" t="str">
        <f t="shared" si="51"/>
        <v>10,36 2021.02.18</v>
      </c>
      <c r="BE178" s="153" t="str">
        <f t="shared" si="52"/>
        <v>11,20 2021.02.18</v>
      </c>
      <c r="BF178" s="160" t="str">
        <f t="shared" si="53"/>
        <v>В</v>
      </c>
      <c r="BG178" s="161">
        <f t="shared" si="54"/>
        <v>0.73</v>
      </c>
      <c r="BH178" s="167">
        <f t="shared" si="55"/>
        <v>1</v>
      </c>
      <c r="BI178" s="162">
        <f t="shared" si="56"/>
        <v>0</v>
      </c>
      <c r="BJ178" s="162">
        <f t="shared" si="57"/>
        <v>1</v>
      </c>
      <c r="BK178" s="162">
        <f t="shared" si="58"/>
        <v>0</v>
      </c>
      <c r="BL178" s="162">
        <f t="shared" si="59"/>
        <v>0</v>
      </c>
      <c r="BM178" s="162">
        <f t="shared" si="60"/>
        <v>0</v>
      </c>
      <c r="BN178" s="162">
        <f t="shared" si="61"/>
        <v>0</v>
      </c>
      <c r="BO178" s="167">
        <f t="shared" si="62"/>
        <v>1</v>
      </c>
      <c r="BP178" s="162">
        <f t="shared" si="63"/>
        <v>0</v>
      </c>
      <c r="BQ178" s="168">
        <f t="shared" si="64"/>
        <v>0</v>
      </c>
      <c r="BT178" s="169">
        <f t="shared" si="65"/>
        <v>0</v>
      </c>
      <c r="BU178" s="169">
        <f t="shared" si="66"/>
        <v>0</v>
      </c>
      <c r="BV178" s="169">
        <f t="shared" si="67"/>
        <v>0</v>
      </c>
      <c r="BW178" s="169">
        <f t="shared" si="68"/>
        <v>0</v>
      </c>
      <c r="BX178" s="170">
        <f t="shared" si="69"/>
        <v>0</v>
      </c>
      <c r="BY178" s="170">
        <f t="shared" si="70"/>
        <v>0</v>
      </c>
      <c r="BZ178" s="170">
        <f t="shared" si="71"/>
        <v>0</v>
      </c>
      <c r="CA178" s="170">
        <f t="shared" si="72"/>
        <v>0</v>
      </c>
      <c r="CB178" s="216"/>
    </row>
    <row r="179" spans="1:80" s="172" customFormat="1" ht="15.75" customHeight="1">
      <c r="A179" s="163" t="s">
        <v>291</v>
      </c>
      <c r="B179" s="163"/>
      <c r="D179" s="163">
        <v>15</v>
      </c>
      <c r="AA179" s="165" t="s">
        <v>83</v>
      </c>
      <c r="AB179" s="166" t="s">
        <v>1140</v>
      </c>
      <c r="AC179" s="94" t="s">
        <v>92</v>
      </c>
      <c r="AD179" s="95" t="s">
        <v>314</v>
      </c>
      <c r="AE179" s="94" t="s">
        <v>12411</v>
      </c>
      <c r="AF179" s="96" t="s">
        <v>295</v>
      </c>
      <c r="AG179" s="22" t="s">
        <v>12412</v>
      </c>
      <c r="AH179" s="22" t="s">
        <v>12413</v>
      </c>
      <c r="AI179" s="97" t="s">
        <v>298</v>
      </c>
      <c r="AJ179" s="98">
        <v>1.5</v>
      </c>
      <c r="AK179" s="95" t="s">
        <v>12414</v>
      </c>
      <c r="AL179" s="94"/>
      <c r="AM179" s="94"/>
      <c r="AN179" s="167">
        <f t="shared" si="49"/>
        <v>41</v>
      </c>
      <c r="AO179" s="49">
        <v>0</v>
      </c>
      <c r="AP179" s="49">
        <v>0</v>
      </c>
      <c r="AQ179" s="49">
        <v>40</v>
      </c>
      <c r="AR179" s="49">
        <v>0</v>
      </c>
      <c r="AS179" s="49">
        <v>0</v>
      </c>
      <c r="AT179" s="49">
        <v>4</v>
      </c>
      <c r="AU179" s="167">
        <f t="shared" si="50"/>
        <v>36</v>
      </c>
      <c r="AV179" s="49">
        <v>1</v>
      </c>
      <c r="AW179" s="99">
        <v>59.97</v>
      </c>
      <c r="AX179" s="94"/>
      <c r="AY179" s="94" t="s">
        <v>12415</v>
      </c>
      <c r="AZ179" s="100"/>
      <c r="BA179" s="100"/>
      <c r="BB179" s="49">
        <v>1</v>
      </c>
      <c r="BC179" s="159"/>
      <c r="BD179" s="153" t="str">
        <f t="shared" si="51"/>
        <v>11,00 2021.02.18</v>
      </c>
      <c r="BE179" s="153" t="str">
        <f t="shared" si="52"/>
        <v>12,30 2021.02.18</v>
      </c>
      <c r="BF179" s="160" t="str">
        <f t="shared" si="53"/>
        <v>П</v>
      </c>
      <c r="BG179" s="161">
        <f t="shared" si="54"/>
        <v>1.5</v>
      </c>
      <c r="BH179" s="167">
        <f t="shared" si="55"/>
        <v>41</v>
      </c>
      <c r="BI179" s="162">
        <f t="shared" si="56"/>
        <v>0</v>
      </c>
      <c r="BJ179" s="162">
        <f t="shared" si="57"/>
        <v>0</v>
      </c>
      <c r="BK179" s="162">
        <f t="shared" si="58"/>
        <v>40</v>
      </c>
      <c r="BL179" s="162">
        <f t="shared" si="59"/>
        <v>0</v>
      </c>
      <c r="BM179" s="162">
        <f t="shared" si="60"/>
        <v>0</v>
      </c>
      <c r="BN179" s="162">
        <f t="shared" si="61"/>
        <v>4</v>
      </c>
      <c r="BO179" s="167">
        <f t="shared" si="62"/>
        <v>36</v>
      </c>
      <c r="BP179" s="162">
        <f t="shared" si="63"/>
        <v>1</v>
      </c>
      <c r="BQ179" s="168">
        <f t="shared" si="64"/>
        <v>1</v>
      </c>
      <c r="BT179" s="169">
        <f t="shared" si="65"/>
        <v>0</v>
      </c>
      <c r="BU179" s="169">
        <f t="shared" si="66"/>
        <v>0</v>
      </c>
      <c r="BV179" s="169">
        <f t="shared" si="67"/>
        <v>61.5</v>
      </c>
      <c r="BW179" s="169">
        <f t="shared" si="68"/>
        <v>41</v>
      </c>
      <c r="BX179" s="170">
        <f t="shared" si="69"/>
        <v>0</v>
      </c>
      <c r="BY179" s="170">
        <f t="shared" si="70"/>
        <v>0</v>
      </c>
      <c r="BZ179" s="170">
        <f t="shared" si="71"/>
        <v>0</v>
      </c>
      <c r="CA179" s="170">
        <f t="shared" si="72"/>
        <v>0</v>
      </c>
      <c r="CB179" s="216"/>
    </row>
    <row r="180" spans="1:80" s="172" customFormat="1" ht="15.75" customHeight="1">
      <c r="A180" s="163" t="s">
        <v>291</v>
      </c>
      <c r="B180" s="163"/>
      <c r="D180" s="163">
        <v>15</v>
      </c>
      <c r="AA180" s="165" t="s">
        <v>83</v>
      </c>
      <c r="AB180" s="166" t="s">
        <v>1146</v>
      </c>
      <c r="AC180" s="94" t="s">
        <v>92</v>
      </c>
      <c r="AD180" s="95" t="s">
        <v>314</v>
      </c>
      <c r="AE180" s="94" t="s">
        <v>12416</v>
      </c>
      <c r="AF180" s="96" t="s">
        <v>295</v>
      </c>
      <c r="AG180" s="22" t="s">
        <v>12417</v>
      </c>
      <c r="AH180" s="22" t="s">
        <v>12390</v>
      </c>
      <c r="AI180" s="97" t="s">
        <v>298</v>
      </c>
      <c r="AJ180" s="98">
        <v>2.5</v>
      </c>
      <c r="AK180" s="95" t="s">
        <v>6715</v>
      </c>
      <c r="AL180" s="94"/>
      <c r="AM180" s="94"/>
      <c r="AN180" s="167">
        <f t="shared" si="49"/>
        <v>10</v>
      </c>
      <c r="AO180" s="49">
        <v>0</v>
      </c>
      <c r="AP180" s="49">
        <v>0</v>
      </c>
      <c r="AQ180" s="49">
        <v>10</v>
      </c>
      <c r="AR180" s="49">
        <v>0</v>
      </c>
      <c r="AS180" s="49">
        <v>0</v>
      </c>
      <c r="AT180" s="49">
        <v>3</v>
      </c>
      <c r="AU180" s="167">
        <f t="shared" si="50"/>
        <v>7</v>
      </c>
      <c r="AV180" s="49">
        <v>0</v>
      </c>
      <c r="AW180" s="99">
        <v>28.33</v>
      </c>
      <c r="AX180" s="94"/>
      <c r="AY180" s="94" t="s">
        <v>12418</v>
      </c>
      <c r="AZ180" s="100"/>
      <c r="BA180" s="100"/>
      <c r="BB180" s="49">
        <v>1</v>
      </c>
      <c r="BC180" s="159"/>
      <c r="BD180" s="153" t="str">
        <f t="shared" si="51"/>
        <v>13,30 2021.02.18</v>
      </c>
      <c r="BE180" s="153" t="str">
        <f t="shared" si="52"/>
        <v>16,00 2021.02.18</v>
      </c>
      <c r="BF180" s="160" t="str">
        <f t="shared" si="53"/>
        <v>П</v>
      </c>
      <c r="BG180" s="161">
        <f t="shared" si="54"/>
        <v>2.5</v>
      </c>
      <c r="BH180" s="167">
        <f t="shared" si="55"/>
        <v>10</v>
      </c>
      <c r="BI180" s="162">
        <f t="shared" si="56"/>
        <v>0</v>
      </c>
      <c r="BJ180" s="162">
        <f t="shared" si="57"/>
        <v>0</v>
      </c>
      <c r="BK180" s="162">
        <f t="shared" si="58"/>
        <v>10</v>
      </c>
      <c r="BL180" s="162">
        <f t="shared" si="59"/>
        <v>0</v>
      </c>
      <c r="BM180" s="162">
        <f t="shared" si="60"/>
        <v>0</v>
      </c>
      <c r="BN180" s="162">
        <f t="shared" si="61"/>
        <v>3</v>
      </c>
      <c r="BO180" s="167">
        <f t="shared" si="62"/>
        <v>7</v>
      </c>
      <c r="BP180" s="162">
        <f t="shared" si="63"/>
        <v>0</v>
      </c>
      <c r="BQ180" s="168">
        <f t="shared" si="64"/>
        <v>1</v>
      </c>
      <c r="BT180" s="169">
        <f t="shared" si="65"/>
        <v>0</v>
      </c>
      <c r="BU180" s="169">
        <f t="shared" si="66"/>
        <v>0</v>
      </c>
      <c r="BV180" s="169">
        <f t="shared" si="67"/>
        <v>25</v>
      </c>
      <c r="BW180" s="169">
        <f t="shared" si="68"/>
        <v>10</v>
      </c>
      <c r="BX180" s="170">
        <f t="shared" si="69"/>
        <v>0</v>
      </c>
      <c r="BY180" s="170">
        <f t="shared" si="70"/>
        <v>0</v>
      </c>
      <c r="BZ180" s="170">
        <f t="shared" si="71"/>
        <v>0</v>
      </c>
      <c r="CA180" s="170">
        <f t="shared" si="72"/>
        <v>0</v>
      </c>
      <c r="CB180" s="216"/>
    </row>
    <row r="181" spans="1:80" s="172" customFormat="1" ht="15.75" customHeight="1">
      <c r="A181" s="163" t="s">
        <v>291</v>
      </c>
      <c r="B181" s="163"/>
      <c r="D181" s="163">
        <v>15</v>
      </c>
      <c r="AA181" s="165" t="s">
        <v>83</v>
      </c>
      <c r="AB181" s="166" t="s">
        <v>1152</v>
      </c>
      <c r="AC181" s="94" t="s">
        <v>90</v>
      </c>
      <c r="AD181" s="95" t="s">
        <v>305</v>
      </c>
      <c r="AE181" s="94" t="s">
        <v>12419</v>
      </c>
      <c r="AF181" s="96" t="s">
        <v>295</v>
      </c>
      <c r="AG181" s="22" t="s">
        <v>12420</v>
      </c>
      <c r="AH181" s="22" t="s">
        <v>12421</v>
      </c>
      <c r="AI181" s="97" t="s">
        <v>309</v>
      </c>
      <c r="AJ181" s="98">
        <v>0.75</v>
      </c>
      <c r="AK181" s="95" t="s">
        <v>12422</v>
      </c>
      <c r="AL181" s="94"/>
      <c r="AM181" s="94"/>
      <c r="AN181" s="167">
        <f t="shared" si="49"/>
        <v>21</v>
      </c>
      <c r="AO181" s="49">
        <v>0</v>
      </c>
      <c r="AP181" s="49">
        <v>0</v>
      </c>
      <c r="AQ181" s="49">
        <v>21</v>
      </c>
      <c r="AR181" s="49">
        <v>0</v>
      </c>
      <c r="AS181" s="49">
        <v>0</v>
      </c>
      <c r="AT181" s="49">
        <v>0</v>
      </c>
      <c r="AU181" s="167">
        <f t="shared" si="50"/>
        <v>21</v>
      </c>
      <c r="AV181" s="49">
        <v>0</v>
      </c>
      <c r="AW181" s="99">
        <v>4.21</v>
      </c>
      <c r="AX181" s="94"/>
      <c r="AY181" s="94" t="s">
        <v>12423</v>
      </c>
      <c r="AZ181" s="100" t="s">
        <v>312</v>
      </c>
      <c r="BA181" s="100" t="s">
        <v>313</v>
      </c>
      <c r="BB181" s="49">
        <v>0</v>
      </c>
      <c r="BC181" s="159"/>
      <c r="BD181" s="153" t="str">
        <f t="shared" si="51"/>
        <v>18,33 2021.02.18</v>
      </c>
      <c r="BE181" s="153" t="str">
        <f t="shared" si="52"/>
        <v>19,18 2021.02.18</v>
      </c>
      <c r="BF181" s="160" t="str">
        <f t="shared" si="53"/>
        <v>В</v>
      </c>
      <c r="BG181" s="161">
        <f t="shared" si="54"/>
        <v>0.75</v>
      </c>
      <c r="BH181" s="167">
        <f t="shared" si="55"/>
        <v>21</v>
      </c>
      <c r="BI181" s="162">
        <f t="shared" si="56"/>
        <v>0</v>
      </c>
      <c r="BJ181" s="162">
        <f t="shared" si="57"/>
        <v>0</v>
      </c>
      <c r="BK181" s="162">
        <f t="shared" si="58"/>
        <v>21</v>
      </c>
      <c r="BL181" s="162">
        <f t="shared" si="59"/>
        <v>0</v>
      </c>
      <c r="BM181" s="162">
        <f t="shared" si="60"/>
        <v>0</v>
      </c>
      <c r="BN181" s="162">
        <f t="shared" si="61"/>
        <v>0</v>
      </c>
      <c r="BO181" s="167">
        <f t="shared" si="62"/>
        <v>21</v>
      </c>
      <c r="BP181" s="162">
        <f t="shared" si="63"/>
        <v>0</v>
      </c>
      <c r="BQ181" s="168">
        <f t="shared" si="64"/>
        <v>0</v>
      </c>
      <c r="BT181" s="169">
        <f t="shared" si="65"/>
        <v>0</v>
      </c>
      <c r="BU181" s="169">
        <f t="shared" si="66"/>
        <v>0</v>
      </c>
      <c r="BV181" s="169">
        <f t="shared" si="67"/>
        <v>0</v>
      </c>
      <c r="BW181" s="169">
        <f t="shared" si="68"/>
        <v>0</v>
      </c>
      <c r="BX181" s="170">
        <f t="shared" si="69"/>
        <v>0</v>
      </c>
      <c r="BY181" s="170">
        <f t="shared" si="70"/>
        <v>0</v>
      </c>
      <c r="BZ181" s="170">
        <f t="shared" si="71"/>
        <v>0</v>
      </c>
      <c r="CA181" s="170">
        <f t="shared" si="72"/>
        <v>0</v>
      </c>
      <c r="CB181" s="216"/>
    </row>
    <row r="182" spans="1:80" s="172" customFormat="1" ht="15.75" customHeight="1">
      <c r="A182" s="163" t="s">
        <v>291</v>
      </c>
      <c r="B182" s="163"/>
      <c r="D182" s="163">
        <v>15</v>
      </c>
      <c r="AA182" s="165" t="s">
        <v>83</v>
      </c>
      <c r="AB182" s="166" t="s">
        <v>1159</v>
      </c>
      <c r="AC182" s="94" t="s">
        <v>90</v>
      </c>
      <c r="AD182" s="95" t="s">
        <v>314</v>
      </c>
      <c r="AE182" s="94" t="s">
        <v>12424</v>
      </c>
      <c r="AF182" s="96" t="s">
        <v>295</v>
      </c>
      <c r="AG182" s="22" t="s">
        <v>12425</v>
      </c>
      <c r="AH182" s="22" t="s">
        <v>12426</v>
      </c>
      <c r="AI182" s="97" t="s">
        <v>298</v>
      </c>
      <c r="AJ182" s="98">
        <v>7.5</v>
      </c>
      <c r="AK182" s="95" t="s">
        <v>6829</v>
      </c>
      <c r="AL182" s="94"/>
      <c r="AM182" s="94"/>
      <c r="AN182" s="167">
        <f t="shared" si="49"/>
        <v>4</v>
      </c>
      <c r="AO182" s="49">
        <v>0</v>
      </c>
      <c r="AP182" s="49">
        <v>0</v>
      </c>
      <c r="AQ182" s="49">
        <v>4</v>
      </c>
      <c r="AR182" s="49">
        <v>0</v>
      </c>
      <c r="AS182" s="49">
        <v>0</v>
      </c>
      <c r="AT182" s="49">
        <v>4</v>
      </c>
      <c r="AU182" s="167">
        <f t="shared" si="50"/>
        <v>0</v>
      </c>
      <c r="AV182" s="49">
        <v>0</v>
      </c>
      <c r="AW182" s="99">
        <v>6.16</v>
      </c>
      <c r="AX182" s="94"/>
      <c r="AY182" s="94" t="s">
        <v>12427</v>
      </c>
      <c r="AZ182" s="100"/>
      <c r="BA182" s="100"/>
      <c r="BB182" s="49">
        <v>1</v>
      </c>
      <c r="BC182" s="159"/>
      <c r="BD182" s="153" t="str">
        <f t="shared" si="51"/>
        <v>08,30 2021.02.19</v>
      </c>
      <c r="BE182" s="153" t="str">
        <f t="shared" si="52"/>
        <v>16,00 2021.02.19</v>
      </c>
      <c r="BF182" s="160" t="str">
        <f t="shared" si="53"/>
        <v>П</v>
      </c>
      <c r="BG182" s="161">
        <f t="shared" si="54"/>
        <v>7.5</v>
      </c>
      <c r="BH182" s="167">
        <f t="shared" si="55"/>
        <v>4</v>
      </c>
      <c r="BI182" s="162">
        <f t="shared" si="56"/>
        <v>0</v>
      </c>
      <c r="BJ182" s="162">
        <f t="shared" si="57"/>
        <v>0</v>
      </c>
      <c r="BK182" s="162">
        <f t="shared" si="58"/>
        <v>4</v>
      </c>
      <c r="BL182" s="162">
        <f t="shared" si="59"/>
        <v>0</v>
      </c>
      <c r="BM182" s="162">
        <f t="shared" si="60"/>
        <v>0</v>
      </c>
      <c r="BN182" s="162">
        <f t="shared" si="61"/>
        <v>4</v>
      </c>
      <c r="BO182" s="167">
        <f t="shared" si="62"/>
        <v>0</v>
      </c>
      <c r="BP182" s="162">
        <f t="shared" si="63"/>
        <v>0</v>
      </c>
      <c r="BQ182" s="168">
        <f t="shared" si="64"/>
        <v>1</v>
      </c>
      <c r="BT182" s="169">
        <f t="shared" si="65"/>
        <v>0</v>
      </c>
      <c r="BU182" s="169">
        <f t="shared" si="66"/>
        <v>0</v>
      </c>
      <c r="BV182" s="169">
        <f t="shared" si="67"/>
        <v>30</v>
      </c>
      <c r="BW182" s="169">
        <f t="shared" si="68"/>
        <v>4</v>
      </c>
      <c r="BX182" s="170">
        <f t="shared" si="69"/>
        <v>0</v>
      </c>
      <c r="BY182" s="170">
        <f t="shared" si="70"/>
        <v>0</v>
      </c>
      <c r="BZ182" s="170">
        <f t="shared" si="71"/>
        <v>0</v>
      </c>
      <c r="CA182" s="170">
        <f t="shared" si="72"/>
        <v>0</v>
      </c>
      <c r="CB182" s="216"/>
    </row>
    <row r="183" spans="1:80" s="172" customFormat="1" ht="15.75" customHeight="1">
      <c r="A183" s="163" t="s">
        <v>291</v>
      </c>
      <c r="B183" s="163"/>
      <c r="D183" s="163">
        <v>15</v>
      </c>
      <c r="AA183" s="165" t="s">
        <v>83</v>
      </c>
      <c r="AB183" s="166" t="s">
        <v>1165</v>
      </c>
      <c r="AC183" s="94" t="s">
        <v>90</v>
      </c>
      <c r="AD183" s="95" t="s">
        <v>314</v>
      </c>
      <c r="AE183" s="94" t="s">
        <v>12428</v>
      </c>
      <c r="AF183" s="96" t="s">
        <v>295</v>
      </c>
      <c r="AG183" s="22" t="s">
        <v>12429</v>
      </c>
      <c r="AH183" s="22" t="s">
        <v>12430</v>
      </c>
      <c r="AI183" s="97" t="s">
        <v>298</v>
      </c>
      <c r="AJ183" s="98">
        <v>3</v>
      </c>
      <c r="AK183" s="95" t="s">
        <v>12431</v>
      </c>
      <c r="AL183" s="94"/>
      <c r="AM183" s="94"/>
      <c r="AN183" s="167">
        <f t="shared" si="49"/>
        <v>308</v>
      </c>
      <c r="AO183" s="49">
        <v>0</v>
      </c>
      <c r="AP183" s="49">
        <v>0</v>
      </c>
      <c r="AQ183" s="49">
        <v>295</v>
      </c>
      <c r="AR183" s="49">
        <v>0</v>
      </c>
      <c r="AS183" s="49">
        <v>0</v>
      </c>
      <c r="AT183" s="49">
        <v>2</v>
      </c>
      <c r="AU183" s="167">
        <f t="shared" si="50"/>
        <v>293</v>
      </c>
      <c r="AV183" s="49">
        <v>13</v>
      </c>
      <c r="AW183" s="99">
        <v>96.22</v>
      </c>
      <c r="AX183" s="94"/>
      <c r="AY183" s="94" t="s">
        <v>12432</v>
      </c>
      <c r="AZ183" s="100"/>
      <c r="BA183" s="100"/>
      <c r="BB183" s="49">
        <v>1</v>
      </c>
      <c r="BC183" s="159"/>
      <c r="BD183" s="153" t="str">
        <f t="shared" si="51"/>
        <v>09,00 2021.02.19</v>
      </c>
      <c r="BE183" s="153" t="str">
        <f t="shared" si="52"/>
        <v>12,00 2021.02.19</v>
      </c>
      <c r="BF183" s="160" t="str">
        <f t="shared" si="53"/>
        <v>П</v>
      </c>
      <c r="BG183" s="161">
        <f t="shared" si="54"/>
        <v>3</v>
      </c>
      <c r="BH183" s="167">
        <f t="shared" si="55"/>
        <v>308</v>
      </c>
      <c r="BI183" s="162">
        <f t="shared" si="56"/>
        <v>0</v>
      </c>
      <c r="BJ183" s="162">
        <f t="shared" si="57"/>
        <v>0</v>
      </c>
      <c r="BK183" s="162">
        <f t="shared" si="58"/>
        <v>295</v>
      </c>
      <c r="BL183" s="162">
        <f t="shared" si="59"/>
        <v>0</v>
      </c>
      <c r="BM183" s="162">
        <f t="shared" si="60"/>
        <v>0</v>
      </c>
      <c r="BN183" s="162">
        <f t="shared" si="61"/>
        <v>2</v>
      </c>
      <c r="BO183" s="167">
        <f t="shared" si="62"/>
        <v>293</v>
      </c>
      <c r="BP183" s="162">
        <f t="shared" si="63"/>
        <v>13</v>
      </c>
      <c r="BQ183" s="168">
        <f t="shared" si="64"/>
        <v>1</v>
      </c>
      <c r="BT183" s="169">
        <f t="shared" si="65"/>
        <v>0</v>
      </c>
      <c r="BU183" s="169">
        <f t="shared" si="66"/>
        <v>0</v>
      </c>
      <c r="BV183" s="169">
        <f t="shared" si="67"/>
        <v>924</v>
      </c>
      <c r="BW183" s="169">
        <f t="shared" si="68"/>
        <v>308</v>
      </c>
      <c r="BX183" s="170">
        <f t="shared" si="69"/>
        <v>0</v>
      </c>
      <c r="BY183" s="170">
        <f t="shared" si="70"/>
        <v>0</v>
      </c>
      <c r="BZ183" s="170">
        <f t="shared" si="71"/>
        <v>0</v>
      </c>
      <c r="CA183" s="170">
        <f t="shared" si="72"/>
        <v>0</v>
      </c>
      <c r="CB183" s="216"/>
    </row>
    <row r="184" spans="1:80" s="172" customFormat="1" ht="15.75" customHeight="1">
      <c r="A184" s="163" t="s">
        <v>291</v>
      </c>
      <c r="B184" s="163"/>
      <c r="D184" s="163">
        <v>15</v>
      </c>
      <c r="AA184" s="165" t="s">
        <v>83</v>
      </c>
      <c r="AB184" s="166" t="s">
        <v>1170</v>
      </c>
      <c r="AC184" s="94" t="s">
        <v>92</v>
      </c>
      <c r="AD184" s="95" t="s">
        <v>314</v>
      </c>
      <c r="AE184" s="94" t="s">
        <v>12433</v>
      </c>
      <c r="AF184" s="96" t="s">
        <v>295</v>
      </c>
      <c r="AG184" s="22" t="s">
        <v>12429</v>
      </c>
      <c r="AH184" s="22" t="s">
        <v>12430</v>
      </c>
      <c r="AI184" s="97" t="s">
        <v>298</v>
      </c>
      <c r="AJ184" s="98">
        <v>3</v>
      </c>
      <c r="AK184" s="95" t="s">
        <v>4337</v>
      </c>
      <c r="AL184" s="94"/>
      <c r="AM184" s="94" t="s">
        <v>4338</v>
      </c>
      <c r="AN184" s="167">
        <f t="shared" si="49"/>
        <v>13</v>
      </c>
      <c r="AO184" s="49">
        <v>0</v>
      </c>
      <c r="AP184" s="49">
        <v>1</v>
      </c>
      <c r="AQ184" s="49">
        <v>12</v>
      </c>
      <c r="AR184" s="49">
        <v>0</v>
      </c>
      <c r="AS184" s="49">
        <v>0</v>
      </c>
      <c r="AT184" s="49">
        <v>2</v>
      </c>
      <c r="AU184" s="167">
        <f t="shared" si="50"/>
        <v>11</v>
      </c>
      <c r="AV184" s="49">
        <v>0</v>
      </c>
      <c r="AW184" s="99">
        <v>54.38</v>
      </c>
      <c r="AX184" s="94"/>
      <c r="AY184" s="94" t="s">
        <v>12434</v>
      </c>
      <c r="AZ184" s="100"/>
      <c r="BA184" s="100"/>
      <c r="BB184" s="49">
        <v>1</v>
      </c>
      <c r="BC184" s="159"/>
      <c r="BD184" s="153" t="str">
        <f t="shared" si="51"/>
        <v>09,00 2021.02.19</v>
      </c>
      <c r="BE184" s="153" t="str">
        <f t="shared" si="52"/>
        <v>12,00 2021.02.19</v>
      </c>
      <c r="BF184" s="160" t="str">
        <f t="shared" si="53"/>
        <v>П</v>
      </c>
      <c r="BG184" s="161">
        <f t="shared" si="54"/>
        <v>3</v>
      </c>
      <c r="BH184" s="167">
        <f t="shared" si="55"/>
        <v>13</v>
      </c>
      <c r="BI184" s="162">
        <f t="shared" si="56"/>
        <v>0</v>
      </c>
      <c r="BJ184" s="162">
        <f t="shared" si="57"/>
        <v>1</v>
      </c>
      <c r="BK184" s="162">
        <f t="shared" si="58"/>
        <v>12</v>
      </c>
      <c r="BL184" s="162">
        <f t="shared" si="59"/>
        <v>0</v>
      </c>
      <c r="BM184" s="162">
        <f t="shared" si="60"/>
        <v>0</v>
      </c>
      <c r="BN184" s="162">
        <f t="shared" si="61"/>
        <v>2</v>
      </c>
      <c r="BO184" s="167">
        <f t="shared" si="62"/>
        <v>11</v>
      </c>
      <c r="BP184" s="162">
        <f t="shared" si="63"/>
        <v>0</v>
      </c>
      <c r="BQ184" s="168">
        <f t="shared" si="64"/>
        <v>1</v>
      </c>
      <c r="BT184" s="169">
        <f t="shared" si="65"/>
        <v>0</v>
      </c>
      <c r="BU184" s="169">
        <f t="shared" si="66"/>
        <v>0</v>
      </c>
      <c r="BV184" s="169">
        <f t="shared" si="67"/>
        <v>39</v>
      </c>
      <c r="BW184" s="169">
        <f t="shared" si="68"/>
        <v>13</v>
      </c>
      <c r="BX184" s="170">
        <f t="shared" si="69"/>
        <v>0</v>
      </c>
      <c r="BY184" s="170">
        <f t="shared" si="70"/>
        <v>0</v>
      </c>
      <c r="BZ184" s="170">
        <f t="shared" si="71"/>
        <v>0</v>
      </c>
      <c r="CA184" s="170">
        <f t="shared" si="72"/>
        <v>0</v>
      </c>
      <c r="CB184" s="216"/>
    </row>
    <row r="185" spans="1:80" s="172" customFormat="1" ht="15.75" customHeight="1">
      <c r="A185" s="163" t="s">
        <v>291</v>
      </c>
      <c r="B185" s="163"/>
      <c r="D185" s="163">
        <v>15</v>
      </c>
      <c r="AA185" s="165" t="s">
        <v>83</v>
      </c>
      <c r="AB185" s="166" t="s">
        <v>1175</v>
      </c>
      <c r="AC185" s="94" t="s">
        <v>110</v>
      </c>
      <c r="AD185" s="95" t="s">
        <v>314</v>
      </c>
      <c r="AE185" s="94" t="s">
        <v>12435</v>
      </c>
      <c r="AF185" s="96" t="s">
        <v>295</v>
      </c>
      <c r="AG185" s="22" t="s">
        <v>12429</v>
      </c>
      <c r="AH185" s="22" t="s">
        <v>12426</v>
      </c>
      <c r="AI185" s="97" t="s">
        <v>298</v>
      </c>
      <c r="AJ185" s="98">
        <v>7</v>
      </c>
      <c r="AK185" s="95" t="s">
        <v>12436</v>
      </c>
      <c r="AL185" s="94"/>
      <c r="AM185" s="94" t="s">
        <v>9326</v>
      </c>
      <c r="AN185" s="167">
        <f t="shared" si="49"/>
        <v>52</v>
      </c>
      <c r="AO185" s="49">
        <v>0</v>
      </c>
      <c r="AP185" s="49">
        <v>17</v>
      </c>
      <c r="AQ185" s="49">
        <v>32</v>
      </c>
      <c r="AR185" s="49">
        <v>0</v>
      </c>
      <c r="AS185" s="49">
        <v>0</v>
      </c>
      <c r="AT185" s="49">
        <v>16</v>
      </c>
      <c r="AU185" s="167">
        <f t="shared" si="50"/>
        <v>33</v>
      </c>
      <c r="AV185" s="49">
        <v>3</v>
      </c>
      <c r="AW185" s="99">
        <v>84.17</v>
      </c>
      <c r="AX185" s="94" t="s">
        <v>12437</v>
      </c>
      <c r="AY185" s="94" t="s">
        <v>12438</v>
      </c>
      <c r="AZ185" s="100"/>
      <c r="BA185" s="100"/>
      <c r="BB185" s="49">
        <v>1</v>
      </c>
      <c r="BC185" s="159"/>
      <c r="BD185" s="153" t="str">
        <f t="shared" si="51"/>
        <v>09,00 2021.02.19</v>
      </c>
      <c r="BE185" s="153" t="str">
        <f t="shared" si="52"/>
        <v>16,00 2021.02.19</v>
      </c>
      <c r="BF185" s="160" t="str">
        <f t="shared" si="53"/>
        <v>П</v>
      </c>
      <c r="BG185" s="161">
        <f t="shared" si="54"/>
        <v>7</v>
      </c>
      <c r="BH185" s="167">
        <f t="shared" si="55"/>
        <v>52</v>
      </c>
      <c r="BI185" s="162">
        <f t="shared" si="56"/>
        <v>0</v>
      </c>
      <c r="BJ185" s="162">
        <f t="shared" si="57"/>
        <v>17</v>
      </c>
      <c r="BK185" s="162">
        <f t="shared" si="58"/>
        <v>32</v>
      </c>
      <c r="BL185" s="162">
        <f t="shared" si="59"/>
        <v>0</v>
      </c>
      <c r="BM185" s="162">
        <f t="shared" si="60"/>
        <v>0</v>
      </c>
      <c r="BN185" s="162">
        <f t="shared" si="61"/>
        <v>16</v>
      </c>
      <c r="BO185" s="167">
        <f t="shared" si="62"/>
        <v>33</v>
      </c>
      <c r="BP185" s="162">
        <f t="shared" si="63"/>
        <v>3</v>
      </c>
      <c r="BQ185" s="168">
        <f t="shared" si="64"/>
        <v>1</v>
      </c>
      <c r="BT185" s="169">
        <f t="shared" si="65"/>
        <v>0</v>
      </c>
      <c r="BU185" s="169">
        <f t="shared" si="66"/>
        <v>0</v>
      </c>
      <c r="BV185" s="169">
        <f t="shared" si="67"/>
        <v>364</v>
      </c>
      <c r="BW185" s="169">
        <f t="shared" si="68"/>
        <v>52</v>
      </c>
      <c r="BX185" s="170">
        <f t="shared" si="69"/>
        <v>0</v>
      </c>
      <c r="BY185" s="170">
        <f t="shared" si="70"/>
        <v>0</v>
      </c>
      <c r="BZ185" s="170">
        <f t="shared" si="71"/>
        <v>0</v>
      </c>
      <c r="CA185" s="170">
        <f t="shared" si="72"/>
        <v>0</v>
      </c>
      <c r="CB185" s="216"/>
    </row>
    <row r="186" spans="1:80" s="172" customFormat="1" ht="15.75" customHeight="1">
      <c r="A186" s="163" t="s">
        <v>291</v>
      </c>
      <c r="B186" s="163"/>
      <c r="D186" s="163">
        <v>15</v>
      </c>
      <c r="AA186" s="165" t="s">
        <v>83</v>
      </c>
      <c r="AB186" s="166" t="s">
        <v>1182</v>
      </c>
      <c r="AC186" s="94" t="s">
        <v>110</v>
      </c>
      <c r="AD186" s="95" t="s">
        <v>314</v>
      </c>
      <c r="AE186" s="94" t="s">
        <v>12439</v>
      </c>
      <c r="AF186" s="96" t="s">
        <v>295</v>
      </c>
      <c r="AG186" s="22" t="s">
        <v>12429</v>
      </c>
      <c r="AH186" s="22" t="s">
        <v>12426</v>
      </c>
      <c r="AI186" s="97" t="s">
        <v>298</v>
      </c>
      <c r="AJ186" s="98">
        <v>7</v>
      </c>
      <c r="AK186" s="95" t="s">
        <v>12440</v>
      </c>
      <c r="AL186" s="94"/>
      <c r="AM186" s="94" t="s">
        <v>12441</v>
      </c>
      <c r="AN186" s="167">
        <f t="shared" si="49"/>
        <v>15</v>
      </c>
      <c r="AO186" s="49">
        <v>0</v>
      </c>
      <c r="AP186" s="49">
        <v>4</v>
      </c>
      <c r="AQ186" s="49">
        <v>11</v>
      </c>
      <c r="AR186" s="49">
        <v>0</v>
      </c>
      <c r="AS186" s="49">
        <v>0</v>
      </c>
      <c r="AT186" s="49">
        <v>9</v>
      </c>
      <c r="AU186" s="167">
        <f t="shared" si="50"/>
        <v>6</v>
      </c>
      <c r="AV186" s="49">
        <v>0</v>
      </c>
      <c r="AW186" s="99">
        <v>48.54</v>
      </c>
      <c r="AX186" s="94"/>
      <c r="AY186" s="94" t="s">
        <v>12442</v>
      </c>
      <c r="AZ186" s="100"/>
      <c r="BA186" s="100"/>
      <c r="BB186" s="49">
        <v>1</v>
      </c>
      <c r="BC186" s="159"/>
      <c r="BD186" s="153" t="str">
        <f t="shared" si="51"/>
        <v>09,00 2021.02.19</v>
      </c>
      <c r="BE186" s="153" t="str">
        <f t="shared" si="52"/>
        <v>16,00 2021.02.19</v>
      </c>
      <c r="BF186" s="160" t="str">
        <f t="shared" si="53"/>
        <v>П</v>
      </c>
      <c r="BG186" s="161">
        <f t="shared" si="54"/>
        <v>7</v>
      </c>
      <c r="BH186" s="167">
        <f t="shared" si="55"/>
        <v>15</v>
      </c>
      <c r="BI186" s="162">
        <f t="shared" si="56"/>
        <v>0</v>
      </c>
      <c r="BJ186" s="162">
        <f t="shared" si="57"/>
        <v>4</v>
      </c>
      <c r="BK186" s="162">
        <f t="shared" si="58"/>
        <v>11</v>
      </c>
      <c r="BL186" s="162">
        <f t="shared" si="59"/>
        <v>0</v>
      </c>
      <c r="BM186" s="162">
        <f t="shared" si="60"/>
        <v>0</v>
      </c>
      <c r="BN186" s="162">
        <f t="shared" si="61"/>
        <v>9</v>
      </c>
      <c r="BO186" s="167">
        <f t="shared" si="62"/>
        <v>6</v>
      </c>
      <c r="BP186" s="162">
        <f t="shared" si="63"/>
        <v>0</v>
      </c>
      <c r="BQ186" s="168">
        <f t="shared" si="64"/>
        <v>1</v>
      </c>
      <c r="BT186" s="169">
        <f t="shared" si="65"/>
        <v>0</v>
      </c>
      <c r="BU186" s="169">
        <f t="shared" si="66"/>
        <v>0</v>
      </c>
      <c r="BV186" s="169">
        <f t="shared" si="67"/>
        <v>105</v>
      </c>
      <c r="BW186" s="169">
        <f t="shared" si="68"/>
        <v>15</v>
      </c>
      <c r="BX186" s="170">
        <f t="shared" si="69"/>
        <v>0</v>
      </c>
      <c r="BY186" s="170">
        <f t="shared" si="70"/>
        <v>0</v>
      </c>
      <c r="BZ186" s="170">
        <f t="shared" si="71"/>
        <v>0</v>
      </c>
      <c r="CA186" s="170">
        <f t="shared" si="72"/>
        <v>0</v>
      </c>
      <c r="CB186" s="216"/>
    </row>
    <row r="187" spans="1:80" s="172" customFormat="1" ht="15.75" customHeight="1">
      <c r="A187" s="163" t="s">
        <v>291</v>
      </c>
      <c r="B187" s="163"/>
      <c r="D187" s="163">
        <v>15</v>
      </c>
      <c r="AA187" s="165" t="s">
        <v>83</v>
      </c>
      <c r="AB187" s="166" t="s">
        <v>1188</v>
      </c>
      <c r="AC187" s="94" t="s">
        <v>108</v>
      </c>
      <c r="AD187" s="95" t="s">
        <v>305</v>
      </c>
      <c r="AE187" s="94" t="s">
        <v>12148</v>
      </c>
      <c r="AF187" s="96" t="s">
        <v>295</v>
      </c>
      <c r="AG187" s="22" t="s">
        <v>12443</v>
      </c>
      <c r="AH187" s="22" t="s">
        <v>12444</v>
      </c>
      <c r="AI187" s="97" t="s">
        <v>309</v>
      </c>
      <c r="AJ187" s="98">
        <v>1.22</v>
      </c>
      <c r="AK187" s="95" t="s">
        <v>12151</v>
      </c>
      <c r="AL187" s="94"/>
      <c r="AM187" s="94"/>
      <c r="AN187" s="167">
        <f t="shared" si="49"/>
        <v>14</v>
      </c>
      <c r="AO187" s="49">
        <v>0</v>
      </c>
      <c r="AP187" s="49">
        <v>0</v>
      </c>
      <c r="AQ187" s="49">
        <v>14</v>
      </c>
      <c r="AR187" s="49">
        <v>0</v>
      </c>
      <c r="AS187" s="49">
        <v>0</v>
      </c>
      <c r="AT187" s="49">
        <v>0</v>
      </c>
      <c r="AU187" s="167">
        <f t="shared" si="50"/>
        <v>14</v>
      </c>
      <c r="AV187" s="49">
        <v>0</v>
      </c>
      <c r="AW187" s="99">
        <v>16.59</v>
      </c>
      <c r="AX187" s="94"/>
      <c r="AY187" s="94" t="s">
        <v>12445</v>
      </c>
      <c r="AZ187" s="100" t="s">
        <v>501</v>
      </c>
      <c r="BA187" s="100" t="s">
        <v>1081</v>
      </c>
      <c r="BB187" s="49">
        <v>1</v>
      </c>
      <c r="BC187" s="159"/>
      <c r="BD187" s="153" t="str">
        <f t="shared" si="51"/>
        <v>15,37 2021.02.19</v>
      </c>
      <c r="BE187" s="153" t="str">
        <f t="shared" si="52"/>
        <v>16,50 2021.02.19</v>
      </c>
      <c r="BF187" s="160" t="str">
        <f t="shared" si="53"/>
        <v>В</v>
      </c>
      <c r="BG187" s="161">
        <f t="shared" si="54"/>
        <v>1.22</v>
      </c>
      <c r="BH187" s="167">
        <f t="shared" si="55"/>
        <v>14</v>
      </c>
      <c r="BI187" s="162">
        <f t="shared" si="56"/>
        <v>0</v>
      </c>
      <c r="BJ187" s="162">
        <f t="shared" si="57"/>
        <v>0</v>
      </c>
      <c r="BK187" s="162">
        <f t="shared" si="58"/>
        <v>14</v>
      </c>
      <c r="BL187" s="162">
        <f t="shared" si="59"/>
        <v>0</v>
      </c>
      <c r="BM187" s="162">
        <f t="shared" si="60"/>
        <v>0</v>
      </c>
      <c r="BN187" s="162">
        <f t="shared" si="61"/>
        <v>0</v>
      </c>
      <c r="BO187" s="167">
        <f t="shared" si="62"/>
        <v>14</v>
      </c>
      <c r="BP187" s="162">
        <f t="shared" si="63"/>
        <v>0</v>
      </c>
      <c r="BQ187" s="168">
        <f t="shared" si="64"/>
        <v>1</v>
      </c>
      <c r="BT187" s="169">
        <f t="shared" si="65"/>
        <v>17.079999999999998</v>
      </c>
      <c r="BU187" s="169">
        <f t="shared" si="66"/>
        <v>14</v>
      </c>
      <c r="BV187" s="169">
        <f t="shared" si="67"/>
        <v>0</v>
      </c>
      <c r="BW187" s="169">
        <f t="shared" si="68"/>
        <v>0</v>
      </c>
      <c r="BX187" s="170">
        <f t="shared" si="69"/>
        <v>0</v>
      </c>
      <c r="BY187" s="170">
        <f t="shared" si="70"/>
        <v>0</v>
      </c>
      <c r="BZ187" s="170">
        <f t="shared" si="71"/>
        <v>0</v>
      </c>
      <c r="CA187" s="170">
        <f t="shared" si="72"/>
        <v>0</v>
      </c>
      <c r="CB187" s="216"/>
    </row>
    <row r="188" spans="1:80" s="172" customFormat="1" ht="15.75" customHeight="1">
      <c r="A188" s="163" t="s">
        <v>291</v>
      </c>
      <c r="B188" s="163"/>
      <c r="D188" s="163">
        <v>15</v>
      </c>
      <c r="AA188" s="165" t="s">
        <v>83</v>
      </c>
      <c r="AB188" s="166" t="s">
        <v>1196</v>
      </c>
      <c r="AC188" s="94" t="s">
        <v>92</v>
      </c>
      <c r="AD188" s="95" t="s">
        <v>494</v>
      </c>
      <c r="AE188" s="94" t="s">
        <v>9800</v>
      </c>
      <c r="AF188" s="96" t="s">
        <v>408</v>
      </c>
      <c r="AG188" s="22" t="s">
        <v>12446</v>
      </c>
      <c r="AH188" s="22" t="s">
        <v>12447</v>
      </c>
      <c r="AI188" s="97" t="s">
        <v>309</v>
      </c>
      <c r="AJ188" s="98">
        <v>1.42</v>
      </c>
      <c r="AK188" s="95" t="s">
        <v>12448</v>
      </c>
      <c r="AL188" s="94"/>
      <c r="AM188" s="94" t="s">
        <v>12449</v>
      </c>
      <c r="AN188" s="167">
        <f t="shared" si="49"/>
        <v>312</v>
      </c>
      <c r="AO188" s="49">
        <v>0</v>
      </c>
      <c r="AP188" s="49">
        <v>29</v>
      </c>
      <c r="AQ188" s="49">
        <v>278</v>
      </c>
      <c r="AR188" s="49">
        <v>0</v>
      </c>
      <c r="AS188" s="49">
        <v>0</v>
      </c>
      <c r="AT188" s="49">
        <v>104</v>
      </c>
      <c r="AU188" s="167">
        <f t="shared" si="50"/>
        <v>203</v>
      </c>
      <c r="AV188" s="49">
        <v>5</v>
      </c>
      <c r="AW188" s="99">
        <v>1503.97</v>
      </c>
      <c r="AX188" s="94" t="s">
        <v>691</v>
      </c>
      <c r="AY188" s="94" t="s">
        <v>12450</v>
      </c>
      <c r="AZ188" s="100" t="s">
        <v>501</v>
      </c>
      <c r="BA188" s="100" t="s">
        <v>313</v>
      </c>
      <c r="BB188" s="49">
        <v>1</v>
      </c>
      <c r="BC188" s="159"/>
      <c r="BD188" s="153" t="str">
        <f t="shared" si="51"/>
        <v>22,50 2021.02.19</v>
      </c>
      <c r="BE188" s="153" t="str">
        <f t="shared" si="52"/>
        <v>00,15 2021.02.20</v>
      </c>
      <c r="BF188" s="160" t="str">
        <f t="shared" si="53"/>
        <v>В</v>
      </c>
      <c r="BG188" s="161">
        <f t="shared" si="54"/>
        <v>1.42</v>
      </c>
      <c r="BH188" s="167">
        <f t="shared" si="55"/>
        <v>312</v>
      </c>
      <c r="BI188" s="162">
        <f t="shared" si="56"/>
        <v>0</v>
      </c>
      <c r="BJ188" s="162">
        <f t="shared" si="57"/>
        <v>29</v>
      </c>
      <c r="BK188" s="162">
        <f t="shared" si="58"/>
        <v>278</v>
      </c>
      <c r="BL188" s="162">
        <f t="shared" si="59"/>
        <v>0</v>
      </c>
      <c r="BM188" s="162">
        <f t="shared" si="60"/>
        <v>0</v>
      </c>
      <c r="BN188" s="162">
        <f t="shared" si="61"/>
        <v>104</v>
      </c>
      <c r="BO188" s="167">
        <f t="shared" si="62"/>
        <v>203</v>
      </c>
      <c r="BP188" s="162">
        <f t="shared" si="63"/>
        <v>5</v>
      </c>
      <c r="BQ188" s="168">
        <f t="shared" si="64"/>
        <v>1</v>
      </c>
      <c r="BT188" s="169">
        <f t="shared" si="65"/>
        <v>443.03999999999996</v>
      </c>
      <c r="BU188" s="169">
        <f t="shared" si="66"/>
        <v>312</v>
      </c>
      <c r="BV188" s="169">
        <f t="shared" si="67"/>
        <v>0</v>
      </c>
      <c r="BW188" s="169">
        <f t="shared" si="68"/>
        <v>0</v>
      </c>
      <c r="BX188" s="170">
        <f t="shared" si="69"/>
        <v>0</v>
      </c>
      <c r="BY188" s="170">
        <f t="shared" si="70"/>
        <v>0</v>
      </c>
      <c r="BZ188" s="170">
        <f t="shared" si="71"/>
        <v>0</v>
      </c>
      <c r="CA188" s="170">
        <f t="shared" si="72"/>
        <v>0</v>
      </c>
      <c r="CB188" s="216"/>
    </row>
    <row r="189" spans="1:80" s="172" customFormat="1" ht="15.75" customHeight="1">
      <c r="A189" s="163" t="s">
        <v>291</v>
      </c>
      <c r="B189" s="163"/>
      <c r="D189" s="163">
        <v>15</v>
      </c>
      <c r="AA189" s="165" t="s">
        <v>83</v>
      </c>
      <c r="AB189" s="166" t="s">
        <v>1202</v>
      </c>
      <c r="AC189" s="94" t="s">
        <v>110</v>
      </c>
      <c r="AD189" s="95" t="s">
        <v>314</v>
      </c>
      <c r="AE189" s="94" t="s">
        <v>12451</v>
      </c>
      <c r="AF189" s="96" t="s">
        <v>295</v>
      </c>
      <c r="AG189" s="22" t="s">
        <v>12452</v>
      </c>
      <c r="AH189" s="22" t="s">
        <v>12453</v>
      </c>
      <c r="AI189" s="97" t="s">
        <v>298</v>
      </c>
      <c r="AJ189" s="98">
        <v>3</v>
      </c>
      <c r="AK189" s="95" t="s">
        <v>12454</v>
      </c>
      <c r="AL189" s="94"/>
      <c r="AM189" s="94" t="s">
        <v>12455</v>
      </c>
      <c r="AN189" s="167">
        <f t="shared" si="49"/>
        <v>112</v>
      </c>
      <c r="AO189" s="49">
        <v>0</v>
      </c>
      <c r="AP189" s="49">
        <v>27</v>
      </c>
      <c r="AQ189" s="49">
        <v>84</v>
      </c>
      <c r="AR189" s="49">
        <v>0</v>
      </c>
      <c r="AS189" s="49">
        <v>0</v>
      </c>
      <c r="AT189" s="49">
        <v>34</v>
      </c>
      <c r="AU189" s="167">
        <f t="shared" si="50"/>
        <v>77</v>
      </c>
      <c r="AV189" s="49">
        <v>1</v>
      </c>
      <c r="AW189" s="99">
        <v>171.36</v>
      </c>
      <c r="AX189" s="94" t="s">
        <v>7965</v>
      </c>
      <c r="AY189" s="94" t="s">
        <v>12456</v>
      </c>
      <c r="AZ189" s="100"/>
      <c r="BA189" s="100"/>
      <c r="BB189" s="49">
        <v>1</v>
      </c>
      <c r="BC189" s="159"/>
      <c r="BD189" s="153" t="str">
        <f t="shared" si="51"/>
        <v>09,00 2021.02.20</v>
      </c>
      <c r="BE189" s="153" t="str">
        <f t="shared" si="52"/>
        <v>12,00 2021.02.20</v>
      </c>
      <c r="BF189" s="160" t="str">
        <f t="shared" si="53"/>
        <v>П</v>
      </c>
      <c r="BG189" s="161">
        <f t="shared" si="54"/>
        <v>3</v>
      </c>
      <c r="BH189" s="167">
        <f t="shared" si="55"/>
        <v>112</v>
      </c>
      <c r="BI189" s="162">
        <f t="shared" si="56"/>
        <v>0</v>
      </c>
      <c r="BJ189" s="162">
        <f t="shared" si="57"/>
        <v>27</v>
      </c>
      <c r="BK189" s="162">
        <f t="shared" si="58"/>
        <v>84</v>
      </c>
      <c r="BL189" s="162">
        <f t="shared" si="59"/>
        <v>0</v>
      </c>
      <c r="BM189" s="162">
        <f t="shared" si="60"/>
        <v>0</v>
      </c>
      <c r="BN189" s="162">
        <f t="shared" si="61"/>
        <v>34</v>
      </c>
      <c r="BO189" s="167">
        <f t="shared" si="62"/>
        <v>77</v>
      </c>
      <c r="BP189" s="162">
        <f t="shared" si="63"/>
        <v>1</v>
      </c>
      <c r="BQ189" s="168">
        <f t="shared" si="64"/>
        <v>1</v>
      </c>
      <c r="BT189" s="169">
        <f t="shared" si="65"/>
        <v>0</v>
      </c>
      <c r="BU189" s="169">
        <f t="shared" si="66"/>
        <v>0</v>
      </c>
      <c r="BV189" s="169">
        <f t="shared" si="67"/>
        <v>336</v>
      </c>
      <c r="BW189" s="169">
        <f t="shared" si="68"/>
        <v>112</v>
      </c>
      <c r="BX189" s="170">
        <f t="shared" si="69"/>
        <v>0</v>
      </c>
      <c r="BY189" s="170">
        <f t="shared" si="70"/>
        <v>0</v>
      </c>
      <c r="BZ189" s="170">
        <f t="shared" si="71"/>
        <v>0</v>
      </c>
      <c r="CA189" s="170">
        <f t="shared" si="72"/>
        <v>0</v>
      </c>
      <c r="CB189" s="216"/>
    </row>
    <row r="190" spans="1:80" s="172" customFormat="1" ht="15.75" customHeight="1">
      <c r="A190" s="163" t="s">
        <v>291</v>
      </c>
      <c r="B190" s="163"/>
      <c r="D190" s="163">
        <v>15</v>
      </c>
      <c r="AA190" s="165" t="s">
        <v>83</v>
      </c>
      <c r="AB190" s="166" t="s">
        <v>1208</v>
      </c>
      <c r="AC190" s="94" t="s">
        <v>90</v>
      </c>
      <c r="AD190" s="95" t="s">
        <v>305</v>
      </c>
      <c r="AE190" s="94" t="s">
        <v>401</v>
      </c>
      <c r="AF190" s="96" t="s">
        <v>295</v>
      </c>
      <c r="AG190" s="22" t="s">
        <v>12457</v>
      </c>
      <c r="AH190" s="22" t="s">
        <v>12458</v>
      </c>
      <c r="AI190" s="97" t="s">
        <v>309</v>
      </c>
      <c r="AJ190" s="98">
        <v>1.1299999999999999</v>
      </c>
      <c r="AK190" s="95" t="s">
        <v>404</v>
      </c>
      <c r="AL190" s="94"/>
      <c r="AM190" s="94"/>
      <c r="AN190" s="167">
        <f t="shared" si="49"/>
        <v>28</v>
      </c>
      <c r="AO190" s="49">
        <v>0</v>
      </c>
      <c r="AP190" s="49">
        <v>0</v>
      </c>
      <c r="AQ190" s="49">
        <v>28</v>
      </c>
      <c r="AR190" s="49">
        <v>0</v>
      </c>
      <c r="AS190" s="49">
        <v>0</v>
      </c>
      <c r="AT190" s="49">
        <v>0</v>
      </c>
      <c r="AU190" s="167">
        <f t="shared" si="50"/>
        <v>28</v>
      </c>
      <c r="AV190" s="49">
        <v>0</v>
      </c>
      <c r="AW190" s="99">
        <v>12.11</v>
      </c>
      <c r="AX190" s="94"/>
      <c r="AY190" s="94" t="s">
        <v>12459</v>
      </c>
      <c r="AZ190" s="100" t="s">
        <v>312</v>
      </c>
      <c r="BA190" s="100" t="s">
        <v>313</v>
      </c>
      <c r="BB190" s="49">
        <v>0</v>
      </c>
      <c r="BC190" s="159"/>
      <c r="BD190" s="153" t="str">
        <f t="shared" si="51"/>
        <v>16,28 2021.02.21</v>
      </c>
      <c r="BE190" s="153" t="str">
        <f t="shared" si="52"/>
        <v>17,36 2021.02.21</v>
      </c>
      <c r="BF190" s="160" t="str">
        <f t="shared" si="53"/>
        <v>В</v>
      </c>
      <c r="BG190" s="161">
        <f t="shared" si="54"/>
        <v>1.1299999999999999</v>
      </c>
      <c r="BH190" s="167">
        <f t="shared" si="55"/>
        <v>28</v>
      </c>
      <c r="BI190" s="162">
        <f t="shared" si="56"/>
        <v>0</v>
      </c>
      <c r="BJ190" s="162">
        <f t="shared" si="57"/>
        <v>0</v>
      </c>
      <c r="BK190" s="162">
        <f t="shared" si="58"/>
        <v>28</v>
      </c>
      <c r="BL190" s="162">
        <f t="shared" si="59"/>
        <v>0</v>
      </c>
      <c r="BM190" s="162">
        <f t="shared" si="60"/>
        <v>0</v>
      </c>
      <c r="BN190" s="162">
        <f t="shared" si="61"/>
        <v>0</v>
      </c>
      <c r="BO190" s="167">
        <f t="shared" si="62"/>
        <v>28</v>
      </c>
      <c r="BP190" s="162">
        <f t="shared" si="63"/>
        <v>0</v>
      </c>
      <c r="BQ190" s="168">
        <f t="shared" si="64"/>
        <v>0</v>
      </c>
      <c r="BT190" s="169">
        <f t="shared" si="65"/>
        <v>0</v>
      </c>
      <c r="BU190" s="169">
        <f t="shared" si="66"/>
        <v>0</v>
      </c>
      <c r="BV190" s="169">
        <f t="shared" si="67"/>
        <v>0</v>
      </c>
      <c r="BW190" s="169">
        <f t="shared" si="68"/>
        <v>0</v>
      </c>
      <c r="BX190" s="170">
        <f t="shared" si="69"/>
        <v>0</v>
      </c>
      <c r="BY190" s="170">
        <f t="shared" si="70"/>
        <v>0</v>
      </c>
      <c r="BZ190" s="170">
        <f t="shared" si="71"/>
        <v>0</v>
      </c>
      <c r="CA190" s="170">
        <f t="shared" si="72"/>
        <v>0</v>
      </c>
      <c r="CB190" s="216"/>
    </row>
    <row r="191" spans="1:80" s="172" customFormat="1" ht="15.75" customHeight="1">
      <c r="A191" s="163" t="s">
        <v>291</v>
      </c>
      <c r="B191" s="163"/>
      <c r="D191" s="163">
        <v>15</v>
      </c>
      <c r="AA191" s="165" t="s">
        <v>83</v>
      </c>
      <c r="AB191" s="166" t="s">
        <v>1214</v>
      </c>
      <c r="AC191" s="94" t="s">
        <v>90</v>
      </c>
      <c r="AD191" s="95" t="s">
        <v>305</v>
      </c>
      <c r="AE191" s="94" t="s">
        <v>12419</v>
      </c>
      <c r="AF191" s="96" t="s">
        <v>295</v>
      </c>
      <c r="AG191" s="22" t="s">
        <v>12460</v>
      </c>
      <c r="AH191" s="22" t="s">
        <v>12461</v>
      </c>
      <c r="AI191" s="97" t="s">
        <v>309</v>
      </c>
      <c r="AJ191" s="98">
        <v>0.78</v>
      </c>
      <c r="AK191" s="95" t="s">
        <v>12422</v>
      </c>
      <c r="AL191" s="94"/>
      <c r="AM191" s="94"/>
      <c r="AN191" s="167">
        <f t="shared" si="49"/>
        <v>66</v>
      </c>
      <c r="AO191" s="49">
        <v>0</v>
      </c>
      <c r="AP191" s="49">
        <v>0</v>
      </c>
      <c r="AQ191" s="49">
        <v>66</v>
      </c>
      <c r="AR191" s="49">
        <v>0</v>
      </c>
      <c r="AS191" s="49">
        <v>0</v>
      </c>
      <c r="AT191" s="49">
        <v>0</v>
      </c>
      <c r="AU191" s="167">
        <f t="shared" si="50"/>
        <v>66</v>
      </c>
      <c r="AV191" s="49">
        <v>0</v>
      </c>
      <c r="AW191" s="99">
        <v>15.99</v>
      </c>
      <c r="AX191" s="94"/>
      <c r="AY191" s="94" t="s">
        <v>12462</v>
      </c>
      <c r="AZ191" s="100" t="s">
        <v>312</v>
      </c>
      <c r="BA191" s="100" t="s">
        <v>313</v>
      </c>
      <c r="BB191" s="49">
        <v>0</v>
      </c>
      <c r="BC191" s="159"/>
      <c r="BD191" s="153" t="str">
        <f t="shared" si="51"/>
        <v>17,23 2021.02.21</v>
      </c>
      <c r="BE191" s="153" t="str">
        <f t="shared" si="52"/>
        <v>18,10 2021.02.21</v>
      </c>
      <c r="BF191" s="160" t="str">
        <f t="shared" si="53"/>
        <v>В</v>
      </c>
      <c r="BG191" s="161">
        <f t="shared" si="54"/>
        <v>0.78</v>
      </c>
      <c r="BH191" s="167">
        <f t="shared" si="55"/>
        <v>66</v>
      </c>
      <c r="BI191" s="162">
        <f t="shared" si="56"/>
        <v>0</v>
      </c>
      <c r="BJ191" s="162">
        <f t="shared" si="57"/>
        <v>0</v>
      </c>
      <c r="BK191" s="162">
        <f t="shared" si="58"/>
        <v>66</v>
      </c>
      <c r="BL191" s="162">
        <f t="shared" si="59"/>
        <v>0</v>
      </c>
      <c r="BM191" s="162">
        <f t="shared" si="60"/>
        <v>0</v>
      </c>
      <c r="BN191" s="162">
        <f t="shared" si="61"/>
        <v>0</v>
      </c>
      <c r="BO191" s="167">
        <f t="shared" si="62"/>
        <v>66</v>
      </c>
      <c r="BP191" s="162">
        <f t="shared" si="63"/>
        <v>0</v>
      </c>
      <c r="BQ191" s="168">
        <f t="shared" si="64"/>
        <v>0</v>
      </c>
      <c r="BT191" s="169">
        <f t="shared" si="65"/>
        <v>0</v>
      </c>
      <c r="BU191" s="169">
        <f t="shared" si="66"/>
        <v>0</v>
      </c>
      <c r="BV191" s="169">
        <f t="shared" si="67"/>
        <v>0</v>
      </c>
      <c r="BW191" s="169">
        <f t="shared" si="68"/>
        <v>0</v>
      </c>
      <c r="BX191" s="170">
        <f t="shared" si="69"/>
        <v>0</v>
      </c>
      <c r="BY191" s="170">
        <f t="shared" si="70"/>
        <v>0</v>
      </c>
      <c r="BZ191" s="170">
        <f t="shared" si="71"/>
        <v>0</v>
      </c>
      <c r="CA191" s="170">
        <f t="shared" si="72"/>
        <v>0</v>
      </c>
      <c r="CB191" s="216"/>
    </row>
    <row r="192" spans="1:80" s="172" customFormat="1" ht="15.75" customHeight="1">
      <c r="A192" s="163" t="s">
        <v>291</v>
      </c>
      <c r="B192" s="163"/>
      <c r="D192" s="163">
        <v>15</v>
      </c>
      <c r="AA192" s="165" t="s">
        <v>83</v>
      </c>
      <c r="AB192" s="166" t="s">
        <v>1219</v>
      </c>
      <c r="AC192" s="94" t="s">
        <v>108</v>
      </c>
      <c r="AD192" s="95" t="s">
        <v>293</v>
      </c>
      <c r="AE192" s="94" t="s">
        <v>1242</v>
      </c>
      <c r="AF192" s="96" t="s">
        <v>345</v>
      </c>
      <c r="AG192" s="22" t="s">
        <v>12463</v>
      </c>
      <c r="AH192" s="22" t="s">
        <v>12464</v>
      </c>
      <c r="AI192" s="97" t="s">
        <v>309</v>
      </c>
      <c r="AJ192" s="98">
        <v>1.5</v>
      </c>
      <c r="AK192" s="95" t="s">
        <v>12465</v>
      </c>
      <c r="AL192" s="94"/>
      <c r="AM192" s="94" t="s">
        <v>9208</v>
      </c>
      <c r="AN192" s="167">
        <f t="shared" si="49"/>
        <v>205</v>
      </c>
      <c r="AO192" s="49">
        <v>1</v>
      </c>
      <c r="AP192" s="49">
        <v>9</v>
      </c>
      <c r="AQ192" s="49">
        <v>185</v>
      </c>
      <c r="AR192" s="49">
        <v>0</v>
      </c>
      <c r="AS192" s="49">
        <v>0</v>
      </c>
      <c r="AT192" s="49">
        <v>39</v>
      </c>
      <c r="AU192" s="167">
        <f t="shared" si="50"/>
        <v>156</v>
      </c>
      <c r="AV192" s="49">
        <v>10</v>
      </c>
      <c r="AW192" s="99">
        <v>1409.2</v>
      </c>
      <c r="AX192" s="94" t="s">
        <v>12466</v>
      </c>
      <c r="AY192" s="94" t="s">
        <v>12467</v>
      </c>
      <c r="AZ192" s="100" t="s">
        <v>501</v>
      </c>
      <c r="BA192" s="100" t="s">
        <v>639</v>
      </c>
      <c r="BB192" s="49">
        <v>1</v>
      </c>
      <c r="BC192" s="159"/>
      <c r="BD192" s="153" t="str">
        <f t="shared" si="51"/>
        <v>08,06 2021.02.23</v>
      </c>
      <c r="BE192" s="153" t="str">
        <f t="shared" si="52"/>
        <v>09,36 2021.02.23</v>
      </c>
      <c r="BF192" s="160" t="str">
        <f t="shared" si="53"/>
        <v>В</v>
      </c>
      <c r="BG192" s="161">
        <f t="shared" si="54"/>
        <v>1.5</v>
      </c>
      <c r="BH192" s="167">
        <f t="shared" si="55"/>
        <v>205</v>
      </c>
      <c r="BI192" s="162">
        <f t="shared" si="56"/>
        <v>1</v>
      </c>
      <c r="BJ192" s="162">
        <f t="shared" si="57"/>
        <v>9</v>
      </c>
      <c r="BK192" s="162">
        <f t="shared" si="58"/>
        <v>185</v>
      </c>
      <c r="BL192" s="162">
        <f t="shared" si="59"/>
        <v>0</v>
      </c>
      <c r="BM192" s="162">
        <f t="shared" si="60"/>
        <v>0</v>
      </c>
      <c r="BN192" s="162">
        <f t="shared" si="61"/>
        <v>39</v>
      </c>
      <c r="BO192" s="167">
        <f t="shared" si="62"/>
        <v>156</v>
      </c>
      <c r="BP192" s="162">
        <f t="shared" si="63"/>
        <v>10</v>
      </c>
      <c r="BQ192" s="168">
        <f t="shared" si="64"/>
        <v>1</v>
      </c>
      <c r="BT192" s="169">
        <f t="shared" si="65"/>
        <v>307.5</v>
      </c>
      <c r="BU192" s="169">
        <f t="shared" si="66"/>
        <v>205</v>
      </c>
      <c r="BV192" s="169">
        <f t="shared" si="67"/>
        <v>0</v>
      </c>
      <c r="BW192" s="169">
        <f t="shared" si="68"/>
        <v>0</v>
      </c>
      <c r="BX192" s="170">
        <f t="shared" si="69"/>
        <v>0</v>
      </c>
      <c r="BY192" s="170">
        <f t="shared" si="70"/>
        <v>0</v>
      </c>
      <c r="BZ192" s="170">
        <f t="shared" si="71"/>
        <v>0</v>
      </c>
      <c r="CA192" s="170">
        <f t="shared" si="72"/>
        <v>0</v>
      </c>
      <c r="CB192" s="216"/>
    </row>
    <row r="193" spans="1:80" s="172" customFormat="1" ht="15.75" customHeight="1">
      <c r="A193" s="163" t="s">
        <v>291</v>
      </c>
      <c r="B193" s="163"/>
      <c r="D193" s="163">
        <v>15</v>
      </c>
      <c r="AA193" s="165" t="s">
        <v>83</v>
      </c>
      <c r="AB193" s="166" t="s">
        <v>1226</v>
      </c>
      <c r="AC193" s="94" t="s">
        <v>108</v>
      </c>
      <c r="AD193" s="95" t="s">
        <v>293</v>
      </c>
      <c r="AE193" s="94" t="s">
        <v>12468</v>
      </c>
      <c r="AF193" s="96" t="s">
        <v>345</v>
      </c>
      <c r="AG193" s="22" t="s">
        <v>12463</v>
      </c>
      <c r="AH193" s="22" t="s">
        <v>12469</v>
      </c>
      <c r="AI193" s="97" t="s">
        <v>309</v>
      </c>
      <c r="AJ193" s="98">
        <v>2.0499999999999998</v>
      </c>
      <c r="AK193" s="95" t="s">
        <v>12470</v>
      </c>
      <c r="AL193" s="94"/>
      <c r="AM193" s="94" t="s">
        <v>12471</v>
      </c>
      <c r="AN193" s="167">
        <f t="shared" si="49"/>
        <v>34</v>
      </c>
      <c r="AO193" s="49">
        <v>13</v>
      </c>
      <c r="AP193" s="49">
        <v>7</v>
      </c>
      <c r="AQ193" s="49">
        <v>12</v>
      </c>
      <c r="AR193" s="49">
        <v>0</v>
      </c>
      <c r="AS193" s="49">
        <v>0</v>
      </c>
      <c r="AT193" s="49">
        <v>9</v>
      </c>
      <c r="AU193" s="167">
        <f t="shared" si="50"/>
        <v>23</v>
      </c>
      <c r="AV193" s="49">
        <v>2</v>
      </c>
      <c r="AW193" s="99">
        <v>573.66</v>
      </c>
      <c r="AX193" s="94" t="s">
        <v>12472</v>
      </c>
      <c r="AY193" s="94" t="s">
        <v>12473</v>
      </c>
      <c r="AZ193" s="100" t="s">
        <v>501</v>
      </c>
      <c r="BA193" s="100" t="s">
        <v>639</v>
      </c>
      <c r="BB193" s="49">
        <v>1</v>
      </c>
      <c r="BC193" s="159"/>
      <c r="BD193" s="153" t="str">
        <f t="shared" si="51"/>
        <v>08,06 2021.02.23</v>
      </c>
      <c r="BE193" s="153" t="str">
        <f t="shared" si="52"/>
        <v>10,09 2021.02.23</v>
      </c>
      <c r="BF193" s="160" t="str">
        <f t="shared" si="53"/>
        <v>В</v>
      </c>
      <c r="BG193" s="161">
        <f t="shared" si="54"/>
        <v>2.0499999999999998</v>
      </c>
      <c r="BH193" s="167">
        <f t="shared" si="55"/>
        <v>34</v>
      </c>
      <c r="BI193" s="162">
        <f t="shared" si="56"/>
        <v>13</v>
      </c>
      <c r="BJ193" s="162">
        <f t="shared" si="57"/>
        <v>7</v>
      </c>
      <c r="BK193" s="162">
        <f t="shared" si="58"/>
        <v>12</v>
      </c>
      <c r="BL193" s="162">
        <f t="shared" si="59"/>
        <v>0</v>
      </c>
      <c r="BM193" s="162">
        <f t="shared" si="60"/>
        <v>0</v>
      </c>
      <c r="BN193" s="162">
        <f t="shared" si="61"/>
        <v>9</v>
      </c>
      <c r="BO193" s="167">
        <f t="shared" si="62"/>
        <v>23</v>
      </c>
      <c r="BP193" s="162">
        <f t="shared" si="63"/>
        <v>2</v>
      </c>
      <c r="BQ193" s="168">
        <f t="shared" si="64"/>
        <v>1</v>
      </c>
      <c r="BT193" s="169">
        <f t="shared" si="65"/>
        <v>69.699999999999989</v>
      </c>
      <c r="BU193" s="169">
        <f t="shared" si="66"/>
        <v>34</v>
      </c>
      <c r="BV193" s="169">
        <f t="shared" si="67"/>
        <v>0</v>
      </c>
      <c r="BW193" s="169">
        <f t="shared" si="68"/>
        <v>0</v>
      </c>
      <c r="BX193" s="170">
        <f t="shared" si="69"/>
        <v>0</v>
      </c>
      <c r="BY193" s="170">
        <f t="shared" si="70"/>
        <v>0</v>
      </c>
      <c r="BZ193" s="170">
        <f t="shared" si="71"/>
        <v>0</v>
      </c>
      <c r="CA193" s="170">
        <f t="shared" si="72"/>
        <v>0</v>
      </c>
      <c r="CB193" s="216"/>
    </row>
    <row r="194" spans="1:80" s="172" customFormat="1" ht="15.75" customHeight="1">
      <c r="A194" s="163" t="s">
        <v>291</v>
      </c>
      <c r="B194" s="163"/>
      <c r="D194" s="163">
        <v>15</v>
      </c>
      <c r="AA194" s="165" t="s">
        <v>83</v>
      </c>
      <c r="AB194" s="166" t="s">
        <v>1231</v>
      </c>
      <c r="AC194" s="94" t="s">
        <v>108</v>
      </c>
      <c r="AD194" s="95" t="s">
        <v>314</v>
      </c>
      <c r="AE194" s="94" t="s">
        <v>7123</v>
      </c>
      <c r="AF194" s="96" t="s">
        <v>295</v>
      </c>
      <c r="AG194" s="22" t="s">
        <v>12474</v>
      </c>
      <c r="AH194" s="22" t="s">
        <v>12475</v>
      </c>
      <c r="AI194" s="97" t="s">
        <v>309</v>
      </c>
      <c r="AJ194" s="98">
        <v>1</v>
      </c>
      <c r="AK194" s="95" t="s">
        <v>7126</v>
      </c>
      <c r="AL194" s="94"/>
      <c r="AM194" s="94"/>
      <c r="AN194" s="167">
        <f t="shared" si="49"/>
        <v>4</v>
      </c>
      <c r="AO194" s="49">
        <v>0</v>
      </c>
      <c r="AP194" s="49">
        <v>0</v>
      </c>
      <c r="AQ194" s="49">
        <v>4</v>
      </c>
      <c r="AR194" s="49">
        <v>0</v>
      </c>
      <c r="AS194" s="49">
        <v>0</v>
      </c>
      <c r="AT194" s="49">
        <v>0</v>
      </c>
      <c r="AU194" s="167">
        <f t="shared" si="50"/>
        <v>4</v>
      </c>
      <c r="AV194" s="49">
        <v>0</v>
      </c>
      <c r="AW194" s="99">
        <v>22.76</v>
      </c>
      <c r="AX194" s="94"/>
      <c r="AY194" s="94" t="s">
        <v>12476</v>
      </c>
      <c r="AZ194" s="100" t="s">
        <v>312</v>
      </c>
      <c r="BA194" s="100" t="s">
        <v>313</v>
      </c>
      <c r="BB194" s="49">
        <v>0</v>
      </c>
      <c r="BC194" s="159"/>
      <c r="BD194" s="153" t="str">
        <f t="shared" si="51"/>
        <v>20,30 2021.02.23</v>
      </c>
      <c r="BE194" s="153" t="str">
        <f t="shared" si="52"/>
        <v>21,30 2021.02.23</v>
      </c>
      <c r="BF194" s="160" t="str">
        <f t="shared" si="53"/>
        <v>В</v>
      </c>
      <c r="BG194" s="161">
        <f t="shared" si="54"/>
        <v>1</v>
      </c>
      <c r="BH194" s="167">
        <f t="shared" si="55"/>
        <v>4</v>
      </c>
      <c r="BI194" s="162">
        <f t="shared" si="56"/>
        <v>0</v>
      </c>
      <c r="BJ194" s="162">
        <f t="shared" si="57"/>
        <v>0</v>
      </c>
      <c r="BK194" s="162">
        <f t="shared" si="58"/>
        <v>4</v>
      </c>
      <c r="BL194" s="162">
        <f t="shared" si="59"/>
        <v>0</v>
      </c>
      <c r="BM194" s="162">
        <f t="shared" si="60"/>
        <v>0</v>
      </c>
      <c r="BN194" s="162">
        <f t="shared" si="61"/>
        <v>0</v>
      </c>
      <c r="BO194" s="167">
        <f t="shared" si="62"/>
        <v>4</v>
      </c>
      <c r="BP194" s="162">
        <f t="shared" si="63"/>
        <v>0</v>
      </c>
      <c r="BQ194" s="168">
        <f t="shared" si="64"/>
        <v>0</v>
      </c>
      <c r="BT194" s="169">
        <f t="shared" si="65"/>
        <v>0</v>
      </c>
      <c r="BU194" s="169">
        <f t="shared" si="66"/>
        <v>0</v>
      </c>
      <c r="BV194" s="169">
        <f t="shared" si="67"/>
        <v>0</v>
      </c>
      <c r="BW194" s="169">
        <f t="shared" si="68"/>
        <v>0</v>
      </c>
      <c r="BX194" s="170">
        <f t="shared" si="69"/>
        <v>0</v>
      </c>
      <c r="BY194" s="170">
        <f t="shared" si="70"/>
        <v>0</v>
      </c>
      <c r="BZ194" s="170">
        <f t="shared" si="71"/>
        <v>0</v>
      </c>
      <c r="CA194" s="170">
        <f t="shared" si="72"/>
        <v>0</v>
      </c>
      <c r="CB194" s="216"/>
    </row>
    <row r="195" spans="1:80" s="172" customFormat="1" ht="15.75" customHeight="1">
      <c r="A195" s="163" t="s">
        <v>291</v>
      </c>
      <c r="B195" s="163"/>
      <c r="D195" s="163">
        <v>15</v>
      </c>
      <c r="AA195" s="165" t="s">
        <v>83</v>
      </c>
      <c r="AB195" s="166" t="s">
        <v>1236</v>
      </c>
      <c r="AC195" s="94" t="s">
        <v>90</v>
      </c>
      <c r="AD195" s="95" t="s">
        <v>314</v>
      </c>
      <c r="AE195" s="94" t="s">
        <v>12477</v>
      </c>
      <c r="AF195" s="96" t="s">
        <v>295</v>
      </c>
      <c r="AG195" s="22" t="s">
        <v>12478</v>
      </c>
      <c r="AH195" s="22" t="s">
        <v>12479</v>
      </c>
      <c r="AI195" s="97" t="s">
        <v>298</v>
      </c>
      <c r="AJ195" s="98">
        <v>7.5</v>
      </c>
      <c r="AK195" s="95" t="s">
        <v>12480</v>
      </c>
      <c r="AL195" s="94"/>
      <c r="AM195" s="94"/>
      <c r="AN195" s="167">
        <f t="shared" si="49"/>
        <v>1</v>
      </c>
      <c r="AO195" s="49">
        <v>0</v>
      </c>
      <c r="AP195" s="49">
        <v>0</v>
      </c>
      <c r="AQ195" s="49">
        <v>0</v>
      </c>
      <c r="AR195" s="49">
        <v>0</v>
      </c>
      <c r="AS195" s="49">
        <v>0</v>
      </c>
      <c r="AT195" s="49">
        <v>0</v>
      </c>
      <c r="AU195" s="167">
        <f t="shared" si="50"/>
        <v>0</v>
      </c>
      <c r="AV195" s="49">
        <v>1</v>
      </c>
      <c r="AW195" s="99">
        <v>4</v>
      </c>
      <c r="AX195" s="94" t="s">
        <v>1602</v>
      </c>
      <c r="AY195" s="94" t="s">
        <v>12481</v>
      </c>
      <c r="AZ195" s="100"/>
      <c r="BA195" s="100"/>
      <c r="BB195" s="49">
        <v>1</v>
      </c>
      <c r="BC195" s="159"/>
      <c r="BD195" s="153" t="str">
        <f t="shared" si="51"/>
        <v>08,30 2021.02.24</v>
      </c>
      <c r="BE195" s="153" t="str">
        <f t="shared" si="52"/>
        <v>16,00 2021.02.24</v>
      </c>
      <c r="BF195" s="160" t="str">
        <f t="shared" si="53"/>
        <v>П</v>
      </c>
      <c r="BG195" s="161">
        <f t="shared" si="54"/>
        <v>7.5</v>
      </c>
      <c r="BH195" s="167">
        <f t="shared" si="55"/>
        <v>1</v>
      </c>
      <c r="BI195" s="162">
        <f t="shared" si="56"/>
        <v>0</v>
      </c>
      <c r="BJ195" s="162">
        <f t="shared" si="57"/>
        <v>0</v>
      </c>
      <c r="BK195" s="162">
        <f t="shared" si="58"/>
        <v>0</v>
      </c>
      <c r="BL195" s="162">
        <f t="shared" si="59"/>
        <v>0</v>
      </c>
      <c r="BM195" s="162">
        <f t="shared" si="60"/>
        <v>0</v>
      </c>
      <c r="BN195" s="162">
        <f t="shared" si="61"/>
        <v>0</v>
      </c>
      <c r="BO195" s="167">
        <f t="shared" si="62"/>
        <v>0</v>
      </c>
      <c r="BP195" s="162">
        <f t="shared" si="63"/>
        <v>1</v>
      </c>
      <c r="BQ195" s="168">
        <f t="shared" si="64"/>
        <v>1</v>
      </c>
      <c r="BT195" s="169">
        <f t="shared" si="65"/>
        <v>0</v>
      </c>
      <c r="BU195" s="169">
        <f t="shared" si="66"/>
        <v>0</v>
      </c>
      <c r="BV195" s="169">
        <f t="shared" si="67"/>
        <v>7.5</v>
      </c>
      <c r="BW195" s="169">
        <f t="shared" si="68"/>
        <v>1</v>
      </c>
      <c r="BX195" s="170">
        <f t="shared" si="69"/>
        <v>0</v>
      </c>
      <c r="BY195" s="170">
        <f t="shared" si="70"/>
        <v>0</v>
      </c>
      <c r="BZ195" s="170">
        <f t="shared" si="71"/>
        <v>0</v>
      </c>
      <c r="CA195" s="170">
        <f t="shared" si="72"/>
        <v>0</v>
      </c>
      <c r="CB195" s="216"/>
    </row>
    <row r="196" spans="1:80" s="172" customFormat="1" ht="15.75" customHeight="1">
      <c r="A196" s="163" t="s">
        <v>291</v>
      </c>
      <c r="B196" s="163"/>
      <c r="D196" s="163">
        <v>15</v>
      </c>
      <c r="AA196" s="165" t="s">
        <v>83</v>
      </c>
      <c r="AB196" s="166" t="s">
        <v>1241</v>
      </c>
      <c r="AC196" s="94" t="s">
        <v>92</v>
      </c>
      <c r="AD196" s="95" t="s">
        <v>314</v>
      </c>
      <c r="AE196" s="94" t="s">
        <v>12482</v>
      </c>
      <c r="AF196" s="96" t="s">
        <v>408</v>
      </c>
      <c r="AG196" s="22" t="s">
        <v>12478</v>
      </c>
      <c r="AH196" s="22" t="s">
        <v>12479</v>
      </c>
      <c r="AI196" s="97" t="s">
        <v>298</v>
      </c>
      <c r="AJ196" s="98">
        <v>7.5</v>
      </c>
      <c r="AK196" s="95" t="s">
        <v>12483</v>
      </c>
      <c r="AL196" s="94"/>
      <c r="AM196" s="94"/>
      <c r="AN196" s="167">
        <f t="shared" si="49"/>
        <v>6</v>
      </c>
      <c r="AO196" s="49">
        <v>0</v>
      </c>
      <c r="AP196" s="49">
        <v>0</v>
      </c>
      <c r="AQ196" s="49">
        <v>6</v>
      </c>
      <c r="AR196" s="49">
        <v>0</v>
      </c>
      <c r="AS196" s="49">
        <v>0</v>
      </c>
      <c r="AT196" s="49">
        <v>3</v>
      </c>
      <c r="AU196" s="167">
        <f t="shared" si="50"/>
        <v>3</v>
      </c>
      <c r="AV196" s="49">
        <v>0</v>
      </c>
      <c r="AW196" s="99">
        <v>2.4700000000000002</v>
      </c>
      <c r="AX196" s="94"/>
      <c r="AY196" s="94" t="s">
        <v>12484</v>
      </c>
      <c r="AZ196" s="100"/>
      <c r="BA196" s="100"/>
      <c r="BB196" s="49">
        <v>1</v>
      </c>
      <c r="BC196" s="159"/>
      <c r="BD196" s="153" t="str">
        <f t="shared" si="51"/>
        <v>08,30 2021.02.24</v>
      </c>
      <c r="BE196" s="153" t="str">
        <f t="shared" si="52"/>
        <v>16,00 2021.02.24</v>
      </c>
      <c r="BF196" s="160" t="str">
        <f t="shared" si="53"/>
        <v>П</v>
      </c>
      <c r="BG196" s="161">
        <f t="shared" si="54"/>
        <v>7.5</v>
      </c>
      <c r="BH196" s="167">
        <f t="shared" si="55"/>
        <v>6</v>
      </c>
      <c r="BI196" s="162">
        <f t="shared" si="56"/>
        <v>0</v>
      </c>
      <c r="BJ196" s="162">
        <f t="shared" si="57"/>
        <v>0</v>
      </c>
      <c r="BK196" s="162">
        <f t="shared" si="58"/>
        <v>6</v>
      </c>
      <c r="BL196" s="162">
        <f t="shared" si="59"/>
        <v>0</v>
      </c>
      <c r="BM196" s="162">
        <f t="shared" si="60"/>
        <v>0</v>
      </c>
      <c r="BN196" s="162">
        <f t="shared" si="61"/>
        <v>3</v>
      </c>
      <c r="BO196" s="167">
        <f t="shared" si="62"/>
        <v>3</v>
      </c>
      <c r="BP196" s="162">
        <f t="shared" si="63"/>
        <v>0</v>
      </c>
      <c r="BQ196" s="168">
        <f t="shared" si="64"/>
        <v>1</v>
      </c>
      <c r="BT196" s="169">
        <f t="shared" si="65"/>
        <v>0</v>
      </c>
      <c r="BU196" s="169">
        <f t="shared" si="66"/>
        <v>0</v>
      </c>
      <c r="BV196" s="169">
        <f t="shared" si="67"/>
        <v>45</v>
      </c>
      <c r="BW196" s="169">
        <f t="shared" si="68"/>
        <v>6</v>
      </c>
      <c r="BX196" s="170">
        <f t="shared" si="69"/>
        <v>0</v>
      </c>
      <c r="BY196" s="170">
        <f t="shared" si="70"/>
        <v>0</v>
      </c>
      <c r="BZ196" s="170">
        <f t="shared" si="71"/>
        <v>0</v>
      </c>
      <c r="CA196" s="170">
        <f t="shared" si="72"/>
        <v>0</v>
      </c>
      <c r="CB196" s="216"/>
    </row>
    <row r="197" spans="1:80" s="172" customFormat="1" ht="15.75" customHeight="1">
      <c r="A197" s="163" t="s">
        <v>291</v>
      </c>
      <c r="B197" s="163"/>
      <c r="D197" s="163">
        <v>15</v>
      </c>
      <c r="AA197" s="165" t="s">
        <v>83</v>
      </c>
      <c r="AB197" s="166" t="s">
        <v>1248</v>
      </c>
      <c r="AC197" s="94" t="s">
        <v>108</v>
      </c>
      <c r="AD197" s="95" t="s">
        <v>314</v>
      </c>
      <c r="AE197" s="94" t="s">
        <v>12485</v>
      </c>
      <c r="AF197" s="96" t="s">
        <v>295</v>
      </c>
      <c r="AG197" s="22" t="s">
        <v>12486</v>
      </c>
      <c r="AH197" s="22" t="s">
        <v>12487</v>
      </c>
      <c r="AI197" s="97" t="s">
        <v>298</v>
      </c>
      <c r="AJ197" s="98">
        <v>3</v>
      </c>
      <c r="AK197" s="95" t="s">
        <v>12488</v>
      </c>
      <c r="AL197" s="94"/>
      <c r="AM197" s="94"/>
      <c r="AN197" s="167">
        <f t="shared" si="49"/>
        <v>41</v>
      </c>
      <c r="AO197" s="49">
        <v>0</v>
      </c>
      <c r="AP197" s="49">
        <v>0</v>
      </c>
      <c r="AQ197" s="49">
        <v>41</v>
      </c>
      <c r="AR197" s="49">
        <v>0</v>
      </c>
      <c r="AS197" s="49">
        <v>0</v>
      </c>
      <c r="AT197" s="49">
        <v>4</v>
      </c>
      <c r="AU197" s="167">
        <f t="shared" si="50"/>
        <v>37</v>
      </c>
      <c r="AV197" s="49">
        <v>0</v>
      </c>
      <c r="AW197" s="99">
        <v>96.89</v>
      </c>
      <c r="AX197" s="94"/>
      <c r="AY197" s="94" t="s">
        <v>12489</v>
      </c>
      <c r="AZ197" s="100"/>
      <c r="BA197" s="100"/>
      <c r="BB197" s="49">
        <v>1</v>
      </c>
      <c r="BC197" s="159"/>
      <c r="BD197" s="153" t="str">
        <f t="shared" si="51"/>
        <v>09,00 2021.02.24</v>
      </c>
      <c r="BE197" s="153" t="str">
        <f t="shared" si="52"/>
        <v>12,00 2021.02.24</v>
      </c>
      <c r="BF197" s="160" t="str">
        <f t="shared" si="53"/>
        <v>П</v>
      </c>
      <c r="BG197" s="161">
        <f t="shared" si="54"/>
        <v>3</v>
      </c>
      <c r="BH197" s="167">
        <f t="shared" si="55"/>
        <v>41</v>
      </c>
      <c r="BI197" s="162">
        <f t="shared" si="56"/>
        <v>0</v>
      </c>
      <c r="BJ197" s="162">
        <f t="shared" si="57"/>
        <v>0</v>
      </c>
      <c r="BK197" s="162">
        <f t="shared" si="58"/>
        <v>41</v>
      </c>
      <c r="BL197" s="162">
        <f t="shared" si="59"/>
        <v>0</v>
      </c>
      <c r="BM197" s="162">
        <f t="shared" si="60"/>
        <v>0</v>
      </c>
      <c r="BN197" s="162">
        <f t="shared" si="61"/>
        <v>4</v>
      </c>
      <c r="BO197" s="167">
        <f t="shared" si="62"/>
        <v>37</v>
      </c>
      <c r="BP197" s="162">
        <f t="shared" si="63"/>
        <v>0</v>
      </c>
      <c r="BQ197" s="168">
        <f t="shared" si="64"/>
        <v>1</v>
      </c>
      <c r="BT197" s="169">
        <f t="shared" si="65"/>
        <v>0</v>
      </c>
      <c r="BU197" s="169">
        <f t="shared" si="66"/>
        <v>0</v>
      </c>
      <c r="BV197" s="169">
        <f t="shared" si="67"/>
        <v>123</v>
      </c>
      <c r="BW197" s="169">
        <f t="shared" si="68"/>
        <v>41</v>
      </c>
      <c r="BX197" s="170">
        <f t="shared" si="69"/>
        <v>0</v>
      </c>
      <c r="BY197" s="170">
        <f t="shared" si="70"/>
        <v>0</v>
      </c>
      <c r="BZ197" s="170">
        <f t="shared" si="71"/>
        <v>0</v>
      </c>
      <c r="CA197" s="170">
        <f t="shared" si="72"/>
        <v>0</v>
      </c>
      <c r="CB197" s="216"/>
    </row>
    <row r="198" spans="1:80" s="172" customFormat="1" ht="15.75" customHeight="1">
      <c r="A198" s="163" t="s">
        <v>291</v>
      </c>
      <c r="B198" s="163"/>
      <c r="D198" s="163">
        <v>15</v>
      </c>
      <c r="AA198" s="165" t="s">
        <v>83</v>
      </c>
      <c r="AB198" s="166" t="s">
        <v>1255</v>
      </c>
      <c r="AC198" s="94" t="s">
        <v>92</v>
      </c>
      <c r="AD198" s="95" t="s">
        <v>293</v>
      </c>
      <c r="AE198" s="94" t="s">
        <v>12490</v>
      </c>
      <c r="AF198" s="96" t="s">
        <v>408</v>
      </c>
      <c r="AG198" s="22" t="s">
        <v>12491</v>
      </c>
      <c r="AH198" s="22" t="s">
        <v>12492</v>
      </c>
      <c r="AI198" s="97" t="s">
        <v>309</v>
      </c>
      <c r="AJ198" s="98">
        <v>1.37</v>
      </c>
      <c r="AK198" s="95" t="s">
        <v>12493</v>
      </c>
      <c r="AL198" s="94"/>
      <c r="AM198" s="94" t="s">
        <v>12494</v>
      </c>
      <c r="AN198" s="167">
        <f t="shared" si="49"/>
        <v>109</v>
      </c>
      <c r="AO198" s="49">
        <v>0</v>
      </c>
      <c r="AP198" s="49">
        <v>47</v>
      </c>
      <c r="AQ198" s="49">
        <v>57</v>
      </c>
      <c r="AR198" s="49">
        <v>0</v>
      </c>
      <c r="AS198" s="49">
        <v>0</v>
      </c>
      <c r="AT198" s="49">
        <v>13</v>
      </c>
      <c r="AU198" s="167">
        <f t="shared" si="50"/>
        <v>91</v>
      </c>
      <c r="AV198" s="49">
        <v>5</v>
      </c>
      <c r="AW198" s="99">
        <v>354.33</v>
      </c>
      <c r="AX198" s="94" t="s">
        <v>12495</v>
      </c>
      <c r="AY198" s="94" t="s">
        <v>12496</v>
      </c>
      <c r="AZ198" s="100" t="s">
        <v>501</v>
      </c>
      <c r="BA198" s="100" t="s">
        <v>639</v>
      </c>
      <c r="BB198" s="49">
        <v>1</v>
      </c>
      <c r="BC198" s="159"/>
      <c r="BD198" s="153" t="str">
        <f t="shared" si="51"/>
        <v>12,05 2021.02.24</v>
      </c>
      <c r="BE198" s="153" t="str">
        <f t="shared" si="52"/>
        <v>13,27 2021.02.24</v>
      </c>
      <c r="BF198" s="160" t="str">
        <f t="shared" si="53"/>
        <v>В</v>
      </c>
      <c r="BG198" s="161">
        <f t="shared" si="54"/>
        <v>1.37</v>
      </c>
      <c r="BH198" s="167">
        <f t="shared" si="55"/>
        <v>109</v>
      </c>
      <c r="BI198" s="162">
        <f t="shared" si="56"/>
        <v>0</v>
      </c>
      <c r="BJ198" s="162">
        <f t="shared" si="57"/>
        <v>47</v>
      </c>
      <c r="BK198" s="162">
        <f t="shared" si="58"/>
        <v>57</v>
      </c>
      <c r="BL198" s="162">
        <f t="shared" si="59"/>
        <v>0</v>
      </c>
      <c r="BM198" s="162">
        <f t="shared" si="60"/>
        <v>0</v>
      </c>
      <c r="BN198" s="162">
        <f t="shared" si="61"/>
        <v>13</v>
      </c>
      <c r="BO198" s="167">
        <f t="shared" si="62"/>
        <v>91</v>
      </c>
      <c r="BP198" s="162">
        <f t="shared" si="63"/>
        <v>5</v>
      </c>
      <c r="BQ198" s="168">
        <f t="shared" si="64"/>
        <v>1</v>
      </c>
      <c r="BT198" s="169">
        <f t="shared" si="65"/>
        <v>149.33000000000001</v>
      </c>
      <c r="BU198" s="169">
        <f t="shared" si="66"/>
        <v>109</v>
      </c>
      <c r="BV198" s="169">
        <f t="shared" si="67"/>
        <v>0</v>
      </c>
      <c r="BW198" s="169">
        <f t="shared" si="68"/>
        <v>0</v>
      </c>
      <c r="BX198" s="170">
        <f t="shared" si="69"/>
        <v>0</v>
      </c>
      <c r="BY198" s="170">
        <f t="shared" si="70"/>
        <v>0</v>
      </c>
      <c r="BZ198" s="170">
        <f t="shared" si="71"/>
        <v>0</v>
      </c>
      <c r="CA198" s="170">
        <f t="shared" si="72"/>
        <v>0</v>
      </c>
      <c r="CB198" s="216"/>
    </row>
    <row r="199" spans="1:80" s="172" customFormat="1" ht="15.75" customHeight="1">
      <c r="A199" s="163" t="s">
        <v>291</v>
      </c>
      <c r="B199" s="163"/>
      <c r="D199" s="163">
        <v>15</v>
      </c>
      <c r="AA199" s="165" t="s">
        <v>83</v>
      </c>
      <c r="AB199" s="166" t="s">
        <v>1260</v>
      </c>
      <c r="AC199" s="94" t="s">
        <v>90</v>
      </c>
      <c r="AD199" s="95" t="s">
        <v>293</v>
      </c>
      <c r="AE199" s="94" t="s">
        <v>12497</v>
      </c>
      <c r="AF199" s="96" t="s">
        <v>295</v>
      </c>
      <c r="AG199" s="22" t="s">
        <v>12498</v>
      </c>
      <c r="AH199" s="22" t="s">
        <v>12499</v>
      </c>
      <c r="AI199" s="97" t="s">
        <v>309</v>
      </c>
      <c r="AJ199" s="98">
        <v>0.65</v>
      </c>
      <c r="AK199" s="95" t="s">
        <v>12500</v>
      </c>
      <c r="AL199" s="94"/>
      <c r="AM199" s="94" t="s">
        <v>652</v>
      </c>
      <c r="AN199" s="167">
        <f t="shared" si="49"/>
        <v>1</v>
      </c>
      <c r="AO199" s="49">
        <v>0</v>
      </c>
      <c r="AP199" s="49">
        <v>1</v>
      </c>
      <c r="AQ199" s="49">
        <v>0</v>
      </c>
      <c r="AR199" s="49">
        <v>0</v>
      </c>
      <c r="AS199" s="49">
        <v>0</v>
      </c>
      <c r="AT199" s="49">
        <v>0</v>
      </c>
      <c r="AU199" s="167">
        <f t="shared" si="50"/>
        <v>1</v>
      </c>
      <c r="AV199" s="49">
        <v>0</v>
      </c>
      <c r="AW199" s="99">
        <v>3.74</v>
      </c>
      <c r="AX199" s="94"/>
      <c r="AY199" s="94" t="s">
        <v>12501</v>
      </c>
      <c r="AZ199" s="100" t="s">
        <v>501</v>
      </c>
      <c r="BA199" s="100" t="s">
        <v>639</v>
      </c>
      <c r="BB199" s="49">
        <v>1</v>
      </c>
      <c r="BC199" s="159"/>
      <c r="BD199" s="153" t="str">
        <f t="shared" si="51"/>
        <v>06,54 2021.02.25</v>
      </c>
      <c r="BE199" s="153" t="str">
        <f t="shared" si="52"/>
        <v>07,33 2021.02.25</v>
      </c>
      <c r="BF199" s="160" t="str">
        <f t="shared" si="53"/>
        <v>В</v>
      </c>
      <c r="BG199" s="161">
        <f t="shared" si="54"/>
        <v>0.65</v>
      </c>
      <c r="BH199" s="167">
        <f t="shared" si="55"/>
        <v>1</v>
      </c>
      <c r="BI199" s="162">
        <f t="shared" si="56"/>
        <v>0</v>
      </c>
      <c r="BJ199" s="162">
        <f t="shared" si="57"/>
        <v>1</v>
      </c>
      <c r="BK199" s="162">
        <f t="shared" si="58"/>
        <v>0</v>
      </c>
      <c r="BL199" s="162">
        <f t="shared" si="59"/>
        <v>0</v>
      </c>
      <c r="BM199" s="162">
        <f t="shared" si="60"/>
        <v>0</v>
      </c>
      <c r="BN199" s="162">
        <f t="shared" si="61"/>
        <v>0</v>
      </c>
      <c r="BO199" s="167">
        <f t="shared" si="62"/>
        <v>1</v>
      </c>
      <c r="BP199" s="162">
        <f t="shared" si="63"/>
        <v>0</v>
      </c>
      <c r="BQ199" s="168">
        <f t="shared" si="64"/>
        <v>1</v>
      </c>
      <c r="BT199" s="169">
        <f t="shared" si="65"/>
        <v>0.65</v>
      </c>
      <c r="BU199" s="169">
        <f t="shared" si="66"/>
        <v>1</v>
      </c>
      <c r="BV199" s="169">
        <f t="shared" si="67"/>
        <v>0</v>
      </c>
      <c r="BW199" s="169">
        <f t="shared" si="68"/>
        <v>0</v>
      </c>
      <c r="BX199" s="170">
        <f t="shared" si="69"/>
        <v>0</v>
      </c>
      <c r="BY199" s="170">
        <f t="shared" si="70"/>
        <v>0</v>
      </c>
      <c r="BZ199" s="170">
        <f t="shared" si="71"/>
        <v>0</v>
      </c>
      <c r="CA199" s="170">
        <f t="shared" si="72"/>
        <v>0</v>
      </c>
      <c r="CB199" s="216"/>
    </row>
    <row r="200" spans="1:80" s="172" customFormat="1" ht="15.75" customHeight="1">
      <c r="A200" s="163" t="s">
        <v>291</v>
      </c>
      <c r="B200" s="163"/>
      <c r="D200" s="163">
        <v>15</v>
      </c>
      <c r="AA200" s="165" t="s">
        <v>83</v>
      </c>
      <c r="AB200" s="166" t="s">
        <v>1265</v>
      </c>
      <c r="AC200" s="94" t="s">
        <v>90</v>
      </c>
      <c r="AD200" s="95" t="s">
        <v>314</v>
      </c>
      <c r="AE200" s="94" t="s">
        <v>12502</v>
      </c>
      <c r="AF200" s="96" t="s">
        <v>295</v>
      </c>
      <c r="AG200" s="22" t="s">
        <v>12503</v>
      </c>
      <c r="AH200" s="22" t="s">
        <v>12504</v>
      </c>
      <c r="AI200" s="97" t="s">
        <v>298</v>
      </c>
      <c r="AJ200" s="98">
        <v>7.5</v>
      </c>
      <c r="AK200" s="95" t="s">
        <v>12505</v>
      </c>
      <c r="AL200" s="94"/>
      <c r="AM200" s="94"/>
      <c r="AN200" s="167">
        <f t="shared" si="49"/>
        <v>1</v>
      </c>
      <c r="AO200" s="49">
        <v>0</v>
      </c>
      <c r="AP200" s="49">
        <v>0</v>
      </c>
      <c r="AQ200" s="49">
        <v>0</v>
      </c>
      <c r="AR200" s="49">
        <v>0</v>
      </c>
      <c r="AS200" s="49">
        <v>0</v>
      </c>
      <c r="AT200" s="49">
        <v>0</v>
      </c>
      <c r="AU200" s="167">
        <f t="shared" si="50"/>
        <v>0</v>
      </c>
      <c r="AV200" s="49">
        <v>1</v>
      </c>
      <c r="AW200" s="99">
        <v>4</v>
      </c>
      <c r="AX200" s="94" t="s">
        <v>1602</v>
      </c>
      <c r="AY200" s="94" t="s">
        <v>12506</v>
      </c>
      <c r="AZ200" s="100"/>
      <c r="BA200" s="100"/>
      <c r="BB200" s="49">
        <v>1</v>
      </c>
      <c r="BC200" s="159"/>
      <c r="BD200" s="153" t="str">
        <f t="shared" si="51"/>
        <v>08,30 2021.02.25</v>
      </c>
      <c r="BE200" s="153" t="str">
        <f t="shared" si="52"/>
        <v>16,00 2021.02.25</v>
      </c>
      <c r="BF200" s="160" t="str">
        <f t="shared" si="53"/>
        <v>П</v>
      </c>
      <c r="BG200" s="161">
        <f t="shared" si="54"/>
        <v>7.5</v>
      </c>
      <c r="BH200" s="167">
        <f t="shared" si="55"/>
        <v>1</v>
      </c>
      <c r="BI200" s="162">
        <f t="shared" si="56"/>
        <v>0</v>
      </c>
      <c r="BJ200" s="162">
        <f t="shared" si="57"/>
        <v>0</v>
      </c>
      <c r="BK200" s="162">
        <f t="shared" si="58"/>
        <v>0</v>
      </c>
      <c r="BL200" s="162">
        <f t="shared" si="59"/>
        <v>0</v>
      </c>
      <c r="BM200" s="162">
        <f t="shared" si="60"/>
        <v>0</v>
      </c>
      <c r="BN200" s="162">
        <f t="shared" si="61"/>
        <v>0</v>
      </c>
      <c r="BO200" s="167">
        <f t="shared" si="62"/>
        <v>0</v>
      </c>
      <c r="BP200" s="162">
        <f t="shared" si="63"/>
        <v>1</v>
      </c>
      <c r="BQ200" s="168">
        <f t="shared" si="64"/>
        <v>1</v>
      </c>
      <c r="BT200" s="169">
        <f t="shared" si="65"/>
        <v>0</v>
      </c>
      <c r="BU200" s="169">
        <f t="shared" si="66"/>
        <v>0</v>
      </c>
      <c r="BV200" s="169">
        <f t="shared" si="67"/>
        <v>7.5</v>
      </c>
      <c r="BW200" s="169">
        <f t="shared" si="68"/>
        <v>1</v>
      </c>
      <c r="BX200" s="170">
        <f t="shared" si="69"/>
        <v>0</v>
      </c>
      <c r="BY200" s="170">
        <f t="shared" si="70"/>
        <v>0</v>
      </c>
      <c r="BZ200" s="170">
        <f t="shared" si="71"/>
        <v>0</v>
      </c>
      <c r="CA200" s="170">
        <f t="shared" si="72"/>
        <v>0</v>
      </c>
      <c r="CB200" s="216"/>
    </row>
    <row r="201" spans="1:80" s="172" customFormat="1" ht="15.75" customHeight="1">
      <c r="A201" s="163" t="s">
        <v>291</v>
      </c>
      <c r="B201" s="163"/>
      <c r="D201" s="163">
        <v>15</v>
      </c>
      <c r="AA201" s="165" t="s">
        <v>83</v>
      </c>
      <c r="AB201" s="166" t="s">
        <v>1269</v>
      </c>
      <c r="AC201" s="94" t="s">
        <v>92</v>
      </c>
      <c r="AD201" s="95" t="s">
        <v>314</v>
      </c>
      <c r="AE201" s="94" t="s">
        <v>12507</v>
      </c>
      <c r="AF201" s="96" t="s">
        <v>408</v>
      </c>
      <c r="AG201" s="22" t="s">
        <v>12503</v>
      </c>
      <c r="AH201" s="22" t="s">
        <v>12504</v>
      </c>
      <c r="AI201" s="97" t="s">
        <v>298</v>
      </c>
      <c r="AJ201" s="98">
        <v>7.5</v>
      </c>
      <c r="AK201" s="95" t="s">
        <v>12508</v>
      </c>
      <c r="AL201" s="94"/>
      <c r="AM201" s="94"/>
      <c r="AN201" s="167">
        <f t="shared" si="49"/>
        <v>4</v>
      </c>
      <c r="AO201" s="49">
        <v>0</v>
      </c>
      <c r="AP201" s="49">
        <v>0</v>
      </c>
      <c r="AQ201" s="49">
        <v>4</v>
      </c>
      <c r="AR201" s="49">
        <v>0</v>
      </c>
      <c r="AS201" s="49">
        <v>0</v>
      </c>
      <c r="AT201" s="49">
        <v>2</v>
      </c>
      <c r="AU201" s="167">
        <f t="shared" si="50"/>
        <v>2</v>
      </c>
      <c r="AV201" s="49">
        <v>0</v>
      </c>
      <c r="AW201" s="99">
        <v>5.19</v>
      </c>
      <c r="AX201" s="94"/>
      <c r="AY201" s="94" t="s">
        <v>12509</v>
      </c>
      <c r="AZ201" s="100"/>
      <c r="BA201" s="100"/>
      <c r="BB201" s="49">
        <v>1</v>
      </c>
      <c r="BC201" s="159"/>
      <c r="BD201" s="153" t="str">
        <f t="shared" si="51"/>
        <v>08,30 2021.02.25</v>
      </c>
      <c r="BE201" s="153" t="str">
        <f t="shared" si="52"/>
        <v>16,00 2021.02.25</v>
      </c>
      <c r="BF201" s="160" t="str">
        <f t="shared" si="53"/>
        <v>П</v>
      </c>
      <c r="BG201" s="161">
        <f t="shared" si="54"/>
        <v>7.5</v>
      </c>
      <c r="BH201" s="167">
        <f t="shared" si="55"/>
        <v>4</v>
      </c>
      <c r="BI201" s="162">
        <f t="shared" si="56"/>
        <v>0</v>
      </c>
      <c r="BJ201" s="162">
        <f t="shared" si="57"/>
        <v>0</v>
      </c>
      <c r="BK201" s="162">
        <f t="shared" si="58"/>
        <v>4</v>
      </c>
      <c r="BL201" s="162">
        <f t="shared" si="59"/>
        <v>0</v>
      </c>
      <c r="BM201" s="162">
        <f t="shared" si="60"/>
        <v>0</v>
      </c>
      <c r="BN201" s="162">
        <f t="shared" si="61"/>
        <v>2</v>
      </c>
      <c r="BO201" s="167">
        <f t="shared" si="62"/>
        <v>2</v>
      </c>
      <c r="BP201" s="162">
        <f t="shared" si="63"/>
        <v>0</v>
      </c>
      <c r="BQ201" s="168">
        <f t="shared" si="64"/>
        <v>1</v>
      </c>
      <c r="BT201" s="169">
        <f t="shared" si="65"/>
        <v>0</v>
      </c>
      <c r="BU201" s="169">
        <f t="shared" si="66"/>
        <v>0</v>
      </c>
      <c r="BV201" s="169">
        <f t="shared" si="67"/>
        <v>30</v>
      </c>
      <c r="BW201" s="169">
        <f t="shared" si="68"/>
        <v>4</v>
      </c>
      <c r="BX201" s="170">
        <f t="shared" si="69"/>
        <v>0</v>
      </c>
      <c r="BY201" s="170">
        <f t="shared" si="70"/>
        <v>0</v>
      </c>
      <c r="BZ201" s="170">
        <f t="shared" si="71"/>
        <v>0</v>
      </c>
      <c r="CA201" s="170">
        <f t="shared" si="72"/>
        <v>0</v>
      </c>
      <c r="CB201" s="216"/>
    </row>
    <row r="202" spans="1:80" s="172" customFormat="1" ht="15.75" customHeight="1">
      <c r="A202" s="163" t="s">
        <v>291</v>
      </c>
      <c r="B202" s="163"/>
      <c r="D202" s="163">
        <v>15</v>
      </c>
      <c r="AA202" s="165" t="s">
        <v>83</v>
      </c>
      <c r="AB202" s="166" t="s">
        <v>1273</v>
      </c>
      <c r="AC202" s="94" t="s">
        <v>92</v>
      </c>
      <c r="AD202" s="95" t="s">
        <v>314</v>
      </c>
      <c r="AE202" s="94" t="s">
        <v>12510</v>
      </c>
      <c r="AF202" s="96" t="s">
        <v>295</v>
      </c>
      <c r="AG202" s="22" t="s">
        <v>12511</v>
      </c>
      <c r="AH202" s="22" t="s">
        <v>12512</v>
      </c>
      <c r="AI202" s="97" t="s">
        <v>298</v>
      </c>
      <c r="AJ202" s="98">
        <v>1.5</v>
      </c>
      <c r="AK202" s="95" t="s">
        <v>12513</v>
      </c>
      <c r="AL202" s="94"/>
      <c r="AM202" s="94"/>
      <c r="AN202" s="167">
        <f t="shared" si="49"/>
        <v>10</v>
      </c>
      <c r="AO202" s="49">
        <v>0</v>
      </c>
      <c r="AP202" s="49">
        <v>0</v>
      </c>
      <c r="AQ202" s="49">
        <v>10</v>
      </c>
      <c r="AR202" s="49">
        <v>0</v>
      </c>
      <c r="AS202" s="49">
        <v>0</v>
      </c>
      <c r="AT202" s="49">
        <v>5</v>
      </c>
      <c r="AU202" s="167">
        <f t="shared" si="50"/>
        <v>5</v>
      </c>
      <c r="AV202" s="49">
        <v>0</v>
      </c>
      <c r="AW202" s="99">
        <v>7.66</v>
      </c>
      <c r="AX202" s="94"/>
      <c r="AY202" s="94" t="s">
        <v>12514</v>
      </c>
      <c r="AZ202" s="100"/>
      <c r="BA202" s="100"/>
      <c r="BB202" s="49">
        <v>1</v>
      </c>
      <c r="BC202" s="159"/>
      <c r="BD202" s="153" t="str">
        <f t="shared" si="51"/>
        <v>11,00 2021.02.25</v>
      </c>
      <c r="BE202" s="153" t="str">
        <f t="shared" si="52"/>
        <v>12,30 2021.02.25</v>
      </c>
      <c r="BF202" s="160" t="str">
        <f t="shared" si="53"/>
        <v>П</v>
      </c>
      <c r="BG202" s="161">
        <f t="shared" si="54"/>
        <v>1.5</v>
      </c>
      <c r="BH202" s="167">
        <f t="shared" si="55"/>
        <v>10</v>
      </c>
      <c r="BI202" s="162">
        <f t="shared" si="56"/>
        <v>0</v>
      </c>
      <c r="BJ202" s="162">
        <f t="shared" si="57"/>
        <v>0</v>
      </c>
      <c r="BK202" s="162">
        <f t="shared" si="58"/>
        <v>10</v>
      </c>
      <c r="BL202" s="162">
        <f t="shared" si="59"/>
        <v>0</v>
      </c>
      <c r="BM202" s="162">
        <f t="shared" si="60"/>
        <v>0</v>
      </c>
      <c r="BN202" s="162">
        <f t="shared" si="61"/>
        <v>5</v>
      </c>
      <c r="BO202" s="167">
        <f t="shared" si="62"/>
        <v>5</v>
      </c>
      <c r="BP202" s="162">
        <f t="shared" si="63"/>
        <v>0</v>
      </c>
      <c r="BQ202" s="168">
        <f t="shared" si="64"/>
        <v>1</v>
      </c>
      <c r="BT202" s="169">
        <f t="shared" si="65"/>
        <v>0</v>
      </c>
      <c r="BU202" s="169">
        <f t="shared" si="66"/>
        <v>0</v>
      </c>
      <c r="BV202" s="169">
        <f t="shared" si="67"/>
        <v>15</v>
      </c>
      <c r="BW202" s="169">
        <f t="shared" si="68"/>
        <v>10</v>
      </c>
      <c r="BX202" s="170">
        <f t="shared" si="69"/>
        <v>0</v>
      </c>
      <c r="BY202" s="170">
        <f t="shared" si="70"/>
        <v>0</v>
      </c>
      <c r="BZ202" s="170">
        <f t="shared" si="71"/>
        <v>0</v>
      </c>
      <c r="CA202" s="170">
        <f t="shared" si="72"/>
        <v>0</v>
      </c>
      <c r="CB202" s="216"/>
    </row>
    <row r="203" spans="1:80" s="172" customFormat="1" ht="15.75" customHeight="1">
      <c r="A203" s="163" t="s">
        <v>291</v>
      </c>
      <c r="B203" s="163"/>
      <c r="D203" s="163">
        <v>15</v>
      </c>
      <c r="AA203" s="165" t="s">
        <v>83</v>
      </c>
      <c r="AB203" s="166" t="s">
        <v>1277</v>
      </c>
      <c r="AC203" s="94" t="s">
        <v>92</v>
      </c>
      <c r="AD203" s="95" t="s">
        <v>293</v>
      </c>
      <c r="AE203" s="94" t="s">
        <v>12515</v>
      </c>
      <c r="AF203" s="96" t="s">
        <v>295</v>
      </c>
      <c r="AG203" s="22" t="s">
        <v>12516</v>
      </c>
      <c r="AH203" s="22" t="s">
        <v>12517</v>
      </c>
      <c r="AI203" s="97" t="s">
        <v>298</v>
      </c>
      <c r="AJ203" s="98">
        <v>1.5</v>
      </c>
      <c r="AK203" s="95" t="s">
        <v>8044</v>
      </c>
      <c r="AL203" s="94"/>
      <c r="AM203" s="94"/>
      <c r="AN203" s="167">
        <f t="shared" si="49"/>
        <v>3</v>
      </c>
      <c r="AO203" s="49">
        <v>0</v>
      </c>
      <c r="AP203" s="49">
        <v>0</v>
      </c>
      <c r="AQ203" s="49">
        <v>3</v>
      </c>
      <c r="AR203" s="49">
        <v>0</v>
      </c>
      <c r="AS203" s="49">
        <v>0</v>
      </c>
      <c r="AT203" s="49">
        <v>0</v>
      </c>
      <c r="AU203" s="167">
        <f t="shared" si="50"/>
        <v>3</v>
      </c>
      <c r="AV203" s="49">
        <v>0</v>
      </c>
      <c r="AW203" s="99">
        <v>7.8</v>
      </c>
      <c r="AX203" s="94"/>
      <c r="AY203" s="94" t="s">
        <v>12518</v>
      </c>
      <c r="AZ203" s="100"/>
      <c r="BA203" s="100"/>
      <c r="BB203" s="49">
        <v>1</v>
      </c>
      <c r="BC203" s="159"/>
      <c r="BD203" s="153" t="str">
        <f t="shared" si="51"/>
        <v>14,00 2021.02.25</v>
      </c>
      <c r="BE203" s="153" t="str">
        <f t="shared" si="52"/>
        <v>15,30 2021.02.25</v>
      </c>
      <c r="BF203" s="160" t="str">
        <f t="shared" si="53"/>
        <v>П</v>
      </c>
      <c r="BG203" s="161">
        <f t="shared" si="54"/>
        <v>1.5</v>
      </c>
      <c r="BH203" s="167">
        <f t="shared" si="55"/>
        <v>3</v>
      </c>
      <c r="BI203" s="162">
        <f t="shared" si="56"/>
        <v>0</v>
      </c>
      <c r="BJ203" s="162">
        <f t="shared" si="57"/>
        <v>0</v>
      </c>
      <c r="BK203" s="162">
        <f t="shared" si="58"/>
        <v>3</v>
      </c>
      <c r="BL203" s="162">
        <f t="shared" si="59"/>
        <v>0</v>
      </c>
      <c r="BM203" s="162">
        <f t="shared" si="60"/>
        <v>0</v>
      </c>
      <c r="BN203" s="162">
        <f t="shared" si="61"/>
        <v>0</v>
      </c>
      <c r="BO203" s="167">
        <f t="shared" si="62"/>
        <v>3</v>
      </c>
      <c r="BP203" s="162">
        <f t="shared" si="63"/>
        <v>0</v>
      </c>
      <c r="BQ203" s="168">
        <f t="shared" si="64"/>
        <v>1</v>
      </c>
      <c r="BT203" s="169">
        <f t="shared" si="65"/>
        <v>0</v>
      </c>
      <c r="BU203" s="169">
        <f t="shared" si="66"/>
        <v>0</v>
      </c>
      <c r="BV203" s="169">
        <f t="shared" si="67"/>
        <v>4.5</v>
      </c>
      <c r="BW203" s="169">
        <f t="shared" si="68"/>
        <v>3</v>
      </c>
      <c r="BX203" s="170">
        <f t="shared" si="69"/>
        <v>0</v>
      </c>
      <c r="BY203" s="170">
        <f t="shared" si="70"/>
        <v>0</v>
      </c>
      <c r="BZ203" s="170">
        <f t="shared" si="71"/>
        <v>0</v>
      </c>
      <c r="CA203" s="170">
        <f t="shared" si="72"/>
        <v>0</v>
      </c>
      <c r="CB203" s="216"/>
    </row>
    <row r="204" spans="1:80" s="172" customFormat="1" ht="15.75" customHeight="1">
      <c r="A204" s="163" t="s">
        <v>291</v>
      </c>
      <c r="B204" s="163"/>
      <c r="D204" s="163">
        <v>15</v>
      </c>
      <c r="AA204" s="165" t="s">
        <v>83</v>
      </c>
      <c r="AB204" s="166" t="s">
        <v>1282</v>
      </c>
      <c r="AC204" s="94" t="s">
        <v>92</v>
      </c>
      <c r="AD204" s="95" t="s">
        <v>314</v>
      </c>
      <c r="AE204" s="94" t="s">
        <v>12519</v>
      </c>
      <c r="AF204" s="96" t="s">
        <v>295</v>
      </c>
      <c r="AG204" s="22" t="s">
        <v>12520</v>
      </c>
      <c r="AH204" s="22" t="s">
        <v>12521</v>
      </c>
      <c r="AI204" s="97" t="s">
        <v>309</v>
      </c>
      <c r="AJ204" s="98">
        <v>1.52</v>
      </c>
      <c r="AK204" s="95" t="s">
        <v>12522</v>
      </c>
      <c r="AL204" s="94"/>
      <c r="AM204" s="94"/>
      <c r="AN204" s="167">
        <f t="shared" si="49"/>
        <v>1</v>
      </c>
      <c r="AO204" s="49">
        <v>0</v>
      </c>
      <c r="AP204" s="49">
        <v>0</v>
      </c>
      <c r="AQ204" s="49">
        <v>1</v>
      </c>
      <c r="AR204" s="49">
        <v>0</v>
      </c>
      <c r="AS204" s="49">
        <v>0</v>
      </c>
      <c r="AT204" s="49">
        <v>0</v>
      </c>
      <c r="AU204" s="167">
        <f t="shared" si="50"/>
        <v>1</v>
      </c>
      <c r="AV204" s="49">
        <v>0</v>
      </c>
      <c r="AW204" s="99">
        <v>5.86</v>
      </c>
      <c r="AX204" s="94"/>
      <c r="AY204" s="94" t="s">
        <v>12523</v>
      </c>
      <c r="AZ204" s="100" t="s">
        <v>312</v>
      </c>
      <c r="BA204" s="100" t="s">
        <v>313</v>
      </c>
      <c r="BB204" s="49">
        <v>0</v>
      </c>
      <c r="BC204" s="159"/>
      <c r="BD204" s="153" t="str">
        <f t="shared" si="51"/>
        <v>14,14 2021.02.25</v>
      </c>
      <c r="BE204" s="153" t="str">
        <f t="shared" si="52"/>
        <v>15,45 2021.02.25</v>
      </c>
      <c r="BF204" s="160" t="str">
        <f t="shared" si="53"/>
        <v>В</v>
      </c>
      <c r="BG204" s="161">
        <f t="shared" si="54"/>
        <v>1.52</v>
      </c>
      <c r="BH204" s="167">
        <f t="shared" si="55"/>
        <v>1</v>
      </c>
      <c r="BI204" s="162">
        <f t="shared" si="56"/>
        <v>0</v>
      </c>
      <c r="BJ204" s="162">
        <f t="shared" si="57"/>
        <v>0</v>
      </c>
      <c r="BK204" s="162">
        <f t="shared" si="58"/>
        <v>1</v>
      </c>
      <c r="BL204" s="162">
        <f t="shared" si="59"/>
        <v>0</v>
      </c>
      <c r="BM204" s="162">
        <f t="shared" si="60"/>
        <v>0</v>
      </c>
      <c r="BN204" s="162">
        <f t="shared" si="61"/>
        <v>0</v>
      </c>
      <c r="BO204" s="167">
        <f t="shared" si="62"/>
        <v>1</v>
      </c>
      <c r="BP204" s="162">
        <f t="shared" si="63"/>
        <v>0</v>
      </c>
      <c r="BQ204" s="168">
        <f t="shared" si="64"/>
        <v>0</v>
      </c>
      <c r="BT204" s="169">
        <f t="shared" si="65"/>
        <v>0</v>
      </c>
      <c r="BU204" s="169">
        <f t="shared" si="66"/>
        <v>0</v>
      </c>
      <c r="BV204" s="169">
        <f t="shared" si="67"/>
        <v>0</v>
      </c>
      <c r="BW204" s="169">
        <f t="shared" si="68"/>
        <v>0</v>
      </c>
      <c r="BX204" s="170">
        <f t="shared" si="69"/>
        <v>0</v>
      </c>
      <c r="BY204" s="170">
        <f t="shared" si="70"/>
        <v>0</v>
      </c>
      <c r="BZ204" s="170">
        <f t="shared" si="71"/>
        <v>0</v>
      </c>
      <c r="CA204" s="170">
        <f t="shared" si="72"/>
        <v>0</v>
      </c>
      <c r="CB204" s="216"/>
    </row>
    <row r="205" spans="1:80" s="172" customFormat="1" ht="15.75" customHeight="1">
      <c r="A205" s="163" t="s">
        <v>291</v>
      </c>
      <c r="B205" s="163"/>
      <c r="D205" s="163">
        <v>15</v>
      </c>
      <c r="AA205" s="165" t="s">
        <v>83</v>
      </c>
      <c r="AB205" s="166" t="s">
        <v>1287</v>
      </c>
      <c r="AC205" s="94" t="s">
        <v>92</v>
      </c>
      <c r="AD205" s="95" t="s">
        <v>305</v>
      </c>
      <c r="AE205" s="94" t="s">
        <v>12524</v>
      </c>
      <c r="AF205" s="96" t="s">
        <v>295</v>
      </c>
      <c r="AG205" s="22" t="s">
        <v>12525</v>
      </c>
      <c r="AH205" s="22" t="s">
        <v>12526</v>
      </c>
      <c r="AI205" s="97" t="s">
        <v>298</v>
      </c>
      <c r="AJ205" s="98">
        <v>2</v>
      </c>
      <c r="AK205" s="95" t="s">
        <v>12527</v>
      </c>
      <c r="AL205" s="94"/>
      <c r="AM205" s="94"/>
      <c r="AN205" s="167">
        <f t="shared" si="49"/>
        <v>61</v>
      </c>
      <c r="AO205" s="49">
        <v>0</v>
      </c>
      <c r="AP205" s="49">
        <v>0</v>
      </c>
      <c r="AQ205" s="49">
        <v>60</v>
      </c>
      <c r="AR205" s="49">
        <v>0</v>
      </c>
      <c r="AS205" s="49">
        <v>0</v>
      </c>
      <c r="AT205" s="49">
        <v>0</v>
      </c>
      <c r="AU205" s="167">
        <f t="shared" si="50"/>
        <v>60</v>
      </c>
      <c r="AV205" s="49">
        <v>1</v>
      </c>
      <c r="AW205" s="99">
        <v>19.43</v>
      </c>
      <c r="AX205" s="94"/>
      <c r="AY205" s="94" t="s">
        <v>12528</v>
      </c>
      <c r="AZ205" s="100"/>
      <c r="BA205" s="100"/>
      <c r="BB205" s="49">
        <v>1</v>
      </c>
      <c r="BC205" s="159"/>
      <c r="BD205" s="153" t="str">
        <f t="shared" si="51"/>
        <v>09,00 2021.02.26</v>
      </c>
      <c r="BE205" s="153" t="str">
        <f t="shared" si="52"/>
        <v>11,00 2021.02.26</v>
      </c>
      <c r="BF205" s="160" t="str">
        <f t="shared" si="53"/>
        <v>П</v>
      </c>
      <c r="BG205" s="161">
        <f t="shared" si="54"/>
        <v>2</v>
      </c>
      <c r="BH205" s="167">
        <f t="shared" si="55"/>
        <v>61</v>
      </c>
      <c r="BI205" s="162">
        <f t="shared" si="56"/>
        <v>0</v>
      </c>
      <c r="BJ205" s="162">
        <f t="shared" si="57"/>
        <v>0</v>
      </c>
      <c r="BK205" s="162">
        <f t="shared" si="58"/>
        <v>60</v>
      </c>
      <c r="BL205" s="162">
        <f t="shared" si="59"/>
        <v>0</v>
      </c>
      <c r="BM205" s="162">
        <f t="shared" si="60"/>
        <v>0</v>
      </c>
      <c r="BN205" s="162">
        <f t="shared" si="61"/>
        <v>0</v>
      </c>
      <c r="BO205" s="167">
        <f t="shared" si="62"/>
        <v>60</v>
      </c>
      <c r="BP205" s="162">
        <f t="shared" si="63"/>
        <v>1</v>
      </c>
      <c r="BQ205" s="168">
        <f t="shared" si="64"/>
        <v>1</v>
      </c>
      <c r="BT205" s="169">
        <f t="shared" si="65"/>
        <v>0</v>
      </c>
      <c r="BU205" s="169">
        <f t="shared" si="66"/>
        <v>0</v>
      </c>
      <c r="BV205" s="169">
        <f t="shared" si="67"/>
        <v>122</v>
      </c>
      <c r="BW205" s="169">
        <f t="shared" si="68"/>
        <v>61</v>
      </c>
      <c r="BX205" s="170">
        <f t="shared" si="69"/>
        <v>0</v>
      </c>
      <c r="BY205" s="170">
        <f t="shared" si="70"/>
        <v>0</v>
      </c>
      <c r="BZ205" s="170">
        <f t="shared" si="71"/>
        <v>0</v>
      </c>
      <c r="CA205" s="170">
        <f t="shared" si="72"/>
        <v>0</v>
      </c>
      <c r="CB205" s="216"/>
    </row>
    <row r="206" spans="1:80" s="172" customFormat="1" ht="15.75" customHeight="1">
      <c r="A206" s="163" t="s">
        <v>291</v>
      </c>
      <c r="B206" s="163"/>
      <c r="D206" s="163">
        <v>15</v>
      </c>
      <c r="AA206" s="165" t="s">
        <v>83</v>
      </c>
      <c r="AB206" s="166" t="s">
        <v>1295</v>
      </c>
      <c r="AC206" s="94" t="s">
        <v>110</v>
      </c>
      <c r="AD206" s="95" t="s">
        <v>314</v>
      </c>
      <c r="AE206" s="94" t="s">
        <v>12529</v>
      </c>
      <c r="AF206" s="96" t="s">
        <v>295</v>
      </c>
      <c r="AG206" s="22" t="s">
        <v>12525</v>
      </c>
      <c r="AH206" s="22" t="s">
        <v>12530</v>
      </c>
      <c r="AI206" s="97" t="s">
        <v>298</v>
      </c>
      <c r="AJ206" s="98">
        <v>7.02</v>
      </c>
      <c r="AK206" s="95" t="s">
        <v>12531</v>
      </c>
      <c r="AL206" s="94"/>
      <c r="AM206" s="94" t="s">
        <v>9078</v>
      </c>
      <c r="AN206" s="167">
        <f t="shared" si="49"/>
        <v>25</v>
      </c>
      <c r="AO206" s="49">
        <v>0</v>
      </c>
      <c r="AP206" s="49">
        <v>18</v>
      </c>
      <c r="AQ206" s="49">
        <v>7</v>
      </c>
      <c r="AR206" s="49">
        <v>0</v>
      </c>
      <c r="AS206" s="49">
        <v>0</v>
      </c>
      <c r="AT206" s="49">
        <v>8</v>
      </c>
      <c r="AU206" s="167">
        <f t="shared" si="50"/>
        <v>17</v>
      </c>
      <c r="AV206" s="49">
        <v>0</v>
      </c>
      <c r="AW206" s="99">
        <v>15.19</v>
      </c>
      <c r="AX206" s="94"/>
      <c r="AY206" s="94" t="s">
        <v>12532</v>
      </c>
      <c r="AZ206" s="100"/>
      <c r="BA206" s="100"/>
      <c r="BB206" s="49">
        <v>1</v>
      </c>
      <c r="BC206" s="159"/>
      <c r="BD206" s="153" t="str">
        <f t="shared" si="51"/>
        <v>09,00 2021.02.26</v>
      </c>
      <c r="BE206" s="153" t="str">
        <f t="shared" si="52"/>
        <v>16,01 2021.02.26</v>
      </c>
      <c r="BF206" s="160" t="str">
        <f t="shared" si="53"/>
        <v>П</v>
      </c>
      <c r="BG206" s="161">
        <f t="shared" si="54"/>
        <v>7.02</v>
      </c>
      <c r="BH206" s="167">
        <f t="shared" si="55"/>
        <v>25</v>
      </c>
      <c r="BI206" s="162">
        <f t="shared" si="56"/>
        <v>0</v>
      </c>
      <c r="BJ206" s="162">
        <f t="shared" si="57"/>
        <v>18</v>
      </c>
      <c r="BK206" s="162">
        <f t="shared" si="58"/>
        <v>7</v>
      </c>
      <c r="BL206" s="162">
        <f t="shared" si="59"/>
        <v>0</v>
      </c>
      <c r="BM206" s="162">
        <f t="shared" si="60"/>
        <v>0</v>
      </c>
      <c r="BN206" s="162">
        <f t="shared" si="61"/>
        <v>8</v>
      </c>
      <c r="BO206" s="167">
        <f t="shared" si="62"/>
        <v>17</v>
      </c>
      <c r="BP206" s="162">
        <f t="shared" si="63"/>
        <v>0</v>
      </c>
      <c r="BQ206" s="168">
        <f t="shared" si="64"/>
        <v>1</v>
      </c>
      <c r="BT206" s="169">
        <f t="shared" si="65"/>
        <v>0</v>
      </c>
      <c r="BU206" s="169">
        <f t="shared" si="66"/>
        <v>0</v>
      </c>
      <c r="BV206" s="169">
        <f t="shared" si="67"/>
        <v>175.5</v>
      </c>
      <c r="BW206" s="169">
        <f t="shared" si="68"/>
        <v>25</v>
      </c>
      <c r="BX206" s="170">
        <f t="shared" si="69"/>
        <v>0</v>
      </c>
      <c r="BY206" s="170">
        <f t="shared" si="70"/>
        <v>0</v>
      </c>
      <c r="BZ206" s="170">
        <f t="shared" si="71"/>
        <v>0</v>
      </c>
      <c r="CA206" s="170">
        <f t="shared" si="72"/>
        <v>0</v>
      </c>
      <c r="CB206" s="216"/>
    </row>
    <row r="207" spans="1:80" s="172" customFormat="1" ht="15.75" customHeight="1">
      <c r="A207" s="163" t="s">
        <v>291</v>
      </c>
      <c r="B207" s="163"/>
      <c r="D207" s="163">
        <v>15</v>
      </c>
      <c r="AA207" s="165" t="s">
        <v>83</v>
      </c>
      <c r="AB207" s="166" t="s">
        <v>1298</v>
      </c>
      <c r="AC207" s="94" t="s">
        <v>108</v>
      </c>
      <c r="AD207" s="95" t="s">
        <v>314</v>
      </c>
      <c r="AE207" s="94" t="s">
        <v>12533</v>
      </c>
      <c r="AF207" s="96" t="s">
        <v>295</v>
      </c>
      <c r="AG207" s="22" t="s">
        <v>12525</v>
      </c>
      <c r="AH207" s="22" t="s">
        <v>12534</v>
      </c>
      <c r="AI207" s="97" t="s">
        <v>298</v>
      </c>
      <c r="AJ207" s="98">
        <v>3</v>
      </c>
      <c r="AK207" s="95" t="s">
        <v>8013</v>
      </c>
      <c r="AL207" s="94"/>
      <c r="AM207" s="94"/>
      <c r="AN207" s="167">
        <f t="shared" si="49"/>
        <v>4</v>
      </c>
      <c r="AO207" s="49">
        <v>0</v>
      </c>
      <c r="AP207" s="49">
        <v>0</v>
      </c>
      <c r="AQ207" s="49">
        <v>2</v>
      </c>
      <c r="AR207" s="49">
        <v>0</v>
      </c>
      <c r="AS207" s="49">
        <v>0</v>
      </c>
      <c r="AT207" s="49">
        <v>0</v>
      </c>
      <c r="AU207" s="167">
        <f t="shared" si="50"/>
        <v>2</v>
      </c>
      <c r="AV207" s="49">
        <v>2</v>
      </c>
      <c r="AW207" s="99">
        <v>4.3</v>
      </c>
      <c r="AX207" s="94" t="s">
        <v>7965</v>
      </c>
      <c r="AY207" s="94" t="s">
        <v>12535</v>
      </c>
      <c r="AZ207" s="100"/>
      <c r="BA207" s="100"/>
      <c r="BB207" s="49">
        <v>1</v>
      </c>
      <c r="BC207" s="159"/>
      <c r="BD207" s="153" t="str">
        <f t="shared" si="51"/>
        <v>09,00 2021.02.26</v>
      </c>
      <c r="BE207" s="153" t="str">
        <f t="shared" si="52"/>
        <v>12,00 2021.02.26</v>
      </c>
      <c r="BF207" s="160" t="str">
        <f t="shared" si="53"/>
        <v>П</v>
      </c>
      <c r="BG207" s="161">
        <f t="shared" si="54"/>
        <v>3</v>
      </c>
      <c r="BH207" s="167">
        <f t="shared" si="55"/>
        <v>4</v>
      </c>
      <c r="BI207" s="162">
        <f t="shared" si="56"/>
        <v>0</v>
      </c>
      <c r="BJ207" s="162">
        <f t="shared" si="57"/>
        <v>0</v>
      </c>
      <c r="BK207" s="162">
        <f t="shared" si="58"/>
        <v>2</v>
      </c>
      <c r="BL207" s="162">
        <f t="shared" si="59"/>
        <v>0</v>
      </c>
      <c r="BM207" s="162">
        <f t="shared" si="60"/>
        <v>0</v>
      </c>
      <c r="BN207" s="162">
        <f t="shared" si="61"/>
        <v>0</v>
      </c>
      <c r="BO207" s="167">
        <f t="shared" si="62"/>
        <v>2</v>
      </c>
      <c r="BP207" s="162">
        <f t="shared" si="63"/>
        <v>2</v>
      </c>
      <c r="BQ207" s="168">
        <f t="shared" si="64"/>
        <v>1</v>
      </c>
      <c r="BT207" s="169">
        <f t="shared" si="65"/>
        <v>0</v>
      </c>
      <c r="BU207" s="169">
        <f t="shared" si="66"/>
        <v>0</v>
      </c>
      <c r="BV207" s="169">
        <f t="shared" si="67"/>
        <v>12</v>
      </c>
      <c r="BW207" s="169">
        <f t="shared" si="68"/>
        <v>4</v>
      </c>
      <c r="BX207" s="170">
        <f t="shared" si="69"/>
        <v>0</v>
      </c>
      <c r="BY207" s="170">
        <f t="shared" si="70"/>
        <v>0</v>
      </c>
      <c r="BZ207" s="170">
        <f t="shared" si="71"/>
        <v>0</v>
      </c>
      <c r="CA207" s="170">
        <f t="shared" si="72"/>
        <v>0</v>
      </c>
      <c r="CB207" s="216"/>
    </row>
    <row r="208" spans="1:80" s="172" customFormat="1" ht="15.75" customHeight="1">
      <c r="A208" s="163" t="s">
        <v>291</v>
      </c>
      <c r="B208" s="163"/>
      <c r="D208" s="163">
        <v>15</v>
      </c>
      <c r="AA208" s="165" t="s">
        <v>83</v>
      </c>
      <c r="AB208" s="166" t="s">
        <v>1305</v>
      </c>
      <c r="AC208" s="94" t="s">
        <v>108</v>
      </c>
      <c r="AD208" s="95" t="s">
        <v>314</v>
      </c>
      <c r="AE208" s="94" t="s">
        <v>12536</v>
      </c>
      <c r="AF208" s="96" t="s">
        <v>295</v>
      </c>
      <c r="AG208" s="22" t="s">
        <v>12537</v>
      </c>
      <c r="AH208" s="22" t="s">
        <v>12538</v>
      </c>
      <c r="AI208" s="97" t="s">
        <v>298</v>
      </c>
      <c r="AJ208" s="98">
        <v>1</v>
      </c>
      <c r="AK208" s="95" t="s">
        <v>7636</v>
      </c>
      <c r="AL208" s="94"/>
      <c r="AM208" s="94" t="s">
        <v>12539</v>
      </c>
      <c r="AN208" s="167">
        <f t="shared" si="49"/>
        <v>55</v>
      </c>
      <c r="AO208" s="49">
        <v>0</v>
      </c>
      <c r="AP208" s="49">
        <v>2</v>
      </c>
      <c r="AQ208" s="49">
        <v>53</v>
      </c>
      <c r="AR208" s="49">
        <v>0</v>
      </c>
      <c r="AS208" s="49">
        <v>0</v>
      </c>
      <c r="AT208" s="49">
        <v>10</v>
      </c>
      <c r="AU208" s="167">
        <f t="shared" si="50"/>
        <v>45</v>
      </c>
      <c r="AV208" s="49">
        <v>0</v>
      </c>
      <c r="AW208" s="99">
        <v>132.84</v>
      </c>
      <c r="AX208" s="94"/>
      <c r="AY208" s="94" t="s">
        <v>12540</v>
      </c>
      <c r="AZ208" s="100"/>
      <c r="BA208" s="100"/>
      <c r="BB208" s="49">
        <v>1</v>
      </c>
      <c r="BC208" s="159"/>
      <c r="BD208" s="153" t="str">
        <f t="shared" si="51"/>
        <v>09,15 2021.02.26</v>
      </c>
      <c r="BE208" s="153" t="str">
        <f t="shared" si="52"/>
        <v>10,15 2021.02.26</v>
      </c>
      <c r="BF208" s="160" t="str">
        <f t="shared" si="53"/>
        <v>П</v>
      </c>
      <c r="BG208" s="161">
        <f t="shared" si="54"/>
        <v>1</v>
      </c>
      <c r="BH208" s="167">
        <f t="shared" si="55"/>
        <v>55</v>
      </c>
      <c r="BI208" s="162">
        <f t="shared" si="56"/>
        <v>0</v>
      </c>
      <c r="BJ208" s="162">
        <f t="shared" si="57"/>
        <v>2</v>
      </c>
      <c r="BK208" s="162">
        <f t="shared" si="58"/>
        <v>53</v>
      </c>
      <c r="BL208" s="162">
        <f t="shared" si="59"/>
        <v>0</v>
      </c>
      <c r="BM208" s="162">
        <f t="shared" si="60"/>
        <v>0</v>
      </c>
      <c r="BN208" s="162">
        <f t="shared" si="61"/>
        <v>10</v>
      </c>
      <c r="BO208" s="167">
        <f t="shared" si="62"/>
        <v>45</v>
      </c>
      <c r="BP208" s="162">
        <f t="shared" si="63"/>
        <v>0</v>
      </c>
      <c r="BQ208" s="168">
        <f t="shared" si="64"/>
        <v>1</v>
      </c>
      <c r="BT208" s="169">
        <f t="shared" si="65"/>
        <v>0</v>
      </c>
      <c r="BU208" s="169">
        <f t="shared" si="66"/>
        <v>0</v>
      </c>
      <c r="BV208" s="169">
        <f t="shared" si="67"/>
        <v>55</v>
      </c>
      <c r="BW208" s="169">
        <f t="shared" si="68"/>
        <v>55</v>
      </c>
      <c r="BX208" s="170">
        <f t="shared" si="69"/>
        <v>0</v>
      </c>
      <c r="BY208" s="170">
        <f t="shared" si="70"/>
        <v>0</v>
      </c>
      <c r="BZ208" s="170">
        <f t="shared" si="71"/>
        <v>0</v>
      </c>
      <c r="CA208" s="170">
        <f t="shared" si="72"/>
        <v>0</v>
      </c>
      <c r="CB208" s="216"/>
    </row>
    <row r="209" spans="1:80" s="172" customFormat="1" ht="15.75" customHeight="1">
      <c r="A209" s="163" t="s">
        <v>291</v>
      </c>
      <c r="B209" s="163"/>
      <c r="D209" s="163">
        <v>15</v>
      </c>
      <c r="AA209" s="165" t="s">
        <v>83</v>
      </c>
      <c r="AB209" s="166" t="s">
        <v>1312</v>
      </c>
      <c r="AC209" s="94" t="s">
        <v>108</v>
      </c>
      <c r="AD209" s="95" t="s">
        <v>314</v>
      </c>
      <c r="AE209" s="94" t="s">
        <v>12541</v>
      </c>
      <c r="AF209" s="96" t="s">
        <v>295</v>
      </c>
      <c r="AG209" s="22" t="s">
        <v>12542</v>
      </c>
      <c r="AH209" s="22" t="s">
        <v>12543</v>
      </c>
      <c r="AI209" s="97" t="s">
        <v>298</v>
      </c>
      <c r="AJ209" s="98">
        <v>3</v>
      </c>
      <c r="AK209" s="95" t="s">
        <v>12544</v>
      </c>
      <c r="AL209" s="94"/>
      <c r="AM209" s="94"/>
      <c r="AN209" s="167">
        <f t="shared" si="49"/>
        <v>2</v>
      </c>
      <c r="AO209" s="49">
        <v>0</v>
      </c>
      <c r="AP209" s="49">
        <v>0</v>
      </c>
      <c r="AQ209" s="49">
        <v>2</v>
      </c>
      <c r="AR209" s="49">
        <v>0</v>
      </c>
      <c r="AS209" s="49">
        <v>0</v>
      </c>
      <c r="AT209" s="49">
        <v>0</v>
      </c>
      <c r="AU209" s="167">
        <f t="shared" si="50"/>
        <v>2</v>
      </c>
      <c r="AV209" s="49">
        <v>0</v>
      </c>
      <c r="AW209" s="99">
        <v>4.07</v>
      </c>
      <c r="AX209" s="94"/>
      <c r="AY209" s="94" t="s">
        <v>12545</v>
      </c>
      <c r="AZ209" s="100"/>
      <c r="BA209" s="100"/>
      <c r="BB209" s="49">
        <v>1</v>
      </c>
      <c r="BC209" s="159"/>
      <c r="BD209" s="153" t="str">
        <f t="shared" si="51"/>
        <v>09,30 2021.02.26</v>
      </c>
      <c r="BE209" s="153" t="str">
        <f t="shared" si="52"/>
        <v>12,30 2021.02.26</v>
      </c>
      <c r="BF209" s="160" t="str">
        <f t="shared" si="53"/>
        <v>П</v>
      </c>
      <c r="BG209" s="161">
        <f t="shared" si="54"/>
        <v>3</v>
      </c>
      <c r="BH209" s="167">
        <f t="shared" si="55"/>
        <v>2</v>
      </c>
      <c r="BI209" s="162">
        <f t="shared" si="56"/>
        <v>0</v>
      </c>
      <c r="BJ209" s="162">
        <f t="shared" si="57"/>
        <v>0</v>
      </c>
      <c r="BK209" s="162">
        <f t="shared" si="58"/>
        <v>2</v>
      </c>
      <c r="BL209" s="162">
        <f t="shared" si="59"/>
        <v>0</v>
      </c>
      <c r="BM209" s="162">
        <f t="shared" si="60"/>
        <v>0</v>
      </c>
      <c r="BN209" s="162">
        <f t="shared" si="61"/>
        <v>0</v>
      </c>
      <c r="BO209" s="167">
        <f t="shared" si="62"/>
        <v>2</v>
      </c>
      <c r="BP209" s="162">
        <f t="shared" si="63"/>
        <v>0</v>
      </c>
      <c r="BQ209" s="168">
        <f t="shared" si="64"/>
        <v>1</v>
      </c>
      <c r="BT209" s="169">
        <f t="shared" si="65"/>
        <v>0</v>
      </c>
      <c r="BU209" s="169">
        <f t="shared" si="66"/>
        <v>0</v>
      </c>
      <c r="BV209" s="169">
        <f t="shared" si="67"/>
        <v>6</v>
      </c>
      <c r="BW209" s="169">
        <f t="shared" si="68"/>
        <v>2</v>
      </c>
      <c r="BX209" s="170">
        <f t="shared" si="69"/>
        <v>0</v>
      </c>
      <c r="BY209" s="170">
        <f t="shared" si="70"/>
        <v>0</v>
      </c>
      <c r="BZ209" s="170">
        <f t="shared" si="71"/>
        <v>0</v>
      </c>
      <c r="CA209" s="170">
        <f t="shared" si="72"/>
        <v>0</v>
      </c>
      <c r="CB209" s="216"/>
    </row>
    <row r="210" spans="1:80" s="172" customFormat="1" ht="15.75" customHeight="1">
      <c r="A210" s="163" t="s">
        <v>291</v>
      </c>
      <c r="B210" s="163"/>
      <c r="D210" s="163">
        <v>15</v>
      </c>
      <c r="AA210" s="165" t="s">
        <v>83</v>
      </c>
      <c r="AB210" s="166" t="s">
        <v>1318</v>
      </c>
      <c r="AC210" s="94" t="s">
        <v>92</v>
      </c>
      <c r="AD210" s="95" t="s">
        <v>314</v>
      </c>
      <c r="AE210" s="94" t="s">
        <v>12546</v>
      </c>
      <c r="AF210" s="96" t="s">
        <v>295</v>
      </c>
      <c r="AG210" s="22" t="s">
        <v>12547</v>
      </c>
      <c r="AH210" s="22" t="s">
        <v>12548</v>
      </c>
      <c r="AI210" s="97" t="s">
        <v>298</v>
      </c>
      <c r="AJ210" s="98">
        <v>4</v>
      </c>
      <c r="AK210" s="95" t="s">
        <v>10139</v>
      </c>
      <c r="AL210" s="94"/>
      <c r="AM210" s="94"/>
      <c r="AN210" s="167">
        <f t="shared" si="49"/>
        <v>111</v>
      </c>
      <c r="AO210" s="49">
        <v>0</v>
      </c>
      <c r="AP210" s="49">
        <v>0</v>
      </c>
      <c r="AQ210" s="49">
        <v>109</v>
      </c>
      <c r="AR210" s="49">
        <v>0</v>
      </c>
      <c r="AS210" s="49">
        <v>0</v>
      </c>
      <c r="AT210" s="49">
        <v>0</v>
      </c>
      <c r="AU210" s="167">
        <f t="shared" si="50"/>
        <v>109</v>
      </c>
      <c r="AV210" s="49">
        <v>2</v>
      </c>
      <c r="AW210" s="99">
        <v>78.89</v>
      </c>
      <c r="AX210" s="94"/>
      <c r="AY210" s="94" t="s">
        <v>12549</v>
      </c>
      <c r="AZ210" s="100"/>
      <c r="BA210" s="100"/>
      <c r="BB210" s="49">
        <v>1</v>
      </c>
      <c r="BC210" s="159"/>
      <c r="BD210" s="153" t="str">
        <f t="shared" si="51"/>
        <v>13,00 2021.02.26</v>
      </c>
      <c r="BE210" s="153" t="str">
        <f t="shared" si="52"/>
        <v>17,00 2021.02.26</v>
      </c>
      <c r="BF210" s="160" t="str">
        <f t="shared" si="53"/>
        <v>П</v>
      </c>
      <c r="BG210" s="161">
        <f t="shared" si="54"/>
        <v>4</v>
      </c>
      <c r="BH210" s="167">
        <f t="shared" si="55"/>
        <v>111</v>
      </c>
      <c r="BI210" s="162">
        <f t="shared" si="56"/>
        <v>0</v>
      </c>
      <c r="BJ210" s="162">
        <f t="shared" si="57"/>
        <v>0</v>
      </c>
      <c r="BK210" s="162">
        <f t="shared" si="58"/>
        <v>109</v>
      </c>
      <c r="BL210" s="162">
        <f t="shared" si="59"/>
        <v>0</v>
      </c>
      <c r="BM210" s="162">
        <f t="shared" si="60"/>
        <v>0</v>
      </c>
      <c r="BN210" s="162">
        <f t="shared" si="61"/>
        <v>0</v>
      </c>
      <c r="BO210" s="167">
        <f t="shared" si="62"/>
        <v>109</v>
      </c>
      <c r="BP210" s="162">
        <f t="shared" si="63"/>
        <v>2</v>
      </c>
      <c r="BQ210" s="168">
        <f t="shared" si="64"/>
        <v>1</v>
      </c>
      <c r="BT210" s="169">
        <f t="shared" si="65"/>
        <v>0</v>
      </c>
      <c r="BU210" s="169">
        <f t="shared" si="66"/>
        <v>0</v>
      </c>
      <c r="BV210" s="169">
        <f t="shared" si="67"/>
        <v>444</v>
      </c>
      <c r="BW210" s="169">
        <f t="shared" si="68"/>
        <v>111</v>
      </c>
      <c r="BX210" s="170">
        <f t="shared" si="69"/>
        <v>0</v>
      </c>
      <c r="BY210" s="170">
        <f t="shared" si="70"/>
        <v>0</v>
      </c>
      <c r="BZ210" s="170">
        <f t="shared" si="71"/>
        <v>0</v>
      </c>
      <c r="CA210" s="170">
        <f t="shared" si="72"/>
        <v>0</v>
      </c>
      <c r="CB210" s="216"/>
    </row>
    <row r="211" spans="1:80" s="172" customFormat="1" ht="15.75" customHeight="1">
      <c r="A211" s="163" t="s">
        <v>291</v>
      </c>
      <c r="B211" s="163"/>
      <c r="D211" s="163">
        <v>15</v>
      </c>
      <c r="AA211" s="165" t="s">
        <v>83</v>
      </c>
      <c r="AB211" s="166" t="s">
        <v>1324</v>
      </c>
      <c r="AC211" s="94" t="s">
        <v>92</v>
      </c>
      <c r="AD211" s="95" t="s">
        <v>305</v>
      </c>
      <c r="AE211" s="94" t="s">
        <v>12550</v>
      </c>
      <c r="AF211" s="96" t="s">
        <v>295</v>
      </c>
      <c r="AG211" s="22" t="s">
        <v>12551</v>
      </c>
      <c r="AH211" s="22" t="s">
        <v>12552</v>
      </c>
      <c r="AI211" s="97" t="s">
        <v>298</v>
      </c>
      <c r="AJ211" s="98">
        <v>1.33</v>
      </c>
      <c r="AK211" s="95" t="s">
        <v>12553</v>
      </c>
      <c r="AL211" s="94"/>
      <c r="AM211" s="94"/>
      <c r="AN211" s="167">
        <f t="shared" si="49"/>
        <v>2</v>
      </c>
      <c r="AO211" s="49">
        <v>0</v>
      </c>
      <c r="AP211" s="49">
        <v>0</v>
      </c>
      <c r="AQ211" s="49">
        <v>2</v>
      </c>
      <c r="AR211" s="49">
        <v>0</v>
      </c>
      <c r="AS211" s="49">
        <v>0</v>
      </c>
      <c r="AT211" s="49">
        <v>1</v>
      </c>
      <c r="AU211" s="167">
        <f t="shared" si="50"/>
        <v>1</v>
      </c>
      <c r="AV211" s="49">
        <v>0</v>
      </c>
      <c r="AW211" s="99">
        <v>8.66</v>
      </c>
      <c r="AX211" s="94"/>
      <c r="AY211" s="94" t="s">
        <v>12554</v>
      </c>
      <c r="AZ211" s="100"/>
      <c r="BA211" s="100"/>
      <c r="BB211" s="49">
        <v>1</v>
      </c>
      <c r="BC211" s="159"/>
      <c r="BD211" s="153" t="str">
        <f t="shared" si="51"/>
        <v>13,40 2021.02.26</v>
      </c>
      <c r="BE211" s="153" t="str">
        <f t="shared" si="52"/>
        <v>15,00 2021.02.26</v>
      </c>
      <c r="BF211" s="160" t="str">
        <f t="shared" si="53"/>
        <v>П</v>
      </c>
      <c r="BG211" s="161">
        <f t="shared" si="54"/>
        <v>1.33</v>
      </c>
      <c r="BH211" s="167">
        <f t="shared" si="55"/>
        <v>2</v>
      </c>
      <c r="BI211" s="162">
        <f t="shared" si="56"/>
        <v>0</v>
      </c>
      <c r="BJ211" s="162">
        <f t="shared" si="57"/>
        <v>0</v>
      </c>
      <c r="BK211" s="162">
        <f t="shared" si="58"/>
        <v>2</v>
      </c>
      <c r="BL211" s="162">
        <f t="shared" si="59"/>
        <v>0</v>
      </c>
      <c r="BM211" s="162">
        <f t="shared" si="60"/>
        <v>0</v>
      </c>
      <c r="BN211" s="162">
        <f t="shared" si="61"/>
        <v>1</v>
      </c>
      <c r="BO211" s="167">
        <f t="shared" si="62"/>
        <v>1</v>
      </c>
      <c r="BP211" s="162">
        <f t="shared" si="63"/>
        <v>0</v>
      </c>
      <c r="BQ211" s="168">
        <f t="shared" si="64"/>
        <v>1</v>
      </c>
      <c r="BT211" s="169">
        <f t="shared" si="65"/>
        <v>0</v>
      </c>
      <c r="BU211" s="169">
        <f t="shared" si="66"/>
        <v>0</v>
      </c>
      <c r="BV211" s="169">
        <f t="shared" si="67"/>
        <v>2.66</v>
      </c>
      <c r="BW211" s="169">
        <f t="shared" si="68"/>
        <v>2</v>
      </c>
      <c r="BX211" s="170">
        <f t="shared" si="69"/>
        <v>0</v>
      </c>
      <c r="BY211" s="170">
        <f t="shared" si="70"/>
        <v>0</v>
      </c>
      <c r="BZ211" s="170">
        <f t="shared" si="71"/>
        <v>0</v>
      </c>
      <c r="CA211" s="170">
        <f t="shared" si="72"/>
        <v>0</v>
      </c>
      <c r="CB211" s="216"/>
    </row>
    <row r="212" spans="1:80" s="172" customFormat="1" ht="15.75" customHeight="1">
      <c r="A212" s="163" t="s">
        <v>291</v>
      </c>
      <c r="B212" s="163"/>
      <c r="D212" s="163">
        <v>15</v>
      </c>
      <c r="AA212" s="165" t="s">
        <v>83</v>
      </c>
      <c r="AB212" s="166" t="s">
        <v>1330</v>
      </c>
      <c r="AC212" s="94" t="s">
        <v>110</v>
      </c>
      <c r="AD212" s="95" t="s">
        <v>305</v>
      </c>
      <c r="AE212" s="94" t="s">
        <v>7844</v>
      </c>
      <c r="AF212" s="96" t="s">
        <v>345</v>
      </c>
      <c r="AG212" s="22" t="s">
        <v>12555</v>
      </c>
      <c r="AH212" s="22" t="s">
        <v>12556</v>
      </c>
      <c r="AI212" s="97" t="s">
        <v>309</v>
      </c>
      <c r="AJ212" s="98">
        <v>4.6500000000000004</v>
      </c>
      <c r="AK212" s="95" t="s">
        <v>7847</v>
      </c>
      <c r="AL212" s="94"/>
      <c r="AM212" s="94"/>
      <c r="AN212" s="167">
        <f t="shared" si="49"/>
        <v>146</v>
      </c>
      <c r="AO212" s="49">
        <v>0</v>
      </c>
      <c r="AP212" s="49">
        <v>0</v>
      </c>
      <c r="AQ212" s="49">
        <v>145</v>
      </c>
      <c r="AR212" s="49">
        <v>0</v>
      </c>
      <c r="AS212" s="49">
        <v>0</v>
      </c>
      <c r="AT212" s="49">
        <v>14</v>
      </c>
      <c r="AU212" s="167">
        <f t="shared" si="50"/>
        <v>131</v>
      </c>
      <c r="AV212" s="49">
        <v>1</v>
      </c>
      <c r="AW212" s="99">
        <v>212</v>
      </c>
      <c r="AX212" s="94" t="s">
        <v>427</v>
      </c>
      <c r="AY212" s="94" t="s">
        <v>12557</v>
      </c>
      <c r="AZ212" s="100" t="s">
        <v>501</v>
      </c>
      <c r="BA212" s="100" t="s">
        <v>12558</v>
      </c>
      <c r="BB212" s="49">
        <v>1</v>
      </c>
      <c r="BC212" s="159"/>
      <c r="BD212" s="153" t="str">
        <f t="shared" si="51"/>
        <v>08,16 2021.02.27</v>
      </c>
      <c r="BE212" s="153" t="str">
        <f t="shared" si="52"/>
        <v>12,55 2021.02.27</v>
      </c>
      <c r="BF212" s="160" t="str">
        <f t="shared" si="53"/>
        <v>В</v>
      </c>
      <c r="BG212" s="161">
        <f t="shared" si="54"/>
        <v>4.6500000000000004</v>
      </c>
      <c r="BH212" s="167">
        <f t="shared" si="55"/>
        <v>146</v>
      </c>
      <c r="BI212" s="162">
        <f t="shared" si="56"/>
        <v>0</v>
      </c>
      <c r="BJ212" s="162">
        <f t="shared" si="57"/>
        <v>0</v>
      </c>
      <c r="BK212" s="162">
        <f t="shared" si="58"/>
        <v>145</v>
      </c>
      <c r="BL212" s="162">
        <f t="shared" si="59"/>
        <v>0</v>
      </c>
      <c r="BM212" s="162">
        <f t="shared" si="60"/>
        <v>0</v>
      </c>
      <c r="BN212" s="162">
        <f t="shared" si="61"/>
        <v>14</v>
      </c>
      <c r="BO212" s="167">
        <f t="shared" si="62"/>
        <v>131</v>
      </c>
      <c r="BP212" s="162">
        <f t="shared" si="63"/>
        <v>1</v>
      </c>
      <c r="BQ212" s="168">
        <f t="shared" si="64"/>
        <v>1</v>
      </c>
      <c r="BT212" s="169">
        <f t="shared" si="65"/>
        <v>678.90000000000009</v>
      </c>
      <c r="BU212" s="169">
        <f t="shared" si="66"/>
        <v>146</v>
      </c>
      <c r="BV212" s="169">
        <f t="shared" si="67"/>
        <v>0</v>
      </c>
      <c r="BW212" s="169">
        <f t="shared" si="68"/>
        <v>0</v>
      </c>
      <c r="BX212" s="170">
        <f t="shared" si="69"/>
        <v>0</v>
      </c>
      <c r="BY212" s="170">
        <f t="shared" si="70"/>
        <v>0</v>
      </c>
      <c r="BZ212" s="170">
        <f t="shared" si="71"/>
        <v>0</v>
      </c>
      <c r="CA212" s="170">
        <f t="shared" si="72"/>
        <v>0</v>
      </c>
      <c r="CB212" s="216"/>
    </row>
    <row r="213" spans="1:80" s="172" customFormat="1" ht="15.75" customHeight="1">
      <c r="A213" s="163" t="s">
        <v>291</v>
      </c>
      <c r="B213" s="163"/>
      <c r="D213" s="163">
        <v>15</v>
      </c>
      <c r="AA213" s="165" t="s">
        <v>83</v>
      </c>
      <c r="AB213" s="166" t="s">
        <v>1337</v>
      </c>
      <c r="AC213" s="94" t="s">
        <v>90</v>
      </c>
      <c r="AD213" s="95" t="s">
        <v>314</v>
      </c>
      <c r="AE213" s="94" t="s">
        <v>12243</v>
      </c>
      <c r="AF213" s="96" t="s">
        <v>295</v>
      </c>
      <c r="AG213" s="22" t="s">
        <v>12559</v>
      </c>
      <c r="AH213" s="22" t="s">
        <v>12560</v>
      </c>
      <c r="AI213" s="97" t="s">
        <v>309</v>
      </c>
      <c r="AJ213" s="98">
        <v>1.27</v>
      </c>
      <c r="AK213" s="95" t="s">
        <v>12245</v>
      </c>
      <c r="AL213" s="94"/>
      <c r="AM213" s="94"/>
      <c r="AN213" s="167">
        <f t="shared" si="49"/>
        <v>36</v>
      </c>
      <c r="AO213" s="49">
        <v>0</v>
      </c>
      <c r="AP213" s="49">
        <v>0</v>
      </c>
      <c r="AQ213" s="49">
        <v>36</v>
      </c>
      <c r="AR213" s="49">
        <v>0</v>
      </c>
      <c r="AS213" s="49">
        <v>0</v>
      </c>
      <c r="AT213" s="49">
        <v>0</v>
      </c>
      <c r="AU213" s="167">
        <f t="shared" si="50"/>
        <v>36</v>
      </c>
      <c r="AV213" s="49">
        <v>0</v>
      </c>
      <c r="AW213" s="99">
        <v>9.77</v>
      </c>
      <c r="AX213" s="94"/>
      <c r="AY213" s="94" t="s">
        <v>12561</v>
      </c>
      <c r="AZ213" s="100" t="s">
        <v>312</v>
      </c>
      <c r="BA213" s="100" t="s">
        <v>313</v>
      </c>
      <c r="BB213" s="49">
        <v>0</v>
      </c>
      <c r="BC213" s="159"/>
      <c r="BD213" s="153" t="str">
        <f t="shared" si="51"/>
        <v>20,04 2021.02.28</v>
      </c>
      <c r="BE213" s="153" t="str">
        <f t="shared" si="52"/>
        <v>21,20 2021.02.28</v>
      </c>
      <c r="BF213" s="160" t="str">
        <f t="shared" si="53"/>
        <v>В</v>
      </c>
      <c r="BG213" s="161">
        <f t="shared" si="54"/>
        <v>1.27</v>
      </c>
      <c r="BH213" s="167">
        <f t="shared" si="55"/>
        <v>36</v>
      </c>
      <c r="BI213" s="162">
        <f t="shared" si="56"/>
        <v>0</v>
      </c>
      <c r="BJ213" s="162">
        <f t="shared" si="57"/>
        <v>0</v>
      </c>
      <c r="BK213" s="162">
        <f t="shared" si="58"/>
        <v>36</v>
      </c>
      <c r="BL213" s="162">
        <f t="shared" si="59"/>
        <v>0</v>
      </c>
      <c r="BM213" s="162">
        <f t="shared" si="60"/>
        <v>0</v>
      </c>
      <c r="BN213" s="162">
        <f t="shared" si="61"/>
        <v>0</v>
      </c>
      <c r="BO213" s="167">
        <f t="shared" si="62"/>
        <v>36</v>
      </c>
      <c r="BP213" s="162">
        <f t="shared" si="63"/>
        <v>0</v>
      </c>
      <c r="BQ213" s="168">
        <f t="shared" si="64"/>
        <v>0</v>
      </c>
      <c r="BT213" s="169">
        <f t="shared" si="65"/>
        <v>0</v>
      </c>
      <c r="BU213" s="169">
        <f t="shared" si="66"/>
        <v>0</v>
      </c>
      <c r="BV213" s="169">
        <f t="shared" si="67"/>
        <v>0</v>
      </c>
      <c r="BW213" s="169">
        <f t="shared" si="68"/>
        <v>0</v>
      </c>
      <c r="BX213" s="170">
        <f t="shared" si="69"/>
        <v>0</v>
      </c>
      <c r="BY213" s="170">
        <f t="shared" si="70"/>
        <v>0</v>
      </c>
      <c r="BZ213" s="170">
        <f t="shared" si="71"/>
        <v>0</v>
      </c>
      <c r="CA213" s="170">
        <f t="shared" si="72"/>
        <v>0</v>
      </c>
      <c r="CB213" s="216"/>
    </row>
    <row r="214" spans="1:80" s="172" customFormat="1" ht="15.75" customHeight="1">
      <c r="A214" s="163" t="s">
        <v>291</v>
      </c>
      <c r="B214" s="163"/>
      <c r="D214" s="163">
        <v>15</v>
      </c>
      <c r="AA214" s="165" t="s">
        <v>83</v>
      </c>
      <c r="AB214" s="166" t="s">
        <v>1343</v>
      </c>
      <c r="AC214" s="94" t="s">
        <v>110</v>
      </c>
      <c r="AD214" s="95" t="s">
        <v>314</v>
      </c>
      <c r="AE214" s="94" t="s">
        <v>12562</v>
      </c>
      <c r="AF214" s="96" t="s">
        <v>295</v>
      </c>
      <c r="AG214" s="22" t="s">
        <v>12563</v>
      </c>
      <c r="AH214" s="22" t="s">
        <v>12564</v>
      </c>
      <c r="AI214" s="97" t="s">
        <v>298</v>
      </c>
      <c r="AJ214" s="98">
        <v>7.02</v>
      </c>
      <c r="AK214" s="95" t="s">
        <v>12565</v>
      </c>
      <c r="AL214" s="94"/>
      <c r="AM214" s="94" t="s">
        <v>5156</v>
      </c>
      <c r="AN214" s="167">
        <f t="shared" si="49"/>
        <v>40</v>
      </c>
      <c r="AO214" s="49">
        <v>0</v>
      </c>
      <c r="AP214" s="49">
        <v>12</v>
      </c>
      <c r="AQ214" s="49">
        <v>28</v>
      </c>
      <c r="AR214" s="49">
        <v>0</v>
      </c>
      <c r="AS214" s="49">
        <v>0</v>
      </c>
      <c r="AT214" s="49">
        <v>17</v>
      </c>
      <c r="AU214" s="167">
        <f t="shared" si="50"/>
        <v>23</v>
      </c>
      <c r="AV214" s="49">
        <v>0</v>
      </c>
      <c r="AW214" s="99">
        <v>149.36000000000001</v>
      </c>
      <c r="AX214" s="94"/>
      <c r="AY214" s="94" t="s">
        <v>12566</v>
      </c>
      <c r="AZ214" s="100"/>
      <c r="BA214" s="100"/>
      <c r="BB214" s="49">
        <v>1</v>
      </c>
      <c r="BC214" s="159"/>
      <c r="BD214" s="153" t="str">
        <f t="shared" si="51"/>
        <v>09,00 2021.03.01</v>
      </c>
      <c r="BE214" s="153" t="str">
        <f t="shared" si="52"/>
        <v>16,01 2021.03.01</v>
      </c>
      <c r="BF214" s="160" t="str">
        <f t="shared" si="53"/>
        <v>П</v>
      </c>
      <c r="BG214" s="161">
        <f t="shared" si="54"/>
        <v>7.02</v>
      </c>
      <c r="BH214" s="167">
        <f t="shared" si="55"/>
        <v>40</v>
      </c>
      <c r="BI214" s="162">
        <f t="shared" si="56"/>
        <v>0</v>
      </c>
      <c r="BJ214" s="162">
        <f t="shared" si="57"/>
        <v>12</v>
      </c>
      <c r="BK214" s="162">
        <f t="shared" si="58"/>
        <v>28</v>
      </c>
      <c r="BL214" s="162">
        <f t="shared" si="59"/>
        <v>0</v>
      </c>
      <c r="BM214" s="162">
        <f t="shared" si="60"/>
        <v>0</v>
      </c>
      <c r="BN214" s="162">
        <f t="shared" si="61"/>
        <v>17</v>
      </c>
      <c r="BO214" s="167">
        <f t="shared" si="62"/>
        <v>23</v>
      </c>
      <c r="BP214" s="162">
        <f t="shared" si="63"/>
        <v>0</v>
      </c>
      <c r="BQ214" s="168">
        <f t="shared" si="64"/>
        <v>1</v>
      </c>
      <c r="BT214" s="169">
        <f t="shared" si="65"/>
        <v>0</v>
      </c>
      <c r="BU214" s="169">
        <f t="shared" si="66"/>
        <v>0</v>
      </c>
      <c r="BV214" s="169">
        <f t="shared" si="67"/>
        <v>280.79999999999995</v>
      </c>
      <c r="BW214" s="169">
        <f t="shared" si="68"/>
        <v>40</v>
      </c>
      <c r="BX214" s="170">
        <f t="shared" si="69"/>
        <v>0</v>
      </c>
      <c r="BY214" s="170">
        <f t="shared" si="70"/>
        <v>0</v>
      </c>
      <c r="BZ214" s="170">
        <f t="shared" si="71"/>
        <v>0</v>
      </c>
      <c r="CA214" s="170">
        <f t="shared" si="72"/>
        <v>0</v>
      </c>
      <c r="CB214" s="216"/>
    </row>
    <row r="215" spans="1:80" s="172" customFormat="1" ht="15.75" customHeight="1">
      <c r="A215" s="163" t="s">
        <v>291</v>
      </c>
      <c r="B215" s="163"/>
      <c r="D215" s="163">
        <v>15</v>
      </c>
      <c r="AA215" s="165" t="s">
        <v>83</v>
      </c>
      <c r="AB215" s="166" t="s">
        <v>1351</v>
      </c>
      <c r="AC215" s="94" t="s">
        <v>108</v>
      </c>
      <c r="AD215" s="95" t="s">
        <v>314</v>
      </c>
      <c r="AE215" s="94" t="s">
        <v>12567</v>
      </c>
      <c r="AF215" s="96" t="s">
        <v>295</v>
      </c>
      <c r="AG215" s="22" t="s">
        <v>12568</v>
      </c>
      <c r="AH215" s="22" t="s">
        <v>12569</v>
      </c>
      <c r="AI215" s="97" t="s">
        <v>298</v>
      </c>
      <c r="AJ215" s="98">
        <v>2</v>
      </c>
      <c r="AK215" s="95" t="s">
        <v>12570</v>
      </c>
      <c r="AL215" s="94"/>
      <c r="AM215" s="94" t="s">
        <v>12571</v>
      </c>
      <c r="AN215" s="167">
        <f t="shared" si="49"/>
        <v>1</v>
      </c>
      <c r="AO215" s="49">
        <v>0</v>
      </c>
      <c r="AP215" s="49">
        <v>1</v>
      </c>
      <c r="AQ215" s="49">
        <v>0</v>
      </c>
      <c r="AR215" s="49">
        <v>0</v>
      </c>
      <c r="AS215" s="49">
        <v>0</v>
      </c>
      <c r="AT215" s="49">
        <v>0</v>
      </c>
      <c r="AU215" s="167">
        <f t="shared" si="50"/>
        <v>1</v>
      </c>
      <c r="AV215" s="49">
        <v>0</v>
      </c>
      <c r="AW215" s="99">
        <v>3.56</v>
      </c>
      <c r="AX215" s="94"/>
      <c r="AY215" s="94" t="s">
        <v>12572</v>
      </c>
      <c r="AZ215" s="100"/>
      <c r="BA215" s="100"/>
      <c r="BB215" s="49">
        <v>1</v>
      </c>
      <c r="BC215" s="159"/>
      <c r="BD215" s="153" t="str">
        <f t="shared" si="51"/>
        <v>09,15 2021.03.01</v>
      </c>
      <c r="BE215" s="153" t="str">
        <f t="shared" si="52"/>
        <v>11,15 2021.03.01</v>
      </c>
      <c r="BF215" s="160" t="str">
        <f t="shared" si="53"/>
        <v>П</v>
      </c>
      <c r="BG215" s="161">
        <f t="shared" si="54"/>
        <v>2</v>
      </c>
      <c r="BH215" s="167">
        <f t="shared" si="55"/>
        <v>1</v>
      </c>
      <c r="BI215" s="162">
        <f t="shared" si="56"/>
        <v>0</v>
      </c>
      <c r="BJ215" s="162">
        <f t="shared" si="57"/>
        <v>1</v>
      </c>
      <c r="BK215" s="162">
        <f t="shared" si="58"/>
        <v>0</v>
      </c>
      <c r="BL215" s="162">
        <f t="shared" si="59"/>
        <v>0</v>
      </c>
      <c r="BM215" s="162">
        <f t="shared" si="60"/>
        <v>0</v>
      </c>
      <c r="BN215" s="162">
        <f t="shared" si="61"/>
        <v>0</v>
      </c>
      <c r="BO215" s="167">
        <f t="shared" si="62"/>
        <v>1</v>
      </c>
      <c r="BP215" s="162">
        <f t="shared" si="63"/>
        <v>0</v>
      </c>
      <c r="BQ215" s="168">
        <f t="shared" si="64"/>
        <v>1</v>
      </c>
      <c r="BT215" s="169">
        <f t="shared" si="65"/>
        <v>0</v>
      </c>
      <c r="BU215" s="169">
        <f t="shared" si="66"/>
        <v>0</v>
      </c>
      <c r="BV215" s="169">
        <f t="shared" si="67"/>
        <v>2</v>
      </c>
      <c r="BW215" s="169">
        <f t="shared" si="68"/>
        <v>1</v>
      </c>
      <c r="BX215" s="170">
        <f t="shared" si="69"/>
        <v>0</v>
      </c>
      <c r="BY215" s="170">
        <f t="shared" si="70"/>
        <v>0</v>
      </c>
      <c r="BZ215" s="170">
        <f t="shared" si="71"/>
        <v>0</v>
      </c>
      <c r="CA215" s="170">
        <f t="shared" si="72"/>
        <v>0</v>
      </c>
      <c r="CB215" s="216"/>
    </row>
    <row r="216" spans="1:80" s="172" customFormat="1" ht="15.75" customHeight="1">
      <c r="A216" s="163" t="s">
        <v>291</v>
      </c>
      <c r="B216" s="163"/>
      <c r="D216" s="163">
        <v>15</v>
      </c>
      <c r="AA216" s="165" t="s">
        <v>83</v>
      </c>
      <c r="AB216" s="166" t="s">
        <v>1357</v>
      </c>
      <c r="AC216" s="94" t="s">
        <v>108</v>
      </c>
      <c r="AD216" s="95" t="s">
        <v>494</v>
      </c>
      <c r="AE216" s="94" t="s">
        <v>12573</v>
      </c>
      <c r="AF216" s="96" t="s">
        <v>295</v>
      </c>
      <c r="AG216" s="22" t="s">
        <v>12568</v>
      </c>
      <c r="AH216" s="22" t="s">
        <v>12574</v>
      </c>
      <c r="AI216" s="97" t="s">
        <v>298</v>
      </c>
      <c r="AJ216" s="98">
        <v>3</v>
      </c>
      <c r="AK216" s="95" t="s">
        <v>12575</v>
      </c>
      <c r="AL216" s="94"/>
      <c r="AM216" s="94"/>
      <c r="AN216" s="167">
        <f t="shared" si="49"/>
        <v>1</v>
      </c>
      <c r="AO216" s="49">
        <v>0</v>
      </c>
      <c r="AP216" s="49">
        <v>0</v>
      </c>
      <c r="AQ216" s="49">
        <v>1</v>
      </c>
      <c r="AR216" s="49">
        <v>0</v>
      </c>
      <c r="AS216" s="49">
        <v>0</v>
      </c>
      <c r="AT216" s="49">
        <v>0</v>
      </c>
      <c r="AU216" s="167">
        <f t="shared" si="50"/>
        <v>1</v>
      </c>
      <c r="AV216" s="49">
        <v>0</v>
      </c>
      <c r="AW216" s="99">
        <v>21.24</v>
      </c>
      <c r="AX216" s="94"/>
      <c r="AY216" s="94" t="s">
        <v>12576</v>
      </c>
      <c r="AZ216" s="100"/>
      <c r="BA216" s="100"/>
      <c r="BB216" s="49">
        <v>1</v>
      </c>
      <c r="BC216" s="159"/>
      <c r="BD216" s="153" t="str">
        <f t="shared" si="51"/>
        <v>09,15 2021.03.01</v>
      </c>
      <c r="BE216" s="153" t="str">
        <f t="shared" si="52"/>
        <v>12,15 2021.03.01</v>
      </c>
      <c r="BF216" s="160" t="str">
        <f t="shared" si="53"/>
        <v>П</v>
      </c>
      <c r="BG216" s="161">
        <f t="shared" si="54"/>
        <v>3</v>
      </c>
      <c r="BH216" s="167">
        <f t="shared" si="55"/>
        <v>1</v>
      </c>
      <c r="BI216" s="162">
        <f t="shared" si="56"/>
        <v>0</v>
      </c>
      <c r="BJ216" s="162">
        <f t="shared" si="57"/>
        <v>0</v>
      </c>
      <c r="BK216" s="162">
        <f t="shared" si="58"/>
        <v>1</v>
      </c>
      <c r="BL216" s="162">
        <f t="shared" si="59"/>
        <v>0</v>
      </c>
      <c r="BM216" s="162">
        <f t="shared" si="60"/>
        <v>0</v>
      </c>
      <c r="BN216" s="162">
        <f t="shared" si="61"/>
        <v>0</v>
      </c>
      <c r="BO216" s="167">
        <f t="shared" si="62"/>
        <v>1</v>
      </c>
      <c r="BP216" s="162">
        <f t="shared" si="63"/>
        <v>0</v>
      </c>
      <c r="BQ216" s="168">
        <f t="shared" si="64"/>
        <v>1</v>
      </c>
      <c r="BT216" s="169">
        <f t="shared" si="65"/>
        <v>0</v>
      </c>
      <c r="BU216" s="169">
        <f t="shared" si="66"/>
        <v>0</v>
      </c>
      <c r="BV216" s="169">
        <f t="shared" si="67"/>
        <v>3</v>
      </c>
      <c r="BW216" s="169">
        <f t="shared" si="68"/>
        <v>1</v>
      </c>
      <c r="BX216" s="170">
        <f t="shared" si="69"/>
        <v>0</v>
      </c>
      <c r="BY216" s="170">
        <f t="shared" si="70"/>
        <v>0</v>
      </c>
      <c r="BZ216" s="170">
        <f t="shared" si="71"/>
        <v>0</v>
      </c>
      <c r="CA216" s="170">
        <f t="shared" si="72"/>
        <v>0</v>
      </c>
      <c r="CB216" s="216"/>
    </row>
    <row r="217" spans="1:80" s="172" customFormat="1" ht="15.75" customHeight="1">
      <c r="A217" s="163" t="s">
        <v>291</v>
      </c>
      <c r="B217" s="163"/>
      <c r="D217" s="163">
        <v>15</v>
      </c>
      <c r="AA217" s="165" t="s">
        <v>83</v>
      </c>
      <c r="AB217" s="166" t="s">
        <v>1364</v>
      </c>
      <c r="AC217" s="94" t="s">
        <v>92</v>
      </c>
      <c r="AD217" s="95" t="s">
        <v>314</v>
      </c>
      <c r="AE217" s="94" t="s">
        <v>12577</v>
      </c>
      <c r="AF217" s="96" t="s">
        <v>295</v>
      </c>
      <c r="AG217" s="22" t="s">
        <v>12578</v>
      </c>
      <c r="AH217" s="22" t="s">
        <v>12579</v>
      </c>
      <c r="AI217" s="97" t="s">
        <v>309</v>
      </c>
      <c r="AJ217" s="98">
        <v>0.68</v>
      </c>
      <c r="AK217" s="95" t="s">
        <v>12580</v>
      </c>
      <c r="AL217" s="94"/>
      <c r="AM217" s="94"/>
      <c r="AN217" s="167">
        <f t="shared" si="49"/>
        <v>114</v>
      </c>
      <c r="AO217" s="49">
        <v>0</v>
      </c>
      <c r="AP217" s="49">
        <v>0</v>
      </c>
      <c r="AQ217" s="49">
        <v>114</v>
      </c>
      <c r="AR217" s="49">
        <v>0</v>
      </c>
      <c r="AS217" s="49">
        <v>0</v>
      </c>
      <c r="AT217" s="49">
        <v>0</v>
      </c>
      <c r="AU217" s="167">
        <f t="shared" si="50"/>
        <v>114</v>
      </c>
      <c r="AV217" s="49">
        <v>0</v>
      </c>
      <c r="AW217" s="99">
        <v>42.82</v>
      </c>
      <c r="AX217" s="94"/>
      <c r="AY217" s="94" t="s">
        <v>12581</v>
      </c>
      <c r="AZ217" s="100" t="s">
        <v>501</v>
      </c>
      <c r="BA217" s="100" t="s">
        <v>12203</v>
      </c>
      <c r="BB217" s="49">
        <v>1</v>
      </c>
      <c r="BC217" s="159"/>
      <c r="BD217" s="153" t="str">
        <f t="shared" si="51"/>
        <v>10,00 2021.03.01</v>
      </c>
      <c r="BE217" s="153" t="str">
        <f t="shared" si="52"/>
        <v>10,41 2021.03.01</v>
      </c>
      <c r="BF217" s="160" t="str">
        <f t="shared" si="53"/>
        <v>В</v>
      </c>
      <c r="BG217" s="161">
        <f t="shared" si="54"/>
        <v>0.68</v>
      </c>
      <c r="BH217" s="167">
        <f t="shared" si="55"/>
        <v>114</v>
      </c>
      <c r="BI217" s="162">
        <f t="shared" si="56"/>
        <v>0</v>
      </c>
      <c r="BJ217" s="162">
        <f t="shared" si="57"/>
        <v>0</v>
      </c>
      <c r="BK217" s="162">
        <f t="shared" si="58"/>
        <v>114</v>
      </c>
      <c r="BL217" s="162">
        <f t="shared" si="59"/>
        <v>0</v>
      </c>
      <c r="BM217" s="162">
        <f t="shared" si="60"/>
        <v>0</v>
      </c>
      <c r="BN217" s="162">
        <f t="shared" si="61"/>
        <v>0</v>
      </c>
      <c r="BO217" s="167">
        <f t="shared" si="62"/>
        <v>114</v>
      </c>
      <c r="BP217" s="162">
        <f t="shared" si="63"/>
        <v>0</v>
      </c>
      <c r="BQ217" s="168">
        <f t="shared" si="64"/>
        <v>1</v>
      </c>
      <c r="BT217" s="169">
        <f t="shared" si="65"/>
        <v>77.52000000000001</v>
      </c>
      <c r="BU217" s="169">
        <f t="shared" si="66"/>
        <v>114</v>
      </c>
      <c r="BV217" s="169">
        <f t="shared" si="67"/>
        <v>0</v>
      </c>
      <c r="BW217" s="169">
        <f t="shared" si="68"/>
        <v>0</v>
      </c>
      <c r="BX217" s="170">
        <f t="shared" si="69"/>
        <v>0</v>
      </c>
      <c r="BY217" s="170">
        <f t="shared" si="70"/>
        <v>0</v>
      </c>
      <c r="BZ217" s="170">
        <f t="shared" si="71"/>
        <v>0</v>
      </c>
      <c r="CA217" s="170">
        <f t="shared" si="72"/>
        <v>0</v>
      </c>
      <c r="CB217" s="216"/>
    </row>
    <row r="218" spans="1:80" s="172" customFormat="1" ht="15.75" customHeight="1">
      <c r="A218" s="163" t="s">
        <v>291</v>
      </c>
      <c r="B218" s="163"/>
      <c r="D218" s="163">
        <v>15</v>
      </c>
      <c r="AA218" s="165" t="s">
        <v>83</v>
      </c>
      <c r="AB218" s="166" t="s">
        <v>1368</v>
      </c>
      <c r="AC218" s="94" t="s">
        <v>90</v>
      </c>
      <c r="AD218" s="95" t="s">
        <v>293</v>
      </c>
      <c r="AE218" s="94" t="s">
        <v>9224</v>
      </c>
      <c r="AF218" s="96" t="s">
        <v>345</v>
      </c>
      <c r="AG218" s="22" t="s">
        <v>12582</v>
      </c>
      <c r="AH218" s="22" t="s">
        <v>12583</v>
      </c>
      <c r="AI218" s="97" t="s">
        <v>309</v>
      </c>
      <c r="AJ218" s="98">
        <v>2.02</v>
      </c>
      <c r="AK218" s="95" t="s">
        <v>12584</v>
      </c>
      <c r="AL218" s="94"/>
      <c r="AM218" s="94" t="s">
        <v>12585</v>
      </c>
      <c r="AN218" s="167">
        <f t="shared" si="49"/>
        <v>205</v>
      </c>
      <c r="AO218" s="49">
        <v>0</v>
      </c>
      <c r="AP218" s="49">
        <v>40</v>
      </c>
      <c r="AQ218" s="49">
        <v>162</v>
      </c>
      <c r="AR218" s="49">
        <v>0</v>
      </c>
      <c r="AS218" s="49">
        <v>0</v>
      </c>
      <c r="AT218" s="49">
        <v>51</v>
      </c>
      <c r="AU218" s="167">
        <f t="shared" si="50"/>
        <v>151</v>
      </c>
      <c r="AV218" s="49">
        <v>3</v>
      </c>
      <c r="AW218" s="99">
        <v>673.42</v>
      </c>
      <c r="AX218" s="94" t="s">
        <v>2300</v>
      </c>
      <c r="AY218" s="94" t="s">
        <v>12586</v>
      </c>
      <c r="AZ218" s="100" t="s">
        <v>501</v>
      </c>
      <c r="BA218" s="100" t="s">
        <v>639</v>
      </c>
      <c r="BB218" s="49">
        <v>1</v>
      </c>
      <c r="BC218" s="159"/>
      <c r="BD218" s="153" t="str">
        <f t="shared" si="51"/>
        <v>00,30 2021.03.02</v>
      </c>
      <c r="BE218" s="153" t="str">
        <f t="shared" si="52"/>
        <v>02,31 2021.03.02</v>
      </c>
      <c r="BF218" s="160" t="str">
        <f t="shared" si="53"/>
        <v>В</v>
      </c>
      <c r="BG218" s="161">
        <f t="shared" si="54"/>
        <v>2.02</v>
      </c>
      <c r="BH218" s="167">
        <f t="shared" si="55"/>
        <v>205</v>
      </c>
      <c r="BI218" s="162">
        <f t="shared" si="56"/>
        <v>0</v>
      </c>
      <c r="BJ218" s="162">
        <f t="shared" si="57"/>
        <v>40</v>
      </c>
      <c r="BK218" s="162">
        <f t="shared" si="58"/>
        <v>162</v>
      </c>
      <c r="BL218" s="162">
        <f t="shared" si="59"/>
        <v>0</v>
      </c>
      <c r="BM218" s="162">
        <f t="shared" si="60"/>
        <v>0</v>
      </c>
      <c r="BN218" s="162">
        <f t="shared" si="61"/>
        <v>51</v>
      </c>
      <c r="BO218" s="167">
        <f t="shared" si="62"/>
        <v>151</v>
      </c>
      <c r="BP218" s="162">
        <f t="shared" si="63"/>
        <v>3</v>
      </c>
      <c r="BQ218" s="168">
        <f t="shared" si="64"/>
        <v>1</v>
      </c>
      <c r="BT218" s="169">
        <f t="shared" si="65"/>
        <v>414.1</v>
      </c>
      <c r="BU218" s="169">
        <f t="shared" si="66"/>
        <v>205</v>
      </c>
      <c r="BV218" s="169">
        <f t="shared" si="67"/>
        <v>0</v>
      </c>
      <c r="BW218" s="169">
        <f t="shared" si="68"/>
        <v>0</v>
      </c>
      <c r="BX218" s="170">
        <f t="shared" si="69"/>
        <v>0</v>
      </c>
      <c r="BY218" s="170">
        <f t="shared" si="70"/>
        <v>0</v>
      </c>
      <c r="BZ218" s="170">
        <f t="shared" si="71"/>
        <v>0</v>
      </c>
      <c r="CA218" s="170">
        <f t="shared" si="72"/>
        <v>0</v>
      </c>
      <c r="CB218" s="216"/>
    </row>
    <row r="219" spans="1:80" s="172" customFormat="1" ht="15.75" customHeight="1">
      <c r="A219" s="163" t="s">
        <v>291</v>
      </c>
      <c r="B219" s="163"/>
      <c r="D219" s="163">
        <v>15</v>
      </c>
      <c r="AA219" s="165" t="s">
        <v>83</v>
      </c>
      <c r="AB219" s="166" t="s">
        <v>1373</v>
      </c>
      <c r="AC219" s="94" t="s">
        <v>108</v>
      </c>
      <c r="AD219" s="95" t="s">
        <v>293</v>
      </c>
      <c r="AE219" s="94" t="s">
        <v>3786</v>
      </c>
      <c r="AF219" s="96" t="s">
        <v>345</v>
      </c>
      <c r="AG219" s="22" t="s">
        <v>12582</v>
      </c>
      <c r="AH219" s="22" t="s">
        <v>12587</v>
      </c>
      <c r="AI219" s="97" t="s">
        <v>309</v>
      </c>
      <c r="AJ219" s="98">
        <v>1.97</v>
      </c>
      <c r="AK219" s="95" t="s">
        <v>12588</v>
      </c>
      <c r="AL219" s="94"/>
      <c r="AM219" s="94" t="s">
        <v>12589</v>
      </c>
      <c r="AN219" s="167">
        <f t="shared" si="49"/>
        <v>697</v>
      </c>
      <c r="AO219" s="49">
        <v>0</v>
      </c>
      <c r="AP219" s="49">
        <v>11</v>
      </c>
      <c r="AQ219" s="49">
        <v>669</v>
      </c>
      <c r="AR219" s="49">
        <v>0</v>
      </c>
      <c r="AS219" s="49">
        <v>0</v>
      </c>
      <c r="AT219" s="49">
        <v>40</v>
      </c>
      <c r="AU219" s="167">
        <f t="shared" si="50"/>
        <v>640</v>
      </c>
      <c r="AV219" s="49">
        <v>17</v>
      </c>
      <c r="AW219" s="99">
        <v>785.66</v>
      </c>
      <c r="AX219" s="94" t="s">
        <v>12590</v>
      </c>
      <c r="AY219" s="94" t="s">
        <v>12591</v>
      </c>
      <c r="AZ219" s="100" t="s">
        <v>501</v>
      </c>
      <c r="BA219" s="100" t="s">
        <v>639</v>
      </c>
      <c r="BB219" s="49">
        <v>1</v>
      </c>
      <c r="BC219" s="159"/>
      <c r="BD219" s="153" t="str">
        <f t="shared" si="51"/>
        <v>00,30 2021.03.02</v>
      </c>
      <c r="BE219" s="153" t="str">
        <f t="shared" si="52"/>
        <v>02,28 2021.03.02</v>
      </c>
      <c r="BF219" s="160" t="str">
        <f t="shared" si="53"/>
        <v>В</v>
      </c>
      <c r="BG219" s="161">
        <f t="shared" si="54"/>
        <v>1.97</v>
      </c>
      <c r="BH219" s="167">
        <f t="shared" si="55"/>
        <v>697</v>
      </c>
      <c r="BI219" s="162">
        <f t="shared" si="56"/>
        <v>0</v>
      </c>
      <c r="BJ219" s="162">
        <f t="shared" si="57"/>
        <v>11</v>
      </c>
      <c r="BK219" s="162">
        <f t="shared" si="58"/>
        <v>669</v>
      </c>
      <c r="BL219" s="162">
        <f t="shared" si="59"/>
        <v>0</v>
      </c>
      <c r="BM219" s="162">
        <f t="shared" si="60"/>
        <v>0</v>
      </c>
      <c r="BN219" s="162">
        <f t="shared" si="61"/>
        <v>40</v>
      </c>
      <c r="BO219" s="167">
        <f t="shared" si="62"/>
        <v>640</v>
      </c>
      <c r="BP219" s="162">
        <f t="shared" si="63"/>
        <v>17</v>
      </c>
      <c r="BQ219" s="168">
        <f t="shared" si="64"/>
        <v>1</v>
      </c>
      <c r="BT219" s="169">
        <f t="shared" si="65"/>
        <v>1373.09</v>
      </c>
      <c r="BU219" s="169">
        <f t="shared" si="66"/>
        <v>697</v>
      </c>
      <c r="BV219" s="169">
        <f t="shared" si="67"/>
        <v>0</v>
      </c>
      <c r="BW219" s="169">
        <f t="shared" si="68"/>
        <v>0</v>
      </c>
      <c r="BX219" s="170">
        <f t="shared" si="69"/>
        <v>0</v>
      </c>
      <c r="BY219" s="170">
        <f t="shared" si="70"/>
        <v>0</v>
      </c>
      <c r="BZ219" s="170">
        <f t="shared" si="71"/>
        <v>0</v>
      </c>
      <c r="CA219" s="170">
        <f t="shared" si="72"/>
        <v>0</v>
      </c>
      <c r="CB219" s="216"/>
    </row>
    <row r="220" spans="1:80" s="172" customFormat="1" ht="15.75" customHeight="1">
      <c r="A220" s="163" t="s">
        <v>291</v>
      </c>
      <c r="B220" s="163"/>
      <c r="D220" s="163">
        <v>15</v>
      </c>
      <c r="AA220" s="165" t="s">
        <v>83</v>
      </c>
      <c r="AB220" s="166" t="s">
        <v>1379</v>
      </c>
      <c r="AC220" s="94" t="s">
        <v>92</v>
      </c>
      <c r="AD220" s="95" t="s">
        <v>314</v>
      </c>
      <c r="AE220" s="94" t="s">
        <v>12482</v>
      </c>
      <c r="AF220" s="96" t="s">
        <v>408</v>
      </c>
      <c r="AG220" s="22" t="s">
        <v>12592</v>
      </c>
      <c r="AH220" s="22" t="s">
        <v>12593</v>
      </c>
      <c r="AI220" s="97" t="s">
        <v>298</v>
      </c>
      <c r="AJ220" s="98">
        <v>7.5</v>
      </c>
      <c r="AK220" s="95" t="s">
        <v>12483</v>
      </c>
      <c r="AL220" s="94"/>
      <c r="AM220" s="94"/>
      <c r="AN220" s="167">
        <f t="shared" si="49"/>
        <v>6</v>
      </c>
      <c r="AO220" s="49">
        <v>0</v>
      </c>
      <c r="AP220" s="49">
        <v>0</v>
      </c>
      <c r="AQ220" s="49">
        <v>6</v>
      </c>
      <c r="AR220" s="49">
        <v>0</v>
      </c>
      <c r="AS220" s="49">
        <v>0</v>
      </c>
      <c r="AT220" s="49">
        <v>3</v>
      </c>
      <c r="AU220" s="167">
        <f t="shared" si="50"/>
        <v>3</v>
      </c>
      <c r="AV220" s="49">
        <v>0</v>
      </c>
      <c r="AW220" s="99">
        <v>51.81</v>
      </c>
      <c r="AX220" s="94"/>
      <c r="AY220" s="94" t="s">
        <v>12484</v>
      </c>
      <c r="AZ220" s="100"/>
      <c r="BA220" s="100"/>
      <c r="BB220" s="49">
        <v>1</v>
      </c>
      <c r="BC220" s="159"/>
      <c r="BD220" s="153" t="str">
        <f t="shared" si="51"/>
        <v>08,30 2021.03.02</v>
      </c>
      <c r="BE220" s="153" t="str">
        <f t="shared" si="52"/>
        <v>16,00 2021.03.02</v>
      </c>
      <c r="BF220" s="160" t="str">
        <f t="shared" si="53"/>
        <v>П</v>
      </c>
      <c r="BG220" s="161">
        <f t="shared" si="54"/>
        <v>7.5</v>
      </c>
      <c r="BH220" s="167">
        <f t="shared" si="55"/>
        <v>6</v>
      </c>
      <c r="BI220" s="162">
        <f t="shared" si="56"/>
        <v>0</v>
      </c>
      <c r="BJ220" s="162">
        <f t="shared" si="57"/>
        <v>0</v>
      </c>
      <c r="BK220" s="162">
        <f t="shared" si="58"/>
        <v>6</v>
      </c>
      <c r="BL220" s="162">
        <f t="shared" si="59"/>
        <v>0</v>
      </c>
      <c r="BM220" s="162">
        <f t="shared" si="60"/>
        <v>0</v>
      </c>
      <c r="BN220" s="162">
        <f t="shared" si="61"/>
        <v>3</v>
      </c>
      <c r="BO220" s="167">
        <f t="shared" si="62"/>
        <v>3</v>
      </c>
      <c r="BP220" s="162">
        <f t="shared" si="63"/>
        <v>0</v>
      </c>
      <c r="BQ220" s="168">
        <f t="shared" si="64"/>
        <v>1</v>
      </c>
      <c r="BT220" s="169">
        <f t="shared" si="65"/>
        <v>0</v>
      </c>
      <c r="BU220" s="169">
        <f t="shared" si="66"/>
        <v>0</v>
      </c>
      <c r="BV220" s="169">
        <f t="shared" si="67"/>
        <v>45</v>
      </c>
      <c r="BW220" s="169">
        <f t="shared" si="68"/>
        <v>6</v>
      </c>
      <c r="BX220" s="170">
        <f t="shared" si="69"/>
        <v>0</v>
      </c>
      <c r="BY220" s="170">
        <f t="shared" si="70"/>
        <v>0</v>
      </c>
      <c r="BZ220" s="170">
        <f t="shared" si="71"/>
        <v>0</v>
      </c>
      <c r="CA220" s="170">
        <f t="shared" si="72"/>
        <v>0</v>
      </c>
      <c r="CB220" s="216"/>
    </row>
    <row r="221" spans="1:80" s="172" customFormat="1" ht="15.75" customHeight="1">
      <c r="A221" s="163" t="s">
        <v>291</v>
      </c>
      <c r="B221" s="163"/>
      <c r="D221" s="163">
        <v>15</v>
      </c>
      <c r="AA221" s="165" t="s">
        <v>83</v>
      </c>
      <c r="AB221" s="166" t="s">
        <v>1386</v>
      </c>
      <c r="AC221" s="94" t="s">
        <v>110</v>
      </c>
      <c r="AD221" s="95" t="s">
        <v>314</v>
      </c>
      <c r="AE221" s="94" t="s">
        <v>12594</v>
      </c>
      <c r="AF221" s="96" t="s">
        <v>295</v>
      </c>
      <c r="AG221" s="22" t="s">
        <v>12595</v>
      </c>
      <c r="AH221" s="22" t="s">
        <v>12596</v>
      </c>
      <c r="AI221" s="97" t="s">
        <v>298</v>
      </c>
      <c r="AJ221" s="98">
        <v>7.02</v>
      </c>
      <c r="AK221" s="95" t="s">
        <v>12597</v>
      </c>
      <c r="AL221" s="94"/>
      <c r="AM221" s="94" t="s">
        <v>5174</v>
      </c>
      <c r="AN221" s="167">
        <f t="shared" ref="AN221:AN284" si="73">SUM(AO221:AQ221,AV221)</f>
        <v>32</v>
      </c>
      <c r="AO221" s="49">
        <v>0</v>
      </c>
      <c r="AP221" s="49">
        <v>7</v>
      </c>
      <c r="AQ221" s="49">
        <v>25</v>
      </c>
      <c r="AR221" s="49">
        <v>0</v>
      </c>
      <c r="AS221" s="49">
        <v>0</v>
      </c>
      <c r="AT221" s="49">
        <v>19</v>
      </c>
      <c r="AU221" s="167">
        <f t="shared" ref="AU221:AU284" si="74">AN221-AR221-AS221-AT221-AV221</f>
        <v>13</v>
      </c>
      <c r="AV221" s="49">
        <v>0</v>
      </c>
      <c r="AW221" s="99">
        <v>88.67</v>
      </c>
      <c r="AX221" s="94"/>
      <c r="AY221" s="94" t="s">
        <v>12598</v>
      </c>
      <c r="AZ221" s="100"/>
      <c r="BA221" s="100"/>
      <c r="BB221" s="49">
        <v>1</v>
      </c>
      <c r="BC221" s="159"/>
      <c r="BD221" s="153" t="str">
        <f t="shared" ref="BD221:BD284" si="75">""&amp;AG221</f>
        <v>09,00 2021.03.02</v>
      </c>
      <c r="BE221" s="153" t="str">
        <f t="shared" ref="BE221:BE284" si="76">""&amp;AH221</f>
        <v>16,01 2021.03.02</v>
      </c>
      <c r="BF221" s="160" t="str">
        <f t="shared" ref="BF221:BF284" si="77">""&amp;AI221</f>
        <v>П</v>
      </c>
      <c r="BG221" s="161">
        <f t="shared" ref="BG221:BG284" si="78">AJ221</f>
        <v>7.02</v>
      </c>
      <c r="BH221" s="167">
        <f t="shared" ref="BH221:BH284" si="79">SUM(BI221:BK221,BP221)</f>
        <v>32</v>
      </c>
      <c r="BI221" s="162">
        <f t="shared" ref="BI221:BI284" si="80">AO221</f>
        <v>0</v>
      </c>
      <c r="BJ221" s="162">
        <f t="shared" ref="BJ221:BJ284" si="81">AP221</f>
        <v>7</v>
      </c>
      <c r="BK221" s="162">
        <f t="shared" ref="BK221:BK284" si="82">AQ221</f>
        <v>25</v>
      </c>
      <c r="BL221" s="162">
        <f t="shared" ref="BL221:BL284" si="83">AR221</f>
        <v>0</v>
      </c>
      <c r="BM221" s="162">
        <f t="shared" ref="BM221:BM284" si="84">AS221</f>
        <v>0</v>
      </c>
      <c r="BN221" s="162">
        <f t="shared" ref="BN221:BN284" si="85">AT221</f>
        <v>19</v>
      </c>
      <c r="BO221" s="167">
        <f t="shared" ref="BO221:BO284" si="86">BH221-BL221-BM221-BN221-BP221</f>
        <v>13</v>
      </c>
      <c r="BP221" s="162">
        <f t="shared" ref="BP221:BP284" si="87">AV221</f>
        <v>0</v>
      </c>
      <c r="BQ221" s="168">
        <f t="shared" ref="BQ221:BQ284" si="88">BB221</f>
        <v>1</v>
      </c>
      <c r="BT221" s="169">
        <f t="shared" ref="BT221:BT284" si="89">IF(AND(AI221="В",BB221=1),SUMPRODUCT(AN221,AJ221),0)</f>
        <v>0</v>
      </c>
      <c r="BU221" s="169">
        <f t="shared" ref="BU221:BU284" si="90">IF(AND(AI221="В",BB221=1),AN221,0)</f>
        <v>0</v>
      </c>
      <c r="BV221" s="169">
        <f t="shared" ref="BV221:BV284" si="91">IF(AI221="П",SUMPRODUCT(AN221,AJ221),0)</f>
        <v>224.64</v>
      </c>
      <c r="BW221" s="169">
        <f t="shared" ref="BW221:BW284" si="92">IF(AI221="П",AN221,0)</f>
        <v>32</v>
      </c>
      <c r="BX221" s="170">
        <f t="shared" ref="BX221:BX284" si="93">IF(AND(BE221="В",BP221=1),SUMPRODUCT(BF221,BG221),0)</f>
        <v>0</v>
      </c>
      <c r="BY221" s="170">
        <f t="shared" ref="BY221:BY284" si="94">IF(AND(BE221="В",BP221=1),BG221,0)</f>
        <v>0</v>
      </c>
      <c r="BZ221" s="170">
        <f t="shared" ref="BZ221:BZ284" si="95">IF(BE221="П",SUMPRODUCT(BF221,BG221),0)</f>
        <v>0</v>
      </c>
      <c r="CA221" s="170">
        <f t="shared" ref="CA221:CA284" si="96">IF(BE221="П",BG221,0)</f>
        <v>0</v>
      </c>
      <c r="CB221" s="216"/>
    </row>
    <row r="222" spans="1:80" s="172" customFormat="1" ht="15.75" customHeight="1">
      <c r="A222" s="163" t="s">
        <v>291</v>
      </c>
      <c r="B222" s="163"/>
      <c r="D222" s="163">
        <v>15</v>
      </c>
      <c r="AA222" s="165" t="s">
        <v>83</v>
      </c>
      <c r="AB222" s="166" t="s">
        <v>1391</v>
      </c>
      <c r="AC222" s="94" t="s">
        <v>108</v>
      </c>
      <c r="AD222" s="95" t="s">
        <v>314</v>
      </c>
      <c r="AE222" s="94" t="s">
        <v>12599</v>
      </c>
      <c r="AF222" s="96" t="s">
        <v>345</v>
      </c>
      <c r="AG222" s="22" t="s">
        <v>12595</v>
      </c>
      <c r="AH222" s="22" t="s">
        <v>12600</v>
      </c>
      <c r="AI222" s="97" t="s">
        <v>298</v>
      </c>
      <c r="AJ222" s="98">
        <v>7.5</v>
      </c>
      <c r="AK222" s="95" t="s">
        <v>12601</v>
      </c>
      <c r="AL222" s="94"/>
      <c r="AM222" s="94"/>
      <c r="AN222" s="167">
        <f t="shared" si="73"/>
        <v>4</v>
      </c>
      <c r="AO222" s="49">
        <v>0</v>
      </c>
      <c r="AP222" s="49">
        <v>0</v>
      </c>
      <c r="AQ222" s="49">
        <v>4</v>
      </c>
      <c r="AR222" s="49">
        <v>0</v>
      </c>
      <c r="AS222" s="49">
        <v>0</v>
      </c>
      <c r="AT222" s="49">
        <v>2</v>
      </c>
      <c r="AU222" s="167">
        <f t="shared" si="74"/>
        <v>2</v>
      </c>
      <c r="AV222" s="49">
        <v>0</v>
      </c>
      <c r="AW222" s="99">
        <v>71.69</v>
      </c>
      <c r="AX222" s="94"/>
      <c r="AY222" s="94" t="s">
        <v>12602</v>
      </c>
      <c r="AZ222" s="100"/>
      <c r="BA222" s="100"/>
      <c r="BB222" s="49">
        <v>1</v>
      </c>
      <c r="BC222" s="159"/>
      <c r="BD222" s="153" t="str">
        <f t="shared" si="75"/>
        <v>09,00 2021.03.02</v>
      </c>
      <c r="BE222" s="153" t="str">
        <f t="shared" si="76"/>
        <v>16,30 2021.03.02</v>
      </c>
      <c r="BF222" s="160" t="str">
        <f t="shared" si="77"/>
        <v>П</v>
      </c>
      <c r="BG222" s="161">
        <f t="shared" si="78"/>
        <v>7.5</v>
      </c>
      <c r="BH222" s="167">
        <f t="shared" si="79"/>
        <v>4</v>
      </c>
      <c r="BI222" s="162">
        <f t="shared" si="80"/>
        <v>0</v>
      </c>
      <c r="BJ222" s="162">
        <f t="shared" si="81"/>
        <v>0</v>
      </c>
      <c r="BK222" s="162">
        <f t="shared" si="82"/>
        <v>4</v>
      </c>
      <c r="BL222" s="162">
        <f t="shared" si="83"/>
        <v>0</v>
      </c>
      <c r="BM222" s="162">
        <f t="shared" si="84"/>
        <v>0</v>
      </c>
      <c r="BN222" s="162">
        <f t="shared" si="85"/>
        <v>2</v>
      </c>
      <c r="BO222" s="167">
        <f t="shared" si="86"/>
        <v>2</v>
      </c>
      <c r="BP222" s="162">
        <f t="shared" si="87"/>
        <v>0</v>
      </c>
      <c r="BQ222" s="168">
        <f t="shared" si="88"/>
        <v>1</v>
      </c>
      <c r="BT222" s="169">
        <f t="shared" si="89"/>
        <v>0</v>
      </c>
      <c r="BU222" s="169">
        <f t="shared" si="90"/>
        <v>0</v>
      </c>
      <c r="BV222" s="169">
        <f t="shared" si="91"/>
        <v>30</v>
      </c>
      <c r="BW222" s="169">
        <f t="shared" si="92"/>
        <v>4</v>
      </c>
      <c r="BX222" s="170">
        <f t="shared" si="93"/>
        <v>0</v>
      </c>
      <c r="BY222" s="170">
        <f t="shared" si="94"/>
        <v>0</v>
      </c>
      <c r="BZ222" s="170">
        <f t="shared" si="95"/>
        <v>0</v>
      </c>
      <c r="CA222" s="170">
        <f t="shared" si="96"/>
        <v>0</v>
      </c>
      <c r="CB222" s="216"/>
    </row>
    <row r="223" spans="1:80" s="172" customFormat="1" ht="15.75" customHeight="1">
      <c r="A223" s="163" t="s">
        <v>291</v>
      </c>
      <c r="B223" s="163"/>
      <c r="D223" s="163">
        <v>15</v>
      </c>
      <c r="AA223" s="165" t="s">
        <v>83</v>
      </c>
      <c r="AB223" s="166" t="s">
        <v>1395</v>
      </c>
      <c r="AC223" s="94" t="s">
        <v>90</v>
      </c>
      <c r="AD223" s="95" t="s">
        <v>314</v>
      </c>
      <c r="AE223" s="94" t="s">
        <v>12603</v>
      </c>
      <c r="AF223" s="96" t="s">
        <v>345</v>
      </c>
      <c r="AG223" s="22" t="s">
        <v>12604</v>
      </c>
      <c r="AH223" s="22" t="s">
        <v>12605</v>
      </c>
      <c r="AI223" s="97" t="s">
        <v>298</v>
      </c>
      <c r="AJ223" s="98">
        <v>7.5</v>
      </c>
      <c r="AK223" s="95" t="s">
        <v>1525</v>
      </c>
      <c r="AL223" s="94"/>
      <c r="AM223" s="94"/>
      <c r="AN223" s="167">
        <f t="shared" si="73"/>
        <v>1</v>
      </c>
      <c r="AO223" s="49">
        <v>0</v>
      </c>
      <c r="AP223" s="49">
        <v>0</v>
      </c>
      <c r="AQ223" s="49">
        <v>1</v>
      </c>
      <c r="AR223" s="49">
        <v>0</v>
      </c>
      <c r="AS223" s="49">
        <v>0</v>
      </c>
      <c r="AT223" s="49">
        <v>1</v>
      </c>
      <c r="AU223" s="167">
        <f t="shared" si="74"/>
        <v>0</v>
      </c>
      <c r="AV223" s="49">
        <v>0</v>
      </c>
      <c r="AW223" s="99">
        <v>16.37</v>
      </c>
      <c r="AX223" s="94"/>
      <c r="AY223" s="94" t="s">
        <v>12606</v>
      </c>
      <c r="AZ223" s="100"/>
      <c r="BA223" s="100"/>
      <c r="BB223" s="49">
        <v>1</v>
      </c>
      <c r="BC223" s="159"/>
      <c r="BD223" s="153" t="str">
        <f t="shared" si="75"/>
        <v>08,30 2021.03.03</v>
      </c>
      <c r="BE223" s="153" t="str">
        <f t="shared" si="76"/>
        <v>16,00 2021.03.03</v>
      </c>
      <c r="BF223" s="160" t="str">
        <f t="shared" si="77"/>
        <v>П</v>
      </c>
      <c r="BG223" s="161">
        <f t="shared" si="78"/>
        <v>7.5</v>
      </c>
      <c r="BH223" s="167">
        <f t="shared" si="79"/>
        <v>1</v>
      </c>
      <c r="BI223" s="162">
        <f t="shared" si="80"/>
        <v>0</v>
      </c>
      <c r="BJ223" s="162">
        <f t="shared" si="81"/>
        <v>0</v>
      </c>
      <c r="BK223" s="162">
        <f t="shared" si="82"/>
        <v>1</v>
      </c>
      <c r="BL223" s="162">
        <f t="shared" si="83"/>
        <v>0</v>
      </c>
      <c r="BM223" s="162">
        <f t="shared" si="84"/>
        <v>0</v>
      </c>
      <c r="BN223" s="162">
        <f t="shared" si="85"/>
        <v>1</v>
      </c>
      <c r="BO223" s="167">
        <f t="shared" si="86"/>
        <v>0</v>
      </c>
      <c r="BP223" s="162">
        <f t="shared" si="87"/>
        <v>0</v>
      </c>
      <c r="BQ223" s="168">
        <f t="shared" si="88"/>
        <v>1</v>
      </c>
      <c r="BT223" s="169">
        <f t="shared" si="89"/>
        <v>0</v>
      </c>
      <c r="BU223" s="169">
        <f t="shared" si="90"/>
        <v>0</v>
      </c>
      <c r="BV223" s="169">
        <f t="shared" si="91"/>
        <v>7.5</v>
      </c>
      <c r="BW223" s="169">
        <f t="shared" si="92"/>
        <v>1</v>
      </c>
      <c r="BX223" s="170">
        <f t="shared" si="93"/>
        <v>0</v>
      </c>
      <c r="BY223" s="170">
        <f t="shared" si="94"/>
        <v>0</v>
      </c>
      <c r="BZ223" s="170">
        <f t="shared" si="95"/>
        <v>0</v>
      </c>
      <c r="CA223" s="170">
        <f t="shared" si="96"/>
        <v>0</v>
      </c>
      <c r="CB223" s="216"/>
    </row>
    <row r="224" spans="1:80" s="172" customFormat="1" ht="15.75" customHeight="1">
      <c r="A224" s="163" t="s">
        <v>291</v>
      </c>
      <c r="B224" s="163"/>
      <c r="D224" s="163">
        <v>15</v>
      </c>
      <c r="AA224" s="165" t="s">
        <v>83</v>
      </c>
      <c r="AB224" s="166" t="s">
        <v>1401</v>
      </c>
      <c r="AC224" s="94" t="s">
        <v>92</v>
      </c>
      <c r="AD224" s="95" t="s">
        <v>314</v>
      </c>
      <c r="AE224" s="94" t="s">
        <v>12507</v>
      </c>
      <c r="AF224" s="96" t="s">
        <v>408</v>
      </c>
      <c r="AG224" s="22" t="s">
        <v>12604</v>
      </c>
      <c r="AH224" s="22" t="s">
        <v>12605</v>
      </c>
      <c r="AI224" s="97" t="s">
        <v>298</v>
      </c>
      <c r="AJ224" s="98">
        <v>7.5</v>
      </c>
      <c r="AK224" s="95" t="s">
        <v>12508</v>
      </c>
      <c r="AL224" s="94"/>
      <c r="AM224" s="94"/>
      <c r="AN224" s="167">
        <f t="shared" si="73"/>
        <v>4</v>
      </c>
      <c r="AO224" s="49">
        <v>0</v>
      </c>
      <c r="AP224" s="49">
        <v>0</v>
      </c>
      <c r="AQ224" s="49">
        <v>4</v>
      </c>
      <c r="AR224" s="49">
        <v>0</v>
      </c>
      <c r="AS224" s="49">
        <v>0</v>
      </c>
      <c r="AT224" s="49">
        <v>2</v>
      </c>
      <c r="AU224" s="167">
        <f t="shared" si="74"/>
        <v>2</v>
      </c>
      <c r="AV224" s="49">
        <v>0</v>
      </c>
      <c r="AW224" s="99">
        <v>4.53</v>
      </c>
      <c r="AX224" s="94"/>
      <c r="AY224" s="94" t="s">
        <v>12509</v>
      </c>
      <c r="AZ224" s="100"/>
      <c r="BA224" s="100"/>
      <c r="BB224" s="49">
        <v>1</v>
      </c>
      <c r="BC224" s="159"/>
      <c r="BD224" s="153" t="str">
        <f t="shared" si="75"/>
        <v>08,30 2021.03.03</v>
      </c>
      <c r="BE224" s="153" t="str">
        <f t="shared" si="76"/>
        <v>16,00 2021.03.03</v>
      </c>
      <c r="BF224" s="160" t="str">
        <f t="shared" si="77"/>
        <v>П</v>
      </c>
      <c r="BG224" s="161">
        <f t="shared" si="78"/>
        <v>7.5</v>
      </c>
      <c r="BH224" s="167">
        <f t="shared" si="79"/>
        <v>4</v>
      </c>
      <c r="BI224" s="162">
        <f t="shared" si="80"/>
        <v>0</v>
      </c>
      <c r="BJ224" s="162">
        <f t="shared" si="81"/>
        <v>0</v>
      </c>
      <c r="BK224" s="162">
        <f t="shared" si="82"/>
        <v>4</v>
      </c>
      <c r="BL224" s="162">
        <f t="shared" si="83"/>
        <v>0</v>
      </c>
      <c r="BM224" s="162">
        <f t="shared" si="84"/>
        <v>0</v>
      </c>
      <c r="BN224" s="162">
        <f t="shared" si="85"/>
        <v>2</v>
      </c>
      <c r="BO224" s="167">
        <f t="shared" si="86"/>
        <v>2</v>
      </c>
      <c r="BP224" s="162">
        <f t="shared" si="87"/>
        <v>0</v>
      </c>
      <c r="BQ224" s="168">
        <f t="shared" si="88"/>
        <v>1</v>
      </c>
      <c r="BT224" s="169">
        <f t="shared" si="89"/>
        <v>0</v>
      </c>
      <c r="BU224" s="169">
        <f t="shared" si="90"/>
        <v>0</v>
      </c>
      <c r="BV224" s="169">
        <f t="shared" si="91"/>
        <v>30</v>
      </c>
      <c r="BW224" s="169">
        <f t="shared" si="92"/>
        <v>4</v>
      </c>
      <c r="BX224" s="170">
        <f t="shared" si="93"/>
        <v>0</v>
      </c>
      <c r="BY224" s="170">
        <f t="shared" si="94"/>
        <v>0</v>
      </c>
      <c r="BZ224" s="170">
        <f t="shared" si="95"/>
        <v>0</v>
      </c>
      <c r="CA224" s="170">
        <f t="shared" si="96"/>
        <v>0</v>
      </c>
      <c r="CB224" s="216"/>
    </row>
    <row r="225" spans="1:80" s="172" customFormat="1" ht="15.75" customHeight="1">
      <c r="A225" s="163" t="s">
        <v>291</v>
      </c>
      <c r="B225" s="163"/>
      <c r="D225" s="163">
        <v>15</v>
      </c>
      <c r="AA225" s="165" t="s">
        <v>83</v>
      </c>
      <c r="AB225" s="166" t="s">
        <v>1404</v>
      </c>
      <c r="AC225" s="94" t="s">
        <v>108</v>
      </c>
      <c r="AD225" s="95" t="s">
        <v>314</v>
      </c>
      <c r="AE225" s="94" t="s">
        <v>12607</v>
      </c>
      <c r="AF225" s="96" t="s">
        <v>345</v>
      </c>
      <c r="AG225" s="22" t="s">
        <v>12608</v>
      </c>
      <c r="AH225" s="22" t="s">
        <v>12609</v>
      </c>
      <c r="AI225" s="97" t="s">
        <v>298</v>
      </c>
      <c r="AJ225" s="98">
        <v>5</v>
      </c>
      <c r="AK225" s="95" t="s">
        <v>12610</v>
      </c>
      <c r="AL225" s="94"/>
      <c r="AM225" s="94" t="s">
        <v>12611</v>
      </c>
      <c r="AN225" s="167">
        <f t="shared" si="73"/>
        <v>56</v>
      </c>
      <c r="AO225" s="49">
        <v>0</v>
      </c>
      <c r="AP225" s="49">
        <v>2</v>
      </c>
      <c r="AQ225" s="49">
        <v>53</v>
      </c>
      <c r="AR225" s="49">
        <v>0</v>
      </c>
      <c r="AS225" s="49">
        <v>0</v>
      </c>
      <c r="AT225" s="49">
        <v>4</v>
      </c>
      <c r="AU225" s="167">
        <f t="shared" si="74"/>
        <v>51</v>
      </c>
      <c r="AV225" s="49">
        <v>1</v>
      </c>
      <c r="AW225" s="99">
        <v>122.43</v>
      </c>
      <c r="AX225" s="94"/>
      <c r="AY225" s="94" t="s">
        <v>12612</v>
      </c>
      <c r="AZ225" s="100"/>
      <c r="BA225" s="100"/>
      <c r="BB225" s="49">
        <v>1</v>
      </c>
      <c r="BC225" s="159"/>
      <c r="BD225" s="153" t="str">
        <f t="shared" si="75"/>
        <v>09,00 2021.03.03</v>
      </c>
      <c r="BE225" s="153" t="str">
        <f t="shared" si="76"/>
        <v>14,00 2021.03.03</v>
      </c>
      <c r="BF225" s="160" t="str">
        <f t="shared" si="77"/>
        <v>П</v>
      </c>
      <c r="BG225" s="161">
        <f t="shared" si="78"/>
        <v>5</v>
      </c>
      <c r="BH225" s="167">
        <f t="shared" si="79"/>
        <v>56</v>
      </c>
      <c r="BI225" s="162">
        <f t="shared" si="80"/>
        <v>0</v>
      </c>
      <c r="BJ225" s="162">
        <f t="shared" si="81"/>
        <v>2</v>
      </c>
      <c r="BK225" s="162">
        <f t="shared" si="82"/>
        <v>53</v>
      </c>
      <c r="BL225" s="162">
        <f t="shared" si="83"/>
        <v>0</v>
      </c>
      <c r="BM225" s="162">
        <f t="shared" si="84"/>
        <v>0</v>
      </c>
      <c r="BN225" s="162">
        <f t="shared" si="85"/>
        <v>4</v>
      </c>
      <c r="BO225" s="167">
        <f t="shared" si="86"/>
        <v>51</v>
      </c>
      <c r="BP225" s="162">
        <f t="shared" si="87"/>
        <v>1</v>
      </c>
      <c r="BQ225" s="168">
        <f t="shared" si="88"/>
        <v>1</v>
      </c>
      <c r="BT225" s="169">
        <f t="shared" si="89"/>
        <v>0</v>
      </c>
      <c r="BU225" s="169">
        <f t="shared" si="90"/>
        <v>0</v>
      </c>
      <c r="BV225" s="169">
        <f t="shared" si="91"/>
        <v>280</v>
      </c>
      <c r="BW225" s="169">
        <f t="shared" si="92"/>
        <v>56</v>
      </c>
      <c r="BX225" s="170">
        <f t="shared" si="93"/>
        <v>0</v>
      </c>
      <c r="BY225" s="170">
        <f t="shared" si="94"/>
        <v>0</v>
      </c>
      <c r="BZ225" s="170">
        <f t="shared" si="95"/>
        <v>0</v>
      </c>
      <c r="CA225" s="170">
        <f t="shared" si="96"/>
        <v>0</v>
      </c>
      <c r="CB225" s="216"/>
    </row>
    <row r="226" spans="1:80" s="172" customFormat="1" ht="15.75" customHeight="1">
      <c r="A226" s="163" t="s">
        <v>291</v>
      </c>
      <c r="B226" s="163"/>
      <c r="D226" s="163">
        <v>15</v>
      </c>
      <c r="AA226" s="165" t="s">
        <v>83</v>
      </c>
      <c r="AB226" s="166" t="s">
        <v>1411</v>
      </c>
      <c r="AC226" s="94" t="s">
        <v>90</v>
      </c>
      <c r="AD226" s="95" t="s">
        <v>314</v>
      </c>
      <c r="AE226" s="94" t="s">
        <v>12613</v>
      </c>
      <c r="AF226" s="96" t="s">
        <v>295</v>
      </c>
      <c r="AG226" s="22" t="s">
        <v>12608</v>
      </c>
      <c r="AH226" s="22" t="s">
        <v>12614</v>
      </c>
      <c r="AI226" s="97" t="s">
        <v>298</v>
      </c>
      <c r="AJ226" s="98">
        <v>1</v>
      </c>
      <c r="AK226" s="95" t="s">
        <v>5975</v>
      </c>
      <c r="AL226" s="94"/>
      <c r="AM226" s="94"/>
      <c r="AN226" s="167">
        <f t="shared" si="73"/>
        <v>20</v>
      </c>
      <c r="AO226" s="49">
        <v>0</v>
      </c>
      <c r="AP226" s="49">
        <v>0</v>
      </c>
      <c r="AQ226" s="49">
        <v>20</v>
      </c>
      <c r="AR226" s="49">
        <v>0</v>
      </c>
      <c r="AS226" s="49">
        <v>0</v>
      </c>
      <c r="AT226" s="49">
        <v>0</v>
      </c>
      <c r="AU226" s="167">
        <f t="shared" si="74"/>
        <v>20</v>
      </c>
      <c r="AV226" s="49">
        <v>0</v>
      </c>
      <c r="AW226" s="99">
        <v>20.86</v>
      </c>
      <c r="AX226" s="94"/>
      <c r="AY226" s="94" t="s">
        <v>12615</v>
      </c>
      <c r="AZ226" s="100"/>
      <c r="BA226" s="100"/>
      <c r="BB226" s="49">
        <v>1</v>
      </c>
      <c r="BC226" s="159"/>
      <c r="BD226" s="153" t="str">
        <f t="shared" si="75"/>
        <v>09,00 2021.03.03</v>
      </c>
      <c r="BE226" s="153" t="str">
        <f t="shared" si="76"/>
        <v>10,00 2021.03.03</v>
      </c>
      <c r="BF226" s="160" t="str">
        <f t="shared" si="77"/>
        <v>П</v>
      </c>
      <c r="BG226" s="161">
        <f t="shared" si="78"/>
        <v>1</v>
      </c>
      <c r="BH226" s="167">
        <f t="shared" si="79"/>
        <v>20</v>
      </c>
      <c r="BI226" s="162">
        <f t="shared" si="80"/>
        <v>0</v>
      </c>
      <c r="BJ226" s="162">
        <f t="shared" si="81"/>
        <v>0</v>
      </c>
      <c r="BK226" s="162">
        <f t="shared" si="82"/>
        <v>20</v>
      </c>
      <c r="BL226" s="162">
        <f t="shared" si="83"/>
        <v>0</v>
      </c>
      <c r="BM226" s="162">
        <f t="shared" si="84"/>
        <v>0</v>
      </c>
      <c r="BN226" s="162">
        <f t="shared" si="85"/>
        <v>0</v>
      </c>
      <c r="BO226" s="167">
        <f t="shared" si="86"/>
        <v>20</v>
      </c>
      <c r="BP226" s="162">
        <f t="shared" si="87"/>
        <v>0</v>
      </c>
      <c r="BQ226" s="168">
        <f t="shared" si="88"/>
        <v>1</v>
      </c>
      <c r="BT226" s="169">
        <f t="shared" si="89"/>
        <v>0</v>
      </c>
      <c r="BU226" s="169">
        <f t="shared" si="90"/>
        <v>0</v>
      </c>
      <c r="BV226" s="169">
        <f t="shared" si="91"/>
        <v>20</v>
      </c>
      <c r="BW226" s="169">
        <f t="shared" si="92"/>
        <v>20</v>
      </c>
      <c r="BX226" s="170">
        <f t="shared" si="93"/>
        <v>0</v>
      </c>
      <c r="BY226" s="170">
        <f t="shared" si="94"/>
        <v>0</v>
      </c>
      <c r="BZ226" s="170">
        <f t="shared" si="95"/>
        <v>0</v>
      </c>
      <c r="CA226" s="170">
        <f t="shared" si="96"/>
        <v>0</v>
      </c>
      <c r="CB226" s="216"/>
    </row>
    <row r="227" spans="1:80" s="172" customFormat="1" ht="15.75" customHeight="1">
      <c r="A227" s="163" t="s">
        <v>291</v>
      </c>
      <c r="B227" s="163"/>
      <c r="D227" s="163">
        <v>15</v>
      </c>
      <c r="AA227" s="165" t="s">
        <v>83</v>
      </c>
      <c r="AB227" s="166" t="s">
        <v>1418</v>
      </c>
      <c r="AC227" s="94" t="s">
        <v>92</v>
      </c>
      <c r="AD227" s="95" t="s">
        <v>314</v>
      </c>
      <c r="AE227" s="94" t="s">
        <v>12510</v>
      </c>
      <c r="AF227" s="96" t="s">
        <v>295</v>
      </c>
      <c r="AG227" s="22" t="s">
        <v>12616</v>
      </c>
      <c r="AH227" s="22" t="s">
        <v>12617</v>
      </c>
      <c r="AI227" s="97" t="s">
        <v>298</v>
      </c>
      <c r="AJ227" s="98">
        <v>1.5</v>
      </c>
      <c r="AK227" s="95" t="s">
        <v>12513</v>
      </c>
      <c r="AL227" s="94"/>
      <c r="AM227" s="94"/>
      <c r="AN227" s="167">
        <f t="shared" si="73"/>
        <v>10</v>
      </c>
      <c r="AO227" s="49">
        <v>0</v>
      </c>
      <c r="AP227" s="49">
        <v>0</v>
      </c>
      <c r="AQ227" s="49">
        <v>10</v>
      </c>
      <c r="AR227" s="49">
        <v>0</v>
      </c>
      <c r="AS227" s="49">
        <v>0</v>
      </c>
      <c r="AT227" s="49">
        <v>5</v>
      </c>
      <c r="AU227" s="167">
        <f t="shared" si="74"/>
        <v>5</v>
      </c>
      <c r="AV227" s="49">
        <v>0</v>
      </c>
      <c r="AW227" s="99">
        <v>86.34</v>
      </c>
      <c r="AX227" s="94"/>
      <c r="AY227" s="94" t="s">
        <v>12514</v>
      </c>
      <c r="AZ227" s="100"/>
      <c r="BA227" s="100"/>
      <c r="BB227" s="49">
        <v>1</v>
      </c>
      <c r="BC227" s="159"/>
      <c r="BD227" s="153" t="str">
        <f t="shared" si="75"/>
        <v>11,00 2021.03.03</v>
      </c>
      <c r="BE227" s="153" t="str">
        <f t="shared" si="76"/>
        <v>12,30 2021.03.03</v>
      </c>
      <c r="BF227" s="160" t="str">
        <f t="shared" si="77"/>
        <v>П</v>
      </c>
      <c r="BG227" s="161">
        <f t="shared" si="78"/>
        <v>1.5</v>
      </c>
      <c r="BH227" s="167">
        <f t="shared" si="79"/>
        <v>10</v>
      </c>
      <c r="BI227" s="162">
        <f t="shared" si="80"/>
        <v>0</v>
      </c>
      <c r="BJ227" s="162">
        <f t="shared" si="81"/>
        <v>0</v>
      </c>
      <c r="BK227" s="162">
        <f t="shared" si="82"/>
        <v>10</v>
      </c>
      <c r="BL227" s="162">
        <f t="shared" si="83"/>
        <v>0</v>
      </c>
      <c r="BM227" s="162">
        <f t="shared" si="84"/>
        <v>0</v>
      </c>
      <c r="BN227" s="162">
        <f t="shared" si="85"/>
        <v>5</v>
      </c>
      <c r="BO227" s="167">
        <f t="shared" si="86"/>
        <v>5</v>
      </c>
      <c r="BP227" s="162">
        <f t="shared" si="87"/>
        <v>0</v>
      </c>
      <c r="BQ227" s="168">
        <f t="shared" si="88"/>
        <v>1</v>
      </c>
      <c r="BT227" s="169">
        <f t="shared" si="89"/>
        <v>0</v>
      </c>
      <c r="BU227" s="169">
        <f t="shared" si="90"/>
        <v>0</v>
      </c>
      <c r="BV227" s="169">
        <f t="shared" si="91"/>
        <v>15</v>
      </c>
      <c r="BW227" s="169">
        <f t="shared" si="92"/>
        <v>10</v>
      </c>
      <c r="BX227" s="170">
        <f t="shared" si="93"/>
        <v>0</v>
      </c>
      <c r="BY227" s="170">
        <f t="shared" si="94"/>
        <v>0</v>
      </c>
      <c r="BZ227" s="170">
        <f t="shared" si="95"/>
        <v>0</v>
      </c>
      <c r="CA227" s="170">
        <f t="shared" si="96"/>
        <v>0</v>
      </c>
      <c r="CB227" s="216"/>
    </row>
    <row r="228" spans="1:80" s="172" customFormat="1" ht="15.75" customHeight="1">
      <c r="A228" s="163" t="s">
        <v>291</v>
      </c>
      <c r="B228" s="163"/>
      <c r="D228" s="163">
        <v>15</v>
      </c>
      <c r="AA228" s="165" t="s">
        <v>83</v>
      </c>
      <c r="AB228" s="166" t="s">
        <v>1423</v>
      </c>
      <c r="AC228" s="94" t="s">
        <v>90</v>
      </c>
      <c r="AD228" s="95" t="s">
        <v>305</v>
      </c>
      <c r="AE228" s="94" t="s">
        <v>12618</v>
      </c>
      <c r="AF228" s="96" t="s">
        <v>295</v>
      </c>
      <c r="AG228" s="22" t="s">
        <v>12619</v>
      </c>
      <c r="AH228" s="22" t="s">
        <v>12620</v>
      </c>
      <c r="AI228" s="97" t="s">
        <v>309</v>
      </c>
      <c r="AJ228" s="98">
        <v>1.7</v>
      </c>
      <c r="AK228" s="95" t="s">
        <v>12621</v>
      </c>
      <c r="AL228" s="94"/>
      <c r="AM228" s="94"/>
      <c r="AN228" s="167">
        <f t="shared" si="73"/>
        <v>1</v>
      </c>
      <c r="AO228" s="49">
        <v>0</v>
      </c>
      <c r="AP228" s="49">
        <v>0</v>
      </c>
      <c r="AQ228" s="49">
        <v>1</v>
      </c>
      <c r="AR228" s="49">
        <v>0</v>
      </c>
      <c r="AS228" s="49">
        <v>0</v>
      </c>
      <c r="AT228" s="49">
        <v>0</v>
      </c>
      <c r="AU228" s="167">
        <f t="shared" si="74"/>
        <v>1</v>
      </c>
      <c r="AV228" s="49">
        <v>0</v>
      </c>
      <c r="AW228" s="99">
        <v>0.24</v>
      </c>
      <c r="AX228" s="94"/>
      <c r="AY228" s="94" t="s">
        <v>12622</v>
      </c>
      <c r="AZ228" s="100" t="s">
        <v>501</v>
      </c>
      <c r="BA228" s="100" t="s">
        <v>313</v>
      </c>
      <c r="BB228" s="49">
        <v>1</v>
      </c>
      <c r="BC228" s="159"/>
      <c r="BD228" s="153" t="str">
        <f t="shared" si="75"/>
        <v>16,13 2021.03.03</v>
      </c>
      <c r="BE228" s="153" t="str">
        <f t="shared" si="76"/>
        <v>17,55 2021.03.03</v>
      </c>
      <c r="BF228" s="160" t="str">
        <f t="shared" si="77"/>
        <v>В</v>
      </c>
      <c r="BG228" s="161">
        <f t="shared" si="78"/>
        <v>1.7</v>
      </c>
      <c r="BH228" s="167">
        <f t="shared" si="79"/>
        <v>1</v>
      </c>
      <c r="BI228" s="162">
        <f t="shared" si="80"/>
        <v>0</v>
      </c>
      <c r="BJ228" s="162">
        <f t="shared" si="81"/>
        <v>0</v>
      </c>
      <c r="BK228" s="162">
        <f t="shared" si="82"/>
        <v>1</v>
      </c>
      <c r="BL228" s="162">
        <f t="shared" si="83"/>
        <v>0</v>
      </c>
      <c r="BM228" s="162">
        <f t="shared" si="84"/>
        <v>0</v>
      </c>
      <c r="BN228" s="162">
        <f t="shared" si="85"/>
        <v>0</v>
      </c>
      <c r="BO228" s="167">
        <f t="shared" si="86"/>
        <v>1</v>
      </c>
      <c r="BP228" s="162">
        <f t="shared" si="87"/>
        <v>0</v>
      </c>
      <c r="BQ228" s="168">
        <f t="shared" si="88"/>
        <v>1</v>
      </c>
      <c r="BT228" s="169">
        <f t="shared" si="89"/>
        <v>1.7</v>
      </c>
      <c r="BU228" s="169">
        <f t="shared" si="90"/>
        <v>1</v>
      </c>
      <c r="BV228" s="169">
        <f t="shared" si="91"/>
        <v>0</v>
      </c>
      <c r="BW228" s="169">
        <f t="shared" si="92"/>
        <v>0</v>
      </c>
      <c r="BX228" s="170">
        <f t="shared" si="93"/>
        <v>0</v>
      </c>
      <c r="BY228" s="170">
        <f t="shared" si="94"/>
        <v>0</v>
      </c>
      <c r="BZ228" s="170">
        <f t="shared" si="95"/>
        <v>0</v>
      </c>
      <c r="CA228" s="170">
        <f t="shared" si="96"/>
        <v>0</v>
      </c>
      <c r="CB228" s="216"/>
    </row>
    <row r="229" spans="1:80" s="172" customFormat="1" ht="15.75" customHeight="1">
      <c r="A229" s="163" t="s">
        <v>291</v>
      </c>
      <c r="B229" s="163"/>
      <c r="D229" s="163">
        <v>15</v>
      </c>
      <c r="AA229" s="165" t="s">
        <v>83</v>
      </c>
      <c r="AB229" s="166" t="s">
        <v>1430</v>
      </c>
      <c r="AC229" s="94" t="s">
        <v>90</v>
      </c>
      <c r="AD229" s="95" t="s">
        <v>314</v>
      </c>
      <c r="AE229" s="94" t="s">
        <v>12623</v>
      </c>
      <c r="AF229" s="96" t="s">
        <v>345</v>
      </c>
      <c r="AG229" s="22" t="s">
        <v>12624</v>
      </c>
      <c r="AH229" s="22" t="s">
        <v>12625</v>
      </c>
      <c r="AI229" s="97" t="s">
        <v>298</v>
      </c>
      <c r="AJ229" s="98">
        <v>7.5</v>
      </c>
      <c r="AK229" s="95" t="s">
        <v>1558</v>
      </c>
      <c r="AL229" s="94"/>
      <c r="AM229" s="94"/>
      <c r="AN229" s="167">
        <f t="shared" si="73"/>
        <v>1</v>
      </c>
      <c r="AO229" s="49">
        <v>0</v>
      </c>
      <c r="AP229" s="49">
        <v>0</v>
      </c>
      <c r="AQ229" s="49">
        <v>1</v>
      </c>
      <c r="AR229" s="49">
        <v>0</v>
      </c>
      <c r="AS229" s="49">
        <v>0</v>
      </c>
      <c r="AT229" s="49">
        <v>1</v>
      </c>
      <c r="AU229" s="167">
        <f t="shared" si="74"/>
        <v>0</v>
      </c>
      <c r="AV229" s="49">
        <v>0</v>
      </c>
      <c r="AW229" s="99">
        <v>16.37</v>
      </c>
      <c r="AX229" s="94"/>
      <c r="AY229" s="94" t="s">
        <v>12626</v>
      </c>
      <c r="AZ229" s="100"/>
      <c r="BA229" s="100"/>
      <c r="BB229" s="49">
        <v>1</v>
      </c>
      <c r="BC229" s="159"/>
      <c r="BD229" s="153" t="str">
        <f t="shared" si="75"/>
        <v>08,30 2021.03.04</v>
      </c>
      <c r="BE229" s="153" t="str">
        <f t="shared" si="76"/>
        <v>16,00 2021.03.04</v>
      </c>
      <c r="BF229" s="160" t="str">
        <f t="shared" si="77"/>
        <v>П</v>
      </c>
      <c r="BG229" s="161">
        <f t="shared" si="78"/>
        <v>7.5</v>
      </c>
      <c r="BH229" s="167">
        <f t="shared" si="79"/>
        <v>1</v>
      </c>
      <c r="BI229" s="162">
        <f t="shared" si="80"/>
        <v>0</v>
      </c>
      <c r="BJ229" s="162">
        <f t="shared" si="81"/>
        <v>0</v>
      </c>
      <c r="BK229" s="162">
        <f t="shared" si="82"/>
        <v>1</v>
      </c>
      <c r="BL229" s="162">
        <f t="shared" si="83"/>
        <v>0</v>
      </c>
      <c r="BM229" s="162">
        <f t="shared" si="84"/>
        <v>0</v>
      </c>
      <c r="BN229" s="162">
        <f t="shared" si="85"/>
        <v>1</v>
      </c>
      <c r="BO229" s="167">
        <f t="shared" si="86"/>
        <v>0</v>
      </c>
      <c r="BP229" s="162">
        <f t="shared" si="87"/>
        <v>0</v>
      </c>
      <c r="BQ229" s="168">
        <f t="shared" si="88"/>
        <v>1</v>
      </c>
      <c r="BT229" s="169">
        <f t="shared" si="89"/>
        <v>0</v>
      </c>
      <c r="BU229" s="169">
        <f t="shared" si="90"/>
        <v>0</v>
      </c>
      <c r="BV229" s="169">
        <f t="shared" si="91"/>
        <v>7.5</v>
      </c>
      <c r="BW229" s="169">
        <f t="shared" si="92"/>
        <v>1</v>
      </c>
      <c r="BX229" s="170">
        <f t="shared" si="93"/>
        <v>0</v>
      </c>
      <c r="BY229" s="170">
        <f t="shared" si="94"/>
        <v>0</v>
      </c>
      <c r="BZ229" s="170">
        <f t="shared" si="95"/>
        <v>0</v>
      </c>
      <c r="CA229" s="170">
        <f t="shared" si="96"/>
        <v>0</v>
      </c>
      <c r="CB229" s="216"/>
    </row>
    <row r="230" spans="1:80" s="172" customFormat="1" ht="15.75" customHeight="1">
      <c r="A230" s="163" t="s">
        <v>291</v>
      </c>
      <c r="B230" s="163"/>
      <c r="D230" s="163">
        <v>15</v>
      </c>
      <c r="AA230" s="165" t="s">
        <v>83</v>
      </c>
      <c r="AB230" s="166" t="s">
        <v>1436</v>
      </c>
      <c r="AC230" s="94" t="s">
        <v>108</v>
      </c>
      <c r="AD230" s="95" t="s">
        <v>314</v>
      </c>
      <c r="AE230" s="94" t="s">
        <v>12627</v>
      </c>
      <c r="AF230" s="96" t="s">
        <v>295</v>
      </c>
      <c r="AG230" s="22" t="s">
        <v>12628</v>
      </c>
      <c r="AH230" s="22" t="s">
        <v>12625</v>
      </c>
      <c r="AI230" s="97" t="s">
        <v>298</v>
      </c>
      <c r="AJ230" s="98">
        <v>7</v>
      </c>
      <c r="AK230" s="95" t="s">
        <v>7292</v>
      </c>
      <c r="AL230" s="94"/>
      <c r="AM230" s="94"/>
      <c r="AN230" s="167">
        <f t="shared" si="73"/>
        <v>3</v>
      </c>
      <c r="AO230" s="49">
        <v>0</v>
      </c>
      <c r="AP230" s="49">
        <v>0</v>
      </c>
      <c r="AQ230" s="49">
        <v>3</v>
      </c>
      <c r="AR230" s="49">
        <v>0</v>
      </c>
      <c r="AS230" s="49">
        <v>0</v>
      </c>
      <c r="AT230" s="49">
        <v>0</v>
      </c>
      <c r="AU230" s="167">
        <f t="shared" si="74"/>
        <v>3</v>
      </c>
      <c r="AV230" s="49">
        <v>0</v>
      </c>
      <c r="AW230" s="99">
        <v>4.16</v>
      </c>
      <c r="AX230" s="94"/>
      <c r="AY230" s="94" t="s">
        <v>12629</v>
      </c>
      <c r="AZ230" s="100"/>
      <c r="BA230" s="100"/>
      <c r="BB230" s="49">
        <v>1</v>
      </c>
      <c r="BC230" s="159"/>
      <c r="BD230" s="153" t="str">
        <f t="shared" si="75"/>
        <v>09,00 2021.03.04</v>
      </c>
      <c r="BE230" s="153" t="str">
        <f t="shared" si="76"/>
        <v>16,00 2021.03.04</v>
      </c>
      <c r="BF230" s="160" t="str">
        <f t="shared" si="77"/>
        <v>П</v>
      </c>
      <c r="BG230" s="161">
        <f t="shared" si="78"/>
        <v>7</v>
      </c>
      <c r="BH230" s="167">
        <f t="shared" si="79"/>
        <v>3</v>
      </c>
      <c r="BI230" s="162">
        <f t="shared" si="80"/>
        <v>0</v>
      </c>
      <c r="BJ230" s="162">
        <f t="shared" si="81"/>
        <v>0</v>
      </c>
      <c r="BK230" s="162">
        <f t="shared" si="82"/>
        <v>3</v>
      </c>
      <c r="BL230" s="162">
        <f t="shared" si="83"/>
        <v>0</v>
      </c>
      <c r="BM230" s="162">
        <f t="shared" si="84"/>
        <v>0</v>
      </c>
      <c r="BN230" s="162">
        <f t="shared" si="85"/>
        <v>0</v>
      </c>
      <c r="BO230" s="167">
        <f t="shared" si="86"/>
        <v>3</v>
      </c>
      <c r="BP230" s="162">
        <f t="shared" si="87"/>
        <v>0</v>
      </c>
      <c r="BQ230" s="168">
        <f t="shared" si="88"/>
        <v>1</v>
      </c>
      <c r="BT230" s="169">
        <f t="shared" si="89"/>
        <v>0</v>
      </c>
      <c r="BU230" s="169">
        <f t="shared" si="90"/>
        <v>0</v>
      </c>
      <c r="BV230" s="169">
        <f t="shared" si="91"/>
        <v>21</v>
      </c>
      <c r="BW230" s="169">
        <f t="shared" si="92"/>
        <v>3</v>
      </c>
      <c r="BX230" s="170">
        <f t="shared" si="93"/>
        <v>0</v>
      </c>
      <c r="BY230" s="170">
        <f t="shared" si="94"/>
        <v>0</v>
      </c>
      <c r="BZ230" s="170">
        <f t="shared" si="95"/>
        <v>0</v>
      </c>
      <c r="CA230" s="170">
        <f t="shared" si="96"/>
        <v>0</v>
      </c>
      <c r="CB230" s="216"/>
    </row>
    <row r="231" spans="1:80" s="172" customFormat="1" ht="15.75" customHeight="1">
      <c r="A231" s="163" t="s">
        <v>291</v>
      </c>
      <c r="B231" s="163"/>
      <c r="D231" s="163">
        <v>15</v>
      </c>
      <c r="AA231" s="165" t="s">
        <v>83</v>
      </c>
      <c r="AB231" s="166" t="s">
        <v>1443</v>
      </c>
      <c r="AC231" s="94" t="s">
        <v>108</v>
      </c>
      <c r="AD231" s="95" t="s">
        <v>314</v>
      </c>
      <c r="AE231" s="94" t="s">
        <v>12630</v>
      </c>
      <c r="AF231" s="96" t="s">
        <v>408</v>
      </c>
      <c r="AG231" s="22" t="s">
        <v>12628</v>
      </c>
      <c r="AH231" s="22" t="s">
        <v>12631</v>
      </c>
      <c r="AI231" s="97" t="s">
        <v>298</v>
      </c>
      <c r="AJ231" s="98">
        <v>3.5</v>
      </c>
      <c r="AK231" s="95" t="s">
        <v>12632</v>
      </c>
      <c r="AL231" s="94"/>
      <c r="AM231" s="94" t="s">
        <v>12571</v>
      </c>
      <c r="AN231" s="167">
        <f t="shared" si="73"/>
        <v>7</v>
      </c>
      <c r="AO231" s="49">
        <v>0</v>
      </c>
      <c r="AP231" s="49">
        <v>4</v>
      </c>
      <c r="AQ231" s="49">
        <v>3</v>
      </c>
      <c r="AR231" s="49">
        <v>0</v>
      </c>
      <c r="AS231" s="49">
        <v>0</v>
      </c>
      <c r="AT231" s="49">
        <v>5</v>
      </c>
      <c r="AU231" s="167">
        <f t="shared" si="74"/>
        <v>2</v>
      </c>
      <c r="AV231" s="49">
        <v>0</v>
      </c>
      <c r="AW231" s="99">
        <v>54.72</v>
      </c>
      <c r="AX231" s="94"/>
      <c r="AY231" s="94" t="s">
        <v>12633</v>
      </c>
      <c r="AZ231" s="100"/>
      <c r="BA231" s="100"/>
      <c r="BB231" s="49">
        <v>1</v>
      </c>
      <c r="BC231" s="159"/>
      <c r="BD231" s="153" t="str">
        <f t="shared" si="75"/>
        <v>09,00 2021.03.04</v>
      </c>
      <c r="BE231" s="153" t="str">
        <f t="shared" si="76"/>
        <v>12,30 2021.03.04</v>
      </c>
      <c r="BF231" s="160" t="str">
        <f t="shared" si="77"/>
        <v>П</v>
      </c>
      <c r="BG231" s="161">
        <f t="shared" si="78"/>
        <v>3.5</v>
      </c>
      <c r="BH231" s="167">
        <f t="shared" si="79"/>
        <v>7</v>
      </c>
      <c r="BI231" s="162">
        <f t="shared" si="80"/>
        <v>0</v>
      </c>
      <c r="BJ231" s="162">
        <f t="shared" si="81"/>
        <v>4</v>
      </c>
      <c r="BK231" s="162">
        <f t="shared" si="82"/>
        <v>3</v>
      </c>
      <c r="BL231" s="162">
        <f t="shared" si="83"/>
        <v>0</v>
      </c>
      <c r="BM231" s="162">
        <f t="shared" si="84"/>
        <v>0</v>
      </c>
      <c r="BN231" s="162">
        <f t="shared" si="85"/>
        <v>5</v>
      </c>
      <c r="BO231" s="167">
        <f t="shared" si="86"/>
        <v>2</v>
      </c>
      <c r="BP231" s="162">
        <f t="shared" si="87"/>
        <v>0</v>
      </c>
      <c r="BQ231" s="168">
        <f t="shared" si="88"/>
        <v>1</v>
      </c>
      <c r="BT231" s="169">
        <f t="shared" si="89"/>
        <v>0</v>
      </c>
      <c r="BU231" s="169">
        <f t="shared" si="90"/>
        <v>0</v>
      </c>
      <c r="BV231" s="169">
        <f t="shared" si="91"/>
        <v>24.5</v>
      </c>
      <c r="BW231" s="169">
        <f t="shared" si="92"/>
        <v>7</v>
      </c>
      <c r="BX231" s="170">
        <f t="shared" si="93"/>
        <v>0</v>
      </c>
      <c r="BY231" s="170">
        <f t="shared" si="94"/>
        <v>0</v>
      </c>
      <c r="BZ231" s="170">
        <f t="shared" si="95"/>
        <v>0</v>
      </c>
      <c r="CA231" s="170">
        <f t="shared" si="96"/>
        <v>0</v>
      </c>
      <c r="CB231" s="216"/>
    </row>
    <row r="232" spans="1:80" s="172" customFormat="1" ht="15.75" customHeight="1">
      <c r="A232" s="163" t="s">
        <v>291</v>
      </c>
      <c r="B232" s="163"/>
      <c r="D232" s="163">
        <v>15</v>
      </c>
      <c r="AA232" s="165" t="s">
        <v>83</v>
      </c>
      <c r="AB232" s="166" t="s">
        <v>1451</v>
      </c>
      <c r="AC232" s="94" t="s">
        <v>110</v>
      </c>
      <c r="AD232" s="95" t="s">
        <v>314</v>
      </c>
      <c r="AE232" s="94" t="s">
        <v>12634</v>
      </c>
      <c r="AF232" s="96" t="s">
        <v>345</v>
      </c>
      <c r="AG232" s="22" t="s">
        <v>12628</v>
      </c>
      <c r="AH232" s="22" t="s">
        <v>12625</v>
      </c>
      <c r="AI232" s="97" t="s">
        <v>298</v>
      </c>
      <c r="AJ232" s="98">
        <v>7</v>
      </c>
      <c r="AK232" s="95" t="s">
        <v>12635</v>
      </c>
      <c r="AL232" s="94"/>
      <c r="AM232" s="94" t="s">
        <v>12636</v>
      </c>
      <c r="AN232" s="167">
        <f t="shared" si="73"/>
        <v>49</v>
      </c>
      <c r="AO232" s="49">
        <v>0</v>
      </c>
      <c r="AP232" s="49">
        <v>26</v>
      </c>
      <c r="AQ232" s="49">
        <v>23</v>
      </c>
      <c r="AR232" s="49">
        <v>0</v>
      </c>
      <c r="AS232" s="49">
        <v>0</v>
      </c>
      <c r="AT232" s="49">
        <v>15</v>
      </c>
      <c r="AU232" s="167">
        <f t="shared" si="74"/>
        <v>34</v>
      </c>
      <c r="AV232" s="49">
        <v>0</v>
      </c>
      <c r="AW232" s="99">
        <v>290.45</v>
      </c>
      <c r="AX232" s="94"/>
      <c r="AY232" s="94" t="s">
        <v>12637</v>
      </c>
      <c r="AZ232" s="100"/>
      <c r="BA232" s="100"/>
      <c r="BB232" s="49">
        <v>1</v>
      </c>
      <c r="BC232" s="159"/>
      <c r="BD232" s="153" t="str">
        <f t="shared" si="75"/>
        <v>09,00 2021.03.04</v>
      </c>
      <c r="BE232" s="153" t="str">
        <f t="shared" si="76"/>
        <v>16,00 2021.03.04</v>
      </c>
      <c r="BF232" s="160" t="str">
        <f t="shared" si="77"/>
        <v>П</v>
      </c>
      <c r="BG232" s="161">
        <f t="shared" si="78"/>
        <v>7</v>
      </c>
      <c r="BH232" s="167">
        <f t="shared" si="79"/>
        <v>49</v>
      </c>
      <c r="BI232" s="162">
        <f t="shared" si="80"/>
        <v>0</v>
      </c>
      <c r="BJ232" s="162">
        <f t="shared" si="81"/>
        <v>26</v>
      </c>
      <c r="BK232" s="162">
        <f t="shared" si="82"/>
        <v>23</v>
      </c>
      <c r="BL232" s="162">
        <f t="shared" si="83"/>
        <v>0</v>
      </c>
      <c r="BM232" s="162">
        <f t="shared" si="84"/>
        <v>0</v>
      </c>
      <c r="BN232" s="162">
        <f t="shared" si="85"/>
        <v>15</v>
      </c>
      <c r="BO232" s="167">
        <f t="shared" si="86"/>
        <v>34</v>
      </c>
      <c r="BP232" s="162">
        <f t="shared" si="87"/>
        <v>0</v>
      </c>
      <c r="BQ232" s="168">
        <f t="shared" si="88"/>
        <v>1</v>
      </c>
      <c r="BT232" s="169">
        <f t="shared" si="89"/>
        <v>0</v>
      </c>
      <c r="BU232" s="169">
        <f t="shared" si="90"/>
        <v>0</v>
      </c>
      <c r="BV232" s="169">
        <f t="shared" si="91"/>
        <v>343</v>
      </c>
      <c r="BW232" s="169">
        <f t="shared" si="92"/>
        <v>49</v>
      </c>
      <c r="BX232" s="170">
        <f t="shared" si="93"/>
        <v>0</v>
      </c>
      <c r="BY232" s="170">
        <f t="shared" si="94"/>
        <v>0</v>
      </c>
      <c r="BZ232" s="170">
        <f t="shared" si="95"/>
        <v>0</v>
      </c>
      <c r="CA232" s="170">
        <f t="shared" si="96"/>
        <v>0</v>
      </c>
      <c r="CB232" s="216"/>
    </row>
    <row r="233" spans="1:80" s="172" customFormat="1" ht="15.75" customHeight="1">
      <c r="A233" s="163" t="s">
        <v>291</v>
      </c>
      <c r="B233" s="163"/>
      <c r="D233" s="163">
        <v>15</v>
      </c>
      <c r="AA233" s="165" t="s">
        <v>83</v>
      </c>
      <c r="AB233" s="166" t="s">
        <v>1457</v>
      </c>
      <c r="AC233" s="94" t="s">
        <v>110</v>
      </c>
      <c r="AD233" s="95" t="s">
        <v>314</v>
      </c>
      <c r="AE233" s="94" t="s">
        <v>12638</v>
      </c>
      <c r="AF233" s="96" t="s">
        <v>345</v>
      </c>
      <c r="AG233" s="22" t="s">
        <v>12628</v>
      </c>
      <c r="AH233" s="22" t="s">
        <v>12625</v>
      </c>
      <c r="AI233" s="97" t="s">
        <v>298</v>
      </c>
      <c r="AJ233" s="98">
        <v>7</v>
      </c>
      <c r="AK233" s="95" t="s">
        <v>12639</v>
      </c>
      <c r="AL233" s="94"/>
      <c r="AM233" s="94" t="s">
        <v>3132</v>
      </c>
      <c r="AN233" s="167">
        <f t="shared" si="73"/>
        <v>8</v>
      </c>
      <c r="AO233" s="49">
        <v>0</v>
      </c>
      <c r="AP233" s="49">
        <v>6</v>
      </c>
      <c r="AQ233" s="49">
        <v>2</v>
      </c>
      <c r="AR233" s="49">
        <v>0</v>
      </c>
      <c r="AS233" s="49">
        <v>0</v>
      </c>
      <c r="AT233" s="49">
        <v>7</v>
      </c>
      <c r="AU233" s="167">
        <f t="shared" si="74"/>
        <v>1</v>
      </c>
      <c r="AV233" s="49">
        <v>0</v>
      </c>
      <c r="AW233" s="99">
        <v>92.1</v>
      </c>
      <c r="AX233" s="94"/>
      <c r="AY233" s="94" t="s">
        <v>12640</v>
      </c>
      <c r="AZ233" s="100"/>
      <c r="BA233" s="100"/>
      <c r="BB233" s="49">
        <v>1</v>
      </c>
      <c r="BC233" s="159"/>
      <c r="BD233" s="153" t="str">
        <f t="shared" si="75"/>
        <v>09,00 2021.03.04</v>
      </c>
      <c r="BE233" s="153" t="str">
        <f t="shared" si="76"/>
        <v>16,00 2021.03.04</v>
      </c>
      <c r="BF233" s="160" t="str">
        <f t="shared" si="77"/>
        <v>П</v>
      </c>
      <c r="BG233" s="161">
        <f t="shared" si="78"/>
        <v>7</v>
      </c>
      <c r="BH233" s="167">
        <f t="shared" si="79"/>
        <v>8</v>
      </c>
      <c r="BI233" s="162">
        <f t="shared" si="80"/>
        <v>0</v>
      </c>
      <c r="BJ233" s="162">
        <f t="shared" si="81"/>
        <v>6</v>
      </c>
      <c r="BK233" s="162">
        <f t="shared" si="82"/>
        <v>2</v>
      </c>
      <c r="BL233" s="162">
        <f t="shared" si="83"/>
        <v>0</v>
      </c>
      <c r="BM233" s="162">
        <f t="shared" si="84"/>
        <v>0</v>
      </c>
      <c r="BN233" s="162">
        <f t="shared" si="85"/>
        <v>7</v>
      </c>
      <c r="BO233" s="167">
        <f t="shared" si="86"/>
        <v>1</v>
      </c>
      <c r="BP233" s="162">
        <f t="shared" si="87"/>
        <v>0</v>
      </c>
      <c r="BQ233" s="168">
        <f t="shared" si="88"/>
        <v>1</v>
      </c>
      <c r="BT233" s="169">
        <f t="shared" si="89"/>
        <v>0</v>
      </c>
      <c r="BU233" s="169">
        <f t="shared" si="90"/>
        <v>0</v>
      </c>
      <c r="BV233" s="169">
        <f t="shared" si="91"/>
        <v>56</v>
      </c>
      <c r="BW233" s="169">
        <f t="shared" si="92"/>
        <v>8</v>
      </c>
      <c r="BX233" s="170">
        <f t="shared" si="93"/>
        <v>0</v>
      </c>
      <c r="BY233" s="170">
        <f t="shared" si="94"/>
        <v>0</v>
      </c>
      <c r="BZ233" s="170">
        <f t="shared" si="95"/>
        <v>0</v>
      </c>
      <c r="CA233" s="170">
        <f t="shared" si="96"/>
        <v>0</v>
      </c>
      <c r="CB233" s="216"/>
    </row>
    <row r="234" spans="1:80" s="172" customFormat="1" ht="15.75" customHeight="1">
      <c r="A234" s="163" t="s">
        <v>291</v>
      </c>
      <c r="B234" s="163"/>
      <c r="D234" s="163">
        <v>15</v>
      </c>
      <c r="AA234" s="165" t="s">
        <v>83</v>
      </c>
      <c r="AB234" s="166" t="s">
        <v>1463</v>
      </c>
      <c r="AC234" s="94" t="s">
        <v>108</v>
      </c>
      <c r="AD234" s="95" t="s">
        <v>314</v>
      </c>
      <c r="AE234" s="94" t="s">
        <v>12641</v>
      </c>
      <c r="AF234" s="96" t="s">
        <v>408</v>
      </c>
      <c r="AG234" s="22" t="s">
        <v>12642</v>
      </c>
      <c r="AH234" s="22" t="s">
        <v>12643</v>
      </c>
      <c r="AI234" s="97" t="s">
        <v>298</v>
      </c>
      <c r="AJ234" s="98">
        <v>3.5</v>
      </c>
      <c r="AK234" s="95" t="s">
        <v>12644</v>
      </c>
      <c r="AL234" s="94"/>
      <c r="AM234" s="94" t="s">
        <v>12571</v>
      </c>
      <c r="AN234" s="167">
        <f t="shared" si="73"/>
        <v>6</v>
      </c>
      <c r="AO234" s="49">
        <v>0</v>
      </c>
      <c r="AP234" s="49">
        <v>2</v>
      </c>
      <c r="AQ234" s="49">
        <v>4</v>
      </c>
      <c r="AR234" s="49">
        <v>0</v>
      </c>
      <c r="AS234" s="49">
        <v>0</v>
      </c>
      <c r="AT234" s="49">
        <v>3</v>
      </c>
      <c r="AU234" s="167">
        <f t="shared" si="74"/>
        <v>3</v>
      </c>
      <c r="AV234" s="49">
        <v>0</v>
      </c>
      <c r="AW234" s="99">
        <v>19.239999999999998</v>
      </c>
      <c r="AX234" s="94"/>
      <c r="AY234" s="94" t="s">
        <v>12645</v>
      </c>
      <c r="AZ234" s="100"/>
      <c r="BA234" s="100"/>
      <c r="BB234" s="49">
        <v>1</v>
      </c>
      <c r="BC234" s="159"/>
      <c r="BD234" s="153" t="str">
        <f t="shared" si="75"/>
        <v>13,30 2021.03.04</v>
      </c>
      <c r="BE234" s="153" t="str">
        <f t="shared" si="76"/>
        <v>17,00 2021.03.04</v>
      </c>
      <c r="BF234" s="160" t="str">
        <f t="shared" si="77"/>
        <v>П</v>
      </c>
      <c r="BG234" s="161">
        <f t="shared" si="78"/>
        <v>3.5</v>
      </c>
      <c r="BH234" s="167">
        <f t="shared" si="79"/>
        <v>6</v>
      </c>
      <c r="BI234" s="162">
        <f t="shared" si="80"/>
        <v>0</v>
      </c>
      <c r="BJ234" s="162">
        <f t="shared" si="81"/>
        <v>2</v>
      </c>
      <c r="BK234" s="162">
        <f t="shared" si="82"/>
        <v>4</v>
      </c>
      <c r="BL234" s="162">
        <f t="shared" si="83"/>
        <v>0</v>
      </c>
      <c r="BM234" s="162">
        <f t="shared" si="84"/>
        <v>0</v>
      </c>
      <c r="BN234" s="162">
        <f t="shared" si="85"/>
        <v>3</v>
      </c>
      <c r="BO234" s="167">
        <f t="shared" si="86"/>
        <v>3</v>
      </c>
      <c r="BP234" s="162">
        <f t="shared" si="87"/>
        <v>0</v>
      </c>
      <c r="BQ234" s="168">
        <f t="shared" si="88"/>
        <v>1</v>
      </c>
      <c r="BT234" s="169">
        <f t="shared" si="89"/>
        <v>0</v>
      </c>
      <c r="BU234" s="169">
        <f t="shared" si="90"/>
        <v>0</v>
      </c>
      <c r="BV234" s="169">
        <f t="shared" si="91"/>
        <v>21</v>
      </c>
      <c r="BW234" s="169">
        <f t="shared" si="92"/>
        <v>6</v>
      </c>
      <c r="BX234" s="170">
        <f t="shared" si="93"/>
        <v>0</v>
      </c>
      <c r="BY234" s="170">
        <f t="shared" si="94"/>
        <v>0</v>
      </c>
      <c r="BZ234" s="170">
        <f t="shared" si="95"/>
        <v>0</v>
      </c>
      <c r="CA234" s="170">
        <f t="shared" si="96"/>
        <v>0</v>
      </c>
      <c r="CB234" s="216"/>
    </row>
    <row r="235" spans="1:80" s="172" customFormat="1" ht="15.75" customHeight="1">
      <c r="A235" s="163" t="s">
        <v>291</v>
      </c>
      <c r="B235" s="163"/>
      <c r="D235" s="163">
        <v>15</v>
      </c>
      <c r="AA235" s="165" t="s">
        <v>83</v>
      </c>
      <c r="AB235" s="166" t="s">
        <v>1468</v>
      </c>
      <c r="AC235" s="94" t="s">
        <v>92</v>
      </c>
      <c r="AD235" s="95" t="s">
        <v>768</v>
      </c>
      <c r="AE235" s="94" t="s">
        <v>11085</v>
      </c>
      <c r="AF235" s="96" t="s">
        <v>345</v>
      </c>
      <c r="AG235" s="22" t="s">
        <v>12646</v>
      </c>
      <c r="AH235" s="22" t="s">
        <v>12647</v>
      </c>
      <c r="AI235" s="97" t="s">
        <v>309</v>
      </c>
      <c r="AJ235" s="98">
        <v>3.12</v>
      </c>
      <c r="AK235" s="95" t="s">
        <v>12648</v>
      </c>
      <c r="AL235" s="94"/>
      <c r="AM235" s="94"/>
      <c r="AN235" s="167">
        <f t="shared" si="73"/>
        <v>78</v>
      </c>
      <c r="AO235" s="49">
        <v>0</v>
      </c>
      <c r="AP235" s="49">
        <v>0</v>
      </c>
      <c r="AQ235" s="49">
        <v>75</v>
      </c>
      <c r="AR235" s="49">
        <v>0</v>
      </c>
      <c r="AS235" s="49">
        <v>0</v>
      </c>
      <c r="AT235" s="49">
        <v>0</v>
      </c>
      <c r="AU235" s="167">
        <f t="shared" si="74"/>
        <v>75</v>
      </c>
      <c r="AV235" s="49">
        <v>3</v>
      </c>
      <c r="AW235" s="99">
        <v>74.819999999999993</v>
      </c>
      <c r="AX235" s="94" t="s">
        <v>427</v>
      </c>
      <c r="AY235" s="94" t="s">
        <v>12649</v>
      </c>
      <c r="AZ235" s="100" t="s">
        <v>693</v>
      </c>
      <c r="BA235" s="100" t="s">
        <v>313</v>
      </c>
      <c r="BB235" s="49">
        <v>0</v>
      </c>
      <c r="BC235" s="159"/>
      <c r="BD235" s="153" t="str">
        <f t="shared" si="75"/>
        <v>20,20 2021.03.04</v>
      </c>
      <c r="BE235" s="153" t="str">
        <f t="shared" si="76"/>
        <v>23,27 2021.03.04</v>
      </c>
      <c r="BF235" s="160" t="str">
        <f t="shared" si="77"/>
        <v>В</v>
      </c>
      <c r="BG235" s="161">
        <f t="shared" si="78"/>
        <v>3.12</v>
      </c>
      <c r="BH235" s="167">
        <f t="shared" si="79"/>
        <v>78</v>
      </c>
      <c r="BI235" s="162">
        <f t="shared" si="80"/>
        <v>0</v>
      </c>
      <c r="BJ235" s="162">
        <f t="shared" si="81"/>
        <v>0</v>
      </c>
      <c r="BK235" s="162">
        <f t="shared" si="82"/>
        <v>75</v>
      </c>
      <c r="BL235" s="162">
        <f t="shared" si="83"/>
        <v>0</v>
      </c>
      <c r="BM235" s="162">
        <f t="shared" si="84"/>
        <v>0</v>
      </c>
      <c r="BN235" s="162">
        <f t="shared" si="85"/>
        <v>0</v>
      </c>
      <c r="BO235" s="167">
        <f t="shared" si="86"/>
        <v>75</v>
      </c>
      <c r="BP235" s="162">
        <f t="shared" si="87"/>
        <v>3</v>
      </c>
      <c r="BQ235" s="168">
        <f t="shared" si="88"/>
        <v>0</v>
      </c>
      <c r="BT235" s="169">
        <f t="shared" si="89"/>
        <v>0</v>
      </c>
      <c r="BU235" s="169">
        <f t="shared" si="90"/>
        <v>0</v>
      </c>
      <c r="BV235" s="169">
        <f t="shared" si="91"/>
        <v>0</v>
      </c>
      <c r="BW235" s="169">
        <f t="shared" si="92"/>
        <v>0</v>
      </c>
      <c r="BX235" s="170">
        <f t="shared" si="93"/>
        <v>0</v>
      </c>
      <c r="BY235" s="170">
        <f t="shared" si="94"/>
        <v>0</v>
      </c>
      <c r="BZ235" s="170">
        <f t="shared" si="95"/>
        <v>0</v>
      </c>
      <c r="CA235" s="170">
        <f t="shared" si="96"/>
        <v>0</v>
      </c>
      <c r="CB235" s="216"/>
    </row>
    <row r="236" spans="1:80" s="172" customFormat="1" ht="15.75" customHeight="1">
      <c r="A236" s="163" t="s">
        <v>291</v>
      </c>
      <c r="B236" s="163"/>
      <c r="D236" s="163">
        <v>15</v>
      </c>
      <c r="AA236" s="165" t="s">
        <v>83</v>
      </c>
      <c r="AB236" s="166" t="s">
        <v>1473</v>
      </c>
      <c r="AC236" s="94" t="s">
        <v>92</v>
      </c>
      <c r="AD236" s="95" t="s">
        <v>314</v>
      </c>
      <c r="AE236" s="94" t="s">
        <v>12650</v>
      </c>
      <c r="AF236" s="96" t="s">
        <v>295</v>
      </c>
      <c r="AG236" s="22" t="s">
        <v>12651</v>
      </c>
      <c r="AH236" s="22" t="s">
        <v>12652</v>
      </c>
      <c r="AI236" s="97" t="s">
        <v>309</v>
      </c>
      <c r="AJ236" s="98">
        <v>7.7</v>
      </c>
      <c r="AK236" s="95" t="s">
        <v>12653</v>
      </c>
      <c r="AL236" s="94"/>
      <c r="AM236" s="94"/>
      <c r="AN236" s="167">
        <f t="shared" si="73"/>
        <v>2</v>
      </c>
      <c r="AO236" s="49">
        <v>0</v>
      </c>
      <c r="AP236" s="49">
        <v>0</v>
      </c>
      <c r="AQ236" s="49">
        <v>2</v>
      </c>
      <c r="AR236" s="49">
        <v>0</v>
      </c>
      <c r="AS236" s="49">
        <v>0</v>
      </c>
      <c r="AT236" s="49">
        <v>0</v>
      </c>
      <c r="AU236" s="167">
        <f t="shared" si="74"/>
        <v>2</v>
      </c>
      <c r="AV236" s="49">
        <v>0</v>
      </c>
      <c r="AW236" s="99">
        <v>66.83</v>
      </c>
      <c r="AX236" s="94"/>
      <c r="AY236" s="94" t="s">
        <v>12654</v>
      </c>
      <c r="AZ236" s="100" t="s">
        <v>312</v>
      </c>
      <c r="BA236" s="100" t="s">
        <v>313</v>
      </c>
      <c r="BB236" s="49">
        <v>0</v>
      </c>
      <c r="BC236" s="159"/>
      <c r="BD236" s="153" t="str">
        <f t="shared" si="75"/>
        <v>08,30 2021.03.05</v>
      </c>
      <c r="BE236" s="153" t="str">
        <f t="shared" si="76"/>
        <v>16,12 2021.03.05</v>
      </c>
      <c r="BF236" s="160" t="str">
        <f t="shared" si="77"/>
        <v>В</v>
      </c>
      <c r="BG236" s="161">
        <f t="shared" si="78"/>
        <v>7.7</v>
      </c>
      <c r="BH236" s="167">
        <f t="shared" si="79"/>
        <v>2</v>
      </c>
      <c r="BI236" s="162">
        <f t="shared" si="80"/>
        <v>0</v>
      </c>
      <c r="BJ236" s="162">
        <f t="shared" si="81"/>
        <v>0</v>
      </c>
      <c r="BK236" s="162">
        <f t="shared" si="82"/>
        <v>2</v>
      </c>
      <c r="BL236" s="162">
        <f t="shared" si="83"/>
        <v>0</v>
      </c>
      <c r="BM236" s="162">
        <f t="shared" si="84"/>
        <v>0</v>
      </c>
      <c r="BN236" s="162">
        <f t="shared" si="85"/>
        <v>0</v>
      </c>
      <c r="BO236" s="167">
        <f t="shared" si="86"/>
        <v>2</v>
      </c>
      <c r="BP236" s="162">
        <f t="shared" si="87"/>
        <v>0</v>
      </c>
      <c r="BQ236" s="168">
        <f t="shared" si="88"/>
        <v>0</v>
      </c>
      <c r="BT236" s="169">
        <f t="shared" si="89"/>
        <v>0</v>
      </c>
      <c r="BU236" s="169">
        <f t="shared" si="90"/>
        <v>0</v>
      </c>
      <c r="BV236" s="169">
        <f t="shared" si="91"/>
        <v>0</v>
      </c>
      <c r="BW236" s="169">
        <f t="shared" si="92"/>
        <v>0</v>
      </c>
      <c r="BX236" s="170">
        <f t="shared" si="93"/>
        <v>0</v>
      </c>
      <c r="BY236" s="170">
        <f t="shared" si="94"/>
        <v>0</v>
      </c>
      <c r="BZ236" s="170">
        <f t="shared" si="95"/>
        <v>0</v>
      </c>
      <c r="CA236" s="170">
        <f t="shared" si="96"/>
        <v>0</v>
      </c>
      <c r="CB236" s="216"/>
    </row>
    <row r="237" spans="1:80" s="172" customFormat="1" ht="15.75" customHeight="1">
      <c r="A237" s="163" t="s">
        <v>291</v>
      </c>
      <c r="B237" s="163"/>
      <c r="D237" s="163">
        <v>15</v>
      </c>
      <c r="AA237" s="165" t="s">
        <v>83</v>
      </c>
      <c r="AB237" s="166" t="s">
        <v>1478</v>
      </c>
      <c r="AC237" s="94" t="s">
        <v>110</v>
      </c>
      <c r="AD237" s="95" t="s">
        <v>314</v>
      </c>
      <c r="AE237" s="94" t="s">
        <v>12655</v>
      </c>
      <c r="AF237" s="96" t="s">
        <v>345</v>
      </c>
      <c r="AG237" s="22" t="s">
        <v>12656</v>
      </c>
      <c r="AH237" s="22" t="s">
        <v>12657</v>
      </c>
      <c r="AI237" s="97" t="s">
        <v>298</v>
      </c>
      <c r="AJ237" s="98">
        <v>7</v>
      </c>
      <c r="AK237" s="95" t="s">
        <v>12658</v>
      </c>
      <c r="AL237" s="94"/>
      <c r="AM237" s="94" t="s">
        <v>12659</v>
      </c>
      <c r="AN237" s="167">
        <f t="shared" si="73"/>
        <v>11</v>
      </c>
      <c r="AO237" s="49">
        <v>0</v>
      </c>
      <c r="AP237" s="49">
        <v>10</v>
      </c>
      <c r="AQ237" s="49">
        <v>1</v>
      </c>
      <c r="AR237" s="49">
        <v>0</v>
      </c>
      <c r="AS237" s="49">
        <v>0</v>
      </c>
      <c r="AT237" s="49">
        <v>7</v>
      </c>
      <c r="AU237" s="167">
        <f t="shared" si="74"/>
        <v>4</v>
      </c>
      <c r="AV237" s="49">
        <v>0</v>
      </c>
      <c r="AW237" s="99">
        <v>36.25</v>
      </c>
      <c r="AX237" s="94"/>
      <c r="AY237" s="94" t="s">
        <v>12660</v>
      </c>
      <c r="AZ237" s="100"/>
      <c r="BA237" s="100"/>
      <c r="BB237" s="49">
        <v>1</v>
      </c>
      <c r="BC237" s="159"/>
      <c r="BD237" s="153" t="str">
        <f t="shared" si="75"/>
        <v>09,00 2021.03.05</v>
      </c>
      <c r="BE237" s="153" t="str">
        <f t="shared" si="76"/>
        <v>16,00 2021.03.05</v>
      </c>
      <c r="BF237" s="160" t="str">
        <f t="shared" si="77"/>
        <v>П</v>
      </c>
      <c r="BG237" s="161">
        <f t="shared" si="78"/>
        <v>7</v>
      </c>
      <c r="BH237" s="167">
        <f t="shared" si="79"/>
        <v>11</v>
      </c>
      <c r="BI237" s="162">
        <f t="shared" si="80"/>
        <v>0</v>
      </c>
      <c r="BJ237" s="162">
        <f t="shared" si="81"/>
        <v>10</v>
      </c>
      <c r="BK237" s="162">
        <f t="shared" si="82"/>
        <v>1</v>
      </c>
      <c r="BL237" s="162">
        <f t="shared" si="83"/>
        <v>0</v>
      </c>
      <c r="BM237" s="162">
        <f t="shared" si="84"/>
        <v>0</v>
      </c>
      <c r="BN237" s="162">
        <f t="shared" si="85"/>
        <v>7</v>
      </c>
      <c r="BO237" s="167">
        <f t="shared" si="86"/>
        <v>4</v>
      </c>
      <c r="BP237" s="162">
        <f t="shared" si="87"/>
        <v>0</v>
      </c>
      <c r="BQ237" s="168">
        <f t="shared" si="88"/>
        <v>1</v>
      </c>
      <c r="BT237" s="169">
        <f t="shared" si="89"/>
        <v>0</v>
      </c>
      <c r="BU237" s="169">
        <f t="shared" si="90"/>
        <v>0</v>
      </c>
      <c r="BV237" s="169">
        <f t="shared" si="91"/>
        <v>77</v>
      </c>
      <c r="BW237" s="169">
        <f t="shared" si="92"/>
        <v>11</v>
      </c>
      <c r="BX237" s="170">
        <f t="shared" si="93"/>
        <v>0</v>
      </c>
      <c r="BY237" s="170">
        <f t="shared" si="94"/>
        <v>0</v>
      </c>
      <c r="BZ237" s="170">
        <f t="shared" si="95"/>
        <v>0</v>
      </c>
      <c r="CA237" s="170">
        <f t="shared" si="96"/>
        <v>0</v>
      </c>
      <c r="CB237" s="216"/>
    </row>
    <row r="238" spans="1:80" s="172" customFormat="1" ht="15.75" customHeight="1">
      <c r="A238" s="163" t="s">
        <v>291</v>
      </c>
      <c r="B238" s="163"/>
      <c r="D238" s="163">
        <v>15</v>
      </c>
      <c r="AA238" s="165" t="s">
        <v>83</v>
      </c>
      <c r="AB238" s="166" t="s">
        <v>1483</v>
      </c>
      <c r="AC238" s="94" t="s">
        <v>110</v>
      </c>
      <c r="AD238" s="95" t="s">
        <v>314</v>
      </c>
      <c r="AE238" s="94" t="s">
        <v>12661</v>
      </c>
      <c r="AF238" s="96" t="s">
        <v>345</v>
      </c>
      <c r="AG238" s="22" t="s">
        <v>12656</v>
      </c>
      <c r="AH238" s="22" t="s">
        <v>12657</v>
      </c>
      <c r="AI238" s="97" t="s">
        <v>298</v>
      </c>
      <c r="AJ238" s="98">
        <v>7</v>
      </c>
      <c r="AK238" s="95" t="s">
        <v>12662</v>
      </c>
      <c r="AL238" s="94"/>
      <c r="AM238" s="94" t="s">
        <v>12663</v>
      </c>
      <c r="AN238" s="167">
        <f t="shared" si="73"/>
        <v>19</v>
      </c>
      <c r="AO238" s="49">
        <v>0</v>
      </c>
      <c r="AP238" s="49">
        <v>11</v>
      </c>
      <c r="AQ238" s="49">
        <v>8</v>
      </c>
      <c r="AR238" s="49">
        <v>0</v>
      </c>
      <c r="AS238" s="49">
        <v>0</v>
      </c>
      <c r="AT238" s="49">
        <v>9</v>
      </c>
      <c r="AU238" s="167">
        <f t="shared" si="74"/>
        <v>10</v>
      </c>
      <c r="AV238" s="49">
        <v>0</v>
      </c>
      <c r="AW238" s="99">
        <v>78.5</v>
      </c>
      <c r="AX238" s="94"/>
      <c r="AY238" s="94" t="s">
        <v>12664</v>
      </c>
      <c r="AZ238" s="100"/>
      <c r="BA238" s="100"/>
      <c r="BB238" s="49">
        <v>1</v>
      </c>
      <c r="BC238" s="159"/>
      <c r="BD238" s="153" t="str">
        <f t="shared" si="75"/>
        <v>09,00 2021.03.05</v>
      </c>
      <c r="BE238" s="153" t="str">
        <f t="shared" si="76"/>
        <v>16,00 2021.03.05</v>
      </c>
      <c r="BF238" s="160" t="str">
        <f t="shared" si="77"/>
        <v>П</v>
      </c>
      <c r="BG238" s="161">
        <f t="shared" si="78"/>
        <v>7</v>
      </c>
      <c r="BH238" s="167">
        <f t="shared" si="79"/>
        <v>19</v>
      </c>
      <c r="BI238" s="162">
        <f t="shared" si="80"/>
        <v>0</v>
      </c>
      <c r="BJ238" s="162">
        <f t="shared" si="81"/>
        <v>11</v>
      </c>
      <c r="BK238" s="162">
        <f t="shared" si="82"/>
        <v>8</v>
      </c>
      <c r="BL238" s="162">
        <f t="shared" si="83"/>
        <v>0</v>
      </c>
      <c r="BM238" s="162">
        <f t="shared" si="84"/>
        <v>0</v>
      </c>
      <c r="BN238" s="162">
        <f t="shared" si="85"/>
        <v>9</v>
      </c>
      <c r="BO238" s="167">
        <f t="shared" si="86"/>
        <v>10</v>
      </c>
      <c r="BP238" s="162">
        <f t="shared" si="87"/>
        <v>0</v>
      </c>
      <c r="BQ238" s="168">
        <f t="shared" si="88"/>
        <v>1</v>
      </c>
      <c r="BT238" s="169">
        <f t="shared" si="89"/>
        <v>0</v>
      </c>
      <c r="BU238" s="169">
        <f t="shared" si="90"/>
        <v>0</v>
      </c>
      <c r="BV238" s="169">
        <f t="shared" si="91"/>
        <v>133</v>
      </c>
      <c r="BW238" s="169">
        <f t="shared" si="92"/>
        <v>19</v>
      </c>
      <c r="BX238" s="170">
        <f t="shared" si="93"/>
        <v>0</v>
      </c>
      <c r="BY238" s="170">
        <f t="shared" si="94"/>
        <v>0</v>
      </c>
      <c r="BZ238" s="170">
        <f t="shared" si="95"/>
        <v>0</v>
      </c>
      <c r="CA238" s="170">
        <f t="shared" si="96"/>
        <v>0</v>
      </c>
      <c r="CB238" s="216"/>
    </row>
    <row r="239" spans="1:80" s="172" customFormat="1" ht="15.75" customHeight="1">
      <c r="A239" s="163" t="s">
        <v>291</v>
      </c>
      <c r="B239" s="163"/>
      <c r="D239" s="163">
        <v>15</v>
      </c>
      <c r="AA239" s="165" t="s">
        <v>83</v>
      </c>
      <c r="AB239" s="166" t="s">
        <v>1486</v>
      </c>
      <c r="AC239" s="94" t="s">
        <v>92</v>
      </c>
      <c r="AD239" s="95" t="s">
        <v>293</v>
      </c>
      <c r="AE239" s="94" t="s">
        <v>12665</v>
      </c>
      <c r="AF239" s="96" t="s">
        <v>295</v>
      </c>
      <c r="AG239" s="22" t="s">
        <v>12656</v>
      </c>
      <c r="AH239" s="22" t="s">
        <v>12666</v>
      </c>
      <c r="AI239" s="97" t="s">
        <v>298</v>
      </c>
      <c r="AJ239" s="98">
        <v>8</v>
      </c>
      <c r="AK239" s="95" t="s">
        <v>12667</v>
      </c>
      <c r="AL239" s="94"/>
      <c r="AM239" s="94"/>
      <c r="AN239" s="167">
        <f t="shared" si="73"/>
        <v>3</v>
      </c>
      <c r="AO239" s="49">
        <v>0</v>
      </c>
      <c r="AP239" s="49">
        <v>0</v>
      </c>
      <c r="AQ239" s="49">
        <v>3</v>
      </c>
      <c r="AR239" s="49">
        <v>0</v>
      </c>
      <c r="AS239" s="49">
        <v>0</v>
      </c>
      <c r="AT239" s="49">
        <v>0</v>
      </c>
      <c r="AU239" s="167">
        <f t="shared" si="74"/>
        <v>3</v>
      </c>
      <c r="AV239" s="49">
        <v>0</v>
      </c>
      <c r="AW239" s="99">
        <v>8.67</v>
      </c>
      <c r="AX239" s="94"/>
      <c r="AY239" s="94" t="s">
        <v>12668</v>
      </c>
      <c r="AZ239" s="100"/>
      <c r="BA239" s="100"/>
      <c r="BB239" s="49">
        <v>1</v>
      </c>
      <c r="BC239" s="159"/>
      <c r="BD239" s="153" t="str">
        <f t="shared" si="75"/>
        <v>09,00 2021.03.05</v>
      </c>
      <c r="BE239" s="153" t="str">
        <f t="shared" si="76"/>
        <v>17,00 2021.03.05</v>
      </c>
      <c r="BF239" s="160" t="str">
        <f t="shared" si="77"/>
        <v>П</v>
      </c>
      <c r="BG239" s="161">
        <f t="shared" si="78"/>
        <v>8</v>
      </c>
      <c r="BH239" s="167">
        <f t="shared" si="79"/>
        <v>3</v>
      </c>
      <c r="BI239" s="162">
        <f t="shared" si="80"/>
        <v>0</v>
      </c>
      <c r="BJ239" s="162">
        <f t="shared" si="81"/>
        <v>0</v>
      </c>
      <c r="BK239" s="162">
        <f t="shared" si="82"/>
        <v>3</v>
      </c>
      <c r="BL239" s="162">
        <f t="shared" si="83"/>
        <v>0</v>
      </c>
      <c r="BM239" s="162">
        <f t="shared" si="84"/>
        <v>0</v>
      </c>
      <c r="BN239" s="162">
        <f t="shared" si="85"/>
        <v>0</v>
      </c>
      <c r="BO239" s="167">
        <f t="shared" si="86"/>
        <v>3</v>
      </c>
      <c r="BP239" s="162">
        <f t="shared" si="87"/>
        <v>0</v>
      </c>
      <c r="BQ239" s="168">
        <f t="shared" si="88"/>
        <v>1</v>
      </c>
      <c r="BT239" s="169">
        <f t="shared" si="89"/>
        <v>0</v>
      </c>
      <c r="BU239" s="169">
        <f t="shared" si="90"/>
        <v>0</v>
      </c>
      <c r="BV239" s="169">
        <f t="shared" si="91"/>
        <v>24</v>
      </c>
      <c r="BW239" s="169">
        <f t="shared" si="92"/>
        <v>3</v>
      </c>
      <c r="BX239" s="170">
        <f t="shared" si="93"/>
        <v>0</v>
      </c>
      <c r="BY239" s="170">
        <f t="shared" si="94"/>
        <v>0</v>
      </c>
      <c r="BZ239" s="170">
        <f t="shared" si="95"/>
        <v>0</v>
      </c>
      <c r="CA239" s="170">
        <f t="shared" si="96"/>
        <v>0</v>
      </c>
      <c r="CB239" s="216"/>
    </row>
    <row r="240" spans="1:80" s="172" customFormat="1" ht="15.75" customHeight="1">
      <c r="A240" s="163" t="s">
        <v>291</v>
      </c>
      <c r="B240" s="163"/>
      <c r="D240" s="163">
        <v>15</v>
      </c>
      <c r="AA240" s="165" t="s">
        <v>83</v>
      </c>
      <c r="AB240" s="166" t="s">
        <v>1493</v>
      </c>
      <c r="AC240" s="94" t="s">
        <v>90</v>
      </c>
      <c r="AD240" s="95" t="s">
        <v>314</v>
      </c>
      <c r="AE240" s="94" t="s">
        <v>12669</v>
      </c>
      <c r="AF240" s="96" t="s">
        <v>295</v>
      </c>
      <c r="AG240" s="22" t="s">
        <v>12670</v>
      </c>
      <c r="AH240" s="22" t="s">
        <v>12671</v>
      </c>
      <c r="AI240" s="97" t="s">
        <v>309</v>
      </c>
      <c r="AJ240" s="98">
        <v>0.62</v>
      </c>
      <c r="AK240" s="95" t="s">
        <v>12672</v>
      </c>
      <c r="AL240" s="94"/>
      <c r="AM240" s="94"/>
      <c r="AN240" s="167">
        <f t="shared" si="73"/>
        <v>69</v>
      </c>
      <c r="AO240" s="49">
        <v>0</v>
      </c>
      <c r="AP240" s="49">
        <v>0</v>
      </c>
      <c r="AQ240" s="49">
        <v>69</v>
      </c>
      <c r="AR240" s="49">
        <v>0</v>
      </c>
      <c r="AS240" s="49">
        <v>0</v>
      </c>
      <c r="AT240" s="49">
        <v>0</v>
      </c>
      <c r="AU240" s="167">
        <f t="shared" si="74"/>
        <v>69</v>
      </c>
      <c r="AV240" s="49">
        <v>0</v>
      </c>
      <c r="AW240" s="99">
        <v>32.340000000000003</v>
      </c>
      <c r="AX240" s="94"/>
      <c r="AY240" s="94" t="s">
        <v>12673</v>
      </c>
      <c r="AZ240" s="100" t="s">
        <v>312</v>
      </c>
      <c r="BA240" s="100" t="s">
        <v>313</v>
      </c>
      <c r="BB240" s="49">
        <v>0</v>
      </c>
      <c r="BC240" s="159"/>
      <c r="BD240" s="153" t="str">
        <f t="shared" si="75"/>
        <v>16,20 2021.03.07</v>
      </c>
      <c r="BE240" s="153" t="str">
        <f t="shared" si="76"/>
        <v>16,57 2021.03.07</v>
      </c>
      <c r="BF240" s="160" t="str">
        <f t="shared" si="77"/>
        <v>В</v>
      </c>
      <c r="BG240" s="161">
        <f t="shared" si="78"/>
        <v>0.62</v>
      </c>
      <c r="BH240" s="167">
        <f t="shared" si="79"/>
        <v>69</v>
      </c>
      <c r="BI240" s="162">
        <f t="shared" si="80"/>
        <v>0</v>
      </c>
      <c r="BJ240" s="162">
        <f t="shared" si="81"/>
        <v>0</v>
      </c>
      <c r="BK240" s="162">
        <f t="shared" si="82"/>
        <v>69</v>
      </c>
      <c r="BL240" s="162">
        <f t="shared" si="83"/>
        <v>0</v>
      </c>
      <c r="BM240" s="162">
        <f t="shared" si="84"/>
        <v>0</v>
      </c>
      <c r="BN240" s="162">
        <f t="shared" si="85"/>
        <v>0</v>
      </c>
      <c r="BO240" s="167">
        <f t="shared" si="86"/>
        <v>69</v>
      </c>
      <c r="BP240" s="162">
        <f t="shared" si="87"/>
        <v>0</v>
      </c>
      <c r="BQ240" s="168">
        <f t="shared" si="88"/>
        <v>0</v>
      </c>
      <c r="BT240" s="169">
        <f t="shared" si="89"/>
        <v>0</v>
      </c>
      <c r="BU240" s="169">
        <f t="shared" si="90"/>
        <v>0</v>
      </c>
      <c r="BV240" s="169">
        <f t="shared" si="91"/>
        <v>0</v>
      </c>
      <c r="BW240" s="169">
        <f t="shared" si="92"/>
        <v>0</v>
      </c>
      <c r="BX240" s="170">
        <f t="shared" si="93"/>
        <v>0</v>
      </c>
      <c r="BY240" s="170">
        <f t="shared" si="94"/>
        <v>0</v>
      </c>
      <c r="BZ240" s="170">
        <f t="shared" si="95"/>
        <v>0</v>
      </c>
      <c r="CA240" s="170">
        <f t="shared" si="96"/>
        <v>0</v>
      </c>
      <c r="CB240" s="216"/>
    </row>
    <row r="241" spans="1:80" s="172" customFormat="1" ht="15.75" customHeight="1">
      <c r="A241" s="163" t="s">
        <v>291</v>
      </c>
      <c r="B241" s="163"/>
      <c r="D241" s="163">
        <v>15</v>
      </c>
      <c r="AA241" s="165" t="s">
        <v>83</v>
      </c>
      <c r="AB241" s="166" t="s">
        <v>1498</v>
      </c>
      <c r="AC241" s="94" t="s">
        <v>92</v>
      </c>
      <c r="AD241" s="95" t="s">
        <v>314</v>
      </c>
      <c r="AE241" s="94" t="s">
        <v>12674</v>
      </c>
      <c r="AF241" s="96" t="s">
        <v>408</v>
      </c>
      <c r="AG241" s="22" t="s">
        <v>12675</v>
      </c>
      <c r="AH241" s="22" t="s">
        <v>12676</v>
      </c>
      <c r="AI241" s="97" t="s">
        <v>298</v>
      </c>
      <c r="AJ241" s="98">
        <v>7.5</v>
      </c>
      <c r="AK241" s="95" t="s">
        <v>12677</v>
      </c>
      <c r="AL241" s="94"/>
      <c r="AM241" s="94" t="s">
        <v>12678</v>
      </c>
      <c r="AN241" s="167">
        <f t="shared" si="73"/>
        <v>22</v>
      </c>
      <c r="AO241" s="49">
        <v>0</v>
      </c>
      <c r="AP241" s="49">
        <v>3</v>
      </c>
      <c r="AQ241" s="49">
        <v>19</v>
      </c>
      <c r="AR241" s="49">
        <v>0</v>
      </c>
      <c r="AS241" s="49">
        <v>0</v>
      </c>
      <c r="AT241" s="49">
        <v>7</v>
      </c>
      <c r="AU241" s="167">
        <f t="shared" si="74"/>
        <v>15</v>
      </c>
      <c r="AV241" s="49">
        <v>0</v>
      </c>
      <c r="AW241" s="99">
        <v>92.86</v>
      </c>
      <c r="AX241" s="94"/>
      <c r="AY241" s="94" t="s">
        <v>12679</v>
      </c>
      <c r="AZ241" s="100"/>
      <c r="BA241" s="100"/>
      <c r="BB241" s="49">
        <v>1</v>
      </c>
      <c r="BC241" s="159"/>
      <c r="BD241" s="153" t="str">
        <f t="shared" si="75"/>
        <v>08,30 2021.03.09</v>
      </c>
      <c r="BE241" s="153" t="str">
        <f t="shared" si="76"/>
        <v>16,00 2021.03.09</v>
      </c>
      <c r="BF241" s="160" t="str">
        <f t="shared" si="77"/>
        <v>П</v>
      </c>
      <c r="BG241" s="161">
        <f t="shared" si="78"/>
        <v>7.5</v>
      </c>
      <c r="BH241" s="167">
        <f t="shared" si="79"/>
        <v>22</v>
      </c>
      <c r="BI241" s="162">
        <f t="shared" si="80"/>
        <v>0</v>
      </c>
      <c r="BJ241" s="162">
        <f t="shared" si="81"/>
        <v>3</v>
      </c>
      <c r="BK241" s="162">
        <f t="shared" si="82"/>
        <v>19</v>
      </c>
      <c r="BL241" s="162">
        <f t="shared" si="83"/>
        <v>0</v>
      </c>
      <c r="BM241" s="162">
        <f t="shared" si="84"/>
        <v>0</v>
      </c>
      <c r="BN241" s="162">
        <f t="shared" si="85"/>
        <v>7</v>
      </c>
      <c r="BO241" s="167">
        <f t="shared" si="86"/>
        <v>15</v>
      </c>
      <c r="BP241" s="162">
        <f t="shared" si="87"/>
        <v>0</v>
      </c>
      <c r="BQ241" s="168">
        <f t="shared" si="88"/>
        <v>1</v>
      </c>
      <c r="BT241" s="169">
        <f t="shared" si="89"/>
        <v>0</v>
      </c>
      <c r="BU241" s="169">
        <f t="shared" si="90"/>
        <v>0</v>
      </c>
      <c r="BV241" s="169">
        <f t="shared" si="91"/>
        <v>165</v>
      </c>
      <c r="BW241" s="169">
        <f t="shared" si="92"/>
        <v>22</v>
      </c>
      <c r="BX241" s="170">
        <f t="shared" si="93"/>
        <v>0</v>
      </c>
      <c r="BY241" s="170">
        <f t="shared" si="94"/>
        <v>0</v>
      </c>
      <c r="BZ241" s="170">
        <f t="shared" si="95"/>
        <v>0</v>
      </c>
      <c r="CA241" s="170">
        <f t="shared" si="96"/>
        <v>0</v>
      </c>
      <c r="CB241" s="216"/>
    </row>
    <row r="242" spans="1:80" s="172" customFormat="1" ht="15.75" customHeight="1">
      <c r="A242" s="163" t="s">
        <v>291</v>
      </c>
      <c r="B242" s="163"/>
      <c r="D242" s="163">
        <v>15</v>
      </c>
      <c r="AA242" s="165" t="s">
        <v>83</v>
      </c>
      <c r="AB242" s="166" t="s">
        <v>1503</v>
      </c>
      <c r="AC242" s="94" t="s">
        <v>110</v>
      </c>
      <c r="AD242" s="95" t="s">
        <v>314</v>
      </c>
      <c r="AE242" s="94" t="s">
        <v>12680</v>
      </c>
      <c r="AF242" s="96" t="s">
        <v>345</v>
      </c>
      <c r="AG242" s="22" t="s">
        <v>12681</v>
      </c>
      <c r="AH242" s="22" t="s">
        <v>12676</v>
      </c>
      <c r="AI242" s="97" t="s">
        <v>298</v>
      </c>
      <c r="AJ242" s="98">
        <v>7</v>
      </c>
      <c r="AK242" s="95" t="s">
        <v>12682</v>
      </c>
      <c r="AL242" s="94"/>
      <c r="AM242" s="94" t="s">
        <v>12683</v>
      </c>
      <c r="AN242" s="167">
        <f t="shared" si="73"/>
        <v>52</v>
      </c>
      <c r="AO242" s="49">
        <v>0</v>
      </c>
      <c r="AP242" s="49">
        <v>14</v>
      </c>
      <c r="AQ242" s="49">
        <v>38</v>
      </c>
      <c r="AR242" s="49">
        <v>0</v>
      </c>
      <c r="AS242" s="49">
        <v>0</v>
      </c>
      <c r="AT242" s="49">
        <v>4</v>
      </c>
      <c r="AU242" s="167">
        <f t="shared" si="74"/>
        <v>48</v>
      </c>
      <c r="AV242" s="49">
        <v>0</v>
      </c>
      <c r="AW242" s="99">
        <v>83.39</v>
      </c>
      <c r="AX242" s="94"/>
      <c r="AY242" s="94" t="s">
        <v>12684</v>
      </c>
      <c r="AZ242" s="100"/>
      <c r="BA242" s="100"/>
      <c r="BB242" s="49">
        <v>1</v>
      </c>
      <c r="BC242" s="159"/>
      <c r="BD242" s="153" t="str">
        <f t="shared" si="75"/>
        <v>09,00 2021.03.09</v>
      </c>
      <c r="BE242" s="153" t="str">
        <f t="shared" si="76"/>
        <v>16,00 2021.03.09</v>
      </c>
      <c r="BF242" s="160" t="str">
        <f t="shared" si="77"/>
        <v>П</v>
      </c>
      <c r="BG242" s="161">
        <f t="shared" si="78"/>
        <v>7</v>
      </c>
      <c r="BH242" s="167">
        <f t="shared" si="79"/>
        <v>52</v>
      </c>
      <c r="BI242" s="162">
        <f t="shared" si="80"/>
        <v>0</v>
      </c>
      <c r="BJ242" s="162">
        <f t="shared" si="81"/>
        <v>14</v>
      </c>
      <c r="BK242" s="162">
        <f t="shared" si="82"/>
        <v>38</v>
      </c>
      <c r="BL242" s="162">
        <f t="shared" si="83"/>
        <v>0</v>
      </c>
      <c r="BM242" s="162">
        <f t="shared" si="84"/>
        <v>0</v>
      </c>
      <c r="BN242" s="162">
        <f t="shared" si="85"/>
        <v>4</v>
      </c>
      <c r="BO242" s="167">
        <f t="shared" si="86"/>
        <v>48</v>
      </c>
      <c r="BP242" s="162">
        <f t="shared" si="87"/>
        <v>0</v>
      </c>
      <c r="BQ242" s="168">
        <f t="shared" si="88"/>
        <v>1</v>
      </c>
      <c r="BT242" s="169">
        <f t="shared" si="89"/>
        <v>0</v>
      </c>
      <c r="BU242" s="169">
        <f t="shared" si="90"/>
        <v>0</v>
      </c>
      <c r="BV242" s="169">
        <f t="shared" si="91"/>
        <v>364</v>
      </c>
      <c r="BW242" s="169">
        <f t="shared" si="92"/>
        <v>52</v>
      </c>
      <c r="BX242" s="170">
        <f t="shared" si="93"/>
        <v>0</v>
      </c>
      <c r="BY242" s="170">
        <f t="shared" si="94"/>
        <v>0</v>
      </c>
      <c r="BZ242" s="170">
        <f t="shared" si="95"/>
        <v>0</v>
      </c>
      <c r="CA242" s="170">
        <f t="shared" si="96"/>
        <v>0</v>
      </c>
      <c r="CB242" s="216"/>
    </row>
    <row r="243" spans="1:80" s="172" customFormat="1" ht="15.75" customHeight="1">
      <c r="A243" s="163" t="s">
        <v>291</v>
      </c>
      <c r="B243" s="163"/>
      <c r="D243" s="163">
        <v>15</v>
      </c>
      <c r="AA243" s="165" t="s">
        <v>83</v>
      </c>
      <c r="AB243" s="166" t="s">
        <v>1509</v>
      </c>
      <c r="AC243" s="94" t="s">
        <v>108</v>
      </c>
      <c r="AD243" s="95" t="s">
        <v>314</v>
      </c>
      <c r="AE243" s="94" t="s">
        <v>12685</v>
      </c>
      <c r="AF243" s="96" t="s">
        <v>295</v>
      </c>
      <c r="AG243" s="22" t="s">
        <v>12681</v>
      </c>
      <c r="AH243" s="22" t="s">
        <v>12686</v>
      </c>
      <c r="AI243" s="97" t="s">
        <v>298</v>
      </c>
      <c r="AJ243" s="98">
        <v>3</v>
      </c>
      <c r="AK243" s="95" t="s">
        <v>12687</v>
      </c>
      <c r="AL243" s="94"/>
      <c r="AM243" s="94"/>
      <c r="AN243" s="167">
        <f t="shared" si="73"/>
        <v>72</v>
      </c>
      <c r="AO243" s="49">
        <v>0</v>
      </c>
      <c r="AP243" s="49">
        <v>0</v>
      </c>
      <c r="AQ243" s="49">
        <v>72</v>
      </c>
      <c r="AR243" s="49">
        <v>0</v>
      </c>
      <c r="AS243" s="49">
        <v>0</v>
      </c>
      <c r="AT243" s="49">
        <v>2</v>
      </c>
      <c r="AU243" s="167">
        <f t="shared" si="74"/>
        <v>70</v>
      </c>
      <c r="AV243" s="49">
        <v>0</v>
      </c>
      <c r="AW243" s="99">
        <v>90.09</v>
      </c>
      <c r="AX243" s="94"/>
      <c r="AY243" s="94" t="s">
        <v>12688</v>
      </c>
      <c r="AZ243" s="100"/>
      <c r="BA243" s="100"/>
      <c r="BB243" s="49">
        <v>1</v>
      </c>
      <c r="BC243" s="159"/>
      <c r="BD243" s="153" t="str">
        <f t="shared" si="75"/>
        <v>09,00 2021.03.09</v>
      </c>
      <c r="BE243" s="153" t="str">
        <f t="shared" si="76"/>
        <v>12,00 2021.03.09</v>
      </c>
      <c r="BF243" s="160" t="str">
        <f t="shared" si="77"/>
        <v>П</v>
      </c>
      <c r="BG243" s="161">
        <f t="shared" si="78"/>
        <v>3</v>
      </c>
      <c r="BH243" s="167">
        <f t="shared" si="79"/>
        <v>72</v>
      </c>
      <c r="BI243" s="162">
        <f t="shared" si="80"/>
        <v>0</v>
      </c>
      <c r="BJ243" s="162">
        <f t="shared" si="81"/>
        <v>0</v>
      </c>
      <c r="BK243" s="162">
        <f t="shared" si="82"/>
        <v>72</v>
      </c>
      <c r="BL243" s="162">
        <f t="shared" si="83"/>
        <v>0</v>
      </c>
      <c r="BM243" s="162">
        <f t="shared" si="84"/>
        <v>0</v>
      </c>
      <c r="BN243" s="162">
        <f t="shared" si="85"/>
        <v>2</v>
      </c>
      <c r="BO243" s="167">
        <f t="shared" si="86"/>
        <v>70</v>
      </c>
      <c r="BP243" s="162">
        <f t="shared" si="87"/>
        <v>0</v>
      </c>
      <c r="BQ243" s="168">
        <f t="shared" si="88"/>
        <v>1</v>
      </c>
      <c r="BT243" s="169">
        <f t="shared" si="89"/>
        <v>0</v>
      </c>
      <c r="BU243" s="169">
        <f t="shared" si="90"/>
        <v>0</v>
      </c>
      <c r="BV243" s="169">
        <f t="shared" si="91"/>
        <v>216</v>
      </c>
      <c r="BW243" s="169">
        <f t="shared" si="92"/>
        <v>72</v>
      </c>
      <c r="BX243" s="170">
        <f t="shared" si="93"/>
        <v>0</v>
      </c>
      <c r="BY243" s="170">
        <f t="shared" si="94"/>
        <v>0</v>
      </c>
      <c r="BZ243" s="170">
        <f t="shared" si="95"/>
        <v>0</v>
      </c>
      <c r="CA243" s="170">
        <f t="shared" si="96"/>
        <v>0</v>
      </c>
      <c r="CB243" s="216"/>
    </row>
    <row r="244" spans="1:80" s="172" customFormat="1" ht="15.75" customHeight="1">
      <c r="A244" s="163" t="s">
        <v>291</v>
      </c>
      <c r="B244" s="163"/>
      <c r="D244" s="163">
        <v>15</v>
      </c>
      <c r="AA244" s="165" t="s">
        <v>83</v>
      </c>
      <c r="AB244" s="166" t="s">
        <v>1516</v>
      </c>
      <c r="AC244" s="94" t="s">
        <v>90</v>
      </c>
      <c r="AD244" s="95" t="s">
        <v>314</v>
      </c>
      <c r="AE244" s="94" t="s">
        <v>12689</v>
      </c>
      <c r="AF244" s="96" t="s">
        <v>345</v>
      </c>
      <c r="AG244" s="22" t="s">
        <v>12681</v>
      </c>
      <c r="AH244" s="22" t="s">
        <v>12676</v>
      </c>
      <c r="AI244" s="97" t="s">
        <v>298</v>
      </c>
      <c r="AJ244" s="98">
        <v>7</v>
      </c>
      <c r="AK244" s="95" t="s">
        <v>1371</v>
      </c>
      <c r="AL244" s="94"/>
      <c r="AM244" s="94"/>
      <c r="AN244" s="167">
        <f t="shared" si="73"/>
        <v>1</v>
      </c>
      <c r="AO244" s="49">
        <v>0</v>
      </c>
      <c r="AP244" s="49">
        <v>0</v>
      </c>
      <c r="AQ244" s="49">
        <v>1</v>
      </c>
      <c r="AR244" s="49">
        <v>0</v>
      </c>
      <c r="AS244" s="49">
        <v>0</v>
      </c>
      <c r="AT244" s="49">
        <v>1</v>
      </c>
      <c r="AU244" s="167">
        <f t="shared" si="74"/>
        <v>0</v>
      </c>
      <c r="AV244" s="49">
        <v>0</v>
      </c>
      <c r="AW244" s="99">
        <v>18.84</v>
      </c>
      <c r="AX244" s="94"/>
      <c r="AY244" s="94" t="s">
        <v>12690</v>
      </c>
      <c r="AZ244" s="100"/>
      <c r="BA244" s="100"/>
      <c r="BB244" s="49">
        <v>1</v>
      </c>
      <c r="BC244" s="159"/>
      <c r="BD244" s="153" t="str">
        <f t="shared" si="75"/>
        <v>09,00 2021.03.09</v>
      </c>
      <c r="BE244" s="153" t="str">
        <f t="shared" si="76"/>
        <v>16,00 2021.03.09</v>
      </c>
      <c r="BF244" s="160" t="str">
        <f t="shared" si="77"/>
        <v>П</v>
      </c>
      <c r="BG244" s="161">
        <f t="shared" si="78"/>
        <v>7</v>
      </c>
      <c r="BH244" s="167">
        <f t="shared" si="79"/>
        <v>1</v>
      </c>
      <c r="BI244" s="162">
        <f t="shared" si="80"/>
        <v>0</v>
      </c>
      <c r="BJ244" s="162">
        <f t="shared" si="81"/>
        <v>0</v>
      </c>
      <c r="BK244" s="162">
        <f t="shared" si="82"/>
        <v>1</v>
      </c>
      <c r="BL244" s="162">
        <f t="shared" si="83"/>
        <v>0</v>
      </c>
      <c r="BM244" s="162">
        <f t="shared" si="84"/>
        <v>0</v>
      </c>
      <c r="BN244" s="162">
        <f t="shared" si="85"/>
        <v>1</v>
      </c>
      <c r="BO244" s="167">
        <f t="shared" si="86"/>
        <v>0</v>
      </c>
      <c r="BP244" s="162">
        <f t="shared" si="87"/>
        <v>0</v>
      </c>
      <c r="BQ244" s="168">
        <f t="shared" si="88"/>
        <v>1</v>
      </c>
      <c r="BT244" s="169">
        <f t="shared" si="89"/>
        <v>0</v>
      </c>
      <c r="BU244" s="169">
        <f t="shared" si="90"/>
        <v>0</v>
      </c>
      <c r="BV244" s="169">
        <f t="shared" si="91"/>
        <v>7</v>
      </c>
      <c r="BW244" s="169">
        <f t="shared" si="92"/>
        <v>1</v>
      </c>
      <c r="BX244" s="170">
        <f t="shared" si="93"/>
        <v>0</v>
      </c>
      <c r="BY244" s="170">
        <f t="shared" si="94"/>
        <v>0</v>
      </c>
      <c r="BZ244" s="170">
        <f t="shared" si="95"/>
        <v>0</v>
      </c>
      <c r="CA244" s="170">
        <f t="shared" si="96"/>
        <v>0</v>
      </c>
      <c r="CB244" s="216"/>
    </row>
    <row r="245" spans="1:80" s="172" customFormat="1" ht="15.75" customHeight="1">
      <c r="A245" s="163" t="s">
        <v>291</v>
      </c>
      <c r="B245" s="163"/>
      <c r="D245" s="163">
        <v>15</v>
      </c>
      <c r="AA245" s="165" t="s">
        <v>83</v>
      </c>
      <c r="AB245" s="166" t="s">
        <v>1523</v>
      </c>
      <c r="AC245" s="94" t="s">
        <v>90</v>
      </c>
      <c r="AD245" s="95" t="s">
        <v>314</v>
      </c>
      <c r="AE245" s="94" t="s">
        <v>12691</v>
      </c>
      <c r="AF245" s="96" t="s">
        <v>295</v>
      </c>
      <c r="AG245" s="22" t="s">
        <v>12692</v>
      </c>
      <c r="AH245" s="22" t="s">
        <v>12686</v>
      </c>
      <c r="AI245" s="97" t="s">
        <v>298</v>
      </c>
      <c r="AJ245" s="98">
        <v>2.5</v>
      </c>
      <c r="AK245" s="95" t="s">
        <v>12693</v>
      </c>
      <c r="AL245" s="94"/>
      <c r="AM245" s="94"/>
      <c r="AN245" s="167">
        <f t="shared" si="73"/>
        <v>14</v>
      </c>
      <c r="AO245" s="49">
        <v>0</v>
      </c>
      <c r="AP245" s="49">
        <v>0</v>
      </c>
      <c r="AQ245" s="49">
        <v>14</v>
      </c>
      <c r="AR245" s="49">
        <v>0</v>
      </c>
      <c r="AS245" s="49">
        <v>0</v>
      </c>
      <c r="AT245" s="49">
        <v>3</v>
      </c>
      <c r="AU245" s="167">
        <f t="shared" si="74"/>
        <v>11</v>
      </c>
      <c r="AV245" s="49">
        <v>0</v>
      </c>
      <c r="AW245" s="99">
        <v>79.489999999999995</v>
      </c>
      <c r="AX245" s="94"/>
      <c r="AY245" s="94" t="s">
        <v>12694</v>
      </c>
      <c r="AZ245" s="100"/>
      <c r="BA245" s="100"/>
      <c r="BB245" s="49">
        <v>1</v>
      </c>
      <c r="BC245" s="159"/>
      <c r="BD245" s="153" t="str">
        <f t="shared" si="75"/>
        <v>09,30 2021.03.09</v>
      </c>
      <c r="BE245" s="153" t="str">
        <f t="shared" si="76"/>
        <v>12,00 2021.03.09</v>
      </c>
      <c r="BF245" s="160" t="str">
        <f t="shared" si="77"/>
        <v>П</v>
      </c>
      <c r="BG245" s="161">
        <f t="shared" si="78"/>
        <v>2.5</v>
      </c>
      <c r="BH245" s="167">
        <f t="shared" si="79"/>
        <v>14</v>
      </c>
      <c r="BI245" s="162">
        <f t="shared" si="80"/>
        <v>0</v>
      </c>
      <c r="BJ245" s="162">
        <f t="shared" si="81"/>
        <v>0</v>
      </c>
      <c r="BK245" s="162">
        <f t="shared" si="82"/>
        <v>14</v>
      </c>
      <c r="BL245" s="162">
        <f t="shared" si="83"/>
        <v>0</v>
      </c>
      <c r="BM245" s="162">
        <f t="shared" si="84"/>
        <v>0</v>
      </c>
      <c r="BN245" s="162">
        <f t="shared" si="85"/>
        <v>3</v>
      </c>
      <c r="BO245" s="167">
        <f t="shared" si="86"/>
        <v>11</v>
      </c>
      <c r="BP245" s="162">
        <f t="shared" si="87"/>
        <v>0</v>
      </c>
      <c r="BQ245" s="168">
        <f t="shared" si="88"/>
        <v>1</v>
      </c>
      <c r="BT245" s="169">
        <f t="shared" si="89"/>
        <v>0</v>
      </c>
      <c r="BU245" s="169">
        <f t="shared" si="90"/>
        <v>0</v>
      </c>
      <c r="BV245" s="169">
        <f t="shared" si="91"/>
        <v>35</v>
      </c>
      <c r="BW245" s="169">
        <f t="shared" si="92"/>
        <v>14</v>
      </c>
      <c r="BX245" s="170">
        <f t="shared" si="93"/>
        <v>0</v>
      </c>
      <c r="BY245" s="170">
        <f t="shared" si="94"/>
        <v>0</v>
      </c>
      <c r="BZ245" s="170">
        <f t="shared" si="95"/>
        <v>0</v>
      </c>
      <c r="CA245" s="170">
        <f t="shared" si="96"/>
        <v>0</v>
      </c>
      <c r="CB245" s="216"/>
    </row>
    <row r="246" spans="1:80" s="172" customFormat="1" ht="15.75" customHeight="1">
      <c r="A246" s="163" t="s">
        <v>291</v>
      </c>
      <c r="B246" s="163"/>
      <c r="D246" s="163">
        <v>15</v>
      </c>
      <c r="AA246" s="165" t="s">
        <v>83</v>
      </c>
      <c r="AB246" s="166" t="s">
        <v>1527</v>
      </c>
      <c r="AC246" s="94" t="s">
        <v>92</v>
      </c>
      <c r="AD246" s="95" t="s">
        <v>314</v>
      </c>
      <c r="AE246" s="94" t="s">
        <v>12376</v>
      </c>
      <c r="AF246" s="96" t="s">
        <v>295</v>
      </c>
      <c r="AG246" s="22" t="s">
        <v>12692</v>
      </c>
      <c r="AH246" s="22" t="s">
        <v>12686</v>
      </c>
      <c r="AI246" s="97" t="s">
        <v>298</v>
      </c>
      <c r="AJ246" s="98">
        <v>2.5</v>
      </c>
      <c r="AK246" s="95" t="s">
        <v>1212</v>
      </c>
      <c r="AL246" s="94"/>
      <c r="AM246" s="94"/>
      <c r="AN246" s="167">
        <f t="shared" si="73"/>
        <v>11</v>
      </c>
      <c r="AO246" s="49">
        <v>0</v>
      </c>
      <c r="AP246" s="49">
        <v>0</v>
      </c>
      <c r="AQ246" s="49">
        <v>11</v>
      </c>
      <c r="AR246" s="49">
        <v>0</v>
      </c>
      <c r="AS246" s="49">
        <v>0</v>
      </c>
      <c r="AT246" s="49">
        <v>0</v>
      </c>
      <c r="AU246" s="167">
        <f t="shared" si="74"/>
        <v>11</v>
      </c>
      <c r="AV246" s="49">
        <v>0</v>
      </c>
      <c r="AW246" s="99">
        <v>69.41</v>
      </c>
      <c r="AX246" s="94"/>
      <c r="AY246" s="94" t="s">
        <v>12695</v>
      </c>
      <c r="AZ246" s="100"/>
      <c r="BA246" s="100"/>
      <c r="BB246" s="49">
        <v>1</v>
      </c>
      <c r="BC246" s="159"/>
      <c r="BD246" s="153" t="str">
        <f t="shared" si="75"/>
        <v>09,30 2021.03.09</v>
      </c>
      <c r="BE246" s="153" t="str">
        <f t="shared" si="76"/>
        <v>12,00 2021.03.09</v>
      </c>
      <c r="BF246" s="160" t="str">
        <f t="shared" si="77"/>
        <v>П</v>
      </c>
      <c r="BG246" s="161">
        <f t="shared" si="78"/>
        <v>2.5</v>
      </c>
      <c r="BH246" s="167">
        <f t="shared" si="79"/>
        <v>11</v>
      </c>
      <c r="BI246" s="162">
        <f t="shared" si="80"/>
        <v>0</v>
      </c>
      <c r="BJ246" s="162">
        <f t="shared" si="81"/>
        <v>0</v>
      </c>
      <c r="BK246" s="162">
        <f t="shared" si="82"/>
        <v>11</v>
      </c>
      <c r="BL246" s="162">
        <f t="shared" si="83"/>
        <v>0</v>
      </c>
      <c r="BM246" s="162">
        <f t="shared" si="84"/>
        <v>0</v>
      </c>
      <c r="BN246" s="162">
        <f t="shared" si="85"/>
        <v>0</v>
      </c>
      <c r="BO246" s="167">
        <f t="shared" si="86"/>
        <v>11</v>
      </c>
      <c r="BP246" s="162">
        <f t="shared" si="87"/>
        <v>0</v>
      </c>
      <c r="BQ246" s="168">
        <f t="shared" si="88"/>
        <v>1</v>
      </c>
      <c r="BT246" s="169">
        <f t="shared" si="89"/>
        <v>0</v>
      </c>
      <c r="BU246" s="169">
        <f t="shared" si="90"/>
        <v>0</v>
      </c>
      <c r="BV246" s="169">
        <f t="shared" si="91"/>
        <v>27.5</v>
      </c>
      <c r="BW246" s="169">
        <f t="shared" si="92"/>
        <v>11</v>
      </c>
      <c r="BX246" s="170">
        <f t="shared" si="93"/>
        <v>0</v>
      </c>
      <c r="BY246" s="170">
        <f t="shared" si="94"/>
        <v>0</v>
      </c>
      <c r="BZ246" s="170">
        <f t="shared" si="95"/>
        <v>0</v>
      </c>
      <c r="CA246" s="170">
        <f t="shared" si="96"/>
        <v>0</v>
      </c>
      <c r="CB246" s="216"/>
    </row>
    <row r="247" spans="1:80" s="172" customFormat="1" ht="15.75" customHeight="1">
      <c r="A247" s="163" t="s">
        <v>291</v>
      </c>
      <c r="B247" s="163"/>
      <c r="D247" s="163">
        <v>15</v>
      </c>
      <c r="AA247" s="165" t="s">
        <v>83</v>
      </c>
      <c r="AB247" s="166" t="s">
        <v>1531</v>
      </c>
      <c r="AC247" s="94" t="s">
        <v>90</v>
      </c>
      <c r="AD247" s="95" t="s">
        <v>314</v>
      </c>
      <c r="AE247" s="94" t="s">
        <v>12696</v>
      </c>
      <c r="AF247" s="96" t="s">
        <v>295</v>
      </c>
      <c r="AG247" s="22" t="s">
        <v>12697</v>
      </c>
      <c r="AH247" s="22" t="s">
        <v>12676</v>
      </c>
      <c r="AI247" s="97" t="s">
        <v>298</v>
      </c>
      <c r="AJ247" s="98">
        <v>2.5</v>
      </c>
      <c r="AK247" s="95" t="s">
        <v>12698</v>
      </c>
      <c r="AL247" s="94"/>
      <c r="AM247" s="94"/>
      <c r="AN247" s="167">
        <f t="shared" si="73"/>
        <v>3</v>
      </c>
      <c r="AO247" s="49">
        <v>0</v>
      </c>
      <c r="AP247" s="49">
        <v>0</v>
      </c>
      <c r="AQ247" s="49">
        <v>3</v>
      </c>
      <c r="AR247" s="49">
        <v>0</v>
      </c>
      <c r="AS247" s="49">
        <v>0</v>
      </c>
      <c r="AT247" s="49">
        <v>1</v>
      </c>
      <c r="AU247" s="167">
        <f t="shared" si="74"/>
        <v>2</v>
      </c>
      <c r="AV247" s="49">
        <v>0</v>
      </c>
      <c r="AW247" s="99">
        <v>7.98</v>
      </c>
      <c r="AX247" s="94"/>
      <c r="AY247" s="94" t="s">
        <v>12699</v>
      </c>
      <c r="AZ247" s="100"/>
      <c r="BA247" s="100"/>
      <c r="BB247" s="49">
        <v>1</v>
      </c>
      <c r="BC247" s="159"/>
      <c r="BD247" s="153" t="str">
        <f t="shared" si="75"/>
        <v>13,30 2021.03.09</v>
      </c>
      <c r="BE247" s="153" t="str">
        <f t="shared" si="76"/>
        <v>16,00 2021.03.09</v>
      </c>
      <c r="BF247" s="160" t="str">
        <f t="shared" si="77"/>
        <v>П</v>
      </c>
      <c r="BG247" s="161">
        <f t="shared" si="78"/>
        <v>2.5</v>
      </c>
      <c r="BH247" s="167">
        <f t="shared" si="79"/>
        <v>3</v>
      </c>
      <c r="BI247" s="162">
        <f t="shared" si="80"/>
        <v>0</v>
      </c>
      <c r="BJ247" s="162">
        <f t="shared" si="81"/>
        <v>0</v>
      </c>
      <c r="BK247" s="162">
        <f t="shared" si="82"/>
        <v>3</v>
      </c>
      <c r="BL247" s="162">
        <f t="shared" si="83"/>
        <v>0</v>
      </c>
      <c r="BM247" s="162">
        <f t="shared" si="84"/>
        <v>0</v>
      </c>
      <c r="BN247" s="162">
        <f t="shared" si="85"/>
        <v>1</v>
      </c>
      <c r="BO247" s="167">
        <f t="shared" si="86"/>
        <v>2</v>
      </c>
      <c r="BP247" s="162">
        <f t="shared" si="87"/>
        <v>0</v>
      </c>
      <c r="BQ247" s="168">
        <f t="shared" si="88"/>
        <v>1</v>
      </c>
      <c r="BT247" s="169">
        <f t="shared" si="89"/>
        <v>0</v>
      </c>
      <c r="BU247" s="169">
        <f t="shared" si="90"/>
        <v>0</v>
      </c>
      <c r="BV247" s="169">
        <f t="shared" si="91"/>
        <v>7.5</v>
      </c>
      <c r="BW247" s="169">
        <f t="shared" si="92"/>
        <v>3</v>
      </c>
      <c r="BX247" s="170">
        <f t="shared" si="93"/>
        <v>0</v>
      </c>
      <c r="BY247" s="170">
        <f t="shared" si="94"/>
        <v>0</v>
      </c>
      <c r="BZ247" s="170">
        <f t="shared" si="95"/>
        <v>0</v>
      </c>
      <c r="CA247" s="170">
        <f t="shared" si="96"/>
        <v>0</v>
      </c>
      <c r="CB247" s="216"/>
    </row>
    <row r="248" spans="1:80" s="172" customFormat="1" ht="15.75" customHeight="1">
      <c r="A248" s="163" t="s">
        <v>291</v>
      </c>
      <c r="B248" s="163"/>
      <c r="D248" s="163">
        <v>15</v>
      </c>
      <c r="AA248" s="165" t="s">
        <v>83</v>
      </c>
      <c r="AB248" s="166" t="s">
        <v>1537</v>
      </c>
      <c r="AC248" s="94" t="s">
        <v>90</v>
      </c>
      <c r="AD248" s="95" t="s">
        <v>768</v>
      </c>
      <c r="AE248" s="94" t="s">
        <v>3749</v>
      </c>
      <c r="AF248" s="96" t="s">
        <v>408</v>
      </c>
      <c r="AG248" s="22" t="s">
        <v>12700</v>
      </c>
      <c r="AH248" s="22" t="s">
        <v>12701</v>
      </c>
      <c r="AI248" s="97" t="s">
        <v>309</v>
      </c>
      <c r="AJ248" s="98">
        <v>0.56999999999999995</v>
      </c>
      <c r="AK248" s="95" t="s">
        <v>3752</v>
      </c>
      <c r="AL248" s="94"/>
      <c r="AM248" s="94"/>
      <c r="AN248" s="167">
        <f t="shared" si="73"/>
        <v>22</v>
      </c>
      <c r="AO248" s="49">
        <v>0</v>
      </c>
      <c r="AP248" s="49">
        <v>0</v>
      </c>
      <c r="AQ248" s="49">
        <v>22</v>
      </c>
      <c r="AR248" s="49">
        <v>0</v>
      </c>
      <c r="AS248" s="49">
        <v>0</v>
      </c>
      <c r="AT248" s="49">
        <v>1</v>
      </c>
      <c r="AU248" s="167">
        <f t="shared" si="74"/>
        <v>21</v>
      </c>
      <c r="AV248" s="49">
        <v>0</v>
      </c>
      <c r="AW248" s="99">
        <v>89.79</v>
      </c>
      <c r="AX248" s="94"/>
      <c r="AY248" s="94" t="s">
        <v>12702</v>
      </c>
      <c r="AZ248" s="100" t="s">
        <v>693</v>
      </c>
      <c r="BA248" s="100" t="s">
        <v>313</v>
      </c>
      <c r="BB248" s="49">
        <v>0</v>
      </c>
      <c r="BC248" s="159"/>
      <c r="BD248" s="153" t="str">
        <f t="shared" si="75"/>
        <v>17,37 2021.03.09</v>
      </c>
      <c r="BE248" s="153" t="str">
        <f t="shared" si="76"/>
        <v>18,11 2021.03.09</v>
      </c>
      <c r="BF248" s="160" t="str">
        <f t="shared" si="77"/>
        <v>В</v>
      </c>
      <c r="BG248" s="161">
        <f t="shared" si="78"/>
        <v>0.56999999999999995</v>
      </c>
      <c r="BH248" s="167">
        <f t="shared" si="79"/>
        <v>22</v>
      </c>
      <c r="BI248" s="162">
        <f t="shared" si="80"/>
        <v>0</v>
      </c>
      <c r="BJ248" s="162">
        <f t="shared" si="81"/>
        <v>0</v>
      </c>
      <c r="BK248" s="162">
        <f t="shared" si="82"/>
        <v>22</v>
      </c>
      <c r="BL248" s="162">
        <f t="shared" si="83"/>
        <v>0</v>
      </c>
      <c r="BM248" s="162">
        <f t="shared" si="84"/>
        <v>0</v>
      </c>
      <c r="BN248" s="162">
        <f t="shared" si="85"/>
        <v>1</v>
      </c>
      <c r="BO248" s="167">
        <f t="shared" si="86"/>
        <v>21</v>
      </c>
      <c r="BP248" s="162">
        <f t="shared" si="87"/>
        <v>0</v>
      </c>
      <c r="BQ248" s="168">
        <f t="shared" si="88"/>
        <v>0</v>
      </c>
      <c r="BT248" s="169">
        <f t="shared" si="89"/>
        <v>0</v>
      </c>
      <c r="BU248" s="169">
        <f t="shared" si="90"/>
        <v>0</v>
      </c>
      <c r="BV248" s="169">
        <f t="shared" si="91"/>
        <v>0</v>
      </c>
      <c r="BW248" s="169">
        <f t="shared" si="92"/>
        <v>0</v>
      </c>
      <c r="BX248" s="170">
        <f t="shared" si="93"/>
        <v>0</v>
      </c>
      <c r="BY248" s="170">
        <f t="shared" si="94"/>
        <v>0</v>
      </c>
      <c r="BZ248" s="170">
        <f t="shared" si="95"/>
        <v>0</v>
      </c>
      <c r="CA248" s="170">
        <f t="shared" si="96"/>
        <v>0</v>
      </c>
      <c r="CB248" s="216"/>
    </row>
    <row r="249" spans="1:80" s="172" customFormat="1" ht="15.75" customHeight="1">
      <c r="A249" s="163" t="s">
        <v>291</v>
      </c>
      <c r="B249" s="163"/>
      <c r="D249" s="163">
        <v>15</v>
      </c>
      <c r="AA249" s="165" t="s">
        <v>83</v>
      </c>
      <c r="AB249" s="166" t="s">
        <v>1543</v>
      </c>
      <c r="AC249" s="94" t="s">
        <v>90</v>
      </c>
      <c r="AD249" s="95" t="s">
        <v>314</v>
      </c>
      <c r="AE249" s="94" t="s">
        <v>12703</v>
      </c>
      <c r="AF249" s="96" t="s">
        <v>295</v>
      </c>
      <c r="AG249" s="22" t="s">
        <v>12704</v>
      </c>
      <c r="AH249" s="22" t="s">
        <v>12705</v>
      </c>
      <c r="AI249" s="97" t="s">
        <v>298</v>
      </c>
      <c r="AJ249" s="98">
        <v>7.5</v>
      </c>
      <c r="AK249" s="95" t="s">
        <v>12706</v>
      </c>
      <c r="AL249" s="94"/>
      <c r="AM249" s="94"/>
      <c r="AN249" s="167">
        <f t="shared" si="73"/>
        <v>18</v>
      </c>
      <c r="AO249" s="49">
        <v>0</v>
      </c>
      <c r="AP249" s="49">
        <v>0</v>
      </c>
      <c r="AQ249" s="49">
        <v>15</v>
      </c>
      <c r="AR249" s="49">
        <v>0</v>
      </c>
      <c r="AS249" s="49">
        <v>0</v>
      </c>
      <c r="AT249" s="49">
        <v>0</v>
      </c>
      <c r="AU249" s="167">
        <f t="shared" si="74"/>
        <v>15</v>
      </c>
      <c r="AV249" s="49">
        <v>3</v>
      </c>
      <c r="AW249" s="99">
        <v>29.21</v>
      </c>
      <c r="AX249" s="94" t="s">
        <v>427</v>
      </c>
      <c r="AY249" s="94" t="s">
        <v>12707</v>
      </c>
      <c r="AZ249" s="100"/>
      <c r="BA249" s="100"/>
      <c r="BB249" s="49">
        <v>1</v>
      </c>
      <c r="BC249" s="159"/>
      <c r="BD249" s="153" t="str">
        <f t="shared" si="75"/>
        <v>08,30 2021.03.10</v>
      </c>
      <c r="BE249" s="153" t="str">
        <f t="shared" si="76"/>
        <v>16,00 2021.03.10</v>
      </c>
      <c r="BF249" s="160" t="str">
        <f t="shared" si="77"/>
        <v>П</v>
      </c>
      <c r="BG249" s="161">
        <f t="shared" si="78"/>
        <v>7.5</v>
      </c>
      <c r="BH249" s="167">
        <f t="shared" si="79"/>
        <v>18</v>
      </c>
      <c r="BI249" s="162">
        <f t="shared" si="80"/>
        <v>0</v>
      </c>
      <c r="BJ249" s="162">
        <f t="shared" si="81"/>
        <v>0</v>
      </c>
      <c r="BK249" s="162">
        <f t="shared" si="82"/>
        <v>15</v>
      </c>
      <c r="BL249" s="162">
        <f t="shared" si="83"/>
        <v>0</v>
      </c>
      <c r="BM249" s="162">
        <f t="shared" si="84"/>
        <v>0</v>
      </c>
      <c r="BN249" s="162">
        <f t="shared" si="85"/>
        <v>0</v>
      </c>
      <c r="BO249" s="167">
        <f t="shared" si="86"/>
        <v>15</v>
      </c>
      <c r="BP249" s="162">
        <f t="shared" si="87"/>
        <v>3</v>
      </c>
      <c r="BQ249" s="168">
        <f t="shared" si="88"/>
        <v>1</v>
      </c>
      <c r="BT249" s="169">
        <f t="shared" si="89"/>
        <v>0</v>
      </c>
      <c r="BU249" s="169">
        <f t="shared" si="90"/>
        <v>0</v>
      </c>
      <c r="BV249" s="169">
        <f t="shared" si="91"/>
        <v>135</v>
      </c>
      <c r="BW249" s="169">
        <f t="shared" si="92"/>
        <v>18</v>
      </c>
      <c r="BX249" s="170">
        <f t="shared" si="93"/>
        <v>0</v>
      </c>
      <c r="BY249" s="170">
        <f t="shared" si="94"/>
        <v>0</v>
      </c>
      <c r="BZ249" s="170">
        <f t="shared" si="95"/>
        <v>0</v>
      </c>
      <c r="CA249" s="170">
        <f t="shared" si="96"/>
        <v>0</v>
      </c>
      <c r="CB249" s="216"/>
    </row>
    <row r="250" spans="1:80" s="172" customFormat="1" ht="15.75" customHeight="1">
      <c r="A250" s="163" t="s">
        <v>291</v>
      </c>
      <c r="B250" s="163"/>
      <c r="D250" s="163">
        <v>15</v>
      </c>
      <c r="AA250" s="165" t="s">
        <v>83</v>
      </c>
      <c r="AB250" s="166" t="s">
        <v>1549</v>
      </c>
      <c r="AC250" s="94" t="s">
        <v>92</v>
      </c>
      <c r="AD250" s="95" t="s">
        <v>314</v>
      </c>
      <c r="AE250" s="94" t="s">
        <v>12708</v>
      </c>
      <c r="AF250" s="96" t="s">
        <v>408</v>
      </c>
      <c r="AG250" s="22" t="s">
        <v>12704</v>
      </c>
      <c r="AH250" s="22" t="s">
        <v>12705</v>
      </c>
      <c r="AI250" s="97" t="s">
        <v>298</v>
      </c>
      <c r="AJ250" s="98">
        <v>7.5</v>
      </c>
      <c r="AK250" s="95" t="s">
        <v>12709</v>
      </c>
      <c r="AL250" s="94"/>
      <c r="AM250" s="94" t="s">
        <v>10560</v>
      </c>
      <c r="AN250" s="167">
        <f t="shared" si="73"/>
        <v>7</v>
      </c>
      <c r="AO250" s="49">
        <v>0</v>
      </c>
      <c r="AP250" s="49">
        <v>1</v>
      </c>
      <c r="AQ250" s="49">
        <v>6</v>
      </c>
      <c r="AR250" s="49">
        <v>0</v>
      </c>
      <c r="AS250" s="49">
        <v>0</v>
      </c>
      <c r="AT250" s="49">
        <v>4</v>
      </c>
      <c r="AU250" s="167">
        <f t="shared" si="74"/>
        <v>3</v>
      </c>
      <c r="AV250" s="49">
        <v>0</v>
      </c>
      <c r="AW250" s="99">
        <v>26.1</v>
      </c>
      <c r="AX250" s="94"/>
      <c r="AY250" s="94" t="s">
        <v>12710</v>
      </c>
      <c r="AZ250" s="100"/>
      <c r="BA250" s="100"/>
      <c r="BB250" s="49">
        <v>1</v>
      </c>
      <c r="BC250" s="159"/>
      <c r="BD250" s="153" t="str">
        <f t="shared" si="75"/>
        <v>08,30 2021.03.10</v>
      </c>
      <c r="BE250" s="153" t="str">
        <f t="shared" si="76"/>
        <v>16,00 2021.03.10</v>
      </c>
      <c r="BF250" s="160" t="str">
        <f t="shared" si="77"/>
        <v>П</v>
      </c>
      <c r="BG250" s="161">
        <f t="shared" si="78"/>
        <v>7.5</v>
      </c>
      <c r="BH250" s="167">
        <f t="shared" si="79"/>
        <v>7</v>
      </c>
      <c r="BI250" s="162">
        <f t="shared" si="80"/>
        <v>0</v>
      </c>
      <c r="BJ250" s="162">
        <f t="shared" si="81"/>
        <v>1</v>
      </c>
      <c r="BK250" s="162">
        <f t="shared" si="82"/>
        <v>6</v>
      </c>
      <c r="BL250" s="162">
        <f t="shared" si="83"/>
        <v>0</v>
      </c>
      <c r="BM250" s="162">
        <f t="shared" si="84"/>
        <v>0</v>
      </c>
      <c r="BN250" s="162">
        <f t="shared" si="85"/>
        <v>4</v>
      </c>
      <c r="BO250" s="167">
        <f t="shared" si="86"/>
        <v>3</v>
      </c>
      <c r="BP250" s="162">
        <f t="shared" si="87"/>
        <v>0</v>
      </c>
      <c r="BQ250" s="168">
        <f t="shared" si="88"/>
        <v>1</v>
      </c>
      <c r="BT250" s="169">
        <f t="shared" si="89"/>
        <v>0</v>
      </c>
      <c r="BU250" s="169">
        <f t="shared" si="90"/>
        <v>0</v>
      </c>
      <c r="BV250" s="169">
        <f t="shared" si="91"/>
        <v>52.5</v>
      </c>
      <c r="BW250" s="169">
        <f t="shared" si="92"/>
        <v>7</v>
      </c>
      <c r="BX250" s="170">
        <f t="shared" si="93"/>
        <v>0</v>
      </c>
      <c r="BY250" s="170">
        <f t="shared" si="94"/>
        <v>0</v>
      </c>
      <c r="BZ250" s="170">
        <f t="shared" si="95"/>
        <v>0</v>
      </c>
      <c r="CA250" s="170">
        <f t="shared" si="96"/>
        <v>0</v>
      </c>
      <c r="CB250" s="216"/>
    </row>
    <row r="251" spans="1:80" s="172" customFormat="1" ht="15.75" customHeight="1">
      <c r="A251" s="163" t="s">
        <v>291</v>
      </c>
      <c r="B251" s="163"/>
      <c r="D251" s="163">
        <v>15</v>
      </c>
      <c r="AA251" s="165" t="s">
        <v>83</v>
      </c>
      <c r="AB251" s="166" t="s">
        <v>1554</v>
      </c>
      <c r="AC251" s="94" t="s">
        <v>90</v>
      </c>
      <c r="AD251" s="95" t="s">
        <v>314</v>
      </c>
      <c r="AE251" s="94" t="s">
        <v>12711</v>
      </c>
      <c r="AF251" s="96" t="s">
        <v>295</v>
      </c>
      <c r="AG251" s="22" t="s">
        <v>12712</v>
      </c>
      <c r="AH251" s="22" t="s">
        <v>12713</v>
      </c>
      <c r="AI251" s="97" t="s">
        <v>298</v>
      </c>
      <c r="AJ251" s="98">
        <v>3</v>
      </c>
      <c r="AK251" s="95" t="s">
        <v>12431</v>
      </c>
      <c r="AL251" s="94"/>
      <c r="AM251" s="94"/>
      <c r="AN251" s="167">
        <f t="shared" si="73"/>
        <v>308</v>
      </c>
      <c r="AO251" s="49">
        <v>0</v>
      </c>
      <c r="AP251" s="49">
        <v>0</v>
      </c>
      <c r="AQ251" s="49">
        <v>295</v>
      </c>
      <c r="AR251" s="49">
        <v>0</v>
      </c>
      <c r="AS251" s="49">
        <v>0</v>
      </c>
      <c r="AT251" s="49">
        <v>2</v>
      </c>
      <c r="AU251" s="167">
        <f t="shared" si="74"/>
        <v>293</v>
      </c>
      <c r="AV251" s="49">
        <v>13</v>
      </c>
      <c r="AW251" s="99">
        <v>95.14</v>
      </c>
      <c r="AX251" s="94"/>
      <c r="AY251" s="94" t="s">
        <v>12714</v>
      </c>
      <c r="AZ251" s="100"/>
      <c r="BA251" s="100"/>
      <c r="BB251" s="49">
        <v>1</v>
      </c>
      <c r="BC251" s="159"/>
      <c r="BD251" s="153" t="str">
        <f t="shared" si="75"/>
        <v>09,00 2021.03.10</v>
      </c>
      <c r="BE251" s="153" t="str">
        <f t="shared" si="76"/>
        <v>12,00 2021.03.10</v>
      </c>
      <c r="BF251" s="160" t="str">
        <f t="shared" si="77"/>
        <v>П</v>
      </c>
      <c r="BG251" s="161">
        <f t="shared" si="78"/>
        <v>3</v>
      </c>
      <c r="BH251" s="167">
        <f t="shared" si="79"/>
        <v>308</v>
      </c>
      <c r="BI251" s="162">
        <f t="shared" si="80"/>
        <v>0</v>
      </c>
      <c r="BJ251" s="162">
        <f t="shared" si="81"/>
        <v>0</v>
      </c>
      <c r="BK251" s="162">
        <f t="shared" si="82"/>
        <v>295</v>
      </c>
      <c r="BL251" s="162">
        <f t="shared" si="83"/>
        <v>0</v>
      </c>
      <c r="BM251" s="162">
        <f t="shared" si="84"/>
        <v>0</v>
      </c>
      <c r="BN251" s="162">
        <f t="shared" si="85"/>
        <v>2</v>
      </c>
      <c r="BO251" s="167">
        <f t="shared" si="86"/>
        <v>293</v>
      </c>
      <c r="BP251" s="162">
        <f t="shared" si="87"/>
        <v>13</v>
      </c>
      <c r="BQ251" s="168">
        <f t="shared" si="88"/>
        <v>1</v>
      </c>
      <c r="BT251" s="169">
        <f t="shared" si="89"/>
        <v>0</v>
      </c>
      <c r="BU251" s="169">
        <f t="shared" si="90"/>
        <v>0</v>
      </c>
      <c r="BV251" s="169">
        <f t="shared" si="91"/>
        <v>924</v>
      </c>
      <c r="BW251" s="169">
        <f t="shared" si="92"/>
        <v>308</v>
      </c>
      <c r="BX251" s="170">
        <f t="shared" si="93"/>
        <v>0</v>
      </c>
      <c r="BY251" s="170">
        <f t="shared" si="94"/>
        <v>0</v>
      </c>
      <c r="BZ251" s="170">
        <f t="shared" si="95"/>
        <v>0</v>
      </c>
      <c r="CA251" s="170">
        <f t="shared" si="96"/>
        <v>0</v>
      </c>
      <c r="CB251" s="216"/>
    </row>
    <row r="252" spans="1:80" s="172" customFormat="1" ht="15.75" customHeight="1">
      <c r="A252" s="163" t="s">
        <v>291</v>
      </c>
      <c r="B252" s="163"/>
      <c r="D252" s="163">
        <v>15</v>
      </c>
      <c r="AA252" s="165" t="s">
        <v>83</v>
      </c>
      <c r="AB252" s="166" t="s">
        <v>1560</v>
      </c>
      <c r="AC252" s="94" t="s">
        <v>92</v>
      </c>
      <c r="AD252" s="95" t="s">
        <v>314</v>
      </c>
      <c r="AE252" s="94" t="s">
        <v>12715</v>
      </c>
      <c r="AF252" s="96" t="s">
        <v>295</v>
      </c>
      <c r="AG252" s="22" t="s">
        <v>12712</v>
      </c>
      <c r="AH252" s="22" t="s">
        <v>12705</v>
      </c>
      <c r="AI252" s="97" t="s">
        <v>298</v>
      </c>
      <c r="AJ252" s="98">
        <v>7</v>
      </c>
      <c r="AK252" s="95" t="s">
        <v>12716</v>
      </c>
      <c r="AL252" s="94"/>
      <c r="AM252" s="94"/>
      <c r="AN252" s="167">
        <f t="shared" si="73"/>
        <v>12</v>
      </c>
      <c r="AO252" s="49">
        <v>0</v>
      </c>
      <c r="AP252" s="49">
        <v>0</v>
      </c>
      <c r="AQ252" s="49">
        <v>12</v>
      </c>
      <c r="AR252" s="49">
        <v>0</v>
      </c>
      <c r="AS252" s="49">
        <v>0</v>
      </c>
      <c r="AT252" s="49">
        <v>3</v>
      </c>
      <c r="AU252" s="167">
        <f t="shared" si="74"/>
        <v>9</v>
      </c>
      <c r="AV252" s="49">
        <v>0</v>
      </c>
      <c r="AW252" s="99">
        <v>18.39</v>
      </c>
      <c r="AX252" s="94"/>
      <c r="AY252" s="94" t="s">
        <v>12717</v>
      </c>
      <c r="AZ252" s="100"/>
      <c r="BA252" s="100"/>
      <c r="BB252" s="49">
        <v>1</v>
      </c>
      <c r="BC252" s="159"/>
      <c r="BD252" s="153" t="str">
        <f t="shared" si="75"/>
        <v>09,00 2021.03.10</v>
      </c>
      <c r="BE252" s="153" t="str">
        <f t="shared" si="76"/>
        <v>16,00 2021.03.10</v>
      </c>
      <c r="BF252" s="160" t="str">
        <f t="shared" si="77"/>
        <v>П</v>
      </c>
      <c r="BG252" s="161">
        <f t="shared" si="78"/>
        <v>7</v>
      </c>
      <c r="BH252" s="167">
        <f t="shared" si="79"/>
        <v>12</v>
      </c>
      <c r="BI252" s="162">
        <f t="shared" si="80"/>
        <v>0</v>
      </c>
      <c r="BJ252" s="162">
        <f t="shared" si="81"/>
        <v>0</v>
      </c>
      <c r="BK252" s="162">
        <f t="shared" si="82"/>
        <v>12</v>
      </c>
      <c r="BL252" s="162">
        <f t="shared" si="83"/>
        <v>0</v>
      </c>
      <c r="BM252" s="162">
        <f t="shared" si="84"/>
        <v>0</v>
      </c>
      <c r="BN252" s="162">
        <f t="shared" si="85"/>
        <v>3</v>
      </c>
      <c r="BO252" s="167">
        <f t="shared" si="86"/>
        <v>9</v>
      </c>
      <c r="BP252" s="162">
        <f t="shared" si="87"/>
        <v>0</v>
      </c>
      <c r="BQ252" s="168">
        <f t="shared" si="88"/>
        <v>1</v>
      </c>
      <c r="BT252" s="169">
        <f t="shared" si="89"/>
        <v>0</v>
      </c>
      <c r="BU252" s="169">
        <f t="shared" si="90"/>
        <v>0</v>
      </c>
      <c r="BV252" s="169">
        <f t="shared" si="91"/>
        <v>84</v>
      </c>
      <c r="BW252" s="169">
        <f t="shared" si="92"/>
        <v>12</v>
      </c>
      <c r="BX252" s="170">
        <f t="shared" si="93"/>
        <v>0</v>
      </c>
      <c r="BY252" s="170">
        <f t="shared" si="94"/>
        <v>0</v>
      </c>
      <c r="BZ252" s="170">
        <f t="shared" si="95"/>
        <v>0</v>
      </c>
      <c r="CA252" s="170">
        <f t="shared" si="96"/>
        <v>0</v>
      </c>
      <c r="CB252" s="216"/>
    </row>
    <row r="253" spans="1:80" s="172" customFormat="1" ht="15.75" customHeight="1">
      <c r="A253" s="163" t="s">
        <v>291</v>
      </c>
      <c r="B253" s="163"/>
      <c r="D253" s="163">
        <v>15</v>
      </c>
      <c r="AA253" s="165" t="s">
        <v>83</v>
      </c>
      <c r="AB253" s="166" t="s">
        <v>1564</v>
      </c>
      <c r="AC253" s="94" t="s">
        <v>110</v>
      </c>
      <c r="AD253" s="95" t="s">
        <v>314</v>
      </c>
      <c r="AE253" s="94" t="s">
        <v>12718</v>
      </c>
      <c r="AF253" s="96" t="s">
        <v>345</v>
      </c>
      <c r="AG253" s="22" t="s">
        <v>12712</v>
      </c>
      <c r="AH253" s="22" t="s">
        <v>12705</v>
      </c>
      <c r="AI253" s="97" t="s">
        <v>298</v>
      </c>
      <c r="AJ253" s="98">
        <v>7</v>
      </c>
      <c r="AK253" s="95" t="s">
        <v>12719</v>
      </c>
      <c r="AL253" s="94"/>
      <c r="AM253" s="94" t="s">
        <v>12720</v>
      </c>
      <c r="AN253" s="167">
        <f t="shared" si="73"/>
        <v>59</v>
      </c>
      <c r="AO253" s="49">
        <v>0</v>
      </c>
      <c r="AP253" s="49">
        <v>8</v>
      </c>
      <c r="AQ253" s="49">
        <v>51</v>
      </c>
      <c r="AR253" s="49">
        <v>0</v>
      </c>
      <c r="AS253" s="49">
        <v>0</v>
      </c>
      <c r="AT253" s="49">
        <v>11</v>
      </c>
      <c r="AU253" s="167">
        <f t="shared" si="74"/>
        <v>48</v>
      </c>
      <c r="AV253" s="49">
        <v>0</v>
      </c>
      <c r="AW253" s="99">
        <v>64.94</v>
      </c>
      <c r="AX253" s="94"/>
      <c r="AY253" s="94" t="s">
        <v>12721</v>
      </c>
      <c r="AZ253" s="100"/>
      <c r="BA253" s="100"/>
      <c r="BB253" s="49">
        <v>1</v>
      </c>
      <c r="BC253" s="159"/>
      <c r="BD253" s="153" t="str">
        <f t="shared" si="75"/>
        <v>09,00 2021.03.10</v>
      </c>
      <c r="BE253" s="153" t="str">
        <f t="shared" si="76"/>
        <v>16,00 2021.03.10</v>
      </c>
      <c r="BF253" s="160" t="str">
        <f t="shared" si="77"/>
        <v>П</v>
      </c>
      <c r="BG253" s="161">
        <f t="shared" si="78"/>
        <v>7</v>
      </c>
      <c r="BH253" s="167">
        <f t="shared" si="79"/>
        <v>59</v>
      </c>
      <c r="BI253" s="162">
        <f t="shared" si="80"/>
        <v>0</v>
      </c>
      <c r="BJ253" s="162">
        <f t="shared" si="81"/>
        <v>8</v>
      </c>
      <c r="BK253" s="162">
        <f t="shared" si="82"/>
        <v>51</v>
      </c>
      <c r="BL253" s="162">
        <f t="shared" si="83"/>
        <v>0</v>
      </c>
      <c r="BM253" s="162">
        <f t="shared" si="84"/>
        <v>0</v>
      </c>
      <c r="BN253" s="162">
        <f t="shared" si="85"/>
        <v>11</v>
      </c>
      <c r="BO253" s="167">
        <f t="shared" si="86"/>
        <v>48</v>
      </c>
      <c r="BP253" s="162">
        <f t="shared" si="87"/>
        <v>0</v>
      </c>
      <c r="BQ253" s="168">
        <f t="shared" si="88"/>
        <v>1</v>
      </c>
      <c r="BT253" s="169">
        <f t="shared" si="89"/>
        <v>0</v>
      </c>
      <c r="BU253" s="169">
        <f t="shared" si="90"/>
        <v>0</v>
      </c>
      <c r="BV253" s="169">
        <f t="shared" si="91"/>
        <v>413</v>
      </c>
      <c r="BW253" s="169">
        <f t="shared" si="92"/>
        <v>59</v>
      </c>
      <c r="BX253" s="170">
        <f t="shared" si="93"/>
        <v>0</v>
      </c>
      <c r="BY253" s="170">
        <f t="shared" si="94"/>
        <v>0</v>
      </c>
      <c r="BZ253" s="170">
        <f t="shared" si="95"/>
        <v>0</v>
      </c>
      <c r="CA253" s="170">
        <f t="shared" si="96"/>
        <v>0</v>
      </c>
      <c r="CB253" s="216"/>
    </row>
    <row r="254" spans="1:80" s="172" customFormat="1" ht="15.75" customHeight="1">
      <c r="A254" s="163" t="s">
        <v>291</v>
      </c>
      <c r="B254" s="163"/>
      <c r="D254" s="163">
        <v>15</v>
      </c>
      <c r="AA254" s="165" t="s">
        <v>83</v>
      </c>
      <c r="AB254" s="166" t="s">
        <v>1570</v>
      </c>
      <c r="AC254" s="94" t="s">
        <v>90</v>
      </c>
      <c r="AD254" s="95" t="s">
        <v>314</v>
      </c>
      <c r="AE254" s="94" t="s">
        <v>12722</v>
      </c>
      <c r="AF254" s="96" t="s">
        <v>295</v>
      </c>
      <c r="AG254" s="22" t="s">
        <v>12723</v>
      </c>
      <c r="AH254" s="22" t="s">
        <v>12713</v>
      </c>
      <c r="AI254" s="97" t="s">
        <v>298</v>
      </c>
      <c r="AJ254" s="98">
        <v>2.5</v>
      </c>
      <c r="AK254" s="95" t="s">
        <v>3165</v>
      </c>
      <c r="AL254" s="94"/>
      <c r="AM254" s="94" t="s">
        <v>12328</v>
      </c>
      <c r="AN254" s="167">
        <f t="shared" si="73"/>
        <v>128</v>
      </c>
      <c r="AO254" s="49">
        <v>0</v>
      </c>
      <c r="AP254" s="49">
        <v>2</v>
      </c>
      <c r="AQ254" s="49">
        <v>126</v>
      </c>
      <c r="AR254" s="49">
        <v>0</v>
      </c>
      <c r="AS254" s="49">
        <v>0</v>
      </c>
      <c r="AT254" s="49">
        <v>0</v>
      </c>
      <c r="AU254" s="167">
        <f t="shared" si="74"/>
        <v>128</v>
      </c>
      <c r="AV254" s="49">
        <v>0</v>
      </c>
      <c r="AW254" s="99">
        <v>163.83000000000001</v>
      </c>
      <c r="AX254" s="94"/>
      <c r="AY254" s="94" t="s">
        <v>12724</v>
      </c>
      <c r="AZ254" s="100"/>
      <c r="BA254" s="100"/>
      <c r="BB254" s="49">
        <v>1</v>
      </c>
      <c r="BC254" s="159"/>
      <c r="BD254" s="153" t="str">
        <f t="shared" si="75"/>
        <v>09,30 2021.03.10</v>
      </c>
      <c r="BE254" s="153" t="str">
        <f t="shared" si="76"/>
        <v>12,00 2021.03.10</v>
      </c>
      <c r="BF254" s="160" t="str">
        <f t="shared" si="77"/>
        <v>П</v>
      </c>
      <c r="BG254" s="161">
        <f t="shared" si="78"/>
        <v>2.5</v>
      </c>
      <c r="BH254" s="167">
        <f t="shared" si="79"/>
        <v>128</v>
      </c>
      <c r="BI254" s="162">
        <f t="shared" si="80"/>
        <v>0</v>
      </c>
      <c r="BJ254" s="162">
        <f t="shared" si="81"/>
        <v>2</v>
      </c>
      <c r="BK254" s="162">
        <f t="shared" si="82"/>
        <v>126</v>
      </c>
      <c r="BL254" s="162">
        <f t="shared" si="83"/>
        <v>0</v>
      </c>
      <c r="BM254" s="162">
        <f t="shared" si="84"/>
        <v>0</v>
      </c>
      <c r="BN254" s="162">
        <f t="shared" si="85"/>
        <v>0</v>
      </c>
      <c r="BO254" s="167">
        <f t="shared" si="86"/>
        <v>128</v>
      </c>
      <c r="BP254" s="162">
        <f t="shared" si="87"/>
        <v>0</v>
      </c>
      <c r="BQ254" s="168">
        <f t="shared" si="88"/>
        <v>1</v>
      </c>
      <c r="BT254" s="169">
        <f t="shared" si="89"/>
        <v>0</v>
      </c>
      <c r="BU254" s="169">
        <f t="shared" si="90"/>
        <v>0</v>
      </c>
      <c r="BV254" s="169">
        <f t="shared" si="91"/>
        <v>320</v>
      </c>
      <c r="BW254" s="169">
        <f t="shared" si="92"/>
        <v>128</v>
      </c>
      <c r="BX254" s="170">
        <f t="shared" si="93"/>
        <v>0</v>
      </c>
      <c r="BY254" s="170">
        <f t="shared" si="94"/>
        <v>0</v>
      </c>
      <c r="BZ254" s="170">
        <f t="shared" si="95"/>
        <v>0</v>
      </c>
      <c r="CA254" s="170">
        <f t="shared" si="96"/>
        <v>0</v>
      </c>
      <c r="CB254" s="216"/>
    </row>
    <row r="255" spans="1:80" s="172" customFormat="1" ht="15.75" customHeight="1">
      <c r="A255" s="163" t="s">
        <v>291</v>
      </c>
      <c r="B255" s="163"/>
      <c r="D255" s="163">
        <v>15</v>
      </c>
      <c r="AA255" s="165" t="s">
        <v>83</v>
      </c>
      <c r="AB255" s="166" t="s">
        <v>1576</v>
      </c>
      <c r="AC255" s="94" t="s">
        <v>92</v>
      </c>
      <c r="AD255" s="95" t="s">
        <v>314</v>
      </c>
      <c r="AE255" s="94" t="s">
        <v>12395</v>
      </c>
      <c r="AF255" s="96" t="s">
        <v>295</v>
      </c>
      <c r="AG255" s="22" t="s">
        <v>12723</v>
      </c>
      <c r="AH255" s="22" t="s">
        <v>12713</v>
      </c>
      <c r="AI255" s="97" t="s">
        <v>298</v>
      </c>
      <c r="AJ255" s="98">
        <v>2.5</v>
      </c>
      <c r="AK255" s="95" t="s">
        <v>6709</v>
      </c>
      <c r="AL255" s="94"/>
      <c r="AM255" s="94" t="s">
        <v>1120</v>
      </c>
      <c r="AN255" s="167">
        <f t="shared" si="73"/>
        <v>16</v>
      </c>
      <c r="AO255" s="49">
        <v>0</v>
      </c>
      <c r="AP255" s="49">
        <v>2</v>
      </c>
      <c r="AQ255" s="49">
        <v>14</v>
      </c>
      <c r="AR255" s="49">
        <v>0</v>
      </c>
      <c r="AS255" s="49">
        <v>0</v>
      </c>
      <c r="AT255" s="49">
        <v>5</v>
      </c>
      <c r="AU255" s="167">
        <f t="shared" si="74"/>
        <v>11</v>
      </c>
      <c r="AV255" s="49">
        <v>0</v>
      </c>
      <c r="AW255" s="99">
        <v>139.54</v>
      </c>
      <c r="AX255" s="94"/>
      <c r="AY255" s="94" t="s">
        <v>12725</v>
      </c>
      <c r="AZ255" s="100"/>
      <c r="BA255" s="100"/>
      <c r="BB255" s="49">
        <v>1</v>
      </c>
      <c r="BC255" s="159"/>
      <c r="BD255" s="153" t="str">
        <f t="shared" si="75"/>
        <v>09,30 2021.03.10</v>
      </c>
      <c r="BE255" s="153" t="str">
        <f t="shared" si="76"/>
        <v>12,00 2021.03.10</v>
      </c>
      <c r="BF255" s="160" t="str">
        <f t="shared" si="77"/>
        <v>П</v>
      </c>
      <c r="BG255" s="161">
        <f t="shared" si="78"/>
        <v>2.5</v>
      </c>
      <c r="BH255" s="167">
        <f t="shared" si="79"/>
        <v>16</v>
      </c>
      <c r="BI255" s="162">
        <f t="shared" si="80"/>
        <v>0</v>
      </c>
      <c r="BJ255" s="162">
        <f t="shared" si="81"/>
        <v>2</v>
      </c>
      <c r="BK255" s="162">
        <f t="shared" si="82"/>
        <v>14</v>
      </c>
      <c r="BL255" s="162">
        <f t="shared" si="83"/>
        <v>0</v>
      </c>
      <c r="BM255" s="162">
        <f t="shared" si="84"/>
        <v>0</v>
      </c>
      <c r="BN255" s="162">
        <f t="shared" si="85"/>
        <v>5</v>
      </c>
      <c r="BO255" s="167">
        <f t="shared" si="86"/>
        <v>11</v>
      </c>
      <c r="BP255" s="162">
        <f t="shared" si="87"/>
        <v>0</v>
      </c>
      <c r="BQ255" s="168">
        <f t="shared" si="88"/>
        <v>1</v>
      </c>
      <c r="BT255" s="169">
        <f t="shared" si="89"/>
        <v>0</v>
      </c>
      <c r="BU255" s="169">
        <f t="shared" si="90"/>
        <v>0</v>
      </c>
      <c r="BV255" s="169">
        <f t="shared" si="91"/>
        <v>40</v>
      </c>
      <c r="BW255" s="169">
        <f t="shared" si="92"/>
        <v>16</v>
      </c>
      <c r="BX255" s="170">
        <f t="shared" si="93"/>
        <v>0</v>
      </c>
      <c r="BY255" s="170">
        <f t="shared" si="94"/>
        <v>0</v>
      </c>
      <c r="BZ255" s="170">
        <f t="shared" si="95"/>
        <v>0</v>
      </c>
      <c r="CA255" s="170">
        <f t="shared" si="96"/>
        <v>0</v>
      </c>
      <c r="CB255" s="216"/>
    </row>
    <row r="256" spans="1:80" s="172" customFormat="1" ht="15.75" customHeight="1">
      <c r="A256" s="163" t="s">
        <v>291</v>
      </c>
      <c r="B256" s="163"/>
      <c r="D256" s="163">
        <v>15</v>
      </c>
      <c r="AA256" s="165" t="s">
        <v>83</v>
      </c>
      <c r="AB256" s="166" t="s">
        <v>1582</v>
      </c>
      <c r="AC256" s="94" t="s">
        <v>92</v>
      </c>
      <c r="AD256" s="95" t="s">
        <v>314</v>
      </c>
      <c r="AE256" s="94" t="s">
        <v>12726</v>
      </c>
      <c r="AF256" s="96" t="s">
        <v>295</v>
      </c>
      <c r="AG256" s="22" t="s">
        <v>12727</v>
      </c>
      <c r="AH256" s="22" t="s">
        <v>12728</v>
      </c>
      <c r="AI256" s="97" t="s">
        <v>298</v>
      </c>
      <c r="AJ256" s="98">
        <v>1.5</v>
      </c>
      <c r="AK256" s="95" t="s">
        <v>12729</v>
      </c>
      <c r="AL256" s="94"/>
      <c r="AM256" s="94" t="s">
        <v>12678</v>
      </c>
      <c r="AN256" s="167">
        <f t="shared" si="73"/>
        <v>29</v>
      </c>
      <c r="AO256" s="49">
        <v>0</v>
      </c>
      <c r="AP256" s="49">
        <v>4</v>
      </c>
      <c r="AQ256" s="49">
        <v>25</v>
      </c>
      <c r="AR256" s="49">
        <v>0</v>
      </c>
      <c r="AS256" s="49">
        <v>0</v>
      </c>
      <c r="AT256" s="49">
        <v>11</v>
      </c>
      <c r="AU256" s="167">
        <f t="shared" si="74"/>
        <v>18</v>
      </c>
      <c r="AV256" s="49">
        <v>0</v>
      </c>
      <c r="AW256" s="99">
        <v>86.96</v>
      </c>
      <c r="AX256" s="94"/>
      <c r="AY256" s="94" t="s">
        <v>12730</v>
      </c>
      <c r="AZ256" s="100"/>
      <c r="BA256" s="100"/>
      <c r="BB256" s="49">
        <v>1</v>
      </c>
      <c r="BC256" s="159"/>
      <c r="BD256" s="153" t="str">
        <f t="shared" si="75"/>
        <v>11,00 2021.03.10</v>
      </c>
      <c r="BE256" s="153" t="str">
        <f t="shared" si="76"/>
        <v>12,30 2021.03.10</v>
      </c>
      <c r="BF256" s="160" t="str">
        <f t="shared" si="77"/>
        <v>П</v>
      </c>
      <c r="BG256" s="161">
        <f t="shared" si="78"/>
        <v>1.5</v>
      </c>
      <c r="BH256" s="167">
        <f t="shared" si="79"/>
        <v>29</v>
      </c>
      <c r="BI256" s="162">
        <f t="shared" si="80"/>
        <v>0</v>
      </c>
      <c r="BJ256" s="162">
        <f t="shared" si="81"/>
        <v>4</v>
      </c>
      <c r="BK256" s="162">
        <f t="shared" si="82"/>
        <v>25</v>
      </c>
      <c r="BL256" s="162">
        <f t="shared" si="83"/>
        <v>0</v>
      </c>
      <c r="BM256" s="162">
        <f t="shared" si="84"/>
        <v>0</v>
      </c>
      <c r="BN256" s="162">
        <f t="shared" si="85"/>
        <v>11</v>
      </c>
      <c r="BO256" s="167">
        <f t="shared" si="86"/>
        <v>18</v>
      </c>
      <c r="BP256" s="162">
        <f t="shared" si="87"/>
        <v>0</v>
      </c>
      <c r="BQ256" s="168">
        <f t="shared" si="88"/>
        <v>1</v>
      </c>
      <c r="BT256" s="169">
        <f t="shared" si="89"/>
        <v>0</v>
      </c>
      <c r="BU256" s="169">
        <f t="shared" si="90"/>
        <v>0</v>
      </c>
      <c r="BV256" s="169">
        <f t="shared" si="91"/>
        <v>43.5</v>
      </c>
      <c r="BW256" s="169">
        <f t="shared" si="92"/>
        <v>29</v>
      </c>
      <c r="BX256" s="170">
        <f t="shared" si="93"/>
        <v>0</v>
      </c>
      <c r="BY256" s="170">
        <f t="shared" si="94"/>
        <v>0</v>
      </c>
      <c r="BZ256" s="170">
        <f t="shared" si="95"/>
        <v>0</v>
      </c>
      <c r="CA256" s="170">
        <f t="shared" si="96"/>
        <v>0</v>
      </c>
      <c r="CB256" s="216"/>
    </row>
    <row r="257" spans="1:80" s="172" customFormat="1" ht="15.75" customHeight="1">
      <c r="A257" s="163" t="s">
        <v>291</v>
      </c>
      <c r="B257" s="163"/>
      <c r="D257" s="163">
        <v>15</v>
      </c>
      <c r="AA257" s="165" t="s">
        <v>83</v>
      </c>
      <c r="AB257" s="166" t="s">
        <v>1589</v>
      </c>
      <c r="AC257" s="94" t="s">
        <v>92</v>
      </c>
      <c r="AD257" s="95" t="s">
        <v>314</v>
      </c>
      <c r="AE257" s="94" t="s">
        <v>12731</v>
      </c>
      <c r="AF257" s="96" t="s">
        <v>295</v>
      </c>
      <c r="AG257" s="22" t="s">
        <v>12732</v>
      </c>
      <c r="AH257" s="22" t="s">
        <v>12705</v>
      </c>
      <c r="AI257" s="97" t="s">
        <v>298</v>
      </c>
      <c r="AJ257" s="98">
        <v>2.5</v>
      </c>
      <c r="AK257" s="95" t="s">
        <v>6715</v>
      </c>
      <c r="AL257" s="94"/>
      <c r="AM257" s="94"/>
      <c r="AN257" s="167">
        <f t="shared" si="73"/>
        <v>20</v>
      </c>
      <c r="AO257" s="49">
        <v>0</v>
      </c>
      <c r="AP257" s="49">
        <v>0</v>
      </c>
      <c r="AQ257" s="49">
        <v>20</v>
      </c>
      <c r="AR257" s="49">
        <v>0</v>
      </c>
      <c r="AS257" s="49">
        <v>0</v>
      </c>
      <c r="AT257" s="49">
        <v>6</v>
      </c>
      <c r="AU257" s="167">
        <f t="shared" si="74"/>
        <v>14</v>
      </c>
      <c r="AV257" s="49">
        <v>0</v>
      </c>
      <c r="AW257" s="99">
        <v>147.19999999999999</v>
      </c>
      <c r="AX257" s="94"/>
      <c r="AY257" s="94" t="s">
        <v>12733</v>
      </c>
      <c r="AZ257" s="100"/>
      <c r="BA257" s="100"/>
      <c r="BB257" s="49">
        <v>1</v>
      </c>
      <c r="BC257" s="159"/>
      <c r="BD257" s="153" t="str">
        <f t="shared" si="75"/>
        <v>13,30 2021.03.10</v>
      </c>
      <c r="BE257" s="153" t="str">
        <f t="shared" si="76"/>
        <v>16,00 2021.03.10</v>
      </c>
      <c r="BF257" s="160" t="str">
        <f t="shared" si="77"/>
        <v>П</v>
      </c>
      <c r="BG257" s="161">
        <f t="shared" si="78"/>
        <v>2.5</v>
      </c>
      <c r="BH257" s="167">
        <f t="shared" si="79"/>
        <v>20</v>
      </c>
      <c r="BI257" s="162">
        <f t="shared" si="80"/>
        <v>0</v>
      </c>
      <c r="BJ257" s="162">
        <f t="shared" si="81"/>
        <v>0</v>
      </c>
      <c r="BK257" s="162">
        <f t="shared" si="82"/>
        <v>20</v>
      </c>
      <c r="BL257" s="162">
        <f t="shared" si="83"/>
        <v>0</v>
      </c>
      <c r="BM257" s="162">
        <f t="shared" si="84"/>
        <v>0</v>
      </c>
      <c r="BN257" s="162">
        <f t="shared" si="85"/>
        <v>6</v>
      </c>
      <c r="BO257" s="167">
        <f t="shared" si="86"/>
        <v>14</v>
      </c>
      <c r="BP257" s="162">
        <f t="shared" si="87"/>
        <v>0</v>
      </c>
      <c r="BQ257" s="168">
        <f t="shared" si="88"/>
        <v>1</v>
      </c>
      <c r="BT257" s="169">
        <f t="shared" si="89"/>
        <v>0</v>
      </c>
      <c r="BU257" s="169">
        <f t="shared" si="90"/>
        <v>0</v>
      </c>
      <c r="BV257" s="169">
        <f t="shared" si="91"/>
        <v>50</v>
      </c>
      <c r="BW257" s="169">
        <f t="shared" si="92"/>
        <v>20</v>
      </c>
      <c r="BX257" s="170">
        <f t="shared" si="93"/>
        <v>0</v>
      </c>
      <c r="BY257" s="170">
        <f t="shared" si="94"/>
        <v>0</v>
      </c>
      <c r="BZ257" s="170">
        <f t="shared" si="95"/>
        <v>0</v>
      </c>
      <c r="CA257" s="170">
        <f t="shared" si="96"/>
        <v>0</v>
      </c>
      <c r="CB257" s="216"/>
    </row>
    <row r="258" spans="1:80" s="172" customFormat="1" ht="15.75" customHeight="1">
      <c r="A258" s="163" t="s">
        <v>291</v>
      </c>
      <c r="B258" s="163"/>
      <c r="D258" s="163">
        <v>15</v>
      </c>
      <c r="AA258" s="165" t="s">
        <v>83</v>
      </c>
      <c r="AB258" s="166" t="s">
        <v>1590</v>
      </c>
      <c r="AC258" s="94" t="s">
        <v>90</v>
      </c>
      <c r="AD258" s="95" t="s">
        <v>314</v>
      </c>
      <c r="AE258" s="94" t="s">
        <v>12734</v>
      </c>
      <c r="AF258" s="96" t="s">
        <v>295</v>
      </c>
      <c r="AG258" s="22" t="s">
        <v>12732</v>
      </c>
      <c r="AH258" s="22" t="s">
        <v>12705</v>
      </c>
      <c r="AI258" s="97" t="s">
        <v>298</v>
      </c>
      <c r="AJ258" s="98">
        <v>2.5</v>
      </c>
      <c r="AK258" s="95" t="s">
        <v>12337</v>
      </c>
      <c r="AL258" s="94"/>
      <c r="AM258" s="94"/>
      <c r="AN258" s="167">
        <f t="shared" si="73"/>
        <v>2</v>
      </c>
      <c r="AO258" s="49">
        <v>0</v>
      </c>
      <c r="AP258" s="49">
        <v>0</v>
      </c>
      <c r="AQ258" s="49">
        <v>2</v>
      </c>
      <c r="AR258" s="49">
        <v>0</v>
      </c>
      <c r="AS258" s="49">
        <v>0</v>
      </c>
      <c r="AT258" s="49">
        <v>0</v>
      </c>
      <c r="AU258" s="167">
        <f t="shared" si="74"/>
        <v>2</v>
      </c>
      <c r="AV258" s="49">
        <v>0</v>
      </c>
      <c r="AW258" s="99">
        <v>5.97</v>
      </c>
      <c r="AX258" s="94"/>
      <c r="AY258" s="94" t="s">
        <v>12735</v>
      </c>
      <c r="AZ258" s="100"/>
      <c r="BA258" s="100"/>
      <c r="BB258" s="49">
        <v>1</v>
      </c>
      <c r="BC258" s="159"/>
      <c r="BD258" s="153" t="str">
        <f t="shared" si="75"/>
        <v>13,30 2021.03.10</v>
      </c>
      <c r="BE258" s="153" t="str">
        <f t="shared" si="76"/>
        <v>16,00 2021.03.10</v>
      </c>
      <c r="BF258" s="160" t="str">
        <f t="shared" si="77"/>
        <v>П</v>
      </c>
      <c r="BG258" s="161">
        <f t="shared" si="78"/>
        <v>2.5</v>
      </c>
      <c r="BH258" s="167">
        <f t="shared" si="79"/>
        <v>2</v>
      </c>
      <c r="BI258" s="162">
        <f t="shared" si="80"/>
        <v>0</v>
      </c>
      <c r="BJ258" s="162">
        <f t="shared" si="81"/>
        <v>0</v>
      </c>
      <c r="BK258" s="162">
        <f t="shared" si="82"/>
        <v>2</v>
      </c>
      <c r="BL258" s="162">
        <f t="shared" si="83"/>
        <v>0</v>
      </c>
      <c r="BM258" s="162">
        <f t="shared" si="84"/>
        <v>0</v>
      </c>
      <c r="BN258" s="162">
        <f t="shared" si="85"/>
        <v>0</v>
      </c>
      <c r="BO258" s="167">
        <f t="shared" si="86"/>
        <v>2</v>
      </c>
      <c r="BP258" s="162">
        <f t="shared" si="87"/>
        <v>0</v>
      </c>
      <c r="BQ258" s="168">
        <f t="shared" si="88"/>
        <v>1</v>
      </c>
      <c r="BT258" s="169">
        <f t="shared" si="89"/>
        <v>0</v>
      </c>
      <c r="BU258" s="169">
        <f t="shared" si="90"/>
        <v>0</v>
      </c>
      <c r="BV258" s="169">
        <f t="shared" si="91"/>
        <v>5</v>
      </c>
      <c r="BW258" s="169">
        <f t="shared" si="92"/>
        <v>2</v>
      </c>
      <c r="BX258" s="170">
        <f t="shared" si="93"/>
        <v>0</v>
      </c>
      <c r="BY258" s="170">
        <f t="shared" si="94"/>
        <v>0</v>
      </c>
      <c r="BZ258" s="170">
        <f t="shared" si="95"/>
        <v>0</v>
      </c>
      <c r="CA258" s="170">
        <f t="shared" si="96"/>
        <v>0</v>
      </c>
      <c r="CB258" s="216"/>
    </row>
    <row r="259" spans="1:80" s="172" customFormat="1" ht="15.75" customHeight="1">
      <c r="A259" s="163" t="s">
        <v>291</v>
      </c>
      <c r="B259" s="163"/>
      <c r="D259" s="163">
        <v>15</v>
      </c>
      <c r="AA259" s="165" t="s">
        <v>83</v>
      </c>
      <c r="AB259" s="166" t="s">
        <v>1597</v>
      </c>
      <c r="AC259" s="94" t="s">
        <v>90</v>
      </c>
      <c r="AD259" s="95" t="s">
        <v>314</v>
      </c>
      <c r="AE259" s="94" t="s">
        <v>12736</v>
      </c>
      <c r="AF259" s="96" t="s">
        <v>295</v>
      </c>
      <c r="AG259" s="22" t="s">
        <v>12737</v>
      </c>
      <c r="AH259" s="22" t="s">
        <v>12738</v>
      </c>
      <c r="AI259" s="97" t="s">
        <v>298</v>
      </c>
      <c r="AJ259" s="98">
        <v>7.5</v>
      </c>
      <c r="AK259" s="95" t="s">
        <v>12739</v>
      </c>
      <c r="AL259" s="94"/>
      <c r="AM259" s="94"/>
      <c r="AN259" s="167">
        <f t="shared" si="73"/>
        <v>6</v>
      </c>
      <c r="AO259" s="49">
        <v>0</v>
      </c>
      <c r="AP259" s="49">
        <v>0</v>
      </c>
      <c r="AQ259" s="49">
        <v>3</v>
      </c>
      <c r="AR259" s="49">
        <v>0</v>
      </c>
      <c r="AS259" s="49">
        <v>0</v>
      </c>
      <c r="AT259" s="49">
        <v>1</v>
      </c>
      <c r="AU259" s="167">
        <f t="shared" si="74"/>
        <v>2</v>
      </c>
      <c r="AV259" s="49">
        <v>3</v>
      </c>
      <c r="AW259" s="99">
        <v>14.15</v>
      </c>
      <c r="AX259" s="94" t="s">
        <v>427</v>
      </c>
      <c r="AY259" s="94" t="s">
        <v>12740</v>
      </c>
      <c r="AZ259" s="100"/>
      <c r="BA259" s="100"/>
      <c r="BB259" s="49">
        <v>1</v>
      </c>
      <c r="BC259" s="159"/>
      <c r="BD259" s="153" t="str">
        <f t="shared" si="75"/>
        <v>08,30 2021.03.11</v>
      </c>
      <c r="BE259" s="153" t="str">
        <f t="shared" si="76"/>
        <v>16,00 2021.03.11</v>
      </c>
      <c r="BF259" s="160" t="str">
        <f t="shared" si="77"/>
        <v>П</v>
      </c>
      <c r="BG259" s="161">
        <f t="shared" si="78"/>
        <v>7.5</v>
      </c>
      <c r="BH259" s="167">
        <f t="shared" si="79"/>
        <v>6</v>
      </c>
      <c r="BI259" s="162">
        <f t="shared" si="80"/>
        <v>0</v>
      </c>
      <c r="BJ259" s="162">
        <f t="shared" si="81"/>
        <v>0</v>
      </c>
      <c r="BK259" s="162">
        <f t="shared" si="82"/>
        <v>3</v>
      </c>
      <c r="BL259" s="162">
        <f t="shared" si="83"/>
        <v>0</v>
      </c>
      <c r="BM259" s="162">
        <f t="shared" si="84"/>
        <v>0</v>
      </c>
      <c r="BN259" s="162">
        <f t="shared" si="85"/>
        <v>1</v>
      </c>
      <c r="BO259" s="167">
        <f t="shared" si="86"/>
        <v>2</v>
      </c>
      <c r="BP259" s="162">
        <f t="shared" si="87"/>
        <v>3</v>
      </c>
      <c r="BQ259" s="168">
        <f t="shared" si="88"/>
        <v>1</v>
      </c>
      <c r="BT259" s="169">
        <f t="shared" si="89"/>
        <v>0</v>
      </c>
      <c r="BU259" s="169">
        <f t="shared" si="90"/>
        <v>0</v>
      </c>
      <c r="BV259" s="169">
        <f t="shared" si="91"/>
        <v>45</v>
      </c>
      <c r="BW259" s="169">
        <f t="shared" si="92"/>
        <v>6</v>
      </c>
      <c r="BX259" s="170">
        <f t="shared" si="93"/>
        <v>0</v>
      </c>
      <c r="BY259" s="170">
        <f t="shared" si="94"/>
        <v>0</v>
      </c>
      <c r="BZ259" s="170">
        <f t="shared" si="95"/>
        <v>0</v>
      </c>
      <c r="CA259" s="170">
        <f t="shared" si="96"/>
        <v>0</v>
      </c>
      <c r="CB259" s="216"/>
    </row>
    <row r="260" spans="1:80" s="172" customFormat="1" ht="15.75" customHeight="1">
      <c r="A260" s="163" t="s">
        <v>291</v>
      </c>
      <c r="B260" s="163"/>
      <c r="D260" s="163">
        <v>15</v>
      </c>
      <c r="AA260" s="165" t="s">
        <v>83</v>
      </c>
      <c r="AB260" s="166" t="s">
        <v>1604</v>
      </c>
      <c r="AC260" s="94" t="s">
        <v>92</v>
      </c>
      <c r="AD260" s="95" t="s">
        <v>314</v>
      </c>
      <c r="AE260" s="94" t="s">
        <v>12741</v>
      </c>
      <c r="AF260" s="96" t="s">
        <v>408</v>
      </c>
      <c r="AG260" s="22" t="s">
        <v>12737</v>
      </c>
      <c r="AH260" s="22" t="s">
        <v>12738</v>
      </c>
      <c r="AI260" s="97" t="s">
        <v>298</v>
      </c>
      <c r="AJ260" s="98">
        <v>7.5</v>
      </c>
      <c r="AK260" s="95" t="s">
        <v>12742</v>
      </c>
      <c r="AL260" s="94"/>
      <c r="AM260" s="94"/>
      <c r="AN260" s="167">
        <f t="shared" si="73"/>
        <v>21</v>
      </c>
      <c r="AO260" s="49">
        <v>0</v>
      </c>
      <c r="AP260" s="49">
        <v>0</v>
      </c>
      <c r="AQ260" s="49">
        <v>21</v>
      </c>
      <c r="AR260" s="49">
        <v>0</v>
      </c>
      <c r="AS260" s="49">
        <v>0</v>
      </c>
      <c r="AT260" s="49">
        <v>10</v>
      </c>
      <c r="AU260" s="167">
        <f t="shared" si="74"/>
        <v>11</v>
      </c>
      <c r="AV260" s="49">
        <v>0</v>
      </c>
      <c r="AW260" s="99">
        <v>40.380000000000003</v>
      </c>
      <c r="AX260" s="94"/>
      <c r="AY260" s="94" t="s">
        <v>12743</v>
      </c>
      <c r="AZ260" s="100"/>
      <c r="BA260" s="100"/>
      <c r="BB260" s="49">
        <v>1</v>
      </c>
      <c r="BC260" s="159"/>
      <c r="BD260" s="153" t="str">
        <f t="shared" si="75"/>
        <v>08,30 2021.03.11</v>
      </c>
      <c r="BE260" s="153" t="str">
        <f t="shared" si="76"/>
        <v>16,00 2021.03.11</v>
      </c>
      <c r="BF260" s="160" t="str">
        <f t="shared" si="77"/>
        <v>П</v>
      </c>
      <c r="BG260" s="161">
        <f t="shared" si="78"/>
        <v>7.5</v>
      </c>
      <c r="BH260" s="167">
        <f t="shared" si="79"/>
        <v>21</v>
      </c>
      <c r="BI260" s="162">
        <f t="shared" si="80"/>
        <v>0</v>
      </c>
      <c r="BJ260" s="162">
        <f t="shared" si="81"/>
        <v>0</v>
      </c>
      <c r="BK260" s="162">
        <f t="shared" si="82"/>
        <v>21</v>
      </c>
      <c r="BL260" s="162">
        <f t="shared" si="83"/>
        <v>0</v>
      </c>
      <c r="BM260" s="162">
        <f t="shared" si="84"/>
        <v>0</v>
      </c>
      <c r="BN260" s="162">
        <f t="shared" si="85"/>
        <v>10</v>
      </c>
      <c r="BO260" s="167">
        <f t="shared" si="86"/>
        <v>11</v>
      </c>
      <c r="BP260" s="162">
        <f t="shared" si="87"/>
        <v>0</v>
      </c>
      <c r="BQ260" s="168">
        <f t="shared" si="88"/>
        <v>1</v>
      </c>
      <c r="BT260" s="169">
        <f t="shared" si="89"/>
        <v>0</v>
      </c>
      <c r="BU260" s="169">
        <f t="shared" si="90"/>
        <v>0</v>
      </c>
      <c r="BV260" s="169">
        <f t="shared" si="91"/>
        <v>157.5</v>
      </c>
      <c r="BW260" s="169">
        <f t="shared" si="92"/>
        <v>21</v>
      </c>
      <c r="BX260" s="170">
        <f t="shared" si="93"/>
        <v>0</v>
      </c>
      <c r="BY260" s="170">
        <f t="shared" si="94"/>
        <v>0</v>
      </c>
      <c r="BZ260" s="170">
        <f t="shared" si="95"/>
        <v>0</v>
      </c>
      <c r="CA260" s="170">
        <f t="shared" si="96"/>
        <v>0</v>
      </c>
      <c r="CB260" s="216"/>
    </row>
    <row r="261" spans="1:80" s="172" customFormat="1" ht="15.75" customHeight="1">
      <c r="A261" s="163" t="s">
        <v>291</v>
      </c>
      <c r="B261" s="163"/>
      <c r="D261" s="163">
        <v>15</v>
      </c>
      <c r="AA261" s="165" t="s">
        <v>83</v>
      </c>
      <c r="AB261" s="166" t="s">
        <v>1610</v>
      </c>
      <c r="AC261" s="94" t="s">
        <v>110</v>
      </c>
      <c r="AD261" s="95" t="s">
        <v>314</v>
      </c>
      <c r="AE261" s="94" t="s">
        <v>12744</v>
      </c>
      <c r="AF261" s="96" t="s">
        <v>345</v>
      </c>
      <c r="AG261" s="22" t="s">
        <v>12745</v>
      </c>
      <c r="AH261" s="22" t="s">
        <v>12738</v>
      </c>
      <c r="AI261" s="97" t="s">
        <v>298</v>
      </c>
      <c r="AJ261" s="98">
        <v>7</v>
      </c>
      <c r="AK261" s="95" t="s">
        <v>12746</v>
      </c>
      <c r="AL261" s="94"/>
      <c r="AM261" s="94" t="s">
        <v>12747</v>
      </c>
      <c r="AN261" s="167">
        <f t="shared" si="73"/>
        <v>34</v>
      </c>
      <c r="AO261" s="49">
        <v>0</v>
      </c>
      <c r="AP261" s="49">
        <v>15</v>
      </c>
      <c r="AQ261" s="49">
        <v>19</v>
      </c>
      <c r="AR261" s="49">
        <v>0</v>
      </c>
      <c r="AS261" s="49">
        <v>0</v>
      </c>
      <c r="AT261" s="49">
        <v>8</v>
      </c>
      <c r="AU261" s="167">
        <f t="shared" si="74"/>
        <v>26</v>
      </c>
      <c r="AV261" s="49">
        <v>0</v>
      </c>
      <c r="AW261" s="99">
        <v>92.61</v>
      </c>
      <c r="AX261" s="94"/>
      <c r="AY261" s="94" t="s">
        <v>12748</v>
      </c>
      <c r="AZ261" s="100"/>
      <c r="BA261" s="100"/>
      <c r="BB261" s="49">
        <v>1</v>
      </c>
      <c r="BC261" s="159"/>
      <c r="BD261" s="153" t="str">
        <f t="shared" si="75"/>
        <v>09,00 2021.03.11</v>
      </c>
      <c r="BE261" s="153" t="str">
        <f t="shared" si="76"/>
        <v>16,00 2021.03.11</v>
      </c>
      <c r="BF261" s="160" t="str">
        <f t="shared" si="77"/>
        <v>П</v>
      </c>
      <c r="BG261" s="161">
        <f t="shared" si="78"/>
        <v>7</v>
      </c>
      <c r="BH261" s="167">
        <f t="shared" si="79"/>
        <v>34</v>
      </c>
      <c r="BI261" s="162">
        <f t="shared" si="80"/>
        <v>0</v>
      </c>
      <c r="BJ261" s="162">
        <f t="shared" si="81"/>
        <v>15</v>
      </c>
      <c r="BK261" s="162">
        <f t="shared" si="82"/>
        <v>19</v>
      </c>
      <c r="BL261" s="162">
        <f t="shared" si="83"/>
        <v>0</v>
      </c>
      <c r="BM261" s="162">
        <f t="shared" si="84"/>
        <v>0</v>
      </c>
      <c r="BN261" s="162">
        <f t="shared" si="85"/>
        <v>8</v>
      </c>
      <c r="BO261" s="167">
        <f t="shared" si="86"/>
        <v>26</v>
      </c>
      <c r="BP261" s="162">
        <f t="shared" si="87"/>
        <v>0</v>
      </c>
      <c r="BQ261" s="168">
        <f t="shared" si="88"/>
        <v>1</v>
      </c>
      <c r="BT261" s="169">
        <f t="shared" si="89"/>
        <v>0</v>
      </c>
      <c r="BU261" s="169">
        <f t="shared" si="90"/>
        <v>0</v>
      </c>
      <c r="BV261" s="169">
        <f t="shared" si="91"/>
        <v>238</v>
      </c>
      <c r="BW261" s="169">
        <f t="shared" si="92"/>
        <v>34</v>
      </c>
      <c r="BX261" s="170">
        <f t="shared" si="93"/>
        <v>0</v>
      </c>
      <c r="BY261" s="170">
        <f t="shared" si="94"/>
        <v>0</v>
      </c>
      <c r="BZ261" s="170">
        <f t="shared" si="95"/>
        <v>0</v>
      </c>
      <c r="CA261" s="170">
        <f t="shared" si="96"/>
        <v>0</v>
      </c>
      <c r="CB261" s="216"/>
    </row>
    <row r="262" spans="1:80" s="172" customFormat="1" ht="15.75" customHeight="1">
      <c r="A262" s="163" t="s">
        <v>291</v>
      </c>
      <c r="B262" s="163"/>
      <c r="D262" s="163">
        <v>15</v>
      </c>
      <c r="AA262" s="165" t="s">
        <v>83</v>
      </c>
      <c r="AB262" s="166" t="s">
        <v>1616</v>
      </c>
      <c r="AC262" s="94" t="s">
        <v>108</v>
      </c>
      <c r="AD262" s="95" t="s">
        <v>293</v>
      </c>
      <c r="AE262" s="94" t="s">
        <v>12749</v>
      </c>
      <c r="AF262" s="96" t="s">
        <v>408</v>
      </c>
      <c r="AG262" s="22" t="s">
        <v>12750</v>
      </c>
      <c r="AH262" s="22" t="s">
        <v>12751</v>
      </c>
      <c r="AI262" s="97" t="s">
        <v>309</v>
      </c>
      <c r="AJ262" s="98">
        <v>0.47</v>
      </c>
      <c r="AK262" s="95" t="s">
        <v>12752</v>
      </c>
      <c r="AL262" s="94"/>
      <c r="AM262" s="94" t="s">
        <v>1481</v>
      </c>
      <c r="AN262" s="167">
        <f t="shared" si="73"/>
        <v>2</v>
      </c>
      <c r="AO262" s="49">
        <v>0</v>
      </c>
      <c r="AP262" s="49">
        <v>1</v>
      </c>
      <c r="AQ262" s="49">
        <v>1</v>
      </c>
      <c r="AR262" s="49">
        <v>0</v>
      </c>
      <c r="AS262" s="49">
        <v>0</v>
      </c>
      <c r="AT262" s="49">
        <v>1</v>
      </c>
      <c r="AU262" s="167">
        <f t="shared" si="74"/>
        <v>1</v>
      </c>
      <c r="AV262" s="49">
        <v>0</v>
      </c>
      <c r="AW262" s="99">
        <v>2</v>
      </c>
      <c r="AX262" s="94"/>
      <c r="AY262" s="94" t="s">
        <v>12753</v>
      </c>
      <c r="AZ262" s="100" t="s">
        <v>501</v>
      </c>
      <c r="BA262" s="100" t="s">
        <v>639</v>
      </c>
      <c r="BB262" s="49">
        <v>1</v>
      </c>
      <c r="BC262" s="159"/>
      <c r="BD262" s="153" t="str">
        <f t="shared" si="75"/>
        <v>22,02 2021.03.11</v>
      </c>
      <c r="BE262" s="153" t="str">
        <f t="shared" si="76"/>
        <v>22,30 2021.03.11</v>
      </c>
      <c r="BF262" s="160" t="str">
        <f t="shared" si="77"/>
        <v>В</v>
      </c>
      <c r="BG262" s="161">
        <f t="shared" si="78"/>
        <v>0.47</v>
      </c>
      <c r="BH262" s="167">
        <f t="shared" si="79"/>
        <v>2</v>
      </c>
      <c r="BI262" s="162">
        <f t="shared" si="80"/>
        <v>0</v>
      </c>
      <c r="BJ262" s="162">
        <f t="shared" si="81"/>
        <v>1</v>
      </c>
      <c r="BK262" s="162">
        <f t="shared" si="82"/>
        <v>1</v>
      </c>
      <c r="BL262" s="162">
        <f t="shared" si="83"/>
        <v>0</v>
      </c>
      <c r="BM262" s="162">
        <f t="shared" si="84"/>
        <v>0</v>
      </c>
      <c r="BN262" s="162">
        <f t="shared" si="85"/>
        <v>1</v>
      </c>
      <c r="BO262" s="167">
        <f t="shared" si="86"/>
        <v>1</v>
      </c>
      <c r="BP262" s="162">
        <f t="shared" si="87"/>
        <v>0</v>
      </c>
      <c r="BQ262" s="168">
        <f t="shared" si="88"/>
        <v>1</v>
      </c>
      <c r="BT262" s="169">
        <f t="shared" si="89"/>
        <v>0.94</v>
      </c>
      <c r="BU262" s="169">
        <f t="shared" si="90"/>
        <v>2</v>
      </c>
      <c r="BV262" s="169">
        <f t="shared" si="91"/>
        <v>0</v>
      </c>
      <c r="BW262" s="169">
        <f t="shared" si="92"/>
        <v>0</v>
      </c>
      <c r="BX262" s="170">
        <f t="shared" si="93"/>
        <v>0</v>
      </c>
      <c r="BY262" s="170">
        <f t="shared" si="94"/>
        <v>0</v>
      </c>
      <c r="BZ262" s="170">
        <f t="shared" si="95"/>
        <v>0</v>
      </c>
      <c r="CA262" s="170">
        <f t="shared" si="96"/>
        <v>0</v>
      </c>
      <c r="CB262" s="216"/>
    </row>
    <row r="263" spans="1:80" s="172" customFormat="1" ht="15.75" customHeight="1">
      <c r="A263" s="163" t="s">
        <v>291</v>
      </c>
      <c r="B263" s="163"/>
      <c r="D263" s="163">
        <v>15</v>
      </c>
      <c r="AA263" s="165" t="s">
        <v>83</v>
      </c>
      <c r="AB263" s="166" t="s">
        <v>1622</v>
      </c>
      <c r="AC263" s="94" t="s">
        <v>92</v>
      </c>
      <c r="AD263" s="95" t="s">
        <v>314</v>
      </c>
      <c r="AE263" s="94" t="s">
        <v>12754</v>
      </c>
      <c r="AF263" s="96" t="s">
        <v>408</v>
      </c>
      <c r="AG263" s="22" t="s">
        <v>12755</v>
      </c>
      <c r="AH263" s="22" t="s">
        <v>12756</v>
      </c>
      <c r="AI263" s="97" t="s">
        <v>298</v>
      </c>
      <c r="AJ263" s="98">
        <v>7.5</v>
      </c>
      <c r="AK263" s="95" t="s">
        <v>12757</v>
      </c>
      <c r="AL263" s="94"/>
      <c r="AM263" s="94" t="s">
        <v>1481</v>
      </c>
      <c r="AN263" s="167">
        <f t="shared" si="73"/>
        <v>33</v>
      </c>
      <c r="AO263" s="49">
        <v>0</v>
      </c>
      <c r="AP263" s="49">
        <v>1</v>
      </c>
      <c r="AQ263" s="49">
        <v>32</v>
      </c>
      <c r="AR263" s="49">
        <v>0</v>
      </c>
      <c r="AS263" s="49">
        <v>0</v>
      </c>
      <c r="AT263" s="49">
        <v>9</v>
      </c>
      <c r="AU263" s="167">
        <f t="shared" si="74"/>
        <v>24</v>
      </c>
      <c r="AV263" s="49">
        <v>0</v>
      </c>
      <c r="AW263" s="99">
        <v>51.29</v>
      </c>
      <c r="AX263" s="94"/>
      <c r="AY263" s="94" t="s">
        <v>12758</v>
      </c>
      <c r="AZ263" s="100"/>
      <c r="BA263" s="100"/>
      <c r="BB263" s="49">
        <v>1</v>
      </c>
      <c r="BC263" s="159"/>
      <c r="BD263" s="153" t="str">
        <f t="shared" si="75"/>
        <v>08,30 2021.03.12</v>
      </c>
      <c r="BE263" s="153" t="str">
        <f t="shared" si="76"/>
        <v>16,00 2021.03.12</v>
      </c>
      <c r="BF263" s="160" t="str">
        <f t="shared" si="77"/>
        <v>П</v>
      </c>
      <c r="BG263" s="161">
        <f t="shared" si="78"/>
        <v>7.5</v>
      </c>
      <c r="BH263" s="167">
        <f t="shared" si="79"/>
        <v>33</v>
      </c>
      <c r="BI263" s="162">
        <f t="shared" si="80"/>
        <v>0</v>
      </c>
      <c r="BJ263" s="162">
        <f t="shared" si="81"/>
        <v>1</v>
      </c>
      <c r="BK263" s="162">
        <f t="shared" si="82"/>
        <v>32</v>
      </c>
      <c r="BL263" s="162">
        <f t="shared" si="83"/>
        <v>0</v>
      </c>
      <c r="BM263" s="162">
        <f t="shared" si="84"/>
        <v>0</v>
      </c>
      <c r="BN263" s="162">
        <f t="shared" si="85"/>
        <v>9</v>
      </c>
      <c r="BO263" s="167">
        <f t="shared" si="86"/>
        <v>24</v>
      </c>
      <c r="BP263" s="162">
        <f t="shared" si="87"/>
        <v>0</v>
      </c>
      <c r="BQ263" s="168">
        <f t="shared" si="88"/>
        <v>1</v>
      </c>
      <c r="BT263" s="169">
        <f t="shared" si="89"/>
        <v>0</v>
      </c>
      <c r="BU263" s="169">
        <f t="shared" si="90"/>
        <v>0</v>
      </c>
      <c r="BV263" s="169">
        <f t="shared" si="91"/>
        <v>247.5</v>
      </c>
      <c r="BW263" s="169">
        <f t="shared" si="92"/>
        <v>33</v>
      </c>
      <c r="BX263" s="170">
        <f t="shared" si="93"/>
        <v>0</v>
      </c>
      <c r="BY263" s="170">
        <f t="shared" si="94"/>
        <v>0</v>
      </c>
      <c r="BZ263" s="170">
        <f t="shared" si="95"/>
        <v>0</v>
      </c>
      <c r="CA263" s="170">
        <f t="shared" si="96"/>
        <v>0</v>
      </c>
      <c r="CB263" s="216"/>
    </row>
    <row r="264" spans="1:80" s="172" customFormat="1" ht="15.75" customHeight="1">
      <c r="A264" s="163" t="s">
        <v>291</v>
      </c>
      <c r="B264" s="163"/>
      <c r="D264" s="163">
        <v>15</v>
      </c>
      <c r="AA264" s="165" t="s">
        <v>83</v>
      </c>
      <c r="AB264" s="166" t="s">
        <v>1629</v>
      </c>
      <c r="AC264" s="94" t="s">
        <v>110</v>
      </c>
      <c r="AD264" s="95" t="s">
        <v>314</v>
      </c>
      <c r="AE264" s="94" t="s">
        <v>12759</v>
      </c>
      <c r="AF264" s="96" t="s">
        <v>345</v>
      </c>
      <c r="AG264" s="22" t="s">
        <v>12760</v>
      </c>
      <c r="AH264" s="22" t="s">
        <v>12756</v>
      </c>
      <c r="AI264" s="97" t="s">
        <v>298</v>
      </c>
      <c r="AJ264" s="98">
        <v>7</v>
      </c>
      <c r="AK264" s="95" t="s">
        <v>12761</v>
      </c>
      <c r="AL264" s="94"/>
      <c r="AM264" s="94" t="s">
        <v>12762</v>
      </c>
      <c r="AN264" s="167">
        <f t="shared" si="73"/>
        <v>16</v>
      </c>
      <c r="AO264" s="49">
        <v>0</v>
      </c>
      <c r="AP264" s="49">
        <v>12</v>
      </c>
      <c r="AQ264" s="49">
        <v>4</v>
      </c>
      <c r="AR264" s="49">
        <v>0</v>
      </c>
      <c r="AS264" s="49">
        <v>0</v>
      </c>
      <c r="AT264" s="49">
        <v>4</v>
      </c>
      <c r="AU264" s="167">
        <f t="shared" si="74"/>
        <v>12</v>
      </c>
      <c r="AV264" s="49">
        <v>0</v>
      </c>
      <c r="AW264" s="99">
        <v>32.869999999999997</v>
      </c>
      <c r="AX264" s="94"/>
      <c r="AY264" s="94" t="s">
        <v>12763</v>
      </c>
      <c r="AZ264" s="100"/>
      <c r="BA264" s="100"/>
      <c r="BB264" s="49">
        <v>1</v>
      </c>
      <c r="BC264" s="159"/>
      <c r="BD264" s="153" t="str">
        <f t="shared" si="75"/>
        <v>09,00 2021.03.12</v>
      </c>
      <c r="BE264" s="153" t="str">
        <f t="shared" si="76"/>
        <v>16,00 2021.03.12</v>
      </c>
      <c r="BF264" s="160" t="str">
        <f t="shared" si="77"/>
        <v>П</v>
      </c>
      <c r="BG264" s="161">
        <f t="shared" si="78"/>
        <v>7</v>
      </c>
      <c r="BH264" s="167">
        <f t="shared" si="79"/>
        <v>16</v>
      </c>
      <c r="BI264" s="162">
        <f t="shared" si="80"/>
        <v>0</v>
      </c>
      <c r="BJ264" s="162">
        <f t="shared" si="81"/>
        <v>12</v>
      </c>
      <c r="BK264" s="162">
        <f t="shared" si="82"/>
        <v>4</v>
      </c>
      <c r="BL264" s="162">
        <f t="shared" si="83"/>
        <v>0</v>
      </c>
      <c r="BM264" s="162">
        <f t="shared" si="84"/>
        <v>0</v>
      </c>
      <c r="BN264" s="162">
        <f t="shared" si="85"/>
        <v>4</v>
      </c>
      <c r="BO264" s="167">
        <f t="shared" si="86"/>
        <v>12</v>
      </c>
      <c r="BP264" s="162">
        <f t="shared" si="87"/>
        <v>0</v>
      </c>
      <c r="BQ264" s="168">
        <f t="shared" si="88"/>
        <v>1</v>
      </c>
      <c r="BT264" s="169">
        <f t="shared" si="89"/>
        <v>0</v>
      </c>
      <c r="BU264" s="169">
        <f t="shared" si="90"/>
        <v>0</v>
      </c>
      <c r="BV264" s="169">
        <f t="shared" si="91"/>
        <v>112</v>
      </c>
      <c r="BW264" s="169">
        <f t="shared" si="92"/>
        <v>16</v>
      </c>
      <c r="BX264" s="170">
        <f t="shared" si="93"/>
        <v>0</v>
      </c>
      <c r="BY264" s="170">
        <f t="shared" si="94"/>
        <v>0</v>
      </c>
      <c r="BZ264" s="170">
        <f t="shared" si="95"/>
        <v>0</v>
      </c>
      <c r="CA264" s="170">
        <f t="shared" si="96"/>
        <v>0</v>
      </c>
      <c r="CB264" s="216"/>
    </row>
    <row r="265" spans="1:80" s="172" customFormat="1" ht="15.75" customHeight="1">
      <c r="A265" s="163" t="s">
        <v>291</v>
      </c>
      <c r="B265" s="163"/>
      <c r="D265" s="163">
        <v>15</v>
      </c>
      <c r="AA265" s="165" t="s">
        <v>83</v>
      </c>
      <c r="AB265" s="166" t="s">
        <v>1633</v>
      </c>
      <c r="AC265" s="94" t="s">
        <v>108</v>
      </c>
      <c r="AD265" s="95" t="s">
        <v>314</v>
      </c>
      <c r="AE265" s="94" t="s">
        <v>12764</v>
      </c>
      <c r="AF265" s="96" t="s">
        <v>295</v>
      </c>
      <c r="AG265" s="22" t="s">
        <v>12760</v>
      </c>
      <c r="AH265" s="22" t="s">
        <v>12765</v>
      </c>
      <c r="AI265" s="97" t="s">
        <v>298</v>
      </c>
      <c r="AJ265" s="98">
        <v>2</v>
      </c>
      <c r="AK265" s="95" t="s">
        <v>1137</v>
      </c>
      <c r="AL265" s="94"/>
      <c r="AM265" s="94" t="s">
        <v>12766</v>
      </c>
      <c r="AN265" s="167">
        <f t="shared" si="73"/>
        <v>7</v>
      </c>
      <c r="AO265" s="49">
        <v>0</v>
      </c>
      <c r="AP265" s="49">
        <v>7</v>
      </c>
      <c r="AQ265" s="49">
        <v>0</v>
      </c>
      <c r="AR265" s="49">
        <v>0</v>
      </c>
      <c r="AS265" s="49">
        <v>0</v>
      </c>
      <c r="AT265" s="49">
        <v>0</v>
      </c>
      <c r="AU265" s="167">
        <f t="shared" si="74"/>
        <v>7</v>
      </c>
      <c r="AV265" s="49">
        <v>0</v>
      </c>
      <c r="AW265" s="99">
        <v>79.69</v>
      </c>
      <c r="AX265" s="94"/>
      <c r="AY265" s="94" t="s">
        <v>12767</v>
      </c>
      <c r="AZ265" s="100"/>
      <c r="BA265" s="100"/>
      <c r="BB265" s="49">
        <v>1</v>
      </c>
      <c r="BC265" s="159"/>
      <c r="BD265" s="153" t="str">
        <f t="shared" si="75"/>
        <v>09,00 2021.03.12</v>
      </c>
      <c r="BE265" s="153" t="str">
        <f t="shared" si="76"/>
        <v>11,00 2021.03.12</v>
      </c>
      <c r="BF265" s="160" t="str">
        <f t="shared" si="77"/>
        <v>П</v>
      </c>
      <c r="BG265" s="161">
        <f t="shared" si="78"/>
        <v>2</v>
      </c>
      <c r="BH265" s="167">
        <f t="shared" si="79"/>
        <v>7</v>
      </c>
      <c r="BI265" s="162">
        <f t="shared" si="80"/>
        <v>0</v>
      </c>
      <c r="BJ265" s="162">
        <f t="shared" si="81"/>
        <v>7</v>
      </c>
      <c r="BK265" s="162">
        <f t="shared" si="82"/>
        <v>0</v>
      </c>
      <c r="BL265" s="162">
        <f t="shared" si="83"/>
        <v>0</v>
      </c>
      <c r="BM265" s="162">
        <f t="shared" si="84"/>
        <v>0</v>
      </c>
      <c r="BN265" s="162">
        <f t="shared" si="85"/>
        <v>0</v>
      </c>
      <c r="BO265" s="167">
        <f t="shared" si="86"/>
        <v>7</v>
      </c>
      <c r="BP265" s="162">
        <f t="shared" si="87"/>
        <v>0</v>
      </c>
      <c r="BQ265" s="168">
        <f t="shared" si="88"/>
        <v>1</v>
      </c>
      <c r="BT265" s="169">
        <f t="shared" si="89"/>
        <v>0</v>
      </c>
      <c r="BU265" s="169">
        <f t="shared" si="90"/>
        <v>0</v>
      </c>
      <c r="BV265" s="169">
        <f t="shared" si="91"/>
        <v>14</v>
      </c>
      <c r="BW265" s="169">
        <f t="shared" si="92"/>
        <v>7</v>
      </c>
      <c r="BX265" s="170">
        <f t="shared" si="93"/>
        <v>0</v>
      </c>
      <c r="BY265" s="170">
        <f t="shared" si="94"/>
        <v>0</v>
      </c>
      <c r="BZ265" s="170">
        <f t="shared" si="95"/>
        <v>0</v>
      </c>
      <c r="CA265" s="170">
        <f t="shared" si="96"/>
        <v>0</v>
      </c>
      <c r="CB265" s="216"/>
    </row>
    <row r="266" spans="1:80" s="172" customFormat="1" ht="15.75" customHeight="1">
      <c r="A266" s="163" t="s">
        <v>291</v>
      </c>
      <c r="B266" s="163"/>
      <c r="D266" s="163">
        <v>15</v>
      </c>
      <c r="AA266" s="165" t="s">
        <v>83</v>
      </c>
      <c r="AB266" s="166" t="s">
        <v>1639</v>
      </c>
      <c r="AC266" s="94" t="s">
        <v>92</v>
      </c>
      <c r="AD266" s="95" t="s">
        <v>314</v>
      </c>
      <c r="AE266" s="94" t="s">
        <v>12768</v>
      </c>
      <c r="AF266" s="96" t="s">
        <v>295</v>
      </c>
      <c r="AG266" s="22" t="s">
        <v>12765</v>
      </c>
      <c r="AH266" s="22" t="s">
        <v>12769</v>
      </c>
      <c r="AI266" s="97" t="s">
        <v>298</v>
      </c>
      <c r="AJ266" s="98">
        <v>1.5</v>
      </c>
      <c r="AK266" s="95" t="s">
        <v>12770</v>
      </c>
      <c r="AL266" s="94"/>
      <c r="AM266" s="94" t="s">
        <v>1481</v>
      </c>
      <c r="AN266" s="167">
        <f t="shared" si="73"/>
        <v>54</v>
      </c>
      <c r="AO266" s="49">
        <v>0</v>
      </c>
      <c r="AP266" s="49">
        <v>1</v>
      </c>
      <c r="AQ266" s="49">
        <v>53</v>
      </c>
      <c r="AR266" s="49">
        <v>0</v>
      </c>
      <c r="AS266" s="49">
        <v>0</v>
      </c>
      <c r="AT266" s="49">
        <v>19</v>
      </c>
      <c r="AU266" s="167">
        <f t="shared" si="74"/>
        <v>35</v>
      </c>
      <c r="AV266" s="49">
        <v>0</v>
      </c>
      <c r="AW266" s="99">
        <v>91.67</v>
      </c>
      <c r="AX266" s="94"/>
      <c r="AY266" s="94" t="s">
        <v>12771</v>
      </c>
      <c r="AZ266" s="100"/>
      <c r="BA266" s="100"/>
      <c r="BB266" s="49">
        <v>1</v>
      </c>
      <c r="BC266" s="159"/>
      <c r="BD266" s="153" t="str">
        <f t="shared" si="75"/>
        <v>11,00 2021.03.12</v>
      </c>
      <c r="BE266" s="153" t="str">
        <f t="shared" si="76"/>
        <v>12,30 2021.03.12</v>
      </c>
      <c r="BF266" s="160" t="str">
        <f t="shared" si="77"/>
        <v>П</v>
      </c>
      <c r="BG266" s="161">
        <f t="shared" si="78"/>
        <v>1.5</v>
      </c>
      <c r="BH266" s="167">
        <f t="shared" si="79"/>
        <v>54</v>
      </c>
      <c r="BI266" s="162">
        <f t="shared" si="80"/>
        <v>0</v>
      </c>
      <c r="BJ266" s="162">
        <f t="shared" si="81"/>
        <v>1</v>
      </c>
      <c r="BK266" s="162">
        <f t="shared" si="82"/>
        <v>53</v>
      </c>
      <c r="BL266" s="162">
        <f t="shared" si="83"/>
        <v>0</v>
      </c>
      <c r="BM266" s="162">
        <f t="shared" si="84"/>
        <v>0</v>
      </c>
      <c r="BN266" s="162">
        <f t="shared" si="85"/>
        <v>19</v>
      </c>
      <c r="BO266" s="167">
        <f t="shared" si="86"/>
        <v>35</v>
      </c>
      <c r="BP266" s="162">
        <f t="shared" si="87"/>
        <v>0</v>
      </c>
      <c r="BQ266" s="168">
        <f t="shared" si="88"/>
        <v>1</v>
      </c>
      <c r="BT266" s="169">
        <f t="shared" si="89"/>
        <v>0</v>
      </c>
      <c r="BU266" s="169">
        <f t="shared" si="90"/>
        <v>0</v>
      </c>
      <c r="BV266" s="169">
        <f t="shared" si="91"/>
        <v>81</v>
      </c>
      <c r="BW266" s="169">
        <f t="shared" si="92"/>
        <v>54</v>
      </c>
      <c r="BX266" s="170">
        <f t="shared" si="93"/>
        <v>0</v>
      </c>
      <c r="BY266" s="170">
        <f t="shared" si="94"/>
        <v>0</v>
      </c>
      <c r="BZ266" s="170">
        <f t="shared" si="95"/>
        <v>0</v>
      </c>
      <c r="CA266" s="170">
        <f t="shared" si="96"/>
        <v>0</v>
      </c>
      <c r="CB266" s="216"/>
    </row>
    <row r="267" spans="1:80" s="172" customFormat="1" ht="15.75" customHeight="1">
      <c r="A267" s="163" t="s">
        <v>291</v>
      </c>
      <c r="B267" s="163"/>
      <c r="D267" s="163">
        <v>15</v>
      </c>
      <c r="AA267" s="165" t="s">
        <v>83</v>
      </c>
      <c r="AB267" s="166" t="s">
        <v>1645</v>
      </c>
      <c r="AC267" s="94" t="s">
        <v>90</v>
      </c>
      <c r="AD267" s="95" t="s">
        <v>293</v>
      </c>
      <c r="AE267" s="94" t="s">
        <v>12772</v>
      </c>
      <c r="AF267" s="96" t="s">
        <v>345</v>
      </c>
      <c r="AG267" s="22" t="s">
        <v>12773</v>
      </c>
      <c r="AH267" s="22" t="s">
        <v>12774</v>
      </c>
      <c r="AI267" s="97" t="s">
        <v>309</v>
      </c>
      <c r="AJ267" s="98">
        <v>2.2000000000000002</v>
      </c>
      <c r="AK267" s="95" t="s">
        <v>12775</v>
      </c>
      <c r="AL267" s="94"/>
      <c r="AM267" s="94" t="s">
        <v>652</v>
      </c>
      <c r="AN267" s="167">
        <f t="shared" si="73"/>
        <v>582</v>
      </c>
      <c r="AO267" s="49">
        <v>0</v>
      </c>
      <c r="AP267" s="49">
        <v>1</v>
      </c>
      <c r="AQ267" s="49">
        <v>576</v>
      </c>
      <c r="AR267" s="49">
        <v>0</v>
      </c>
      <c r="AS267" s="49">
        <v>0</v>
      </c>
      <c r="AT267" s="49">
        <v>26</v>
      </c>
      <c r="AU267" s="167">
        <f t="shared" si="74"/>
        <v>551</v>
      </c>
      <c r="AV267" s="49">
        <v>5</v>
      </c>
      <c r="AW267" s="99">
        <v>922.84</v>
      </c>
      <c r="AX267" s="94" t="s">
        <v>427</v>
      </c>
      <c r="AY267" s="94" t="s">
        <v>12776</v>
      </c>
      <c r="AZ267" s="100" t="s">
        <v>846</v>
      </c>
      <c r="BA267" s="100" t="s">
        <v>8591</v>
      </c>
      <c r="BB267" s="49">
        <v>0</v>
      </c>
      <c r="BC267" s="159"/>
      <c r="BD267" s="153" t="str">
        <f t="shared" si="75"/>
        <v>12,27 2021.03.12</v>
      </c>
      <c r="BE267" s="153" t="str">
        <f t="shared" si="76"/>
        <v>14,39 2021.03.12</v>
      </c>
      <c r="BF267" s="160" t="str">
        <f t="shared" si="77"/>
        <v>В</v>
      </c>
      <c r="BG267" s="161">
        <f t="shared" si="78"/>
        <v>2.2000000000000002</v>
      </c>
      <c r="BH267" s="167">
        <f t="shared" si="79"/>
        <v>582</v>
      </c>
      <c r="BI267" s="162">
        <f t="shared" si="80"/>
        <v>0</v>
      </c>
      <c r="BJ267" s="162">
        <f t="shared" si="81"/>
        <v>1</v>
      </c>
      <c r="BK267" s="162">
        <f t="shared" si="82"/>
        <v>576</v>
      </c>
      <c r="BL267" s="162">
        <f t="shared" si="83"/>
        <v>0</v>
      </c>
      <c r="BM267" s="162">
        <f t="shared" si="84"/>
        <v>0</v>
      </c>
      <c r="BN267" s="162">
        <f t="shared" si="85"/>
        <v>26</v>
      </c>
      <c r="BO267" s="167">
        <f t="shared" si="86"/>
        <v>551</v>
      </c>
      <c r="BP267" s="162">
        <f t="shared" si="87"/>
        <v>5</v>
      </c>
      <c r="BQ267" s="168">
        <f t="shared" si="88"/>
        <v>0</v>
      </c>
      <c r="BT267" s="169">
        <f t="shared" si="89"/>
        <v>0</v>
      </c>
      <c r="BU267" s="169">
        <f t="shared" si="90"/>
        <v>0</v>
      </c>
      <c r="BV267" s="169">
        <f t="shared" si="91"/>
        <v>0</v>
      </c>
      <c r="BW267" s="169">
        <f t="shared" si="92"/>
        <v>0</v>
      </c>
      <c r="BX267" s="170">
        <f t="shared" si="93"/>
        <v>0</v>
      </c>
      <c r="BY267" s="170">
        <f t="shared" si="94"/>
        <v>0</v>
      </c>
      <c r="BZ267" s="170">
        <f t="shared" si="95"/>
        <v>0</v>
      </c>
      <c r="CA267" s="170">
        <f t="shared" si="96"/>
        <v>0</v>
      </c>
      <c r="CB267" s="216"/>
    </row>
    <row r="268" spans="1:80" s="172" customFormat="1" ht="15.75" customHeight="1">
      <c r="A268" s="163" t="s">
        <v>291</v>
      </c>
      <c r="B268" s="163"/>
      <c r="D268" s="163">
        <v>15</v>
      </c>
      <c r="AA268" s="165" t="s">
        <v>83</v>
      </c>
      <c r="AB268" s="166" t="s">
        <v>1651</v>
      </c>
      <c r="AC268" s="94" t="s">
        <v>92</v>
      </c>
      <c r="AD268" s="95" t="s">
        <v>314</v>
      </c>
      <c r="AE268" s="94" t="s">
        <v>8002</v>
      </c>
      <c r="AF268" s="96" t="s">
        <v>408</v>
      </c>
      <c r="AG268" s="22" t="s">
        <v>12777</v>
      </c>
      <c r="AH268" s="22" t="s">
        <v>12778</v>
      </c>
      <c r="AI268" s="97" t="s">
        <v>298</v>
      </c>
      <c r="AJ268" s="98">
        <v>3.5</v>
      </c>
      <c r="AK268" s="95" t="s">
        <v>12779</v>
      </c>
      <c r="AL268" s="94"/>
      <c r="AM268" s="94"/>
      <c r="AN268" s="167">
        <f t="shared" si="73"/>
        <v>3</v>
      </c>
      <c r="AO268" s="49">
        <v>0</v>
      </c>
      <c r="AP268" s="49">
        <v>0</v>
      </c>
      <c r="AQ268" s="49">
        <v>1</v>
      </c>
      <c r="AR268" s="49">
        <v>0</v>
      </c>
      <c r="AS268" s="49">
        <v>0</v>
      </c>
      <c r="AT268" s="49">
        <v>1</v>
      </c>
      <c r="AU268" s="167">
        <f t="shared" si="74"/>
        <v>0</v>
      </c>
      <c r="AV268" s="49">
        <v>2</v>
      </c>
      <c r="AW268" s="99">
        <v>8.11</v>
      </c>
      <c r="AX268" s="94" t="s">
        <v>7273</v>
      </c>
      <c r="AY268" s="94" t="s">
        <v>12780</v>
      </c>
      <c r="AZ268" s="100"/>
      <c r="BA268" s="100"/>
      <c r="BB268" s="49">
        <v>1</v>
      </c>
      <c r="BC268" s="159"/>
      <c r="BD268" s="153" t="str">
        <f t="shared" si="75"/>
        <v>08,30 2021.03.15</v>
      </c>
      <c r="BE268" s="153" t="str">
        <f t="shared" si="76"/>
        <v>12,00 2021.03.15</v>
      </c>
      <c r="BF268" s="160" t="str">
        <f t="shared" si="77"/>
        <v>П</v>
      </c>
      <c r="BG268" s="161">
        <f t="shared" si="78"/>
        <v>3.5</v>
      </c>
      <c r="BH268" s="167">
        <f t="shared" si="79"/>
        <v>3</v>
      </c>
      <c r="BI268" s="162">
        <f t="shared" si="80"/>
        <v>0</v>
      </c>
      <c r="BJ268" s="162">
        <f t="shared" si="81"/>
        <v>0</v>
      </c>
      <c r="BK268" s="162">
        <f t="shared" si="82"/>
        <v>1</v>
      </c>
      <c r="BL268" s="162">
        <f t="shared" si="83"/>
        <v>0</v>
      </c>
      <c r="BM268" s="162">
        <f t="shared" si="84"/>
        <v>0</v>
      </c>
      <c r="BN268" s="162">
        <f t="shared" si="85"/>
        <v>1</v>
      </c>
      <c r="BO268" s="167">
        <f t="shared" si="86"/>
        <v>0</v>
      </c>
      <c r="BP268" s="162">
        <f t="shared" si="87"/>
        <v>2</v>
      </c>
      <c r="BQ268" s="168">
        <f t="shared" si="88"/>
        <v>1</v>
      </c>
      <c r="BT268" s="169">
        <f t="shared" si="89"/>
        <v>0</v>
      </c>
      <c r="BU268" s="169">
        <f t="shared" si="90"/>
        <v>0</v>
      </c>
      <c r="BV268" s="169">
        <f t="shared" si="91"/>
        <v>10.5</v>
      </c>
      <c r="BW268" s="169">
        <f t="shared" si="92"/>
        <v>3</v>
      </c>
      <c r="BX268" s="170">
        <f t="shared" si="93"/>
        <v>0</v>
      </c>
      <c r="BY268" s="170">
        <f t="shared" si="94"/>
        <v>0</v>
      </c>
      <c r="BZ268" s="170">
        <f t="shared" si="95"/>
        <v>0</v>
      </c>
      <c r="CA268" s="170">
        <f t="shared" si="96"/>
        <v>0</v>
      </c>
      <c r="CB268" s="216"/>
    </row>
    <row r="269" spans="1:80" s="172" customFormat="1" ht="15.75" customHeight="1">
      <c r="A269" s="163" t="s">
        <v>291</v>
      </c>
      <c r="B269" s="163"/>
      <c r="D269" s="163">
        <v>15</v>
      </c>
      <c r="AA269" s="165" t="s">
        <v>83</v>
      </c>
      <c r="AB269" s="166" t="s">
        <v>1656</v>
      </c>
      <c r="AC269" s="94" t="s">
        <v>92</v>
      </c>
      <c r="AD269" s="95" t="s">
        <v>314</v>
      </c>
      <c r="AE269" s="94" t="s">
        <v>1561</v>
      </c>
      <c r="AF269" s="96" t="s">
        <v>408</v>
      </c>
      <c r="AG269" s="22" t="s">
        <v>12781</v>
      </c>
      <c r="AH269" s="22" t="s">
        <v>12782</v>
      </c>
      <c r="AI269" s="97" t="s">
        <v>298</v>
      </c>
      <c r="AJ269" s="98">
        <v>4</v>
      </c>
      <c r="AK269" s="95" t="s">
        <v>1562</v>
      </c>
      <c r="AL269" s="94"/>
      <c r="AM269" s="94"/>
      <c r="AN269" s="167">
        <f t="shared" si="73"/>
        <v>2</v>
      </c>
      <c r="AO269" s="49">
        <v>0</v>
      </c>
      <c r="AP269" s="49">
        <v>0</v>
      </c>
      <c r="AQ269" s="49">
        <v>2</v>
      </c>
      <c r="AR269" s="49">
        <v>0</v>
      </c>
      <c r="AS269" s="49">
        <v>0</v>
      </c>
      <c r="AT269" s="49">
        <v>2</v>
      </c>
      <c r="AU269" s="167">
        <f t="shared" si="74"/>
        <v>0</v>
      </c>
      <c r="AV269" s="49">
        <v>0</v>
      </c>
      <c r="AW269" s="99">
        <v>12.5</v>
      </c>
      <c r="AX269" s="94"/>
      <c r="AY269" s="94" t="s">
        <v>12783</v>
      </c>
      <c r="AZ269" s="100"/>
      <c r="BA269" s="100"/>
      <c r="BB269" s="49">
        <v>1</v>
      </c>
      <c r="BC269" s="159"/>
      <c r="BD269" s="153" t="str">
        <f t="shared" si="75"/>
        <v>13,00 2021.03.15</v>
      </c>
      <c r="BE269" s="153" t="str">
        <f t="shared" si="76"/>
        <v>17,00 2021.03.15</v>
      </c>
      <c r="BF269" s="160" t="str">
        <f t="shared" si="77"/>
        <v>П</v>
      </c>
      <c r="BG269" s="161">
        <f t="shared" si="78"/>
        <v>4</v>
      </c>
      <c r="BH269" s="167">
        <f t="shared" si="79"/>
        <v>2</v>
      </c>
      <c r="BI269" s="162">
        <f t="shared" si="80"/>
        <v>0</v>
      </c>
      <c r="BJ269" s="162">
        <f t="shared" si="81"/>
        <v>0</v>
      </c>
      <c r="BK269" s="162">
        <f t="shared" si="82"/>
        <v>2</v>
      </c>
      <c r="BL269" s="162">
        <f t="shared" si="83"/>
        <v>0</v>
      </c>
      <c r="BM269" s="162">
        <f t="shared" si="84"/>
        <v>0</v>
      </c>
      <c r="BN269" s="162">
        <f t="shared" si="85"/>
        <v>2</v>
      </c>
      <c r="BO269" s="167">
        <f t="shared" si="86"/>
        <v>0</v>
      </c>
      <c r="BP269" s="162">
        <f t="shared" si="87"/>
        <v>0</v>
      </c>
      <c r="BQ269" s="168">
        <f t="shared" si="88"/>
        <v>1</v>
      </c>
      <c r="BT269" s="169">
        <f t="shared" si="89"/>
        <v>0</v>
      </c>
      <c r="BU269" s="169">
        <f t="shared" si="90"/>
        <v>0</v>
      </c>
      <c r="BV269" s="169">
        <f t="shared" si="91"/>
        <v>8</v>
      </c>
      <c r="BW269" s="169">
        <f t="shared" si="92"/>
        <v>2</v>
      </c>
      <c r="BX269" s="170">
        <f t="shared" si="93"/>
        <v>0</v>
      </c>
      <c r="BY269" s="170">
        <f t="shared" si="94"/>
        <v>0</v>
      </c>
      <c r="BZ269" s="170">
        <f t="shared" si="95"/>
        <v>0</v>
      </c>
      <c r="CA269" s="170">
        <f t="shared" si="96"/>
        <v>0</v>
      </c>
      <c r="CB269" s="216"/>
    </row>
    <row r="270" spans="1:80" s="172" customFormat="1" ht="15.75" customHeight="1">
      <c r="A270" s="163" t="s">
        <v>291</v>
      </c>
      <c r="B270" s="163"/>
      <c r="D270" s="163">
        <v>15</v>
      </c>
      <c r="AA270" s="165" t="s">
        <v>83</v>
      </c>
      <c r="AB270" s="166" t="s">
        <v>1663</v>
      </c>
      <c r="AC270" s="94" t="s">
        <v>110</v>
      </c>
      <c r="AD270" s="95" t="s">
        <v>314</v>
      </c>
      <c r="AE270" s="94" t="s">
        <v>12784</v>
      </c>
      <c r="AF270" s="96" t="s">
        <v>295</v>
      </c>
      <c r="AG270" s="22" t="s">
        <v>12785</v>
      </c>
      <c r="AH270" s="22" t="s">
        <v>12786</v>
      </c>
      <c r="AI270" s="97" t="s">
        <v>298</v>
      </c>
      <c r="AJ270" s="98">
        <v>3</v>
      </c>
      <c r="AK270" s="95" t="s">
        <v>12787</v>
      </c>
      <c r="AL270" s="94"/>
      <c r="AM270" s="94"/>
      <c r="AN270" s="167">
        <f t="shared" si="73"/>
        <v>153</v>
      </c>
      <c r="AO270" s="49">
        <v>0</v>
      </c>
      <c r="AP270" s="49">
        <v>0</v>
      </c>
      <c r="AQ270" s="49">
        <v>147</v>
      </c>
      <c r="AR270" s="49">
        <v>0</v>
      </c>
      <c r="AS270" s="49">
        <v>0</v>
      </c>
      <c r="AT270" s="49">
        <v>24</v>
      </c>
      <c r="AU270" s="167">
        <f t="shared" si="74"/>
        <v>123</v>
      </c>
      <c r="AV270" s="49">
        <v>6</v>
      </c>
      <c r="AW270" s="99">
        <v>153.75</v>
      </c>
      <c r="AX270" s="94" t="s">
        <v>1416</v>
      </c>
      <c r="AY270" s="94" t="s">
        <v>12788</v>
      </c>
      <c r="AZ270" s="100"/>
      <c r="BA270" s="100"/>
      <c r="BB270" s="49">
        <v>1</v>
      </c>
      <c r="BC270" s="159"/>
      <c r="BD270" s="153" t="str">
        <f t="shared" si="75"/>
        <v>13,30 2021.03.15</v>
      </c>
      <c r="BE270" s="153" t="str">
        <f t="shared" si="76"/>
        <v>16,30 2021.03.15</v>
      </c>
      <c r="BF270" s="160" t="str">
        <f t="shared" si="77"/>
        <v>П</v>
      </c>
      <c r="BG270" s="161">
        <f t="shared" si="78"/>
        <v>3</v>
      </c>
      <c r="BH270" s="167">
        <f t="shared" si="79"/>
        <v>153</v>
      </c>
      <c r="BI270" s="162">
        <f t="shared" si="80"/>
        <v>0</v>
      </c>
      <c r="BJ270" s="162">
        <f t="shared" si="81"/>
        <v>0</v>
      </c>
      <c r="BK270" s="162">
        <f t="shared" si="82"/>
        <v>147</v>
      </c>
      <c r="BL270" s="162">
        <f t="shared" si="83"/>
        <v>0</v>
      </c>
      <c r="BM270" s="162">
        <f t="shared" si="84"/>
        <v>0</v>
      </c>
      <c r="BN270" s="162">
        <f t="shared" si="85"/>
        <v>24</v>
      </c>
      <c r="BO270" s="167">
        <f t="shared" si="86"/>
        <v>123</v>
      </c>
      <c r="BP270" s="162">
        <f t="shared" si="87"/>
        <v>6</v>
      </c>
      <c r="BQ270" s="168">
        <f t="shared" si="88"/>
        <v>1</v>
      </c>
      <c r="BT270" s="169">
        <f t="shared" si="89"/>
        <v>0</v>
      </c>
      <c r="BU270" s="169">
        <f t="shared" si="90"/>
        <v>0</v>
      </c>
      <c r="BV270" s="169">
        <f t="shared" si="91"/>
        <v>459</v>
      </c>
      <c r="BW270" s="169">
        <f t="shared" si="92"/>
        <v>153</v>
      </c>
      <c r="BX270" s="170">
        <f t="shared" si="93"/>
        <v>0</v>
      </c>
      <c r="BY270" s="170">
        <f t="shared" si="94"/>
        <v>0</v>
      </c>
      <c r="BZ270" s="170">
        <f t="shared" si="95"/>
        <v>0</v>
      </c>
      <c r="CA270" s="170">
        <f t="shared" si="96"/>
        <v>0</v>
      </c>
      <c r="CB270" s="216"/>
    </row>
    <row r="271" spans="1:80" s="172" customFormat="1" ht="15.75" customHeight="1">
      <c r="A271" s="163" t="s">
        <v>291</v>
      </c>
      <c r="B271" s="163"/>
      <c r="D271" s="163">
        <v>15</v>
      </c>
      <c r="AA271" s="165" t="s">
        <v>83</v>
      </c>
      <c r="AB271" s="166" t="s">
        <v>1670</v>
      </c>
      <c r="AC271" s="94" t="s">
        <v>90</v>
      </c>
      <c r="AD271" s="95" t="s">
        <v>314</v>
      </c>
      <c r="AE271" s="94" t="s">
        <v>12789</v>
      </c>
      <c r="AF271" s="96" t="s">
        <v>295</v>
      </c>
      <c r="AG271" s="22" t="s">
        <v>12790</v>
      </c>
      <c r="AH271" s="22" t="s">
        <v>12791</v>
      </c>
      <c r="AI271" s="97" t="s">
        <v>298</v>
      </c>
      <c r="AJ271" s="98">
        <v>7.5</v>
      </c>
      <c r="AK271" s="95" t="s">
        <v>12792</v>
      </c>
      <c r="AL271" s="94"/>
      <c r="AM271" s="94"/>
      <c r="AN271" s="167">
        <f t="shared" si="73"/>
        <v>69</v>
      </c>
      <c r="AO271" s="49">
        <v>0</v>
      </c>
      <c r="AP271" s="49">
        <v>0</v>
      </c>
      <c r="AQ271" s="49">
        <v>62</v>
      </c>
      <c r="AR271" s="49">
        <v>0</v>
      </c>
      <c r="AS271" s="49">
        <v>0</v>
      </c>
      <c r="AT271" s="49">
        <v>0</v>
      </c>
      <c r="AU271" s="167">
        <f t="shared" si="74"/>
        <v>62</v>
      </c>
      <c r="AV271" s="49">
        <v>7</v>
      </c>
      <c r="AW271" s="99">
        <v>37.409999999999997</v>
      </c>
      <c r="AX271" s="94"/>
      <c r="AY271" s="94" t="s">
        <v>12793</v>
      </c>
      <c r="AZ271" s="100"/>
      <c r="BA271" s="100"/>
      <c r="BB271" s="49">
        <v>1</v>
      </c>
      <c r="BC271" s="159"/>
      <c r="BD271" s="153" t="str">
        <f t="shared" si="75"/>
        <v>08,30 2021.03.16</v>
      </c>
      <c r="BE271" s="153" t="str">
        <f t="shared" si="76"/>
        <v>16,00 2021.03.16</v>
      </c>
      <c r="BF271" s="160" t="str">
        <f t="shared" si="77"/>
        <v>П</v>
      </c>
      <c r="BG271" s="161">
        <f t="shared" si="78"/>
        <v>7.5</v>
      </c>
      <c r="BH271" s="167">
        <f t="shared" si="79"/>
        <v>69</v>
      </c>
      <c r="BI271" s="162">
        <f t="shared" si="80"/>
        <v>0</v>
      </c>
      <c r="BJ271" s="162">
        <f t="shared" si="81"/>
        <v>0</v>
      </c>
      <c r="BK271" s="162">
        <f t="shared" si="82"/>
        <v>62</v>
      </c>
      <c r="BL271" s="162">
        <f t="shared" si="83"/>
        <v>0</v>
      </c>
      <c r="BM271" s="162">
        <f t="shared" si="84"/>
        <v>0</v>
      </c>
      <c r="BN271" s="162">
        <f t="shared" si="85"/>
        <v>0</v>
      </c>
      <c r="BO271" s="167">
        <f t="shared" si="86"/>
        <v>62</v>
      </c>
      <c r="BP271" s="162">
        <f t="shared" si="87"/>
        <v>7</v>
      </c>
      <c r="BQ271" s="168">
        <f t="shared" si="88"/>
        <v>1</v>
      </c>
      <c r="BT271" s="169">
        <f t="shared" si="89"/>
        <v>0</v>
      </c>
      <c r="BU271" s="169">
        <f t="shared" si="90"/>
        <v>0</v>
      </c>
      <c r="BV271" s="169">
        <f t="shared" si="91"/>
        <v>517.5</v>
      </c>
      <c r="BW271" s="169">
        <f t="shared" si="92"/>
        <v>69</v>
      </c>
      <c r="BX271" s="170">
        <f t="shared" si="93"/>
        <v>0</v>
      </c>
      <c r="BY271" s="170">
        <f t="shared" si="94"/>
        <v>0</v>
      </c>
      <c r="BZ271" s="170">
        <f t="shared" si="95"/>
        <v>0</v>
      </c>
      <c r="CA271" s="170">
        <f t="shared" si="96"/>
        <v>0</v>
      </c>
      <c r="CB271" s="216"/>
    </row>
    <row r="272" spans="1:80" s="172" customFormat="1" ht="15.75" customHeight="1">
      <c r="A272" s="163" t="s">
        <v>291</v>
      </c>
      <c r="B272" s="163"/>
      <c r="D272" s="163">
        <v>15</v>
      </c>
      <c r="AA272" s="165" t="s">
        <v>83</v>
      </c>
      <c r="AB272" s="166" t="s">
        <v>1674</v>
      </c>
      <c r="AC272" s="94" t="s">
        <v>110</v>
      </c>
      <c r="AD272" s="95" t="s">
        <v>305</v>
      </c>
      <c r="AE272" s="94" t="s">
        <v>12794</v>
      </c>
      <c r="AF272" s="96" t="s">
        <v>295</v>
      </c>
      <c r="AG272" s="22" t="s">
        <v>12795</v>
      </c>
      <c r="AH272" s="22" t="s">
        <v>12796</v>
      </c>
      <c r="AI272" s="97" t="s">
        <v>309</v>
      </c>
      <c r="AJ272" s="98">
        <v>4.1500000000000004</v>
      </c>
      <c r="AK272" s="95" t="s">
        <v>12797</v>
      </c>
      <c r="AL272" s="94"/>
      <c r="AM272" s="94"/>
      <c r="AN272" s="167">
        <f t="shared" si="73"/>
        <v>1</v>
      </c>
      <c r="AO272" s="49">
        <v>0</v>
      </c>
      <c r="AP272" s="49">
        <v>0</v>
      </c>
      <c r="AQ272" s="49">
        <v>1</v>
      </c>
      <c r="AR272" s="49">
        <v>0</v>
      </c>
      <c r="AS272" s="49">
        <v>0</v>
      </c>
      <c r="AT272" s="49">
        <v>0</v>
      </c>
      <c r="AU272" s="167">
        <f t="shared" si="74"/>
        <v>1</v>
      </c>
      <c r="AV272" s="49">
        <v>0</v>
      </c>
      <c r="AW272" s="99">
        <v>3.46</v>
      </c>
      <c r="AX272" s="94"/>
      <c r="AY272" s="94" t="s">
        <v>12798</v>
      </c>
      <c r="AZ272" s="100" t="s">
        <v>501</v>
      </c>
      <c r="BA272" s="100" t="s">
        <v>313</v>
      </c>
      <c r="BB272" s="49">
        <v>1</v>
      </c>
      <c r="BC272" s="159"/>
      <c r="BD272" s="153" t="str">
        <f t="shared" si="75"/>
        <v>17,10 2021.03.16</v>
      </c>
      <c r="BE272" s="153" t="str">
        <f t="shared" si="76"/>
        <v>21,19 2021.03.16</v>
      </c>
      <c r="BF272" s="160" t="str">
        <f t="shared" si="77"/>
        <v>В</v>
      </c>
      <c r="BG272" s="161">
        <f t="shared" si="78"/>
        <v>4.1500000000000004</v>
      </c>
      <c r="BH272" s="167">
        <f t="shared" si="79"/>
        <v>1</v>
      </c>
      <c r="BI272" s="162">
        <f t="shared" si="80"/>
        <v>0</v>
      </c>
      <c r="BJ272" s="162">
        <f t="shared" si="81"/>
        <v>0</v>
      </c>
      <c r="BK272" s="162">
        <f t="shared" si="82"/>
        <v>1</v>
      </c>
      <c r="BL272" s="162">
        <f t="shared" si="83"/>
        <v>0</v>
      </c>
      <c r="BM272" s="162">
        <f t="shared" si="84"/>
        <v>0</v>
      </c>
      <c r="BN272" s="162">
        <f t="shared" si="85"/>
        <v>0</v>
      </c>
      <c r="BO272" s="167">
        <f t="shared" si="86"/>
        <v>1</v>
      </c>
      <c r="BP272" s="162">
        <f t="shared" si="87"/>
        <v>0</v>
      </c>
      <c r="BQ272" s="168">
        <f t="shared" si="88"/>
        <v>1</v>
      </c>
      <c r="BT272" s="169">
        <f t="shared" si="89"/>
        <v>4.1500000000000004</v>
      </c>
      <c r="BU272" s="169">
        <f t="shared" si="90"/>
        <v>1</v>
      </c>
      <c r="BV272" s="169">
        <f t="shared" si="91"/>
        <v>0</v>
      </c>
      <c r="BW272" s="169">
        <f t="shared" si="92"/>
        <v>0</v>
      </c>
      <c r="BX272" s="170">
        <f t="shared" si="93"/>
        <v>0</v>
      </c>
      <c r="BY272" s="170">
        <f t="shared" si="94"/>
        <v>0</v>
      </c>
      <c r="BZ272" s="170">
        <f t="shared" si="95"/>
        <v>0</v>
      </c>
      <c r="CA272" s="170">
        <f t="shared" si="96"/>
        <v>0</v>
      </c>
      <c r="CB272" s="216"/>
    </row>
    <row r="273" spans="1:80" s="172" customFormat="1" ht="15.75" customHeight="1">
      <c r="A273" s="163" t="s">
        <v>291</v>
      </c>
      <c r="B273" s="163"/>
      <c r="D273" s="163">
        <v>15</v>
      </c>
      <c r="AA273" s="165" t="s">
        <v>83</v>
      </c>
      <c r="AB273" s="166" t="s">
        <v>1681</v>
      </c>
      <c r="AC273" s="94" t="s">
        <v>92</v>
      </c>
      <c r="AD273" s="95" t="s">
        <v>305</v>
      </c>
      <c r="AE273" s="94" t="s">
        <v>12799</v>
      </c>
      <c r="AF273" s="96" t="s">
        <v>408</v>
      </c>
      <c r="AG273" s="22" t="s">
        <v>12800</v>
      </c>
      <c r="AH273" s="22" t="s">
        <v>12801</v>
      </c>
      <c r="AI273" s="97" t="s">
        <v>298</v>
      </c>
      <c r="AJ273" s="98">
        <v>7.5</v>
      </c>
      <c r="AK273" s="95" t="s">
        <v>6889</v>
      </c>
      <c r="AL273" s="94"/>
      <c r="AM273" s="94"/>
      <c r="AN273" s="167">
        <f t="shared" si="73"/>
        <v>76</v>
      </c>
      <c r="AO273" s="49">
        <v>0</v>
      </c>
      <c r="AP273" s="49">
        <v>0</v>
      </c>
      <c r="AQ273" s="49">
        <v>76</v>
      </c>
      <c r="AR273" s="49">
        <v>0</v>
      </c>
      <c r="AS273" s="49">
        <v>0</v>
      </c>
      <c r="AT273" s="49">
        <v>0</v>
      </c>
      <c r="AU273" s="167">
        <f t="shared" si="74"/>
        <v>76</v>
      </c>
      <c r="AV273" s="49">
        <v>0</v>
      </c>
      <c r="AW273" s="99">
        <v>65</v>
      </c>
      <c r="AX273" s="94"/>
      <c r="AY273" s="94" t="s">
        <v>12802</v>
      </c>
      <c r="AZ273" s="100"/>
      <c r="BA273" s="100"/>
      <c r="BB273" s="49">
        <v>1</v>
      </c>
      <c r="BC273" s="159"/>
      <c r="BD273" s="153" t="str">
        <f t="shared" si="75"/>
        <v>08,30 2021.03.17</v>
      </c>
      <c r="BE273" s="153" t="str">
        <f t="shared" si="76"/>
        <v>16,00 2021.03.17</v>
      </c>
      <c r="BF273" s="160" t="str">
        <f t="shared" si="77"/>
        <v>П</v>
      </c>
      <c r="BG273" s="161">
        <f t="shared" si="78"/>
        <v>7.5</v>
      </c>
      <c r="BH273" s="167">
        <f t="shared" si="79"/>
        <v>76</v>
      </c>
      <c r="BI273" s="162">
        <f t="shared" si="80"/>
        <v>0</v>
      </c>
      <c r="BJ273" s="162">
        <f t="shared" si="81"/>
        <v>0</v>
      </c>
      <c r="BK273" s="162">
        <f t="shared" si="82"/>
        <v>76</v>
      </c>
      <c r="BL273" s="162">
        <f t="shared" si="83"/>
        <v>0</v>
      </c>
      <c r="BM273" s="162">
        <f t="shared" si="84"/>
        <v>0</v>
      </c>
      <c r="BN273" s="162">
        <f t="shared" si="85"/>
        <v>0</v>
      </c>
      <c r="BO273" s="167">
        <f t="shared" si="86"/>
        <v>76</v>
      </c>
      <c r="BP273" s="162">
        <f t="shared" si="87"/>
        <v>0</v>
      </c>
      <c r="BQ273" s="168">
        <f t="shared" si="88"/>
        <v>1</v>
      </c>
      <c r="BT273" s="169">
        <f t="shared" si="89"/>
        <v>0</v>
      </c>
      <c r="BU273" s="169">
        <f t="shared" si="90"/>
        <v>0</v>
      </c>
      <c r="BV273" s="169">
        <f t="shared" si="91"/>
        <v>570</v>
      </c>
      <c r="BW273" s="169">
        <f t="shared" si="92"/>
        <v>76</v>
      </c>
      <c r="BX273" s="170">
        <f t="shared" si="93"/>
        <v>0</v>
      </c>
      <c r="BY273" s="170">
        <f t="shared" si="94"/>
        <v>0</v>
      </c>
      <c r="BZ273" s="170">
        <f t="shared" si="95"/>
        <v>0</v>
      </c>
      <c r="CA273" s="170">
        <f t="shared" si="96"/>
        <v>0</v>
      </c>
      <c r="CB273" s="216"/>
    </row>
    <row r="274" spans="1:80" s="172" customFormat="1" ht="15.75" customHeight="1">
      <c r="A274" s="163" t="s">
        <v>291</v>
      </c>
      <c r="B274" s="163"/>
      <c r="D274" s="163">
        <v>15</v>
      </c>
      <c r="AA274" s="165" t="s">
        <v>83</v>
      </c>
      <c r="AB274" s="166" t="s">
        <v>1687</v>
      </c>
      <c r="AC274" s="94" t="s">
        <v>92</v>
      </c>
      <c r="AD274" s="95" t="s">
        <v>305</v>
      </c>
      <c r="AE274" s="94" t="s">
        <v>12803</v>
      </c>
      <c r="AF274" s="96" t="s">
        <v>408</v>
      </c>
      <c r="AG274" s="22" t="s">
        <v>12800</v>
      </c>
      <c r="AH274" s="22" t="s">
        <v>12804</v>
      </c>
      <c r="AI274" s="97" t="s">
        <v>298</v>
      </c>
      <c r="AJ274" s="98">
        <v>1</v>
      </c>
      <c r="AK274" s="95" t="s">
        <v>12805</v>
      </c>
      <c r="AL274" s="94"/>
      <c r="AM274" s="94"/>
      <c r="AN274" s="167">
        <f t="shared" si="73"/>
        <v>67</v>
      </c>
      <c r="AO274" s="49">
        <v>0</v>
      </c>
      <c r="AP274" s="49">
        <v>0</v>
      </c>
      <c r="AQ274" s="49">
        <v>66</v>
      </c>
      <c r="AR274" s="49">
        <v>0</v>
      </c>
      <c r="AS274" s="49">
        <v>0</v>
      </c>
      <c r="AT274" s="49">
        <v>0</v>
      </c>
      <c r="AU274" s="167">
        <f t="shared" si="74"/>
        <v>66</v>
      </c>
      <c r="AV274" s="49">
        <v>1</v>
      </c>
      <c r="AW274" s="99">
        <v>22.87</v>
      </c>
      <c r="AX274" s="94"/>
      <c r="AY274" s="94" t="s">
        <v>12806</v>
      </c>
      <c r="AZ274" s="100"/>
      <c r="BA274" s="100"/>
      <c r="BB274" s="49">
        <v>1</v>
      </c>
      <c r="BC274" s="159"/>
      <c r="BD274" s="153" t="str">
        <f t="shared" si="75"/>
        <v>08,30 2021.03.17</v>
      </c>
      <c r="BE274" s="153" t="str">
        <f t="shared" si="76"/>
        <v>09,30 2021.03.17</v>
      </c>
      <c r="BF274" s="160" t="str">
        <f t="shared" si="77"/>
        <v>П</v>
      </c>
      <c r="BG274" s="161">
        <f t="shared" si="78"/>
        <v>1</v>
      </c>
      <c r="BH274" s="167">
        <f t="shared" si="79"/>
        <v>67</v>
      </c>
      <c r="BI274" s="162">
        <f t="shared" si="80"/>
        <v>0</v>
      </c>
      <c r="BJ274" s="162">
        <f t="shared" si="81"/>
        <v>0</v>
      </c>
      <c r="BK274" s="162">
        <f t="shared" si="82"/>
        <v>66</v>
      </c>
      <c r="BL274" s="162">
        <f t="shared" si="83"/>
        <v>0</v>
      </c>
      <c r="BM274" s="162">
        <f t="shared" si="84"/>
        <v>0</v>
      </c>
      <c r="BN274" s="162">
        <f t="shared" si="85"/>
        <v>0</v>
      </c>
      <c r="BO274" s="167">
        <f t="shared" si="86"/>
        <v>66</v>
      </c>
      <c r="BP274" s="162">
        <f t="shared" si="87"/>
        <v>1</v>
      </c>
      <c r="BQ274" s="168">
        <f t="shared" si="88"/>
        <v>1</v>
      </c>
      <c r="BT274" s="169">
        <f t="shared" si="89"/>
        <v>0</v>
      </c>
      <c r="BU274" s="169">
        <f t="shared" si="90"/>
        <v>0</v>
      </c>
      <c r="BV274" s="169">
        <f t="shared" si="91"/>
        <v>67</v>
      </c>
      <c r="BW274" s="169">
        <f t="shared" si="92"/>
        <v>67</v>
      </c>
      <c r="BX274" s="170">
        <f t="shared" si="93"/>
        <v>0</v>
      </c>
      <c r="BY274" s="170">
        <f t="shared" si="94"/>
        <v>0</v>
      </c>
      <c r="BZ274" s="170">
        <f t="shared" si="95"/>
        <v>0</v>
      </c>
      <c r="CA274" s="170">
        <f t="shared" si="96"/>
        <v>0</v>
      </c>
      <c r="CB274" s="216"/>
    </row>
    <row r="275" spans="1:80" s="172" customFormat="1" ht="15.75" customHeight="1">
      <c r="A275" s="163" t="s">
        <v>291</v>
      </c>
      <c r="B275" s="163"/>
      <c r="D275" s="163">
        <v>15</v>
      </c>
      <c r="AA275" s="165" t="s">
        <v>83</v>
      </c>
      <c r="AB275" s="166" t="s">
        <v>1692</v>
      </c>
      <c r="AC275" s="94" t="s">
        <v>110</v>
      </c>
      <c r="AD275" s="95" t="s">
        <v>314</v>
      </c>
      <c r="AE275" s="94" t="s">
        <v>12807</v>
      </c>
      <c r="AF275" s="96" t="s">
        <v>345</v>
      </c>
      <c r="AG275" s="22" t="s">
        <v>12808</v>
      </c>
      <c r="AH275" s="22" t="s">
        <v>12801</v>
      </c>
      <c r="AI275" s="97" t="s">
        <v>298</v>
      </c>
      <c r="AJ275" s="98">
        <v>7</v>
      </c>
      <c r="AK275" s="95" t="s">
        <v>12809</v>
      </c>
      <c r="AL275" s="94"/>
      <c r="AM275" s="94" t="s">
        <v>12810</v>
      </c>
      <c r="AN275" s="167">
        <f t="shared" si="73"/>
        <v>35</v>
      </c>
      <c r="AO275" s="49">
        <v>0</v>
      </c>
      <c r="AP275" s="49">
        <v>18</v>
      </c>
      <c r="AQ275" s="49">
        <v>17</v>
      </c>
      <c r="AR275" s="49">
        <v>0</v>
      </c>
      <c r="AS275" s="49">
        <v>0</v>
      </c>
      <c r="AT275" s="49">
        <v>17</v>
      </c>
      <c r="AU275" s="167">
        <f t="shared" si="74"/>
        <v>18</v>
      </c>
      <c r="AV275" s="49">
        <v>0</v>
      </c>
      <c r="AW275" s="99">
        <v>68.05</v>
      </c>
      <c r="AX275" s="94"/>
      <c r="AY275" s="94" t="s">
        <v>12811</v>
      </c>
      <c r="AZ275" s="100"/>
      <c r="BA275" s="100"/>
      <c r="BB275" s="49">
        <v>1</v>
      </c>
      <c r="BC275" s="159"/>
      <c r="BD275" s="153" t="str">
        <f t="shared" si="75"/>
        <v>09,00 2021.03.17</v>
      </c>
      <c r="BE275" s="153" t="str">
        <f t="shared" si="76"/>
        <v>16,00 2021.03.17</v>
      </c>
      <c r="BF275" s="160" t="str">
        <f t="shared" si="77"/>
        <v>П</v>
      </c>
      <c r="BG275" s="161">
        <f t="shared" si="78"/>
        <v>7</v>
      </c>
      <c r="BH275" s="167">
        <f t="shared" si="79"/>
        <v>35</v>
      </c>
      <c r="BI275" s="162">
        <f t="shared" si="80"/>
        <v>0</v>
      </c>
      <c r="BJ275" s="162">
        <f t="shared" si="81"/>
        <v>18</v>
      </c>
      <c r="BK275" s="162">
        <f t="shared" si="82"/>
        <v>17</v>
      </c>
      <c r="BL275" s="162">
        <f t="shared" si="83"/>
        <v>0</v>
      </c>
      <c r="BM275" s="162">
        <f t="shared" si="84"/>
        <v>0</v>
      </c>
      <c r="BN275" s="162">
        <f t="shared" si="85"/>
        <v>17</v>
      </c>
      <c r="BO275" s="167">
        <f t="shared" si="86"/>
        <v>18</v>
      </c>
      <c r="BP275" s="162">
        <f t="shared" si="87"/>
        <v>0</v>
      </c>
      <c r="BQ275" s="168">
        <f t="shared" si="88"/>
        <v>1</v>
      </c>
      <c r="BT275" s="169">
        <f t="shared" si="89"/>
        <v>0</v>
      </c>
      <c r="BU275" s="169">
        <f t="shared" si="90"/>
        <v>0</v>
      </c>
      <c r="BV275" s="169">
        <f t="shared" si="91"/>
        <v>245</v>
      </c>
      <c r="BW275" s="169">
        <f t="shared" si="92"/>
        <v>35</v>
      </c>
      <c r="BX275" s="170">
        <f t="shared" si="93"/>
        <v>0</v>
      </c>
      <c r="BY275" s="170">
        <f t="shared" si="94"/>
        <v>0</v>
      </c>
      <c r="BZ275" s="170">
        <f t="shared" si="95"/>
        <v>0</v>
      </c>
      <c r="CA275" s="170">
        <f t="shared" si="96"/>
        <v>0</v>
      </c>
      <c r="CB275" s="216"/>
    </row>
    <row r="276" spans="1:80" s="172" customFormat="1" ht="15.75" customHeight="1">
      <c r="A276" s="163" t="s">
        <v>291</v>
      </c>
      <c r="B276" s="163"/>
      <c r="D276" s="163">
        <v>15</v>
      </c>
      <c r="AA276" s="165" t="s">
        <v>83</v>
      </c>
      <c r="AB276" s="166" t="s">
        <v>1698</v>
      </c>
      <c r="AC276" s="94" t="s">
        <v>90</v>
      </c>
      <c r="AD276" s="95" t="s">
        <v>305</v>
      </c>
      <c r="AE276" s="94" t="s">
        <v>12812</v>
      </c>
      <c r="AF276" s="96" t="s">
        <v>295</v>
      </c>
      <c r="AG276" s="22" t="s">
        <v>12808</v>
      </c>
      <c r="AH276" s="22" t="s">
        <v>12813</v>
      </c>
      <c r="AI276" s="97" t="s">
        <v>298</v>
      </c>
      <c r="AJ276" s="98">
        <v>2</v>
      </c>
      <c r="AK276" s="95" t="s">
        <v>12814</v>
      </c>
      <c r="AL276" s="94"/>
      <c r="AM276" s="94"/>
      <c r="AN276" s="167">
        <f t="shared" si="73"/>
        <v>50</v>
      </c>
      <c r="AO276" s="49">
        <v>0</v>
      </c>
      <c r="AP276" s="49">
        <v>0</v>
      </c>
      <c r="AQ276" s="49">
        <v>50</v>
      </c>
      <c r="AR276" s="49">
        <v>0</v>
      </c>
      <c r="AS276" s="49">
        <v>0</v>
      </c>
      <c r="AT276" s="49">
        <v>0</v>
      </c>
      <c r="AU276" s="167">
        <f t="shared" si="74"/>
        <v>50</v>
      </c>
      <c r="AV276" s="49">
        <v>0</v>
      </c>
      <c r="AW276" s="99">
        <v>28.53</v>
      </c>
      <c r="AX276" s="94"/>
      <c r="AY276" s="94" t="s">
        <v>12815</v>
      </c>
      <c r="AZ276" s="100"/>
      <c r="BA276" s="100"/>
      <c r="BB276" s="49">
        <v>1</v>
      </c>
      <c r="BC276" s="159"/>
      <c r="BD276" s="153" t="str">
        <f t="shared" si="75"/>
        <v>09,00 2021.03.17</v>
      </c>
      <c r="BE276" s="153" t="str">
        <f t="shared" si="76"/>
        <v>11,00 2021.03.17</v>
      </c>
      <c r="BF276" s="160" t="str">
        <f t="shared" si="77"/>
        <v>П</v>
      </c>
      <c r="BG276" s="161">
        <f t="shared" si="78"/>
        <v>2</v>
      </c>
      <c r="BH276" s="167">
        <f t="shared" si="79"/>
        <v>50</v>
      </c>
      <c r="BI276" s="162">
        <f t="shared" si="80"/>
        <v>0</v>
      </c>
      <c r="BJ276" s="162">
        <f t="shared" si="81"/>
        <v>0</v>
      </c>
      <c r="BK276" s="162">
        <f t="shared" si="82"/>
        <v>50</v>
      </c>
      <c r="BL276" s="162">
        <f t="shared" si="83"/>
        <v>0</v>
      </c>
      <c r="BM276" s="162">
        <f t="shared" si="84"/>
        <v>0</v>
      </c>
      <c r="BN276" s="162">
        <f t="shared" si="85"/>
        <v>0</v>
      </c>
      <c r="BO276" s="167">
        <f t="shared" si="86"/>
        <v>50</v>
      </c>
      <c r="BP276" s="162">
        <f t="shared" si="87"/>
        <v>0</v>
      </c>
      <c r="BQ276" s="168">
        <f t="shared" si="88"/>
        <v>1</v>
      </c>
      <c r="BT276" s="169">
        <f t="shared" si="89"/>
        <v>0</v>
      </c>
      <c r="BU276" s="169">
        <f t="shared" si="90"/>
        <v>0</v>
      </c>
      <c r="BV276" s="169">
        <f t="shared" si="91"/>
        <v>100</v>
      </c>
      <c r="BW276" s="169">
        <f t="shared" si="92"/>
        <v>50</v>
      </c>
      <c r="BX276" s="170">
        <f t="shared" si="93"/>
        <v>0</v>
      </c>
      <c r="BY276" s="170">
        <f t="shared" si="94"/>
        <v>0</v>
      </c>
      <c r="BZ276" s="170">
        <f t="shared" si="95"/>
        <v>0</v>
      </c>
      <c r="CA276" s="170">
        <f t="shared" si="96"/>
        <v>0</v>
      </c>
      <c r="CB276" s="216"/>
    </row>
    <row r="277" spans="1:80" s="172" customFormat="1" ht="15.75" customHeight="1">
      <c r="A277" s="163" t="s">
        <v>291</v>
      </c>
      <c r="B277" s="163"/>
      <c r="D277" s="163">
        <v>15</v>
      </c>
      <c r="AA277" s="165" t="s">
        <v>83</v>
      </c>
      <c r="AB277" s="166" t="s">
        <v>1704</v>
      </c>
      <c r="AC277" s="94" t="s">
        <v>90</v>
      </c>
      <c r="AD277" s="95" t="s">
        <v>768</v>
      </c>
      <c r="AE277" s="94" t="s">
        <v>12816</v>
      </c>
      <c r="AF277" s="96" t="s">
        <v>345</v>
      </c>
      <c r="AG277" s="22" t="s">
        <v>12817</v>
      </c>
      <c r="AH277" s="22" t="s">
        <v>12818</v>
      </c>
      <c r="AI277" s="97" t="s">
        <v>309</v>
      </c>
      <c r="AJ277" s="98">
        <v>2.13</v>
      </c>
      <c r="AK277" s="95" t="s">
        <v>12819</v>
      </c>
      <c r="AL277" s="94"/>
      <c r="AM277" s="94" t="s">
        <v>12820</v>
      </c>
      <c r="AN277" s="167">
        <f t="shared" si="73"/>
        <v>219</v>
      </c>
      <c r="AO277" s="49">
        <v>1</v>
      </c>
      <c r="AP277" s="49">
        <v>23</v>
      </c>
      <c r="AQ277" s="49">
        <v>191</v>
      </c>
      <c r="AR277" s="49">
        <v>0</v>
      </c>
      <c r="AS277" s="49">
        <v>0</v>
      </c>
      <c r="AT277" s="49">
        <v>52</v>
      </c>
      <c r="AU277" s="167">
        <f t="shared" si="74"/>
        <v>163</v>
      </c>
      <c r="AV277" s="49">
        <v>4</v>
      </c>
      <c r="AW277" s="99">
        <v>611.07000000000005</v>
      </c>
      <c r="AX277" s="94" t="s">
        <v>12821</v>
      </c>
      <c r="AY277" s="94" t="s">
        <v>12822</v>
      </c>
      <c r="AZ277" s="100" t="s">
        <v>693</v>
      </c>
      <c r="BA277" s="100" t="s">
        <v>313</v>
      </c>
      <c r="BB277" s="49">
        <v>0</v>
      </c>
      <c r="BC277" s="159"/>
      <c r="BD277" s="153" t="str">
        <f t="shared" si="75"/>
        <v>12,45 2021.03.17</v>
      </c>
      <c r="BE277" s="153" t="str">
        <f t="shared" si="76"/>
        <v>14,53 2021.03.17</v>
      </c>
      <c r="BF277" s="160" t="str">
        <f t="shared" si="77"/>
        <v>В</v>
      </c>
      <c r="BG277" s="161">
        <f t="shared" si="78"/>
        <v>2.13</v>
      </c>
      <c r="BH277" s="167">
        <f t="shared" si="79"/>
        <v>219</v>
      </c>
      <c r="BI277" s="162">
        <f t="shared" si="80"/>
        <v>1</v>
      </c>
      <c r="BJ277" s="162">
        <f t="shared" si="81"/>
        <v>23</v>
      </c>
      <c r="BK277" s="162">
        <f t="shared" si="82"/>
        <v>191</v>
      </c>
      <c r="BL277" s="162">
        <f t="shared" si="83"/>
        <v>0</v>
      </c>
      <c r="BM277" s="162">
        <f t="shared" si="84"/>
        <v>0</v>
      </c>
      <c r="BN277" s="162">
        <f t="shared" si="85"/>
        <v>52</v>
      </c>
      <c r="BO277" s="167">
        <f t="shared" si="86"/>
        <v>163</v>
      </c>
      <c r="BP277" s="162">
        <f t="shared" si="87"/>
        <v>4</v>
      </c>
      <c r="BQ277" s="168">
        <f t="shared" si="88"/>
        <v>0</v>
      </c>
      <c r="BT277" s="169">
        <f t="shared" si="89"/>
        <v>0</v>
      </c>
      <c r="BU277" s="169">
        <f t="shared" si="90"/>
        <v>0</v>
      </c>
      <c r="BV277" s="169">
        <f t="shared" si="91"/>
        <v>0</v>
      </c>
      <c r="BW277" s="169">
        <f t="shared" si="92"/>
        <v>0</v>
      </c>
      <c r="BX277" s="170">
        <f t="shared" si="93"/>
        <v>0</v>
      </c>
      <c r="BY277" s="170">
        <f t="shared" si="94"/>
        <v>0</v>
      </c>
      <c r="BZ277" s="170">
        <f t="shared" si="95"/>
        <v>0</v>
      </c>
      <c r="CA277" s="170">
        <f t="shared" si="96"/>
        <v>0</v>
      </c>
      <c r="CB277" s="216"/>
    </row>
    <row r="278" spans="1:80" s="172" customFormat="1" ht="15.75" customHeight="1">
      <c r="A278" s="163" t="s">
        <v>291</v>
      </c>
      <c r="B278" s="163"/>
      <c r="D278" s="163">
        <v>15</v>
      </c>
      <c r="AA278" s="165" t="s">
        <v>83</v>
      </c>
      <c r="AB278" s="166" t="s">
        <v>1709</v>
      </c>
      <c r="AC278" s="94" t="s">
        <v>92</v>
      </c>
      <c r="AD278" s="95" t="s">
        <v>293</v>
      </c>
      <c r="AE278" s="94" t="s">
        <v>12823</v>
      </c>
      <c r="AF278" s="96" t="s">
        <v>295</v>
      </c>
      <c r="AG278" s="22" t="s">
        <v>12824</v>
      </c>
      <c r="AH278" s="22" t="s">
        <v>12825</v>
      </c>
      <c r="AI278" s="97" t="s">
        <v>298</v>
      </c>
      <c r="AJ278" s="98">
        <v>8</v>
      </c>
      <c r="AK278" s="95" t="s">
        <v>12826</v>
      </c>
      <c r="AL278" s="94"/>
      <c r="AM278" s="94"/>
      <c r="AN278" s="167">
        <f t="shared" si="73"/>
        <v>1</v>
      </c>
      <c r="AO278" s="49">
        <v>0</v>
      </c>
      <c r="AP278" s="49">
        <v>0</v>
      </c>
      <c r="AQ278" s="49">
        <v>1</v>
      </c>
      <c r="AR278" s="49">
        <v>0</v>
      </c>
      <c r="AS278" s="49">
        <v>0</v>
      </c>
      <c r="AT278" s="49">
        <v>0</v>
      </c>
      <c r="AU278" s="167">
        <f t="shared" si="74"/>
        <v>1</v>
      </c>
      <c r="AV278" s="49">
        <v>0</v>
      </c>
      <c r="AW278" s="99">
        <v>3.4</v>
      </c>
      <c r="AX278" s="94"/>
      <c r="AY278" s="94" t="s">
        <v>12827</v>
      </c>
      <c r="AZ278" s="100"/>
      <c r="BA278" s="100"/>
      <c r="BB278" s="49">
        <v>1</v>
      </c>
      <c r="BC278" s="159"/>
      <c r="BD278" s="153" t="str">
        <f t="shared" si="75"/>
        <v>08,00 2021.03.18</v>
      </c>
      <c r="BE278" s="153" t="str">
        <f t="shared" si="76"/>
        <v>16,00 2021.03.18</v>
      </c>
      <c r="BF278" s="160" t="str">
        <f t="shared" si="77"/>
        <v>П</v>
      </c>
      <c r="BG278" s="161">
        <f t="shared" si="78"/>
        <v>8</v>
      </c>
      <c r="BH278" s="167">
        <f t="shared" si="79"/>
        <v>1</v>
      </c>
      <c r="BI278" s="162">
        <f t="shared" si="80"/>
        <v>0</v>
      </c>
      <c r="BJ278" s="162">
        <f t="shared" si="81"/>
        <v>0</v>
      </c>
      <c r="BK278" s="162">
        <f t="shared" si="82"/>
        <v>1</v>
      </c>
      <c r="BL278" s="162">
        <f t="shared" si="83"/>
        <v>0</v>
      </c>
      <c r="BM278" s="162">
        <f t="shared" si="84"/>
        <v>0</v>
      </c>
      <c r="BN278" s="162">
        <f t="shared" si="85"/>
        <v>0</v>
      </c>
      <c r="BO278" s="167">
        <f t="shared" si="86"/>
        <v>1</v>
      </c>
      <c r="BP278" s="162">
        <f t="shared" si="87"/>
        <v>0</v>
      </c>
      <c r="BQ278" s="168">
        <f t="shared" si="88"/>
        <v>1</v>
      </c>
      <c r="BT278" s="169">
        <f t="shared" si="89"/>
        <v>0</v>
      </c>
      <c r="BU278" s="169">
        <f t="shared" si="90"/>
        <v>0</v>
      </c>
      <c r="BV278" s="169">
        <f t="shared" si="91"/>
        <v>8</v>
      </c>
      <c r="BW278" s="169">
        <f t="shared" si="92"/>
        <v>1</v>
      </c>
      <c r="BX278" s="170">
        <f t="shared" si="93"/>
        <v>0</v>
      </c>
      <c r="BY278" s="170">
        <f t="shared" si="94"/>
        <v>0</v>
      </c>
      <c r="BZ278" s="170">
        <f t="shared" si="95"/>
        <v>0</v>
      </c>
      <c r="CA278" s="170">
        <f t="shared" si="96"/>
        <v>0</v>
      </c>
      <c r="CB278" s="216"/>
    </row>
    <row r="279" spans="1:80" s="172" customFormat="1" ht="15.75" customHeight="1">
      <c r="A279" s="163" t="s">
        <v>291</v>
      </c>
      <c r="B279" s="163"/>
      <c r="D279" s="163">
        <v>15</v>
      </c>
      <c r="AA279" s="165" t="s">
        <v>83</v>
      </c>
      <c r="AB279" s="166" t="s">
        <v>1715</v>
      </c>
      <c r="AC279" s="94" t="s">
        <v>110</v>
      </c>
      <c r="AD279" s="95" t="s">
        <v>314</v>
      </c>
      <c r="AE279" s="94" t="s">
        <v>12828</v>
      </c>
      <c r="AF279" s="96" t="s">
        <v>345</v>
      </c>
      <c r="AG279" s="22" t="s">
        <v>12829</v>
      </c>
      <c r="AH279" s="22" t="s">
        <v>12830</v>
      </c>
      <c r="AI279" s="97" t="s">
        <v>298</v>
      </c>
      <c r="AJ279" s="98">
        <v>8</v>
      </c>
      <c r="AK279" s="95" t="s">
        <v>12831</v>
      </c>
      <c r="AL279" s="94"/>
      <c r="AM279" s="94" t="s">
        <v>12832</v>
      </c>
      <c r="AN279" s="167">
        <f t="shared" si="73"/>
        <v>7</v>
      </c>
      <c r="AO279" s="49">
        <v>0</v>
      </c>
      <c r="AP279" s="49">
        <v>1</v>
      </c>
      <c r="AQ279" s="49">
        <v>6</v>
      </c>
      <c r="AR279" s="49">
        <v>0</v>
      </c>
      <c r="AS279" s="49">
        <v>0</v>
      </c>
      <c r="AT279" s="49">
        <v>1</v>
      </c>
      <c r="AU279" s="167">
        <f t="shared" si="74"/>
        <v>6</v>
      </c>
      <c r="AV279" s="49">
        <v>0</v>
      </c>
      <c r="AW279" s="99">
        <v>35.71</v>
      </c>
      <c r="AX279" s="94"/>
      <c r="AY279" s="94" t="s">
        <v>12833</v>
      </c>
      <c r="AZ279" s="100"/>
      <c r="BA279" s="100"/>
      <c r="BB279" s="49">
        <v>1</v>
      </c>
      <c r="BC279" s="159"/>
      <c r="BD279" s="153" t="str">
        <f t="shared" si="75"/>
        <v>08,30 2021.03.18</v>
      </c>
      <c r="BE279" s="153" t="str">
        <f t="shared" si="76"/>
        <v>16,30 2021.03.18</v>
      </c>
      <c r="BF279" s="160" t="str">
        <f t="shared" si="77"/>
        <v>П</v>
      </c>
      <c r="BG279" s="161">
        <f t="shared" si="78"/>
        <v>8</v>
      </c>
      <c r="BH279" s="167">
        <f t="shared" si="79"/>
        <v>7</v>
      </c>
      <c r="BI279" s="162">
        <f t="shared" si="80"/>
        <v>0</v>
      </c>
      <c r="BJ279" s="162">
        <f t="shared" si="81"/>
        <v>1</v>
      </c>
      <c r="BK279" s="162">
        <f t="shared" si="82"/>
        <v>6</v>
      </c>
      <c r="BL279" s="162">
        <f t="shared" si="83"/>
        <v>0</v>
      </c>
      <c r="BM279" s="162">
        <f t="shared" si="84"/>
        <v>0</v>
      </c>
      <c r="BN279" s="162">
        <f t="shared" si="85"/>
        <v>1</v>
      </c>
      <c r="BO279" s="167">
        <f t="shared" si="86"/>
        <v>6</v>
      </c>
      <c r="BP279" s="162">
        <f t="shared" si="87"/>
        <v>0</v>
      </c>
      <c r="BQ279" s="168">
        <f t="shared" si="88"/>
        <v>1</v>
      </c>
      <c r="BT279" s="169">
        <f t="shared" si="89"/>
        <v>0</v>
      </c>
      <c r="BU279" s="169">
        <f t="shared" si="90"/>
        <v>0</v>
      </c>
      <c r="BV279" s="169">
        <f t="shared" si="91"/>
        <v>56</v>
      </c>
      <c r="BW279" s="169">
        <f t="shared" si="92"/>
        <v>7</v>
      </c>
      <c r="BX279" s="170">
        <f t="shared" si="93"/>
        <v>0</v>
      </c>
      <c r="BY279" s="170">
        <f t="shared" si="94"/>
        <v>0</v>
      </c>
      <c r="BZ279" s="170">
        <f t="shared" si="95"/>
        <v>0</v>
      </c>
      <c r="CA279" s="170">
        <f t="shared" si="96"/>
        <v>0</v>
      </c>
      <c r="CB279" s="216"/>
    </row>
    <row r="280" spans="1:80" s="172" customFormat="1" ht="15.75" customHeight="1">
      <c r="A280" s="163" t="s">
        <v>291</v>
      </c>
      <c r="B280" s="163"/>
      <c r="D280" s="163">
        <v>15</v>
      </c>
      <c r="AA280" s="165" t="s">
        <v>83</v>
      </c>
      <c r="AB280" s="166" t="s">
        <v>1719</v>
      </c>
      <c r="AC280" s="94" t="s">
        <v>92</v>
      </c>
      <c r="AD280" s="95" t="s">
        <v>293</v>
      </c>
      <c r="AE280" s="94" t="s">
        <v>12834</v>
      </c>
      <c r="AF280" s="96" t="s">
        <v>295</v>
      </c>
      <c r="AG280" s="22" t="s">
        <v>12829</v>
      </c>
      <c r="AH280" s="22" t="s">
        <v>12825</v>
      </c>
      <c r="AI280" s="97" t="s">
        <v>298</v>
      </c>
      <c r="AJ280" s="98">
        <v>7.5</v>
      </c>
      <c r="AK280" s="95" t="s">
        <v>12835</v>
      </c>
      <c r="AL280" s="94"/>
      <c r="AM280" s="94"/>
      <c r="AN280" s="167">
        <f t="shared" si="73"/>
        <v>4</v>
      </c>
      <c r="AO280" s="49">
        <v>0</v>
      </c>
      <c r="AP280" s="49">
        <v>0</v>
      </c>
      <c r="AQ280" s="49">
        <v>4</v>
      </c>
      <c r="AR280" s="49">
        <v>0</v>
      </c>
      <c r="AS280" s="49">
        <v>0</v>
      </c>
      <c r="AT280" s="49">
        <v>0</v>
      </c>
      <c r="AU280" s="167">
        <f t="shared" si="74"/>
        <v>4</v>
      </c>
      <c r="AV280" s="49">
        <v>0</v>
      </c>
      <c r="AW280" s="99">
        <v>7.17</v>
      </c>
      <c r="AX280" s="94"/>
      <c r="AY280" s="94" t="s">
        <v>12836</v>
      </c>
      <c r="AZ280" s="100"/>
      <c r="BA280" s="100"/>
      <c r="BB280" s="49">
        <v>1</v>
      </c>
      <c r="BC280" s="159"/>
      <c r="BD280" s="153" t="str">
        <f t="shared" si="75"/>
        <v>08,30 2021.03.18</v>
      </c>
      <c r="BE280" s="153" t="str">
        <f t="shared" si="76"/>
        <v>16,00 2021.03.18</v>
      </c>
      <c r="BF280" s="160" t="str">
        <f t="shared" si="77"/>
        <v>П</v>
      </c>
      <c r="BG280" s="161">
        <f t="shared" si="78"/>
        <v>7.5</v>
      </c>
      <c r="BH280" s="167">
        <f t="shared" si="79"/>
        <v>4</v>
      </c>
      <c r="BI280" s="162">
        <f t="shared" si="80"/>
        <v>0</v>
      </c>
      <c r="BJ280" s="162">
        <f t="shared" si="81"/>
        <v>0</v>
      </c>
      <c r="BK280" s="162">
        <f t="shared" si="82"/>
        <v>4</v>
      </c>
      <c r="BL280" s="162">
        <f t="shared" si="83"/>
        <v>0</v>
      </c>
      <c r="BM280" s="162">
        <f t="shared" si="84"/>
        <v>0</v>
      </c>
      <c r="BN280" s="162">
        <f t="shared" si="85"/>
        <v>0</v>
      </c>
      <c r="BO280" s="167">
        <f t="shared" si="86"/>
        <v>4</v>
      </c>
      <c r="BP280" s="162">
        <f t="shared" si="87"/>
        <v>0</v>
      </c>
      <c r="BQ280" s="168">
        <f t="shared" si="88"/>
        <v>1</v>
      </c>
      <c r="BT280" s="169">
        <f t="shared" si="89"/>
        <v>0</v>
      </c>
      <c r="BU280" s="169">
        <f t="shared" si="90"/>
        <v>0</v>
      </c>
      <c r="BV280" s="169">
        <f t="shared" si="91"/>
        <v>30</v>
      </c>
      <c r="BW280" s="169">
        <f t="shared" si="92"/>
        <v>4</v>
      </c>
      <c r="BX280" s="170">
        <f t="shared" si="93"/>
        <v>0</v>
      </c>
      <c r="BY280" s="170">
        <f t="shared" si="94"/>
        <v>0</v>
      </c>
      <c r="BZ280" s="170">
        <f t="shared" si="95"/>
        <v>0</v>
      </c>
      <c r="CA280" s="170">
        <f t="shared" si="96"/>
        <v>0</v>
      </c>
      <c r="CB280" s="216"/>
    </row>
    <row r="281" spans="1:80" s="172" customFormat="1" ht="15.75" customHeight="1">
      <c r="A281" s="163" t="s">
        <v>291</v>
      </c>
      <c r="B281" s="163"/>
      <c r="D281" s="163">
        <v>15</v>
      </c>
      <c r="AA281" s="165" t="s">
        <v>83</v>
      </c>
      <c r="AB281" s="166" t="s">
        <v>1725</v>
      </c>
      <c r="AC281" s="94" t="s">
        <v>90</v>
      </c>
      <c r="AD281" s="95" t="s">
        <v>314</v>
      </c>
      <c r="AE281" s="94" t="s">
        <v>12837</v>
      </c>
      <c r="AF281" s="96" t="s">
        <v>295</v>
      </c>
      <c r="AG281" s="22" t="s">
        <v>12829</v>
      </c>
      <c r="AH281" s="22" t="s">
        <v>12825</v>
      </c>
      <c r="AI281" s="97" t="s">
        <v>298</v>
      </c>
      <c r="AJ281" s="98">
        <v>7.5</v>
      </c>
      <c r="AK281" s="95" t="s">
        <v>12838</v>
      </c>
      <c r="AL281" s="94"/>
      <c r="AM281" s="94"/>
      <c r="AN281" s="167">
        <f t="shared" si="73"/>
        <v>6</v>
      </c>
      <c r="AO281" s="49">
        <v>0</v>
      </c>
      <c r="AP281" s="49">
        <v>0</v>
      </c>
      <c r="AQ281" s="49">
        <v>6</v>
      </c>
      <c r="AR281" s="49">
        <v>0</v>
      </c>
      <c r="AS281" s="49">
        <v>0</v>
      </c>
      <c r="AT281" s="49">
        <v>6</v>
      </c>
      <c r="AU281" s="167">
        <f t="shared" si="74"/>
        <v>0</v>
      </c>
      <c r="AV281" s="49">
        <v>0</v>
      </c>
      <c r="AW281" s="99">
        <v>55.42</v>
      </c>
      <c r="AX281" s="94"/>
      <c r="AY281" s="94" t="s">
        <v>12839</v>
      </c>
      <c r="AZ281" s="100"/>
      <c r="BA281" s="100"/>
      <c r="BB281" s="49">
        <v>1</v>
      </c>
      <c r="BC281" s="159"/>
      <c r="BD281" s="153" t="str">
        <f t="shared" si="75"/>
        <v>08,30 2021.03.18</v>
      </c>
      <c r="BE281" s="153" t="str">
        <f t="shared" si="76"/>
        <v>16,00 2021.03.18</v>
      </c>
      <c r="BF281" s="160" t="str">
        <f t="shared" si="77"/>
        <v>П</v>
      </c>
      <c r="BG281" s="161">
        <f t="shared" si="78"/>
        <v>7.5</v>
      </c>
      <c r="BH281" s="167">
        <f t="shared" si="79"/>
        <v>6</v>
      </c>
      <c r="BI281" s="162">
        <f t="shared" si="80"/>
        <v>0</v>
      </c>
      <c r="BJ281" s="162">
        <f t="shared" si="81"/>
        <v>0</v>
      </c>
      <c r="BK281" s="162">
        <f t="shared" si="82"/>
        <v>6</v>
      </c>
      <c r="BL281" s="162">
        <f t="shared" si="83"/>
        <v>0</v>
      </c>
      <c r="BM281" s="162">
        <f t="shared" si="84"/>
        <v>0</v>
      </c>
      <c r="BN281" s="162">
        <f t="shared" si="85"/>
        <v>6</v>
      </c>
      <c r="BO281" s="167">
        <f t="shared" si="86"/>
        <v>0</v>
      </c>
      <c r="BP281" s="162">
        <f t="shared" si="87"/>
        <v>0</v>
      </c>
      <c r="BQ281" s="168">
        <f t="shared" si="88"/>
        <v>1</v>
      </c>
      <c r="BT281" s="169">
        <f t="shared" si="89"/>
        <v>0</v>
      </c>
      <c r="BU281" s="169">
        <f t="shared" si="90"/>
        <v>0</v>
      </c>
      <c r="BV281" s="169">
        <f t="shared" si="91"/>
        <v>45</v>
      </c>
      <c r="BW281" s="169">
        <f t="shared" si="92"/>
        <v>6</v>
      </c>
      <c r="BX281" s="170">
        <f t="shared" si="93"/>
        <v>0</v>
      </c>
      <c r="BY281" s="170">
        <f t="shared" si="94"/>
        <v>0</v>
      </c>
      <c r="BZ281" s="170">
        <f t="shared" si="95"/>
        <v>0</v>
      </c>
      <c r="CA281" s="170">
        <f t="shared" si="96"/>
        <v>0</v>
      </c>
      <c r="CB281" s="216"/>
    </row>
    <row r="282" spans="1:80" s="172" customFormat="1" ht="15.75" customHeight="1">
      <c r="A282" s="163" t="s">
        <v>291</v>
      </c>
      <c r="B282" s="163"/>
      <c r="D282" s="163">
        <v>15</v>
      </c>
      <c r="AA282" s="165" t="s">
        <v>83</v>
      </c>
      <c r="AB282" s="166" t="s">
        <v>1733</v>
      </c>
      <c r="AC282" s="94" t="s">
        <v>92</v>
      </c>
      <c r="AD282" s="95" t="s">
        <v>314</v>
      </c>
      <c r="AE282" s="94" t="s">
        <v>12840</v>
      </c>
      <c r="AF282" s="96" t="s">
        <v>295</v>
      </c>
      <c r="AG282" s="22" t="s">
        <v>12841</v>
      </c>
      <c r="AH282" s="22" t="s">
        <v>12842</v>
      </c>
      <c r="AI282" s="97" t="s">
        <v>298</v>
      </c>
      <c r="AJ282" s="98">
        <v>3</v>
      </c>
      <c r="AK282" s="95" t="s">
        <v>6715</v>
      </c>
      <c r="AL282" s="94"/>
      <c r="AM282" s="94"/>
      <c r="AN282" s="167">
        <f t="shared" si="73"/>
        <v>19</v>
      </c>
      <c r="AO282" s="49">
        <v>0</v>
      </c>
      <c r="AP282" s="49">
        <v>0</v>
      </c>
      <c r="AQ282" s="49">
        <v>19</v>
      </c>
      <c r="AR282" s="49">
        <v>0</v>
      </c>
      <c r="AS282" s="49">
        <v>0</v>
      </c>
      <c r="AT282" s="49">
        <v>6</v>
      </c>
      <c r="AU282" s="167">
        <f t="shared" si="74"/>
        <v>13</v>
      </c>
      <c r="AV282" s="49">
        <v>0</v>
      </c>
      <c r="AW282" s="99">
        <v>146.49</v>
      </c>
      <c r="AX282" s="94"/>
      <c r="AY282" s="94" t="s">
        <v>12843</v>
      </c>
      <c r="AZ282" s="100"/>
      <c r="BA282" s="100"/>
      <c r="BB282" s="49">
        <v>1</v>
      </c>
      <c r="BC282" s="159"/>
      <c r="BD282" s="153" t="str">
        <f t="shared" si="75"/>
        <v>09,00 2021.03.18</v>
      </c>
      <c r="BE282" s="153" t="str">
        <f t="shared" si="76"/>
        <v>12,00 2021.03.18</v>
      </c>
      <c r="BF282" s="160" t="str">
        <f t="shared" si="77"/>
        <v>П</v>
      </c>
      <c r="BG282" s="161">
        <f t="shared" si="78"/>
        <v>3</v>
      </c>
      <c r="BH282" s="167">
        <f t="shared" si="79"/>
        <v>19</v>
      </c>
      <c r="BI282" s="162">
        <f t="shared" si="80"/>
        <v>0</v>
      </c>
      <c r="BJ282" s="162">
        <f t="shared" si="81"/>
        <v>0</v>
      </c>
      <c r="BK282" s="162">
        <f t="shared" si="82"/>
        <v>19</v>
      </c>
      <c r="BL282" s="162">
        <f t="shared" si="83"/>
        <v>0</v>
      </c>
      <c r="BM282" s="162">
        <f t="shared" si="84"/>
        <v>0</v>
      </c>
      <c r="BN282" s="162">
        <f t="shared" si="85"/>
        <v>6</v>
      </c>
      <c r="BO282" s="167">
        <f t="shared" si="86"/>
        <v>13</v>
      </c>
      <c r="BP282" s="162">
        <f t="shared" si="87"/>
        <v>0</v>
      </c>
      <c r="BQ282" s="168">
        <f t="shared" si="88"/>
        <v>1</v>
      </c>
      <c r="BT282" s="169">
        <f t="shared" si="89"/>
        <v>0</v>
      </c>
      <c r="BU282" s="169">
        <f t="shared" si="90"/>
        <v>0</v>
      </c>
      <c r="BV282" s="169">
        <f t="shared" si="91"/>
        <v>57</v>
      </c>
      <c r="BW282" s="169">
        <f t="shared" si="92"/>
        <v>19</v>
      </c>
      <c r="BX282" s="170">
        <f t="shared" si="93"/>
        <v>0</v>
      </c>
      <c r="BY282" s="170">
        <f t="shared" si="94"/>
        <v>0</v>
      </c>
      <c r="BZ282" s="170">
        <f t="shared" si="95"/>
        <v>0</v>
      </c>
      <c r="CA282" s="170">
        <f t="shared" si="96"/>
        <v>0</v>
      </c>
      <c r="CB282" s="216"/>
    </row>
    <row r="283" spans="1:80" s="172" customFormat="1" ht="15.75" customHeight="1">
      <c r="A283" s="163" t="s">
        <v>291</v>
      </c>
      <c r="B283" s="163"/>
      <c r="D283" s="163">
        <v>15</v>
      </c>
      <c r="AA283" s="165" t="s">
        <v>83</v>
      </c>
      <c r="AB283" s="166" t="s">
        <v>1741</v>
      </c>
      <c r="AC283" s="94" t="s">
        <v>110</v>
      </c>
      <c r="AD283" s="95" t="s">
        <v>314</v>
      </c>
      <c r="AE283" s="94" t="s">
        <v>12844</v>
      </c>
      <c r="AF283" s="96" t="s">
        <v>345</v>
      </c>
      <c r="AG283" s="22" t="s">
        <v>12841</v>
      </c>
      <c r="AH283" s="22" t="s">
        <v>12825</v>
      </c>
      <c r="AI283" s="97" t="s">
        <v>298</v>
      </c>
      <c r="AJ283" s="98">
        <v>7</v>
      </c>
      <c r="AK283" s="95" t="s">
        <v>12845</v>
      </c>
      <c r="AL283" s="94"/>
      <c r="AM283" s="94" t="s">
        <v>12846</v>
      </c>
      <c r="AN283" s="167">
        <f t="shared" si="73"/>
        <v>30</v>
      </c>
      <c r="AO283" s="49">
        <v>0</v>
      </c>
      <c r="AP283" s="49">
        <v>16</v>
      </c>
      <c r="AQ283" s="49">
        <v>14</v>
      </c>
      <c r="AR283" s="49">
        <v>0</v>
      </c>
      <c r="AS283" s="49">
        <v>0</v>
      </c>
      <c r="AT283" s="49">
        <v>11</v>
      </c>
      <c r="AU283" s="167">
        <f t="shared" si="74"/>
        <v>19</v>
      </c>
      <c r="AV283" s="49">
        <v>0</v>
      </c>
      <c r="AW283" s="99">
        <v>67.319999999999993</v>
      </c>
      <c r="AX283" s="94"/>
      <c r="AY283" s="94" t="s">
        <v>12847</v>
      </c>
      <c r="AZ283" s="100"/>
      <c r="BA283" s="100"/>
      <c r="BB283" s="49">
        <v>1</v>
      </c>
      <c r="BC283" s="159"/>
      <c r="BD283" s="153" t="str">
        <f t="shared" si="75"/>
        <v>09,00 2021.03.18</v>
      </c>
      <c r="BE283" s="153" t="str">
        <f t="shared" si="76"/>
        <v>16,00 2021.03.18</v>
      </c>
      <c r="BF283" s="160" t="str">
        <f t="shared" si="77"/>
        <v>П</v>
      </c>
      <c r="BG283" s="161">
        <f t="shared" si="78"/>
        <v>7</v>
      </c>
      <c r="BH283" s="167">
        <f t="shared" si="79"/>
        <v>30</v>
      </c>
      <c r="BI283" s="162">
        <f t="shared" si="80"/>
        <v>0</v>
      </c>
      <c r="BJ283" s="162">
        <f t="shared" si="81"/>
        <v>16</v>
      </c>
      <c r="BK283" s="162">
        <f t="shared" si="82"/>
        <v>14</v>
      </c>
      <c r="BL283" s="162">
        <f t="shared" si="83"/>
        <v>0</v>
      </c>
      <c r="BM283" s="162">
        <f t="shared" si="84"/>
        <v>0</v>
      </c>
      <c r="BN283" s="162">
        <f t="shared" si="85"/>
        <v>11</v>
      </c>
      <c r="BO283" s="167">
        <f t="shared" si="86"/>
        <v>19</v>
      </c>
      <c r="BP283" s="162">
        <f t="shared" si="87"/>
        <v>0</v>
      </c>
      <c r="BQ283" s="168">
        <f t="shared" si="88"/>
        <v>1</v>
      </c>
      <c r="BT283" s="169">
        <f t="shared" si="89"/>
        <v>0</v>
      </c>
      <c r="BU283" s="169">
        <f t="shared" si="90"/>
        <v>0</v>
      </c>
      <c r="BV283" s="169">
        <f t="shared" si="91"/>
        <v>210</v>
      </c>
      <c r="BW283" s="169">
        <f t="shared" si="92"/>
        <v>30</v>
      </c>
      <c r="BX283" s="170">
        <f t="shared" si="93"/>
        <v>0</v>
      </c>
      <c r="BY283" s="170">
        <f t="shared" si="94"/>
        <v>0</v>
      </c>
      <c r="BZ283" s="170">
        <f t="shared" si="95"/>
        <v>0</v>
      </c>
      <c r="CA283" s="170">
        <f t="shared" si="96"/>
        <v>0</v>
      </c>
      <c r="CB283" s="216"/>
    </row>
    <row r="284" spans="1:80" s="172" customFormat="1" ht="15.75" customHeight="1">
      <c r="A284" s="163" t="s">
        <v>291</v>
      </c>
      <c r="B284" s="163"/>
      <c r="D284" s="163">
        <v>15</v>
      </c>
      <c r="AA284" s="165" t="s">
        <v>83</v>
      </c>
      <c r="AB284" s="166" t="s">
        <v>1748</v>
      </c>
      <c r="AC284" s="94" t="s">
        <v>108</v>
      </c>
      <c r="AD284" s="95" t="s">
        <v>293</v>
      </c>
      <c r="AE284" s="94" t="s">
        <v>12848</v>
      </c>
      <c r="AF284" s="96" t="s">
        <v>345</v>
      </c>
      <c r="AG284" s="22" t="s">
        <v>12849</v>
      </c>
      <c r="AH284" s="22" t="s">
        <v>12850</v>
      </c>
      <c r="AI284" s="97" t="s">
        <v>309</v>
      </c>
      <c r="AJ284" s="98">
        <v>0.4</v>
      </c>
      <c r="AK284" s="95" t="s">
        <v>12851</v>
      </c>
      <c r="AL284" s="94"/>
      <c r="AM284" s="94" t="s">
        <v>12852</v>
      </c>
      <c r="AN284" s="167">
        <f t="shared" si="73"/>
        <v>317</v>
      </c>
      <c r="AO284" s="49">
        <v>0</v>
      </c>
      <c r="AP284" s="49">
        <v>7</v>
      </c>
      <c r="AQ284" s="49">
        <v>299</v>
      </c>
      <c r="AR284" s="49">
        <v>0</v>
      </c>
      <c r="AS284" s="49">
        <v>0</v>
      </c>
      <c r="AT284" s="49">
        <v>76</v>
      </c>
      <c r="AU284" s="167">
        <f t="shared" si="74"/>
        <v>230</v>
      </c>
      <c r="AV284" s="49">
        <v>11</v>
      </c>
      <c r="AW284" s="99">
        <v>1022.6</v>
      </c>
      <c r="AX284" s="94" t="s">
        <v>12853</v>
      </c>
      <c r="AY284" s="94" t="s">
        <v>12854</v>
      </c>
      <c r="AZ284" s="100" t="s">
        <v>501</v>
      </c>
      <c r="BA284" s="100" t="s">
        <v>639</v>
      </c>
      <c r="BB284" s="49">
        <v>1</v>
      </c>
      <c r="BC284" s="159"/>
      <c r="BD284" s="153" t="str">
        <f t="shared" si="75"/>
        <v>13,12 2021.03.18</v>
      </c>
      <c r="BE284" s="153" t="str">
        <f t="shared" si="76"/>
        <v>13,36 2021.03.18</v>
      </c>
      <c r="BF284" s="160" t="str">
        <f t="shared" si="77"/>
        <v>В</v>
      </c>
      <c r="BG284" s="161">
        <f t="shared" si="78"/>
        <v>0.4</v>
      </c>
      <c r="BH284" s="167">
        <f t="shared" si="79"/>
        <v>317</v>
      </c>
      <c r="BI284" s="162">
        <f t="shared" si="80"/>
        <v>0</v>
      </c>
      <c r="BJ284" s="162">
        <f t="shared" si="81"/>
        <v>7</v>
      </c>
      <c r="BK284" s="162">
        <f t="shared" si="82"/>
        <v>299</v>
      </c>
      <c r="BL284" s="162">
        <f t="shared" si="83"/>
        <v>0</v>
      </c>
      <c r="BM284" s="162">
        <f t="shared" si="84"/>
        <v>0</v>
      </c>
      <c r="BN284" s="162">
        <f t="shared" si="85"/>
        <v>76</v>
      </c>
      <c r="BO284" s="167">
        <f t="shared" si="86"/>
        <v>230</v>
      </c>
      <c r="BP284" s="162">
        <f t="shared" si="87"/>
        <v>11</v>
      </c>
      <c r="BQ284" s="168">
        <f t="shared" si="88"/>
        <v>1</v>
      </c>
      <c r="BT284" s="169">
        <f t="shared" si="89"/>
        <v>126.80000000000001</v>
      </c>
      <c r="BU284" s="169">
        <f t="shared" si="90"/>
        <v>317</v>
      </c>
      <c r="BV284" s="169">
        <f t="shared" si="91"/>
        <v>0</v>
      </c>
      <c r="BW284" s="169">
        <f t="shared" si="92"/>
        <v>0</v>
      </c>
      <c r="BX284" s="170">
        <f t="shared" si="93"/>
        <v>0</v>
      </c>
      <c r="BY284" s="170">
        <f t="shared" si="94"/>
        <v>0</v>
      </c>
      <c r="BZ284" s="170">
        <f t="shared" si="95"/>
        <v>0</v>
      </c>
      <c r="CA284" s="170">
        <f t="shared" si="96"/>
        <v>0</v>
      </c>
      <c r="CB284" s="216"/>
    </row>
    <row r="285" spans="1:80" s="172" customFormat="1" ht="15.75" customHeight="1">
      <c r="A285" s="163" t="s">
        <v>291</v>
      </c>
      <c r="B285" s="163"/>
      <c r="D285" s="163">
        <v>15</v>
      </c>
      <c r="AA285" s="165" t="s">
        <v>83</v>
      </c>
      <c r="AB285" s="166" t="s">
        <v>1755</v>
      </c>
      <c r="AC285" s="94" t="s">
        <v>92</v>
      </c>
      <c r="AD285" s="95" t="s">
        <v>314</v>
      </c>
      <c r="AE285" s="94" t="s">
        <v>12855</v>
      </c>
      <c r="AF285" s="96" t="s">
        <v>295</v>
      </c>
      <c r="AG285" s="22" t="s">
        <v>12856</v>
      </c>
      <c r="AH285" s="22" t="s">
        <v>12825</v>
      </c>
      <c r="AI285" s="97" t="s">
        <v>298</v>
      </c>
      <c r="AJ285" s="98">
        <v>2.5</v>
      </c>
      <c r="AK285" s="95" t="s">
        <v>12857</v>
      </c>
      <c r="AL285" s="94"/>
      <c r="AM285" s="94"/>
      <c r="AN285" s="167">
        <f t="shared" ref="AN285:AN348" si="97">SUM(AO285:AQ285,AV285)</f>
        <v>1</v>
      </c>
      <c r="AO285" s="49">
        <v>0</v>
      </c>
      <c r="AP285" s="49">
        <v>0</v>
      </c>
      <c r="AQ285" s="49">
        <v>1</v>
      </c>
      <c r="AR285" s="49">
        <v>0</v>
      </c>
      <c r="AS285" s="49">
        <v>0</v>
      </c>
      <c r="AT285" s="49">
        <v>0</v>
      </c>
      <c r="AU285" s="167">
        <f t="shared" ref="AU285:AU348" si="98">AN285-AR285-AS285-AT285-AV285</f>
        <v>1</v>
      </c>
      <c r="AV285" s="49">
        <v>0</v>
      </c>
      <c r="AW285" s="99">
        <v>6.98</v>
      </c>
      <c r="AX285" s="94"/>
      <c r="AY285" s="94" t="s">
        <v>12858</v>
      </c>
      <c r="AZ285" s="100"/>
      <c r="BA285" s="100"/>
      <c r="BB285" s="49">
        <v>1</v>
      </c>
      <c r="BC285" s="159"/>
      <c r="BD285" s="153" t="str">
        <f t="shared" ref="BD285:BD348" si="99">""&amp;AG285</f>
        <v>13,30 2021.03.18</v>
      </c>
      <c r="BE285" s="153" t="str">
        <f t="shared" ref="BE285:BE348" si="100">""&amp;AH285</f>
        <v>16,00 2021.03.18</v>
      </c>
      <c r="BF285" s="160" t="str">
        <f t="shared" ref="BF285:BF348" si="101">""&amp;AI285</f>
        <v>П</v>
      </c>
      <c r="BG285" s="161">
        <f t="shared" ref="BG285:BG348" si="102">AJ285</f>
        <v>2.5</v>
      </c>
      <c r="BH285" s="167">
        <f t="shared" ref="BH285:BH348" si="103">SUM(BI285:BK285,BP285)</f>
        <v>1</v>
      </c>
      <c r="BI285" s="162">
        <f t="shared" ref="BI285:BI348" si="104">AO285</f>
        <v>0</v>
      </c>
      <c r="BJ285" s="162">
        <f t="shared" ref="BJ285:BJ348" si="105">AP285</f>
        <v>0</v>
      </c>
      <c r="BK285" s="162">
        <f t="shared" ref="BK285:BK348" si="106">AQ285</f>
        <v>1</v>
      </c>
      <c r="BL285" s="162">
        <f t="shared" ref="BL285:BL348" si="107">AR285</f>
        <v>0</v>
      </c>
      <c r="BM285" s="162">
        <f t="shared" ref="BM285:BM348" si="108">AS285</f>
        <v>0</v>
      </c>
      <c r="BN285" s="162">
        <f t="shared" ref="BN285:BN348" si="109">AT285</f>
        <v>0</v>
      </c>
      <c r="BO285" s="167">
        <f t="shared" ref="BO285:BO348" si="110">BH285-BL285-BM285-BN285-BP285</f>
        <v>1</v>
      </c>
      <c r="BP285" s="162">
        <f t="shared" ref="BP285:BP348" si="111">AV285</f>
        <v>0</v>
      </c>
      <c r="BQ285" s="168">
        <f t="shared" ref="BQ285:BQ348" si="112">BB285</f>
        <v>1</v>
      </c>
      <c r="BT285" s="169">
        <f t="shared" ref="BT285:BT348" si="113">IF(AND(AI285="В",BB285=1),SUMPRODUCT(AN285,AJ285),0)</f>
        <v>0</v>
      </c>
      <c r="BU285" s="169">
        <f t="shared" ref="BU285:BU348" si="114">IF(AND(AI285="В",BB285=1),AN285,0)</f>
        <v>0</v>
      </c>
      <c r="BV285" s="169">
        <f t="shared" ref="BV285:BV348" si="115">IF(AI285="П",SUMPRODUCT(AN285,AJ285),0)</f>
        <v>2.5</v>
      </c>
      <c r="BW285" s="169">
        <f t="shared" ref="BW285:BW348" si="116">IF(AI285="П",AN285,0)</f>
        <v>1</v>
      </c>
      <c r="BX285" s="170">
        <f t="shared" ref="BX285:BX348" si="117">IF(AND(BE285="В",BP285=1),SUMPRODUCT(BF285,BG285),0)</f>
        <v>0</v>
      </c>
      <c r="BY285" s="170">
        <f t="shared" ref="BY285:BY348" si="118">IF(AND(BE285="В",BP285=1),BG285,0)</f>
        <v>0</v>
      </c>
      <c r="BZ285" s="170">
        <f t="shared" ref="BZ285:BZ348" si="119">IF(BE285="П",SUMPRODUCT(BF285,BG285),0)</f>
        <v>0</v>
      </c>
      <c r="CA285" s="170">
        <f t="shared" ref="CA285:CA348" si="120">IF(BE285="П",BG285,0)</f>
        <v>0</v>
      </c>
      <c r="CB285" s="216"/>
    </row>
    <row r="286" spans="1:80" s="172" customFormat="1" ht="15.75" customHeight="1">
      <c r="A286" s="163" t="s">
        <v>291</v>
      </c>
      <c r="B286" s="163"/>
      <c r="D286" s="163">
        <v>15</v>
      </c>
      <c r="AA286" s="165" t="s">
        <v>83</v>
      </c>
      <c r="AB286" s="166" t="s">
        <v>1762</v>
      </c>
      <c r="AC286" s="94" t="s">
        <v>92</v>
      </c>
      <c r="AD286" s="95" t="s">
        <v>293</v>
      </c>
      <c r="AE286" s="94" t="s">
        <v>12859</v>
      </c>
      <c r="AF286" s="96" t="s">
        <v>408</v>
      </c>
      <c r="AG286" s="22" t="s">
        <v>12825</v>
      </c>
      <c r="AH286" s="22" t="s">
        <v>12860</v>
      </c>
      <c r="AI286" s="97" t="s">
        <v>309</v>
      </c>
      <c r="AJ286" s="98">
        <v>3</v>
      </c>
      <c r="AK286" s="95" t="s">
        <v>12861</v>
      </c>
      <c r="AL286" s="94"/>
      <c r="AM286" s="94"/>
      <c r="AN286" s="167">
        <f t="shared" si="97"/>
        <v>7</v>
      </c>
      <c r="AO286" s="49">
        <v>0</v>
      </c>
      <c r="AP286" s="49">
        <v>0</v>
      </c>
      <c r="AQ286" s="49">
        <v>7</v>
      </c>
      <c r="AR286" s="49">
        <v>0</v>
      </c>
      <c r="AS286" s="49">
        <v>0</v>
      </c>
      <c r="AT286" s="49">
        <v>0</v>
      </c>
      <c r="AU286" s="167">
        <f t="shared" si="98"/>
        <v>7</v>
      </c>
      <c r="AV286" s="49">
        <v>0</v>
      </c>
      <c r="AW286" s="99">
        <v>254.4</v>
      </c>
      <c r="AX286" s="94"/>
      <c r="AY286" s="94" t="s">
        <v>12862</v>
      </c>
      <c r="AZ286" s="100" t="s">
        <v>501</v>
      </c>
      <c r="BA286" s="100" t="s">
        <v>639</v>
      </c>
      <c r="BB286" s="49">
        <v>1</v>
      </c>
      <c r="BC286" s="159"/>
      <c r="BD286" s="153" t="str">
        <f t="shared" si="99"/>
        <v>16,00 2021.03.18</v>
      </c>
      <c r="BE286" s="153" t="str">
        <f t="shared" si="100"/>
        <v>19,00 2021.03.18</v>
      </c>
      <c r="BF286" s="160" t="str">
        <f t="shared" si="101"/>
        <v>В</v>
      </c>
      <c r="BG286" s="161">
        <f t="shared" si="102"/>
        <v>3</v>
      </c>
      <c r="BH286" s="167">
        <f t="shared" si="103"/>
        <v>7</v>
      </c>
      <c r="BI286" s="162">
        <f t="shared" si="104"/>
        <v>0</v>
      </c>
      <c r="BJ286" s="162">
        <f t="shared" si="105"/>
        <v>0</v>
      </c>
      <c r="BK286" s="162">
        <f t="shared" si="106"/>
        <v>7</v>
      </c>
      <c r="BL286" s="162">
        <f t="shared" si="107"/>
        <v>0</v>
      </c>
      <c r="BM286" s="162">
        <f t="shared" si="108"/>
        <v>0</v>
      </c>
      <c r="BN286" s="162">
        <f t="shared" si="109"/>
        <v>0</v>
      </c>
      <c r="BO286" s="167">
        <f t="shared" si="110"/>
        <v>7</v>
      </c>
      <c r="BP286" s="162">
        <f t="shared" si="111"/>
        <v>0</v>
      </c>
      <c r="BQ286" s="168">
        <f t="shared" si="112"/>
        <v>1</v>
      </c>
      <c r="BT286" s="169">
        <f t="shared" si="113"/>
        <v>21</v>
      </c>
      <c r="BU286" s="169">
        <f t="shared" si="114"/>
        <v>7</v>
      </c>
      <c r="BV286" s="169">
        <f t="shared" si="115"/>
        <v>0</v>
      </c>
      <c r="BW286" s="169">
        <f t="shared" si="116"/>
        <v>0</v>
      </c>
      <c r="BX286" s="170">
        <f t="shared" si="117"/>
        <v>0</v>
      </c>
      <c r="BY286" s="170">
        <f t="shared" si="118"/>
        <v>0</v>
      </c>
      <c r="BZ286" s="170">
        <f t="shared" si="119"/>
        <v>0</v>
      </c>
      <c r="CA286" s="170">
        <f t="shared" si="120"/>
        <v>0</v>
      </c>
      <c r="CB286" s="216"/>
    </row>
    <row r="287" spans="1:80" s="172" customFormat="1" ht="15.75" customHeight="1">
      <c r="A287" s="163" t="s">
        <v>291</v>
      </c>
      <c r="B287" s="163"/>
      <c r="D287" s="163">
        <v>15</v>
      </c>
      <c r="AA287" s="165" t="s">
        <v>83</v>
      </c>
      <c r="AB287" s="166" t="s">
        <v>1768</v>
      </c>
      <c r="AC287" s="94" t="s">
        <v>92</v>
      </c>
      <c r="AD287" s="95" t="s">
        <v>293</v>
      </c>
      <c r="AE287" s="94" t="s">
        <v>12834</v>
      </c>
      <c r="AF287" s="96" t="s">
        <v>295</v>
      </c>
      <c r="AG287" s="22" t="s">
        <v>12863</v>
      </c>
      <c r="AH287" s="22" t="s">
        <v>12864</v>
      </c>
      <c r="AI287" s="97" t="s">
        <v>298</v>
      </c>
      <c r="AJ287" s="98">
        <v>7.5</v>
      </c>
      <c r="AK287" s="95" t="s">
        <v>12835</v>
      </c>
      <c r="AL287" s="94"/>
      <c r="AM287" s="94"/>
      <c r="AN287" s="167">
        <f t="shared" si="97"/>
        <v>4</v>
      </c>
      <c r="AO287" s="49">
        <v>0</v>
      </c>
      <c r="AP287" s="49">
        <v>0</v>
      </c>
      <c r="AQ287" s="49">
        <v>4</v>
      </c>
      <c r="AR287" s="49">
        <v>0</v>
      </c>
      <c r="AS287" s="49">
        <v>0</v>
      </c>
      <c r="AT287" s="49">
        <v>0</v>
      </c>
      <c r="AU287" s="167">
        <f t="shared" si="98"/>
        <v>4</v>
      </c>
      <c r="AV287" s="49">
        <v>0</v>
      </c>
      <c r="AW287" s="99">
        <v>7.17</v>
      </c>
      <c r="AX287" s="94"/>
      <c r="AY287" s="94" t="s">
        <v>12836</v>
      </c>
      <c r="AZ287" s="100"/>
      <c r="BA287" s="100"/>
      <c r="BB287" s="49">
        <v>1</v>
      </c>
      <c r="BC287" s="159"/>
      <c r="BD287" s="153" t="str">
        <f t="shared" si="99"/>
        <v>08,30 2021.03.19</v>
      </c>
      <c r="BE287" s="153" t="str">
        <f t="shared" si="100"/>
        <v>16,00 2021.03.19</v>
      </c>
      <c r="BF287" s="160" t="str">
        <f t="shared" si="101"/>
        <v>П</v>
      </c>
      <c r="BG287" s="161">
        <f t="shared" si="102"/>
        <v>7.5</v>
      </c>
      <c r="BH287" s="167">
        <f t="shared" si="103"/>
        <v>4</v>
      </c>
      <c r="BI287" s="162">
        <f t="shared" si="104"/>
        <v>0</v>
      </c>
      <c r="BJ287" s="162">
        <f t="shared" si="105"/>
        <v>0</v>
      </c>
      <c r="BK287" s="162">
        <f t="shared" si="106"/>
        <v>4</v>
      </c>
      <c r="BL287" s="162">
        <f t="shared" si="107"/>
        <v>0</v>
      </c>
      <c r="BM287" s="162">
        <f t="shared" si="108"/>
        <v>0</v>
      </c>
      <c r="BN287" s="162">
        <f t="shared" si="109"/>
        <v>0</v>
      </c>
      <c r="BO287" s="167">
        <f t="shared" si="110"/>
        <v>4</v>
      </c>
      <c r="BP287" s="162">
        <f t="shared" si="111"/>
        <v>0</v>
      </c>
      <c r="BQ287" s="168">
        <f t="shared" si="112"/>
        <v>1</v>
      </c>
      <c r="BT287" s="169">
        <f t="shared" si="113"/>
        <v>0</v>
      </c>
      <c r="BU287" s="169">
        <f t="shared" si="114"/>
        <v>0</v>
      </c>
      <c r="BV287" s="169">
        <f t="shared" si="115"/>
        <v>30</v>
      </c>
      <c r="BW287" s="169">
        <f t="shared" si="116"/>
        <v>4</v>
      </c>
      <c r="BX287" s="170">
        <f t="shared" si="117"/>
        <v>0</v>
      </c>
      <c r="BY287" s="170">
        <f t="shared" si="118"/>
        <v>0</v>
      </c>
      <c r="BZ287" s="170">
        <f t="shared" si="119"/>
        <v>0</v>
      </c>
      <c r="CA287" s="170">
        <f t="shared" si="120"/>
        <v>0</v>
      </c>
      <c r="CB287" s="216"/>
    </row>
    <row r="288" spans="1:80" s="172" customFormat="1" ht="15.75" customHeight="1">
      <c r="A288" s="163" t="s">
        <v>291</v>
      </c>
      <c r="B288" s="163"/>
      <c r="D288" s="163">
        <v>15</v>
      </c>
      <c r="AA288" s="165" t="s">
        <v>83</v>
      </c>
      <c r="AB288" s="166" t="s">
        <v>1774</v>
      </c>
      <c r="AC288" s="94" t="s">
        <v>110</v>
      </c>
      <c r="AD288" s="95" t="s">
        <v>314</v>
      </c>
      <c r="AE288" s="94" t="s">
        <v>12865</v>
      </c>
      <c r="AF288" s="96" t="s">
        <v>345</v>
      </c>
      <c r="AG288" s="22" t="s">
        <v>12863</v>
      </c>
      <c r="AH288" s="22" t="s">
        <v>12866</v>
      </c>
      <c r="AI288" s="97" t="s">
        <v>298</v>
      </c>
      <c r="AJ288" s="98">
        <v>8</v>
      </c>
      <c r="AK288" s="95" t="s">
        <v>12867</v>
      </c>
      <c r="AL288" s="94"/>
      <c r="AM288" s="94" t="s">
        <v>3119</v>
      </c>
      <c r="AN288" s="167">
        <f t="shared" si="97"/>
        <v>302</v>
      </c>
      <c r="AO288" s="49">
        <v>0</v>
      </c>
      <c r="AP288" s="49">
        <v>4</v>
      </c>
      <c r="AQ288" s="49">
        <v>295</v>
      </c>
      <c r="AR288" s="49">
        <v>0</v>
      </c>
      <c r="AS288" s="49">
        <v>0</v>
      </c>
      <c r="AT288" s="49">
        <v>2</v>
      </c>
      <c r="AU288" s="167">
        <f t="shared" si="98"/>
        <v>297</v>
      </c>
      <c r="AV288" s="49">
        <v>3</v>
      </c>
      <c r="AW288" s="99">
        <v>540.46</v>
      </c>
      <c r="AX288" s="94"/>
      <c r="AY288" s="94" t="s">
        <v>12868</v>
      </c>
      <c r="AZ288" s="100"/>
      <c r="BA288" s="100"/>
      <c r="BB288" s="49">
        <v>1</v>
      </c>
      <c r="BC288" s="159"/>
      <c r="BD288" s="153" t="str">
        <f t="shared" si="99"/>
        <v>08,30 2021.03.19</v>
      </c>
      <c r="BE288" s="153" t="str">
        <f t="shared" si="100"/>
        <v>16,30 2021.03.19</v>
      </c>
      <c r="BF288" s="160" t="str">
        <f t="shared" si="101"/>
        <v>П</v>
      </c>
      <c r="BG288" s="161">
        <f t="shared" si="102"/>
        <v>8</v>
      </c>
      <c r="BH288" s="167">
        <f t="shared" si="103"/>
        <v>302</v>
      </c>
      <c r="BI288" s="162">
        <f t="shared" si="104"/>
        <v>0</v>
      </c>
      <c r="BJ288" s="162">
        <f t="shared" si="105"/>
        <v>4</v>
      </c>
      <c r="BK288" s="162">
        <f t="shared" si="106"/>
        <v>295</v>
      </c>
      <c r="BL288" s="162">
        <f t="shared" si="107"/>
        <v>0</v>
      </c>
      <c r="BM288" s="162">
        <f t="shared" si="108"/>
        <v>0</v>
      </c>
      <c r="BN288" s="162">
        <f t="shared" si="109"/>
        <v>2</v>
      </c>
      <c r="BO288" s="167">
        <f t="shared" si="110"/>
        <v>297</v>
      </c>
      <c r="BP288" s="162">
        <f t="shared" si="111"/>
        <v>3</v>
      </c>
      <c r="BQ288" s="168">
        <f t="shared" si="112"/>
        <v>1</v>
      </c>
      <c r="BT288" s="169">
        <f t="shared" si="113"/>
        <v>0</v>
      </c>
      <c r="BU288" s="169">
        <f t="shared" si="114"/>
        <v>0</v>
      </c>
      <c r="BV288" s="169">
        <f t="shared" si="115"/>
        <v>2416</v>
      </c>
      <c r="BW288" s="169">
        <f t="shared" si="116"/>
        <v>302</v>
      </c>
      <c r="BX288" s="170">
        <f t="shared" si="117"/>
        <v>0</v>
      </c>
      <c r="BY288" s="170">
        <f t="shared" si="118"/>
        <v>0</v>
      </c>
      <c r="BZ288" s="170">
        <f t="shared" si="119"/>
        <v>0</v>
      </c>
      <c r="CA288" s="170">
        <f t="shared" si="120"/>
        <v>0</v>
      </c>
      <c r="CB288" s="216"/>
    </row>
    <row r="289" spans="1:80" s="172" customFormat="1" ht="15.75" customHeight="1">
      <c r="A289" s="163" t="s">
        <v>291</v>
      </c>
      <c r="B289" s="163"/>
      <c r="D289" s="163">
        <v>15</v>
      </c>
      <c r="AA289" s="165" t="s">
        <v>83</v>
      </c>
      <c r="AB289" s="166" t="s">
        <v>1782</v>
      </c>
      <c r="AC289" s="94" t="s">
        <v>90</v>
      </c>
      <c r="AD289" s="95" t="s">
        <v>314</v>
      </c>
      <c r="AE289" s="94" t="s">
        <v>12869</v>
      </c>
      <c r="AF289" s="96" t="s">
        <v>295</v>
      </c>
      <c r="AG289" s="22" t="s">
        <v>12870</v>
      </c>
      <c r="AH289" s="22" t="s">
        <v>12871</v>
      </c>
      <c r="AI289" s="97" t="s">
        <v>298</v>
      </c>
      <c r="AJ289" s="98">
        <v>6</v>
      </c>
      <c r="AK289" s="95" t="s">
        <v>12872</v>
      </c>
      <c r="AL289" s="94"/>
      <c r="AM289" s="94" t="s">
        <v>10390</v>
      </c>
      <c r="AN289" s="167">
        <f t="shared" si="97"/>
        <v>3</v>
      </c>
      <c r="AO289" s="49">
        <v>1</v>
      </c>
      <c r="AP289" s="49">
        <v>2</v>
      </c>
      <c r="AQ289" s="49">
        <v>0</v>
      </c>
      <c r="AR289" s="49">
        <v>0</v>
      </c>
      <c r="AS289" s="49">
        <v>0</v>
      </c>
      <c r="AT289" s="49">
        <v>2</v>
      </c>
      <c r="AU289" s="167">
        <f t="shared" si="98"/>
        <v>1</v>
      </c>
      <c r="AV289" s="49">
        <v>0</v>
      </c>
      <c r="AW289" s="99">
        <v>7.2</v>
      </c>
      <c r="AX289" s="94"/>
      <c r="AY289" s="94" t="s">
        <v>12873</v>
      </c>
      <c r="AZ289" s="100"/>
      <c r="BA289" s="100"/>
      <c r="BB289" s="49">
        <v>1</v>
      </c>
      <c r="BC289" s="159"/>
      <c r="BD289" s="153" t="str">
        <f t="shared" si="99"/>
        <v>09,00 2021.03.19</v>
      </c>
      <c r="BE289" s="153" t="str">
        <f t="shared" si="100"/>
        <v>15,00 2021.03.19</v>
      </c>
      <c r="BF289" s="160" t="str">
        <f t="shared" si="101"/>
        <v>П</v>
      </c>
      <c r="BG289" s="161">
        <f t="shared" si="102"/>
        <v>6</v>
      </c>
      <c r="BH289" s="167">
        <f t="shared" si="103"/>
        <v>3</v>
      </c>
      <c r="BI289" s="162">
        <f t="shared" si="104"/>
        <v>1</v>
      </c>
      <c r="BJ289" s="162">
        <f t="shared" si="105"/>
        <v>2</v>
      </c>
      <c r="BK289" s="162">
        <f t="shared" si="106"/>
        <v>0</v>
      </c>
      <c r="BL289" s="162">
        <f t="shared" si="107"/>
        <v>0</v>
      </c>
      <c r="BM289" s="162">
        <f t="shared" si="108"/>
        <v>0</v>
      </c>
      <c r="BN289" s="162">
        <f t="shared" si="109"/>
        <v>2</v>
      </c>
      <c r="BO289" s="167">
        <f t="shared" si="110"/>
        <v>1</v>
      </c>
      <c r="BP289" s="162">
        <f t="shared" si="111"/>
        <v>0</v>
      </c>
      <c r="BQ289" s="168">
        <f t="shared" si="112"/>
        <v>1</v>
      </c>
      <c r="BT289" s="169">
        <f t="shared" si="113"/>
        <v>0</v>
      </c>
      <c r="BU289" s="169">
        <f t="shared" si="114"/>
        <v>0</v>
      </c>
      <c r="BV289" s="169">
        <f t="shared" si="115"/>
        <v>18</v>
      </c>
      <c r="BW289" s="169">
        <f t="shared" si="116"/>
        <v>3</v>
      </c>
      <c r="BX289" s="170">
        <f t="shared" si="117"/>
        <v>0</v>
      </c>
      <c r="BY289" s="170">
        <f t="shared" si="118"/>
        <v>0</v>
      </c>
      <c r="BZ289" s="170">
        <f t="shared" si="119"/>
        <v>0</v>
      </c>
      <c r="CA289" s="170">
        <f t="shared" si="120"/>
        <v>0</v>
      </c>
      <c r="CB289" s="216"/>
    </row>
    <row r="290" spans="1:80" s="172" customFormat="1" ht="15.75" customHeight="1">
      <c r="A290" s="163" t="s">
        <v>291</v>
      </c>
      <c r="B290" s="163"/>
      <c r="D290" s="163">
        <v>15</v>
      </c>
      <c r="AA290" s="165" t="s">
        <v>83</v>
      </c>
      <c r="AB290" s="166" t="s">
        <v>1788</v>
      </c>
      <c r="AC290" s="94" t="s">
        <v>90</v>
      </c>
      <c r="AD290" s="95" t="s">
        <v>314</v>
      </c>
      <c r="AE290" s="94" t="s">
        <v>12874</v>
      </c>
      <c r="AF290" s="96" t="s">
        <v>295</v>
      </c>
      <c r="AG290" s="22" t="s">
        <v>12870</v>
      </c>
      <c r="AH290" s="22" t="s">
        <v>12875</v>
      </c>
      <c r="AI290" s="97" t="s">
        <v>298</v>
      </c>
      <c r="AJ290" s="98">
        <v>3</v>
      </c>
      <c r="AK290" s="95" t="s">
        <v>12876</v>
      </c>
      <c r="AL290" s="94"/>
      <c r="AM290" s="94" t="s">
        <v>4553</v>
      </c>
      <c r="AN290" s="167">
        <f t="shared" si="97"/>
        <v>38</v>
      </c>
      <c r="AO290" s="49">
        <v>0</v>
      </c>
      <c r="AP290" s="49">
        <v>5</v>
      </c>
      <c r="AQ290" s="49">
        <v>32</v>
      </c>
      <c r="AR290" s="49">
        <v>0</v>
      </c>
      <c r="AS290" s="49">
        <v>0</v>
      </c>
      <c r="AT290" s="49">
        <v>4</v>
      </c>
      <c r="AU290" s="167">
        <f t="shared" si="98"/>
        <v>33</v>
      </c>
      <c r="AV290" s="49">
        <v>1</v>
      </c>
      <c r="AW290" s="99">
        <v>220.16</v>
      </c>
      <c r="AX290" s="94"/>
      <c r="AY290" s="94" t="s">
        <v>12877</v>
      </c>
      <c r="AZ290" s="100"/>
      <c r="BA290" s="100"/>
      <c r="BB290" s="49">
        <v>1</v>
      </c>
      <c r="BC290" s="159"/>
      <c r="BD290" s="153" t="str">
        <f t="shared" si="99"/>
        <v>09,00 2021.03.19</v>
      </c>
      <c r="BE290" s="153" t="str">
        <f t="shared" si="100"/>
        <v>12,00 2021.03.19</v>
      </c>
      <c r="BF290" s="160" t="str">
        <f t="shared" si="101"/>
        <v>П</v>
      </c>
      <c r="BG290" s="161">
        <f t="shared" si="102"/>
        <v>3</v>
      </c>
      <c r="BH290" s="167">
        <f t="shared" si="103"/>
        <v>38</v>
      </c>
      <c r="BI290" s="162">
        <f t="shared" si="104"/>
        <v>0</v>
      </c>
      <c r="BJ290" s="162">
        <f t="shared" si="105"/>
        <v>5</v>
      </c>
      <c r="BK290" s="162">
        <f t="shared" si="106"/>
        <v>32</v>
      </c>
      <c r="BL290" s="162">
        <f t="shared" si="107"/>
        <v>0</v>
      </c>
      <c r="BM290" s="162">
        <f t="shared" si="108"/>
        <v>0</v>
      </c>
      <c r="BN290" s="162">
        <f t="shared" si="109"/>
        <v>4</v>
      </c>
      <c r="BO290" s="167">
        <f t="shared" si="110"/>
        <v>33</v>
      </c>
      <c r="BP290" s="162">
        <f t="shared" si="111"/>
        <v>1</v>
      </c>
      <c r="BQ290" s="168">
        <f t="shared" si="112"/>
        <v>1</v>
      </c>
      <c r="BT290" s="169">
        <f t="shared" si="113"/>
        <v>0</v>
      </c>
      <c r="BU290" s="169">
        <f t="shared" si="114"/>
        <v>0</v>
      </c>
      <c r="BV290" s="169">
        <f t="shared" si="115"/>
        <v>114</v>
      </c>
      <c r="BW290" s="169">
        <f t="shared" si="116"/>
        <v>38</v>
      </c>
      <c r="BX290" s="170">
        <f t="shared" si="117"/>
        <v>0</v>
      </c>
      <c r="BY290" s="170">
        <f t="shared" si="118"/>
        <v>0</v>
      </c>
      <c r="BZ290" s="170">
        <f t="shared" si="119"/>
        <v>0</v>
      </c>
      <c r="CA290" s="170">
        <f t="shared" si="120"/>
        <v>0</v>
      </c>
      <c r="CB290" s="216"/>
    </row>
    <row r="291" spans="1:80" s="172" customFormat="1" ht="15.75" customHeight="1">
      <c r="A291" s="163" t="s">
        <v>291</v>
      </c>
      <c r="B291" s="163"/>
      <c r="D291" s="163">
        <v>15</v>
      </c>
      <c r="AA291" s="165" t="s">
        <v>83</v>
      </c>
      <c r="AB291" s="166" t="s">
        <v>1794</v>
      </c>
      <c r="AC291" s="94" t="s">
        <v>108</v>
      </c>
      <c r="AD291" s="95" t="s">
        <v>314</v>
      </c>
      <c r="AE291" s="94" t="s">
        <v>12878</v>
      </c>
      <c r="AF291" s="96" t="s">
        <v>295</v>
      </c>
      <c r="AG291" s="22" t="s">
        <v>12870</v>
      </c>
      <c r="AH291" s="22" t="s">
        <v>12875</v>
      </c>
      <c r="AI291" s="97" t="s">
        <v>298</v>
      </c>
      <c r="AJ291" s="98">
        <v>3</v>
      </c>
      <c r="AK291" s="95" t="s">
        <v>12879</v>
      </c>
      <c r="AL291" s="94"/>
      <c r="AM291" s="94"/>
      <c r="AN291" s="167">
        <f t="shared" si="97"/>
        <v>9</v>
      </c>
      <c r="AO291" s="49">
        <v>0</v>
      </c>
      <c r="AP291" s="49">
        <v>0</v>
      </c>
      <c r="AQ291" s="49">
        <v>9</v>
      </c>
      <c r="AR291" s="49">
        <v>0</v>
      </c>
      <c r="AS291" s="49">
        <v>0</v>
      </c>
      <c r="AT291" s="49">
        <v>8</v>
      </c>
      <c r="AU291" s="167">
        <f t="shared" si="98"/>
        <v>1</v>
      </c>
      <c r="AV291" s="49">
        <v>0</v>
      </c>
      <c r="AW291" s="99">
        <v>78.150000000000006</v>
      </c>
      <c r="AX291" s="94"/>
      <c r="AY291" s="94" t="s">
        <v>12880</v>
      </c>
      <c r="AZ291" s="100"/>
      <c r="BA291" s="100"/>
      <c r="BB291" s="49">
        <v>1</v>
      </c>
      <c r="BC291" s="159"/>
      <c r="BD291" s="153" t="str">
        <f t="shared" si="99"/>
        <v>09,00 2021.03.19</v>
      </c>
      <c r="BE291" s="153" t="str">
        <f t="shared" si="100"/>
        <v>12,00 2021.03.19</v>
      </c>
      <c r="BF291" s="160" t="str">
        <f t="shared" si="101"/>
        <v>П</v>
      </c>
      <c r="BG291" s="161">
        <f t="shared" si="102"/>
        <v>3</v>
      </c>
      <c r="BH291" s="167">
        <f t="shared" si="103"/>
        <v>9</v>
      </c>
      <c r="BI291" s="162">
        <f t="shared" si="104"/>
        <v>0</v>
      </c>
      <c r="BJ291" s="162">
        <f t="shared" si="105"/>
        <v>0</v>
      </c>
      <c r="BK291" s="162">
        <f t="shared" si="106"/>
        <v>9</v>
      </c>
      <c r="BL291" s="162">
        <f t="shared" si="107"/>
        <v>0</v>
      </c>
      <c r="BM291" s="162">
        <f t="shared" si="108"/>
        <v>0</v>
      </c>
      <c r="BN291" s="162">
        <f t="shared" si="109"/>
        <v>8</v>
      </c>
      <c r="BO291" s="167">
        <f t="shared" si="110"/>
        <v>1</v>
      </c>
      <c r="BP291" s="162">
        <f t="shared" si="111"/>
        <v>0</v>
      </c>
      <c r="BQ291" s="168">
        <f t="shared" si="112"/>
        <v>1</v>
      </c>
      <c r="BT291" s="169">
        <f t="shared" si="113"/>
        <v>0</v>
      </c>
      <c r="BU291" s="169">
        <f t="shared" si="114"/>
        <v>0</v>
      </c>
      <c r="BV291" s="169">
        <f t="shared" si="115"/>
        <v>27</v>
      </c>
      <c r="BW291" s="169">
        <f t="shared" si="116"/>
        <v>9</v>
      </c>
      <c r="BX291" s="170">
        <f t="shared" si="117"/>
        <v>0</v>
      </c>
      <c r="BY291" s="170">
        <f t="shared" si="118"/>
        <v>0</v>
      </c>
      <c r="BZ291" s="170">
        <f t="shared" si="119"/>
        <v>0</v>
      </c>
      <c r="CA291" s="170">
        <f t="shared" si="120"/>
        <v>0</v>
      </c>
      <c r="CB291" s="216"/>
    </row>
    <row r="292" spans="1:80" s="172" customFormat="1" ht="15.75" customHeight="1">
      <c r="A292" s="163" t="s">
        <v>291</v>
      </c>
      <c r="B292" s="163"/>
      <c r="D292" s="163">
        <v>15</v>
      </c>
      <c r="AA292" s="165" t="s">
        <v>83</v>
      </c>
      <c r="AB292" s="166" t="s">
        <v>1798</v>
      </c>
      <c r="AC292" s="94" t="s">
        <v>90</v>
      </c>
      <c r="AD292" s="95" t="s">
        <v>305</v>
      </c>
      <c r="AE292" s="94" t="s">
        <v>401</v>
      </c>
      <c r="AF292" s="96" t="s">
        <v>295</v>
      </c>
      <c r="AG292" s="22" t="s">
        <v>12881</v>
      </c>
      <c r="AH292" s="22" t="s">
        <v>12882</v>
      </c>
      <c r="AI292" s="97" t="s">
        <v>309</v>
      </c>
      <c r="AJ292" s="98">
        <v>1.68</v>
      </c>
      <c r="AK292" s="95" t="s">
        <v>404</v>
      </c>
      <c r="AL292" s="94"/>
      <c r="AM292" s="94"/>
      <c r="AN292" s="167">
        <f t="shared" si="97"/>
        <v>70</v>
      </c>
      <c r="AO292" s="49">
        <v>0</v>
      </c>
      <c r="AP292" s="49">
        <v>0</v>
      </c>
      <c r="AQ292" s="49">
        <v>70</v>
      </c>
      <c r="AR292" s="49">
        <v>0</v>
      </c>
      <c r="AS292" s="49">
        <v>0</v>
      </c>
      <c r="AT292" s="49">
        <v>0</v>
      </c>
      <c r="AU292" s="167">
        <f t="shared" si="98"/>
        <v>70</v>
      </c>
      <c r="AV292" s="49">
        <v>0</v>
      </c>
      <c r="AW292" s="99">
        <v>26.3</v>
      </c>
      <c r="AX292" s="94"/>
      <c r="AY292" s="94" t="s">
        <v>12883</v>
      </c>
      <c r="AZ292" s="100" t="s">
        <v>312</v>
      </c>
      <c r="BA292" s="100" t="s">
        <v>313</v>
      </c>
      <c r="BB292" s="49">
        <v>0</v>
      </c>
      <c r="BC292" s="159"/>
      <c r="BD292" s="153" t="str">
        <f t="shared" si="99"/>
        <v>10,53 2021.03.19</v>
      </c>
      <c r="BE292" s="153" t="str">
        <f t="shared" si="100"/>
        <v>12,34 2021.03.19</v>
      </c>
      <c r="BF292" s="160" t="str">
        <f t="shared" si="101"/>
        <v>В</v>
      </c>
      <c r="BG292" s="161">
        <f t="shared" si="102"/>
        <v>1.68</v>
      </c>
      <c r="BH292" s="167">
        <f t="shared" si="103"/>
        <v>70</v>
      </c>
      <c r="BI292" s="162">
        <f t="shared" si="104"/>
        <v>0</v>
      </c>
      <c r="BJ292" s="162">
        <f t="shared" si="105"/>
        <v>0</v>
      </c>
      <c r="BK292" s="162">
        <f t="shared" si="106"/>
        <v>70</v>
      </c>
      <c r="BL292" s="162">
        <f t="shared" si="107"/>
        <v>0</v>
      </c>
      <c r="BM292" s="162">
        <f t="shared" si="108"/>
        <v>0</v>
      </c>
      <c r="BN292" s="162">
        <f t="shared" si="109"/>
        <v>0</v>
      </c>
      <c r="BO292" s="167">
        <f t="shared" si="110"/>
        <v>70</v>
      </c>
      <c r="BP292" s="162">
        <f t="shared" si="111"/>
        <v>0</v>
      </c>
      <c r="BQ292" s="168">
        <f t="shared" si="112"/>
        <v>0</v>
      </c>
      <c r="BT292" s="169">
        <f t="shared" si="113"/>
        <v>0</v>
      </c>
      <c r="BU292" s="169">
        <f t="shared" si="114"/>
        <v>0</v>
      </c>
      <c r="BV292" s="169">
        <f t="shared" si="115"/>
        <v>0</v>
      </c>
      <c r="BW292" s="169">
        <f t="shared" si="116"/>
        <v>0</v>
      </c>
      <c r="BX292" s="170">
        <f t="shared" si="117"/>
        <v>0</v>
      </c>
      <c r="BY292" s="170">
        <f t="shared" si="118"/>
        <v>0</v>
      </c>
      <c r="BZ292" s="170">
        <f t="shared" si="119"/>
        <v>0</v>
      </c>
      <c r="CA292" s="170">
        <f t="shared" si="120"/>
        <v>0</v>
      </c>
      <c r="CB292" s="216"/>
    </row>
    <row r="293" spans="1:80" s="172" customFormat="1" ht="15.75" customHeight="1">
      <c r="A293" s="163" t="s">
        <v>291</v>
      </c>
      <c r="B293" s="163"/>
      <c r="D293" s="163">
        <v>15</v>
      </c>
      <c r="AA293" s="165" t="s">
        <v>83</v>
      </c>
      <c r="AB293" s="166" t="s">
        <v>1802</v>
      </c>
      <c r="AC293" s="94" t="s">
        <v>90</v>
      </c>
      <c r="AD293" s="95" t="s">
        <v>314</v>
      </c>
      <c r="AE293" s="94" t="s">
        <v>12884</v>
      </c>
      <c r="AF293" s="96" t="s">
        <v>295</v>
      </c>
      <c r="AG293" s="22" t="s">
        <v>12885</v>
      </c>
      <c r="AH293" s="22" t="s">
        <v>12864</v>
      </c>
      <c r="AI293" s="97" t="s">
        <v>298</v>
      </c>
      <c r="AJ293" s="98">
        <v>2.5</v>
      </c>
      <c r="AK293" s="95" t="s">
        <v>12886</v>
      </c>
      <c r="AL293" s="94"/>
      <c r="AM293" s="94" t="s">
        <v>12887</v>
      </c>
      <c r="AN293" s="167">
        <f t="shared" si="97"/>
        <v>27</v>
      </c>
      <c r="AO293" s="49">
        <v>0</v>
      </c>
      <c r="AP293" s="49">
        <v>1</v>
      </c>
      <c r="AQ293" s="49">
        <v>26</v>
      </c>
      <c r="AR293" s="49">
        <v>0</v>
      </c>
      <c r="AS293" s="49">
        <v>0</v>
      </c>
      <c r="AT293" s="49">
        <v>7</v>
      </c>
      <c r="AU293" s="167">
        <f t="shared" si="98"/>
        <v>20</v>
      </c>
      <c r="AV293" s="49">
        <v>0</v>
      </c>
      <c r="AW293" s="99">
        <v>212.79</v>
      </c>
      <c r="AX293" s="94"/>
      <c r="AY293" s="94" t="s">
        <v>12888</v>
      </c>
      <c r="AZ293" s="100"/>
      <c r="BA293" s="100"/>
      <c r="BB293" s="49">
        <v>1</v>
      </c>
      <c r="BC293" s="159"/>
      <c r="BD293" s="153" t="str">
        <f t="shared" si="99"/>
        <v>13,30 2021.03.19</v>
      </c>
      <c r="BE293" s="153" t="str">
        <f t="shared" si="100"/>
        <v>16,00 2021.03.19</v>
      </c>
      <c r="BF293" s="160" t="str">
        <f t="shared" si="101"/>
        <v>П</v>
      </c>
      <c r="BG293" s="161">
        <f t="shared" si="102"/>
        <v>2.5</v>
      </c>
      <c r="BH293" s="167">
        <f t="shared" si="103"/>
        <v>27</v>
      </c>
      <c r="BI293" s="162">
        <f t="shared" si="104"/>
        <v>0</v>
      </c>
      <c r="BJ293" s="162">
        <f t="shared" si="105"/>
        <v>1</v>
      </c>
      <c r="BK293" s="162">
        <f t="shared" si="106"/>
        <v>26</v>
      </c>
      <c r="BL293" s="162">
        <f t="shared" si="107"/>
        <v>0</v>
      </c>
      <c r="BM293" s="162">
        <f t="shared" si="108"/>
        <v>0</v>
      </c>
      <c r="BN293" s="162">
        <f t="shared" si="109"/>
        <v>7</v>
      </c>
      <c r="BO293" s="167">
        <f t="shared" si="110"/>
        <v>20</v>
      </c>
      <c r="BP293" s="162">
        <f t="shared" si="111"/>
        <v>0</v>
      </c>
      <c r="BQ293" s="168">
        <f t="shared" si="112"/>
        <v>1</v>
      </c>
      <c r="BT293" s="169">
        <f t="shared" si="113"/>
        <v>0</v>
      </c>
      <c r="BU293" s="169">
        <f t="shared" si="114"/>
        <v>0</v>
      </c>
      <c r="BV293" s="169">
        <f t="shared" si="115"/>
        <v>67.5</v>
      </c>
      <c r="BW293" s="169">
        <f t="shared" si="116"/>
        <v>27</v>
      </c>
      <c r="BX293" s="170">
        <f t="shared" si="117"/>
        <v>0</v>
      </c>
      <c r="BY293" s="170">
        <f t="shared" si="118"/>
        <v>0</v>
      </c>
      <c r="BZ293" s="170">
        <f t="shared" si="119"/>
        <v>0</v>
      </c>
      <c r="CA293" s="170">
        <f t="shared" si="120"/>
        <v>0</v>
      </c>
      <c r="CB293" s="216"/>
    </row>
    <row r="294" spans="1:80" s="172" customFormat="1" ht="15.75" customHeight="1">
      <c r="A294" s="163" t="s">
        <v>291</v>
      </c>
      <c r="B294" s="163"/>
      <c r="D294" s="163">
        <v>15</v>
      </c>
      <c r="AA294" s="165" t="s">
        <v>83</v>
      </c>
      <c r="AB294" s="166" t="s">
        <v>1808</v>
      </c>
      <c r="AC294" s="94" t="s">
        <v>108</v>
      </c>
      <c r="AD294" s="95" t="s">
        <v>314</v>
      </c>
      <c r="AE294" s="94" t="s">
        <v>12889</v>
      </c>
      <c r="AF294" s="96" t="s">
        <v>295</v>
      </c>
      <c r="AG294" s="22" t="s">
        <v>12885</v>
      </c>
      <c r="AH294" s="22" t="s">
        <v>12864</v>
      </c>
      <c r="AI294" s="97" t="s">
        <v>298</v>
      </c>
      <c r="AJ294" s="98">
        <v>2.5</v>
      </c>
      <c r="AK294" s="95" t="s">
        <v>12890</v>
      </c>
      <c r="AL294" s="94"/>
      <c r="AM294" s="94" t="s">
        <v>12891</v>
      </c>
      <c r="AN294" s="167">
        <f t="shared" si="97"/>
        <v>6</v>
      </c>
      <c r="AO294" s="49">
        <v>1</v>
      </c>
      <c r="AP294" s="49">
        <v>0</v>
      </c>
      <c r="AQ294" s="49">
        <v>5</v>
      </c>
      <c r="AR294" s="49">
        <v>0</v>
      </c>
      <c r="AS294" s="49">
        <v>0</v>
      </c>
      <c r="AT294" s="49">
        <v>6</v>
      </c>
      <c r="AU294" s="167">
        <f t="shared" si="98"/>
        <v>0</v>
      </c>
      <c r="AV294" s="49">
        <v>0</v>
      </c>
      <c r="AW294" s="99">
        <v>22.71</v>
      </c>
      <c r="AX294" s="94"/>
      <c r="AY294" s="94" t="s">
        <v>12892</v>
      </c>
      <c r="AZ294" s="100"/>
      <c r="BA294" s="100"/>
      <c r="BB294" s="49">
        <v>1</v>
      </c>
      <c r="BC294" s="159"/>
      <c r="BD294" s="153" t="str">
        <f t="shared" si="99"/>
        <v>13,30 2021.03.19</v>
      </c>
      <c r="BE294" s="153" t="str">
        <f t="shared" si="100"/>
        <v>16,00 2021.03.19</v>
      </c>
      <c r="BF294" s="160" t="str">
        <f t="shared" si="101"/>
        <v>П</v>
      </c>
      <c r="BG294" s="161">
        <f t="shared" si="102"/>
        <v>2.5</v>
      </c>
      <c r="BH294" s="167">
        <f t="shared" si="103"/>
        <v>6</v>
      </c>
      <c r="BI294" s="162">
        <f t="shared" si="104"/>
        <v>1</v>
      </c>
      <c r="BJ294" s="162">
        <f t="shared" si="105"/>
        <v>0</v>
      </c>
      <c r="BK294" s="162">
        <f t="shared" si="106"/>
        <v>5</v>
      </c>
      <c r="BL294" s="162">
        <f t="shared" si="107"/>
        <v>0</v>
      </c>
      <c r="BM294" s="162">
        <f t="shared" si="108"/>
        <v>0</v>
      </c>
      <c r="BN294" s="162">
        <f t="shared" si="109"/>
        <v>6</v>
      </c>
      <c r="BO294" s="167">
        <f t="shared" si="110"/>
        <v>0</v>
      </c>
      <c r="BP294" s="162">
        <f t="shared" si="111"/>
        <v>0</v>
      </c>
      <c r="BQ294" s="168">
        <f t="shared" si="112"/>
        <v>1</v>
      </c>
      <c r="BT294" s="169">
        <f t="shared" si="113"/>
        <v>0</v>
      </c>
      <c r="BU294" s="169">
        <f t="shared" si="114"/>
        <v>0</v>
      </c>
      <c r="BV294" s="169">
        <f t="shared" si="115"/>
        <v>15</v>
      </c>
      <c r="BW294" s="169">
        <f t="shared" si="116"/>
        <v>6</v>
      </c>
      <c r="BX294" s="170">
        <f t="shared" si="117"/>
        <v>0</v>
      </c>
      <c r="BY294" s="170">
        <f t="shared" si="118"/>
        <v>0</v>
      </c>
      <c r="BZ294" s="170">
        <f t="shared" si="119"/>
        <v>0</v>
      </c>
      <c r="CA294" s="170">
        <f t="shared" si="120"/>
        <v>0</v>
      </c>
      <c r="CB294" s="216"/>
    </row>
    <row r="295" spans="1:80" s="172" customFormat="1" ht="15.75" customHeight="1">
      <c r="A295" s="163" t="s">
        <v>291</v>
      </c>
      <c r="B295" s="163"/>
      <c r="D295" s="163">
        <v>15</v>
      </c>
      <c r="AA295" s="165" t="s">
        <v>83</v>
      </c>
      <c r="AB295" s="166" t="s">
        <v>1814</v>
      </c>
      <c r="AC295" s="94" t="s">
        <v>108</v>
      </c>
      <c r="AD295" s="95" t="s">
        <v>305</v>
      </c>
      <c r="AE295" s="94" t="s">
        <v>8576</v>
      </c>
      <c r="AF295" s="96" t="s">
        <v>408</v>
      </c>
      <c r="AG295" s="22" t="s">
        <v>12893</v>
      </c>
      <c r="AH295" s="22" t="s">
        <v>12894</v>
      </c>
      <c r="AI295" s="97" t="s">
        <v>309</v>
      </c>
      <c r="AJ295" s="98">
        <v>0.67</v>
      </c>
      <c r="AK295" s="95" t="s">
        <v>8579</v>
      </c>
      <c r="AL295" s="94"/>
      <c r="AM295" s="94"/>
      <c r="AN295" s="167">
        <f t="shared" si="97"/>
        <v>92</v>
      </c>
      <c r="AO295" s="49">
        <v>0</v>
      </c>
      <c r="AP295" s="49">
        <v>0</v>
      </c>
      <c r="AQ295" s="49">
        <v>92</v>
      </c>
      <c r="AR295" s="49">
        <v>0</v>
      </c>
      <c r="AS295" s="49">
        <v>0</v>
      </c>
      <c r="AT295" s="49">
        <v>1</v>
      </c>
      <c r="AU295" s="167">
        <f t="shared" si="98"/>
        <v>91</v>
      </c>
      <c r="AV295" s="49">
        <v>0</v>
      </c>
      <c r="AW295" s="99">
        <v>59.86</v>
      </c>
      <c r="AX295" s="94"/>
      <c r="AY295" s="94" t="s">
        <v>12895</v>
      </c>
      <c r="AZ295" s="100" t="s">
        <v>693</v>
      </c>
      <c r="BA295" s="100" t="s">
        <v>313</v>
      </c>
      <c r="BB295" s="49">
        <v>0</v>
      </c>
      <c r="BC295" s="159"/>
      <c r="BD295" s="153" t="str">
        <f t="shared" si="99"/>
        <v>09,40 2021.03.20</v>
      </c>
      <c r="BE295" s="153" t="str">
        <f t="shared" si="100"/>
        <v>10,20 2021.03.20</v>
      </c>
      <c r="BF295" s="160" t="str">
        <f t="shared" si="101"/>
        <v>В</v>
      </c>
      <c r="BG295" s="161">
        <f t="shared" si="102"/>
        <v>0.67</v>
      </c>
      <c r="BH295" s="167">
        <f t="shared" si="103"/>
        <v>92</v>
      </c>
      <c r="BI295" s="162">
        <f t="shared" si="104"/>
        <v>0</v>
      </c>
      <c r="BJ295" s="162">
        <f t="shared" si="105"/>
        <v>0</v>
      </c>
      <c r="BK295" s="162">
        <f t="shared" si="106"/>
        <v>92</v>
      </c>
      <c r="BL295" s="162">
        <f t="shared" si="107"/>
        <v>0</v>
      </c>
      <c r="BM295" s="162">
        <f t="shared" si="108"/>
        <v>0</v>
      </c>
      <c r="BN295" s="162">
        <f t="shared" si="109"/>
        <v>1</v>
      </c>
      <c r="BO295" s="167">
        <f t="shared" si="110"/>
        <v>91</v>
      </c>
      <c r="BP295" s="162">
        <f t="shared" si="111"/>
        <v>0</v>
      </c>
      <c r="BQ295" s="168">
        <f t="shared" si="112"/>
        <v>0</v>
      </c>
      <c r="BT295" s="169">
        <f t="shared" si="113"/>
        <v>0</v>
      </c>
      <c r="BU295" s="169">
        <f t="shared" si="114"/>
        <v>0</v>
      </c>
      <c r="BV295" s="169">
        <f t="shared" si="115"/>
        <v>0</v>
      </c>
      <c r="BW295" s="169">
        <f t="shared" si="116"/>
        <v>0</v>
      </c>
      <c r="BX295" s="170">
        <f t="shared" si="117"/>
        <v>0</v>
      </c>
      <c r="BY295" s="170">
        <f t="shared" si="118"/>
        <v>0</v>
      </c>
      <c r="BZ295" s="170">
        <f t="shared" si="119"/>
        <v>0</v>
      </c>
      <c r="CA295" s="170">
        <f t="shared" si="120"/>
        <v>0</v>
      </c>
      <c r="CB295" s="216"/>
    </row>
    <row r="296" spans="1:80" s="172" customFormat="1" ht="15.75" customHeight="1">
      <c r="A296" s="163" t="s">
        <v>291</v>
      </c>
      <c r="B296" s="163"/>
      <c r="D296" s="163">
        <v>15</v>
      </c>
      <c r="AA296" s="165" t="s">
        <v>83</v>
      </c>
      <c r="AB296" s="166" t="s">
        <v>1821</v>
      </c>
      <c r="AC296" s="94" t="s">
        <v>110</v>
      </c>
      <c r="AD296" s="95" t="s">
        <v>305</v>
      </c>
      <c r="AE296" s="94" t="s">
        <v>12896</v>
      </c>
      <c r="AF296" s="96" t="s">
        <v>295</v>
      </c>
      <c r="AG296" s="22" t="s">
        <v>12897</v>
      </c>
      <c r="AH296" s="22" t="s">
        <v>12898</v>
      </c>
      <c r="AI296" s="97" t="s">
        <v>298</v>
      </c>
      <c r="AJ296" s="98">
        <v>7</v>
      </c>
      <c r="AK296" s="95" t="s">
        <v>12899</v>
      </c>
      <c r="AL296" s="94"/>
      <c r="AM296" s="94" t="s">
        <v>1481</v>
      </c>
      <c r="AN296" s="167">
        <f t="shared" si="97"/>
        <v>31</v>
      </c>
      <c r="AO296" s="49">
        <v>0</v>
      </c>
      <c r="AP296" s="49">
        <v>2</v>
      </c>
      <c r="AQ296" s="49">
        <v>29</v>
      </c>
      <c r="AR296" s="49">
        <v>0</v>
      </c>
      <c r="AS296" s="49">
        <v>0</v>
      </c>
      <c r="AT296" s="49">
        <v>2</v>
      </c>
      <c r="AU296" s="167">
        <f t="shared" si="98"/>
        <v>29</v>
      </c>
      <c r="AV296" s="49">
        <v>0</v>
      </c>
      <c r="AW296" s="99">
        <v>69.97</v>
      </c>
      <c r="AX296" s="94"/>
      <c r="AY296" s="94" t="s">
        <v>12900</v>
      </c>
      <c r="AZ296" s="100"/>
      <c r="BA296" s="100"/>
      <c r="BB296" s="49">
        <v>1</v>
      </c>
      <c r="BC296" s="159"/>
      <c r="BD296" s="153" t="str">
        <f t="shared" si="99"/>
        <v>09,00 2021.03.22</v>
      </c>
      <c r="BE296" s="153" t="str">
        <f t="shared" si="100"/>
        <v>16,00 2021.03.22</v>
      </c>
      <c r="BF296" s="160" t="str">
        <f t="shared" si="101"/>
        <v>П</v>
      </c>
      <c r="BG296" s="161">
        <f t="shared" si="102"/>
        <v>7</v>
      </c>
      <c r="BH296" s="167">
        <f t="shared" si="103"/>
        <v>31</v>
      </c>
      <c r="BI296" s="162">
        <f t="shared" si="104"/>
        <v>0</v>
      </c>
      <c r="BJ296" s="162">
        <f t="shared" si="105"/>
        <v>2</v>
      </c>
      <c r="BK296" s="162">
        <f t="shared" si="106"/>
        <v>29</v>
      </c>
      <c r="BL296" s="162">
        <f t="shared" si="107"/>
        <v>0</v>
      </c>
      <c r="BM296" s="162">
        <f t="shared" si="108"/>
        <v>0</v>
      </c>
      <c r="BN296" s="162">
        <f t="shared" si="109"/>
        <v>2</v>
      </c>
      <c r="BO296" s="167">
        <f t="shared" si="110"/>
        <v>29</v>
      </c>
      <c r="BP296" s="162">
        <f t="shared" si="111"/>
        <v>0</v>
      </c>
      <c r="BQ296" s="168">
        <f t="shared" si="112"/>
        <v>1</v>
      </c>
      <c r="BT296" s="169">
        <f t="shared" si="113"/>
        <v>0</v>
      </c>
      <c r="BU296" s="169">
        <f t="shared" si="114"/>
        <v>0</v>
      </c>
      <c r="BV296" s="169">
        <f t="shared" si="115"/>
        <v>217</v>
      </c>
      <c r="BW296" s="169">
        <f t="shared" si="116"/>
        <v>31</v>
      </c>
      <c r="BX296" s="170">
        <f t="shared" si="117"/>
        <v>0</v>
      </c>
      <c r="BY296" s="170">
        <f t="shared" si="118"/>
        <v>0</v>
      </c>
      <c r="BZ296" s="170">
        <f t="shared" si="119"/>
        <v>0</v>
      </c>
      <c r="CA296" s="170">
        <f t="shared" si="120"/>
        <v>0</v>
      </c>
      <c r="CB296" s="216"/>
    </row>
    <row r="297" spans="1:80" s="172" customFormat="1" ht="15.75" customHeight="1">
      <c r="A297" s="163" t="s">
        <v>291</v>
      </c>
      <c r="B297" s="163"/>
      <c r="D297" s="163">
        <v>15</v>
      </c>
      <c r="AA297" s="165" t="s">
        <v>83</v>
      </c>
      <c r="AB297" s="166" t="s">
        <v>1827</v>
      </c>
      <c r="AC297" s="94" t="s">
        <v>108</v>
      </c>
      <c r="AD297" s="95" t="s">
        <v>314</v>
      </c>
      <c r="AE297" s="94" t="s">
        <v>12901</v>
      </c>
      <c r="AF297" s="96" t="s">
        <v>295</v>
      </c>
      <c r="AG297" s="22" t="s">
        <v>12897</v>
      </c>
      <c r="AH297" s="22" t="s">
        <v>12902</v>
      </c>
      <c r="AI297" s="97" t="s">
        <v>298</v>
      </c>
      <c r="AJ297" s="98">
        <v>3</v>
      </c>
      <c r="AK297" s="95" t="s">
        <v>12903</v>
      </c>
      <c r="AL297" s="94"/>
      <c r="AM297" s="94"/>
      <c r="AN297" s="167">
        <f t="shared" si="97"/>
        <v>9</v>
      </c>
      <c r="AO297" s="49">
        <v>0</v>
      </c>
      <c r="AP297" s="49">
        <v>0</v>
      </c>
      <c r="AQ297" s="49">
        <v>9</v>
      </c>
      <c r="AR297" s="49">
        <v>0</v>
      </c>
      <c r="AS297" s="49">
        <v>0</v>
      </c>
      <c r="AT297" s="49">
        <v>4</v>
      </c>
      <c r="AU297" s="167">
        <f t="shared" si="98"/>
        <v>5</v>
      </c>
      <c r="AV297" s="49">
        <v>0</v>
      </c>
      <c r="AW297" s="99">
        <v>68.319999999999993</v>
      </c>
      <c r="AX297" s="94"/>
      <c r="AY297" s="94" t="s">
        <v>12904</v>
      </c>
      <c r="AZ297" s="100"/>
      <c r="BA297" s="100"/>
      <c r="BB297" s="49">
        <v>1</v>
      </c>
      <c r="BC297" s="159"/>
      <c r="BD297" s="153" t="str">
        <f t="shared" si="99"/>
        <v>09,00 2021.03.22</v>
      </c>
      <c r="BE297" s="153" t="str">
        <f t="shared" si="100"/>
        <v>12,00 2021.03.22</v>
      </c>
      <c r="BF297" s="160" t="str">
        <f t="shared" si="101"/>
        <v>П</v>
      </c>
      <c r="BG297" s="161">
        <f t="shared" si="102"/>
        <v>3</v>
      </c>
      <c r="BH297" s="167">
        <f t="shared" si="103"/>
        <v>9</v>
      </c>
      <c r="BI297" s="162">
        <f t="shared" si="104"/>
        <v>0</v>
      </c>
      <c r="BJ297" s="162">
        <f t="shared" si="105"/>
        <v>0</v>
      </c>
      <c r="BK297" s="162">
        <f t="shared" si="106"/>
        <v>9</v>
      </c>
      <c r="BL297" s="162">
        <f t="shared" si="107"/>
        <v>0</v>
      </c>
      <c r="BM297" s="162">
        <f t="shared" si="108"/>
        <v>0</v>
      </c>
      <c r="BN297" s="162">
        <f t="shared" si="109"/>
        <v>4</v>
      </c>
      <c r="BO297" s="167">
        <f t="shared" si="110"/>
        <v>5</v>
      </c>
      <c r="BP297" s="162">
        <f t="shared" si="111"/>
        <v>0</v>
      </c>
      <c r="BQ297" s="168">
        <f t="shared" si="112"/>
        <v>1</v>
      </c>
      <c r="BT297" s="169">
        <f t="shared" si="113"/>
        <v>0</v>
      </c>
      <c r="BU297" s="169">
        <f t="shared" si="114"/>
        <v>0</v>
      </c>
      <c r="BV297" s="169">
        <f t="shared" si="115"/>
        <v>27</v>
      </c>
      <c r="BW297" s="169">
        <f t="shared" si="116"/>
        <v>9</v>
      </c>
      <c r="BX297" s="170">
        <f t="shared" si="117"/>
        <v>0</v>
      </c>
      <c r="BY297" s="170">
        <f t="shared" si="118"/>
        <v>0</v>
      </c>
      <c r="BZ297" s="170">
        <f t="shared" si="119"/>
        <v>0</v>
      </c>
      <c r="CA297" s="170">
        <f t="shared" si="120"/>
        <v>0</v>
      </c>
      <c r="CB297" s="216"/>
    </row>
    <row r="298" spans="1:80" s="172" customFormat="1" ht="15.75" customHeight="1">
      <c r="A298" s="163" t="s">
        <v>291</v>
      </c>
      <c r="B298" s="163"/>
      <c r="D298" s="163">
        <v>15</v>
      </c>
      <c r="AA298" s="165" t="s">
        <v>83</v>
      </c>
      <c r="AB298" s="166" t="s">
        <v>1834</v>
      </c>
      <c r="AC298" s="94" t="s">
        <v>92</v>
      </c>
      <c r="AD298" s="95" t="s">
        <v>314</v>
      </c>
      <c r="AE298" s="94" t="s">
        <v>12905</v>
      </c>
      <c r="AF298" s="96" t="s">
        <v>295</v>
      </c>
      <c r="AG298" s="22" t="s">
        <v>12906</v>
      </c>
      <c r="AH298" s="22" t="s">
        <v>12898</v>
      </c>
      <c r="AI298" s="97" t="s">
        <v>298</v>
      </c>
      <c r="AJ298" s="98">
        <v>2.5</v>
      </c>
      <c r="AK298" s="95" t="s">
        <v>7047</v>
      </c>
      <c r="AL298" s="94"/>
      <c r="AM298" s="94" t="s">
        <v>1627</v>
      </c>
      <c r="AN298" s="167">
        <f t="shared" si="97"/>
        <v>10</v>
      </c>
      <c r="AO298" s="49">
        <v>0</v>
      </c>
      <c r="AP298" s="49">
        <v>6</v>
      </c>
      <c r="AQ298" s="49">
        <v>4</v>
      </c>
      <c r="AR298" s="49">
        <v>0</v>
      </c>
      <c r="AS298" s="49">
        <v>0</v>
      </c>
      <c r="AT298" s="49">
        <v>3</v>
      </c>
      <c r="AU298" s="167">
        <f t="shared" si="98"/>
        <v>7</v>
      </c>
      <c r="AV298" s="49">
        <v>0</v>
      </c>
      <c r="AW298" s="99">
        <v>39.71</v>
      </c>
      <c r="AX298" s="94"/>
      <c r="AY298" s="94" t="s">
        <v>12907</v>
      </c>
      <c r="AZ298" s="100"/>
      <c r="BA298" s="100"/>
      <c r="BB298" s="49">
        <v>1</v>
      </c>
      <c r="BC298" s="159"/>
      <c r="BD298" s="153" t="str">
        <f t="shared" si="99"/>
        <v>13,30 2021.03.22</v>
      </c>
      <c r="BE298" s="153" t="str">
        <f t="shared" si="100"/>
        <v>16,00 2021.03.22</v>
      </c>
      <c r="BF298" s="160" t="str">
        <f t="shared" si="101"/>
        <v>П</v>
      </c>
      <c r="BG298" s="161">
        <f t="shared" si="102"/>
        <v>2.5</v>
      </c>
      <c r="BH298" s="167">
        <f t="shared" si="103"/>
        <v>10</v>
      </c>
      <c r="BI298" s="162">
        <f t="shared" si="104"/>
        <v>0</v>
      </c>
      <c r="BJ298" s="162">
        <f t="shared" si="105"/>
        <v>6</v>
      </c>
      <c r="BK298" s="162">
        <f t="shared" si="106"/>
        <v>4</v>
      </c>
      <c r="BL298" s="162">
        <f t="shared" si="107"/>
        <v>0</v>
      </c>
      <c r="BM298" s="162">
        <f t="shared" si="108"/>
        <v>0</v>
      </c>
      <c r="BN298" s="162">
        <f t="shared" si="109"/>
        <v>3</v>
      </c>
      <c r="BO298" s="167">
        <f t="shared" si="110"/>
        <v>7</v>
      </c>
      <c r="BP298" s="162">
        <f t="shared" si="111"/>
        <v>0</v>
      </c>
      <c r="BQ298" s="168">
        <f t="shared" si="112"/>
        <v>1</v>
      </c>
      <c r="BT298" s="169">
        <f t="shared" si="113"/>
        <v>0</v>
      </c>
      <c r="BU298" s="169">
        <f t="shared" si="114"/>
        <v>0</v>
      </c>
      <c r="BV298" s="169">
        <f t="shared" si="115"/>
        <v>25</v>
      </c>
      <c r="BW298" s="169">
        <f t="shared" si="116"/>
        <v>10</v>
      </c>
      <c r="BX298" s="170">
        <f t="shared" si="117"/>
        <v>0</v>
      </c>
      <c r="BY298" s="170">
        <f t="shared" si="118"/>
        <v>0</v>
      </c>
      <c r="BZ298" s="170">
        <f t="shared" si="119"/>
        <v>0</v>
      </c>
      <c r="CA298" s="170">
        <f t="shared" si="120"/>
        <v>0</v>
      </c>
      <c r="CB298" s="216"/>
    </row>
    <row r="299" spans="1:80" s="172" customFormat="1" ht="15.75" customHeight="1">
      <c r="A299" s="163" t="s">
        <v>291</v>
      </c>
      <c r="B299" s="163"/>
      <c r="D299" s="163">
        <v>15</v>
      </c>
      <c r="AA299" s="165" t="s">
        <v>83</v>
      </c>
      <c r="AB299" s="166" t="s">
        <v>1841</v>
      </c>
      <c r="AC299" s="94" t="s">
        <v>92</v>
      </c>
      <c r="AD299" s="95" t="s">
        <v>293</v>
      </c>
      <c r="AE299" s="94" t="s">
        <v>6332</v>
      </c>
      <c r="AF299" s="96" t="s">
        <v>408</v>
      </c>
      <c r="AG299" s="22" t="s">
        <v>12908</v>
      </c>
      <c r="AH299" s="22" t="s">
        <v>12909</v>
      </c>
      <c r="AI299" s="97" t="s">
        <v>309</v>
      </c>
      <c r="AJ299" s="98">
        <v>0.83</v>
      </c>
      <c r="AK299" s="95" t="s">
        <v>6335</v>
      </c>
      <c r="AL299" s="94"/>
      <c r="AM299" s="94" t="s">
        <v>12910</v>
      </c>
      <c r="AN299" s="167">
        <f t="shared" si="97"/>
        <v>131</v>
      </c>
      <c r="AO299" s="49">
        <v>0</v>
      </c>
      <c r="AP299" s="49">
        <v>22</v>
      </c>
      <c r="AQ299" s="49">
        <v>105</v>
      </c>
      <c r="AR299" s="49">
        <v>0</v>
      </c>
      <c r="AS299" s="49">
        <v>0</v>
      </c>
      <c r="AT299" s="49">
        <v>37</v>
      </c>
      <c r="AU299" s="167">
        <f t="shared" si="98"/>
        <v>90</v>
      </c>
      <c r="AV299" s="49">
        <v>4</v>
      </c>
      <c r="AW299" s="99">
        <v>860.48</v>
      </c>
      <c r="AX299" s="94" t="s">
        <v>12911</v>
      </c>
      <c r="AY299" s="94" t="s">
        <v>12912</v>
      </c>
      <c r="AZ299" s="100" t="s">
        <v>501</v>
      </c>
      <c r="BA299" s="100" t="s">
        <v>639</v>
      </c>
      <c r="BB299" s="49">
        <v>1</v>
      </c>
      <c r="BC299" s="159"/>
      <c r="BD299" s="153" t="str">
        <f t="shared" si="99"/>
        <v>04,36 2021.03.23</v>
      </c>
      <c r="BE299" s="153" t="str">
        <f t="shared" si="100"/>
        <v>05,26 2021.03.23</v>
      </c>
      <c r="BF299" s="160" t="str">
        <f t="shared" si="101"/>
        <v>В</v>
      </c>
      <c r="BG299" s="161">
        <f t="shared" si="102"/>
        <v>0.83</v>
      </c>
      <c r="BH299" s="167">
        <f t="shared" si="103"/>
        <v>131</v>
      </c>
      <c r="BI299" s="162">
        <f t="shared" si="104"/>
        <v>0</v>
      </c>
      <c r="BJ299" s="162">
        <f t="shared" si="105"/>
        <v>22</v>
      </c>
      <c r="BK299" s="162">
        <f t="shared" si="106"/>
        <v>105</v>
      </c>
      <c r="BL299" s="162">
        <f t="shared" si="107"/>
        <v>0</v>
      </c>
      <c r="BM299" s="162">
        <f t="shared" si="108"/>
        <v>0</v>
      </c>
      <c r="BN299" s="162">
        <f t="shared" si="109"/>
        <v>37</v>
      </c>
      <c r="BO299" s="167">
        <f t="shared" si="110"/>
        <v>90</v>
      </c>
      <c r="BP299" s="162">
        <f t="shared" si="111"/>
        <v>4</v>
      </c>
      <c r="BQ299" s="168">
        <f t="shared" si="112"/>
        <v>1</v>
      </c>
      <c r="BT299" s="169">
        <f t="shared" si="113"/>
        <v>108.72999999999999</v>
      </c>
      <c r="BU299" s="169">
        <f t="shared" si="114"/>
        <v>131</v>
      </c>
      <c r="BV299" s="169">
        <f t="shared" si="115"/>
        <v>0</v>
      </c>
      <c r="BW299" s="169">
        <f t="shared" si="116"/>
        <v>0</v>
      </c>
      <c r="BX299" s="170">
        <f t="shared" si="117"/>
        <v>0</v>
      </c>
      <c r="BY299" s="170">
        <f t="shared" si="118"/>
        <v>0</v>
      </c>
      <c r="BZ299" s="170">
        <f t="shared" si="119"/>
        <v>0</v>
      </c>
      <c r="CA299" s="170">
        <f t="shared" si="120"/>
        <v>0</v>
      </c>
      <c r="CB299" s="216"/>
    </row>
    <row r="300" spans="1:80" s="172" customFormat="1" ht="15.75" customHeight="1">
      <c r="A300" s="163" t="s">
        <v>291</v>
      </c>
      <c r="B300" s="163"/>
      <c r="D300" s="163">
        <v>15</v>
      </c>
      <c r="AA300" s="165" t="s">
        <v>83</v>
      </c>
      <c r="AB300" s="166" t="s">
        <v>1847</v>
      </c>
      <c r="AC300" s="94" t="s">
        <v>92</v>
      </c>
      <c r="AD300" s="95" t="s">
        <v>305</v>
      </c>
      <c r="AE300" s="94" t="s">
        <v>12913</v>
      </c>
      <c r="AF300" s="96" t="s">
        <v>408</v>
      </c>
      <c r="AG300" s="22" t="s">
        <v>12914</v>
      </c>
      <c r="AH300" s="22" t="s">
        <v>12915</v>
      </c>
      <c r="AI300" s="97" t="s">
        <v>298</v>
      </c>
      <c r="AJ300" s="98">
        <v>7.5</v>
      </c>
      <c r="AK300" s="95" t="s">
        <v>12916</v>
      </c>
      <c r="AL300" s="94"/>
      <c r="AM300" s="94" t="s">
        <v>652</v>
      </c>
      <c r="AN300" s="167">
        <f t="shared" si="97"/>
        <v>618</v>
      </c>
      <c r="AO300" s="49">
        <v>0</v>
      </c>
      <c r="AP300" s="49">
        <v>1</v>
      </c>
      <c r="AQ300" s="49">
        <v>613</v>
      </c>
      <c r="AR300" s="49">
        <v>0</v>
      </c>
      <c r="AS300" s="49">
        <v>0</v>
      </c>
      <c r="AT300" s="49">
        <v>5</v>
      </c>
      <c r="AU300" s="167">
        <f t="shared" si="98"/>
        <v>609</v>
      </c>
      <c r="AV300" s="49">
        <v>4</v>
      </c>
      <c r="AW300" s="99">
        <v>828.31</v>
      </c>
      <c r="AX300" s="94" t="s">
        <v>9937</v>
      </c>
      <c r="AY300" s="94" t="s">
        <v>12917</v>
      </c>
      <c r="AZ300" s="100"/>
      <c r="BA300" s="100"/>
      <c r="BB300" s="49">
        <v>1</v>
      </c>
      <c r="BC300" s="159"/>
      <c r="BD300" s="153" t="str">
        <f t="shared" si="99"/>
        <v>09,00 2021.03.23</v>
      </c>
      <c r="BE300" s="153" t="str">
        <f t="shared" si="100"/>
        <v>16,30 2021.03.23</v>
      </c>
      <c r="BF300" s="160" t="str">
        <f t="shared" si="101"/>
        <v>П</v>
      </c>
      <c r="BG300" s="161">
        <f t="shared" si="102"/>
        <v>7.5</v>
      </c>
      <c r="BH300" s="167">
        <f t="shared" si="103"/>
        <v>618</v>
      </c>
      <c r="BI300" s="162">
        <f t="shared" si="104"/>
        <v>0</v>
      </c>
      <c r="BJ300" s="162">
        <f t="shared" si="105"/>
        <v>1</v>
      </c>
      <c r="BK300" s="162">
        <f t="shared" si="106"/>
        <v>613</v>
      </c>
      <c r="BL300" s="162">
        <f t="shared" si="107"/>
        <v>0</v>
      </c>
      <c r="BM300" s="162">
        <f t="shared" si="108"/>
        <v>0</v>
      </c>
      <c r="BN300" s="162">
        <f t="shared" si="109"/>
        <v>5</v>
      </c>
      <c r="BO300" s="167">
        <f t="shared" si="110"/>
        <v>609</v>
      </c>
      <c r="BP300" s="162">
        <f t="shared" si="111"/>
        <v>4</v>
      </c>
      <c r="BQ300" s="168">
        <f t="shared" si="112"/>
        <v>1</v>
      </c>
      <c r="BT300" s="169">
        <f t="shared" si="113"/>
        <v>0</v>
      </c>
      <c r="BU300" s="169">
        <f t="shared" si="114"/>
        <v>0</v>
      </c>
      <c r="BV300" s="169">
        <f t="shared" si="115"/>
        <v>4635</v>
      </c>
      <c r="BW300" s="169">
        <f t="shared" si="116"/>
        <v>618</v>
      </c>
      <c r="BX300" s="170">
        <f t="shared" si="117"/>
        <v>0</v>
      </c>
      <c r="BY300" s="170">
        <f t="shared" si="118"/>
        <v>0</v>
      </c>
      <c r="BZ300" s="170">
        <f t="shared" si="119"/>
        <v>0</v>
      </c>
      <c r="CA300" s="170">
        <f t="shared" si="120"/>
        <v>0</v>
      </c>
      <c r="CB300" s="216"/>
    </row>
    <row r="301" spans="1:80" s="172" customFormat="1" ht="15.75" customHeight="1">
      <c r="A301" s="163" t="s">
        <v>291</v>
      </c>
      <c r="B301" s="163"/>
      <c r="D301" s="163">
        <v>15</v>
      </c>
      <c r="AA301" s="165" t="s">
        <v>83</v>
      </c>
      <c r="AB301" s="166" t="s">
        <v>1853</v>
      </c>
      <c r="AC301" s="94" t="s">
        <v>90</v>
      </c>
      <c r="AD301" s="95" t="s">
        <v>314</v>
      </c>
      <c r="AE301" s="94" t="s">
        <v>12918</v>
      </c>
      <c r="AF301" s="96" t="s">
        <v>295</v>
      </c>
      <c r="AG301" s="22" t="s">
        <v>12914</v>
      </c>
      <c r="AH301" s="22" t="s">
        <v>12919</v>
      </c>
      <c r="AI301" s="97" t="s">
        <v>298</v>
      </c>
      <c r="AJ301" s="98">
        <v>3</v>
      </c>
      <c r="AK301" s="95" t="s">
        <v>12920</v>
      </c>
      <c r="AL301" s="94"/>
      <c r="AM301" s="94"/>
      <c r="AN301" s="167">
        <f t="shared" si="97"/>
        <v>8</v>
      </c>
      <c r="AO301" s="49">
        <v>0</v>
      </c>
      <c r="AP301" s="49">
        <v>0</v>
      </c>
      <c r="AQ301" s="49">
        <v>8</v>
      </c>
      <c r="AR301" s="49">
        <v>0</v>
      </c>
      <c r="AS301" s="49">
        <v>0</v>
      </c>
      <c r="AT301" s="49">
        <v>4</v>
      </c>
      <c r="AU301" s="167">
        <f t="shared" si="98"/>
        <v>4</v>
      </c>
      <c r="AV301" s="49">
        <v>0</v>
      </c>
      <c r="AW301" s="99">
        <v>16.8</v>
      </c>
      <c r="AX301" s="94"/>
      <c r="AY301" s="94" t="s">
        <v>12921</v>
      </c>
      <c r="AZ301" s="100"/>
      <c r="BA301" s="100"/>
      <c r="BB301" s="49">
        <v>1</v>
      </c>
      <c r="BC301" s="159"/>
      <c r="BD301" s="153" t="str">
        <f t="shared" si="99"/>
        <v>09,00 2021.03.23</v>
      </c>
      <c r="BE301" s="153" t="str">
        <f t="shared" si="100"/>
        <v>12,00 2021.03.23</v>
      </c>
      <c r="BF301" s="160" t="str">
        <f t="shared" si="101"/>
        <v>П</v>
      </c>
      <c r="BG301" s="161">
        <f t="shared" si="102"/>
        <v>3</v>
      </c>
      <c r="BH301" s="167">
        <f t="shared" si="103"/>
        <v>8</v>
      </c>
      <c r="BI301" s="162">
        <f t="shared" si="104"/>
        <v>0</v>
      </c>
      <c r="BJ301" s="162">
        <f t="shared" si="105"/>
        <v>0</v>
      </c>
      <c r="BK301" s="162">
        <f t="shared" si="106"/>
        <v>8</v>
      </c>
      <c r="BL301" s="162">
        <f t="shared" si="107"/>
        <v>0</v>
      </c>
      <c r="BM301" s="162">
        <f t="shared" si="108"/>
        <v>0</v>
      </c>
      <c r="BN301" s="162">
        <f t="shared" si="109"/>
        <v>4</v>
      </c>
      <c r="BO301" s="167">
        <f t="shared" si="110"/>
        <v>4</v>
      </c>
      <c r="BP301" s="162">
        <f t="shared" si="111"/>
        <v>0</v>
      </c>
      <c r="BQ301" s="168">
        <f t="shared" si="112"/>
        <v>1</v>
      </c>
      <c r="BT301" s="169">
        <f t="shared" si="113"/>
        <v>0</v>
      </c>
      <c r="BU301" s="169">
        <f t="shared" si="114"/>
        <v>0</v>
      </c>
      <c r="BV301" s="169">
        <f t="shared" si="115"/>
        <v>24</v>
      </c>
      <c r="BW301" s="169">
        <f t="shared" si="116"/>
        <v>8</v>
      </c>
      <c r="BX301" s="170">
        <f t="shared" si="117"/>
        <v>0</v>
      </c>
      <c r="BY301" s="170">
        <f t="shared" si="118"/>
        <v>0</v>
      </c>
      <c r="BZ301" s="170">
        <f t="shared" si="119"/>
        <v>0</v>
      </c>
      <c r="CA301" s="170">
        <f t="shared" si="120"/>
        <v>0</v>
      </c>
      <c r="CB301" s="216"/>
    </row>
    <row r="302" spans="1:80" s="172" customFormat="1" ht="15.75" customHeight="1">
      <c r="A302" s="163" t="s">
        <v>291</v>
      </c>
      <c r="B302" s="163"/>
      <c r="D302" s="163">
        <v>15</v>
      </c>
      <c r="AA302" s="165" t="s">
        <v>83</v>
      </c>
      <c r="AB302" s="166" t="s">
        <v>1858</v>
      </c>
      <c r="AC302" s="94" t="s">
        <v>108</v>
      </c>
      <c r="AD302" s="95" t="s">
        <v>305</v>
      </c>
      <c r="AE302" s="94" t="s">
        <v>12922</v>
      </c>
      <c r="AF302" s="96" t="s">
        <v>295</v>
      </c>
      <c r="AG302" s="22" t="s">
        <v>12914</v>
      </c>
      <c r="AH302" s="22" t="s">
        <v>12923</v>
      </c>
      <c r="AI302" s="97" t="s">
        <v>298</v>
      </c>
      <c r="AJ302" s="98">
        <v>4</v>
      </c>
      <c r="AK302" s="95" t="s">
        <v>12924</v>
      </c>
      <c r="AL302" s="94"/>
      <c r="AM302" s="94" t="s">
        <v>12611</v>
      </c>
      <c r="AN302" s="167">
        <f t="shared" si="97"/>
        <v>63</v>
      </c>
      <c r="AO302" s="49">
        <v>0</v>
      </c>
      <c r="AP302" s="49">
        <v>1</v>
      </c>
      <c r="AQ302" s="49">
        <v>62</v>
      </c>
      <c r="AR302" s="49">
        <v>0</v>
      </c>
      <c r="AS302" s="49">
        <v>0</v>
      </c>
      <c r="AT302" s="49">
        <v>0</v>
      </c>
      <c r="AU302" s="167">
        <f t="shared" si="98"/>
        <v>63</v>
      </c>
      <c r="AV302" s="49">
        <v>0</v>
      </c>
      <c r="AW302" s="99">
        <v>36.270000000000003</v>
      </c>
      <c r="AX302" s="94"/>
      <c r="AY302" s="94" t="s">
        <v>12925</v>
      </c>
      <c r="AZ302" s="100"/>
      <c r="BA302" s="100"/>
      <c r="BB302" s="49">
        <v>1</v>
      </c>
      <c r="BC302" s="159"/>
      <c r="BD302" s="153" t="str">
        <f t="shared" si="99"/>
        <v>09,00 2021.03.23</v>
      </c>
      <c r="BE302" s="153" t="str">
        <f t="shared" si="100"/>
        <v>13,00 2021.03.23</v>
      </c>
      <c r="BF302" s="160" t="str">
        <f t="shared" si="101"/>
        <v>П</v>
      </c>
      <c r="BG302" s="161">
        <f t="shared" si="102"/>
        <v>4</v>
      </c>
      <c r="BH302" s="167">
        <f t="shared" si="103"/>
        <v>63</v>
      </c>
      <c r="BI302" s="162">
        <f t="shared" si="104"/>
        <v>0</v>
      </c>
      <c r="BJ302" s="162">
        <f t="shared" si="105"/>
        <v>1</v>
      </c>
      <c r="BK302" s="162">
        <f t="shared" si="106"/>
        <v>62</v>
      </c>
      <c r="BL302" s="162">
        <f t="shared" si="107"/>
        <v>0</v>
      </c>
      <c r="BM302" s="162">
        <f t="shared" si="108"/>
        <v>0</v>
      </c>
      <c r="BN302" s="162">
        <f t="shared" si="109"/>
        <v>0</v>
      </c>
      <c r="BO302" s="167">
        <f t="shared" si="110"/>
        <v>63</v>
      </c>
      <c r="BP302" s="162">
        <f t="shared" si="111"/>
        <v>0</v>
      </c>
      <c r="BQ302" s="168">
        <f t="shared" si="112"/>
        <v>1</v>
      </c>
      <c r="BT302" s="169">
        <f t="shared" si="113"/>
        <v>0</v>
      </c>
      <c r="BU302" s="169">
        <f t="shared" si="114"/>
        <v>0</v>
      </c>
      <c r="BV302" s="169">
        <f t="shared" si="115"/>
        <v>252</v>
      </c>
      <c r="BW302" s="169">
        <f t="shared" si="116"/>
        <v>63</v>
      </c>
      <c r="BX302" s="170">
        <f t="shared" si="117"/>
        <v>0</v>
      </c>
      <c r="BY302" s="170">
        <f t="shared" si="118"/>
        <v>0</v>
      </c>
      <c r="BZ302" s="170">
        <f t="shared" si="119"/>
        <v>0</v>
      </c>
      <c r="CA302" s="170">
        <f t="shared" si="120"/>
        <v>0</v>
      </c>
      <c r="CB302" s="216"/>
    </row>
    <row r="303" spans="1:80" s="172" customFormat="1" ht="15.75" customHeight="1">
      <c r="A303" s="163" t="s">
        <v>291</v>
      </c>
      <c r="B303" s="163"/>
      <c r="D303" s="163">
        <v>15</v>
      </c>
      <c r="AA303" s="165" t="s">
        <v>83</v>
      </c>
      <c r="AB303" s="166" t="s">
        <v>1864</v>
      </c>
      <c r="AC303" s="94" t="s">
        <v>110</v>
      </c>
      <c r="AD303" s="95" t="s">
        <v>305</v>
      </c>
      <c r="AE303" s="94" t="s">
        <v>12896</v>
      </c>
      <c r="AF303" s="96" t="s">
        <v>295</v>
      </c>
      <c r="AG303" s="22" t="s">
        <v>12914</v>
      </c>
      <c r="AH303" s="22" t="s">
        <v>12926</v>
      </c>
      <c r="AI303" s="97" t="s">
        <v>298</v>
      </c>
      <c r="AJ303" s="98">
        <v>7</v>
      </c>
      <c r="AK303" s="95" t="s">
        <v>12899</v>
      </c>
      <c r="AL303" s="94"/>
      <c r="AM303" s="94" t="s">
        <v>1481</v>
      </c>
      <c r="AN303" s="167">
        <f t="shared" si="97"/>
        <v>31</v>
      </c>
      <c r="AO303" s="49">
        <v>0</v>
      </c>
      <c r="AP303" s="49">
        <v>2</v>
      </c>
      <c r="AQ303" s="49">
        <v>29</v>
      </c>
      <c r="AR303" s="49">
        <v>0</v>
      </c>
      <c r="AS303" s="49">
        <v>0</v>
      </c>
      <c r="AT303" s="49">
        <v>2</v>
      </c>
      <c r="AU303" s="167">
        <f t="shared" si="98"/>
        <v>29</v>
      </c>
      <c r="AV303" s="49">
        <v>0</v>
      </c>
      <c r="AW303" s="99">
        <v>69.97</v>
      </c>
      <c r="AX303" s="94"/>
      <c r="AY303" s="94" t="s">
        <v>12900</v>
      </c>
      <c r="AZ303" s="100"/>
      <c r="BA303" s="100"/>
      <c r="BB303" s="49">
        <v>1</v>
      </c>
      <c r="BC303" s="159"/>
      <c r="BD303" s="153" t="str">
        <f t="shared" si="99"/>
        <v>09,00 2021.03.23</v>
      </c>
      <c r="BE303" s="153" t="str">
        <f t="shared" si="100"/>
        <v>16,00 2021.03.23</v>
      </c>
      <c r="BF303" s="160" t="str">
        <f t="shared" si="101"/>
        <v>П</v>
      </c>
      <c r="BG303" s="161">
        <f t="shared" si="102"/>
        <v>7</v>
      </c>
      <c r="BH303" s="167">
        <f t="shared" si="103"/>
        <v>31</v>
      </c>
      <c r="BI303" s="162">
        <f t="shared" si="104"/>
        <v>0</v>
      </c>
      <c r="BJ303" s="162">
        <f t="shared" si="105"/>
        <v>2</v>
      </c>
      <c r="BK303" s="162">
        <f t="shared" si="106"/>
        <v>29</v>
      </c>
      <c r="BL303" s="162">
        <f t="shared" si="107"/>
        <v>0</v>
      </c>
      <c r="BM303" s="162">
        <f t="shared" si="108"/>
        <v>0</v>
      </c>
      <c r="BN303" s="162">
        <f t="shared" si="109"/>
        <v>2</v>
      </c>
      <c r="BO303" s="167">
        <f t="shared" si="110"/>
        <v>29</v>
      </c>
      <c r="BP303" s="162">
        <f t="shared" si="111"/>
        <v>0</v>
      </c>
      <c r="BQ303" s="168">
        <f t="shared" si="112"/>
        <v>1</v>
      </c>
      <c r="BT303" s="169">
        <f t="shared" si="113"/>
        <v>0</v>
      </c>
      <c r="BU303" s="169">
        <f t="shared" si="114"/>
        <v>0</v>
      </c>
      <c r="BV303" s="169">
        <f t="shared" si="115"/>
        <v>217</v>
      </c>
      <c r="BW303" s="169">
        <f t="shared" si="116"/>
        <v>31</v>
      </c>
      <c r="BX303" s="170">
        <f t="shared" si="117"/>
        <v>0</v>
      </c>
      <c r="BY303" s="170">
        <f t="shared" si="118"/>
        <v>0</v>
      </c>
      <c r="BZ303" s="170">
        <f t="shared" si="119"/>
        <v>0</v>
      </c>
      <c r="CA303" s="170">
        <f t="shared" si="120"/>
        <v>0</v>
      </c>
      <c r="CB303" s="216"/>
    </row>
    <row r="304" spans="1:80" s="172" customFormat="1" ht="15.75" customHeight="1">
      <c r="A304" s="163" t="s">
        <v>291</v>
      </c>
      <c r="B304" s="163"/>
      <c r="D304" s="163">
        <v>15</v>
      </c>
      <c r="AA304" s="165" t="s">
        <v>83</v>
      </c>
      <c r="AB304" s="166" t="s">
        <v>1871</v>
      </c>
      <c r="AC304" s="94" t="s">
        <v>92</v>
      </c>
      <c r="AD304" s="95" t="s">
        <v>305</v>
      </c>
      <c r="AE304" s="94" t="s">
        <v>8459</v>
      </c>
      <c r="AF304" s="96" t="s">
        <v>295</v>
      </c>
      <c r="AG304" s="22" t="s">
        <v>12927</v>
      </c>
      <c r="AH304" s="22" t="s">
        <v>12928</v>
      </c>
      <c r="AI304" s="97" t="s">
        <v>309</v>
      </c>
      <c r="AJ304" s="98">
        <v>4.68</v>
      </c>
      <c r="AK304" s="95" t="s">
        <v>8462</v>
      </c>
      <c r="AL304" s="94"/>
      <c r="AM304" s="94"/>
      <c r="AN304" s="167">
        <f t="shared" si="97"/>
        <v>1</v>
      </c>
      <c r="AO304" s="49">
        <v>0</v>
      </c>
      <c r="AP304" s="49">
        <v>0</v>
      </c>
      <c r="AQ304" s="49">
        <v>1</v>
      </c>
      <c r="AR304" s="49">
        <v>0</v>
      </c>
      <c r="AS304" s="49">
        <v>0</v>
      </c>
      <c r="AT304" s="49">
        <v>0</v>
      </c>
      <c r="AU304" s="167">
        <f t="shared" si="98"/>
        <v>1</v>
      </c>
      <c r="AV304" s="49">
        <v>0</v>
      </c>
      <c r="AW304" s="99">
        <v>0.1</v>
      </c>
      <c r="AX304" s="94"/>
      <c r="AY304" s="94" t="s">
        <v>12929</v>
      </c>
      <c r="AZ304" s="100" t="s">
        <v>501</v>
      </c>
      <c r="BA304" s="100" t="s">
        <v>313</v>
      </c>
      <c r="BB304" s="49">
        <v>1</v>
      </c>
      <c r="BC304" s="159"/>
      <c r="BD304" s="153" t="str">
        <f t="shared" si="99"/>
        <v>10,31 2021.03.23</v>
      </c>
      <c r="BE304" s="153" t="str">
        <f t="shared" si="100"/>
        <v>15,12 2021.03.23</v>
      </c>
      <c r="BF304" s="160" t="str">
        <f t="shared" si="101"/>
        <v>В</v>
      </c>
      <c r="BG304" s="161">
        <f t="shared" si="102"/>
        <v>4.68</v>
      </c>
      <c r="BH304" s="167">
        <f t="shared" si="103"/>
        <v>1</v>
      </c>
      <c r="BI304" s="162">
        <f t="shared" si="104"/>
        <v>0</v>
      </c>
      <c r="BJ304" s="162">
        <f t="shared" si="105"/>
        <v>0</v>
      </c>
      <c r="BK304" s="162">
        <f t="shared" si="106"/>
        <v>1</v>
      </c>
      <c r="BL304" s="162">
        <f t="shared" si="107"/>
        <v>0</v>
      </c>
      <c r="BM304" s="162">
        <f t="shared" si="108"/>
        <v>0</v>
      </c>
      <c r="BN304" s="162">
        <f t="shared" si="109"/>
        <v>0</v>
      </c>
      <c r="BO304" s="167">
        <f t="shared" si="110"/>
        <v>1</v>
      </c>
      <c r="BP304" s="162">
        <f t="shared" si="111"/>
        <v>0</v>
      </c>
      <c r="BQ304" s="168">
        <f t="shared" si="112"/>
        <v>1</v>
      </c>
      <c r="BT304" s="169">
        <f t="shared" si="113"/>
        <v>4.68</v>
      </c>
      <c r="BU304" s="169">
        <f t="shared" si="114"/>
        <v>1</v>
      </c>
      <c r="BV304" s="169">
        <f t="shared" si="115"/>
        <v>0</v>
      </c>
      <c r="BW304" s="169">
        <f t="shared" si="116"/>
        <v>0</v>
      </c>
      <c r="BX304" s="170">
        <f t="shared" si="117"/>
        <v>0</v>
      </c>
      <c r="BY304" s="170">
        <f t="shared" si="118"/>
        <v>0</v>
      </c>
      <c r="BZ304" s="170">
        <f t="shared" si="119"/>
        <v>0</v>
      </c>
      <c r="CA304" s="170">
        <f t="shared" si="120"/>
        <v>0</v>
      </c>
      <c r="CB304" s="216"/>
    </row>
    <row r="305" spans="1:80" s="172" customFormat="1" ht="15.75" customHeight="1">
      <c r="A305" s="163" t="s">
        <v>291</v>
      </c>
      <c r="B305" s="163"/>
      <c r="D305" s="163">
        <v>15</v>
      </c>
      <c r="AA305" s="165" t="s">
        <v>83</v>
      </c>
      <c r="AB305" s="166" t="s">
        <v>1877</v>
      </c>
      <c r="AC305" s="94" t="s">
        <v>90</v>
      </c>
      <c r="AD305" s="95" t="s">
        <v>314</v>
      </c>
      <c r="AE305" s="94" t="s">
        <v>12930</v>
      </c>
      <c r="AF305" s="96" t="s">
        <v>295</v>
      </c>
      <c r="AG305" s="22" t="s">
        <v>12931</v>
      </c>
      <c r="AH305" s="22" t="s">
        <v>12926</v>
      </c>
      <c r="AI305" s="97" t="s">
        <v>298</v>
      </c>
      <c r="AJ305" s="98">
        <v>2.5</v>
      </c>
      <c r="AK305" s="95" t="s">
        <v>12932</v>
      </c>
      <c r="AL305" s="94"/>
      <c r="AM305" s="94"/>
      <c r="AN305" s="167">
        <f t="shared" si="97"/>
        <v>19</v>
      </c>
      <c r="AO305" s="49">
        <v>0</v>
      </c>
      <c r="AP305" s="49">
        <v>0</v>
      </c>
      <c r="AQ305" s="49">
        <v>19</v>
      </c>
      <c r="AR305" s="49">
        <v>0</v>
      </c>
      <c r="AS305" s="49">
        <v>0</v>
      </c>
      <c r="AT305" s="49">
        <v>7</v>
      </c>
      <c r="AU305" s="167">
        <f t="shared" si="98"/>
        <v>12</v>
      </c>
      <c r="AV305" s="49">
        <v>0</v>
      </c>
      <c r="AW305" s="99">
        <v>30.43</v>
      </c>
      <c r="AX305" s="94"/>
      <c r="AY305" s="94" t="s">
        <v>12933</v>
      </c>
      <c r="AZ305" s="100"/>
      <c r="BA305" s="100"/>
      <c r="BB305" s="49">
        <v>1</v>
      </c>
      <c r="BC305" s="159"/>
      <c r="BD305" s="153" t="str">
        <f t="shared" si="99"/>
        <v>13,30 2021.03.23</v>
      </c>
      <c r="BE305" s="153" t="str">
        <f t="shared" si="100"/>
        <v>16,00 2021.03.23</v>
      </c>
      <c r="BF305" s="160" t="str">
        <f t="shared" si="101"/>
        <v>П</v>
      </c>
      <c r="BG305" s="161">
        <f t="shared" si="102"/>
        <v>2.5</v>
      </c>
      <c r="BH305" s="167">
        <f t="shared" si="103"/>
        <v>19</v>
      </c>
      <c r="BI305" s="162">
        <f t="shared" si="104"/>
        <v>0</v>
      </c>
      <c r="BJ305" s="162">
        <f t="shared" si="105"/>
        <v>0</v>
      </c>
      <c r="BK305" s="162">
        <f t="shared" si="106"/>
        <v>19</v>
      </c>
      <c r="BL305" s="162">
        <f t="shared" si="107"/>
        <v>0</v>
      </c>
      <c r="BM305" s="162">
        <f t="shared" si="108"/>
        <v>0</v>
      </c>
      <c r="BN305" s="162">
        <f t="shared" si="109"/>
        <v>7</v>
      </c>
      <c r="BO305" s="167">
        <f t="shared" si="110"/>
        <v>12</v>
      </c>
      <c r="BP305" s="162">
        <f t="shared" si="111"/>
        <v>0</v>
      </c>
      <c r="BQ305" s="168">
        <f t="shared" si="112"/>
        <v>1</v>
      </c>
      <c r="BT305" s="169">
        <f t="shared" si="113"/>
        <v>0</v>
      </c>
      <c r="BU305" s="169">
        <f t="shared" si="114"/>
        <v>0</v>
      </c>
      <c r="BV305" s="169">
        <f t="shared" si="115"/>
        <v>47.5</v>
      </c>
      <c r="BW305" s="169">
        <f t="shared" si="116"/>
        <v>19</v>
      </c>
      <c r="BX305" s="170">
        <f t="shared" si="117"/>
        <v>0</v>
      </c>
      <c r="BY305" s="170">
        <f t="shared" si="118"/>
        <v>0</v>
      </c>
      <c r="BZ305" s="170">
        <f t="shared" si="119"/>
        <v>0</v>
      </c>
      <c r="CA305" s="170">
        <f t="shared" si="120"/>
        <v>0</v>
      </c>
      <c r="CB305" s="216"/>
    </row>
    <row r="306" spans="1:80" s="172" customFormat="1" ht="15.75" customHeight="1">
      <c r="A306" s="163" t="s">
        <v>291</v>
      </c>
      <c r="B306" s="163"/>
      <c r="D306" s="163">
        <v>15</v>
      </c>
      <c r="AA306" s="165" t="s">
        <v>83</v>
      </c>
      <c r="AB306" s="166" t="s">
        <v>1883</v>
      </c>
      <c r="AC306" s="94" t="s">
        <v>110</v>
      </c>
      <c r="AD306" s="95" t="s">
        <v>293</v>
      </c>
      <c r="AE306" s="94" t="s">
        <v>1412</v>
      </c>
      <c r="AF306" s="96" t="s">
        <v>345</v>
      </c>
      <c r="AG306" s="22" t="s">
        <v>12934</v>
      </c>
      <c r="AH306" s="22" t="s">
        <v>12935</v>
      </c>
      <c r="AI306" s="97" t="s">
        <v>309</v>
      </c>
      <c r="AJ306" s="98">
        <v>1.22</v>
      </c>
      <c r="AK306" s="95" t="s">
        <v>1415</v>
      </c>
      <c r="AL306" s="94"/>
      <c r="AM306" s="94"/>
      <c r="AN306" s="167">
        <f t="shared" si="97"/>
        <v>153</v>
      </c>
      <c r="AO306" s="49">
        <v>0</v>
      </c>
      <c r="AP306" s="49">
        <v>0</v>
      </c>
      <c r="AQ306" s="49">
        <v>147</v>
      </c>
      <c r="AR306" s="49">
        <v>0</v>
      </c>
      <c r="AS306" s="49">
        <v>0</v>
      </c>
      <c r="AT306" s="49">
        <v>24</v>
      </c>
      <c r="AU306" s="167">
        <f t="shared" si="98"/>
        <v>123</v>
      </c>
      <c r="AV306" s="49">
        <v>6</v>
      </c>
      <c r="AW306" s="99">
        <v>523.77</v>
      </c>
      <c r="AX306" s="94" t="s">
        <v>1416</v>
      </c>
      <c r="AY306" s="94" t="s">
        <v>12936</v>
      </c>
      <c r="AZ306" s="100" t="s">
        <v>501</v>
      </c>
      <c r="BA306" s="100" t="s">
        <v>639</v>
      </c>
      <c r="BB306" s="49">
        <v>1</v>
      </c>
      <c r="BC306" s="159"/>
      <c r="BD306" s="153" t="str">
        <f t="shared" si="99"/>
        <v>00,36 2021.03.24</v>
      </c>
      <c r="BE306" s="153" t="str">
        <f t="shared" si="100"/>
        <v>01,49 2021.03.24</v>
      </c>
      <c r="BF306" s="160" t="str">
        <f t="shared" si="101"/>
        <v>В</v>
      </c>
      <c r="BG306" s="161">
        <f t="shared" si="102"/>
        <v>1.22</v>
      </c>
      <c r="BH306" s="167">
        <f t="shared" si="103"/>
        <v>153</v>
      </c>
      <c r="BI306" s="162">
        <f t="shared" si="104"/>
        <v>0</v>
      </c>
      <c r="BJ306" s="162">
        <f t="shared" si="105"/>
        <v>0</v>
      </c>
      <c r="BK306" s="162">
        <f t="shared" si="106"/>
        <v>147</v>
      </c>
      <c r="BL306" s="162">
        <f t="shared" si="107"/>
        <v>0</v>
      </c>
      <c r="BM306" s="162">
        <f t="shared" si="108"/>
        <v>0</v>
      </c>
      <c r="BN306" s="162">
        <f t="shared" si="109"/>
        <v>24</v>
      </c>
      <c r="BO306" s="167">
        <f t="shared" si="110"/>
        <v>123</v>
      </c>
      <c r="BP306" s="162">
        <f t="shared" si="111"/>
        <v>6</v>
      </c>
      <c r="BQ306" s="168">
        <f t="shared" si="112"/>
        <v>1</v>
      </c>
      <c r="BT306" s="169">
        <f t="shared" si="113"/>
        <v>186.66</v>
      </c>
      <c r="BU306" s="169">
        <f t="shared" si="114"/>
        <v>153</v>
      </c>
      <c r="BV306" s="169">
        <f t="shared" si="115"/>
        <v>0</v>
      </c>
      <c r="BW306" s="169">
        <f t="shared" si="116"/>
        <v>0</v>
      </c>
      <c r="BX306" s="170">
        <f t="shared" si="117"/>
        <v>0</v>
      </c>
      <c r="BY306" s="170">
        <f t="shared" si="118"/>
        <v>0</v>
      </c>
      <c r="BZ306" s="170">
        <f t="shared" si="119"/>
        <v>0</v>
      </c>
      <c r="CA306" s="170">
        <f t="shared" si="120"/>
        <v>0</v>
      </c>
      <c r="CB306" s="216"/>
    </row>
    <row r="307" spans="1:80" s="172" customFormat="1" ht="15.75" customHeight="1">
      <c r="A307" s="163" t="s">
        <v>291</v>
      </c>
      <c r="B307" s="163"/>
      <c r="D307" s="163">
        <v>15</v>
      </c>
      <c r="AA307" s="165" t="s">
        <v>83</v>
      </c>
      <c r="AB307" s="166" t="s">
        <v>1884</v>
      </c>
      <c r="AC307" s="94" t="s">
        <v>108</v>
      </c>
      <c r="AD307" s="95" t="s">
        <v>768</v>
      </c>
      <c r="AE307" s="94" t="s">
        <v>12937</v>
      </c>
      <c r="AF307" s="96" t="s">
        <v>345</v>
      </c>
      <c r="AG307" s="22" t="s">
        <v>12938</v>
      </c>
      <c r="AH307" s="22" t="s">
        <v>12939</v>
      </c>
      <c r="AI307" s="97" t="s">
        <v>309</v>
      </c>
      <c r="AJ307" s="98">
        <v>1.25</v>
      </c>
      <c r="AK307" s="95" t="s">
        <v>12940</v>
      </c>
      <c r="AL307" s="94"/>
      <c r="AM307" s="94" t="s">
        <v>652</v>
      </c>
      <c r="AN307" s="167">
        <f t="shared" si="97"/>
        <v>770</v>
      </c>
      <c r="AO307" s="49">
        <v>0</v>
      </c>
      <c r="AP307" s="49">
        <v>1</v>
      </c>
      <c r="AQ307" s="49">
        <v>764</v>
      </c>
      <c r="AR307" s="49">
        <v>0</v>
      </c>
      <c r="AS307" s="49">
        <v>0</v>
      </c>
      <c r="AT307" s="49">
        <v>4</v>
      </c>
      <c r="AU307" s="167">
        <f t="shared" si="98"/>
        <v>761</v>
      </c>
      <c r="AV307" s="49">
        <v>5</v>
      </c>
      <c r="AW307" s="99">
        <v>660.95</v>
      </c>
      <c r="AX307" s="94" t="s">
        <v>1293</v>
      </c>
      <c r="AY307" s="94" t="s">
        <v>12941</v>
      </c>
      <c r="AZ307" s="100" t="s">
        <v>693</v>
      </c>
      <c r="BA307" s="100" t="s">
        <v>313</v>
      </c>
      <c r="BB307" s="49">
        <v>0</v>
      </c>
      <c r="BC307" s="159"/>
      <c r="BD307" s="153" t="str">
        <f t="shared" si="99"/>
        <v>08,10 2021.03.24</v>
      </c>
      <c r="BE307" s="153" t="str">
        <f t="shared" si="100"/>
        <v>09,25 2021.03.24</v>
      </c>
      <c r="BF307" s="160" t="str">
        <f t="shared" si="101"/>
        <v>В</v>
      </c>
      <c r="BG307" s="161">
        <f t="shared" si="102"/>
        <v>1.25</v>
      </c>
      <c r="BH307" s="167">
        <f t="shared" si="103"/>
        <v>770</v>
      </c>
      <c r="BI307" s="162">
        <f t="shared" si="104"/>
        <v>0</v>
      </c>
      <c r="BJ307" s="162">
        <f t="shared" si="105"/>
        <v>1</v>
      </c>
      <c r="BK307" s="162">
        <f t="shared" si="106"/>
        <v>764</v>
      </c>
      <c r="BL307" s="162">
        <f t="shared" si="107"/>
        <v>0</v>
      </c>
      <c r="BM307" s="162">
        <f t="shared" si="108"/>
        <v>0</v>
      </c>
      <c r="BN307" s="162">
        <f t="shared" si="109"/>
        <v>4</v>
      </c>
      <c r="BO307" s="167">
        <f t="shared" si="110"/>
        <v>761</v>
      </c>
      <c r="BP307" s="162">
        <f t="shared" si="111"/>
        <v>5</v>
      </c>
      <c r="BQ307" s="168">
        <f t="shared" si="112"/>
        <v>0</v>
      </c>
      <c r="BT307" s="169">
        <f t="shared" si="113"/>
        <v>0</v>
      </c>
      <c r="BU307" s="169">
        <f t="shared" si="114"/>
        <v>0</v>
      </c>
      <c r="BV307" s="169">
        <f t="shared" si="115"/>
        <v>0</v>
      </c>
      <c r="BW307" s="169">
        <f t="shared" si="116"/>
        <v>0</v>
      </c>
      <c r="BX307" s="170">
        <f t="shared" si="117"/>
        <v>0</v>
      </c>
      <c r="BY307" s="170">
        <f t="shared" si="118"/>
        <v>0</v>
      </c>
      <c r="BZ307" s="170">
        <f t="shared" si="119"/>
        <v>0</v>
      </c>
      <c r="CA307" s="170">
        <f t="shared" si="120"/>
        <v>0</v>
      </c>
      <c r="CB307" s="216"/>
    </row>
    <row r="308" spans="1:80" s="172" customFormat="1" ht="15.75" customHeight="1">
      <c r="A308" s="163" t="s">
        <v>291</v>
      </c>
      <c r="B308" s="163"/>
      <c r="D308" s="163">
        <v>15</v>
      </c>
      <c r="AA308" s="165" t="s">
        <v>83</v>
      </c>
      <c r="AB308" s="166" t="s">
        <v>1890</v>
      </c>
      <c r="AC308" s="94" t="s">
        <v>90</v>
      </c>
      <c r="AD308" s="95" t="s">
        <v>314</v>
      </c>
      <c r="AE308" s="94" t="s">
        <v>12942</v>
      </c>
      <c r="AF308" s="96" t="s">
        <v>295</v>
      </c>
      <c r="AG308" s="22" t="s">
        <v>12943</v>
      </c>
      <c r="AH308" s="22" t="s">
        <v>12944</v>
      </c>
      <c r="AI308" s="97" t="s">
        <v>298</v>
      </c>
      <c r="AJ308" s="98">
        <v>7.5</v>
      </c>
      <c r="AK308" s="95" t="s">
        <v>12945</v>
      </c>
      <c r="AL308" s="94"/>
      <c r="AM308" s="94"/>
      <c r="AN308" s="167">
        <f t="shared" si="97"/>
        <v>39</v>
      </c>
      <c r="AO308" s="49">
        <v>0</v>
      </c>
      <c r="AP308" s="49">
        <v>0</v>
      </c>
      <c r="AQ308" s="49">
        <v>39</v>
      </c>
      <c r="AR308" s="49">
        <v>0</v>
      </c>
      <c r="AS308" s="49">
        <v>0</v>
      </c>
      <c r="AT308" s="49">
        <v>2</v>
      </c>
      <c r="AU308" s="167">
        <f t="shared" si="98"/>
        <v>37</v>
      </c>
      <c r="AV308" s="49">
        <v>0</v>
      </c>
      <c r="AW308" s="99">
        <v>49.49</v>
      </c>
      <c r="AX308" s="94"/>
      <c r="AY308" s="94" t="s">
        <v>12946</v>
      </c>
      <c r="AZ308" s="100"/>
      <c r="BA308" s="100"/>
      <c r="BB308" s="49">
        <v>1</v>
      </c>
      <c r="BC308" s="159"/>
      <c r="BD308" s="153" t="str">
        <f t="shared" si="99"/>
        <v>08,30 2021.03.24</v>
      </c>
      <c r="BE308" s="153" t="str">
        <f t="shared" si="100"/>
        <v>16,00 2021.03.24</v>
      </c>
      <c r="BF308" s="160" t="str">
        <f t="shared" si="101"/>
        <v>П</v>
      </c>
      <c r="BG308" s="161">
        <f t="shared" si="102"/>
        <v>7.5</v>
      </c>
      <c r="BH308" s="167">
        <f t="shared" si="103"/>
        <v>39</v>
      </c>
      <c r="BI308" s="162">
        <f t="shared" si="104"/>
        <v>0</v>
      </c>
      <c r="BJ308" s="162">
        <f t="shared" si="105"/>
        <v>0</v>
      </c>
      <c r="BK308" s="162">
        <f t="shared" si="106"/>
        <v>39</v>
      </c>
      <c r="BL308" s="162">
        <f t="shared" si="107"/>
        <v>0</v>
      </c>
      <c r="BM308" s="162">
        <f t="shared" si="108"/>
        <v>0</v>
      </c>
      <c r="BN308" s="162">
        <f t="shared" si="109"/>
        <v>2</v>
      </c>
      <c r="BO308" s="167">
        <f t="shared" si="110"/>
        <v>37</v>
      </c>
      <c r="BP308" s="162">
        <f t="shared" si="111"/>
        <v>0</v>
      </c>
      <c r="BQ308" s="168">
        <f t="shared" si="112"/>
        <v>1</v>
      </c>
      <c r="BT308" s="169">
        <f t="shared" si="113"/>
        <v>0</v>
      </c>
      <c r="BU308" s="169">
        <f t="shared" si="114"/>
        <v>0</v>
      </c>
      <c r="BV308" s="169">
        <f t="shared" si="115"/>
        <v>292.5</v>
      </c>
      <c r="BW308" s="169">
        <f t="shared" si="116"/>
        <v>39</v>
      </c>
      <c r="BX308" s="170">
        <f t="shared" si="117"/>
        <v>0</v>
      </c>
      <c r="BY308" s="170">
        <f t="shared" si="118"/>
        <v>0</v>
      </c>
      <c r="BZ308" s="170">
        <f t="shared" si="119"/>
        <v>0</v>
      </c>
      <c r="CA308" s="170">
        <f t="shared" si="120"/>
        <v>0</v>
      </c>
      <c r="CB308" s="216"/>
    </row>
    <row r="309" spans="1:80" s="172" customFormat="1" ht="15.75" customHeight="1">
      <c r="A309" s="163" t="s">
        <v>291</v>
      </c>
      <c r="B309" s="163"/>
      <c r="D309" s="163">
        <v>15</v>
      </c>
      <c r="AA309" s="165" t="s">
        <v>83</v>
      </c>
      <c r="AB309" s="166" t="s">
        <v>1895</v>
      </c>
      <c r="AC309" s="94" t="s">
        <v>110</v>
      </c>
      <c r="AD309" s="95" t="s">
        <v>314</v>
      </c>
      <c r="AE309" s="94" t="s">
        <v>12947</v>
      </c>
      <c r="AF309" s="96" t="s">
        <v>345</v>
      </c>
      <c r="AG309" s="22" t="s">
        <v>12948</v>
      </c>
      <c r="AH309" s="22" t="s">
        <v>12944</v>
      </c>
      <c r="AI309" s="97" t="s">
        <v>298</v>
      </c>
      <c r="AJ309" s="98">
        <v>7</v>
      </c>
      <c r="AK309" s="95" t="s">
        <v>12949</v>
      </c>
      <c r="AL309" s="94"/>
      <c r="AM309" s="94" t="s">
        <v>12950</v>
      </c>
      <c r="AN309" s="167">
        <f t="shared" si="97"/>
        <v>61</v>
      </c>
      <c r="AO309" s="49">
        <v>0</v>
      </c>
      <c r="AP309" s="49">
        <v>25</v>
      </c>
      <c r="AQ309" s="49">
        <v>35</v>
      </c>
      <c r="AR309" s="49">
        <v>0</v>
      </c>
      <c r="AS309" s="49">
        <v>0</v>
      </c>
      <c r="AT309" s="49">
        <v>21</v>
      </c>
      <c r="AU309" s="167">
        <f t="shared" si="98"/>
        <v>39</v>
      </c>
      <c r="AV309" s="49">
        <v>1</v>
      </c>
      <c r="AW309" s="99">
        <v>160.74</v>
      </c>
      <c r="AX309" s="94" t="s">
        <v>3853</v>
      </c>
      <c r="AY309" s="94" t="s">
        <v>12951</v>
      </c>
      <c r="AZ309" s="100"/>
      <c r="BA309" s="100"/>
      <c r="BB309" s="49">
        <v>1</v>
      </c>
      <c r="BC309" s="159"/>
      <c r="BD309" s="153" t="str">
        <f t="shared" si="99"/>
        <v>09,00 2021.03.24</v>
      </c>
      <c r="BE309" s="153" t="str">
        <f t="shared" si="100"/>
        <v>16,00 2021.03.24</v>
      </c>
      <c r="BF309" s="160" t="str">
        <f t="shared" si="101"/>
        <v>П</v>
      </c>
      <c r="BG309" s="161">
        <f t="shared" si="102"/>
        <v>7</v>
      </c>
      <c r="BH309" s="167">
        <f t="shared" si="103"/>
        <v>61</v>
      </c>
      <c r="BI309" s="162">
        <f t="shared" si="104"/>
        <v>0</v>
      </c>
      <c r="BJ309" s="162">
        <f t="shared" si="105"/>
        <v>25</v>
      </c>
      <c r="BK309" s="162">
        <f t="shared" si="106"/>
        <v>35</v>
      </c>
      <c r="BL309" s="162">
        <f t="shared" si="107"/>
        <v>0</v>
      </c>
      <c r="BM309" s="162">
        <f t="shared" si="108"/>
        <v>0</v>
      </c>
      <c r="BN309" s="162">
        <f t="shared" si="109"/>
        <v>21</v>
      </c>
      <c r="BO309" s="167">
        <f t="shared" si="110"/>
        <v>39</v>
      </c>
      <c r="BP309" s="162">
        <f t="shared" si="111"/>
        <v>1</v>
      </c>
      <c r="BQ309" s="168">
        <f t="shared" si="112"/>
        <v>1</v>
      </c>
      <c r="BT309" s="169">
        <f t="shared" si="113"/>
        <v>0</v>
      </c>
      <c r="BU309" s="169">
        <f t="shared" si="114"/>
        <v>0</v>
      </c>
      <c r="BV309" s="169">
        <f t="shared" si="115"/>
        <v>427</v>
      </c>
      <c r="BW309" s="169">
        <f t="shared" si="116"/>
        <v>61</v>
      </c>
      <c r="BX309" s="170">
        <f t="shared" si="117"/>
        <v>0</v>
      </c>
      <c r="BY309" s="170">
        <f t="shared" si="118"/>
        <v>0</v>
      </c>
      <c r="BZ309" s="170">
        <f t="shared" si="119"/>
        <v>0</v>
      </c>
      <c r="CA309" s="170">
        <f t="shared" si="120"/>
        <v>0</v>
      </c>
      <c r="CB309" s="216"/>
    </row>
    <row r="310" spans="1:80" s="172" customFormat="1" ht="15.75" customHeight="1">
      <c r="A310" s="163" t="s">
        <v>291</v>
      </c>
      <c r="B310" s="163"/>
      <c r="D310" s="163">
        <v>15</v>
      </c>
      <c r="AA310" s="165" t="s">
        <v>83</v>
      </c>
      <c r="AB310" s="166" t="s">
        <v>1902</v>
      </c>
      <c r="AC310" s="94" t="s">
        <v>110</v>
      </c>
      <c r="AD310" s="95" t="s">
        <v>305</v>
      </c>
      <c r="AE310" s="94" t="s">
        <v>12896</v>
      </c>
      <c r="AF310" s="96" t="s">
        <v>295</v>
      </c>
      <c r="AG310" s="22" t="s">
        <v>12948</v>
      </c>
      <c r="AH310" s="22" t="s">
        <v>12944</v>
      </c>
      <c r="AI310" s="97" t="s">
        <v>298</v>
      </c>
      <c r="AJ310" s="98">
        <v>7</v>
      </c>
      <c r="AK310" s="95" t="s">
        <v>12899</v>
      </c>
      <c r="AL310" s="94"/>
      <c r="AM310" s="94" t="s">
        <v>1481</v>
      </c>
      <c r="AN310" s="167">
        <f t="shared" si="97"/>
        <v>31</v>
      </c>
      <c r="AO310" s="49">
        <v>0</v>
      </c>
      <c r="AP310" s="49">
        <v>2</v>
      </c>
      <c r="AQ310" s="49">
        <v>29</v>
      </c>
      <c r="AR310" s="49">
        <v>0</v>
      </c>
      <c r="AS310" s="49">
        <v>0</v>
      </c>
      <c r="AT310" s="49">
        <v>2</v>
      </c>
      <c r="AU310" s="167">
        <f t="shared" si="98"/>
        <v>29</v>
      </c>
      <c r="AV310" s="49">
        <v>0</v>
      </c>
      <c r="AW310" s="99">
        <v>69.97</v>
      </c>
      <c r="AX310" s="94"/>
      <c r="AY310" s="94" t="s">
        <v>12900</v>
      </c>
      <c r="AZ310" s="100"/>
      <c r="BA310" s="100"/>
      <c r="BB310" s="49">
        <v>1</v>
      </c>
      <c r="BC310" s="159"/>
      <c r="BD310" s="153" t="str">
        <f t="shared" si="99"/>
        <v>09,00 2021.03.24</v>
      </c>
      <c r="BE310" s="153" t="str">
        <f t="shared" si="100"/>
        <v>16,00 2021.03.24</v>
      </c>
      <c r="BF310" s="160" t="str">
        <f t="shared" si="101"/>
        <v>П</v>
      </c>
      <c r="BG310" s="161">
        <f t="shared" si="102"/>
        <v>7</v>
      </c>
      <c r="BH310" s="167">
        <f t="shared" si="103"/>
        <v>31</v>
      </c>
      <c r="BI310" s="162">
        <f t="shared" si="104"/>
        <v>0</v>
      </c>
      <c r="BJ310" s="162">
        <f t="shared" si="105"/>
        <v>2</v>
      </c>
      <c r="BK310" s="162">
        <f t="shared" si="106"/>
        <v>29</v>
      </c>
      <c r="BL310" s="162">
        <f t="shared" si="107"/>
        <v>0</v>
      </c>
      <c r="BM310" s="162">
        <f t="shared" si="108"/>
        <v>0</v>
      </c>
      <c r="BN310" s="162">
        <f t="shared" si="109"/>
        <v>2</v>
      </c>
      <c r="BO310" s="167">
        <f t="shared" si="110"/>
        <v>29</v>
      </c>
      <c r="BP310" s="162">
        <f t="shared" si="111"/>
        <v>0</v>
      </c>
      <c r="BQ310" s="168">
        <f t="shared" si="112"/>
        <v>1</v>
      </c>
      <c r="BT310" s="169">
        <f t="shared" si="113"/>
        <v>0</v>
      </c>
      <c r="BU310" s="169">
        <f t="shared" si="114"/>
        <v>0</v>
      </c>
      <c r="BV310" s="169">
        <f t="shared" si="115"/>
        <v>217</v>
      </c>
      <c r="BW310" s="169">
        <f t="shared" si="116"/>
        <v>31</v>
      </c>
      <c r="BX310" s="170">
        <f t="shared" si="117"/>
        <v>0</v>
      </c>
      <c r="BY310" s="170">
        <f t="shared" si="118"/>
        <v>0</v>
      </c>
      <c r="BZ310" s="170">
        <f t="shared" si="119"/>
        <v>0</v>
      </c>
      <c r="CA310" s="170">
        <f t="shared" si="120"/>
        <v>0</v>
      </c>
      <c r="CB310" s="216"/>
    </row>
    <row r="311" spans="1:80" s="172" customFormat="1" ht="15.75" customHeight="1">
      <c r="A311" s="163" t="s">
        <v>291</v>
      </c>
      <c r="B311" s="163"/>
      <c r="D311" s="163">
        <v>15</v>
      </c>
      <c r="AA311" s="165" t="s">
        <v>83</v>
      </c>
      <c r="AB311" s="166" t="s">
        <v>1907</v>
      </c>
      <c r="AC311" s="94" t="s">
        <v>108</v>
      </c>
      <c r="AD311" s="95" t="s">
        <v>314</v>
      </c>
      <c r="AE311" s="94" t="s">
        <v>12952</v>
      </c>
      <c r="AF311" s="96" t="s">
        <v>295</v>
      </c>
      <c r="AG311" s="22" t="s">
        <v>12953</v>
      </c>
      <c r="AH311" s="22" t="s">
        <v>12944</v>
      </c>
      <c r="AI311" s="97" t="s">
        <v>298</v>
      </c>
      <c r="AJ311" s="98">
        <v>2.5</v>
      </c>
      <c r="AK311" s="95" t="s">
        <v>12954</v>
      </c>
      <c r="AL311" s="94"/>
      <c r="AM311" s="94"/>
      <c r="AN311" s="167">
        <f t="shared" si="97"/>
        <v>7</v>
      </c>
      <c r="AO311" s="49">
        <v>0</v>
      </c>
      <c r="AP311" s="49">
        <v>0</v>
      </c>
      <c r="AQ311" s="49">
        <v>7</v>
      </c>
      <c r="AR311" s="49">
        <v>0</v>
      </c>
      <c r="AS311" s="49">
        <v>0</v>
      </c>
      <c r="AT311" s="49">
        <v>6</v>
      </c>
      <c r="AU311" s="167">
        <f t="shared" si="98"/>
        <v>1</v>
      </c>
      <c r="AV311" s="49">
        <v>0</v>
      </c>
      <c r="AW311" s="99">
        <v>14.01</v>
      </c>
      <c r="AX311" s="94"/>
      <c r="AY311" s="94" t="s">
        <v>12955</v>
      </c>
      <c r="AZ311" s="100"/>
      <c r="BA311" s="100"/>
      <c r="BB311" s="49">
        <v>1</v>
      </c>
      <c r="BC311" s="159"/>
      <c r="BD311" s="153" t="str">
        <f t="shared" si="99"/>
        <v>13,30 2021.03.24</v>
      </c>
      <c r="BE311" s="153" t="str">
        <f t="shared" si="100"/>
        <v>16,00 2021.03.24</v>
      </c>
      <c r="BF311" s="160" t="str">
        <f t="shared" si="101"/>
        <v>П</v>
      </c>
      <c r="BG311" s="161">
        <f t="shared" si="102"/>
        <v>2.5</v>
      </c>
      <c r="BH311" s="167">
        <f t="shared" si="103"/>
        <v>7</v>
      </c>
      <c r="BI311" s="162">
        <f t="shared" si="104"/>
        <v>0</v>
      </c>
      <c r="BJ311" s="162">
        <f t="shared" si="105"/>
        <v>0</v>
      </c>
      <c r="BK311" s="162">
        <f t="shared" si="106"/>
        <v>7</v>
      </c>
      <c r="BL311" s="162">
        <f t="shared" si="107"/>
        <v>0</v>
      </c>
      <c r="BM311" s="162">
        <f t="shared" si="108"/>
        <v>0</v>
      </c>
      <c r="BN311" s="162">
        <f t="shared" si="109"/>
        <v>6</v>
      </c>
      <c r="BO311" s="167">
        <f t="shared" si="110"/>
        <v>1</v>
      </c>
      <c r="BP311" s="162">
        <f t="shared" si="111"/>
        <v>0</v>
      </c>
      <c r="BQ311" s="168">
        <f t="shared" si="112"/>
        <v>1</v>
      </c>
      <c r="BT311" s="169">
        <f t="shared" si="113"/>
        <v>0</v>
      </c>
      <c r="BU311" s="169">
        <f t="shared" si="114"/>
        <v>0</v>
      </c>
      <c r="BV311" s="169">
        <f t="shared" si="115"/>
        <v>17.5</v>
      </c>
      <c r="BW311" s="169">
        <f t="shared" si="116"/>
        <v>7</v>
      </c>
      <c r="BX311" s="170">
        <f t="shared" si="117"/>
        <v>0</v>
      </c>
      <c r="BY311" s="170">
        <f t="shared" si="118"/>
        <v>0</v>
      </c>
      <c r="BZ311" s="170">
        <f t="shared" si="119"/>
        <v>0</v>
      </c>
      <c r="CA311" s="170">
        <f t="shared" si="120"/>
        <v>0</v>
      </c>
      <c r="CB311" s="216"/>
    </row>
    <row r="312" spans="1:80" s="172" customFormat="1" ht="15.75" customHeight="1">
      <c r="A312" s="163" t="s">
        <v>291</v>
      </c>
      <c r="B312" s="163"/>
      <c r="D312" s="163">
        <v>15</v>
      </c>
      <c r="AA312" s="165" t="s">
        <v>83</v>
      </c>
      <c r="AB312" s="166" t="s">
        <v>1914</v>
      </c>
      <c r="AC312" s="94" t="s">
        <v>90</v>
      </c>
      <c r="AD312" s="95" t="s">
        <v>494</v>
      </c>
      <c r="AE312" s="94" t="s">
        <v>12956</v>
      </c>
      <c r="AF312" s="96" t="s">
        <v>295</v>
      </c>
      <c r="AG312" s="22" t="s">
        <v>12953</v>
      </c>
      <c r="AH312" s="22" t="s">
        <v>12957</v>
      </c>
      <c r="AI312" s="97" t="s">
        <v>298</v>
      </c>
      <c r="AJ312" s="98">
        <v>0.67</v>
      </c>
      <c r="AK312" s="95" t="s">
        <v>12958</v>
      </c>
      <c r="AL312" s="94"/>
      <c r="AM312" s="94"/>
      <c r="AN312" s="167">
        <f t="shared" si="97"/>
        <v>1</v>
      </c>
      <c r="AO312" s="49">
        <v>0</v>
      </c>
      <c r="AP312" s="49">
        <v>0</v>
      </c>
      <c r="AQ312" s="49">
        <v>1</v>
      </c>
      <c r="AR312" s="49">
        <v>0</v>
      </c>
      <c r="AS312" s="49">
        <v>0</v>
      </c>
      <c r="AT312" s="49">
        <v>0</v>
      </c>
      <c r="AU312" s="167">
        <f t="shared" si="98"/>
        <v>1</v>
      </c>
      <c r="AV312" s="49">
        <v>0</v>
      </c>
      <c r="AW312" s="99">
        <v>17.34</v>
      </c>
      <c r="AX312" s="94"/>
      <c r="AY312" s="94" t="s">
        <v>12959</v>
      </c>
      <c r="AZ312" s="100"/>
      <c r="BA312" s="100"/>
      <c r="BB312" s="49">
        <v>1</v>
      </c>
      <c r="BC312" s="159"/>
      <c r="BD312" s="153" t="str">
        <f t="shared" si="99"/>
        <v>13,30 2021.03.24</v>
      </c>
      <c r="BE312" s="153" t="str">
        <f t="shared" si="100"/>
        <v>14,10 2021.03.24</v>
      </c>
      <c r="BF312" s="160" t="str">
        <f t="shared" si="101"/>
        <v>П</v>
      </c>
      <c r="BG312" s="161">
        <f t="shared" si="102"/>
        <v>0.67</v>
      </c>
      <c r="BH312" s="167">
        <f t="shared" si="103"/>
        <v>1</v>
      </c>
      <c r="BI312" s="162">
        <f t="shared" si="104"/>
        <v>0</v>
      </c>
      <c r="BJ312" s="162">
        <f t="shared" si="105"/>
        <v>0</v>
      </c>
      <c r="BK312" s="162">
        <f t="shared" si="106"/>
        <v>1</v>
      </c>
      <c r="BL312" s="162">
        <f t="shared" si="107"/>
        <v>0</v>
      </c>
      <c r="BM312" s="162">
        <f t="shared" si="108"/>
        <v>0</v>
      </c>
      <c r="BN312" s="162">
        <f t="shared" si="109"/>
        <v>0</v>
      </c>
      <c r="BO312" s="167">
        <f t="shared" si="110"/>
        <v>1</v>
      </c>
      <c r="BP312" s="162">
        <f t="shared" si="111"/>
        <v>0</v>
      </c>
      <c r="BQ312" s="168">
        <f t="shared" si="112"/>
        <v>1</v>
      </c>
      <c r="BT312" s="169">
        <f t="shared" si="113"/>
        <v>0</v>
      </c>
      <c r="BU312" s="169">
        <f t="shared" si="114"/>
        <v>0</v>
      </c>
      <c r="BV312" s="169">
        <f t="shared" si="115"/>
        <v>0.67</v>
      </c>
      <c r="BW312" s="169">
        <f t="shared" si="116"/>
        <v>1</v>
      </c>
      <c r="BX312" s="170">
        <f t="shared" si="117"/>
        <v>0</v>
      </c>
      <c r="BY312" s="170">
        <f t="shared" si="118"/>
        <v>0</v>
      </c>
      <c r="BZ312" s="170">
        <f t="shared" si="119"/>
        <v>0</v>
      </c>
      <c r="CA312" s="170">
        <f t="shared" si="120"/>
        <v>0</v>
      </c>
      <c r="CB312" s="216"/>
    </row>
    <row r="313" spans="1:80" s="172" customFormat="1" ht="15.75" customHeight="1">
      <c r="A313" s="163" t="s">
        <v>291</v>
      </c>
      <c r="B313" s="163"/>
      <c r="D313" s="163">
        <v>15</v>
      </c>
      <c r="AA313" s="165" t="s">
        <v>83</v>
      </c>
      <c r="AB313" s="166" t="s">
        <v>1916</v>
      </c>
      <c r="AC313" s="94" t="s">
        <v>90</v>
      </c>
      <c r="AD313" s="95" t="s">
        <v>305</v>
      </c>
      <c r="AE313" s="94" t="s">
        <v>12960</v>
      </c>
      <c r="AF313" s="96" t="s">
        <v>295</v>
      </c>
      <c r="AG313" s="22" t="s">
        <v>12961</v>
      </c>
      <c r="AH313" s="22" t="s">
        <v>12962</v>
      </c>
      <c r="AI313" s="97" t="s">
        <v>309</v>
      </c>
      <c r="AJ313" s="98">
        <v>1.88</v>
      </c>
      <c r="AK313" s="95" t="s">
        <v>12963</v>
      </c>
      <c r="AL313" s="94"/>
      <c r="AM313" s="94"/>
      <c r="AN313" s="167">
        <f t="shared" si="97"/>
        <v>2</v>
      </c>
      <c r="AO313" s="49">
        <v>0</v>
      </c>
      <c r="AP313" s="49">
        <v>0</v>
      </c>
      <c r="AQ313" s="49">
        <v>2</v>
      </c>
      <c r="AR313" s="49">
        <v>0</v>
      </c>
      <c r="AS313" s="49">
        <v>0</v>
      </c>
      <c r="AT313" s="49">
        <v>0</v>
      </c>
      <c r="AU313" s="167">
        <f t="shared" si="98"/>
        <v>2</v>
      </c>
      <c r="AV313" s="49">
        <v>0</v>
      </c>
      <c r="AW313" s="99">
        <v>0.85</v>
      </c>
      <c r="AX313" s="94"/>
      <c r="AY313" s="94" t="s">
        <v>12964</v>
      </c>
      <c r="AZ313" s="100" t="s">
        <v>312</v>
      </c>
      <c r="BA313" s="100" t="s">
        <v>313</v>
      </c>
      <c r="BB313" s="49">
        <v>0</v>
      </c>
      <c r="BC313" s="159"/>
      <c r="BD313" s="153" t="str">
        <f t="shared" si="99"/>
        <v>22,10 2021.03.24</v>
      </c>
      <c r="BE313" s="153" t="str">
        <f t="shared" si="100"/>
        <v>00,03 2021.03.25</v>
      </c>
      <c r="BF313" s="160" t="str">
        <f t="shared" si="101"/>
        <v>В</v>
      </c>
      <c r="BG313" s="161">
        <f t="shared" si="102"/>
        <v>1.88</v>
      </c>
      <c r="BH313" s="167">
        <f t="shared" si="103"/>
        <v>2</v>
      </c>
      <c r="BI313" s="162">
        <f t="shared" si="104"/>
        <v>0</v>
      </c>
      <c r="BJ313" s="162">
        <f t="shared" si="105"/>
        <v>0</v>
      </c>
      <c r="BK313" s="162">
        <f t="shared" si="106"/>
        <v>2</v>
      </c>
      <c r="BL313" s="162">
        <f t="shared" si="107"/>
        <v>0</v>
      </c>
      <c r="BM313" s="162">
        <f t="shared" si="108"/>
        <v>0</v>
      </c>
      <c r="BN313" s="162">
        <f t="shared" si="109"/>
        <v>0</v>
      </c>
      <c r="BO313" s="167">
        <f t="shared" si="110"/>
        <v>2</v>
      </c>
      <c r="BP313" s="162">
        <f t="shared" si="111"/>
        <v>0</v>
      </c>
      <c r="BQ313" s="168">
        <f t="shared" si="112"/>
        <v>0</v>
      </c>
      <c r="BT313" s="169">
        <f t="shared" si="113"/>
        <v>0</v>
      </c>
      <c r="BU313" s="169">
        <f t="shared" si="114"/>
        <v>0</v>
      </c>
      <c r="BV313" s="169">
        <f t="shared" si="115"/>
        <v>0</v>
      </c>
      <c r="BW313" s="169">
        <f t="shared" si="116"/>
        <v>0</v>
      </c>
      <c r="BX313" s="170">
        <f t="shared" si="117"/>
        <v>0</v>
      </c>
      <c r="BY313" s="170">
        <f t="shared" si="118"/>
        <v>0</v>
      </c>
      <c r="BZ313" s="170">
        <f t="shared" si="119"/>
        <v>0</v>
      </c>
      <c r="CA313" s="170">
        <f t="shared" si="120"/>
        <v>0</v>
      </c>
      <c r="CB313" s="216"/>
    </row>
    <row r="314" spans="1:80" s="172" customFormat="1" ht="15.75" customHeight="1">
      <c r="A314" s="163" t="s">
        <v>291</v>
      </c>
      <c r="B314" s="163"/>
      <c r="D314" s="163">
        <v>15</v>
      </c>
      <c r="AA314" s="165" t="s">
        <v>83</v>
      </c>
      <c r="AB314" s="166" t="s">
        <v>1922</v>
      </c>
      <c r="AC314" s="94" t="s">
        <v>110</v>
      </c>
      <c r="AD314" s="95" t="s">
        <v>314</v>
      </c>
      <c r="AE314" s="94" t="s">
        <v>12965</v>
      </c>
      <c r="AF314" s="96" t="s">
        <v>345</v>
      </c>
      <c r="AG314" s="22" t="s">
        <v>12966</v>
      </c>
      <c r="AH314" s="22" t="s">
        <v>12967</v>
      </c>
      <c r="AI314" s="97" t="s">
        <v>298</v>
      </c>
      <c r="AJ314" s="98">
        <v>7.5</v>
      </c>
      <c r="AK314" s="95" t="s">
        <v>12968</v>
      </c>
      <c r="AL314" s="94"/>
      <c r="AM314" s="94"/>
      <c r="AN314" s="167">
        <f t="shared" si="97"/>
        <v>403</v>
      </c>
      <c r="AO314" s="49">
        <v>0</v>
      </c>
      <c r="AP314" s="49">
        <v>0</v>
      </c>
      <c r="AQ314" s="49">
        <v>402</v>
      </c>
      <c r="AR314" s="49">
        <v>0</v>
      </c>
      <c r="AS314" s="49">
        <v>0</v>
      </c>
      <c r="AT314" s="49">
        <v>1</v>
      </c>
      <c r="AU314" s="167">
        <f t="shared" si="98"/>
        <v>401</v>
      </c>
      <c r="AV314" s="49">
        <v>1</v>
      </c>
      <c r="AW314" s="99">
        <v>193.28</v>
      </c>
      <c r="AX314" s="94" t="s">
        <v>12969</v>
      </c>
      <c r="AY314" s="94" t="s">
        <v>12970</v>
      </c>
      <c r="AZ314" s="100"/>
      <c r="BA314" s="100"/>
      <c r="BB314" s="49">
        <v>1</v>
      </c>
      <c r="BC314" s="159"/>
      <c r="BD314" s="153" t="str">
        <f t="shared" si="99"/>
        <v>08,30 2021.03.25</v>
      </c>
      <c r="BE314" s="153" t="str">
        <f t="shared" si="100"/>
        <v>16,00 2021.03.25</v>
      </c>
      <c r="BF314" s="160" t="str">
        <f t="shared" si="101"/>
        <v>П</v>
      </c>
      <c r="BG314" s="161">
        <f t="shared" si="102"/>
        <v>7.5</v>
      </c>
      <c r="BH314" s="167">
        <f t="shared" si="103"/>
        <v>403</v>
      </c>
      <c r="BI314" s="162">
        <f t="shared" si="104"/>
        <v>0</v>
      </c>
      <c r="BJ314" s="162">
        <f t="shared" si="105"/>
        <v>0</v>
      </c>
      <c r="BK314" s="162">
        <f t="shared" si="106"/>
        <v>402</v>
      </c>
      <c r="BL314" s="162">
        <f t="shared" si="107"/>
        <v>0</v>
      </c>
      <c r="BM314" s="162">
        <f t="shared" si="108"/>
        <v>0</v>
      </c>
      <c r="BN314" s="162">
        <f t="shared" si="109"/>
        <v>1</v>
      </c>
      <c r="BO314" s="167">
        <f t="shared" si="110"/>
        <v>401</v>
      </c>
      <c r="BP314" s="162">
        <f t="shared" si="111"/>
        <v>1</v>
      </c>
      <c r="BQ314" s="168">
        <f t="shared" si="112"/>
        <v>1</v>
      </c>
      <c r="BT314" s="169">
        <f t="shared" si="113"/>
        <v>0</v>
      </c>
      <c r="BU314" s="169">
        <f t="shared" si="114"/>
        <v>0</v>
      </c>
      <c r="BV314" s="169">
        <f t="shared" si="115"/>
        <v>3022.5</v>
      </c>
      <c r="BW314" s="169">
        <f t="shared" si="116"/>
        <v>403</v>
      </c>
      <c r="BX314" s="170">
        <f t="shared" si="117"/>
        <v>0</v>
      </c>
      <c r="BY314" s="170">
        <f t="shared" si="118"/>
        <v>0</v>
      </c>
      <c r="BZ314" s="170">
        <f t="shared" si="119"/>
        <v>0</v>
      </c>
      <c r="CA314" s="170">
        <f t="shared" si="120"/>
        <v>0</v>
      </c>
      <c r="CB314" s="216"/>
    </row>
    <row r="315" spans="1:80" s="172" customFormat="1" ht="15.75" customHeight="1">
      <c r="A315" s="163" t="s">
        <v>291</v>
      </c>
      <c r="B315" s="163"/>
      <c r="D315" s="163">
        <v>15</v>
      </c>
      <c r="AA315" s="165" t="s">
        <v>83</v>
      </c>
      <c r="AB315" s="166" t="s">
        <v>1928</v>
      </c>
      <c r="AC315" s="94" t="s">
        <v>90</v>
      </c>
      <c r="AD315" s="95" t="s">
        <v>314</v>
      </c>
      <c r="AE315" s="94" t="s">
        <v>12971</v>
      </c>
      <c r="AF315" s="96" t="s">
        <v>345</v>
      </c>
      <c r="AG315" s="22" t="s">
        <v>12972</v>
      </c>
      <c r="AH315" s="22" t="s">
        <v>12973</v>
      </c>
      <c r="AI315" s="97" t="s">
        <v>298</v>
      </c>
      <c r="AJ315" s="98">
        <v>4</v>
      </c>
      <c r="AK315" s="95" t="s">
        <v>830</v>
      </c>
      <c r="AL315" s="94"/>
      <c r="AM315" s="94"/>
      <c r="AN315" s="167">
        <f t="shared" si="97"/>
        <v>225</v>
      </c>
      <c r="AO315" s="49">
        <v>0</v>
      </c>
      <c r="AP315" s="49">
        <v>0</v>
      </c>
      <c r="AQ315" s="49">
        <v>223</v>
      </c>
      <c r="AR315" s="49">
        <v>0</v>
      </c>
      <c r="AS315" s="49">
        <v>0</v>
      </c>
      <c r="AT315" s="49">
        <v>1</v>
      </c>
      <c r="AU315" s="167">
        <f t="shared" si="98"/>
        <v>222</v>
      </c>
      <c r="AV315" s="49">
        <v>2</v>
      </c>
      <c r="AW315" s="99">
        <v>121.28</v>
      </c>
      <c r="AX315" s="94"/>
      <c r="AY315" s="94" t="s">
        <v>12974</v>
      </c>
      <c r="AZ315" s="100"/>
      <c r="BA315" s="100"/>
      <c r="BB315" s="49">
        <v>1</v>
      </c>
      <c r="BC315" s="159"/>
      <c r="BD315" s="153" t="str">
        <f t="shared" si="99"/>
        <v>09,00 2021.03.25</v>
      </c>
      <c r="BE315" s="153" t="str">
        <f t="shared" si="100"/>
        <v>13,00 2021.03.25</v>
      </c>
      <c r="BF315" s="160" t="str">
        <f t="shared" si="101"/>
        <v>П</v>
      </c>
      <c r="BG315" s="161">
        <f t="shared" si="102"/>
        <v>4</v>
      </c>
      <c r="BH315" s="167">
        <f t="shared" si="103"/>
        <v>225</v>
      </c>
      <c r="BI315" s="162">
        <f t="shared" si="104"/>
        <v>0</v>
      </c>
      <c r="BJ315" s="162">
        <f t="shared" si="105"/>
        <v>0</v>
      </c>
      <c r="BK315" s="162">
        <f t="shared" si="106"/>
        <v>223</v>
      </c>
      <c r="BL315" s="162">
        <f t="shared" si="107"/>
        <v>0</v>
      </c>
      <c r="BM315" s="162">
        <f t="shared" si="108"/>
        <v>0</v>
      </c>
      <c r="BN315" s="162">
        <f t="shared" si="109"/>
        <v>1</v>
      </c>
      <c r="BO315" s="167">
        <f t="shared" si="110"/>
        <v>222</v>
      </c>
      <c r="BP315" s="162">
        <f t="shared" si="111"/>
        <v>2</v>
      </c>
      <c r="BQ315" s="168">
        <f t="shared" si="112"/>
        <v>1</v>
      </c>
      <c r="BT315" s="169">
        <f t="shared" si="113"/>
        <v>0</v>
      </c>
      <c r="BU315" s="169">
        <f t="shared" si="114"/>
        <v>0</v>
      </c>
      <c r="BV315" s="169">
        <f t="shared" si="115"/>
        <v>900</v>
      </c>
      <c r="BW315" s="169">
        <f t="shared" si="116"/>
        <v>225</v>
      </c>
      <c r="BX315" s="170">
        <f t="shared" si="117"/>
        <v>0</v>
      </c>
      <c r="BY315" s="170">
        <f t="shared" si="118"/>
        <v>0</v>
      </c>
      <c r="BZ315" s="170">
        <f t="shared" si="119"/>
        <v>0</v>
      </c>
      <c r="CA315" s="170">
        <f t="shared" si="120"/>
        <v>0</v>
      </c>
      <c r="CB315" s="216"/>
    </row>
    <row r="316" spans="1:80" s="172" customFormat="1" ht="15.75" customHeight="1">
      <c r="A316" s="163" t="s">
        <v>291</v>
      </c>
      <c r="B316" s="163"/>
      <c r="D316" s="163">
        <v>15</v>
      </c>
      <c r="AA316" s="165" t="s">
        <v>83</v>
      </c>
      <c r="AB316" s="166" t="s">
        <v>1934</v>
      </c>
      <c r="AC316" s="94" t="s">
        <v>110</v>
      </c>
      <c r="AD316" s="95" t="s">
        <v>314</v>
      </c>
      <c r="AE316" s="94" t="s">
        <v>12975</v>
      </c>
      <c r="AF316" s="96" t="s">
        <v>345</v>
      </c>
      <c r="AG316" s="22" t="s">
        <v>12972</v>
      </c>
      <c r="AH316" s="22" t="s">
        <v>12967</v>
      </c>
      <c r="AI316" s="97" t="s">
        <v>298</v>
      </c>
      <c r="AJ316" s="98">
        <v>7</v>
      </c>
      <c r="AK316" s="95" t="s">
        <v>12976</v>
      </c>
      <c r="AL316" s="94"/>
      <c r="AM316" s="94" t="s">
        <v>12977</v>
      </c>
      <c r="AN316" s="167">
        <f t="shared" si="97"/>
        <v>52</v>
      </c>
      <c r="AO316" s="49">
        <v>0</v>
      </c>
      <c r="AP316" s="49">
        <v>17</v>
      </c>
      <c r="AQ316" s="49">
        <v>34</v>
      </c>
      <c r="AR316" s="49">
        <v>0</v>
      </c>
      <c r="AS316" s="49">
        <v>0</v>
      </c>
      <c r="AT316" s="49">
        <v>20</v>
      </c>
      <c r="AU316" s="167">
        <f t="shared" si="98"/>
        <v>31</v>
      </c>
      <c r="AV316" s="49">
        <v>1</v>
      </c>
      <c r="AW316" s="99">
        <v>123.85</v>
      </c>
      <c r="AX316" s="94" t="s">
        <v>3853</v>
      </c>
      <c r="AY316" s="94" t="s">
        <v>12978</v>
      </c>
      <c r="AZ316" s="100"/>
      <c r="BA316" s="100"/>
      <c r="BB316" s="49">
        <v>1</v>
      </c>
      <c r="BC316" s="159"/>
      <c r="BD316" s="153" t="str">
        <f t="shared" si="99"/>
        <v>09,00 2021.03.25</v>
      </c>
      <c r="BE316" s="153" t="str">
        <f t="shared" si="100"/>
        <v>16,00 2021.03.25</v>
      </c>
      <c r="BF316" s="160" t="str">
        <f t="shared" si="101"/>
        <v>П</v>
      </c>
      <c r="BG316" s="161">
        <f t="shared" si="102"/>
        <v>7</v>
      </c>
      <c r="BH316" s="167">
        <f t="shared" si="103"/>
        <v>52</v>
      </c>
      <c r="BI316" s="162">
        <f t="shared" si="104"/>
        <v>0</v>
      </c>
      <c r="BJ316" s="162">
        <f t="shared" si="105"/>
        <v>17</v>
      </c>
      <c r="BK316" s="162">
        <f t="shared" si="106"/>
        <v>34</v>
      </c>
      <c r="BL316" s="162">
        <f t="shared" si="107"/>
        <v>0</v>
      </c>
      <c r="BM316" s="162">
        <f t="shared" si="108"/>
        <v>0</v>
      </c>
      <c r="BN316" s="162">
        <f t="shared" si="109"/>
        <v>20</v>
      </c>
      <c r="BO316" s="167">
        <f t="shared" si="110"/>
        <v>31</v>
      </c>
      <c r="BP316" s="162">
        <f t="shared" si="111"/>
        <v>1</v>
      </c>
      <c r="BQ316" s="168">
        <f t="shared" si="112"/>
        <v>1</v>
      </c>
      <c r="BT316" s="169">
        <f t="shared" si="113"/>
        <v>0</v>
      </c>
      <c r="BU316" s="169">
        <f t="shared" si="114"/>
        <v>0</v>
      </c>
      <c r="BV316" s="169">
        <f t="shared" si="115"/>
        <v>364</v>
      </c>
      <c r="BW316" s="169">
        <f t="shared" si="116"/>
        <v>52</v>
      </c>
      <c r="BX316" s="170">
        <f t="shared" si="117"/>
        <v>0</v>
      </c>
      <c r="BY316" s="170">
        <f t="shared" si="118"/>
        <v>0</v>
      </c>
      <c r="BZ316" s="170">
        <f t="shared" si="119"/>
        <v>0</v>
      </c>
      <c r="CA316" s="170">
        <f t="shared" si="120"/>
        <v>0</v>
      </c>
      <c r="CB316" s="216"/>
    </row>
    <row r="317" spans="1:80" s="172" customFormat="1" ht="15.75" customHeight="1">
      <c r="A317" s="163" t="s">
        <v>291</v>
      </c>
      <c r="B317" s="163"/>
      <c r="D317" s="163">
        <v>15</v>
      </c>
      <c r="AA317" s="165" t="s">
        <v>83</v>
      </c>
      <c r="AB317" s="166" t="s">
        <v>1936</v>
      </c>
      <c r="AC317" s="94" t="s">
        <v>108</v>
      </c>
      <c r="AD317" s="95" t="s">
        <v>314</v>
      </c>
      <c r="AE317" s="94" t="s">
        <v>12979</v>
      </c>
      <c r="AF317" s="96" t="s">
        <v>295</v>
      </c>
      <c r="AG317" s="22" t="s">
        <v>12980</v>
      </c>
      <c r="AH317" s="22" t="s">
        <v>12981</v>
      </c>
      <c r="AI317" s="97" t="s">
        <v>298</v>
      </c>
      <c r="AJ317" s="98">
        <v>8</v>
      </c>
      <c r="AK317" s="95" t="s">
        <v>12982</v>
      </c>
      <c r="AL317" s="94"/>
      <c r="AM317" s="94"/>
      <c r="AN317" s="167">
        <f t="shared" si="97"/>
        <v>2</v>
      </c>
      <c r="AO317" s="49">
        <v>0</v>
      </c>
      <c r="AP317" s="49">
        <v>0</v>
      </c>
      <c r="AQ317" s="49">
        <v>2</v>
      </c>
      <c r="AR317" s="49">
        <v>0</v>
      </c>
      <c r="AS317" s="49">
        <v>0</v>
      </c>
      <c r="AT317" s="49">
        <v>0</v>
      </c>
      <c r="AU317" s="167">
        <f t="shared" si="98"/>
        <v>2</v>
      </c>
      <c r="AV317" s="49">
        <v>0</v>
      </c>
      <c r="AW317" s="99">
        <v>6.89</v>
      </c>
      <c r="AX317" s="94"/>
      <c r="AY317" s="94" t="s">
        <v>12983</v>
      </c>
      <c r="AZ317" s="100"/>
      <c r="BA317" s="100"/>
      <c r="BB317" s="49">
        <v>1</v>
      </c>
      <c r="BC317" s="159"/>
      <c r="BD317" s="153" t="str">
        <f t="shared" si="99"/>
        <v>08,00 2021.03.26</v>
      </c>
      <c r="BE317" s="153" t="str">
        <f t="shared" si="100"/>
        <v>16,00 2021.03.26</v>
      </c>
      <c r="BF317" s="160" t="str">
        <f t="shared" si="101"/>
        <v>П</v>
      </c>
      <c r="BG317" s="161">
        <f t="shared" si="102"/>
        <v>8</v>
      </c>
      <c r="BH317" s="167">
        <f t="shared" si="103"/>
        <v>2</v>
      </c>
      <c r="BI317" s="162">
        <f t="shared" si="104"/>
        <v>0</v>
      </c>
      <c r="BJ317" s="162">
        <f t="shared" si="105"/>
        <v>0</v>
      </c>
      <c r="BK317" s="162">
        <f t="shared" si="106"/>
        <v>2</v>
      </c>
      <c r="BL317" s="162">
        <f t="shared" si="107"/>
        <v>0</v>
      </c>
      <c r="BM317" s="162">
        <f t="shared" si="108"/>
        <v>0</v>
      </c>
      <c r="BN317" s="162">
        <f t="shared" si="109"/>
        <v>0</v>
      </c>
      <c r="BO317" s="167">
        <f t="shared" si="110"/>
        <v>2</v>
      </c>
      <c r="BP317" s="162">
        <f t="shared" si="111"/>
        <v>0</v>
      </c>
      <c r="BQ317" s="168">
        <f t="shared" si="112"/>
        <v>1</v>
      </c>
      <c r="BT317" s="169">
        <f t="shared" si="113"/>
        <v>0</v>
      </c>
      <c r="BU317" s="169">
        <f t="shared" si="114"/>
        <v>0</v>
      </c>
      <c r="BV317" s="169">
        <f t="shared" si="115"/>
        <v>16</v>
      </c>
      <c r="BW317" s="169">
        <f t="shared" si="116"/>
        <v>2</v>
      </c>
      <c r="BX317" s="170">
        <f t="shared" si="117"/>
        <v>0</v>
      </c>
      <c r="BY317" s="170">
        <f t="shared" si="118"/>
        <v>0</v>
      </c>
      <c r="BZ317" s="170">
        <f t="shared" si="119"/>
        <v>0</v>
      </c>
      <c r="CA317" s="170">
        <f t="shared" si="120"/>
        <v>0</v>
      </c>
      <c r="CB317" s="216"/>
    </row>
    <row r="318" spans="1:80" s="172" customFormat="1" ht="15.75" customHeight="1">
      <c r="A318" s="163" t="s">
        <v>291</v>
      </c>
      <c r="B318" s="163"/>
      <c r="D318" s="163">
        <v>15</v>
      </c>
      <c r="AA318" s="165" t="s">
        <v>83</v>
      </c>
      <c r="AB318" s="166" t="s">
        <v>1941</v>
      </c>
      <c r="AC318" s="94" t="s">
        <v>110</v>
      </c>
      <c r="AD318" s="95" t="s">
        <v>314</v>
      </c>
      <c r="AE318" s="94" t="s">
        <v>12984</v>
      </c>
      <c r="AF318" s="96" t="s">
        <v>295</v>
      </c>
      <c r="AG318" s="22" t="s">
        <v>12985</v>
      </c>
      <c r="AH318" s="22" t="s">
        <v>12981</v>
      </c>
      <c r="AI318" s="97" t="s">
        <v>298</v>
      </c>
      <c r="AJ318" s="98">
        <v>7</v>
      </c>
      <c r="AK318" s="95" t="s">
        <v>12986</v>
      </c>
      <c r="AL318" s="94"/>
      <c r="AM318" s="94" t="s">
        <v>12987</v>
      </c>
      <c r="AN318" s="167">
        <f t="shared" si="97"/>
        <v>20</v>
      </c>
      <c r="AO318" s="49">
        <v>0</v>
      </c>
      <c r="AP318" s="49">
        <v>4</v>
      </c>
      <c r="AQ318" s="49">
        <v>14</v>
      </c>
      <c r="AR318" s="49">
        <v>0</v>
      </c>
      <c r="AS318" s="49">
        <v>0</v>
      </c>
      <c r="AT318" s="49">
        <v>18</v>
      </c>
      <c r="AU318" s="167">
        <f t="shared" si="98"/>
        <v>0</v>
      </c>
      <c r="AV318" s="49">
        <v>2</v>
      </c>
      <c r="AW318" s="99">
        <v>56.73</v>
      </c>
      <c r="AX318" s="94" t="s">
        <v>3522</v>
      </c>
      <c r="AY318" s="94" t="s">
        <v>12988</v>
      </c>
      <c r="AZ318" s="100"/>
      <c r="BA318" s="100"/>
      <c r="BB318" s="49">
        <v>1</v>
      </c>
      <c r="BC318" s="159"/>
      <c r="BD318" s="153" t="str">
        <f t="shared" si="99"/>
        <v>09,00 2021.03.26</v>
      </c>
      <c r="BE318" s="153" t="str">
        <f t="shared" si="100"/>
        <v>16,00 2021.03.26</v>
      </c>
      <c r="BF318" s="160" t="str">
        <f t="shared" si="101"/>
        <v>П</v>
      </c>
      <c r="BG318" s="161">
        <f t="shared" si="102"/>
        <v>7</v>
      </c>
      <c r="BH318" s="167">
        <f t="shared" si="103"/>
        <v>20</v>
      </c>
      <c r="BI318" s="162">
        <f t="shared" si="104"/>
        <v>0</v>
      </c>
      <c r="BJ318" s="162">
        <f t="shared" si="105"/>
        <v>4</v>
      </c>
      <c r="BK318" s="162">
        <f t="shared" si="106"/>
        <v>14</v>
      </c>
      <c r="BL318" s="162">
        <f t="shared" si="107"/>
        <v>0</v>
      </c>
      <c r="BM318" s="162">
        <f t="shared" si="108"/>
        <v>0</v>
      </c>
      <c r="BN318" s="162">
        <f t="shared" si="109"/>
        <v>18</v>
      </c>
      <c r="BO318" s="167">
        <f t="shared" si="110"/>
        <v>0</v>
      </c>
      <c r="BP318" s="162">
        <f t="shared" si="111"/>
        <v>2</v>
      </c>
      <c r="BQ318" s="168">
        <f t="shared" si="112"/>
        <v>1</v>
      </c>
      <c r="BT318" s="169">
        <f t="shared" si="113"/>
        <v>0</v>
      </c>
      <c r="BU318" s="169">
        <f t="shared" si="114"/>
        <v>0</v>
      </c>
      <c r="BV318" s="169">
        <f t="shared" si="115"/>
        <v>140</v>
      </c>
      <c r="BW318" s="169">
        <f t="shared" si="116"/>
        <v>20</v>
      </c>
      <c r="BX318" s="170">
        <f t="shared" si="117"/>
        <v>0</v>
      </c>
      <c r="BY318" s="170">
        <f t="shared" si="118"/>
        <v>0</v>
      </c>
      <c r="BZ318" s="170">
        <f t="shared" si="119"/>
        <v>0</v>
      </c>
      <c r="CA318" s="170">
        <f t="shared" si="120"/>
        <v>0</v>
      </c>
      <c r="CB318" s="216"/>
    </row>
    <row r="319" spans="1:80" s="172" customFormat="1" ht="15.75" customHeight="1">
      <c r="A319" s="163" t="s">
        <v>291</v>
      </c>
      <c r="B319" s="163"/>
      <c r="D319" s="163">
        <v>15</v>
      </c>
      <c r="AA319" s="165" t="s">
        <v>83</v>
      </c>
      <c r="AB319" s="166" t="s">
        <v>1948</v>
      </c>
      <c r="AC319" s="94" t="s">
        <v>92</v>
      </c>
      <c r="AD319" s="95" t="s">
        <v>293</v>
      </c>
      <c r="AE319" s="94" t="s">
        <v>12989</v>
      </c>
      <c r="AF319" s="96" t="s">
        <v>408</v>
      </c>
      <c r="AG319" s="22" t="s">
        <v>12990</v>
      </c>
      <c r="AH319" s="22" t="s">
        <v>12991</v>
      </c>
      <c r="AI319" s="97" t="s">
        <v>309</v>
      </c>
      <c r="AJ319" s="98">
        <v>1.57</v>
      </c>
      <c r="AK319" s="95" t="s">
        <v>12992</v>
      </c>
      <c r="AL319" s="94"/>
      <c r="AM319" s="94" t="s">
        <v>779</v>
      </c>
      <c r="AN319" s="167">
        <f t="shared" si="97"/>
        <v>43</v>
      </c>
      <c r="AO319" s="49">
        <v>0</v>
      </c>
      <c r="AP319" s="49">
        <v>2</v>
      </c>
      <c r="AQ319" s="49">
        <v>39</v>
      </c>
      <c r="AR319" s="49">
        <v>0</v>
      </c>
      <c r="AS319" s="49">
        <v>0</v>
      </c>
      <c r="AT319" s="49">
        <v>10</v>
      </c>
      <c r="AU319" s="167">
        <f t="shared" si="98"/>
        <v>31</v>
      </c>
      <c r="AV319" s="49">
        <v>2</v>
      </c>
      <c r="AW319" s="99">
        <v>404.05</v>
      </c>
      <c r="AX319" s="94" t="s">
        <v>1668</v>
      </c>
      <c r="AY319" s="94" t="s">
        <v>12993</v>
      </c>
      <c r="AZ319" s="100" t="s">
        <v>501</v>
      </c>
      <c r="BA319" s="100" t="s">
        <v>639</v>
      </c>
      <c r="BB319" s="49">
        <v>1</v>
      </c>
      <c r="BC319" s="159"/>
      <c r="BD319" s="153" t="str">
        <f t="shared" si="99"/>
        <v>01,50 2021.03.28</v>
      </c>
      <c r="BE319" s="153" t="str">
        <f t="shared" si="100"/>
        <v>03,24 2021.03.28</v>
      </c>
      <c r="BF319" s="160" t="str">
        <f t="shared" si="101"/>
        <v>В</v>
      </c>
      <c r="BG319" s="161">
        <f t="shared" si="102"/>
        <v>1.57</v>
      </c>
      <c r="BH319" s="167">
        <f t="shared" si="103"/>
        <v>43</v>
      </c>
      <c r="BI319" s="162">
        <f t="shared" si="104"/>
        <v>0</v>
      </c>
      <c r="BJ319" s="162">
        <f t="shared" si="105"/>
        <v>2</v>
      </c>
      <c r="BK319" s="162">
        <f t="shared" si="106"/>
        <v>39</v>
      </c>
      <c r="BL319" s="162">
        <f t="shared" si="107"/>
        <v>0</v>
      </c>
      <c r="BM319" s="162">
        <f t="shared" si="108"/>
        <v>0</v>
      </c>
      <c r="BN319" s="162">
        <f t="shared" si="109"/>
        <v>10</v>
      </c>
      <c r="BO319" s="167">
        <f t="shared" si="110"/>
        <v>31</v>
      </c>
      <c r="BP319" s="162">
        <f t="shared" si="111"/>
        <v>2</v>
      </c>
      <c r="BQ319" s="168">
        <f t="shared" si="112"/>
        <v>1</v>
      </c>
      <c r="BT319" s="169">
        <f t="shared" si="113"/>
        <v>67.510000000000005</v>
      </c>
      <c r="BU319" s="169">
        <f t="shared" si="114"/>
        <v>43</v>
      </c>
      <c r="BV319" s="169">
        <f t="shared" si="115"/>
        <v>0</v>
      </c>
      <c r="BW319" s="169">
        <f t="shared" si="116"/>
        <v>0</v>
      </c>
      <c r="BX319" s="170">
        <f t="shared" si="117"/>
        <v>0</v>
      </c>
      <c r="BY319" s="170">
        <f t="shared" si="118"/>
        <v>0</v>
      </c>
      <c r="BZ319" s="170">
        <f t="shared" si="119"/>
        <v>0</v>
      </c>
      <c r="CA319" s="170">
        <f t="shared" si="120"/>
        <v>0</v>
      </c>
      <c r="CB319" s="216"/>
    </row>
    <row r="320" spans="1:80" s="172" customFormat="1" ht="15.75" customHeight="1">
      <c r="A320" s="163" t="s">
        <v>291</v>
      </c>
      <c r="B320" s="163"/>
      <c r="D320" s="163">
        <v>15</v>
      </c>
      <c r="AA320" s="165" t="s">
        <v>83</v>
      </c>
      <c r="AB320" s="166" t="s">
        <v>1955</v>
      </c>
      <c r="AC320" s="94" t="s">
        <v>90</v>
      </c>
      <c r="AD320" s="95" t="s">
        <v>293</v>
      </c>
      <c r="AE320" s="94" t="s">
        <v>12772</v>
      </c>
      <c r="AF320" s="96" t="s">
        <v>345</v>
      </c>
      <c r="AG320" s="22" t="s">
        <v>12994</v>
      </c>
      <c r="AH320" s="22" t="s">
        <v>12995</v>
      </c>
      <c r="AI320" s="97" t="s">
        <v>309</v>
      </c>
      <c r="AJ320" s="98">
        <v>2.1</v>
      </c>
      <c r="AK320" s="95" t="s">
        <v>12775</v>
      </c>
      <c r="AL320" s="94"/>
      <c r="AM320" s="94" t="s">
        <v>652</v>
      </c>
      <c r="AN320" s="167">
        <f t="shared" si="97"/>
        <v>572</v>
      </c>
      <c r="AO320" s="49">
        <v>0</v>
      </c>
      <c r="AP320" s="49">
        <v>1</v>
      </c>
      <c r="AQ320" s="49">
        <v>566</v>
      </c>
      <c r="AR320" s="49">
        <v>0</v>
      </c>
      <c r="AS320" s="49">
        <v>0</v>
      </c>
      <c r="AT320" s="49">
        <v>18</v>
      </c>
      <c r="AU320" s="167">
        <f t="shared" si="98"/>
        <v>549</v>
      </c>
      <c r="AV320" s="49">
        <v>5</v>
      </c>
      <c r="AW320" s="99">
        <v>823.07</v>
      </c>
      <c r="AX320" s="94" t="s">
        <v>427</v>
      </c>
      <c r="AY320" s="94" t="s">
        <v>12996</v>
      </c>
      <c r="AZ320" s="100" t="s">
        <v>501</v>
      </c>
      <c r="BA320" s="100" t="s">
        <v>639</v>
      </c>
      <c r="BB320" s="49">
        <v>1</v>
      </c>
      <c r="BC320" s="159"/>
      <c r="BD320" s="153" t="str">
        <f t="shared" si="99"/>
        <v>04,22 2021.03.29</v>
      </c>
      <c r="BE320" s="153" t="str">
        <f t="shared" si="100"/>
        <v>06,28 2021.03.29</v>
      </c>
      <c r="BF320" s="160" t="str">
        <f t="shared" si="101"/>
        <v>В</v>
      </c>
      <c r="BG320" s="161">
        <f t="shared" si="102"/>
        <v>2.1</v>
      </c>
      <c r="BH320" s="167">
        <f t="shared" si="103"/>
        <v>572</v>
      </c>
      <c r="BI320" s="162">
        <f t="shared" si="104"/>
        <v>0</v>
      </c>
      <c r="BJ320" s="162">
        <f t="shared" si="105"/>
        <v>1</v>
      </c>
      <c r="BK320" s="162">
        <f t="shared" si="106"/>
        <v>566</v>
      </c>
      <c r="BL320" s="162">
        <f t="shared" si="107"/>
        <v>0</v>
      </c>
      <c r="BM320" s="162">
        <f t="shared" si="108"/>
        <v>0</v>
      </c>
      <c r="BN320" s="162">
        <f t="shared" si="109"/>
        <v>18</v>
      </c>
      <c r="BO320" s="167">
        <f t="shared" si="110"/>
        <v>549</v>
      </c>
      <c r="BP320" s="162">
        <f t="shared" si="111"/>
        <v>5</v>
      </c>
      <c r="BQ320" s="168">
        <f t="shared" si="112"/>
        <v>1</v>
      </c>
      <c r="BT320" s="169">
        <f t="shared" si="113"/>
        <v>1201.2</v>
      </c>
      <c r="BU320" s="169">
        <f t="shared" si="114"/>
        <v>572</v>
      </c>
      <c r="BV320" s="169">
        <f t="shared" si="115"/>
        <v>0</v>
      </c>
      <c r="BW320" s="169">
        <f t="shared" si="116"/>
        <v>0</v>
      </c>
      <c r="BX320" s="170">
        <f t="shared" si="117"/>
        <v>0</v>
      </c>
      <c r="BY320" s="170">
        <f t="shared" si="118"/>
        <v>0</v>
      </c>
      <c r="BZ320" s="170">
        <f t="shared" si="119"/>
        <v>0</v>
      </c>
      <c r="CA320" s="170">
        <f t="shared" si="120"/>
        <v>0</v>
      </c>
      <c r="CB320" s="216"/>
    </row>
    <row r="321" spans="1:80" s="172" customFormat="1" ht="15.75" customHeight="1">
      <c r="A321" s="163" t="s">
        <v>291</v>
      </c>
      <c r="B321" s="163"/>
      <c r="D321" s="163">
        <v>15</v>
      </c>
      <c r="AA321" s="165" t="s">
        <v>83</v>
      </c>
      <c r="AB321" s="166" t="s">
        <v>1961</v>
      </c>
      <c r="AC321" s="94" t="s">
        <v>90</v>
      </c>
      <c r="AD321" s="95" t="s">
        <v>293</v>
      </c>
      <c r="AE321" s="94" t="s">
        <v>12997</v>
      </c>
      <c r="AF321" s="96" t="s">
        <v>345</v>
      </c>
      <c r="AG321" s="22" t="s">
        <v>12998</v>
      </c>
      <c r="AH321" s="22" t="s">
        <v>12999</v>
      </c>
      <c r="AI321" s="97" t="s">
        <v>309</v>
      </c>
      <c r="AJ321" s="98">
        <v>2.2000000000000002</v>
      </c>
      <c r="AK321" s="95" t="s">
        <v>13000</v>
      </c>
      <c r="AL321" s="94"/>
      <c r="AM321" s="94" t="s">
        <v>13001</v>
      </c>
      <c r="AN321" s="167">
        <f t="shared" si="97"/>
        <v>58</v>
      </c>
      <c r="AO321" s="49">
        <v>0</v>
      </c>
      <c r="AP321" s="49">
        <v>10</v>
      </c>
      <c r="AQ321" s="49">
        <v>47</v>
      </c>
      <c r="AR321" s="49">
        <v>0</v>
      </c>
      <c r="AS321" s="49">
        <v>0</v>
      </c>
      <c r="AT321" s="49">
        <v>37</v>
      </c>
      <c r="AU321" s="167">
        <f t="shared" si="98"/>
        <v>20</v>
      </c>
      <c r="AV321" s="49">
        <v>1</v>
      </c>
      <c r="AW321" s="99">
        <v>112.24</v>
      </c>
      <c r="AX321" s="94" t="s">
        <v>3853</v>
      </c>
      <c r="AY321" s="94" t="s">
        <v>13002</v>
      </c>
      <c r="AZ321" s="100" t="s">
        <v>501</v>
      </c>
      <c r="BA321" s="100" t="s">
        <v>639</v>
      </c>
      <c r="BB321" s="49">
        <v>1</v>
      </c>
      <c r="BC321" s="159"/>
      <c r="BD321" s="153" t="str">
        <f t="shared" si="99"/>
        <v>04,50 2021.03.29</v>
      </c>
      <c r="BE321" s="153" t="str">
        <f t="shared" si="100"/>
        <v>07,02 2021.03.29</v>
      </c>
      <c r="BF321" s="160" t="str">
        <f t="shared" si="101"/>
        <v>В</v>
      </c>
      <c r="BG321" s="161">
        <f t="shared" si="102"/>
        <v>2.2000000000000002</v>
      </c>
      <c r="BH321" s="167">
        <f t="shared" si="103"/>
        <v>58</v>
      </c>
      <c r="BI321" s="162">
        <f t="shared" si="104"/>
        <v>0</v>
      </c>
      <c r="BJ321" s="162">
        <f t="shared" si="105"/>
        <v>10</v>
      </c>
      <c r="BK321" s="162">
        <f t="shared" si="106"/>
        <v>47</v>
      </c>
      <c r="BL321" s="162">
        <f t="shared" si="107"/>
        <v>0</v>
      </c>
      <c r="BM321" s="162">
        <f t="shared" si="108"/>
        <v>0</v>
      </c>
      <c r="BN321" s="162">
        <f t="shared" si="109"/>
        <v>37</v>
      </c>
      <c r="BO321" s="167">
        <f t="shared" si="110"/>
        <v>20</v>
      </c>
      <c r="BP321" s="162">
        <f t="shared" si="111"/>
        <v>1</v>
      </c>
      <c r="BQ321" s="168">
        <f t="shared" si="112"/>
        <v>1</v>
      </c>
      <c r="BT321" s="169">
        <f t="shared" si="113"/>
        <v>127.60000000000001</v>
      </c>
      <c r="BU321" s="169">
        <f t="shared" si="114"/>
        <v>58</v>
      </c>
      <c r="BV321" s="169">
        <f t="shared" si="115"/>
        <v>0</v>
      </c>
      <c r="BW321" s="169">
        <f t="shared" si="116"/>
        <v>0</v>
      </c>
      <c r="BX321" s="170">
        <f t="shared" si="117"/>
        <v>0</v>
      </c>
      <c r="BY321" s="170">
        <f t="shared" si="118"/>
        <v>0</v>
      </c>
      <c r="BZ321" s="170">
        <f t="shared" si="119"/>
        <v>0</v>
      </c>
      <c r="CA321" s="170">
        <f t="shared" si="120"/>
        <v>0</v>
      </c>
      <c r="CB321" s="216"/>
    </row>
    <row r="322" spans="1:80" s="172" customFormat="1" ht="15.75" customHeight="1">
      <c r="A322" s="163" t="s">
        <v>291</v>
      </c>
      <c r="B322" s="163"/>
      <c r="D322" s="163">
        <v>15</v>
      </c>
      <c r="AA322" s="165" t="s">
        <v>83</v>
      </c>
      <c r="AB322" s="166" t="s">
        <v>1968</v>
      </c>
      <c r="AC322" s="94" t="s">
        <v>110</v>
      </c>
      <c r="AD322" s="95" t="s">
        <v>314</v>
      </c>
      <c r="AE322" s="94" t="s">
        <v>13003</v>
      </c>
      <c r="AF322" s="96" t="s">
        <v>345</v>
      </c>
      <c r="AG322" s="22" t="s">
        <v>13004</v>
      </c>
      <c r="AH322" s="22" t="s">
        <v>13005</v>
      </c>
      <c r="AI322" s="97" t="s">
        <v>298</v>
      </c>
      <c r="AJ322" s="98">
        <v>7</v>
      </c>
      <c r="AK322" s="95" t="s">
        <v>13006</v>
      </c>
      <c r="AL322" s="94"/>
      <c r="AM322" s="94" t="s">
        <v>13007</v>
      </c>
      <c r="AN322" s="167">
        <f t="shared" si="97"/>
        <v>14</v>
      </c>
      <c r="AO322" s="49">
        <v>0</v>
      </c>
      <c r="AP322" s="49">
        <v>11</v>
      </c>
      <c r="AQ322" s="49">
        <v>3</v>
      </c>
      <c r="AR322" s="49">
        <v>0</v>
      </c>
      <c r="AS322" s="49">
        <v>0</v>
      </c>
      <c r="AT322" s="49">
        <v>1</v>
      </c>
      <c r="AU322" s="167">
        <f t="shared" si="98"/>
        <v>13</v>
      </c>
      <c r="AV322" s="49">
        <v>0</v>
      </c>
      <c r="AW322" s="99">
        <v>120.67</v>
      </c>
      <c r="AX322" s="94"/>
      <c r="AY322" s="94" t="s">
        <v>13008</v>
      </c>
      <c r="AZ322" s="100"/>
      <c r="BA322" s="100"/>
      <c r="BB322" s="49">
        <v>1</v>
      </c>
      <c r="BC322" s="159"/>
      <c r="BD322" s="153" t="str">
        <f t="shared" si="99"/>
        <v>09,00 2021.03.29</v>
      </c>
      <c r="BE322" s="153" t="str">
        <f t="shared" si="100"/>
        <v>16,00 2021.03.29</v>
      </c>
      <c r="BF322" s="160" t="str">
        <f t="shared" si="101"/>
        <v>П</v>
      </c>
      <c r="BG322" s="161">
        <f t="shared" si="102"/>
        <v>7</v>
      </c>
      <c r="BH322" s="167">
        <f t="shared" si="103"/>
        <v>14</v>
      </c>
      <c r="BI322" s="162">
        <f t="shared" si="104"/>
        <v>0</v>
      </c>
      <c r="BJ322" s="162">
        <f t="shared" si="105"/>
        <v>11</v>
      </c>
      <c r="BK322" s="162">
        <f t="shared" si="106"/>
        <v>3</v>
      </c>
      <c r="BL322" s="162">
        <f t="shared" si="107"/>
        <v>0</v>
      </c>
      <c r="BM322" s="162">
        <f t="shared" si="108"/>
        <v>0</v>
      </c>
      <c r="BN322" s="162">
        <f t="shared" si="109"/>
        <v>1</v>
      </c>
      <c r="BO322" s="167">
        <f t="shared" si="110"/>
        <v>13</v>
      </c>
      <c r="BP322" s="162">
        <f t="shared" si="111"/>
        <v>0</v>
      </c>
      <c r="BQ322" s="168">
        <f t="shared" si="112"/>
        <v>1</v>
      </c>
      <c r="BT322" s="169">
        <f t="shared" si="113"/>
        <v>0</v>
      </c>
      <c r="BU322" s="169">
        <f t="shared" si="114"/>
        <v>0</v>
      </c>
      <c r="BV322" s="169">
        <f t="shared" si="115"/>
        <v>98</v>
      </c>
      <c r="BW322" s="169">
        <f t="shared" si="116"/>
        <v>14</v>
      </c>
      <c r="BX322" s="170">
        <f t="shared" si="117"/>
        <v>0</v>
      </c>
      <c r="BY322" s="170">
        <f t="shared" si="118"/>
        <v>0</v>
      </c>
      <c r="BZ322" s="170">
        <f t="shared" si="119"/>
        <v>0</v>
      </c>
      <c r="CA322" s="170">
        <f t="shared" si="120"/>
        <v>0</v>
      </c>
      <c r="CB322" s="216"/>
    </row>
    <row r="323" spans="1:80" s="172" customFormat="1" ht="15.75" customHeight="1">
      <c r="A323" s="163" t="s">
        <v>291</v>
      </c>
      <c r="B323" s="163"/>
      <c r="D323" s="163">
        <v>15</v>
      </c>
      <c r="AA323" s="165" t="s">
        <v>83</v>
      </c>
      <c r="AB323" s="166" t="s">
        <v>1974</v>
      </c>
      <c r="AC323" s="94" t="s">
        <v>92</v>
      </c>
      <c r="AD323" s="95" t="s">
        <v>314</v>
      </c>
      <c r="AE323" s="94" t="s">
        <v>13009</v>
      </c>
      <c r="AF323" s="96" t="s">
        <v>295</v>
      </c>
      <c r="AG323" s="22" t="s">
        <v>13004</v>
      </c>
      <c r="AH323" s="22" t="s">
        <v>13010</v>
      </c>
      <c r="AI323" s="97" t="s">
        <v>298</v>
      </c>
      <c r="AJ323" s="98">
        <v>3</v>
      </c>
      <c r="AK323" s="95" t="s">
        <v>13011</v>
      </c>
      <c r="AL323" s="94"/>
      <c r="AM323" s="94" t="s">
        <v>1120</v>
      </c>
      <c r="AN323" s="167">
        <f t="shared" si="97"/>
        <v>11</v>
      </c>
      <c r="AO323" s="49">
        <v>0</v>
      </c>
      <c r="AP323" s="49">
        <v>1</v>
      </c>
      <c r="AQ323" s="49">
        <v>10</v>
      </c>
      <c r="AR323" s="49">
        <v>0</v>
      </c>
      <c r="AS323" s="49">
        <v>0</v>
      </c>
      <c r="AT323" s="49">
        <v>4</v>
      </c>
      <c r="AU323" s="167">
        <f t="shared" si="98"/>
        <v>7</v>
      </c>
      <c r="AV323" s="49">
        <v>0</v>
      </c>
      <c r="AW323" s="99">
        <v>86.97</v>
      </c>
      <c r="AX323" s="94"/>
      <c r="AY323" s="94" t="s">
        <v>13012</v>
      </c>
      <c r="AZ323" s="100"/>
      <c r="BA323" s="100"/>
      <c r="BB323" s="49">
        <v>1</v>
      </c>
      <c r="BC323" s="159"/>
      <c r="BD323" s="153" t="str">
        <f t="shared" si="99"/>
        <v>09,00 2021.03.29</v>
      </c>
      <c r="BE323" s="153" t="str">
        <f t="shared" si="100"/>
        <v>12,00 2021.03.29</v>
      </c>
      <c r="BF323" s="160" t="str">
        <f t="shared" si="101"/>
        <v>П</v>
      </c>
      <c r="BG323" s="161">
        <f t="shared" si="102"/>
        <v>3</v>
      </c>
      <c r="BH323" s="167">
        <f t="shared" si="103"/>
        <v>11</v>
      </c>
      <c r="BI323" s="162">
        <f t="shared" si="104"/>
        <v>0</v>
      </c>
      <c r="BJ323" s="162">
        <f t="shared" si="105"/>
        <v>1</v>
      </c>
      <c r="BK323" s="162">
        <f t="shared" si="106"/>
        <v>10</v>
      </c>
      <c r="BL323" s="162">
        <f t="shared" si="107"/>
        <v>0</v>
      </c>
      <c r="BM323" s="162">
        <f t="shared" si="108"/>
        <v>0</v>
      </c>
      <c r="BN323" s="162">
        <f t="shared" si="109"/>
        <v>4</v>
      </c>
      <c r="BO323" s="167">
        <f t="shared" si="110"/>
        <v>7</v>
      </c>
      <c r="BP323" s="162">
        <f t="shared" si="111"/>
        <v>0</v>
      </c>
      <c r="BQ323" s="168">
        <f t="shared" si="112"/>
        <v>1</v>
      </c>
      <c r="BT323" s="169">
        <f t="shared" si="113"/>
        <v>0</v>
      </c>
      <c r="BU323" s="169">
        <f t="shared" si="114"/>
        <v>0</v>
      </c>
      <c r="BV323" s="169">
        <f t="shared" si="115"/>
        <v>33</v>
      </c>
      <c r="BW323" s="169">
        <f t="shared" si="116"/>
        <v>11</v>
      </c>
      <c r="BX323" s="170">
        <f t="shared" si="117"/>
        <v>0</v>
      </c>
      <c r="BY323" s="170">
        <f t="shared" si="118"/>
        <v>0</v>
      </c>
      <c r="BZ323" s="170">
        <f t="shared" si="119"/>
        <v>0</v>
      </c>
      <c r="CA323" s="170">
        <f t="shared" si="120"/>
        <v>0</v>
      </c>
      <c r="CB323" s="216"/>
    </row>
    <row r="324" spans="1:80" s="172" customFormat="1" ht="15.75" customHeight="1">
      <c r="A324" s="163" t="s">
        <v>291</v>
      </c>
      <c r="B324" s="163"/>
      <c r="D324" s="163">
        <v>15</v>
      </c>
      <c r="AA324" s="165" t="s">
        <v>83</v>
      </c>
      <c r="AB324" s="166" t="s">
        <v>1979</v>
      </c>
      <c r="AC324" s="94" t="s">
        <v>92</v>
      </c>
      <c r="AD324" s="95" t="s">
        <v>314</v>
      </c>
      <c r="AE324" s="94" t="s">
        <v>13013</v>
      </c>
      <c r="AF324" s="96" t="s">
        <v>295</v>
      </c>
      <c r="AG324" s="22" t="s">
        <v>13014</v>
      </c>
      <c r="AH324" s="22" t="s">
        <v>13005</v>
      </c>
      <c r="AI324" s="97" t="s">
        <v>298</v>
      </c>
      <c r="AJ324" s="98">
        <v>2.5</v>
      </c>
      <c r="AK324" s="95" t="s">
        <v>13015</v>
      </c>
      <c r="AL324" s="94"/>
      <c r="AM324" s="94"/>
      <c r="AN324" s="167">
        <f t="shared" si="97"/>
        <v>9</v>
      </c>
      <c r="AO324" s="49">
        <v>0</v>
      </c>
      <c r="AP324" s="49">
        <v>0</v>
      </c>
      <c r="AQ324" s="49">
        <v>9</v>
      </c>
      <c r="AR324" s="49">
        <v>0</v>
      </c>
      <c r="AS324" s="49">
        <v>0</v>
      </c>
      <c r="AT324" s="49">
        <v>3</v>
      </c>
      <c r="AU324" s="167">
        <f t="shared" si="98"/>
        <v>6</v>
      </c>
      <c r="AV324" s="49">
        <v>0</v>
      </c>
      <c r="AW324" s="99">
        <v>129.44999999999999</v>
      </c>
      <c r="AX324" s="94"/>
      <c r="AY324" s="94" t="s">
        <v>13016</v>
      </c>
      <c r="AZ324" s="100"/>
      <c r="BA324" s="100"/>
      <c r="BB324" s="49">
        <v>1</v>
      </c>
      <c r="BC324" s="159"/>
      <c r="BD324" s="153" t="str">
        <f t="shared" si="99"/>
        <v>13,30 2021.03.29</v>
      </c>
      <c r="BE324" s="153" t="str">
        <f t="shared" si="100"/>
        <v>16,00 2021.03.29</v>
      </c>
      <c r="BF324" s="160" t="str">
        <f t="shared" si="101"/>
        <v>П</v>
      </c>
      <c r="BG324" s="161">
        <f t="shared" si="102"/>
        <v>2.5</v>
      </c>
      <c r="BH324" s="167">
        <f t="shared" si="103"/>
        <v>9</v>
      </c>
      <c r="BI324" s="162">
        <f t="shared" si="104"/>
        <v>0</v>
      </c>
      <c r="BJ324" s="162">
        <f t="shared" si="105"/>
        <v>0</v>
      </c>
      <c r="BK324" s="162">
        <f t="shared" si="106"/>
        <v>9</v>
      </c>
      <c r="BL324" s="162">
        <f t="shared" si="107"/>
        <v>0</v>
      </c>
      <c r="BM324" s="162">
        <f t="shared" si="108"/>
        <v>0</v>
      </c>
      <c r="BN324" s="162">
        <f t="shared" si="109"/>
        <v>3</v>
      </c>
      <c r="BO324" s="167">
        <f t="shared" si="110"/>
        <v>6</v>
      </c>
      <c r="BP324" s="162">
        <f t="shared" si="111"/>
        <v>0</v>
      </c>
      <c r="BQ324" s="168">
        <f t="shared" si="112"/>
        <v>1</v>
      </c>
      <c r="BT324" s="169">
        <f t="shared" si="113"/>
        <v>0</v>
      </c>
      <c r="BU324" s="169">
        <f t="shared" si="114"/>
        <v>0</v>
      </c>
      <c r="BV324" s="169">
        <f t="shared" si="115"/>
        <v>22.5</v>
      </c>
      <c r="BW324" s="169">
        <f t="shared" si="116"/>
        <v>9</v>
      </c>
      <c r="BX324" s="170">
        <f t="shared" si="117"/>
        <v>0</v>
      </c>
      <c r="BY324" s="170">
        <f t="shared" si="118"/>
        <v>0</v>
      </c>
      <c r="BZ324" s="170">
        <f t="shared" si="119"/>
        <v>0</v>
      </c>
      <c r="CA324" s="170">
        <f t="shared" si="120"/>
        <v>0</v>
      </c>
      <c r="CB324" s="216"/>
    </row>
    <row r="325" spans="1:80" s="172" customFormat="1" ht="15.75" customHeight="1">
      <c r="A325" s="163" t="s">
        <v>291</v>
      </c>
      <c r="B325" s="163"/>
      <c r="D325" s="163">
        <v>15</v>
      </c>
      <c r="AA325" s="165" t="s">
        <v>83</v>
      </c>
      <c r="AB325" s="166" t="s">
        <v>1981</v>
      </c>
      <c r="AC325" s="94" t="s">
        <v>92</v>
      </c>
      <c r="AD325" s="95" t="s">
        <v>305</v>
      </c>
      <c r="AE325" s="94" t="s">
        <v>1734</v>
      </c>
      <c r="AF325" s="96" t="s">
        <v>295</v>
      </c>
      <c r="AG325" s="22" t="s">
        <v>13017</v>
      </c>
      <c r="AH325" s="22" t="s">
        <v>13018</v>
      </c>
      <c r="AI325" s="97" t="s">
        <v>309</v>
      </c>
      <c r="AJ325" s="98">
        <v>2.13</v>
      </c>
      <c r="AK325" s="95" t="s">
        <v>1737</v>
      </c>
      <c r="AL325" s="94"/>
      <c r="AM325" s="94" t="s">
        <v>13019</v>
      </c>
      <c r="AN325" s="167">
        <f t="shared" si="97"/>
        <v>1</v>
      </c>
      <c r="AO325" s="49">
        <v>0</v>
      </c>
      <c r="AP325" s="49">
        <v>0</v>
      </c>
      <c r="AQ325" s="49">
        <v>1</v>
      </c>
      <c r="AR325" s="49">
        <v>0</v>
      </c>
      <c r="AS325" s="49">
        <v>0</v>
      </c>
      <c r="AT325" s="49">
        <v>0</v>
      </c>
      <c r="AU325" s="167">
        <f t="shared" si="98"/>
        <v>1</v>
      </c>
      <c r="AV325" s="49">
        <v>0</v>
      </c>
      <c r="AW325" s="99">
        <v>1.53</v>
      </c>
      <c r="AX325" s="94"/>
      <c r="AY325" s="94" t="s">
        <v>13020</v>
      </c>
      <c r="AZ325" s="100" t="s">
        <v>312</v>
      </c>
      <c r="BA325" s="100" t="s">
        <v>313</v>
      </c>
      <c r="BB325" s="49">
        <v>0</v>
      </c>
      <c r="BC325" s="159"/>
      <c r="BD325" s="153" t="str">
        <f t="shared" si="99"/>
        <v>15,26 2021.03.29</v>
      </c>
      <c r="BE325" s="153" t="str">
        <f t="shared" si="100"/>
        <v>17,34 2021.03.29</v>
      </c>
      <c r="BF325" s="160" t="str">
        <f t="shared" si="101"/>
        <v>В</v>
      </c>
      <c r="BG325" s="161">
        <f t="shared" si="102"/>
        <v>2.13</v>
      </c>
      <c r="BH325" s="167">
        <f t="shared" si="103"/>
        <v>1</v>
      </c>
      <c r="BI325" s="162">
        <f t="shared" si="104"/>
        <v>0</v>
      </c>
      <c r="BJ325" s="162">
        <f t="shared" si="105"/>
        <v>0</v>
      </c>
      <c r="BK325" s="162">
        <f t="shared" si="106"/>
        <v>1</v>
      </c>
      <c r="BL325" s="162">
        <f t="shared" si="107"/>
        <v>0</v>
      </c>
      <c r="BM325" s="162">
        <f t="shared" si="108"/>
        <v>0</v>
      </c>
      <c r="BN325" s="162">
        <f t="shared" si="109"/>
        <v>0</v>
      </c>
      <c r="BO325" s="167">
        <f t="shared" si="110"/>
        <v>1</v>
      </c>
      <c r="BP325" s="162">
        <f t="shared" si="111"/>
        <v>0</v>
      </c>
      <c r="BQ325" s="168">
        <f t="shared" si="112"/>
        <v>0</v>
      </c>
      <c r="BT325" s="169">
        <f t="shared" si="113"/>
        <v>0</v>
      </c>
      <c r="BU325" s="169">
        <f t="shared" si="114"/>
        <v>0</v>
      </c>
      <c r="BV325" s="169">
        <f t="shared" si="115"/>
        <v>0</v>
      </c>
      <c r="BW325" s="169">
        <f t="shared" si="116"/>
        <v>0</v>
      </c>
      <c r="BX325" s="170">
        <f t="shared" si="117"/>
        <v>0</v>
      </c>
      <c r="BY325" s="170">
        <f t="shared" si="118"/>
        <v>0</v>
      </c>
      <c r="BZ325" s="170">
        <f t="shared" si="119"/>
        <v>0</v>
      </c>
      <c r="CA325" s="170">
        <f t="shared" si="120"/>
        <v>0</v>
      </c>
      <c r="CB325" s="216"/>
    </row>
    <row r="326" spans="1:80" s="172" customFormat="1" ht="15.75" customHeight="1">
      <c r="A326" s="163" t="s">
        <v>291</v>
      </c>
      <c r="B326" s="163"/>
      <c r="D326" s="163">
        <v>15</v>
      </c>
      <c r="AA326" s="165" t="s">
        <v>83</v>
      </c>
      <c r="AB326" s="166" t="s">
        <v>1988</v>
      </c>
      <c r="AC326" s="94" t="s">
        <v>92</v>
      </c>
      <c r="AD326" s="95" t="s">
        <v>314</v>
      </c>
      <c r="AE326" s="94" t="s">
        <v>13021</v>
      </c>
      <c r="AF326" s="96" t="s">
        <v>408</v>
      </c>
      <c r="AG326" s="22" t="s">
        <v>13022</v>
      </c>
      <c r="AH326" s="22" t="s">
        <v>13023</v>
      </c>
      <c r="AI326" s="97" t="s">
        <v>298</v>
      </c>
      <c r="AJ326" s="98">
        <v>8</v>
      </c>
      <c r="AK326" s="95" t="s">
        <v>2650</v>
      </c>
      <c r="AL326" s="94"/>
      <c r="AM326" s="94"/>
      <c r="AN326" s="167">
        <f t="shared" si="97"/>
        <v>15</v>
      </c>
      <c r="AO326" s="49">
        <v>0</v>
      </c>
      <c r="AP326" s="49">
        <v>0</v>
      </c>
      <c r="AQ326" s="49">
        <v>15</v>
      </c>
      <c r="AR326" s="49">
        <v>0</v>
      </c>
      <c r="AS326" s="49">
        <v>0</v>
      </c>
      <c r="AT326" s="49">
        <v>2</v>
      </c>
      <c r="AU326" s="167">
        <f t="shared" si="98"/>
        <v>13</v>
      </c>
      <c r="AV326" s="49">
        <v>0</v>
      </c>
      <c r="AW326" s="99">
        <v>127.52</v>
      </c>
      <c r="AX326" s="94"/>
      <c r="AY326" s="94" t="s">
        <v>13024</v>
      </c>
      <c r="AZ326" s="100"/>
      <c r="BA326" s="100"/>
      <c r="BB326" s="49">
        <v>1</v>
      </c>
      <c r="BC326" s="159"/>
      <c r="BD326" s="153" t="str">
        <f t="shared" si="99"/>
        <v>08,00 2021.03.30</v>
      </c>
      <c r="BE326" s="153" t="str">
        <f t="shared" si="100"/>
        <v>16,00 2021.03.30</v>
      </c>
      <c r="BF326" s="160" t="str">
        <f t="shared" si="101"/>
        <v>П</v>
      </c>
      <c r="BG326" s="161">
        <f t="shared" si="102"/>
        <v>8</v>
      </c>
      <c r="BH326" s="167">
        <f t="shared" si="103"/>
        <v>15</v>
      </c>
      <c r="BI326" s="162">
        <f t="shared" si="104"/>
        <v>0</v>
      </c>
      <c r="BJ326" s="162">
        <f t="shared" si="105"/>
        <v>0</v>
      </c>
      <c r="BK326" s="162">
        <f t="shared" si="106"/>
        <v>15</v>
      </c>
      <c r="BL326" s="162">
        <f t="shared" si="107"/>
        <v>0</v>
      </c>
      <c r="BM326" s="162">
        <f t="shared" si="108"/>
        <v>0</v>
      </c>
      <c r="BN326" s="162">
        <f t="shared" si="109"/>
        <v>2</v>
      </c>
      <c r="BO326" s="167">
        <f t="shared" si="110"/>
        <v>13</v>
      </c>
      <c r="BP326" s="162">
        <f t="shared" si="111"/>
        <v>0</v>
      </c>
      <c r="BQ326" s="168">
        <f t="shared" si="112"/>
        <v>1</v>
      </c>
      <c r="BT326" s="169">
        <f t="shared" si="113"/>
        <v>0</v>
      </c>
      <c r="BU326" s="169">
        <f t="shared" si="114"/>
        <v>0</v>
      </c>
      <c r="BV326" s="169">
        <f t="shared" si="115"/>
        <v>120</v>
      </c>
      <c r="BW326" s="169">
        <f t="shared" si="116"/>
        <v>15</v>
      </c>
      <c r="BX326" s="170">
        <f t="shared" si="117"/>
        <v>0</v>
      </c>
      <c r="BY326" s="170">
        <f t="shared" si="118"/>
        <v>0</v>
      </c>
      <c r="BZ326" s="170">
        <f t="shared" si="119"/>
        <v>0</v>
      </c>
      <c r="CA326" s="170">
        <f t="shared" si="120"/>
        <v>0</v>
      </c>
      <c r="CB326" s="216"/>
    </row>
    <row r="327" spans="1:80" s="172" customFormat="1" ht="15.75" customHeight="1">
      <c r="A327" s="163" t="s">
        <v>291</v>
      </c>
      <c r="B327" s="163"/>
      <c r="D327" s="163">
        <v>15</v>
      </c>
      <c r="AA327" s="165" t="s">
        <v>83</v>
      </c>
      <c r="AB327" s="166" t="s">
        <v>1994</v>
      </c>
      <c r="AC327" s="94" t="s">
        <v>110</v>
      </c>
      <c r="AD327" s="95" t="s">
        <v>314</v>
      </c>
      <c r="AE327" s="94" t="s">
        <v>13025</v>
      </c>
      <c r="AF327" s="96" t="s">
        <v>345</v>
      </c>
      <c r="AG327" s="22" t="s">
        <v>13026</v>
      </c>
      <c r="AH327" s="22" t="s">
        <v>13023</v>
      </c>
      <c r="AI327" s="97" t="s">
        <v>298</v>
      </c>
      <c r="AJ327" s="98">
        <v>7</v>
      </c>
      <c r="AK327" s="95" t="s">
        <v>13027</v>
      </c>
      <c r="AL327" s="94"/>
      <c r="AM327" s="94" t="s">
        <v>13028</v>
      </c>
      <c r="AN327" s="167">
        <f t="shared" si="97"/>
        <v>9</v>
      </c>
      <c r="AO327" s="49">
        <v>0</v>
      </c>
      <c r="AP327" s="49">
        <v>7</v>
      </c>
      <c r="AQ327" s="49">
        <v>2</v>
      </c>
      <c r="AR327" s="49">
        <v>0</v>
      </c>
      <c r="AS327" s="49">
        <v>0</v>
      </c>
      <c r="AT327" s="49">
        <v>0</v>
      </c>
      <c r="AU327" s="167">
        <f t="shared" si="98"/>
        <v>9</v>
      </c>
      <c r="AV327" s="49">
        <v>0</v>
      </c>
      <c r="AW327" s="99">
        <v>89.04</v>
      </c>
      <c r="AX327" s="94"/>
      <c r="AY327" s="94" t="s">
        <v>13029</v>
      </c>
      <c r="AZ327" s="100"/>
      <c r="BA327" s="100"/>
      <c r="BB327" s="49">
        <v>1</v>
      </c>
      <c r="BC327" s="159"/>
      <c r="BD327" s="153" t="str">
        <f t="shared" si="99"/>
        <v>09,00 2021.03.30</v>
      </c>
      <c r="BE327" s="153" t="str">
        <f t="shared" si="100"/>
        <v>16,00 2021.03.30</v>
      </c>
      <c r="BF327" s="160" t="str">
        <f t="shared" si="101"/>
        <v>П</v>
      </c>
      <c r="BG327" s="161">
        <f t="shared" si="102"/>
        <v>7</v>
      </c>
      <c r="BH327" s="167">
        <f t="shared" si="103"/>
        <v>9</v>
      </c>
      <c r="BI327" s="162">
        <f t="shared" si="104"/>
        <v>0</v>
      </c>
      <c r="BJ327" s="162">
        <f t="shared" si="105"/>
        <v>7</v>
      </c>
      <c r="BK327" s="162">
        <f t="shared" si="106"/>
        <v>2</v>
      </c>
      <c r="BL327" s="162">
        <f t="shared" si="107"/>
        <v>0</v>
      </c>
      <c r="BM327" s="162">
        <f t="shared" si="108"/>
        <v>0</v>
      </c>
      <c r="BN327" s="162">
        <f t="shared" si="109"/>
        <v>0</v>
      </c>
      <c r="BO327" s="167">
        <f t="shared" si="110"/>
        <v>9</v>
      </c>
      <c r="BP327" s="162">
        <f t="shared" si="111"/>
        <v>0</v>
      </c>
      <c r="BQ327" s="168">
        <f t="shared" si="112"/>
        <v>1</v>
      </c>
      <c r="BT327" s="169">
        <f t="shared" si="113"/>
        <v>0</v>
      </c>
      <c r="BU327" s="169">
        <f t="shared" si="114"/>
        <v>0</v>
      </c>
      <c r="BV327" s="169">
        <f t="shared" si="115"/>
        <v>63</v>
      </c>
      <c r="BW327" s="169">
        <f t="shared" si="116"/>
        <v>9</v>
      </c>
      <c r="BX327" s="170">
        <f t="shared" si="117"/>
        <v>0</v>
      </c>
      <c r="BY327" s="170">
        <f t="shared" si="118"/>
        <v>0</v>
      </c>
      <c r="BZ327" s="170">
        <f t="shared" si="119"/>
        <v>0</v>
      </c>
      <c r="CA327" s="170">
        <f t="shared" si="120"/>
        <v>0</v>
      </c>
      <c r="CB327" s="216"/>
    </row>
    <row r="328" spans="1:80" s="172" customFormat="1" ht="15.75" customHeight="1">
      <c r="A328" s="163" t="s">
        <v>291</v>
      </c>
      <c r="B328" s="163"/>
      <c r="D328" s="163">
        <v>15</v>
      </c>
      <c r="AA328" s="165" t="s">
        <v>83</v>
      </c>
      <c r="AB328" s="166" t="s">
        <v>2000</v>
      </c>
      <c r="AC328" s="94" t="s">
        <v>92</v>
      </c>
      <c r="AD328" s="95" t="s">
        <v>314</v>
      </c>
      <c r="AE328" s="94" t="s">
        <v>13030</v>
      </c>
      <c r="AF328" s="96" t="s">
        <v>295</v>
      </c>
      <c r="AG328" s="22" t="s">
        <v>13031</v>
      </c>
      <c r="AH328" s="22" t="s">
        <v>13032</v>
      </c>
      <c r="AI328" s="97" t="s">
        <v>298</v>
      </c>
      <c r="AJ328" s="98">
        <v>7</v>
      </c>
      <c r="AK328" s="95" t="s">
        <v>13033</v>
      </c>
      <c r="AL328" s="94"/>
      <c r="AM328" s="94"/>
      <c r="AN328" s="167">
        <f t="shared" si="97"/>
        <v>28</v>
      </c>
      <c r="AO328" s="49">
        <v>0</v>
      </c>
      <c r="AP328" s="49">
        <v>0</v>
      </c>
      <c r="AQ328" s="49">
        <v>28</v>
      </c>
      <c r="AR328" s="49">
        <v>0</v>
      </c>
      <c r="AS328" s="49">
        <v>0</v>
      </c>
      <c r="AT328" s="49">
        <v>3</v>
      </c>
      <c r="AU328" s="167">
        <f t="shared" si="98"/>
        <v>25</v>
      </c>
      <c r="AV328" s="49">
        <v>0</v>
      </c>
      <c r="AW328" s="99">
        <v>73.709999999999994</v>
      </c>
      <c r="AX328" s="94"/>
      <c r="AY328" s="94" t="s">
        <v>13034</v>
      </c>
      <c r="AZ328" s="100"/>
      <c r="BA328" s="100"/>
      <c r="BB328" s="49">
        <v>1</v>
      </c>
      <c r="BC328" s="159"/>
      <c r="BD328" s="153" t="str">
        <f t="shared" si="99"/>
        <v>09,00 2021.03.31</v>
      </c>
      <c r="BE328" s="153" t="str">
        <f t="shared" si="100"/>
        <v>16,00 2021.03.31</v>
      </c>
      <c r="BF328" s="160" t="str">
        <f t="shared" si="101"/>
        <v>П</v>
      </c>
      <c r="BG328" s="161">
        <f t="shared" si="102"/>
        <v>7</v>
      </c>
      <c r="BH328" s="167">
        <f t="shared" si="103"/>
        <v>28</v>
      </c>
      <c r="BI328" s="162">
        <f t="shared" si="104"/>
        <v>0</v>
      </c>
      <c r="BJ328" s="162">
        <f t="shared" si="105"/>
        <v>0</v>
      </c>
      <c r="BK328" s="162">
        <f t="shared" si="106"/>
        <v>28</v>
      </c>
      <c r="BL328" s="162">
        <f t="shared" si="107"/>
        <v>0</v>
      </c>
      <c r="BM328" s="162">
        <f t="shared" si="108"/>
        <v>0</v>
      </c>
      <c r="BN328" s="162">
        <f t="shared" si="109"/>
        <v>3</v>
      </c>
      <c r="BO328" s="167">
        <f t="shared" si="110"/>
        <v>25</v>
      </c>
      <c r="BP328" s="162">
        <f t="shared" si="111"/>
        <v>0</v>
      </c>
      <c r="BQ328" s="168">
        <f t="shared" si="112"/>
        <v>1</v>
      </c>
      <c r="BT328" s="169">
        <f t="shared" si="113"/>
        <v>0</v>
      </c>
      <c r="BU328" s="169">
        <f t="shared" si="114"/>
        <v>0</v>
      </c>
      <c r="BV328" s="169">
        <f t="shared" si="115"/>
        <v>196</v>
      </c>
      <c r="BW328" s="169">
        <f t="shared" si="116"/>
        <v>28</v>
      </c>
      <c r="BX328" s="170">
        <f t="shared" si="117"/>
        <v>0</v>
      </c>
      <c r="BY328" s="170">
        <f t="shared" si="118"/>
        <v>0</v>
      </c>
      <c r="BZ328" s="170">
        <f t="shared" si="119"/>
        <v>0</v>
      </c>
      <c r="CA328" s="170">
        <f t="shared" si="120"/>
        <v>0</v>
      </c>
      <c r="CB328" s="216"/>
    </row>
    <row r="329" spans="1:80" s="172" customFormat="1" ht="15.75" customHeight="1">
      <c r="A329" s="163" t="s">
        <v>291</v>
      </c>
      <c r="B329" s="163"/>
      <c r="D329" s="163">
        <v>15</v>
      </c>
      <c r="AA329" s="165" t="s">
        <v>83</v>
      </c>
      <c r="AB329" s="166" t="s">
        <v>2006</v>
      </c>
      <c r="AC329" s="94" t="s">
        <v>90</v>
      </c>
      <c r="AD329" s="95" t="s">
        <v>314</v>
      </c>
      <c r="AE329" s="94" t="s">
        <v>13035</v>
      </c>
      <c r="AF329" s="96" t="s">
        <v>295</v>
      </c>
      <c r="AG329" s="22" t="s">
        <v>13031</v>
      </c>
      <c r="AH329" s="22" t="s">
        <v>13036</v>
      </c>
      <c r="AI329" s="97" t="s">
        <v>298</v>
      </c>
      <c r="AJ329" s="98">
        <v>3</v>
      </c>
      <c r="AK329" s="95" t="s">
        <v>13037</v>
      </c>
      <c r="AL329" s="94"/>
      <c r="AM329" s="94" t="s">
        <v>5215</v>
      </c>
      <c r="AN329" s="167">
        <f t="shared" si="97"/>
        <v>32</v>
      </c>
      <c r="AO329" s="49">
        <v>0</v>
      </c>
      <c r="AP329" s="49">
        <v>1</v>
      </c>
      <c r="AQ329" s="49">
        <v>31</v>
      </c>
      <c r="AR329" s="49">
        <v>0</v>
      </c>
      <c r="AS329" s="49">
        <v>0</v>
      </c>
      <c r="AT329" s="49">
        <v>9</v>
      </c>
      <c r="AU329" s="167">
        <f t="shared" si="98"/>
        <v>23</v>
      </c>
      <c r="AV329" s="49">
        <v>0</v>
      </c>
      <c r="AW329" s="99">
        <v>72.63</v>
      </c>
      <c r="AX329" s="94"/>
      <c r="AY329" s="94" t="s">
        <v>13038</v>
      </c>
      <c r="AZ329" s="100"/>
      <c r="BA329" s="100"/>
      <c r="BB329" s="49">
        <v>1</v>
      </c>
      <c r="BC329" s="159"/>
      <c r="BD329" s="153" t="str">
        <f t="shared" si="99"/>
        <v>09,00 2021.03.31</v>
      </c>
      <c r="BE329" s="153" t="str">
        <f t="shared" si="100"/>
        <v>12,00 2021.03.31</v>
      </c>
      <c r="BF329" s="160" t="str">
        <f t="shared" si="101"/>
        <v>П</v>
      </c>
      <c r="BG329" s="161">
        <f t="shared" si="102"/>
        <v>3</v>
      </c>
      <c r="BH329" s="167">
        <f t="shared" si="103"/>
        <v>32</v>
      </c>
      <c r="BI329" s="162">
        <f t="shared" si="104"/>
        <v>0</v>
      </c>
      <c r="BJ329" s="162">
        <f t="shared" si="105"/>
        <v>1</v>
      </c>
      <c r="BK329" s="162">
        <f t="shared" si="106"/>
        <v>31</v>
      </c>
      <c r="BL329" s="162">
        <f t="shared" si="107"/>
        <v>0</v>
      </c>
      <c r="BM329" s="162">
        <f t="shared" si="108"/>
        <v>0</v>
      </c>
      <c r="BN329" s="162">
        <f t="shared" si="109"/>
        <v>9</v>
      </c>
      <c r="BO329" s="167">
        <f t="shared" si="110"/>
        <v>23</v>
      </c>
      <c r="BP329" s="162">
        <f t="shared" si="111"/>
        <v>0</v>
      </c>
      <c r="BQ329" s="168">
        <f t="shared" si="112"/>
        <v>1</v>
      </c>
      <c r="BT329" s="169">
        <f t="shared" si="113"/>
        <v>0</v>
      </c>
      <c r="BU329" s="169">
        <f t="shared" si="114"/>
        <v>0</v>
      </c>
      <c r="BV329" s="169">
        <f t="shared" si="115"/>
        <v>96</v>
      </c>
      <c r="BW329" s="169">
        <f t="shared" si="116"/>
        <v>32</v>
      </c>
      <c r="BX329" s="170">
        <f t="shared" si="117"/>
        <v>0</v>
      </c>
      <c r="BY329" s="170">
        <f t="shared" si="118"/>
        <v>0</v>
      </c>
      <c r="BZ329" s="170">
        <f t="shared" si="119"/>
        <v>0</v>
      </c>
      <c r="CA329" s="170">
        <f t="shared" si="120"/>
        <v>0</v>
      </c>
      <c r="CB329" s="216"/>
    </row>
    <row r="330" spans="1:80" s="172" customFormat="1" ht="15.75" customHeight="1">
      <c r="A330" s="163" t="s">
        <v>291</v>
      </c>
      <c r="B330" s="163"/>
      <c r="D330" s="163">
        <v>15</v>
      </c>
      <c r="AA330" s="165" t="s">
        <v>83</v>
      </c>
      <c r="AB330" s="166" t="s">
        <v>2012</v>
      </c>
      <c r="AC330" s="94" t="s">
        <v>90</v>
      </c>
      <c r="AD330" s="95" t="s">
        <v>293</v>
      </c>
      <c r="AE330" s="94" t="s">
        <v>4692</v>
      </c>
      <c r="AF330" s="96" t="s">
        <v>345</v>
      </c>
      <c r="AG330" s="22" t="s">
        <v>13039</v>
      </c>
      <c r="AH330" s="22" t="s">
        <v>13040</v>
      </c>
      <c r="AI330" s="97" t="s">
        <v>309</v>
      </c>
      <c r="AJ330" s="98">
        <v>0.62</v>
      </c>
      <c r="AK330" s="95" t="s">
        <v>4694</v>
      </c>
      <c r="AL330" s="94"/>
      <c r="AM330" s="94" t="s">
        <v>4695</v>
      </c>
      <c r="AN330" s="167">
        <f t="shared" si="97"/>
        <v>87</v>
      </c>
      <c r="AO330" s="49">
        <v>0</v>
      </c>
      <c r="AP330" s="49">
        <v>19</v>
      </c>
      <c r="AQ330" s="49">
        <v>67</v>
      </c>
      <c r="AR330" s="49">
        <v>0</v>
      </c>
      <c r="AS330" s="49">
        <v>0</v>
      </c>
      <c r="AT330" s="49">
        <v>43</v>
      </c>
      <c r="AU330" s="167">
        <f t="shared" si="98"/>
        <v>43</v>
      </c>
      <c r="AV330" s="49">
        <v>1</v>
      </c>
      <c r="AW330" s="99">
        <v>498.83</v>
      </c>
      <c r="AX330" s="94" t="s">
        <v>2846</v>
      </c>
      <c r="AY330" s="94" t="s">
        <v>13041</v>
      </c>
      <c r="AZ330" s="100" t="s">
        <v>501</v>
      </c>
      <c r="BA330" s="100" t="s">
        <v>313</v>
      </c>
      <c r="BB330" s="49">
        <v>1</v>
      </c>
      <c r="BC330" s="159"/>
      <c r="BD330" s="153" t="str">
        <f t="shared" si="99"/>
        <v>15,25 2021.03.31</v>
      </c>
      <c r="BE330" s="153" t="str">
        <f t="shared" si="100"/>
        <v>16,02 2021.03.31</v>
      </c>
      <c r="BF330" s="160" t="str">
        <f t="shared" si="101"/>
        <v>В</v>
      </c>
      <c r="BG330" s="161">
        <f t="shared" si="102"/>
        <v>0.62</v>
      </c>
      <c r="BH330" s="167">
        <f t="shared" si="103"/>
        <v>87</v>
      </c>
      <c r="BI330" s="162">
        <f t="shared" si="104"/>
        <v>0</v>
      </c>
      <c r="BJ330" s="162">
        <f t="shared" si="105"/>
        <v>19</v>
      </c>
      <c r="BK330" s="162">
        <f t="shared" si="106"/>
        <v>67</v>
      </c>
      <c r="BL330" s="162">
        <f t="shared" si="107"/>
        <v>0</v>
      </c>
      <c r="BM330" s="162">
        <f t="shared" si="108"/>
        <v>0</v>
      </c>
      <c r="BN330" s="162">
        <f t="shared" si="109"/>
        <v>43</v>
      </c>
      <c r="BO330" s="167">
        <f t="shared" si="110"/>
        <v>43</v>
      </c>
      <c r="BP330" s="162">
        <f t="shared" si="111"/>
        <v>1</v>
      </c>
      <c r="BQ330" s="168">
        <f t="shared" si="112"/>
        <v>1</v>
      </c>
      <c r="BT330" s="169">
        <f t="shared" si="113"/>
        <v>53.94</v>
      </c>
      <c r="BU330" s="169">
        <f t="shared" si="114"/>
        <v>87</v>
      </c>
      <c r="BV330" s="169">
        <f t="shared" si="115"/>
        <v>0</v>
      </c>
      <c r="BW330" s="169">
        <f t="shared" si="116"/>
        <v>0</v>
      </c>
      <c r="BX330" s="170">
        <f t="shared" si="117"/>
        <v>0</v>
      </c>
      <c r="BY330" s="170">
        <f t="shared" si="118"/>
        <v>0</v>
      </c>
      <c r="BZ330" s="170">
        <f t="shared" si="119"/>
        <v>0</v>
      </c>
      <c r="CA330" s="170">
        <f t="shared" si="120"/>
        <v>0</v>
      </c>
      <c r="CB330" s="216"/>
    </row>
    <row r="331" spans="1:80" s="172" customFormat="1" ht="15.75" customHeight="1">
      <c r="A331" s="163" t="s">
        <v>291</v>
      </c>
      <c r="B331" s="163"/>
      <c r="D331" s="163">
        <v>15</v>
      </c>
      <c r="AA331" s="165" t="s">
        <v>83</v>
      </c>
      <c r="AB331" s="166" t="s">
        <v>2019</v>
      </c>
      <c r="AC331" s="94" t="s">
        <v>110</v>
      </c>
      <c r="AD331" s="95" t="s">
        <v>305</v>
      </c>
      <c r="AE331" s="94" t="s">
        <v>1203</v>
      </c>
      <c r="AF331" s="96" t="s">
        <v>295</v>
      </c>
      <c r="AG331" s="22" t="s">
        <v>13042</v>
      </c>
      <c r="AH331" s="22" t="s">
        <v>13043</v>
      </c>
      <c r="AI331" s="97" t="s">
        <v>309</v>
      </c>
      <c r="AJ331" s="98">
        <v>2.12</v>
      </c>
      <c r="AK331" s="95" t="s">
        <v>1206</v>
      </c>
      <c r="AL331" s="94"/>
      <c r="AM331" s="94"/>
      <c r="AN331" s="167">
        <f t="shared" si="97"/>
        <v>1</v>
      </c>
      <c r="AO331" s="49">
        <v>0</v>
      </c>
      <c r="AP331" s="49">
        <v>0</v>
      </c>
      <c r="AQ331" s="49">
        <v>1</v>
      </c>
      <c r="AR331" s="49">
        <v>0</v>
      </c>
      <c r="AS331" s="49">
        <v>0</v>
      </c>
      <c r="AT331" s="49">
        <v>0</v>
      </c>
      <c r="AU331" s="167">
        <f t="shared" si="98"/>
        <v>1</v>
      </c>
      <c r="AV331" s="49">
        <v>0</v>
      </c>
      <c r="AW331" s="99">
        <v>4.8099999999999996</v>
      </c>
      <c r="AX331" s="94"/>
      <c r="AY331" s="94" t="s">
        <v>13044</v>
      </c>
      <c r="AZ331" s="100" t="s">
        <v>312</v>
      </c>
      <c r="BA331" s="100" t="s">
        <v>313</v>
      </c>
      <c r="BB331" s="49">
        <v>0</v>
      </c>
      <c r="BC331" s="159"/>
      <c r="BD331" s="153" t="str">
        <f t="shared" si="99"/>
        <v>21,50 2021.03.31</v>
      </c>
      <c r="BE331" s="153" t="str">
        <f t="shared" si="100"/>
        <v>23,57 2021.03.31</v>
      </c>
      <c r="BF331" s="160" t="str">
        <f t="shared" si="101"/>
        <v>В</v>
      </c>
      <c r="BG331" s="161">
        <f t="shared" si="102"/>
        <v>2.12</v>
      </c>
      <c r="BH331" s="167">
        <f t="shared" si="103"/>
        <v>1</v>
      </c>
      <c r="BI331" s="162">
        <f t="shared" si="104"/>
        <v>0</v>
      </c>
      <c r="BJ331" s="162">
        <f t="shared" si="105"/>
        <v>0</v>
      </c>
      <c r="BK331" s="162">
        <f t="shared" si="106"/>
        <v>1</v>
      </c>
      <c r="BL331" s="162">
        <f t="shared" si="107"/>
        <v>0</v>
      </c>
      <c r="BM331" s="162">
        <f t="shared" si="108"/>
        <v>0</v>
      </c>
      <c r="BN331" s="162">
        <f t="shared" si="109"/>
        <v>0</v>
      </c>
      <c r="BO331" s="167">
        <f t="shared" si="110"/>
        <v>1</v>
      </c>
      <c r="BP331" s="162">
        <f t="shared" si="111"/>
        <v>0</v>
      </c>
      <c r="BQ331" s="168">
        <f t="shared" si="112"/>
        <v>0</v>
      </c>
      <c r="BT331" s="169">
        <f t="shared" si="113"/>
        <v>0</v>
      </c>
      <c r="BU331" s="169">
        <f t="shared" si="114"/>
        <v>0</v>
      </c>
      <c r="BV331" s="169">
        <f t="shared" si="115"/>
        <v>0</v>
      </c>
      <c r="BW331" s="169">
        <f t="shared" si="116"/>
        <v>0</v>
      </c>
      <c r="BX331" s="170">
        <f t="shared" si="117"/>
        <v>0</v>
      </c>
      <c r="BY331" s="170">
        <f t="shared" si="118"/>
        <v>0</v>
      </c>
      <c r="BZ331" s="170">
        <f t="shared" si="119"/>
        <v>0</v>
      </c>
      <c r="CA331" s="170">
        <f t="shared" si="120"/>
        <v>0</v>
      </c>
      <c r="CB331" s="216"/>
    </row>
    <row r="332" spans="1:80" s="172" customFormat="1" ht="15.75" customHeight="1">
      <c r="A332" s="163" t="s">
        <v>291</v>
      </c>
      <c r="B332" s="163"/>
      <c r="D332" s="163">
        <v>15</v>
      </c>
      <c r="AA332" s="165" t="s">
        <v>83</v>
      </c>
      <c r="AB332" s="166" t="s">
        <v>2026</v>
      </c>
      <c r="AC332" s="94" t="s">
        <v>92</v>
      </c>
      <c r="AD332" s="95" t="s">
        <v>314</v>
      </c>
      <c r="AE332" s="94" t="s">
        <v>13045</v>
      </c>
      <c r="AF332" s="96" t="s">
        <v>295</v>
      </c>
      <c r="AG332" s="22" t="s">
        <v>13046</v>
      </c>
      <c r="AH332" s="22" t="s">
        <v>13047</v>
      </c>
      <c r="AI332" s="97" t="s">
        <v>298</v>
      </c>
      <c r="AJ332" s="98">
        <v>7</v>
      </c>
      <c r="AK332" s="95" t="s">
        <v>10016</v>
      </c>
      <c r="AL332" s="94"/>
      <c r="AM332" s="94"/>
      <c r="AN332" s="167">
        <f t="shared" si="97"/>
        <v>58</v>
      </c>
      <c r="AO332" s="49">
        <v>0</v>
      </c>
      <c r="AP332" s="49">
        <v>0</v>
      </c>
      <c r="AQ332" s="49">
        <v>57</v>
      </c>
      <c r="AR332" s="49">
        <v>0</v>
      </c>
      <c r="AS332" s="49">
        <v>0</v>
      </c>
      <c r="AT332" s="49">
        <v>4</v>
      </c>
      <c r="AU332" s="167">
        <f t="shared" si="98"/>
        <v>53</v>
      </c>
      <c r="AV332" s="49">
        <v>1</v>
      </c>
      <c r="AW332" s="99">
        <v>201.5</v>
      </c>
      <c r="AX332" s="94"/>
      <c r="AY332" s="94" t="s">
        <v>13048</v>
      </c>
      <c r="AZ332" s="100"/>
      <c r="BA332" s="100"/>
      <c r="BB332" s="49">
        <v>1</v>
      </c>
      <c r="BC332" s="159"/>
      <c r="BD332" s="153" t="str">
        <f t="shared" si="99"/>
        <v>09,00 2021.04.01</v>
      </c>
      <c r="BE332" s="153" t="str">
        <f t="shared" si="100"/>
        <v>16,00 2021.04.01</v>
      </c>
      <c r="BF332" s="160" t="str">
        <f t="shared" si="101"/>
        <v>П</v>
      </c>
      <c r="BG332" s="161">
        <f t="shared" si="102"/>
        <v>7</v>
      </c>
      <c r="BH332" s="167">
        <f t="shared" si="103"/>
        <v>58</v>
      </c>
      <c r="BI332" s="162">
        <f t="shared" si="104"/>
        <v>0</v>
      </c>
      <c r="BJ332" s="162">
        <f t="shared" si="105"/>
        <v>0</v>
      </c>
      <c r="BK332" s="162">
        <f t="shared" si="106"/>
        <v>57</v>
      </c>
      <c r="BL332" s="162">
        <f t="shared" si="107"/>
        <v>0</v>
      </c>
      <c r="BM332" s="162">
        <f t="shared" si="108"/>
        <v>0</v>
      </c>
      <c r="BN332" s="162">
        <f t="shared" si="109"/>
        <v>4</v>
      </c>
      <c r="BO332" s="167">
        <f t="shared" si="110"/>
        <v>53</v>
      </c>
      <c r="BP332" s="162">
        <f t="shared" si="111"/>
        <v>1</v>
      </c>
      <c r="BQ332" s="168">
        <f t="shared" si="112"/>
        <v>1</v>
      </c>
      <c r="BT332" s="169">
        <f t="shared" si="113"/>
        <v>0</v>
      </c>
      <c r="BU332" s="169">
        <f t="shared" si="114"/>
        <v>0</v>
      </c>
      <c r="BV332" s="169">
        <f t="shared" si="115"/>
        <v>406</v>
      </c>
      <c r="BW332" s="169">
        <f t="shared" si="116"/>
        <v>58</v>
      </c>
      <c r="BX332" s="170">
        <f t="shared" si="117"/>
        <v>0</v>
      </c>
      <c r="BY332" s="170">
        <f t="shared" si="118"/>
        <v>0</v>
      </c>
      <c r="BZ332" s="170">
        <f t="shared" si="119"/>
        <v>0</v>
      </c>
      <c r="CA332" s="170">
        <f t="shared" si="120"/>
        <v>0</v>
      </c>
      <c r="CB332" s="216"/>
    </row>
    <row r="333" spans="1:80" s="172" customFormat="1" ht="15.75" customHeight="1">
      <c r="A333" s="163" t="s">
        <v>291</v>
      </c>
      <c r="B333" s="163"/>
      <c r="D333" s="163">
        <v>15</v>
      </c>
      <c r="AA333" s="165" t="s">
        <v>83</v>
      </c>
      <c r="AB333" s="166" t="s">
        <v>2032</v>
      </c>
      <c r="AC333" s="94" t="s">
        <v>108</v>
      </c>
      <c r="AD333" s="95" t="s">
        <v>314</v>
      </c>
      <c r="AE333" s="94" t="s">
        <v>13049</v>
      </c>
      <c r="AF333" s="96" t="s">
        <v>295</v>
      </c>
      <c r="AG333" s="22" t="s">
        <v>13050</v>
      </c>
      <c r="AH333" s="22" t="s">
        <v>13051</v>
      </c>
      <c r="AI333" s="97" t="s">
        <v>298</v>
      </c>
      <c r="AJ333" s="98">
        <v>2.5</v>
      </c>
      <c r="AK333" s="95" t="s">
        <v>13052</v>
      </c>
      <c r="AL333" s="94"/>
      <c r="AM333" s="94" t="s">
        <v>1966</v>
      </c>
      <c r="AN333" s="167">
        <f t="shared" si="97"/>
        <v>8</v>
      </c>
      <c r="AO333" s="49">
        <v>1</v>
      </c>
      <c r="AP333" s="49">
        <v>1</v>
      </c>
      <c r="AQ333" s="49">
        <v>6</v>
      </c>
      <c r="AR333" s="49">
        <v>0</v>
      </c>
      <c r="AS333" s="49">
        <v>0</v>
      </c>
      <c r="AT333" s="49">
        <v>2</v>
      </c>
      <c r="AU333" s="167">
        <f t="shared" si="98"/>
        <v>6</v>
      </c>
      <c r="AV333" s="49">
        <v>0</v>
      </c>
      <c r="AW333" s="99">
        <v>101.93</v>
      </c>
      <c r="AX333" s="94"/>
      <c r="AY333" s="94" t="s">
        <v>13053</v>
      </c>
      <c r="AZ333" s="100"/>
      <c r="BA333" s="100"/>
      <c r="BB333" s="49">
        <v>1</v>
      </c>
      <c r="BC333" s="159"/>
      <c r="BD333" s="153" t="str">
        <f t="shared" si="99"/>
        <v>09,30 2021.04.01</v>
      </c>
      <c r="BE333" s="153" t="str">
        <f t="shared" si="100"/>
        <v>12,00 2021.04.01</v>
      </c>
      <c r="BF333" s="160" t="str">
        <f t="shared" si="101"/>
        <v>П</v>
      </c>
      <c r="BG333" s="161">
        <f t="shared" si="102"/>
        <v>2.5</v>
      </c>
      <c r="BH333" s="167">
        <f t="shared" si="103"/>
        <v>8</v>
      </c>
      <c r="BI333" s="162">
        <f t="shared" si="104"/>
        <v>1</v>
      </c>
      <c r="BJ333" s="162">
        <f t="shared" si="105"/>
        <v>1</v>
      </c>
      <c r="BK333" s="162">
        <f t="shared" si="106"/>
        <v>6</v>
      </c>
      <c r="BL333" s="162">
        <f t="shared" si="107"/>
        <v>0</v>
      </c>
      <c r="BM333" s="162">
        <f t="shared" si="108"/>
        <v>0</v>
      </c>
      <c r="BN333" s="162">
        <f t="shared" si="109"/>
        <v>2</v>
      </c>
      <c r="BO333" s="167">
        <f t="shared" si="110"/>
        <v>6</v>
      </c>
      <c r="BP333" s="162">
        <f t="shared" si="111"/>
        <v>0</v>
      </c>
      <c r="BQ333" s="168">
        <f t="shared" si="112"/>
        <v>1</v>
      </c>
      <c r="BT333" s="169">
        <f t="shared" si="113"/>
        <v>0</v>
      </c>
      <c r="BU333" s="169">
        <f t="shared" si="114"/>
        <v>0</v>
      </c>
      <c r="BV333" s="169">
        <f t="shared" si="115"/>
        <v>20</v>
      </c>
      <c r="BW333" s="169">
        <f t="shared" si="116"/>
        <v>8</v>
      </c>
      <c r="BX333" s="170">
        <f t="shared" si="117"/>
        <v>0</v>
      </c>
      <c r="BY333" s="170">
        <f t="shared" si="118"/>
        <v>0</v>
      </c>
      <c r="BZ333" s="170">
        <f t="shared" si="119"/>
        <v>0</v>
      </c>
      <c r="CA333" s="170">
        <f t="shared" si="120"/>
        <v>0</v>
      </c>
      <c r="CB333" s="216"/>
    </row>
    <row r="334" spans="1:80" s="172" customFormat="1" ht="15.75" customHeight="1">
      <c r="A334" s="163" t="s">
        <v>291</v>
      </c>
      <c r="B334" s="163"/>
      <c r="D334" s="163">
        <v>15</v>
      </c>
      <c r="AA334" s="165" t="s">
        <v>83</v>
      </c>
      <c r="AB334" s="166" t="s">
        <v>2038</v>
      </c>
      <c r="AC334" s="94" t="s">
        <v>108</v>
      </c>
      <c r="AD334" s="95" t="s">
        <v>314</v>
      </c>
      <c r="AE334" s="94" t="s">
        <v>13054</v>
      </c>
      <c r="AF334" s="96" t="s">
        <v>295</v>
      </c>
      <c r="AG334" s="22" t="s">
        <v>13055</v>
      </c>
      <c r="AH334" s="22" t="s">
        <v>13047</v>
      </c>
      <c r="AI334" s="97" t="s">
        <v>298</v>
      </c>
      <c r="AJ334" s="98">
        <v>2.5</v>
      </c>
      <c r="AK334" s="95" t="s">
        <v>13056</v>
      </c>
      <c r="AL334" s="94"/>
      <c r="AM334" s="94" t="s">
        <v>1966</v>
      </c>
      <c r="AN334" s="167">
        <f t="shared" si="97"/>
        <v>7</v>
      </c>
      <c r="AO334" s="49">
        <v>2</v>
      </c>
      <c r="AP334" s="49">
        <v>1</v>
      </c>
      <c r="AQ334" s="49">
        <v>4</v>
      </c>
      <c r="AR334" s="49">
        <v>0</v>
      </c>
      <c r="AS334" s="49">
        <v>0</v>
      </c>
      <c r="AT334" s="49">
        <v>1</v>
      </c>
      <c r="AU334" s="167">
        <f t="shared" si="98"/>
        <v>6</v>
      </c>
      <c r="AV334" s="49">
        <v>0</v>
      </c>
      <c r="AW334" s="99">
        <v>197.95</v>
      </c>
      <c r="AX334" s="94"/>
      <c r="AY334" s="94" t="s">
        <v>13057</v>
      </c>
      <c r="AZ334" s="100"/>
      <c r="BA334" s="100"/>
      <c r="BB334" s="49">
        <v>1</v>
      </c>
      <c r="BC334" s="159"/>
      <c r="BD334" s="153" t="str">
        <f t="shared" si="99"/>
        <v>13,30 2021.04.01</v>
      </c>
      <c r="BE334" s="153" t="str">
        <f t="shared" si="100"/>
        <v>16,00 2021.04.01</v>
      </c>
      <c r="BF334" s="160" t="str">
        <f t="shared" si="101"/>
        <v>П</v>
      </c>
      <c r="BG334" s="161">
        <f t="shared" si="102"/>
        <v>2.5</v>
      </c>
      <c r="BH334" s="167">
        <f t="shared" si="103"/>
        <v>7</v>
      </c>
      <c r="BI334" s="162">
        <f t="shared" si="104"/>
        <v>2</v>
      </c>
      <c r="BJ334" s="162">
        <f t="shared" si="105"/>
        <v>1</v>
      </c>
      <c r="BK334" s="162">
        <f t="shared" si="106"/>
        <v>4</v>
      </c>
      <c r="BL334" s="162">
        <f t="shared" si="107"/>
        <v>0</v>
      </c>
      <c r="BM334" s="162">
        <f t="shared" si="108"/>
        <v>0</v>
      </c>
      <c r="BN334" s="162">
        <f t="shared" si="109"/>
        <v>1</v>
      </c>
      <c r="BO334" s="167">
        <f t="shared" si="110"/>
        <v>6</v>
      </c>
      <c r="BP334" s="162">
        <f t="shared" si="111"/>
        <v>0</v>
      </c>
      <c r="BQ334" s="168">
        <f t="shared" si="112"/>
        <v>1</v>
      </c>
      <c r="BT334" s="169">
        <f t="shared" si="113"/>
        <v>0</v>
      </c>
      <c r="BU334" s="169">
        <f t="shared" si="114"/>
        <v>0</v>
      </c>
      <c r="BV334" s="169">
        <f t="shared" si="115"/>
        <v>17.5</v>
      </c>
      <c r="BW334" s="169">
        <f t="shared" si="116"/>
        <v>7</v>
      </c>
      <c r="BX334" s="170">
        <f t="shared" si="117"/>
        <v>0</v>
      </c>
      <c r="BY334" s="170">
        <f t="shared" si="118"/>
        <v>0</v>
      </c>
      <c r="BZ334" s="170">
        <f t="shared" si="119"/>
        <v>0</v>
      </c>
      <c r="CA334" s="170">
        <f t="shared" si="120"/>
        <v>0</v>
      </c>
      <c r="CB334" s="216"/>
    </row>
    <row r="335" spans="1:80" s="172" customFormat="1" ht="15.75" customHeight="1">
      <c r="A335" s="163" t="s">
        <v>291</v>
      </c>
      <c r="B335" s="163"/>
      <c r="D335" s="163">
        <v>15</v>
      </c>
      <c r="AA335" s="165" t="s">
        <v>83</v>
      </c>
      <c r="AB335" s="166" t="s">
        <v>2041</v>
      </c>
      <c r="AC335" s="94" t="s">
        <v>90</v>
      </c>
      <c r="AD335" s="95" t="s">
        <v>494</v>
      </c>
      <c r="AE335" s="94" t="s">
        <v>9018</v>
      </c>
      <c r="AF335" s="96" t="s">
        <v>345</v>
      </c>
      <c r="AG335" s="22" t="s">
        <v>13058</v>
      </c>
      <c r="AH335" s="22" t="s">
        <v>13059</v>
      </c>
      <c r="AI335" s="97" t="s">
        <v>309</v>
      </c>
      <c r="AJ335" s="98">
        <v>1.52</v>
      </c>
      <c r="AK335" s="95" t="s">
        <v>13060</v>
      </c>
      <c r="AL335" s="94"/>
      <c r="AM335" s="94"/>
      <c r="AN335" s="167">
        <f t="shared" si="97"/>
        <v>31</v>
      </c>
      <c r="AO335" s="49">
        <v>0</v>
      </c>
      <c r="AP335" s="49">
        <v>0</v>
      </c>
      <c r="AQ335" s="49">
        <v>28</v>
      </c>
      <c r="AR335" s="49">
        <v>0</v>
      </c>
      <c r="AS335" s="49">
        <v>0</v>
      </c>
      <c r="AT335" s="49">
        <v>4</v>
      </c>
      <c r="AU335" s="167">
        <f t="shared" si="98"/>
        <v>24</v>
      </c>
      <c r="AV335" s="49">
        <v>3</v>
      </c>
      <c r="AW335" s="99">
        <v>299.3</v>
      </c>
      <c r="AX335" s="94"/>
      <c r="AY335" s="94" t="s">
        <v>13061</v>
      </c>
      <c r="AZ335" s="100" t="s">
        <v>501</v>
      </c>
      <c r="BA335" s="100" t="s">
        <v>313</v>
      </c>
      <c r="BB335" s="49">
        <v>1</v>
      </c>
      <c r="BC335" s="159"/>
      <c r="BD335" s="153" t="str">
        <f t="shared" si="99"/>
        <v>18,15 2021.04.01</v>
      </c>
      <c r="BE335" s="153" t="str">
        <f t="shared" si="100"/>
        <v>19,46 2021.04.01</v>
      </c>
      <c r="BF335" s="160" t="str">
        <f t="shared" si="101"/>
        <v>В</v>
      </c>
      <c r="BG335" s="161">
        <f t="shared" si="102"/>
        <v>1.52</v>
      </c>
      <c r="BH335" s="167">
        <f t="shared" si="103"/>
        <v>31</v>
      </c>
      <c r="BI335" s="162">
        <f t="shared" si="104"/>
        <v>0</v>
      </c>
      <c r="BJ335" s="162">
        <f t="shared" si="105"/>
        <v>0</v>
      </c>
      <c r="BK335" s="162">
        <f t="shared" si="106"/>
        <v>28</v>
      </c>
      <c r="BL335" s="162">
        <f t="shared" si="107"/>
        <v>0</v>
      </c>
      <c r="BM335" s="162">
        <f t="shared" si="108"/>
        <v>0</v>
      </c>
      <c r="BN335" s="162">
        <f t="shared" si="109"/>
        <v>4</v>
      </c>
      <c r="BO335" s="167">
        <f t="shared" si="110"/>
        <v>24</v>
      </c>
      <c r="BP335" s="162">
        <f t="shared" si="111"/>
        <v>3</v>
      </c>
      <c r="BQ335" s="168">
        <f t="shared" si="112"/>
        <v>1</v>
      </c>
      <c r="BT335" s="169">
        <f t="shared" si="113"/>
        <v>47.12</v>
      </c>
      <c r="BU335" s="169">
        <f t="shared" si="114"/>
        <v>31</v>
      </c>
      <c r="BV335" s="169">
        <f t="shared" si="115"/>
        <v>0</v>
      </c>
      <c r="BW335" s="169">
        <f t="shared" si="116"/>
        <v>0</v>
      </c>
      <c r="BX335" s="170">
        <f t="shared" si="117"/>
        <v>0</v>
      </c>
      <c r="BY335" s="170">
        <f t="shared" si="118"/>
        <v>0</v>
      </c>
      <c r="BZ335" s="170">
        <f t="shared" si="119"/>
        <v>0</v>
      </c>
      <c r="CA335" s="170">
        <f t="shared" si="120"/>
        <v>0</v>
      </c>
      <c r="CB335" s="216"/>
    </row>
    <row r="336" spans="1:80" s="172" customFormat="1" ht="15.75" customHeight="1">
      <c r="A336" s="163" t="s">
        <v>291</v>
      </c>
      <c r="B336" s="163"/>
      <c r="D336" s="163">
        <v>15</v>
      </c>
      <c r="AA336" s="165" t="s">
        <v>83</v>
      </c>
      <c r="AB336" s="166" t="s">
        <v>2047</v>
      </c>
      <c r="AC336" s="94" t="s">
        <v>90</v>
      </c>
      <c r="AD336" s="95" t="s">
        <v>494</v>
      </c>
      <c r="AE336" s="94" t="s">
        <v>4362</v>
      </c>
      <c r="AF336" s="96" t="s">
        <v>345</v>
      </c>
      <c r="AG336" s="22" t="s">
        <v>13058</v>
      </c>
      <c r="AH336" s="22" t="s">
        <v>13062</v>
      </c>
      <c r="AI336" s="97" t="s">
        <v>309</v>
      </c>
      <c r="AJ336" s="98">
        <v>1.5</v>
      </c>
      <c r="AK336" s="95" t="s">
        <v>13063</v>
      </c>
      <c r="AL336" s="94"/>
      <c r="AM336" s="94" t="s">
        <v>13064</v>
      </c>
      <c r="AN336" s="167">
        <f t="shared" si="97"/>
        <v>242</v>
      </c>
      <c r="AO336" s="49">
        <v>0</v>
      </c>
      <c r="AP336" s="49">
        <v>4</v>
      </c>
      <c r="AQ336" s="49">
        <v>235</v>
      </c>
      <c r="AR336" s="49">
        <v>0</v>
      </c>
      <c r="AS336" s="49">
        <v>0</v>
      </c>
      <c r="AT336" s="49">
        <v>23</v>
      </c>
      <c r="AU336" s="167">
        <f t="shared" si="98"/>
        <v>216</v>
      </c>
      <c r="AV336" s="49">
        <v>3</v>
      </c>
      <c r="AW336" s="99">
        <v>361.65</v>
      </c>
      <c r="AX336" s="94" t="s">
        <v>427</v>
      </c>
      <c r="AY336" s="94" t="s">
        <v>13065</v>
      </c>
      <c r="AZ336" s="100" t="s">
        <v>501</v>
      </c>
      <c r="BA336" s="100" t="s">
        <v>313</v>
      </c>
      <c r="BB336" s="49">
        <v>1</v>
      </c>
      <c r="BC336" s="159"/>
      <c r="BD336" s="153" t="str">
        <f t="shared" si="99"/>
        <v>18,15 2021.04.01</v>
      </c>
      <c r="BE336" s="153" t="str">
        <f t="shared" si="100"/>
        <v>19,45 2021.04.01</v>
      </c>
      <c r="BF336" s="160" t="str">
        <f t="shared" si="101"/>
        <v>В</v>
      </c>
      <c r="BG336" s="161">
        <f t="shared" si="102"/>
        <v>1.5</v>
      </c>
      <c r="BH336" s="167">
        <f t="shared" si="103"/>
        <v>242</v>
      </c>
      <c r="BI336" s="162">
        <f t="shared" si="104"/>
        <v>0</v>
      </c>
      <c r="BJ336" s="162">
        <f t="shared" si="105"/>
        <v>4</v>
      </c>
      <c r="BK336" s="162">
        <f t="shared" si="106"/>
        <v>235</v>
      </c>
      <c r="BL336" s="162">
        <f t="shared" si="107"/>
        <v>0</v>
      </c>
      <c r="BM336" s="162">
        <f t="shared" si="108"/>
        <v>0</v>
      </c>
      <c r="BN336" s="162">
        <f t="shared" si="109"/>
        <v>23</v>
      </c>
      <c r="BO336" s="167">
        <f t="shared" si="110"/>
        <v>216</v>
      </c>
      <c r="BP336" s="162">
        <f t="shared" si="111"/>
        <v>3</v>
      </c>
      <c r="BQ336" s="168">
        <f t="shared" si="112"/>
        <v>1</v>
      </c>
      <c r="BT336" s="169">
        <f t="shared" si="113"/>
        <v>363</v>
      </c>
      <c r="BU336" s="169">
        <f t="shared" si="114"/>
        <v>242</v>
      </c>
      <c r="BV336" s="169">
        <f t="shared" si="115"/>
        <v>0</v>
      </c>
      <c r="BW336" s="169">
        <f t="shared" si="116"/>
        <v>0</v>
      </c>
      <c r="BX336" s="170">
        <f t="shared" si="117"/>
        <v>0</v>
      </c>
      <c r="BY336" s="170">
        <f t="shared" si="118"/>
        <v>0</v>
      </c>
      <c r="BZ336" s="170">
        <f t="shared" si="119"/>
        <v>0</v>
      </c>
      <c r="CA336" s="170">
        <f t="shared" si="120"/>
        <v>0</v>
      </c>
      <c r="CB336" s="216"/>
    </row>
    <row r="337" spans="1:80" s="172" customFormat="1" ht="15.75" customHeight="1">
      <c r="A337" s="163" t="s">
        <v>291</v>
      </c>
      <c r="B337" s="163"/>
      <c r="D337" s="163">
        <v>15</v>
      </c>
      <c r="AA337" s="165" t="s">
        <v>83</v>
      </c>
      <c r="AB337" s="166" t="s">
        <v>2054</v>
      </c>
      <c r="AC337" s="94" t="s">
        <v>90</v>
      </c>
      <c r="AD337" s="95" t="s">
        <v>293</v>
      </c>
      <c r="AE337" s="94" t="s">
        <v>2710</v>
      </c>
      <c r="AF337" s="96" t="s">
        <v>345</v>
      </c>
      <c r="AG337" s="22" t="s">
        <v>13058</v>
      </c>
      <c r="AH337" s="22" t="s">
        <v>13066</v>
      </c>
      <c r="AI337" s="97" t="s">
        <v>309</v>
      </c>
      <c r="AJ337" s="98">
        <v>4.3499999999999996</v>
      </c>
      <c r="AK337" s="95" t="s">
        <v>2713</v>
      </c>
      <c r="AL337" s="94"/>
      <c r="AM337" s="94" t="s">
        <v>1595</v>
      </c>
      <c r="AN337" s="167">
        <f t="shared" si="97"/>
        <v>1</v>
      </c>
      <c r="AO337" s="49">
        <v>1</v>
      </c>
      <c r="AP337" s="49">
        <v>0</v>
      </c>
      <c r="AQ337" s="49">
        <v>0</v>
      </c>
      <c r="AR337" s="49">
        <v>0</v>
      </c>
      <c r="AS337" s="49">
        <v>0</v>
      </c>
      <c r="AT337" s="49">
        <v>1</v>
      </c>
      <c r="AU337" s="167">
        <f t="shared" si="98"/>
        <v>0</v>
      </c>
      <c r="AV337" s="49">
        <v>0</v>
      </c>
      <c r="AW337" s="99">
        <v>37.409999999999997</v>
      </c>
      <c r="AX337" s="94"/>
      <c r="AY337" s="94" t="s">
        <v>13067</v>
      </c>
      <c r="AZ337" s="100" t="s">
        <v>501</v>
      </c>
      <c r="BA337" s="100" t="s">
        <v>639</v>
      </c>
      <c r="BB337" s="49">
        <v>1</v>
      </c>
      <c r="BC337" s="159"/>
      <c r="BD337" s="153" t="str">
        <f t="shared" si="99"/>
        <v>18,15 2021.04.01</v>
      </c>
      <c r="BE337" s="153" t="str">
        <f t="shared" si="100"/>
        <v>22,36 2021.04.01</v>
      </c>
      <c r="BF337" s="160" t="str">
        <f t="shared" si="101"/>
        <v>В</v>
      </c>
      <c r="BG337" s="161">
        <f t="shared" si="102"/>
        <v>4.3499999999999996</v>
      </c>
      <c r="BH337" s="167">
        <f t="shared" si="103"/>
        <v>1</v>
      </c>
      <c r="BI337" s="162">
        <f t="shared" si="104"/>
        <v>1</v>
      </c>
      <c r="BJ337" s="162">
        <f t="shared" si="105"/>
        <v>0</v>
      </c>
      <c r="BK337" s="162">
        <f t="shared" si="106"/>
        <v>0</v>
      </c>
      <c r="BL337" s="162">
        <f t="shared" si="107"/>
        <v>0</v>
      </c>
      <c r="BM337" s="162">
        <f t="shared" si="108"/>
        <v>0</v>
      </c>
      <c r="BN337" s="162">
        <f t="shared" si="109"/>
        <v>1</v>
      </c>
      <c r="BO337" s="167">
        <f t="shared" si="110"/>
        <v>0</v>
      </c>
      <c r="BP337" s="162">
        <f t="shared" si="111"/>
        <v>0</v>
      </c>
      <c r="BQ337" s="168">
        <f t="shared" si="112"/>
        <v>1</v>
      </c>
      <c r="BT337" s="169">
        <f t="shared" si="113"/>
        <v>4.3499999999999996</v>
      </c>
      <c r="BU337" s="169">
        <f t="shared" si="114"/>
        <v>1</v>
      </c>
      <c r="BV337" s="169">
        <f t="shared" si="115"/>
        <v>0</v>
      </c>
      <c r="BW337" s="169">
        <f t="shared" si="116"/>
        <v>0</v>
      </c>
      <c r="BX337" s="170">
        <f t="shared" si="117"/>
        <v>0</v>
      </c>
      <c r="BY337" s="170">
        <f t="shared" si="118"/>
        <v>0</v>
      </c>
      <c r="BZ337" s="170">
        <f t="shared" si="119"/>
        <v>0</v>
      </c>
      <c r="CA337" s="170">
        <f t="shared" si="120"/>
        <v>0</v>
      </c>
      <c r="CB337" s="216"/>
    </row>
    <row r="338" spans="1:80" s="172" customFormat="1" ht="15.75" customHeight="1">
      <c r="A338" s="163" t="s">
        <v>291</v>
      </c>
      <c r="B338" s="163"/>
      <c r="D338" s="163">
        <v>15</v>
      </c>
      <c r="AA338" s="165" t="s">
        <v>83</v>
      </c>
      <c r="AB338" s="166" t="s">
        <v>2060</v>
      </c>
      <c r="AC338" s="94" t="s">
        <v>90</v>
      </c>
      <c r="AD338" s="95" t="s">
        <v>314</v>
      </c>
      <c r="AE338" s="94" t="s">
        <v>13068</v>
      </c>
      <c r="AF338" s="96" t="s">
        <v>295</v>
      </c>
      <c r="AG338" s="22" t="s">
        <v>13069</v>
      </c>
      <c r="AH338" s="22" t="s">
        <v>13070</v>
      </c>
      <c r="AI338" s="97" t="s">
        <v>298</v>
      </c>
      <c r="AJ338" s="98">
        <v>3</v>
      </c>
      <c r="AK338" s="95" t="s">
        <v>13071</v>
      </c>
      <c r="AL338" s="94"/>
      <c r="AM338" s="94" t="s">
        <v>4734</v>
      </c>
      <c r="AN338" s="167">
        <f t="shared" si="97"/>
        <v>23</v>
      </c>
      <c r="AO338" s="49">
        <v>0</v>
      </c>
      <c r="AP338" s="49">
        <v>1</v>
      </c>
      <c r="AQ338" s="49">
        <v>20</v>
      </c>
      <c r="AR338" s="49">
        <v>0</v>
      </c>
      <c r="AS338" s="49">
        <v>0</v>
      </c>
      <c r="AT338" s="49">
        <v>4</v>
      </c>
      <c r="AU338" s="167">
        <f t="shared" si="98"/>
        <v>17</v>
      </c>
      <c r="AV338" s="49">
        <v>2</v>
      </c>
      <c r="AW338" s="99">
        <v>124.66</v>
      </c>
      <c r="AX338" s="94" t="s">
        <v>587</v>
      </c>
      <c r="AY338" s="94" t="s">
        <v>13072</v>
      </c>
      <c r="AZ338" s="100"/>
      <c r="BA338" s="100"/>
      <c r="BB338" s="49">
        <v>1</v>
      </c>
      <c r="BC338" s="159"/>
      <c r="BD338" s="153" t="str">
        <f t="shared" si="99"/>
        <v>09,00 2021.04.02</v>
      </c>
      <c r="BE338" s="153" t="str">
        <f t="shared" si="100"/>
        <v>12,00 2021.04.02</v>
      </c>
      <c r="BF338" s="160" t="str">
        <f t="shared" si="101"/>
        <v>П</v>
      </c>
      <c r="BG338" s="161">
        <f t="shared" si="102"/>
        <v>3</v>
      </c>
      <c r="BH338" s="167">
        <f t="shared" si="103"/>
        <v>23</v>
      </c>
      <c r="BI338" s="162">
        <f t="shared" si="104"/>
        <v>0</v>
      </c>
      <c r="BJ338" s="162">
        <f t="shared" si="105"/>
        <v>1</v>
      </c>
      <c r="BK338" s="162">
        <f t="shared" si="106"/>
        <v>20</v>
      </c>
      <c r="BL338" s="162">
        <f t="shared" si="107"/>
        <v>0</v>
      </c>
      <c r="BM338" s="162">
        <f t="shared" si="108"/>
        <v>0</v>
      </c>
      <c r="BN338" s="162">
        <f t="shared" si="109"/>
        <v>4</v>
      </c>
      <c r="BO338" s="167">
        <f t="shared" si="110"/>
        <v>17</v>
      </c>
      <c r="BP338" s="162">
        <f t="shared" si="111"/>
        <v>2</v>
      </c>
      <c r="BQ338" s="168">
        <f t="shared" si="112"/>
        <v>1</v>
      </c>
      <c r="BT338" s="169">
        <f t="shared" si="113"/>
        <v>0</v>
      </c>
      <c r="BU338" s="169">
        <f t="shared" si="114"/>
        <v>0</v>
      </c>
      <c r="BV338" s="169">
        <f t="shared" si="115"/>
        <v>69</v>
      </c>
      <c r="BW338" s="169">
        <f t="shared" si="116"/>
        <v>23</v>
      </c>
      <c r="BX338" s="170">
        <f t="shared" si="117"/>
        <v>0</v>
      </c>
      <c r="BY338" s="170">
        <f t="shared" si="118"/>
        <v>0</v>
      </c>
      <c r="BZ338" s="170">
        <f t="shared" si="119"/>
        <v>0</v>
      </c>
      <c r="CA338" s="170">
        <f t="shared" si="120"/>
        <v>0</v>
      </c>
      <c r="CB338" s="216"/>
    </row>
    <row r="339" spans="1:80" s="172" customFormat="1" ht="15.75" customHeight="1">
      <c r="A339" s="163" t="s">
        <v>291</v>
      </c>
      <c r="B339" s="163"/>
      <c r="D339" s="163">
        <v>15</v>
      </c>
      <c r="AA339" s="165" t="s">
        <v>83</v>
      </c>
      <c r="AB339" s="166" t="s">
        <v>2066</v>
      </c>
      <c r="AC339" s="94" t="s">
        <v>108</v>
      </c>
      <c r="AD339" s="95" t="s">
        <v>314</v>
      </c>
      <c r="AE339" s="94" t="s">
        <v>13073</v>
      </c>
      <c r="AF339" s="96" t="s">
        <v>295</v>
      </c>
      <c r="AG339" s="22" t="s">
        <v>13074</v>
      </c>
      <c r="AH339" s="22" t="s">
        <v>13070</v>
      </c>
      <c r="AI339" s="97" t="s">
        <v>298</v>
      </c>
      <c r="AJ339" s="98">
        <v>2.5</v>
      </c>
      <c r="AK339" s="95" t="s">
        <v>13075</v>
      </c>
      <c r="AL339" s="94"/>
      <c r="AM339" s="94"/>
      <c r="AN339" s="167">
        <f t="shared" si="97"/>
        <v>14</v>
      </c>
      <c r="AO339" s="49">
        <v>0</v>
      </c>
      <c r="AP339" s="49">
        <v>0</v>
      </c>
      <c r="AQ339" s="49">
        <v>13</v>
      </c>
      <c r="AR339" s="49">
        <v>0</v>
      </c>
      <c r="AS339" s="49">
        <v>0</v>
      </c>
      <c r="AT339" s="49">
        <v>9</v>
      </c>
      <c r="AU339" s="167">
        <f t="shared" si="98"/>
        <v>4</v>
      </c>
      <c r="AV339" s="49">
        <v>1</v>
      </c>
      <c r="AW339" s="99">
        <v>191.7</v>
      </c>
      <c r="AX339" s="94"/>
      <c r="AY339" s="94" t="s">
        <v>13076</v>
      </c>
      <c r="AZ339" s="100"/>
      <c r="BA339" s="100"/>
      <c r="BB339" s="49">
        <v>1</v>
      </c>
      <c r="BC339" s="159"/>
      <c r="BD339" s="153" t="str">
        <f t="shared" si="99"/>
        <v>09,30 2021.04.02</v>
      </c>
      <c r="BE339" s="153" t="str">
        <f t="shared" si="100"/>
        <v>12,00 2021.04.02</v>
      </c>
      <c r="BF339" s="160" t="str">
        <f t="shared" si="101"/>
        <v>П</v>
      </c>
      <c r="BG339" s="161">
        <f t="shared" si="102"/>
        <v>2.5</v>
      </c>
      <c r="BH339" s="167">
        <f t="shared" si="103"/>
        <v>14</v>
      </c>
      <c r="BI339" s="162">
        <f t="shared" si="104"/>
        <v>0</v>
      </c>
      <c r="BJ339" s="162">
        <f t="shared" si="105"/>
        <v>0</v>
      </c>
      <c r="BK339" s="162">
        <f t="shared" si="106"/>
        <v>13</v>
      </c>
      <c r="BL339" s="162">
        <f t="shared" si="107"/>
        <v>0</v>
      </c>
      <c r="BM339" s="162">
        <f t="shared" si="108"/>
        <v>0</v>
      </c>
      <c r="BN339" s="162">
        <f t="shared" si="109"/>
        <v>9</v>
      </c>
      <c r="BO339" s="167">
        <f t="shared" si="110"/>
        <v>4</v>
      </c>
      <c r="BP339" s="162">
        <f t="shared" si="111"/>
        <v>1</v>
      </c>
      <c r="BQ339" s="168">
        <f t="shared" si="112"/>
        <v>1</v>
      </c>
      <c r="BT339" s="169">
        <f t="shared" si="113"/>
        <v>0</v>
      </c>
      <c r="BU339" s="169">
        <f t="shared" si="114"/>
        <v>0</v>
      </c>
      <c r="BV339" s="169">
        <f t="shared" si="115"/>
        <v>35</v>
      </c>
      <c r="BW339" s="169">
        <f t="shared" si="116"/>
        <v>14</v>
      </c>
      <c r="BX339" s="170">
        <f t="shared" si="117"/>
        <v>0</v>
      </c>
      <c r="BY339" s="170">
        <f t="shared" si="118"/>
        <v>0</v>
      </c>
      <c r="BZ339" s="170">
        <f t="shared" si="119"/>
        <v>0</v>
      </c>
      <c r="CA339" s="170">
        <f t="shared" si="120"/>
        <v>0</v>
      </c>
      <c r="CB339" s="216"/>
    </row>
    <row r="340" spans="1:80" s="172" customFormat="1" ht="15.75" customHeight="1">
      <c r="A340" s="163" t="s">
        <v>291</v>
      </c>
      <c r="B340" s="163"/>
      <c r="D340" s="163">
        <v>15</v>
      </c>
      <c r="AA340" s="165" t="s">
        <v>83</v>
      </c>
      <c r="AB340" s="166" t="s">
        <v>2071</v>
      </c>
      <c r="AC340" s="94" t="s">
        <v>90</v>
      </c>
      <c r="AD340" s="95" t="s">
        <v>305</v>
      </c>
      <c r="AE340" s="94" t="s">
        <v>13077</v>
      </c>
      <c r="AF340" s="96" t="s">
        <v>295</v>
      </c>
      <c r="AG340" s="22" t="s">
        <v>13078</v>
      </c>
      <c r="AH340" s="22" t="s">
        <v>13079</v>
      </c>
      <c r="AI340" s="97" t="s">
        <v>309</v>
      </c>
      <c r="AJ340" s="98">
        <v>1.37</v>
      </c>
      <c r="AK340" s="95" t="s">
        <v>13080</v>
      </c>
      <c r="AL340" s="94"/>
      <c r="AM340" s="94"/>
      <c r="AN340" s="167">
        <f t="shared" si="97"/>
        <v>57</v>
      </c>
      <c r="AO340" s="49">
        <v>0</v>
      </c>
      <c r="AP340" s="49">
        <v>0</v>
      </c>
      <c r="AQ340" s="49">
        <v>57</v>
      </c>
      <c r="AR340" s="49">
        <v>0</v>
      </c>
      <c r="AS340" s="49">
        <v>0</v>
      </c>
      <c r="AT340" s="49">
        <v>0</v>
      </c>
      <c r="AU340" s="167">
        <f t="shared" si="98"/>
        <v>57</v>
      </c>
      <c r="AV340" s="49">
        <v>0</v>
      </c>
      <c r="AW340" s="99">
        <v>19.809999999999999</v>
      </c>
      <c r="AX340" s="94"/>
      <c r="AY340" s="94" t="s">
        <v>13081</v>
      </c>
      <c r="AZ340" s="100" t="s">
        <v>312</v>
      </c>
      <c r="BA340" s="100" t="s">
        <v>313</v>
      </c>
      <c r="BB340" s="49">
        <v>0</v>
      </c>
      <c r="BC340" s="159"/>
      <c r="BD340" s="153" t="str">
        <f t="shared" si="99"/>
        <v>13,21 2021.04.02</v>
      </c>
      <c r="BE340" s="153" t="str">
        <f t="shared" si="100"/>
        <v>14,43 2021.04.02</v>
      </c>
      <c r="BF340" s="160" t="str">
        <f t="shared" si="101"/>
        <v>В</v>
      </c>
      <c r="BG340" s="161">
        <f t="shared" si="102"/>
        <v>1.37</v>
      </c>
      <c r="BH340" s="167">
        <f t="shared" si="103"/>
        <v>57</v>
      </c>
      <c r="BI340" s="162">
        <f t="shared" si="104"/>
        <v>0</v>
      </c>
      <c r="BJ340" s="162">
        <f t="shared" si="105"/>
        <v>0</v>
      </c>
      <c r="BK340" s="162">
        <f t="shared" si="106"/>
        <v>57</v>
      </c>
      <c r="BL340" s="162">
        <f t="shared" si="107"/>
        <v>0</v>
      </c>
      <c r="BM340" s="162">
        <f t="shared" si="108"/>
        <v>0</v>
      </c>
      <c r="BN340" s="162">
        <f t="shared" si="109"/>
        <v>0</v>
      </c>
      <c r="BO340" s="167">
        <f t="shared" si="110"/>
        <v>57</v>
      </c>
      <c r="BP340" s="162">
        <f t="shared" si="111"/>
        <v>0</v>
      </c>
      <c r="BQ340" s="168">
        <f t="shared" si="112"/>
        <v>0</v>
      </c>
      <c r="BT340" s="169">
        <f t="shared" si="113"/>
        <v>0</v>
      </c>
      <c r="BU340" s="169">
        <f t="shared" si="114"/>
        <v>0</v>
      </c>
      <c r="BV340" s="169">
        <f t="shared" si="115"/>
        <v>0</v>
      </c>
      <c r="BW340" s="169">
        <f t="shared" si="116"/>
        <v>0</v>
      </c>
      <c r="BX340" s="170">
        <f t="shared" si="117"/>
        <v>0</v>
      </c>
      <c r="BY340" s="170">
        <f t="shared" si="118"/>
        <v>0</v>
      </c>
      <c r="BZ340" s="170">
        <f t="shared" si="119"/>
        <v>0</v>
      </c>
      <c r="CA340" s="170">
        <f t="shared" si="120"/>
        <v>0</v>
      </c>
      <c r="CB340" s="216"/>
    </row>
    <row r="341" spans="1:80" s="172" customFormat="1" ht="15.75" customHeight="1">
      <c r="A341" s="163" t="s">
        <v>291</v>
      </c>
      <c r="B341" s="163"/>
      <c r="D341" s="163">
        <v>15</v>
      </c>
      <c r="AA341" s="165" t="s">
        <v>83</v>
      </c>
      <c r="AB341" s="166" t="s">
        <v>2075</v>
      </c>
      <c r="AC341" s="94" t="s">
        <v>90</v>
      </c>
      <c r="AD341" s="95" t="s">
        <v>314</v>
      </c>
      <c r="AE341" s="94" t="s">
        <v>13082</v>
      </c>
      <c r="AF341" s="96" t="s">
        <v>295</v>
      </c>
      <c r="AG341" s="22" t="s">
        <v>13083</v>
      </c>
      <c r="AH341" s="22" t="s">
        <v>13084</v>
      </c>
      <c r="AI341" s="97" t="s">
        <v>298</v>
      </c>
      <c r="AJ341" s="98">
        <v>2.5</v>
      </c>
      <c r="AK341" s="95" t="s">
        <v>7512</v>
      </c>
      <c r="AL341" s="94"/>
      <c r="AM341" s="94"/>
      <c r="AN341" s="167">
        <f t="shared" si="97"/>
        <v>26</v>
      </c>
      <c r="AO341" s="49">
        <v>0</v>
      </c>
      <c r="AP341" s="49">
        <v>0</v>
      </c>
      <c r="AQ341" s="49">
        <v>26</v>
      </c>
      <c r="AR341" s="49">
        <v>0</v>
      </c>
      <c r="AS341" s="49">
        <v>0</v>
      </c>
      <c r="AT341" s="49">
        <v>8</v>
      </c>
      <c r="AU341" s="167">
        <f t="shared" si="98"/>
        <v>18</v>
      </c>
      <c r="AV341" s="49">
        <v>0</v>
      </c>
      <c r="AW341" s="99">
        <v>425.46</v>
      </c>
      <c r="AX341" s="94"/>
      <c r="AY341" s="94" t="s">
        <v>13085</v>
      </c>
      <c r="AZ341" s="100"/>
      <c r="BA341" s="100"/>
      <c r="BB341" s="49">
        <v>1</v>
      </c>
      <c r="BC341" s="159"/>
      <c r="BD341" s="153" t="str">
        <f t="shared" si="99"/>
        <v>13,30 2021.04.02</v>
      </c>
      <c r="BE341" s="153" t="str">
        <f t="shared" si="100"/>
        <v>16,00 2021.04.02</v>
      </c>
      <c r="BF341" s="160" t="str">
        <f t="shared" si="101"/>
        <v>П</v>
      </c>
      <c r="BG341" s="161">
        <f t="shared" si="102"/>
        <v>2.5</v>
      </c>
      <c r="BH341" s="167">
        <f t="shared" si="103"/>
        <v>26</v>
      </c>
      <c r="BI341" s="162">
        <f t="shared" si="104"/>
        <v>0</v>
      </c>
      <c r="BJ341" s="162">
        <f t="shared" si="105"/>
        <v>0</v>
      </c>
      <c r="BK341" s="162">
        <f t="shared" si="106"/>
        <v>26</v>
      </c>
      <c r="BL341" s="162">
        <f t="shared" si="107"/>
        <v>0</v>
      </c>
      <c r="BM341" s="162">
        <f t="shared" si="108"/>
        <v>0</v>
      </c>
      <c r="BN341" s="162">
        <f t="shared" si="109"/>
        <v>8</v>
      </c>
      <c r="BO341" s="167">
        <f t="shared" si="110"/>
        <v>18</v>
      </c>
      <c r="BP341" s="162">
        <f t="shared" si="111"/>
        <v>0</v>
      </c>
      <c r="BQ341" s="168">
        <f t="shared" si="112"/>
        <v>1</v>
      </c>
      <c r="BT341" s="169">
        <f t="shared" si="113"/>
        <v>0</v>
      </c>
      <c r="BU341" s="169">
        <f t="shared" si="114"/>
        <v>0</v>
      </c>
      <c r="BV341" s="169">
        <f t="shared" si="115"/>
        <v>65</v>
      </c>
      <c r="BW341" s="169">
        <f t="shared" si="116"/>
        <v>26</v>
      </c>
      <c r="BX341" s="170">
        <f t="shared" si="117"/>
        <v>0</v>
      </c>
      <c r="BY341" s="170">
        <f t="shared" si="118"/>
        <v>0</v>
      </c>
      <c r="BZ341" s="170">
        <f t="shared" si="119"/>
        <v>0</v>
      </c>
      <c r="CA341" s="170">
        <f t="shared" si="120"/>
        <v>0</v>
      </c>
      <c r="CB341" s="216"/>
    </row>
    <row r="342" spans="1:80" s="172" customFormat="1" ht="15.75" customHeight="1">
      <c r="A342" s="163" t="s">
        <v>291</v>
      </c>
      <c r="B342" s="163"/>
      <c r="D342" s="163">
        <v>15</v>
      </c>
      <c r="AA342" s="165" t="s">
        <v>83</v>
      </c>
      <c r="AB342" s="166" t="s">
        <v>2078</v>
      </c>
      <c r="AC342" s="94" t="s">
        <v>108</v>
      </c>
      <c r="AD342" s="95" t="s">
        <v>314</v>
      </c>
      <c r="AE342" s="94" t="s">
        <v>13086</v>
      </c>
      <c r="AF342" s="96" t="s">
        <v>295</v>
      </c>
      <c r="AG342" s="22" t="s">
        <v>13083</v>
      </c>
      <c r="AH342" s="22" t="s">
        <v>13084</v>
      </c>
      <c r="AI342" s="97" t="s">
        <v>298</v>
      </c>
      <c r="AJ342" s="98">
        <v>2.5</v>
      </c>
      <c r="AK342" s="95" t="s">
        <v>13087</v>
      </c>
      <c r="AL342" s="94"/>
      <c r="AM342" s="94" t="s">
        <v>13088</v>
      </c>
      <c r="AN342" s="167">
        <f t="shared" si="97"/>
        <v>114</v>
      </c>
      <c r="AO342" s="49">
        <v>0</v>
      </c>
      <c r="AP342" s="49">
        <v>3</v>
      </c>
      <c r="AQ342" s="49">
        <v>111</v>
      </c>
      <c r="AR342" s="49">
        <v>0</v>
      </c>
      <c r="AS342" s="49">
        <v>0</v>
      </c>
      <c r="AT342" s="49">
        <v>5</v>
      </c>
      <c r="AU342" s="167">
        <f t="shared" si="98"/>
        <v>109</v>
      </c>
      <c r="AV342" s="49">
        <v>0</v>
      </c>
      <c r="AW342" s="99">
        <v>109.05</v>
      </c>
      <c r="AX342" s="94"/>
      <c r="AY342" s="94" t="s">
        <v>13089</v>
      </c>
      <c r="AZ342" s="100"/>
      <c r="BA342" s="100"/>
      <c r="BB342" s="49">
        <v>1</v>
      </c>
      <c r="BC342" s="159"/>
      <c r="BD342" s="153" t="str">
        <f t="shared" si="99"/>
        <v>13,30 2021.04.02</v>
      </c>
      <c r="BE342" s="153" t="str">
        <f t="shared" si="100"/>
        <v>16,00 2021.04.02</v>
      </c>
      <c r="BF342" s="160" t="str">
        <f t="shared" si="101"/>
        <v>П</v>
      </c>
      <c r="BG342" s="161">
        <f t="shared" si="102"/>
        <v>2.5</v>
      </c>
      <c r="BH342" s="167">
        <f t="shared" si="103"/>
        <v>114</v>
      </c>
      <c r="BI342" s="162">
        <f t="shared" si="104"/>
        <v>0</v>
      </c>
      <c r="BJ342" s="162">
        <f t="shared" si="105"/>
        <v>3</v>
      </c>
      <c r="BK342" s="162">
        <f t="shared" si="106"/>
        <v>111</v>
      </c>
      <c r="BL342" s="162">
        <f t="shared" si="107"/>
        <v>0</v>
      </c>
      <c r="BM342" s="162">
        <f t="shared" si="108"/>
        <v>0</v>
      </c>
      <c r="BN342" s="162">
        <f t="shared" si="109"/>
        <v>5</v>
      </c>
      <c r="BO342" s="167">
        <f t="shared" si="110"/>
        <v>109</v>
      </c>
      <c r="BP342" s="162">
        <f t="shared" si="111"/>
        <v>0</v>
      </c>
      <c r="BQ342" s="168">
        <f t="shared" si="112"/>
        <v>1</v>
      </c>
      <c r="BT342" s="169">
        <f t="shared" si="113"/>
        <v>0</v>
      </c>
      <c r="BU342" s="169">
        <f t="shared" si="114"/>
        <v>0</v>
      </c>
      <c r="BV342" s="169">
        <f t="shared" si="115"/>
        <v>285</v>
      </c>
      <c r="BW342" s="169">
        <f t="shared" si="116"/>
        <v>114</v>
      </c>
      <c r="BX342" s="170">
        <f t="shared" si="117"/>
        <v>0</v>
      </c>
      <c r="BY342" s="170">
        <f t="shared" si="118"/>
        <v>0</v>
      </c>
      <c r="BZ342" s="170">
        <f t="shared" si="119"/>
        <v>0</v>
      </c>
      <c r="CA342" s="170">
        <f t="shared" si="120"/>
        <v>0</v>
      </c>
      <c r="CB342" s="216"/>
    </row>
    <row r="343" spans="1:80" s="172" customFormat="1" ht="15.75" customHeight="1">
      <c r="A343" s="163" t="s">
        <v>291</v>
      </c>
      <c r="B343" s="163"/>
      <c r="D343" s="163">
        <v>15</v>
      </c>
      <c r="AA343" s="165" t="s">
        <v>83</v>
      </c>
      <c r="AB343" s="166" t="s">
        <v>2081</v>
      </c>
      <c r="AC343" s="94" t="s">
        <v>90</v>
      </c>
      <c r="AD343" s="95" t="s">
        <v>293</v>
      </c>
      <c r="AE343" s="94" t="s">
        <v>2899</v>
      </c>
      <c r="AF343" s="96" t="s">
        <v>345</v>
      </c>
      <c r="AG343" s="22" t="s">
        <v>13090</v>
      </c>
      <c r="AH343" s="22" t="s">
        <v>13091</v>
      </c>
      <c r="AI343" s="97" t="s">
        <v>309</v>
      </c>
      <c r="AJ343" s="98">
        <v>1.33</v>
      </c>
      <c r="AK343" s="95" t="s">
        <v>13092</v>
      </c>
      <c r="AL343" s="94"/>
      <c r="AM343" s="94" t="s">
        <v>1481</v>
      </c>
      <c r="AN343" s="167">
        <f t="shared" si="97"/>
        <v>955</v>
      </c>
      <c r="AO343" s="49">
        <v>0</v>
      </c>
      <c r="AP343" s="49">
        <v>1</v>
      </c>
      <c r="AQ343" s="49">
        <v>940</v>
      </c>
      <c r="AR343" s="49">
        <v>0</v>
      </c>
      <c r="AS343" s="49">
        <v>0</v>
      </c>
      <c r="AT343" s="49">
        <v>25</v>
      </c>
      <c r="AU343" s="167">
        <f t="shared" si="98"/>
        <v>916</v>
      </c>
      <c r="AV343" s="49">
        <v>14</v>
      </c>
      <c r="AW343" s="99">
        <v>872.95</v>
      </c>
      <c r="AX343" s="94" t="s">
        <v>691</v>
      </c>
      <c r="AY343" s="94" t="s">
        <v>13093</v>
      </c>
      <c r="AZ343" s="100" t="s">
        <v>501</v>
      </c>
      <c r="BA343" s="100" t="s">
        <v>639</v>
      </c>
      <c r="BB343" s="49">
        <v>1</v>
      </c>
      <c r="BC343" s="159"/>
      <c r="BD343" s="153" t="str">
        <f t="shared" si="99"/>
        <v>13,48 2021.04.02</v>
      </c>
      <c r="BE343" s="153" t="str">
        <f t="shared" si="100"/>
        <v>15,08 2021.04.02</v>
      </c>
      <c r="BF343" s="160" t="str">
        <f t="shared" si="101"/>
        <v>В</v>
      </c>
      <c r="BG343" s="161">
        <f t="shared" si="102"/>
        <v>1.33</v>
      </c>
      <c r="BH343" s="167">
        <f t="shared" si="103"/>
        <v>955</v>
      </c>
      <c r="BI343" s="162">
        <f t="shared" si="104"/>
        <v>0</v>
      </c>
      <c r="BJ343" s="162">
        <f t="shared" si="105"/>
        <v>1</v>
      </c>
      <c r="BK343" s="162">
        <f t="shared" si="106"/>
        <v>940</v>
      </c>
      <c r="BL343" s="162">
        <f t="shared" si="107"/>
        <v>0</v>
      </c>
      <c r="BM343" s="162">
        <f t="shared" si="108"/>
        <v>0</v>
      </c>
      <c r="BN343" s="162">
        <f t="shared" si="109"/>
        <v>25</v>
      </c>
      <c r="BO343" s="167">
        <f t="shared" si="110"/>
        <v>916</v>
      </c>
      <c r="BP343" s="162">
        <f t="shared" si="111"/>
        <v>14</v>
      </c>
      <c r="BQ343" s="168">
        <f t="shared" si="112"/>
        <v>1</v>
      </c>
      <c r="BT343" s="169">
        <f t="shared" si="113"/>
        <v>1270.1500000000001</v>
      </c>
      <c r="BU343" s="169">
        <f t="shared" si="114"/>
        <v>955</v>
      </c>
      <c r="BV343" s="169">
        <f t="shared" si="115"/>
        <v>0</v>
      </c>
      <c r="BW343" s="169">
        <f t="shared" si="116"/>
        <v>0</v>
      </c>
      <c r="BX343" s="170">
        <f t="shared" si="117"/>
        <v>0</v>
      </c>
      <c r="BY343" s="170">
        <f t="shared" si="118"/>
        <v>0</v>
      </c>
      <c r="BZ343" s="170">
        <f t="shared" si="119"/>
        <v>0</v>
      </c>
      <c r="CA343" s="170">
        <f t="shared" si="120"/>
        <v>0</v>
      </c>
      <c r="CB343" s="216"/>
    </row>
    <row r="344" spans="1:80" s="172" customFormat="1" ht="15.75" customHeight="1">
      <c r="A344" s="163" t="s">
        <v>291</v>
      </c>
      <c r="B344" s="163"/>
      <c r="D344" s="163">
        <v>15</v>
      </c>
      <c r="AA344" s="165" t="s">
        <v>83</v>
      </c>
      <c r="AB344" s="166" t="s">
        <v>2085</v>
      </c>
      <c r="AC344" s="94" t="s">
        <v>108</v>
      </c>
      <c r="AD344" s="95" t="s">
        <v>314</v>
      </c>
      <c r="AE344" s="94" t="s">
        <v>13094</v>
      </c>
      <c r="AF344" s="96" t="s">
        <v>295</v>
      </c>
      <c r="AG344" s="22" t="s">
        <v>13095</v>
      </c>
      <c r="AH344" s="22" t="s">
        <v>13096</v>
      </c>
      <c r="AI344" s="97" t="s">
        <v>298</v>
      </c>
      <c r="AJ344" s="98">
        <v>3</v>
      </c>
      <c r="AK344" s="95" t="s">
        <v>8057</v>
      </c>
      <c r="AL344" s="94"/>
      <c r="AM344" s="94"/>
      <c r="AN344" s="167">
        <f t="shared" si="97"/>
        <v>18</v>
      </c>
      <c r="AO344" s="49">
        <v>0</v>
      </c>
      <c r="AP344" s="49">
        <v>0</v>
      </c>
      <c r="AQ344" s="49">
        <v>17</v>
      </c>
      <c r="AR344" s="49">
        <v>0</v>
      </c>
      <c r="AS344" s="49">
        <v>0</v>
      </c>
      <c r="AT344" s="49">
        <v>1</v>
      </c>
      <c r="AU344" s="167">
        <f t="shared" si="98"/>
        <v>16</v>
      </c>
      <c r="AV344" s="49">
        <v>1</v>
      </c>
      <c r="AW344" s="99">
        <v>169.46</v>
      </c>
      <c r="AX344" s="94" t="s">
        <v>7965</v>
      </c>
      <c r="AY344" s="94" t="s">
        <v>13097</v>
      </c>
      <c r="AZ344" s="100"/>
      <c r="BA344" s="100"/>
      <c r="BB344" s="49">
        <v>1</v>
      </c>
      <c r="BC344" s="159"/>
      <c r="BD344" s="153" t="str">
        <f t="shared" si="99"/>
        <v>09,00 2021.04.05</v>
      </c>
      <c r="BE344" s="153" t="str">
        <f t="shared" si="100"/>
        <v>12,00 2021.04.05</v>
      </c>
      <c r="BF344" s="160" t="str">
        <f t="shared" si="101"/>
        <v>П</v>
      </c>
      <c r="BG344" s="161">
        <f t="shared" si="102"/>
        <v>3</v>
      </c>
      <c r="BH344" s="167">
        <f t="shared" si="103"/>
        <v>18</v>
      </c>
      <c r="BI344" s="162">
        <f t="shared" si="104"/>
        <v>0</v>
      </c>
      <c r="BJ344" s="162">
        <f t="shared" si="105"/>
        <v>0</v>
      </c>
      <c r="BK344" s="162">
        <f t="shared" si="106"/>
        <v>17</v>
      </c>
      <c r="BL344" s="162">
        <f t="shared" si="107"/>
        <v>0</v>
      </c>
      <c r="BM344" s="162">
        <f t="shared" si="108"/>
        <v>0</v>
      </c>
      <c r="BN344" s="162">
        <f t="shared" si="109"/>
        <v>1</v>
      </c>
      <c r="BO344" s="167">
        <f t="shared" si="110"/>
        <v>16</v>
      </c>
      <c r="BP344" s="162">
        <f t="shared" si="111"/>
        <v>1</v>
      </c>
      <c r="BQ344" s="168">
        <f t="shared" si="112"/>
        <v>1</v>
      </c>
      <c r="BT344" s="169">
        <f t="shared" si="113"/>
        <v>0</v>
      </c>
      <c r="BU344" s="169">
        <f t="shared" si="114"/>
        <v>0</v>
      </c>
      <c r="BV344" s="169">
        <f t="shared" si="115"/>
        <v>54</v>
      </c>
      <c r="BW344" s="169">
        <f t="shared" si="116"/>
        <v>18</v>
      </c>
      <c r="BX344" s="170">
        <f t="shared" si="117"/>
        <v>0</v>
      </c>
      <c r="BY344" s="170">
        <f t="shared" si="118"/>
        <v>0</v>
      </c>
      <c r="BZ344" s="170">
        <f t="shared" si="119"/>
        <v>0</v>
      </c>
      <c r="CA344" s="170">
        <f t="shared" si="120"/>
        <v>0</v>
      </c>
      <c r="CB344" s="216"/>
    </row>
    <row r="345" spans="1:80" s="172" customFormat="1" ht="15.75" customHeight="1">
      <c r="A345" s="163" t="s">
        <v>291</v>
      </c>
      <c r="B345" s="163"/>
      <c r="D345" s="163">
        <v>15</v>
      </c>
      <c r="AA345" s="165" t="s">
        <v>83</v>
      </c>
      <c r="AB345" s="166" t="s">
        <v>2091</v>
      </c>
      <c r="AC345" s="94" t="s">
        <v>108</v>
      </c>
      <c r="AD345" s="95" t="s">
        <v>314</v>
      </c>
      <c r="AE345" s="94" t="s">
        <v>13098</v>
      </c>
      <c r="AF345" s="96" t="s">
        <v>295</v>
      </c>
      <c r="AG345" s="22" t="s">
        <v>13095</v>
      </c>
      <c r="AH345" s="22" t="s">
        <v>13096</v>
      </c>
      <c r="AI345" s="97" t="s">
        <v>298</v>
      </c>
      <c r="AJ345" s="98">
        <v>3</v>
      </c>
      <c r="AK345" s="95" t="s">
        <v>13099</v>
      </c>
      <c r="AL345" s="94"/>
      <c r="AM345" s="94"/>
      <c r="AN345" s="167">
        <f t="shared" si="97"/>
        <v>2</v>
      </c>
      <c r="AO345" s="49">
        <v>0</v>
      </c>
      <c r="AP345" s="49">
        <v>0</v>
      </c>
      <c r="AQ345" s="49">
        <v>2</v>
      </c>
      <c r="AR345" s="49">
        <v>0</v>
      </c>
      <c r="AS345" s="49">
        <v>0</v>
      </c>
      <c r="AT345" s="49">
        <v>0</v>
      </c>
      <c r="AU345" s="167">
        <f t="shared" si="98"/>
        <v>2</v>
      </c>
      <c r="AV345" s="49">
        <v>0</v>
      </c>
      <c r="AW345" s="99">
        <v>0.5</v>
      </c>
      <c r="AX345" s="94"/>
      <c r="AY345" s="94" t="s">
        <v>13100</v>
      </c>
      <c r="AZ345" s="100"/>
      <c r="BA345" s="100"/>
      <c r="BB345" s="49">
        <v>1</v>
      </c>
      <c r="BC345" s="159"/>
      <c r="BD345" s="153" t="str">
        <f t="shared" si="99"/>
        <v>09,00 2021.04.05</v>
      </c>
      <c r="BE345" s="153" t="str">
        <f t="shared" si="100"/>
        <v>12,00 2021.04.05</v>
      </c>
      <c r="BF345" s="160" t="str">
        <f t="shared" si="101"/>
        <v>П</v>
      </c>
      <c r="BG345" s="161">
        <f t="shared" si="102"/>
        <v>3</v>
      </c>
      <c r="BH345" s="167">
        <f t="shared" si="103"/>
        <v>2</v>
      </c>
      <c r="BI345" s="162">
        <f t="shared" si="104"/>
        <v>0</v>
      </c>
      <c r="BJ345" s="162">
        <f t="shared" si="105"/>
        <v>0</v>
      </c>
      <c r="BK345" s="162">
        <f t="shared" si="106"/>
        <v>2</v>
      </c>
      <c r="BL345" s="162">
        <f t="shared" si="107"/>
        <v>0</v>
      </c>
      <c r="BM345" s="162">
        <f t="shared" si="108"/>
        <v>0</v>
      </c>
      <c r="BN345" s="162">
        <f t="shared" si="109"/>
        <v>0</v>
      </c>
      <c r="BO345" s="167">
        <f t="shared" si="110"/>
        <v>2</v>
      </c>
      <c r="BP345" s="162">
        <f t="shared" si="111"/>
        <v>0</v>
      </c>
      <c r="BQ345" s="168">
        <f t="shared" si="112"/>
        <v>1</v>
      </c>
      <c r="BT345" s="169">
        <f t="shared" si="113"/>
        <v>0</v>
      </c>
      <c r="BU345" s="169">
        <f t="shared" si="114"/>
        <v>0</v>
      </c>
      <c r="BV345" s="169">
        <f t="shared" si="115"/>
        <v>6</v>
      </c>
      <c r="BW345" s="169">
        <f t="shared" si="116"/>
        <v>2</v>
      </c>
      <c r="BX345" s="170">
        <f t="shared" si="117"/>
        <v>0</v>
      </c>
      <c r="BY345" s="170">
        <f t="shared" si="118"/>
        <v>0</v>
      </c>
      <c r="BZ345" s="170">
        <f t="shared" si="119"/>
        <v>0</v>
      </c>
      <c r="CA345" s="170">
        <f t="shared" si="120"/>
        <v>0</v>
      </c>
      <c r="CB345" s="216"/>
    </row>
    <row r="346" spans="1:80" s="172" customFormat="1" ht="15.75" customHeight="1">
      <c r="A346" s="163" t="s">
        <v>291</v>
      </c>
      <c r="B346" s="163"/>
      <c r="D346" s="163">
        <v>15</v>
      </c>
      <c r="AA346" s="165" t="s">
        <v>83</v>
      </c>
      <c r="AB346" s="166" t="s">
        <v>2099</v>
      </c>
      <c r="AC346" s="94" t="s">
        <v>110</v>
      </c>
      <c r="AD346" s="95" t="s">
        <v>494</v>
      </c>
      <c r="AE346" s="94" t="s">
        <v>13101</v>
      </c>
      <c r="AF346" s="96" t="s">
        <v>295</v>
      </c>
      <c r="AG346" s="22" t="s">
        <v>13095</v>
      </c>
      <c r="AH346" s="22" t="s">
        <v>13102</v>
      </c>
      <c r="AI346" s="97" t="s">
        <v>298</v>
      </c>
      <c r="AJ346" s="98">
        <v>7</v>
      </c>
      <c r="AK346" s="95" t="s">
        <v>11251</v>
      </c>
      <c r="AL346" s="94"/>
      <c r="AM346" s="94" t="s">
        <v>3776</v>
      </c>
      <c r="AN346" s="167">
        <f t="shared" si="97"/>
        <v>7</v>
      </c>
      <c r="AO346" s="49">
        <v>0</v>
      </c>
      <c r="AP346" s="49">
        <v>2</v>
      </c>
      <c r="AQ346" s="49">
        <v>5</v>
      </c>
      <c r="AR346" s="49">
        <v>0</v>
      </c>
      <c r="AS346" s="49">
        <v>0</v>
      </c>
      <c r="AT346" s="49">
        <v>1</v>
      </c>
      <c r="AU346" s="167">
        <f t="shared" si="98"/>
        <v>6</v>
      </c>
      <c r="AV346" s="49">
        <v>0</v>
      </c>
      <c r="AW346" s="99">
        <v>13.37</v>
      </c>
      <c r="AX346" s="94"/>
      <c r="AY346" s="94" t="s">
        <v>13103</v>
      </c>
      <c r="AZ346" s="100"/>
      <c r="BA346" s="100"/>
      <c r="BB346" s="49">
        <v>1</v>
      </c>
      <c r="BC346" s="159"/>
      <c r="BD346" s="153" t="str">
        <f t="shared" si="99"/>
        <v>09,00 2021.04.05</v>
      </c>
      <c r="BE346" s="153" t="str">
        <f t="shared" si="100"/>
        <v>16,00 2021.04.05</v>
      </c>
      <c r="BF346" s="160" t="str">
        <f t="shared" si="101"/>
        <v>П</v>
      </c>
      <c r="BG346" s="161">
        <f t="shared" si="102"/>
        <v>7</v>
      </c>
      <c r="BH346" s="167">
        <f t="shared" si="103"/>
        <v>7</v>
      </c>
      <c r="BI346" s="162">
        <f t="shared" si="104"/>
        <v>0</v>
      </c>
      <c r="BJ346" s="162">
        <f t="shared" si="105"/>
        <v>2</v>
      </c>
      <c r="BK346" s="162">
        <f t="shared" si="106"/>
        <v>5</v>
      </c>
      <c r="BL346" s="162">
        <f t="shared" si="107"/>
        <v>0</v>
      </c>
      <c r="BM346" s="162">
        <f t="shared" si="108"/>
        <v>0</v>
      </c>
      <c r="BN346" s="162">
        <f t="shared" si="109"/>
        <v>1</v>
      </c>
      <c r="BO346" s="167">
        <f t="shared" si="110"/>
        <v>6</v>
      </c>
      <c r="BP346" s="162">
        <f t="shared" si="111"/>
        <v>0</v>
      </c>
      <c r="BQ346" s="168">
        <f t="shared" si="112"/>
        <v>1</v>
      </c>
      <c r="BT346" s="169">
        <f t="shared" si="113"/>
        <v>0</v>
      </c>
      <c r="BU346" s="169">
        <f t="shared" si="114"/>
        <v>0</v>
      </c>
      <c r="BV346" s="169">
        <f t="shared" si="115"/>
        <v>49</v>
      </c>
      <c r="BW346" s="169">
        <f t="shared" si="116"/>
        <v>7</v>
      </c>
      <c r="BX346" s="170">
        <f t="shared" si="117"/>
        <v>0</v>
      </c>
      <c r="BY346" s="170">
        <f t="shared" si="118"/>
        <v>0</v>
      </c>
      <c r="BZ346" s="170">
        <f t="shared" si="119"/>
        <v>0</v>
      </c>
      <c r="CA346" s="170">
        <f t="shared" si="120"/>
        <v>0</v>
      </c>
      <c r="CB346" s="216"/>
    </row>
    <row r="347" spans="1:80" s="172" customFormat="1" ht="15.75" customHeight="1">
      <c r="A347" s="163" t="s">
        <v>291</v>
      </c>
      <c r="B347" s="163"/>
      <c r="D347" s="163">
        <v>15</v>
      </c>
      <c r="AA347" s="165" t="s">
        <v>83</v>
      </c>
      <c r="AB347" s="166" t="s">
        <v>2106</v>
      </c>
      <c r="AC347" s="94" t="s">
        <v>108</v>
      </c>
      <c r="AD347" s="95" t="s">
        <v>314</v>
      </c>
      <c r="AE347" s="94" t="s">
        <v>13104</v>
      </c>
      <c r="AF347" s="96" t="s">
        <v>295</v>
      </c>
      <c r="AG347" s="22" t="s">
        <v>13105</v>
      </c>
      <c r="AH347" s="22" t="s">
        <v>13096</v>
      </c>
      <c r="AI347" s="97" t="s">
        <v>298</v>
      </c>
      <c r="AJ347" s="98">
        <v>2.5</v>
      </c>
      <c r="AK347" s="95" t="s">
        <v>7377</v>
      </c>
      <c r="AL347" s="94"/>
      <c r="AM347" s="94" t="s">
        <v>1481</v>
      </c>
      <c r="AN347" s="167">
        <f t="shared" si="97"/>
        <v>23</v>
      </c>
      <c r="AO347" s="49">
        <v>0</v>
      </c>
      <c r="AP347" s="49">
        <v>1</v>
      </c>
      <c r="AQ347" s="49">
        <v>22</v>
      </c>
      <c r="AR347" s="49">
        <v>0</v>
      </c>
      <c r="AS347" s="49">
        <v>0</v>
      </c>
      <c r="AT347" s="49">
        <v>7</v>
      </c>
      <c r="AU347" s="167">
        <f t="shared" si="98"/>
        <v>16</v>
      </c>
      <c r="AV347" s="49">
        <v>0</v>
      </c>
      <c r="AW347" s="99">
        <v>24.48</v>
      </c>
      <c r="AX347" s="94"/>
      <c r="AY347" s="94" t="s">
        <v>13106</v>
      </c>
      <c r="AZ347" s="100"/>
      <c r="BA347" s="100"/>
      <c r="BB347" s="49">
        <v>1</v>
      </c>
      <c r="BC347" s="159"/>
      <c r="BD347" s="153" t="str">
        <f t="shared" si="99"/>
        <v>09,30 2021.04.05</v>
      </c>
      <c r="BE347" s="153" t="str">
        <f t="shared" si="100"/>
        <v>12,00 2021.04.05</v>
      </c>
      <c r="BF347" s="160" t="str">
        <f t="shared" si="101"/>
        <v>П</v>
      </c>
      <c r="BG347" s="161">
        <f t="shared" si="102"/>
        <v>2.5</v>
      </c>
      <c r="BH347" s="167">
        <f t="shared" si="103"/>
        <v>23</v>
      </c>
      <c r="BI347" s="162">
        <f t="shared" si="104"/>
        <v>0</v>
      </c>
      <c r="BJ347" s="162">
        <f t="shared" si="105"/>
        <v>1</v>
      </c>
      <c r="BK347" s="162">
        <f t="shared" si="106"/>
        <v>22</v>
      </c>
      <c r="BL347" s="162">
        <f t="shared" si="107"/>
        <v>0</v>
      </c>
      <c r="BM347" s="162">
        <f t="shared" si="108"/>
        <v>0</v>
      </c>
      <c r="BN347" s="162">
        <f t="shared" si="109"/>
        <v>7</v>
      </c>
      <c r="BO347" s="167">
        <f t="shared" si="110"/>
        <v>16</v>
      </c>
      <c r="BP347" s="162">
        <f t="shared" si="111"/>
        <v>0</v>
      </c>
      <c r="BQ347" s="168">
        <f t="shared" si="112"/>
        <v>1</v>
      </c>
      <c r="BT347" s="169">
        <f t="shared" si="113"/>
        <v>0</v>
      </c>
      <c r="BU347" s="169">
        <f t="shared" si="114"/>
        <v>0</v>
      </c>
      <c r="BV347" s="169">
        <f t="shared" si="115"/>
        <v>57.5</v>
      </c>
      <c r="BW347" s="169">
        <f t="shared" si="116"/>
        <v>23</v>
      </c>
      <c r="BX347" s="170">
        <f t="shared" si="117"/>
        <v>0</v>
      </c>
      <c r="BY347" s="170">
        <f t="shared" si="118"/>
        <v>0</v>
      </c>
      <c r="BZ347" s="170">
        <f t="shared" si="119"/>
        <v>0</v>
      </c>
      <c r="CA347" s="170">
        <f t="shared" si="120"/>
        <v>0</v>
      </c>
      <c r="CB347" s="216"/>
    </row>
    <row r="348" spans="1:80" s="172" customFormat="1" ht="15.75" customHeight="1">
      <c r="A348" s="163" t="s">
        <v>291</v>
      </c>
      <c r="B348" s="163"/>
      <c r="D348" s="163">
        <v>15</v>
      </c>
      <c r="AA348" s="165" t="s">
        <v>83</v>
      </c>
      <c r="AB348" s="166" t="s">
        <v>2113</v>
      </c>
      <c r="AC348" s="94" t="s">
        <v>90</v>
      </c>
      <c r="AD348" s="95" t="s">
        <v>314</v>
      </c>
      <c r="AE348" s="94" t="s">
        <v>13107</v>
      </c>
      <c r="AF348" s="96" t="s">
        <v>295</v>
      </c>
      <c r="AG348" s="22" t="s">
        <v>13108</v>
      </c>
      <c r="AH348" s="22" t="s">
        <v>13109</v>
      </c>
      <c r="AI348" s="97" t="s">
        <v>298</v>
      </c>
      <c r="AJ348" s="98">
        <v>7.5</v>
      </c>
      <c r="AK348" s="95" t="s">
        <v>13110</v>
      </c>
      <c r="AL348" s="94"/>
      <c r="AM348" s="94" t="s">
        <v>13111</v>
      </c>
      <c r="AN348" s="167">
        <f t="shared" si="97"/>
        <v>29</v>
      </c>
      <c r="AO348" s="49">
        <v>0</v>
      </c>
      <c r="AP348" s="49">
        <v>2</v>
      </c>
      <c r="AQ348" s="49">
        <v>27</v>
      </c>
      <c r="AR348" s="49">
        <v>0</v>
      </c>
      <c r="AS348" s="49">
        <v>0</v>
      </c>
      <c r="AT348" s="49">
        <v>1</v>
      </c>
      <c r="AU348" s="167">
        <f t="shared" si="98"/>
        <v>28</v>
      </c>
      <c r="AV348" s="49">
        <v>0</v>
      </c>
      <c r="AW348" s="99">
        <v>48.17</v>
      </c>
      <c r="AX348" s="94"/>
      <c r="AY348" s="94" t="s">
        <v>13112</v>
      </c>
      <c r="AZ348" s="100"/>
      <c r="BA348" s="100"/>
      <c r="BB348" s="49">
        <v>1</v>
      </c>
      <c r="BC348" s="159"/>
      <c r="BD348" s="153" t="str">
        <f t="shared" si="99"/>
        <v>08,30 2021.04.06</v>
      </c>
      <c r="BE348" s="153" t="str">
        <f t="shared" si="100"/>
        <v>16,00 2021.04.06</v>
      </c>
      <c r="BF348" s="160" t="str">
        <f t="shared" si="101"/>
        <v>П</v>
      </c>
      <c r="BG348" s="161">
        <f t="shared" si="102"/>
        <v>7.5</v>
      </c>
      <c r="BH348" s="167">
        <f t="shared" si="103"/>
        <v>29</v>
      </c>
      <c r="BI348" s="162">
        <f t="shared" si="104"/>
        <v>0</v>
      </c>
      <c r="BJ348" s="162">
        <f t="shared" si="105"/>
        <v>2</v>
      </c>
      <c r="BK348" s="162">
        <f t="shared" si="106"/>
        <v>27</v>
      </c>
      <c r="BL348" s="162">
        <f t="shared" si="107"/>
        <v>0</v>
      </c>
      <c r="BM348" s="162">
        <f t="shared" si="108"/>
        <v>0</v>
      </c>
      <c r="BN348" s="162">
        <f t="shared" si="109"/>
        <v>1</v>
      </c>
      <c r="BO348" s="167">
        <f t="shared" si="110"/>
        <v>28</v>
      </c>
      <c r="BP348" s="162">
        <f t="shared" si="111"/>
        <v>0</v>
      </c>
      <c r="BQ348" s="168">
        <f t="shared" si="112"/>
        <v>1</v>
      </c>
      <c r="BT348" s="169">
        <f t="shared" si="113"/>
        <v>0</v>
      </c>
      <c r="BU348" s="169">
        <f t="shared" si="114"/>
        <v>0</v>
      </c>
      <c r="BV348" s="169">
        <f t="shared" si="115"/>
        <v>217.5</v>
      </c>
      <c r="BW348" s="169">
        <f t="shared" si="116"/>
        <v>29</v>
      </c>
      <c r="BX348" s="170">
        <f t="shared" si="117"/>
        <v>0</v>
      </c>
      <c r="BY348" s="170">
        <f t="shared" si="118"/>
        <v>0</v>
      </c>
      <c r="BZ348" s="170">
        <f t="shared" si="119"/>
        <v>0</v>
      </c>
      <c r="CA348" s="170">
        <f t="shared" si="120"/>
        <v>0</v>
      </c>
      <c r="CB348" s="216"/>
    </row>
    <row r="349" spans="1:80" s="172" customFormat="1" ht="15.75" customHeight="1">
      <c r="A349" s="163" t="s">
        <v>291</v>
      </c>
      <c r="B349" s="163"/>
      <c r="D349" s="163">
        <v>15</v>
      </c>
      <c r="AA349" s="165" t="s">
        <v>83</v>
      </c>
      <c r="AB349" s="166" t="s">
        <v>2119</v>
      </c>
      <c r="AC349" s="94" t="s">
        <v>110</v>
      </c>
      <c r="AD349" s="95" t="s">
        <v>314</v>
      </c>
      <c r="AE349" s="94" t="s">
        <v>13113</v>
      </c>
      <c r="AF349" s="96" t="s">
        <v>295</v>
      </c>
      <c r="AG349" s="22" t="s">
        <v>13114</v>
      </c>
      <c r="AH349" s="22" t="s">
        <v>13115</v>
      </c>
      <c r="AI349" s="97" t="s">
        <v>298</v>
      </c>
      <c r="AJ349" s="98">
        <v>3</v>
      </c>
      <c r="AK349" s="95" t="s">
        <v>13116</v>
      </c>
      <c r="AL349" s="94"/>
      <c r="AM349" s="94"/>
      <c r="AN349" s="167">
        <f t="shared" ref="AN349:AN412" si="121">SUM(AO349:AQ349,AV349)</f>
        <v>1</v>
      </c>
      <c r="AO349" s="49">
        <v>0</v>
      </c>
      <c r="AP349" s="49">
        <v>0</v>
      </c>
      <c r="AQ349" s="49">
        <v>1</v>
      </c>
      <c r="AR349" s="49">
        <v>0</v>
      </c>
      <c r="AS349" s="49">
        <v>0</v>
      </c>
      <c r="AT349" s="49">
        <v>0</v>
      </c>
      <c r="AU349" s="167">
        <f t="shared" ref="AU349:AU412" si="122">AN349-AR349-AS349-AT349-AV349</f>
        <v>1</v>
      </c>
      <c r="AV349" s="49">
        <v>0</v>
      </c>
      <c r="AW349" s="99">
        <v>23.78</v>
      </c>
      <c r="AX349" s="94"/>
      <c r="AY349" s="94" t="s">
        <v>13117</v>
      </c>
      <c r="AZ349" s="100"/>
      <c r="BA349" s="100"/>
      <c r="BB349" s="49">
        <v>1</v>
      </c>
      <c r="BC349" s="159"/>
      <c r="BD349" s="153" t="str">
        <f t="shared" ref="BD349:BD412" si="123">""&amp;AG349</f>
        <v>09,00 2021.04.06</v>
      </c>
      <c r="BE349" s="153" t="str">
        <f t="shared" ref="BE349:BE412" si="124">""&amp;AH349</f>
        <v>12,00 2021.04.06</v>
      </c>
      <c r="BF349" s="160" t="str">
        <f t="shared" ref="BF349:BF412" si="125">""&amp;AI349</f>
        <v>П</v>
      </c>
      <c r="BG349" s="161">
        <f t="shared" ref="BG349:BG412" si="126">AJ349</f>
        <v>3</v>
      </c>
      <c r="BH349" s="167">
        <f t="shared" ref="BH349:BH412" si="127">SUM(BI349:BK349,BP349)</f>
        <v>1</v>
      </c>
      <c r="BI349" s="162">
        <f t="shared" ref="BI349:BI412" si="128">AO349</f>
        <v>0</v>
      </c>
      <c r="BJ349" s="162">
        <f t="shared" ref="BJ349:BJ412" si="129">AP349</f>
        <v>0</v>
      </c>
      <c r="BK349" s="162">
        <f t="shared" ref="BK349:BK412" si="130">AQ349</f>
        <v>1</v>
      </c>
      <c r="BL349" s="162">
        <f t="shared" ref="BL349:BL412" si="131">AR349</f>
        <v>0</v>
      </c>
      <c r="BM349" s="162">
        <f t="shared" ref="BM349:BM412" si="132">AS349</f>
        <v>0</v>
      </c>
      <c r="BN349" s="162">
        <f t="shared" ref="BN349:BN412" si="133">AT349</f>
        <v>0</v>
      </c>
      <c r="BO349" s="167">
        <f t="shared" ref="BO349:BO412" si="134">BH349-BL349-BM349-BN349-BP349</f>
        <v>1</v>
      </c>
      <c r="BP349" s="162">
        <f t="shared" ref="BP349:BP412" si="135">AV349</f>
        <v>0</v>
      </c>
      <c r="BQ349" s="168">
        <f t="shared" ref="BQ349:BQ412" si="136">BB349</f>
        <v>1</v>
      </c>
      <c r="BT349" s="169">
        <f t="shared" ref="BT349:BT412" si="137">IF(AND(AI349="В",BB349=1),SUMPRODUCT(AN349,AJ349),0)</f>
        <v>0</v>
      </c>
      <c r="BU349" s="169">
        <f t="shared" ref="BU349:BU412" si="138">IF(AND(AI349="В",BB349=1),AN349,0)</f>
        <v>0</v>
      </c>
      <c r="BV349" s="169">
        <f t="shared" ref="BV349:BV412" si="139">IF(AI349="П",SUMPRODUCT(AN349,AJ349),0)</f>
        <v>3</v>
      </c>
      <c r="BW349" s="169">
        <f t="shared" ref="BW349:BW412" si="140">IF(AI349="П",AN349,0)</f>
        <v>1</v>
      </c>
      <c r="BX349" s="170">
        <f t="shared" ref="BX349:BX412" si="141">IF(AND(BE349="В",BP349=1),SUMPRODUCT(BF349,BG349),0)</f>
        <v>0</v>
      </c>
      <c r="BY349" s="170">
        <f t="shared" ref="BY349:BY412" si="142">IF(AND(BE349="В",BP349=1),BG349,0)</f>
        <v>0</v>
      </c>
      <c r="BZ349" s="170">
        <f t="shared" ref="BZ349:BZ412" si="143">IF(BE349="П",SUMPRODUCT(BF349,BG349),0)</f>
        <v>0</v>
      </c>
      <c r="CA349" s="170">
        <f t="shared" ref="CA349:CA412" si="144">IF(BE349="П",BG349,0)</f>
        <v>0</v>
      </c>
      <c r="CB349" s="216"/>
    </row>
    <row r="350" spans="1:80" s="172" customFormat="1" ht="15.75" customHeight="1">
      <c r="A350" s="163" t="s">
        <v>291</v>
      </c>
      <c r="B350" s="163"/>
      <c r="D350" s="163">
        <v>15</v>
      </c>
      <c r="AA350" s="165" t="s">
        <v>83</v>
      </c>
      <c r="AB350" s="166" t="s">
        <v>2123</v>
      </c>
      <c r="AC350" s="94" t="s">
        <v>110</v>
      </c>
      <c r="AD350" s="95" t="s">
        <v>494</v>
      </c>
      <c r="AE350" s="94" t="s">
        <v>13118</v>
      </c>
      <c r="AF350" s="96" t="s">
        <v>295</v>
      </c>
      <c r="AG350" s="22" t="s">
        <v>13114</v>
      </c>
      <c r="AH350" s="22" t="s">
        <v>13109</v>
      </c>
      <c r="AI350" s="97" t="s">
        <v>298</v>
      </c>
      <c r="AJ350" s="98">
        <v>7</v>
      </c>
      <c r="AK350" s="95" t="s">
        <v>11284</v>
      </c>
      <c r="AL350" s="94"/>
      <c r="AM350" s="94" t="s">
        <v>9358</v>
      </c>
      <c r="AN350" s="167">
        <f t="shared" si="121"/>
        <v>15</v>
      </c>
      <c r="AO350" s="49">
        <v>0</v>
      </c>
      <c r="AP350" s="49">
        <v>11</v>
      </c>
      <c r="AQ350" s="49">
        <v>4</v>
      </c>
      <c r="AR350" s="49">
        <v>0</v>
      </c>
      <c r="AS350" s="49">
        <v>0</v>
      </c>
      <c r="AT350" s="49">
        <v>2</v>
      </c>
      <c r="AU350" s="167">
        <f t="shared" si="122"/>
        <v>13</v>
      </c>
      <c r="AV350" s="49">
        <v>0</v>
      </c>
      <c r="AW350" s="99">
        <v>185.1</v>
      </c>
      <c r="AX350" s="94"/>
      <c r="AY350" s="94" t="s">
        <v>13119</v>
      </c>
      <c r="AZ350" s="100"/>
      <c r="BA350" s="100"/>
      <c r="BB350" s="49">
        <v>1</v>
      </c>
      <c r="BC350" s="159"/>
      <c r="BD350" s="153" t="str">
        <f t="shared" si="123"/>
        <v>09,00 2021.04.06</v>
      </c>
      <c r="BE350" s="153" t="str">
        <f t="shared" si="124"/>
        <v>16,00 2021.04.06</v>
      </c>
      <c r="BF350" s="160" t="str">
        <f t="shared" si="125"/>
        <v>П</v>
      </c>
      <c r="BG350" s="161">
        <f t="shared" si="126"/>
        <v>7</v>
      </c>
      <c r="BH350" s="167">
        <f t="shared" si="127"/>
        <v>15</v>
      </c>
      <c r="BI350" s="162">
        <f t="shared" si="128"/>
        <v>0</v>
      </c>
      <c r="BJ350" s="162">
        <f t="shared" si="129"/>
        <v>11</v>
      </c>
      <c r="BK350" s="162">
        <f t="shared" si="130"/>
        <v>4</v>
      </c>
      <c r="BL350" s="162">
        <f t="shared" si="131"/>
        <v>0</v>
      </c>
      <c r="BM350" s="162">
        <f t="shared" si="132"/>
        <v>0</v>
      </c>
      <c r="BN350" s="162">
        <f t="shared" si="133"/>
        <v>2</v>
      </c>
      <c r="BO350" s="167">
        <f t="shared" si="134"/>
        <v>13</v>
      </c>
      <c r="BP350" s="162">
        <f t="shared" si="135"/>
        <v>0</v>
      </c>
      <c r="BQ350" s="168">
        <f t="shared" si="136"/>
        <v>1</v>
      </c>
      <c r="BT350" s="169">
        <f t="shared" si="137"/>
        <v>0</v>
      </c>
      <c r="BU350" s="169">
        <f t="shared" si="138"/>
        <v>0</v>
      </c>
      <c r="BV350" s="169">
        <f t="shared" si="139"/>
        <v>105</v>
      </c>
      <c r="BW350" s="169">
        <f t="shared" si="140"/>
        <v>15</v>
      </c>
      <c r="BX350" s="170">
        <f t="shared" si="141"/>
        <v>0</v>
      </c>
      <c r="BY350" s="170">
        <f t="shared" si="142"/>
        <v>0</v>
      </c>
      <c r="BZ350" s="170">
        <f t="shared" si="143"/>
        <v>0</v>
      </c>
      <c r="CA350" s="170">
        <f t="shared" si="144"/>
        <v>0</v>
      </c>
      <c r="CB350" s="216"/>
    </row>
    <row r="351" spans="1:80" s="172" customFormat="1" ht="15.75" customHeight="1">
      <c r="A351" s="163" t="s">
        <v>291</v>
      </c>
      <c r="B351" s="163"/>
      <c r="D351" s="163">
        <v>15</v>
      </c>
      <c r="AA351" s="165" t="s">
        <v>83</v>
      </c>
      <c r="AB351" s="166" t="s">
        <v>2128</v>
      </c>
      <c r="AC351" s="94" t="s">
        <v>110</v>
      </c>
      <c r="AD351" s="95" t="s">
        <v>314</v>
      </c>
      <c r="AE351" s="94" t="s">
        <v>13120</v>
      </c>
      <c r="AF351" s="96" t="s">
        <v>295</v>
      </c>
      <c r="AG351" s="22" t="s">
        <v>13114</v>
      </c>
      <c r="AH351" s="22" t="s">
        <v>13109</v>
      </c>
      <c r="AI351" s="97" t="s">
        <v>298</v>
      </c>
      <c r="AJ351" s="98">
        <v>7</v>
      </c>
      <c r="AK351" s="95" t="s">
        <v>13121</v>
      </c>
      <c r="AL351" s="94"/>
      <c r="AM351" s="94"/>
      <c r="AN351" s="167">
        <f t="shared" si="121"/>
        <v>12</v>
      </c>
      <c r="AO351" s="49">
        <v>0</v>
      </c>
      <c r="AP351" s="49">
        <v>0</v>
      </c>
      <c r="AQ351" s="49">
        <v>12</v>
      </c>
      <c r="AR351" s="49">
        <v>0</v>
      </c>
      <c r="AS351" s="49">
        <v>0</v>
      </c>
      <c r="AT351" s="49">
        <v>3</v>
      </c>
      <c r="AU351" s="167">
        <f t="shared" si="122"/>
        <v>9</v>
      </c>
      <c r="AV351" s="49">
        <v>0</v>
      </c>
      <c r="AW351" s="99">
        <v>42.32</v>
      </c>
      <c r="AX351" s="94"/>
      <c r="AY351" s="94" t="s">
        <v>13122</v>
      </c>
      <c r="AZ351" s="100"/>
      <c r="BA351" s="100"/>
      <c r="BB351" s="49">
        <v>1</v>
      </c>
      <c r="BC351" s="159"/>
      <c r="BD351" s="153" t="str">
        <f t="shared" si="123"/>
        <v>09,00 2021.04.06</v>
      </c>
      <c r="BE351" s="153" t="str">
        <f t="shared" si="124"/>
        <v>16,00 2021.04.06</v>
      </c>
      <c r="BF351" s="160" t="str">
        <f t="shared" si="125"/>
        <v>П</v>
      </c>
      <c r="BG351" s="161">
        <f t="shared" si="126"/>
        <v>7</v>
      </c>
      <c r="BH351" s="167">
        <f t="shared" si="127"/>
        <v>12</v>
      </c>
      <c r="BI351" s="162">
        <f t="shared" si="128"/>
        <v>0</v>
      </c>
      <c r="BJ351" s="162">
        <f t="shared" si="129"/>
        <v>0</v>
      </c>
      <c r="BK351" s="162">
        <f t="shared" si="130"/>
        <v>12</v>
      </c>
      <c r="BL351" s="162">
        <f t="shared" si="131"/>
        <v>0</v>
      </c>
      <c r="BM351" s="162">
        <f t="shared" si="132"/>
        <v>0</v>
      </c>
      <c r="BN351" s="162">
        <f t="shared" si="133"/>
        <v>3</v>
      </c>
      <c r="BO351" s="167">
        <f t="shared" si="134"/>
        <v>9</v>
      </c>
      <c r="BP351" s="162">
        <f t="shared" si="135"/>
        <v>0</v>
      </c>
      <c r="BQ351" s="168">
        <f t="shared" si="136"/>
        <v>1</v>
      </c>
      <c r="BT351" s="169">
        <f t="shared" si="137"/>
        <v>0</v>
      </c>
      <c r="BU351" s="169">
        <f t="shared" si="138"/>
        <v>0</v>
      </c>
      <c r="BV351" s="169">
        <f t="shared" si="139"/>
        <v>84</v>
      </c>
      <c r="BW351" s="169">
        <f t="shared" si="140"/>
        <v>12</v>
      </c>
      <c r="BX351" s="170">
        <f t="shared" si="141"/>
        <v>0</v>
      </c>
      <c r="BY351" s="170">
        <f t="shared" si="142"/>
        <v>0</v>
      </c>
      <c r="BZ351" s="170">
        <f t="shared" si="143"/>
        <v>0</v>
      </c>
      <c r="CA351" s="170">
        <f t="shared" si="144"/>
        <v>0</v>
      </c>
      <c r="CB351" s="216"/>
    </row>
    <row r="352" spans="1:80" s="172" customFormat="1" ht="15.75" customHeight="1">
      <c r="A352" s="163" t="s">
        <v>291</v>
      </c>
      <c r="B352" s="163"/>
      <c r="D352" s="163">
        <v>15</v>
      </c>
      <c r="AA352" s="165" t="s">
        <v>83</v>
      </c>
      <c r="AB352" s="166" t="s">
        <v>2133</v>
      </c>
      <c r="AC352" s="94" t="s">
        <v>108</v>
      </c>
      <c r="AD352" s="95" t="s">
        <v>305</v>
      </c>
      <c r="AE352" s="94" t="s">
        <v>13123</v>
      </c>
      <c r="AF352" s="96" t="s">
        <v>295</v>
      </c>
      <c r="AG352" s="22" t="s">
        <v>13124</v>
      </c>
      <c r="AH352" s="22" t="s">
        <v>13125</v>
      </c>
      <c r="AI352" s="97" t="s">
        <v>298</v>
      </c>
      <c r="AJ352" s="98">
        <v>3.75</v>
      </c>
      <c r="AK352" s="95" t="s">
        <v>13126</v>
      </c>
      <c r="AL352" s="94"/>
      <c r="AM352" s="94"/>
      <c r="AN352" s="167">
        <f t="shared" si="121"/>
        <v>8</v>
      </c>
      <c r="AO352" s="49">
        <v>0</v>
      </c>
      <c r="AP352" s="49">
        <v>0</v>
      </c>
      <c r="AQ352" s="49">
        <v>8</v>
      </c>
      <c r="AR352" s="49">
        <v>0</v>
      </c>
      <c r="AS352" s="49">
        <v>0</v>
      </c>
      <c r="AT352" s="49">
        <v>0</v>
      </c>
      <c r="AU352" s="167">
        <f t="shared" si="122"/>
        <v>8</v>
      </c>
      <c r="AV352" s="49">
        <v>0</v>
      </c>
      <c r="AW352" s="99">
        <v>3.99</v>
      </c>
      <c r="AX352" s="94"/>
      <c r="AY352" s="94" t="s">
        <v>13127</v>
      </c>
      <c r="AZ352" s="100"/>
      <c r="BA352" s="100"/>
      <c r="BB352" s="49">
        <v>1</v>
      </c>
      <c r="BC352" s="159"/>
      <c r="BD352" s="153" t="str">
        <f t="shared" si="123"/>
        <v>09,15 2021.04.06</v>
      </c>
      <c r="BE352" s="153" t="str">
        <f t="shared" si="124"/>
        <v>13,00 2021.04.06</v>
      </c>
      <c r="BF352" s="160" t="str">
        <f t="shared" si="125"/>
        <v>П</v>
      </c>
      <c r="BG352" s="161">
        <f t="shared" si="126"/>
        <v>3.75</v>
      </c>
      <c r="BH352" s="167">
        <f t="shared" si="127"/>
        <v>8</v>
      </c>
      <c r="BI352" s="162">
        <f t="shared" si="128"/>
        <v>0</v>
      </c>
      <c r="BJ352" s="162">
        <f t="shared" si="129"/>
        <v>0</v>
      </c>
      <c r="BK352" s="162">
        <f t="shared" si="130"/>
        <v>8</v>
      </c>
      <c r="BL352" s="162">
        <f t="shared" si="131"/>
        <v>0</v>
      </c>
      <c r="BM352" s="162">
        <f t="shared" si="132"/>
        <v>0</v>
      </c>
      <c r="BN352" s="162">
        <f t="shared" si="133"/>
        <v>0</v>
      </c>
      <c r="BO352" s="167">
        <f t="shared" si="134"/>
        <v>8</v>
      </c>
      <c r="BP352" s="162">
        <f t="shared" si="135"/>
        <v>0</v>
      </c>
      <c r="BQ352" s="168">
        <f t="shared" si="136"/>
        <v>1</v>
      </c>
      <c r="BT352" s="169">
        <f t="shared" si="137"/>
        <v>0</v>
      </c>
      <c r="BU352" s="169">
        <f t="shared" si="138"/>
        <v>0</v>
      </c>
      <c r="BV352" s="169">
        <f t="shared" si="139"/>
        <v>30</v>
      </c>
      <c r="BW352" s="169">
        <f t="shared" si="140"/>
        <v>8</v>
      </c>
      <c r="BX352" s="170">
        <f t="shared" si="141"/>
        <v>0</v>
      </c>
      <c r="BY352" s="170">
        <f t="shared" si="142"/>
        <v>0</v>
      </c>
      <c r="BZ352" s="170">
        <f t="shared" si="143"/>
        <v>0</v>
      </c>
      <c r="CA352" s="170">
        <f t="shared" si="144"/>
        <v>0</v>
      </c>
      <c r="CB352" s="216"/>
    </row>
    <row r="353" spans="1:80" s="172" customFormat="1" ht="15.75" customHeight="1">
      <c r="A353" s="163" t="s">
        <v>291</v>
      </c>
      <c r="B353" s="163"/>
      <c r="D353" s="163">
        <v>15</v>
      </c>
      <c r="AA353" s="165" t="s">
        <v>83</v>
      </c>
      <c r="AB353" s="166" t="s">
        <v>2134</v>
      </c>
      <c r="AC353" s="94" t="s">
        <v>92</v>
      </c>
      <c r="AD353" s="95" t="s">
        <v>314</v>
      </c>
      <c r="AE353" s="94" t="s">
        <v>13128</v>
      </c>
      <c r="AF353" s="96" t="s">
        <v>295</v>
      </c>
      <c r="AG353" s="22" t="s">
        <v>13129</v>
      </c>
      <c r="AH353" s="22" t="s">
        <v>13115</v>
      </c>
      <c r="AI353" s="97" t="s">
        <v>298</v>
      </c>
      <c r="AJ353" s="98">
        <v>2.5</v>
      </c>
      <c r="AK353" s="95" t="s">
        <v>12299</v>
      </c>
      <c r="AL353" s="94"/>
      <c r="AM353" s="94" t="s">
        <v>7078</v>
      </c>
      <c r="AN353" s="167">
        <f t="shared" si="121"/>
        <v>18</v>
      </c>
      <c r="AO353" s="49">
        <v>0</v>
      </c>
      <c r="AP353" s="49">
        <v>1</v>
      </c>
      <c r="AQ353" s="49">
        <v>17</v>
      </c>
      <c r="AR353" s="49">
        <v>0</v>
      </c>
      <c r="AS353" s="49">
        <v>0</v>
      </c>
      <c r="AT353" s="49">
        <v>11</v>
      </c>
      <c r="AU353" s="167">
        <f t="shared" si="122"/>
        <v>7</v>
      </c>
      <c r="AV353" s="49">
        <v>0</v>
      </c>
      <c r="AW353" s="99">
        <v>132.97999999999999</v>
      </c>
      <c r="AX353" s="94"/>
      <c r="AY353" s="94" t="s">
        <v>13130</v>
      </c>
      <c r="AZ353" s="100"/>
      <c r="BA353" s="100"/>
      <c r="BB353" s="49">
        <v>1</v>
      </c>
      <c r="BC353" s="159"/>
      <c r="BD353" s="153" t="str">
        <f t="shared" si="123"/>
        <v>09,30 2021.04.06</v>
      </c>
      <c r="BE353" s="153" t="str">
        <f t="shared" si="124"/>
        <v>12,00 2021.04.06</v>
      </c>
      <c r="BF353" s="160" t="str">
        <f t="shared" si="125"/>
        <v>П</v>
      </c>
      <c r="BG353" s="161">
        <f t="shared" si="126"/>
        <v>2.5</v>
      </c>
      <c r="BH353" s="167">
        <f t="shared" si="127"/>
        <v>18</v>
      </c>
      <c r="BI353" s="162">
        <f t="shared" si="128"/>
        <v>0</v>
      </c>
      <c r="BJ353" s="162">
        <f t="shared" si="129"/>
        <v>1</v>
      </c>
      <c r="BK353" s="162">
        <f t="shared" si="130"/>
        <v>17</v>
      </c>
      <c r="BL353" s="162">
        <f t="shared" si="131"/>
        <v>0</v>
      </c>
      <c r="BM353" s="162">
        <f t="shared" si="132"/>
        <v>0</v>
      </c>
      <c r="BN353" s="162">
        <f t="shared" si="133"/>
        <v>11</v>
      </c>
      <c r="BO353" s="167">
        <f t="shared" si="134"/>
        <v>7</v>
      </c>
      <c r="BP353" s="162">
        <f t="shared" si="135"/>
        <v>0</v>
      </c>
      <c r="BQ353" s="168">
        <f t="shared" si="136"/>
        <v>1</v>
      </c>
      <c r="BT353" s="169">
        <f t="shared" si="137"/>
        <v>0</v>
      </c>
      <c r="BU353" s="169">
        <f t="shared" si="138"/>
        <v>0</v>
      </c>
      <c r="BV353" s="169">
        <f t="shared" si="139"/>
        <v>45</v>
      </c>
      <c r="BW353" s="169">
        <f t="shared" si="140"/>
        <v>18</v>
      </c>
      <c r="BX353" s="170">
        <f t="shared" si="141"/>
        <v>0</v>
      </c>
      <c r="BY353" s="170">
        <f t="shared" si="142"/>
        <v>0</v>
      </c>
      <c r="BZ353" s="170">
        <f t="shared" si="143"/>
        <v>0</v>
      </c>
      <c r="CA353" s="170">
        <f t="shared" si="144"/>
        <v>0</v>
      </c>
      <c r="CB353" s="216"/>
    </row>
    <row r="354" spans="1:80" s="172" customFormat="1" ht="15.75" customHeight="1">
      <c r="A354" s="163" t="s">
        <v>291</v>
      </c>
      <c r="B354" s="163"/>
      <c r="D354" s="163">
        <v>15</v>
      </c>
      <c r="AA354" s="165" t="s">
        <v>83</v>
      </c>
      <c r="AB354" s="166" t="s">
        <v>2140</v>
      </c>
      <c r="AC354" s="94" t="s">
        <v>108</v>
      </c>
      <c r="AD354" s="95" t="s">
        <v>314</v>
      </c>
      <c r="AE354" s="94" t="s">
        <v>13131</v>
      </c>
      <c r="AF354" s="96" t="s">
        <v>295</v>
      </c>
      <c r="AG354" s="22" t="s">
        <v>13129</v>
      </c>
      <c r="AH354" s="22" t="s">
        <v>13115</v>
      </c>
      <c r="AI354" s="97" t="s">
        <v>298</v>
      </c>
      <c r="AJ354" s="98">
        <v>2.5</v>
      </c>
      <c r="AK354" s="95" t="s">
        <v>7382</v>
      </c>
      <c r="AL354" s="94"/>
      <c r="AM354" s="94" t="s">
        <v>7383</v>
      </c>
      <c r="AN354" s="167">
        <f t="shared" si="121"/>
        <v>14</v>
      </c>
      <c r="AO354" s="49">
        <v>0</v>
      </c>
      <c r="AP354" s="49">
        <v>1</v>
      </c>
      <c r="AQ354" s="49">
        <v>13</v>
      </c>
      <c r="AR354" s="49">
        <v>0</v>
      </c>
      <c r="AS354" s="49">
        <v>0</v>
      </c>
      <c r="AT354" s="49">
        <v>9</v>
      </c>
      <c r="AU354" s="167">
        <f t="shared" si="122"/>
        <v>5</v>
      </c>
      <c r="AV354" s="49">
        <v>0</v>
      </c>
      <c r="AW354" s="99">
        <v>29.52</v>
      </c>
      <c r="AX354" s="94"/>
      <c r="AY354" s="94" t="s">
        <v>13132</v>
      </c>
      <c r="AZ354" s="100"/>
      <c r="BA354" s="100"/>
      <c r="BB354" s="49">
        <v>1</v>
      </c>
      <c r="BC354" s="159"/>
      <c r="BD354" s="153" t="str">
        <f t="shared" si="123"/>
        <v>09,30 2021.04.06</v>
      </c>
      <c r="BE354" s="153" t="str">
        <f t="shared" si="124"/>
        <v>12,00 2021.04.06</v>
      </c>
      <c r="BF354" s="160" t="str">
        <f t="shared" si="125"/>
        <v>П</v>
      </c>
      <c r="BG354" s="161">
        <f t="shared" si="126"/>
        <v>2.5</v>
      </c>
      <c r="BH354" s="167">
        <f t="shared" si="127"/>
        <v>14</v>
      </c>
      <c r="BI354" s="162">
        <f t="shared" si="128"/>
        <v>0</v>
      </c>
      <c r="BJ354" s="162">
        <f t="shared" si="129"/>
        <v>1</v>
      </c>
      <c r="BK354" s="162">
        <f t="shared" si="130"/>
        <v>13</v>
      </c>
      <c r="BL354" s="162">
        <f t="shared" si="131"/>
        <v>0</v>
      </c>
      <c r="BM354" s="162">
        <f t="shared" si="132"/>
        <v>0</v>
      </c>
      <c r="BN354" s="162">
        <f t="shared" si="133"/>
        <v>9</v>
      </c>
      <c r="BO354" s="167">
        <f t="shared" si="134"/>
        <v>5</v>
      </c>
      <c r="BP354" s="162">
        <f t="shared" si="135"/>
        <v>0</v>
      </c>
      <c r="BQ354" s="168">
        <f t="shared" si="136"/>
        <v>1</v>
      </c>
      <c r="BT354" s="169">
        <f t="shared" si="137"/>
        <v>0</v>
      </c>
      <c r="BU354" s="169">
        <f t="shared" si="138"/>
        <v>0</v>
      </c>
      <c r="BV354" s="169">
        <f t="shared" si="139"/>
        <v>35</v>
      </c>
      <c r="BW354" s="169">
        <f t="shared" si="140"/>
        <v>14</v>
      </c>
      <c r="BX354" s="170">
        <f t="shared" si="141"/>
        <v>0</v>
      </c>
      <c r="BY354" s="170">
        <f t="shared" si="142"/>
        <v>0</v>
      </c>
      <c r="BZ354" s="170">
        <f t="shared" si="143"/>
        <v>0</v>
      </c>
      <c r="CA354" s="170">
        <f t="shared" si="144"/>
        <v>0</v>
      </c>
      <c r="CB354" s="216"/>
    </row>
    <row r="355" spans="1:80" s="172" customFormat="1" ht="15.75" customHeight="1">
      <c r="A355" s="163" t="s">
        <v>291</v>
      </c>
      <c r="B355" s="163"/>
      <c r="D355" s="163">
        <v>15</v>
      </c>
      <c r="AA355" s="165" t="s">
        <v>83</v>
      </c>
      <c r="AB355" s="166" t="s">
        <v>2144</v>
      </c>
      <c r="AC355" s="94" t="s">
        <v>108</v>
      </c>
      <c r="AD355" s="95" t="s">
        <v>314</v>
      </c>
      <c r="AE355" s="94" t="s">
        <v>13133</v>
      </c>
      <c r="AF355" s="96" t="s">
        <v>295</v>
      </c>
      <c r="AG355" s="22" t="s">
        <v>13134</v>
      </c>
      <c r="AH355" s="22" t="s">
        <v>13109</v>
      </c>
      <c r="AI355" s="97" t="s">
        <v>298</v>
      </c>
      <c r="AJ355" s="98">
        <v>2.5</v>
      </c>
      <c r="AK355" s="95" t="s">
        <v>12111</v>
      </c>
      <c r="AL355" s="94"/>
      <c r="AM355" s="94" t="s">
        <v>7383</v>
      </c>
      <c r="AN355" s="167">
        <f t="shared" si="121"/>
        <v>20</v>
      </c>
      <c r="AO355" s="49">
        <v>0</v>
      </c>
      <c r="AP355" s="49">
        <v>2</v>
      </c>
      <c r="AQ355" s="49">
        <v>18</v>
      </c>
      <c r="AR355" s="49">
        <v>0</v>
      </c>
      <c r="AS355" s="49">
        <v>0</v>
      </c>
      <c r="AT355" s="49">
        <v>9</v>
      </c>
      <c r="AU355" s="167">
        <f t="shared" si="122"/>
        <v>11</v>
      </c>
      <c r="AV355" s="49">
        <v>0</v>
      </c>
      <c r="AW355" s="99">
        <v>73.44</v>
      </c>
      <c r="AX355" s="94"/>
      <c r="AY355" s="94" t="s">
        <v>13135</v>
      </c>
      <c r="AZ355" s="100"/>
      <c r="BA355" s="100"/>
      <c r="BB355" s="49">
        <v>1</v>
      </c>
      <c r="BC355" s="159"/>
      <c r="BD355" s="153" t="str">
        <f t="shared" si="123"/>
        <v>13,30 2021.04.06</v>
      </c>
      <c r="BE355" s="153" t="str">
        <f t="shared" si="124"/>
        <v>16,00 2021.04.06</v>
      </c>
      <c r="BF355" s="160" t="str">
        <f t="shared" si="125"/>
        <v>П</v>
      </c>
      <c r="BG355" s="161">
        <f t="shared" si="126"/>
        <v>2.5</v>
      </c>
      <c r="BH355" s="167">
        <f t="shared" si="127"/>
        <v>20</v>
      </c>
      <c r="BI355" s="162">
        <f t="shared" si="128"/>
        <v>0</v>
      </c>
      <c r="BJ355" s="162">
        <f t="shared" si="129"/>
        <v>2</v>
      </c>
      <c r="BK355" s="162">
        <f t="shared" si="130"/>
        <v>18</v>
      </c>
      <c r="BL355" s="162">
        <f t="shared" si="131"/>
        <v>0</v>
      </c>
      <c r="BM355" s="162">
        <f t="shared" si="132"/>
        <v>0</v>
      </c>
      <c r="BN355" s="162">
        <f t="shared" si="133"/>
        <v>9</v>
      </c>
      <c r="BO355" s="167">
        <f t="shared" si="134"/>
        <v>11</v>
      </c>
      <c r="BP355" s="162">
        <f t="shared" si="135"/>
        <v>0</v>
      </c>
      <c r="BQ355" s="168">
        <f t="shared" si="136"/>
        <v>1</v>
      </c>
      <c r="BT355" s="169">
        <f t="shared" si="137"/>
        <v>0</v>
      </c>
      <c r="BU355" s="169">
        <f t="shared" si="138"/>
        <v>0</v>
      </c>
      <c r="BV355" s="169">
        <f t="shared" si="139"/>
        <v>50</v>
      </c>
      <c r="BW355" s="169">
        <f t="shared" si="140"/>
        <v>20</v>
      </c>
      <c r="BX355" s="170">
        <f t="shared" si="141"/>
        <v>0</v>
      </c>
      <c r="BY355" s="170">
        <f t="shared" si="142"/>
        <v>0</v>
      </c>
      <c r="BZ355" s="170">
        <f t="shared" si="143"/>
        <v>0</v>
      </c>
      <c r="CA355" s="170">
        <f t="shared" si="144"/>
        <v>0</v>
      </c>
      <c r="CB355" s="216"/>
    </row>
    <row r="356" spans="1:80" s="172" customFormat="1" ht="15.75" customHeight="1">
      <c r="A356" s="163" t="s">
        <v>291</v>
      </c>
      <c r="B356" s="163"/>
      <c r="D356" s="163">
        <v>15</v>
      </c>
      <c r="AA356" s="165" t="s">
        <v>83</v>
      </c>
      <c r="AB356" s="166" t="s">
        <v>2146</v>
      </c>
      <c r="AC356" s="94" t="s">
        <v>92</v>
      </c>
      <c r="AD356" s="95" t="s">
        <v>314</v>
      </c>
      <c r="AE356" s="94" t="s">
        <v>13136</v>
      </c>
      <c r="AF356" s="96" t="s">
        <v>295</v>
      </c>
      <c r="AG356" s="22" t="s">
        <v>13134</v>
      </c>
      <c r="AH356" s="22" t="s">
        <v>13109</v>
      </c>
      <c r="AI356" s="97" t="s">
        <v>298</v>
      </c>
      <c r="AJ356" s="98">
        <v>2.5</v>
      </c>
      <c r="AK356" s="95" t="s">
        <v>13137</v>
      </c>
      <c r="AL356" s="94"/>
      <c r="AM356" s="94"/>
      <c r="AN356" s="167">
        <f t="shared" si="121"/>
        <v>21</v>
      </c>
      <c r="AO356" s="49">
        <v>0</v>
      </c>
      <c r="AP356" s="49">
        <v>0</v>
      </c>
      <c r="AQ356" s="49">
        <v>21</v>
      </c>
      <c r="AR356" s="49">
        <v>0</v>
      </c>
      <c r="AS356" s="49">
        <v>0</v>
      </c>
      <c r="AT356" s="49">
        <v>19</v>
      </c>
      <c r="AU356" s="167">
        <f t="shared" si="122"/>
        <v>2</v>
      </c>
      <c r="AV356" s="49">
        <v>0</v>
      </c>
      <c r="AW356" s="99">
        <v>51.58</v>
      </c>
      <c r="AX356" s="94"/>
      <c r="AY356" s="94" t="s">
        <v>13138</v>
      </c>
      <c r="AZ356" s="100"/>
      <c r="BA356" s="100"/>
      <c r="BB356" s="49">
        <v>1</v>
      </c>
      <c r="BC356" s="159"/>
      <c r="BD356" s="153" t="str">
        <f t="shared" si="123"/>
        <v>13,30 2021.04.06</v>
      </c>
      <c r="BE356" s="153" t="str">
        <f t="shared" si="124"/>
        <v>16,00 2021.04.06</v>
      </c>
      <c r="BF356" s="160" t="str">
        <f t="shared" si="125"/>
        <v>П</v>
      </c>
      <c r="BG356" s="161">
        <f t="shared" si="126"/>
        <v>2.5</v>
      </c>
      <c r="BH356" s="167">
        <f t="shared" si="127"/>
        <v>21</v>
      </c>
      <c r="BI356" s="162">
        <f t="shared" si="128"/>
        <v>0</v>
      </c>
      <c r="BJ356" s="162">
        <f t="shared" si="129"/>
        <v>0</v>
      </c>
      <c r="BK356" s="162">
        <f t="shared" si="130"/>
        <v>21</v>
      </c>
      <c r="BL356" s="162">
        <f t="shared" si="131"/>
        <v>0</v>
      </c>
      <c r="BM356" s="162">
        <f t="shared" si="132"/>
        <v>0</v>
      </c>
      <c r="BN356" s="162">
        <f t="shared" si="133"/>
        <v>19</v>
      </c>
      <c r="BO356" s="167">
        <f t="shared" si="134"/>
        <v>2</v>
      </c>
      <c r="BP356" s="162">
        <f t="shared" si="135"/>
        <v>0</v>
      </c>
      <c r="BQ356" s="168">
        <f t="shared" si="136"/>
        <v>1</v>
      </c>
      <c r="BT356" s="169">
        <f t="shared" si="137"/>
        <v>0</v>
      </c>
      <c r="BU356" s="169">
        <f t="shared" si="138"/>
        <v>0</v>
      </c>
      <c r="BV356" s="169">
        <f t="shared" si="139"/>
        <v>52.5</v>
      </c>
      <c r="BW356" s="169">
        <f t="shared" si="140"/>
        <v>21</v>
      </c>
      <c r="BX356" s="170">
        <f t="shared" si="141"/>
        <v>0</v>
      </c>
      <c r="BY356" s="170">
        <f t="shared" si="142"/>
        <v>0</v>
      </c>
      <c r="BZ356" s="170">
        <f t="shared" si="143"/>
        <v>0</v>
      </c>
      <c r="CA356" s="170">
        <f t="shared" si="144"/>
        <v>0</v>
      </c>
      <c r="CB356" s="216"/>
    </row>
    <row r="357" spans="1:80" s="172" customFormat="1" ht="15.75" customHeight="1">
      <c r="A357" s="163" t="s">
        <v>291</v>
      </c>
      <c r="B357" s="163"/>
      <c r="D357" s="163">
        <v>15</v>
      </c>
      <c r="AA357" s="165" t="s">
        <v>83</v>
      </c>
      <c r="AB357" s="166" t="s">
        <v>2148</v>
      </c>
      <c r="AC357" s="94" t="s">
        <v>108</v>
      </c>
      <c r="AD357" s="95" t="s">
        <v>314</v>
      </c>
      <c r="AE357" s="94" t="s">
        <v>13139</v>
      </c>
      <c r="AF357" s="96" t="s">
        <v>295</v>
      </c>
      <c r="AG357" s="22" t="s">
        <v>13140</v>
      </c>
      <c r="AH357" s="22" t="s">
        <v>13109</v>
      </c>
      <c r="AI357" s="97" t="s">
        <v>298</v>
      </c>
      <c r="AJ357" s="98">
        <v>2</v>
      </c>
      <c r="AK357" s="95" t="s">
        <v>13141</v>
      </c>
      <c r="AL357" s="94"/>
      <c r="AM357" s="94"/>
      <c r="AN357" s="167">
        <f t="shared" si="121"/>
        <v>16</v>
      </c>
      <c r="AO357" s="49">
        <v>0</v>
      </c>
      <c r="AP357" s="49">
        <v>0</v>
      </c>
      <c r="AQ357" s="49">
        <v>16</v>
      </c>
      <c r="AR357" s="49">
        <v>0</v>
      </c>
      <c r="AS357" s="49">
        <v>0</v>
      </c>
      <c r="AT357" s="49">
        <v>3</v>
      </c>
      <c r="AU357" s="167">
        <f t="shared" si="122"/>
        <v>13</v>
      </c>
      <c r="AV357" s="49">
        <v>0</v>
      </c>
      <c r="AW357" s="99">
        <v>253.73</v>
      </c>
      <c r="AX357" s="94"/>
      <c r="AY357" s="94" t="s">
        <v>13142</v>
      </c>
      <c r="AZ357" s="100"/>
      <c r="BA357" s="100"/>
      <c r="BB357" s="49">
        <v>1</v>
      </c>
      <c r="BC357" s="159"/>
      <c r="BD357" s="153" t="str">
        <f t="shared" si="123"/>
        <v>14,00 2021.04.06</v>
      </c>
      <c r="BE357" s="153" t="str">
        <f t="shared" si="124"/>
        <v>16,00 2021.04.06</v>
      </c>
      <c r="BF357" s="160" t="str">
        <f t="shared" si="125"/>
        <v>П</v>
      </c>
      <c r="BG357" s="161">
        <f t="shared" si="126"/>
        <v>2</v>
      </c>
      <c r="BH357" s="167">
        <f t="shared" si="127"/>
        <v>16</v>
      </c>
      <c r="BI357" s="162">
        <f t="shared" si="128"/>
        <v>0</v>
      </c>
      <c r="BJ357" s="162">
        <f t="shared" si="129"/>
        <v>0</v>
      </c>
      <c r="BK357" s="162">
        <f t="shared" si="130"/>
        <v>16</v>
      </c>
      <c r="BL357" s="162">
        <f t="shared" si="131"/>
        <v>0</v>
      </c>
      <c r="BM357" s="162">
        <f t="shared" si="132"/>
        <v>0</v>
      </c>
      <c r="BN357" s="162">
        <f t="shared" si="133"/>
        <v>3</v>
      </c>
      <c r="BO357" s="167">
        <f t="shared" si="134"/>
        <v>13</v>
      </c>
      <c r="BP357" s="162">
        <f t="shared" si="135"/>
        <v>0</v>
      </c>
      <c r="BQ357" s="168">
        <f t="shared" si="136"/>
        <v>1</v>
      </c>
      <c r="BT357" s="169">
        <f t="shared" si="137"/>
        <v>0</v>
      </c>
      <c r="BU357" s="169">
        <f t="shared" si="138"/>
        <v>0</v>
      </c>
      <c r="BV357" s="169">
        <f t="shared" si="139"/>
        <v>32</v>
      </c>
      <c r="BW357" s="169">
        <f t="shared" si="140"/>
        <v>16</v>
      </c>
      <c r="BX357" s="170">
        <f t="shared" si="141"/>
        <v>0</v>
      </c>
      <c r="BY357" s="170">
        <f t="shared" si="142"/>
        <v>0</v>
      </c>
      <c r="BZ357" s="170">
        <f t="shared" si="143"/>
        <v>0</v>
      </c>
      <c r="CA357" s="170">
        <f t="shared" si="144"/>
        <v>0</v>
      </c>
      <c r="CB357" s="216"/>
    </row>
    <row r="358" spans="1:80" s="172" customFormat="1" ht="15.75" customHeight="1">
      <c r="A358" s="163" t="s">
        <v>291</v>
      </c>
      <c r="B358" s="163"/>
      <c r="D358" s="163">
        <v>15</v>
      </c>
      <c r="AA358" s="165" t="s">
        <v>83</v>
      </c>
      <c r="AB358" s="166" t="s">
        <v>2154</v>
      </c>
      <c r="AC358" s="94" t="s">
        <v>90</v>
      </c>
      <c r="AD358" s="95" t="s">
        <v>314</v>
      </c>
      <c r="AE358" s="94" t="s">
        <v>13143</v>
      </c>
      <c r="AF358" s="96" t="s">
        <v>295</v>
      </c>
      <c r="AG358" s="22" t="s">
        <v>13144</v>
      </c>
      <c r="AH358" s="22" t="s">
        <v>13145</v>
      </c>
      <c r="AI358" s="97" t="s">
        <v>298</v>
      </c>
      <c r="AJ358" s="98">
        <v>8.5</v>
      </c>
      <c r="AK358" s="95" t="s">
        <v>3231</v>
      </c>
      <c r="AL358" s="94"/>
      <c r="AM358" s="94" t="s">
        <v>3232</v>
      </c>
      <c r="AN358" s="167">
        <f t="shared" si="121"/>
        <v>17</v>
      </c>
      <c r="AO358" s="49">
        <v>0</v>
      </c>
      <c r="AP358" s="49">
        <v>4</v>
      </c>
      <c r="AQ358" s="49">
        <v>13</v>
      </c>
      <c r="AR358" s="49">
        <v>0</v>
      </c>
      <c r="AS358" s="49">
        <v>0</v>
      </c>
      <c r="AT358" s="49">
        <v>4</v>
      </c>
      <c r="AU358" s="167">
        <f t="shared" si="122"/>
        <v>13</v>
      </c>
      <c r="AV358" s="49">
        <v>0</v>
      </c>
      <c r="AW358" s="99">
        <v>173.86</v>
      </c>
      <c r="AX358" s="94"/>
      <c r="AY358" s="94" t="s">
        <v>13146</v>
      </c>
      <c r="AZ358" s="100"/>
      <c r="BA358" s="100"/>
      <c r="BB358" s="49">
        <v>1</v>
      </c>
      <c r="BC358" s="159"/>
      <c r="BD358" s="153" t="str">
        <f t="shared" si="123"/>
        <v>08,30 2021.04.07</v>
      </c>
      <c r="BE358" s="153" t="str">
        <f t="shared" si="124"/>
        <v>17,00 2021.04.07</v>
      </c>
      <c r="BF358" s="160" t="str">
        <f t="shared" si="125"/>
        <v>П</v>
      </c>
      <c r="BG358" s="161">
        <f t="shared" si="126"/>
        <v>8.5</v>
      </c>
      <c r="BH358" s="167">
        <f t="shared" si="127"/>
        <v>17</v>
      </c>
      <c r="BI358" s="162">
        <f t="shared" si="128"/>
        <v>0</v>
      </c>
      <c r="BJ358" s="162">
        <f t="shared" si="129"/>
        <v>4</v>
      </c>
      <c r="BK358" s="162">
        <f t="shared" si="130"/>
        <v>13</v>
      </c>
      <c r="BL358" s="162">
        <f t="shared" si="131"/>
        <v>0</v>
      </c>
      <c r="BM358" s="162">
        <f t="shared" si="132"/>
        <v>0</v>
      </c>
      <c r="BN358" s="162">
        <f t="shared" si="133"/>
        <v>4</v>
      </c>
      <c r="BO358" s="167">
        <f t="shared" si="134"/>
        <v>13</v>
      </c>
      <c r="BP358" s="162">
        <f t="shared" si="135"/>
        <v>0</v>
      </c>
      <c r="BQ358" s="168">
        <f t="shared" si="136"/>
        <v>1</v>
      </c>
      <c r="BT358" s="169">
        <f t="shared" si="137"/>
        <v>0</v>
      </c>
      <c r="BU358" s="169">
        <f t="shared" si="138"/>
        <v>0</v>
      </c>
      <c r="BV358" s="169">
        <f t="shared" si="139"/>
        <v>144.5</v>
      </c>
      <c r="BW358" s="169">
        <f t="shared" si="140"/>
        <v>17</v>
      </c>
      <c r="BX358" s="170">
        <f t="shared" si="141"/>
        <v>0</v>
      </c>
      <c r="BY358" s="170">
        <f t="shared" si="142"/>
        <v>0</v>
      </c>
      <c r="BZ358" s="170">
        <f t="shared" si="143"/>
        <v>0</v>
      </c>
      <c r="CA358" s="170">
        <f t="shared" si="144"/>
        <v>0</v>
      </c>
      <c r="CB358" s="216"/>
    </row>
    <row r="359" spans="1:80" s="172" customFormat="1" ht="15.75" customHeight="1">
      <c r="A359" s="163" t="s">
        <v>291</v>
      </c>
      <c r="B359" s="163"/>
      <c r="D359" s="163">
        <v>15</v>
      </c>
      <c r="AA359" s="165" t="s">
        <v>83</v>
      </c>
      <c r="AB359" s="166" t="s">
        <v>2161</v>
      </c>
      <c r="AC359" s="94" t="s">
        <v>90</v>
      </c>
      <c r="AD359" s="95" t="s">
        <v>293</v>
      </c>
      <c r="AE359" s="94" t="s">
        <v>2295</v>
      </c>
      <c r="AF359" s="96" t="s">
        <v>345</v>
      </c>
      <c r="AG359" s="22" t="s">
        <v>13147</v>
      </c>
      <c r="AH359" s="22" t="s">
        <v>13148</v>
      </c>
      <c r="AI359" s="97" t="s">
        <v>309</v>
      </c>
      <c r="AJ359" s="98">
        <v>7.0000000000000007E-2</v>
      </c>
      <c r="AK359" s="95" t="s">
        <v>13149</v>
      </c>
      <c r="AL359" s="94"/>
      <c r="AM359" s="94" t="s">
        <v>9911</v>
      </c>
      <c r="AN359" s="167">
        <f t="shared" si="121"/>
        <v>5</v>
      </c>
      <c r="AO359" s="49">
        <v>0</v>
      </c>
      <c r="AP359" s="49">
        <v>2</v>
      </c>
      <c r="AQ359" s="49">
        <v>3</v>
      </c>
      <c r="AR359" s="49">
        <v>0</v>
      </c>
      <c r="AS359" s="49">
        <v>0</v>
      </c>
      <c r="AT359" s="49">
        <v>4</v>
      </c>
      <c r="AU359" s="167">
        <f t="shared" si="122"/>
        <v>1</v>
      </c>
      <c r="AV359" s="49">
        <v>0</v>
      </c>
      <c r="AW359" s="99">
        <v>62.35</v>
      </c>
      <c r="AX359" s="94"/>
      <c r="AY359" s="94" t="s">
        <v>13150</v>
      </c>
      <c r="AZ359" s="100" t="s">
        <v>501</v>
      </c>
      <c r="BA359" s="100" t="s">
        <v>639</v>
      </c>
      <c r="BB359" s="49">
        <v>1</v>
      </c>
      <c r="BC359" s="159"/>
      <c r="BD359" s="153" t="str">
        <f t="shared" si="123"/>
        <v>15,52 2021.04.07</v>
      </c>
      <c r="BE359" s="153" t="str">
        <f t="shared" si="124"/>
        <v>15,56 2021.04.07</v>
      </c>
      <c r="BF359" s="160" t="str">
        <f t="shared" si="125"/>
        <v>В</v>
      </c>
      <c r="BG359" s="161">
        <f t="shared" si="126"/>
        <v>7.0000000000000007E-2</v>
      </c>
      <c r="BH359" s="167">
        <f t="shared" si="127"/>
        <v>5</v>
      </c>
      <c r="BI359" s="162">
        <f t="shared" si="128"/>
        <v>0</v>
      </c>
      <c r="BJ359" s="162">
        <f t="shared" si="129"/>
        <v>2</v>
      </c>
      <c r="BK359" s="162">
        <f t="shared" si="130"/>
        <v>3</v>
      </c>
      <c r="BL359" s="162">
        <f t="shared" si="131"/>
        <v>0</v>
      </c>
      <c r="BM359" s="162">
        <f t="shared" si="132"/>
        <v>0</v>
      </c>
      <c r="BN359" s="162">
        <f t="shared" si="133"/>
        <v>4</v>
      </c>
      <c r="BO359" s="167">
        <f t="shared" si="134"/>
        <v>1</v>
      </c>
      <c r="BP359" s="162">
        <f t="shared" si="135"/>
        <v>0</v>
      </c>
      <c r="BQ359" s="168">
        <f t="shared" si="136"/>
        <v>1</v>
      </c>
      <c r="BT359" s="169">
        <f t="shared" si="137"/>
        <v>0.35000000000000003</v>
      </c>
      <c r="BU359" s="169">
        <f t="shared" si="138"/>
        <v>5</v>
      </c>
      <c r="BV359" s="169">
        <f t="shared" si="139"/>
        <v>0</v>
      </c>
      <c r="BW359" s="169">
        <f t="shared" si="140"/>
        <v>0</v>
      </c>
      <c r="BX359" s="170">
        <f t="shared" si="141"/>
        <v>0</v>
      </c>
      <c r="BY359" s="170">
        <f t="shared" si="142"/>
        <v>0</v>
      </c>
      <c r="BZ359" s="170">
        <f t="shared" si="143"/>
        <v>0</v>
      </c>
      <c r="CA359" s="170">
        <f t="shared" si="144"/>
        <v>0</v>
      </c>
      <c r="CB359" s="216"/>
    </row>
    <row r="360" spans="1:80" s="172" customFormat="1" ht="15.75" customHeight="1">
      <c r="A360" s="163" t="s">
        <v>291</v>
      </c>
      <c r="B360" s="163"/>
      <c r="D360" s="163">
        <v>15</v>
      </c>
      <c r="AA360" s="165" t="s">
        <v>83</v>
      </c>
      <c r="AB360" s="166" t="s">
        <v>2164</v>
      </c>
      <c r="AC360" s="94" t="s">
        <v>90</v>
      </c>
      <c r="AD360" s="95" t="s">
        <v>305</v>
      </c>
      <c r="AE360" s="94" t="s">
        <v>13151</v>
      </c>
      <c r="AF360" s="96" t="s">
        <v>295</v>
      </c>
      <c r="AG360" s="22" t="s">
        <v>13152</v>
      </c>
      <c r="AH360" s="22" t="s">
        <v>13153</v>
      </c>
      <c r="AI360" s="97" t="s">
        <v>309</v>
      </c>
      <c r="AJ360" s="98">
        <v>2.87</v>
      </c>
      <c r="AK360" s="95" t="s">
        <v>13154</v>
      </c>
      <c r="AL360" s="94"/>
      <c r="AM360" s="94"/>
      <c r="AN360" s="167">
        <f t="shared" si="121"/>
        <v>7</v>
      </c>
      <c r="AO360" s="49">
        <v>0</v>
      </c>
      <c r="AP360" s="49">
        <v>0</v>
      </c>
      <c r="AQ360" s="49">
        <v>7</v>
      </c>
      <c r="AR360" s="49">
        <v>0</v>
      </c>
      <c r="AS360" s="49">
        <v>0</v>
      </c>
      <c r="AT360" s="49">
        <v>0</v>
      </c>
      <c r="AU360" s="167">
        <f t="shared" si="122"/>
        <v>7</v>
      </c>
      <c r="AV360" s="49">
        <v>0</v>
      </c>
      <c r="AW360" s="99">
        <v>3.44</v>
      </c>
      <c r="AX360" s="94"/>
      <c r="AY360" s="94" t="s">
        <v>13155</v>
      </c>
      <c r="AZ360" s="100" t="s">
        <v>312</v>
      </c>
      <c r="BA360" s="100" t="s">
        <v>313</v>
      </c>
      <c r="BB360" s="49">
        <v>0</v>
      </c>
      <c r="BC360" s="159"/>
      <c r="BD360" s="153" t="str">
        <f t="shared" si="123"/>
        <v>07,45 2021.04.08</v>
      </c>
      <c r="BE360" s="153" t="str">
        <f t="shared" si="124"/>
        <v>10,37 2021.04.08</v>
      </c>
      <c r="BF360" s="160" t="str">
        <f t="shared" si="125"/>
        <v>В</v>
      </c>
      <c r="BG360" s="161">
        <f t="shared" si="126"/>
        <v>2.87</v>
      </c>
      <c r="BH360" s="167">
        <f t="shared" si="127"/>
        <v>7</v>
      </c>
      <c r="BI360" s="162">
        <f t="shared" si="128"/>
        <v>0</v>
      </c>
      <c r="BJ360" s="162">
        <f t="shared" si="129"/>
        <v>0</v>
      </c>
      <c r="BK360" s="162">
        <f t="shared" si="130"/>
        <v>7</v>
      </c>
      <c r="BL360" s="162">
        <f t="shared" si="131"/>
        <v>0</v>
      </c>
      <c r="BM360" s="162">
        <f t="shared" si="132"/>
        <v>0</v>
      </c>
      <c r="BN360" s="162">
        <f t="shared" si="133"/>
        <v>0</v>
      </c>
      <c r="BO360" s="167">
        <f t="shared" si="134"/>
        <v>7</v>
      </c>
      <c r="BP360" s="162">
        <f t="shared" si="135"/>
        <v>0</v>
      </c>
      <c r="BQ360" s="168">
        <f t="shared" si="136"/>
        <v>0</v>
      </c>
      <c r="BT360" s="169">
        <f t="shared" si="137"/>
        <v>0</v>
      </c>
      <c r="BU360" s="169">
        <f t="shared" si="138"/>
        <v>0</v>
      </c>
      <c r="BV360" s="169">
        <f t="shared" si="139"/>
        <v>0</v>
      </c>
      <c r="BW360" s="169">
        <f t="shared" si="140"/>
        <v>0</v>
      </c>
      <c r="BX360" s="170">
        <f t="shared" si="141"/>
        <v>0</v>
      </c>
      <c r="BY360" s="170">
        <f t="shared" si="142"/>
        <v>0</v>
      </c>
      <c r="BZ360" s="170">
        <f t="shared" si="143"/>
        <v>0</v>
      </c>
      <c r="CA360" s="170">
        <f t="shared" si="144"/>
        <v>0</v>
      </c>
      <c r="CB360" s="216"/>
    </row>
    <row r="361" spans="1:80" s="172" customFormat="1" ht="15.75" customHeight="1">
      <c r="A361" s="163" t="s">
        <v>291</v>
      </c>
      <c r="B361" s="163"/>
      <c r="D361" s="163">
        <v>15</v>
      </c>
      <c r="AA361" s="165" t="s">
        <v>83</v>
      </c>
      <c r="AB361" s="166" t="s">
        <v>2165</v>
      </c>
      <c r="AC361" s="94" t="s">
        <v>90</v>
      </c>
      <c r="AD361" s="95" t="s">
        <v>768</v>
      </c>
      <c r="AE361" s="94" t="s">
        <v>4362</v>
      </c>
      <c r="AF361" s="96" t="s">
        <v>345</v>
      </c>
      <c r="AG361" s="22" t="s">
        <v>13156</v>
      </c>
      <c r="AH361" s="22" t="s">
        <v>13157</v>
      </c>
      <c r="AI361" s="97" t="s">
        <v>309</v>
      </c>
      <c r="AJ361" s="98">
        <v>0.83</v>
      </c>
      <c r="AK361" s="95" t="s">
        <v>4365</v>
      </c>
      <c r="AL361" s="94"/>
      <c r="AM361" s="94" t="s">
        <v>13064</v>
      </c>
      <c r="AN361" s="167">
        <f t="shared" si="121"/>
        <v>258</v>
      </c>
      <c r="AO361" s="49">
        <v>0</v>
      </c>
      <c r="AP361" s="49">
        <v>4</v>
      </c>
      <c r="AQ361" s="49">
        <v>248</v>
      </c>
      <c r="AR361" s="49">
        <v>0</v>
      </c>
      <c r="AS361" s="49">
        <v>0</v>
      </c>
      <c r="AT361" s="49">
        <v>23</v>
      </c>
      <c r="AU361" s="167">
        <f t="shared" si="122"/>
        <v>229</v>
      </c>
      <c r="AV361" s="49">
        <v>6</v>
      </c>
      <c r="AW361" s="99">
        <v>448.95</v>
      </c>
      <c r="AX361" s="94" t="s">
        <v>427</v>
      </c>
      <c r="AY361" s="94" t="s">
        <v>13158</v>
      </c>
      <c r="AZ361" s="100" t="s">
        <v>693</v>
      </c>
      <c r="BA361" s="100" t="s">
        <v>313</v>
      </c>
      <c r="BB361" s="49">
        <v>0</v>
      </c>
      <c r="BC361" s="159"/>
      <c r="BD361" s="153" t="str">
        <f t="shared" si="123"/>
        <v>09,17 2021.04.08</v>
      </c>
      <c r="BE361" s="153" t="str">
        <f t="shared" si="124"/>
        <v>10,07 2021.04.08</v>
      </c>
      <c r="BF361" s="160" t="str">
        <f t="shared" si="125"/>
        <v>В</v>
      </c>
      <c r="BG361" s="161">
        <f t="shared" si="126"/>
        <v>0.83</v>
      </c>
      <c r="BH361" s="167">
        <f t="shared" si="127"/>
        <v>258</v>
      </c>
      <c r="BI361" s="162">
        <f t="shared" si="128"/>
        <v>0</v>
      </c>
      <c r="BJ361" s="162">
        <f t="shared" si="129"/>
        <v>4</v>
      </c>
      <c r="BK361" s="162">
        <f t="shared" si="130"/>
        <v>248</v>
      </c>
      <c r="BL361" s="162">
        <f t="shared" si="131"/>
        <v>0</v>
      </c>
      <c r="BM361" s="162">
        <f t="shared" si="132"/>
        <v>0</v>
      </c>
      <c r="BN361" s="162">
        <f t="shared" si="133"/>
        <v>23</v>
      </c>
      <c r="BO361" s="167">
        <f t="shared" si="134"/>
        <v>229</v>
      </c>
      <c r="BP361" s="162">
        <f t="shared" si="135"/>
        <v>6</v>
      </c>
      <c r="BQ361" s="168">
        <f t="shared" si="136"/>
        <v>0</v>
      </c>
      <c r="BT361" s="169">
        <f t="shared" si="137"/>
        <v>0</v>
      </c>
      <c r="BU361" s="169">
        <f t="shared" si="138"/>
        <v>0</v>
      </c>
      <c r="BV361" s="169">
        <f t="shared" si="139"/>
        <v>0</v>
      </c>
      <c r="BW361" s="169">
        <f t="shared" si="140"/>
        <v>0</v>
      </c>
      <c r="BX361" s="170">
        <f t="shared" si="141"/>
        <v>0</v>
      </c>
      <c r="BY361" s="170">
        <f t="shared" si="142"/>
        <v>0</v>
      </c>
      <c r="BZ361" s="170">
        <f t="shared" si="143"/>
        <v>0</v>
      </c>
      <c r="CA361" s="170">
        <f t="shared" si="144"/>
        <v>0</v>
      </c>
      <c r="CB361" s="216"/>
    </row>
    <row r="362" spans="1:80" s="172" customFormat="1" ht="15.75" customHeight="1">
      <c r="A362" s="163" t="s">
        <v>291</v>
      </c>
      <c r="B362" s="163"/>
      <c r="D362" s="163">
        <v>15</v>
      </c>
      <c r="AA362" s="165" t="s">
        <v>83</v>
      </c>
      <c r="AB362" s="166" t="s">
        <v>2171</v>
      </c>
      <c r="AC362" s="94" t="s">
        <v>110</v>
      </c>
      <c r="AD362" s="95" t="s">
        <v>305</v>
      </c>
      <c r="AE362" s="94" t="s">
        <v>3631</v>
      </c>
      <c r="AF362" s="96" t="s">
        <v>295</v>
      </c>
      <c r="AG362" s="22" t="s">
        <v>13159</v>
      </c>
      <c r="AH362" s="22" t="s">
        <v>13160</v>
      </c>
      <c r="AI362" s="97" t="s">
        <v>309</v>
      </c>
      <c r="AJ362" s="98">
        <v>2.9</v>
      </c>
      <c r="AK362" s="95" t="s">
        <v>13161</v>
      </c>
      <c r="AL362" s="94"/>
      <c r="AM362" s="94"/>
      <c r="AN362" s="167">
        <f t="shared" si="121"/>
        <v>33</v>
      </c>
      <c r="AO362" s="49">
        <v>0</v>
      </c>
      <c r="AP362" s="49">
        <v>0</v>
      </c>
      <c r="AQ362" s="49">
        <v>33</v>
      </c>
      <c r="AR362" s="49">
        <v>0</v>
      </c>
      <c r="AS362" s="49">
        <v>0</v>
      </c>
      <c r="AT362" s="49">
        <v>0</v>
      </c>
      <c r="AU362" s="167">
        <f t="shared" si="122"/>
        <v>33</v>
      </c>
      <c r="AV362" s="49">
        <v>0</v>
      </c>
      <c r="AW362" s="99">
        <v>16.8</v>
      </c>
      <c r="AX362" s="94"/>
      <c r="AY362" s="94" t="s">
        <v>13162</v>
      </c>
      <c r="AZ362" s="100" t="s">
        <v>312</v>
      </c>
      <c r="BA362" s="100" t="s">
        <v>313</v>
      </c>
      <c r="BB362" s="49">
        <v>0</v>
      </c>
      <c r="BC362" s="159"/>
      <c r="BD362" s="153" t="str">
        <f t="shared" si="123"/>
        <v>19,43 2021.04.08</v>
      </c>
      <c r="BE362" s="153" t="str">
        <f t="shared" si="124"/>
        <v>22,37 2021.04.08</v>
      </c>
      <c r="BF362" s="160" t="str">
        <f t="shared" si="125"/>
        <v>В</v>
      </c>
      <c r="BG362" s="161">
        <f t="shared" si="126"/>
        <v>2.9</v>
      </c>
      <c r="BH362" s="167">
        <f t="shared" si="127"/>
        <v>33</v>
      </c>
      <c r="BI362" s="162">
        <f t="shared" si="128"/>
        <v>0</v>
      </c>
      <c r="BJ362" s="162">
        <f t="shared" si="129"/>
        <v>0</v>
      </c>
      <c r="BK362" s="162">
        <f t="shared" si="130"/>
        <v>33</v>
      </c>
      <c r="BL362" s="162">
        <f t="shared" si="131"/>
        <v>0</v>
      </c>
      <c r="BM362" s="162">
        <f t="shared" si="132"/>
        <v>0</v>
      </c>
      <c r="BN362" s="162">
        <f t="shared" si="133"/>
        <v>0</v>
      </c>
      <c r="BO362" s="167">
        <f t="shared" si="134"/>
        <v>33</v>
      </c>
      <c r="BP362" s="162">
        <f t="shared" si="135"/>
        <v>0</v>
      </c>
      <c r="BQ362" s="168">
        <f t="shared" si="136"/>
        <v>0</v>
      </c>
      <c r="BT362" s="169">
        <f t="shared" si="137"/>
        <v>0</v>
      </c>
      <c r="BU362" s="169">
        <f t="shared" si="138"/>
        <v>0</v>
      </c>
      <c r="BV362" s="169">
        <f t="shared" si="139"/>
        <v>0</v>
      </c>
      <c r="BW362" s="169">
        <f t="shared" si="140"/>
        <v>0</v>
      </c>
      <c r="BX362" s="170">
        <f t="shared" si="141"/>
        <v>0</v>
      </c>
      <c r="BY362" s="170">
        <f t="shared" si="142"/>
        <v>0</v>
      </c>
      <c r="BZ362" s="170">
        <f t="shared" si="143"/>
        <v>0</v>
      </c>
      <c r="CA362" s="170">
        <f t="shared" si="144"/>
        <v>0</v>
      </c>
      <c r="CB362" s="216"/>
    </row>
    <row r="363" spans="1:80" s="172" customFormat="1" ht="15.75" customHeight="1">
      <c r="A363" s="163" t="s">
        <v>291</v>
      </c>
      <c r="B363" s="163"/>
      <c r="D363" s="163">
        <v>15</v>
      </c>
      <c r="AA363" s="165" t="s">
        <v>83</v>
      </c>
      <c r="AB363" s="166" t="s">
        <v>2176</v>
      </c>
      <c r="AC363" s="94" t="s">
        <v>108</v>
      </c>
      <c r="AD363" s="95" t="s">
        <v>293</v>
      </c>
      <c r="AE363" s="94" t="s">
        <v>3923</v>
      </c>
      <c r="AF363" s="96" t="s">
        <v>408</v>
      </c>
      <c r="AG363" s="22" t="s">
        <v>13163</v>
      </c>
      <c r="AH363" s="22" t="s">
        <v>13164</v>
      </c>
      <c r="AI363" s="97" t="s">
        <v>309</v>
      </c>
      <c r="AJ363" s="98">
        <v>0.55000000000000004</v>
      </c>
      <c r="AK363" s="95" t="s">
        <v>13165</v>
      </c>
      <c r="AL363" s="94"/>
      <c r="AM363" s="94" t="s">
        <v>3926</v>
      </c>
      <c r="AN363" s="167">
        <f t="shared" si="121"/>
        <v>238</v>
      </c>
      <c r="AO363" s="49">
        <v>1</v>
      </c>
      <c r="AP363" s="49">
        <v>3</v>
      </c>
      <c r="AQ363" s="49">
        <v>231</v>
      </c>
      <c r="AR363" s="49">
        <v>0</v>
      </c>
      <c r="AS363" s="49">
        <v>0</v>
      </c>
      <c r="AT363" s="49">
        <v>56</v>
      </c>
      <c r="AU363" s="167">
        <f t="shared" si="122"/>
        <v>179</v>
      </c>
      <c r="AV363" s="49">
        <v>3</v>
      </c>
      <c r="AW363" s="99">
        <v>1249.57</v>
      </c>
      <c r="AX363" s="94" t="s">
        <v>8792</v>
      </c>
      <c r="AY363" s="94" t="s">
        <v>13166</v>
      </c>
      <c r="AZ363" s="100" t="s">
        <v>501</v>
      </c>
      <c r="BA363" s="100" t="s">
        <v>639</v>
      </c>
      <c r="BB363" s="49">
        <v>1</v>
      </c>
      <c r="BC363" s="159"/>
      <c r="BD363" s="153" t="str">
        <f t="shared" si="123"/>
        <v>23,57 2021.04.08</v>
      </c>
      <c r="BE363" s="153" t="str">
        <f t="shared" si="124"/>
        <v>00,30 2021.04.09</v>
      </c>
      <c r="BF363" s="160" t="str">
        <f t="shared" si="125"/>
        <v>В</v>
      </c>
      <c r="BG363" s="161">
        <f t="shared" si="126"/>
        <v>0.55000000000000004</v>
      </c>
      <c r="BH363" s="167">
        <f t="shared" si="127"/>
        <v>238</v>
      </c>
      <c r="BI363" s="162">
        <f t="shared" si="128"/>
        <v>1</v>
      </c>
      <c r="BJ363" s="162">
        <f t="shared" si="129"/>
        <v>3</v>
      </c>
      <c r="BK363" s="162">
        <f t="shared" si="130"/>
        <v>231</v>
      </c>
      <c r="BL363" s="162">
        <f t="shared" si="131"/>
        <v>0</v>
      </c>
      <c r="BM363" s="162">
        <f t="shared" si="132"/>
        <v>0</v>
      </c>
      <c r="BN363" s="162">
        <f t="shared" si="133"/>
        <v>56</v>
      </c>
      <c r="BO363" s="167">
        <f t="shared" si="134"/>
        <v>179</v>
      </c>
      <c r="BP363" s="162">
        <f t="shared" si="135"/>
        <v>3</v>
      </c>
      <c r="BQ363" s="168">
        <f t="shared" si="136"/>
        <v>1</v>
      </c>
      <c r="BT363" s="169">
        <f t="shared" si="137"/>
        <v>130.9</v>
      </c>
      <c r="BU363" s="169">
        <f t="shared" si="138"/>
        <v>238</v>
      </c>
      <c r="BV363" s="169">
        <f t="shared" si="139"/>
        <v>0</v>
      </c>
      <c r="BW363" s="169">
        <f t="shared" si="140"/>
        <v>0</v>
      </c>
      <c r="BX363" s="170">
        <f t="shared" si="141"/>
        <v>0</v>
      </c>
      <c r="BY363" s="170">
        <f t="shared" si="142"/>
        <v>0</v>
      </c>
      <c r="BZ363" s="170">
        <f t="shared" si="143"/>
        <v>0</v>
      </c>
      <c r="CA363" s="170">
        <f t="shared" si="144"/>
        <v>0</v>
      </c>
      <c r="CB363" s="216"/>
    </row>
    <row r="364" spans="1:80" s="172" customFormat="1" ht="15.75" customHeight="1">
      <c r="A364" s="163" t="s">
        <v>291</v>
      </c>
      <c r="B364" s="163"/>
      <c r="D364" s="163">
        <v>15</v>
      </c>
      <c r="AA364" s="165" t="s">
        <v>83</v>
      </c>
      <c r="AB364" s="166" t="s">
        <v>2181</v>
      </c>
      <c r="AC364" s="94" t="s">
        <v>108</v>
      </c>
      <c r="AD364" s="95" t="s">
        <v>314</v>
      </c>
      <c r="AE364" s="94" t="s">
        <v>13167</v>
      </c>
      <c r="AF364" s="96" t="s">
        <v>345</v>
      </c>
      <c r="AG364" s="22" t="s">
        <v>13168</v>
      </c>
      <c r="AH364" s="22" t="s">
        <v>13169</v>
      </c>
      <c r="AI364" s="97" t="s">
        <v>298</v>
      </c>
      <c r="AJ364" s="98">
        <v>3</v>
      </c>
      <c r="AK364" s="95" t="s">
        <v>13170</v>
      </c>
      <c r="AL364" s="94"/>
      <c r="AM364" s="94" t="s">
        <v>13171</v>
      </c>
      <c r="AN364" s="167">
        <f t="shared" si="121"/>
        <v>16</v>
      </c>
      <c r="AO364" s="49">
        <v>8</v>
      </c>
      <c r="AP364" s="49">
        <v>5</v>
      </c>
      <c r="AQ364" s="49">
        <v>3</v>
      </c>
      <c r="AR364" s="49">
        <v>0</v>
      </c>
      <c r="AS364" s="49">
        <v>0</v>
      </c>
      <c r="AT364" s="49">
        <v>4</v>
      </c>
      <c r="AU364" s="167">
        <f t="shared" si="122"/>
        <v>12</v>
      </c>
      <c r="AV364" s="49">
        <v>0</v>
      </c>
      <c r="AW364" s="99">
        <v>81.47</v>
      </c>
      <c r="AX364" s="94"/>
      <c r="AY364" s="94" t="s">
        <v>13172</v>
      </c>
      <c r="AZ364" s="100"/>
      <c r="BA364" s="100"/>
      <c r="BB364" s="49">
        <v>1</v>
      </c>
      <c r="BC364" s="159"/>
      <c r="BD364" s="153" t="str">
        <f t="shared" si="123"/>
        <v>09,30 2021.04.09</v>
      </c>
      <c r="BE364" s="153" t="str">
        <f t="shared" si="124"/>
        <v>12,30 2021.04.09</v>
      </c>
      <c r="BF364" s="160" t="str">
        <f t="shared" si="125"/>
        <v>П</v>
      </c>
      <c r="BG364" s="161">
        <f t="shared" si="126"/>
        <v>3</v>
      </c>
      <c r="BH364" s="167">
        <f t="shared" si="127"/>
        <v>16</v>
      </c>
      <c r="BI364" s="162">
        <f t="shared" si="128"/>
        <v>8</v>
      </c>
      <c r="BJ364" s="162">
        <f t="shared" si="129"/>
        <v>5</v>
      </c>
      <c r="BK364" s="162">
        <f t="shared" si="130"/>
        <v>3</v>
      </c>
      <c r="BL364" s="162">
        <f t="shared" si="131"/>
        <v>0</v>
      </c>
      <c r="BM364" s="162">
        <f t="shared" si="132"/>
        <v>0</v>
      </c>
      <c r="BN364" s="162">
        <f t="shared" si="133"/>
        <v>4</v>
      </c>
      <c r="BO364" s="167">
        <f t="shared" si="134"/>
        <v>12</v>
      </c>
      <c r="BP364" s="162">
        <f t="shared" si="135"/>
        <v>0</v>
      </c>
      <c r="BQ364" s="168">
        <f t="shared" si="136"/>
        <v>1</v>
      </c>
      <c r="BT364" s="169">
        <f t="shared" si="137"/>
        <v>0</v>
      </c>
      <c r="BU364" s="169">
        <f t="shared" si="138"/>
        <v>0</v>
      </c>
      <c r="BV364" s="169">
        <f t="shared" si="139"/>
        <v>48</v>
      </c>
      <c r="BW364" s="169">
        <f t="shared" si="140"/>
        <v>16</v>
      </c>
      <c r="BX364" s="170">
        <f t="shared" si="141"/>
        <v>0</v>
      </c>
      <c r="BY364" s="170">
        <f t="shared" si="142"/>
        <v>0</v>
      </c>
      <c r="BZ364" s="170">
        <f t="shared" si="143"/>
        <v>0</v>
      </c>
      <c r="CA364" s="170">
        <f t="shared" si="144"/>
        <v>0</v>
      </c>
      <c r="CB364" s="216"/>
    </row>
    <row r="365" spans="1:80" s="172" customFormat="1" ht="15.75" customHeight="1">
      <c r="A365" s="163" t="s">
        <v>291</v>
      </c>
      <c r="B365" s="163"/>
      <c r="D365" s="163">
        <v>15</v>
      </c>
      <c r="AA365" s="165" t="s">
        <v>83</v>
      </c>
      <c r="AB365" s="166" t="s">
        <v>2186</v>
      </c>
      <c r="AC365" s="94" t="s">
        <v>110</v>
      </c>
      <c r="AD365" s="95" t="s">
        <v>305</v>
      </c>
      <c r="AE365" s="94" t="s">
        <v>3631</v>
      </c>
      <c r="AF365" s="96" t="s">
        <v>295</v>
      </c>
      <c r="AG365" s="22" t="s">
        <v>13173</v>
      </c>
      <c r="AH365" s="22" t="s">
        <v>13169</v>
      </c>
      <c r="AI365" s="97" t="s">
        <v>309</v>
      </c>
      <c r="AJ365" s="98">
        <v>1</v>
      </c>
      <c r="AK365" s="95" t="s">
        <v>11556</v>
      </c>
      <c r="AL365" s="94"/>
      <c r="AM365" s="94"/>
      <c r="AN365" s="167">
        <f t="shared" si="121"/>
        <v>63</v>
      </c>
      <c r="AO365" s="49">
        <v>0</v>
      </c>
      <c r="AP365" s="49">
        <v>0</v>
      </c>
      <c r="AQ365" s="49">
        <v>62</v>
      </c>
      <c r="AR365" s="49">
        <v>0</v>
      </c>
      <c r="AS365" s="49">
        <v>0</v>
      </c>
      <c r="AT365" s="49">
        <v>0</v>
      </c>
      <c r="AU365" s="167">
        <f t="shared" si="122"/>
        <v>62</v>
      </c>
      <c r="AV365" s="49">
        <v>1</v>
      </c>
      <c r="AW365" s="99">
        <v>44.77</v>
      </c>
      <c r="AX365" s="94"/>
      <c r="AY365" s="94" t="s">
        <v>13174</v>
      </c>
      <c r="AZ365" s="100" t="s">
        <v>501</v>
      </c>
      <c r="BA365" s="100" t="s">
        <v>313</v>
      </c>
      <c r="BB365" s="49">
        <v>1</v>
      </c>
      <c r="BC365" s="159"/>
      <c r="BD365" s="153" t="str">
        <f t="shared" si="123"/>
        <v>11,30 2021.04.09</v>
      </c>
      <c r="BE365" s="153" t="str">
        <f t="shared" si="124"/>
        <v>12,30 2021.04.09</v>
      </c>
      <c r="BF365" s="160" t="str">
        <f t="shared" si="125"/>
        <v>В</v>
      </c>
      <c r="BG365" s="161">
        <f t="shared" si="126"/>
        <v>1</v>
      </c>
      <c r="BH365" s="167">
        <f t="shared" si="127"/>
        <v>63</v>
      </c>
      <c r="BI365" s="162">
        <f t="shared" si="128"/>
        <v>0</v>
      </c>
      <c r="BJ365" s="162">
        <f t="shared" si="129"/>
        <v>0</v>
      </c>
      <c r="BK365" s="162">
        <f t="shared" si="130"/>
        <v>62</v>
      </c>
      <c r="BL365" s="162">
        <f t="shared" si="131"/>
        <v>0</v>
      </c>
      <c r="BM365" s="162">
        <f t="shared" si="132"/>
        <v>0</v>
      </c>
      <c r="BN365" s="162">
        <f t="shared" si="133"/>
        <v>0</v>
      </c>
      <c r="BO365" s="167">
        <f t="shared" si="134"/>
        <v>62</v>
      </c>
      <c r="BP365" s="162">
        <f t="shared" si="135"/>
        <v>1</v>
      </c>
      <c r="BQ365" s="168">
        <f t="shared" si="136"/>
        <v>1</v>
      </c>
      <c r="BT365" s="169">
        <f t="shared" si="137"/>
        <v>63</v>
      </c>
      <c r="BU365" s="169">
        <f t="shared" si="138"/>
        <v>63</v>
      </c>
      <c r="BV365" s="169">
        <f t="shared" si="139"/>
        <v>0</v>
      </c>
      <c r="BW365" s="169">
        <f t="shared" si="140"/>
        <v>0</v>
      </c>
      <c r="BX365" s="170">
        <f t="shared" si="141"/>
        <v>0</v>
      </c>
      <c r="BY365" s="170">
        <f t="shared" si="142"/>
        <v>0</v>
      </c>
      <c r="BZ365" s="170">
        <f t="shared" si="143"/>
        <v>0</v>
      </c>
      <c r="CA365" s="170">
        <f t="shared" si="144"/>
        <v>0</v>
      </c>
      <c r="CB365" s="216"/>
    </row>
    <row r="366" spans="1:80" s="172" customFormat="1" ht="15.75" customHeight="1">
      <c r="A366" s="163" t="s">
        <v>291</v>
      </c>
      <c r="B366" s="163"/>
      <c r="D366" s="163">
        <v>15</v>
      </c>
      <c r="AA366" s="165" t="s">
        <v>83</v>
      </c>
      <c r="AB366" s="166" t="s">
        <v>2190</v>
      </c>
      <c r="AC366" s="94" t="s">
        <v>90</v>
      </c>
      <c r="AD366" s="95" t="s">
        <v>293</v>
      </c>
      <c r="AE366" s="94" t="s">
        <v>13175</v>
      </c>
      <c r="AF366" s="96" t="s">
        <v>295</v>
      </c>
      <c r="AG366" s="22" t="s">
        <v>13176</v>
      </c>
      <c r="AH366" s="22" t="s">
        <v>13169</v>
      </c>
      <c r="AI366" s="97" t="s">
        <v>298</v>
      </c>
      <c r="AJ366" s="98">
        <v>0.5</v>
      </c>
      <c r="AK366" s="95" t="s">
        <v>13177</v>
      </c>
      <c r="AL366" s="94"/>
      <c r="AM366" s="94"/>
      <c r="AN366" s="167">
        <f t="shared" si="121"/>
        <v>8</v>
      </c>
      <c r="AO366" s="49">
        <v>0</v>
      </c>
      <c r="AP366" s="49">
        <v>0</v>
      </c>
      <c r="AQ366" s="49">
        <v>6</v>
      </c>
      <c r="AR366" s="49">
        <v>0</v>
      </c>
      <c r="AS366" s="49">
        <v>0</v>
      </c>
      <c r="AT366" s="49">
        <v>0</v>
      </c>
      <c r="AU366" s="167">
        <f t="shared" si="122"/>
        <v>6</v>
      </c>
      <c r="AV366" s="49">
        <v>2</v>
      </c>
      <c r="AW366" s="99">
        <v>40.04</v>
      </c>
      <c r="AX366" s="94" t="s">
        <v>587</v>
      </c>
      <c r="AY366" s="94" t="s">
        <v>13178</v>
      </c>
      <c r="AZ366" s="100"/>
      <c r="BA366" s="100"/>
      <c r="BB366" s="49">
        <v>1</v>
      </c>
      <c r="BC366" s="159"/>
      <c r="BD366" s="153" t="str">
        <f t="shared" si="123"/>
        <v>12,00 2021.04.09</v>
      </c>
      <c r="BE366" s="153" t="str">
        <f t="shared" si="124"/>
        <v>12,30 2021.04.09</v>
      </c>
      <c r="BF366" s="160" t="str">
        <f t="shared" si="125"/>
        <v>П</v>
      </c>
      <c r="BG366" s="161">
        <f t="shared" si="126"/>
        <v>0.5</v>
      </c>
      <c r="BH366" s="167">
        <f t="shared" si="127"/>
        <v>8</v>
      </c>
      <c r="BI366" s="162">
        <f t="shared" si="128"/>
        <v>0</v>
      </c>
      <c r="BJ366" s="162">
        <f t="shared" si="129"/>
        <v>0</v>
      </c>
      <c r="BK366" s="162">
        <f t="shared" si="130"/>
        <v>6</v>
      </c>
      <c r="BL366" s="162">
        <f t="shared" si="131"/>
        <v>0</v>
      </c>
      <c r="BM366" s="162">
        <f t="shared" si="132"/>
        <v>0</v>
      </c>
      <c r="BN366" s="162">
        <f t="shared" si="133"/>
        <v>0</v>
      </c>
      <c r="BO366" s="167">
        <f t="shared" si="134"/>
        <v>6</v>
      </c>
      <c r="BP366" s="162">
        <f t="shared" si="135"/>
        <v>2</v>
      </c>
      <c r="BQ366" s="168">
        <f t="shared" si="136"/>
        <v>1</v>
      </c>
      <c r="BT366" s="169">
        <f t="shared" si="137"/>
        <v>0</v>
      </c>
      <c r="BU366" s="169">
        <f t="shared" si="138"/>
        <v>0</v>
      </c>
      <c r="BV366" s="169">
        <f t="shared" si="139"/>
        <v>4</v>
      </c>
      <c r="BW366" s="169">
        <f t="shared" si="140"/>
        <v>8</v>
      </c>
      <c r="BX366" s="170">
        <f t="shared" si="141"/>
        <v>0</v>
      </c>
      <c r="BY366" s="170">
        <f t="shared" si="142"/>
        <v>0</v>
      </c>
      <c r="BZ366" s="170">
        <f t="shared" si="143"/>
        <v>0</v>
      </c>
      <c r="CA366" s="170">
        <f t="shared" si="144"/>
        <v>0</v>
      </c>
      <c r="CB366" s="216"/>
    </row>
    <row r="367" spans="1:80" s="172" customFormat="1" ht="15.75" customHeight="1">
      <c r="A367" s="163" t="s">
        <v>291</v>
      </c>
      <c r="B367" s="163"/>
      <c r="D367" s="163">
        <v>15</v>
      </c>
      <c r="AA367" s="165" t="s">
        <v>83</v>
      </c>
      <c r="AB367" s="166" t="s">
        <v>2195</v>
      </c>
      <c r="AC367" s="94" t="s">
        <v>90</v>
      </c>
      <c r="AD367" s="95" t="s">
        <v>293</v>
      </c>
      <c r="AE367" s="94" t="s">
        <v>2336</v>
      </c>
      <c r="AF367" s="96" t="s">
        <v>345</v>
      </c>
      <c r="AG367" s="22" t="s">
        <v>13179</v>
      </c>
      <c r="AH367" s="22" t="s">
        <v>13180</v>
      </c>
      <c r="AI367" s="97" t="s">
        <v>309</v>
      </c>
      <c r="AJ367" s="98">
        <v>0.68</v>
      </c>
      <c r="AK367" s="95" t="s">
        <v>2339</v>
      </c>
      <c r="AL367" s="94"/>
      <c r="AM367" s="94" t="s">
        <v>13181</v>
      </c>
      <c r="AN367" s="167">
        <f t="shared" si="121"/>
        <v>99</v>
      </c>
      <c r="AO367" s="49">
        <v>3</v>
      </c>
      <c r="AP367" s="49">
        <v>4</v>
      </c>
      <c r="AQ367" s="49">
        <v>92</v>
      </c>
      <c r="AR367" s="49">
        <v>0</v>
      </c>
      <c r="AS367" s="49">
        <v>0</v>
      </c>
      <c r="AT367" s="49">
        <v>7</v>
      </c>
      <c r="AU367" s="167">
        <f t="shared" si="122"/>
        <v>92</v>
      </c>
      <c r="AV367" s="49">
        <v>0</v>
      </c>
      <c r="AW367" s="99">
        <v>623.54</v>
      </c>
      <c r="AX367" s="94"/>
      <c r="AY367" s="94" t="s">
        <v>13182</v>
      </c>
      <c r="AZ367" s="100" t="s">
        <v>501</v>
      </c>
      <c r="BA367" s="100" t="s">
        <v>639</v>
      </c>
      <c r="BB367" s="49">
        <v>1</v>
      </c>
      <c r="BC367" s="159"/>
      <c r="BD367" s="153" t="str">
        <f t="shared" si="123"/>
        <v>13,24 2021.04.09</v>
      </c>
      <c r="BE367" s="153" t="str">
        <f t="shared" si="124"/>
        <v>14,05 2021.04.09</v>
      </c>
      <c r="BF367" s="160" t="str">
        <f t="shared" si="125"/>
        <v>В</v>
      </c>
      <c r="BG367" s="161">
        <f t="shared" si="126"/>
        <v>0.68</v>
      </c>
      <c r="BH367" s="167">
        <f t="shared" si="127"/>
        <v>99</v>
      </c>
      <c r="BI367" s="162">
        <f t="shared" si="128"/>
        <v>3</v>
      </c>
      <c r="BJ367" s="162">
        <f t="shared" si="129"/>
        <v>4</v>
      </c>
      <c r="BK367" s="162">
        <f t="shared" si="130"/>
        <v>92</v>
      </c>
      <c r="BL367" s="162">
        <f t="shared" si="131"/>
        <v>0</v>
      </c>
      <c r="BM367" s="162">
        <f t="shared" si="132"/>
        <v>0</v>
      </c>
      <c r="BN367" s="162">
        <f t="shared" si="133"/>
        <v>7</v>
      </c>
      <c r="BO367" s="167">
        <f t="shared" si="134"/>
        <v>92</v>
      </c>
      <c r="BP367" s="162">
        <f t="shared" si="135"/>
        <v>0</v>
      </c>
      <c r="BQ367" s="168">
        <f t="shared" si="136"/>
        <v>1</v>
      </c>
      <c r="BT367" s="169">
        <f t="shared" si="137"/>
        <v>67.320000000000007</v>
      </c>
      <c r="BU367" s="169">
        <f t="shared" si="138"/>
        <v>99</v>
      </c>
      <c r="BV367" s="169">
        <f t="shared" si="139"/>
        <v>0</v>
      </c>
      <c r="BW367" s="169">
        <f t="shared" si="140"/>
        <v>0</v>
      </c>
      <c r="BX367" s="170">
        <f t="shared" si="141"/>
        <v>0</v>
      </c>
      <c r="BY367" s="170">
        <f t="shared" si="142"/>
        <v>0</v>
      </c>
      <c r="BZ367" s="170">
        <f t="shared" si="143"/>
        <v>0</v>
      </c>
      <c r="CA367" s="170">
        <f t="shared" si="144"/>
        <v>0</v>
      </c>
      <c r="CB367" s="216"/>
    </row>
    <row r="368" spans="1:80" s="172" customFormat="1" ht="15.75" customHeight="1">
      <c r="A368" s="163" t="s">
        <v>291</v>
      </c>
      <c r="B368" s="163"/>
      <c r="D368" s="163">
        <v>15</v>
      </c>
      <c r="AA368" s="165" t="s">
        <v>83</v>
      </c>
      <c r="AB368" s="166" t="s">
        <v>2202</v>
      </c>
      <c r="AC368" s="94" t="s">
        <v>92</v>
      </c>
      <c r="AD368" s="95" t="s">
        <v>314</v>
      </c>
      <c r="AE368" s="94" t="s">
        <v>13183</v>
      </c>
      <c r="AF368" s="96" t="s">
        <v>295</v>
      </c>
      <c r="AG368" s="22" t="s">
        <v>13184</v>
      </c>
      <c r="AH368" s="22" t="s">
        <v>13185</v>
      </c>
      <c r="AI368" s="97" t="s">
        <v>309</v>
      </c>
      <c r="AJ368" s="98">
        <v>0.38</v>
      </c>
      <c r="AK368" s="95" t="s">
        <v>13186</v>
      </c>
      <c r="AL368" s="94"/>
      <c r="AM368" s="94"/>
      <c r="AN368" s="167">
        <f t="shared" si="121"/>
        <v>7</v>
      </c>
      <c r="AO368" s="49">
        <v>0</v>
      </c>
      <c r="AP368" s="49">
        <v>0</v>
      </c>
      <c r="AQ368" s="49">
        <v>7</v>
      </c>
      <c r="AR368" s="49">
        <v>0</v>
      </c>
      <c r="AS368" s="49">
        <v>0</v>
      </c>
      <c r="AT368" s="49">
        <v>0</v>
      </c>
      <c r="AU368" s="167">
        <f t="shared" si="122"/>
        <v>7</v>
      </c>
      <c r="AV368" s="49">
        <v>0</v>
      </c>
      <c r="AW368" s="99">
        <v>29.77</v>
      </c>
      <c r="AX368" s="94"/>
      <c r="AY368" s="94" t="s">
        <v>13187</v>
      </c>
      <c r="AZ368" s="100" t="s">
        <v>312</v>
      </c>
      <c r="BA368" s="100" t="s">
        <v>313</v>
      </c>
      <c r="BB368" s="49">
        <v>0</v>
      </c>
      <c r="BC368" s="159"/>
      <c r="BD368" s="153" t="str">
        <f t="shared" si="123"/>
        <v>21,25 2021.04.09</v>
      </c>
      <c r="BE368" s="153" t="str">
        <f t="shared" si="124"/>
        <v>21,48 2021.04.09</v>
      </c>
      <c r="BF368" s="160" t="str">
        <f t="shared" si="125"/>
        <v>В</v>
      </c>
      <c r="BG368" s="161">
        <f t="shared" si="126"/>
        <v>0.38</v>
      </c>
      <c r="BH368" s="167">
        <f t="shared" si="127"/>
        <v>7</v>
      </c>
      <c r="BI368" s="162">
        <f t="shared" si="128"/>
        <v>0</v>
      </c>
      <c r="BJ368" s="162">
        <f t="shared" si="129"/>
        <v>0</v>
      </c>
      <c r="BK368" s="162">
        <f t="shared" si="130"/>
        <v>7</v>
      </c>
      <c r="BL368" s="162">
        <f t="shared" si="131"/>
        <v>0</v>
      </c>
      <c r="BM368" s="162">
        <f t="shared" si="132"/>
        <v>0</v>
      </c>
      <c r="BN368" s="162">
        <f t="shared" si="133"/>
        <v>0</v>
      </c>
      <c r="BO368" s="167">
        <f t="shared" si="134"/>
        <v>7</v>
      </c>
      <c r="BP368" s="162">
        <f t="shared" si="135"/>
        <v>0</v>
      </c>
      <c r="BQ368" s="168">
        <f t="shared" si="136"/>
        <v>0</v>
      </c>
      <c r="BT368" s="169">
        <f t="shared" si="137"/>
        <v>0</v>
      </c>
      <c r="BU368" s="169">
        <f t="shared" si="138"/>
        <v>0</v>
      </c>
      <c r="BV368" s="169">
        <f t="shared" si="139"/>
        <v>0</v>
      </c>
      <c r="BW368" s="169">
        <f t="shared" si="140"/>
        <v>0</v>
      </c>
      <c r="BX368" s="170">
        <f t="shared" si="141"/>
        <v>0</v>
      </c>
      <c r="BY368" s="170">
        <f t="shared" si="142"/>
        <v>0</v>
      </c>
      <c r="BZ368" s="170">
        <f t="shared" si="143"/>
        <v>0</v>
      </c>
      <c r="CA368" s="170">
        <f t="shared" si="144"/>
        <v>0</v>
      </c>
      <c r="CB368" s="216"/>
    </row>
    <row r="369" spans="1:80" s="172" customFormat="1" ht="15.75" customHeight="1">
      <c r="A369" s="163" t="s">
        <v>291</v>
      </c>
      <c r="B369" s="163"/>
      <c r="D369" s="163">
        <v>15</v>
      </c>
      <c r="AA369" s="165" t="s">
        <v>83</v>
      </c>
      <c r="AB369" s="166" t="s">
        <v>2208</v>
      </c>
      <c r="AC369" s="94" t="s">
        <v>92</v>
      </c>
      <c r="AD369" s="95" t="s">
        <v>314</v>
      </c>
      <c r="AE369" s="94" t="s">
        <v>13188</v>
      </c>
      <c r="AF369" s="96" t="s">
        <v>295</v>
      </c>
      <c r="AG369" s="22" t="s">
        <v>13189</v>
      </c>
      <c r="AH369" s="22" t="s">
        <v>13190</v>
      </c>
      <c r="AI369" s="97" t="s">
        <v>309</v>
      </c>
      <c r="AJ369" s="98">
        <v>4.25</v>
      </c>
      <c r="AK369" s="95" t="s">
        <v>13191</v>
      </c>
      <c r="AL369" s="94"/>
      <c r="AM369" s="94"/>
      <c r="AN369" s="167">
        <f t="shared" si="121"/>
        <v>38</v>
      </c>
      <c r="AO369" s="49">
        <v>0</v>
      </c>
      <c r="AP369" s="49">
        <v>0</v>
      </c>
      <c r="AQ369" s="49">
        <v>38</v>
      </c>
      <c r="AR369" s="49">
        <v>0</v>
      </c>
      <c r="AS369" s="49">
        <v>0</v>
      </c>
      <c r="AT369" s="49">
        <v>0</v>
      </c>
      <c r="AU369" s="167">
        <f t="shared" si="122"/>
        <v>38</v>
      </c>
      <c r="AV369" s="49">
        <v>0</v>
      </c>
      <c r="AW369" s="99">
        <v>13.62</v>
      </c>
      <c r="AX369" s="94"/>
      <c r="AY369" s="94" t="s">
        <v>13192</v>
      </c>
      <c r="AZ369" s="100" t="s">
        <v>312</v>
      </c>
      <c r="BA369" s="100" t="s">
        <v>313</v>
      </c>
      <c r="BB369" s="49">
        <v>0</v>
      </c>
      <c r="BC369" s="159"/>
      <c r="BD369" s="153" t="str">
        <f t="shared" si="123"/>
        <v>06,56 2021.04.10</v>
      </c>
      <c r="BE369" s="153" t="str">
        <f t="shared" si="124"/>
        <v>11,11 2021.04.10</v>
      </c>
      <c r="BF369" s="160" t="str">
        <f t="shared" si="125"/>
        <v>В</v>
      </c>
      <c r="BG369" s="161">
        <f t="shared" si="126"/>
        <v>4.25</v>
      </c>
      <c r="BH369" s="167">
        <f t="shared" si="127"/>
        <v>38</v>
      </c>
      <c r="BI369" s="162">
        <f t="shared" si="128"/>
        <v>0</v>
      </c>
      <c r="BJ369" s="162">
        <f t="shared" si="129"/>
        <v>0</v>
      </c>
      <c r="BK369" s="162">
        <f t="shared" si="130"/>
        <v>38</v>
      </c>
      <c r="BL369" s="162">
        <f t="shared" si="131"/>
        <v>0</v>
      </c>
      <c r="BM369" s="162">
        <f t="shared" si="132"/>
        <v>0</v>
      </c>
      <c r="BN369" s="162">
        <f t="shared" si="133"/>
        <v>0</v>
      </c>
      <c r="BO369" s="167">
        <f t="shared" si="134"/>
        <v>38</v>
      </c>
      <c r="BP369" s="162">
        <f t="shared" si="135"/>
        <v>0</v>
      </c>
      <c r="BQ369" s="168">
        <f t="shared" si="136"/>
        <v>0</v>
      </c>
      <c r="BT369" s="169">
        <f t="shared" si="137"/>
        <v>0</v>
      </c>
      <c r="BU369" s="169">
        <f t="shared" si="138"/>
        <v>0</v>
      </c>
      <c r="BV369" s="169">
        <f t="shared" si="139"/>
        <v>0</v>
      </c>
      <c r="BW369" s="169">
        <f t="shared" si="140"/>
        <v>0</v>
      </c>
      <c r="BX369" s="170">
        <f t="shared" si="141"/>
        <v>0</v>
      </c>
      <c r="BY369" s="170">
        <f t="shared" si="142"/>
        <v>0</v>
      </c>
      <c r="BZ369" s="170">
        <f t="shared" si="143"/>
        <v>0</v>
      </c>
      <c r="CA369" s="170">
        <f t="shared" si="144"/>
        <v>0</v>
      </c>
      <c r="CB369" s="216"/>
    </row>
    <row r="370" spans="1:80" s="172" customFormat="1" ht="15.75" customHeight="1">
      <c r="A370" s="163" t="s">
        <v>291</v>
      </c>
      <c r="B370" s="163"/>
      <c r="D370" s="163">
        <v>15</v>
      </c>
      <c r="AA370" s="165" t="s">
        <v>83</v>
      </c>
      <c r="AB370" s="166" t="s">
        <v>2211</v>
      </c>
      <c r="AC370" s="94" t="s">
        <v>108</v>
      </c>
      <c r="AD370" s="95" t="s">
        <v>314</v>
      </c>
      <c r="AE370" s="94" t="s">
        <v>13193</v>
      </c>
      <c r="AF370" s="96" t="s">
        <v>295</v>
      </c>
      <c r="AG370" s="22" t="s">
        <v>13194</v>
      </c>
      <c r="AH370" s="22" t="s">
        <v>13195</v>
      </c>
      <c r="AI370" s="97" t="s">
        <v>309</v>
      </c>
      <c r="AJ370" s="98">
        <v>0.55000000000000004</v>
      </c>
      <c r="AK370" s="95" t="s">
        <v>13196</v>
      </c>
      <c r="AL370" s="94"/>
      <c r="AM370" s="94" t="s">
        <v>779</v>
      </c>
      <c r="AN370" s="167">
        <f t="shared" si="121"/>
        <v>1</v>
      </c>
      <c r="AO370" s="49">
        <v>0</v>
      </c>
      <c r="AP370" s="49">
        <v>1</v>
      </c>
      <c r="AQ370" s="49">
        <v>0</v>
      </c>
      <c r="AR370" s="49">
        <v>0</v>
      </c>
      <c r="AS370" s="49">
        <v>0</v>
      </c>
      <c r="AT370" s="49">
        <v>1</v>
      </c>
      <c r="AU370" s="167">
        <f t="shared" si="122"/>
        <v>0</v>
      </c>
      <c r="AV370" s="49">
        <v>0</v>
      </c>
      <c r="AW370" s="99">
        <v>56.26</v>
      </c>
      <c r="AX370" s="94"/>
      <c r="AY370" s="94" t="s">
        <v>13197</v>
      </c>
      <c r="AZ370" s="100" t="s">
        <v>312</v>
      </c>
      <c r="BA370" s="100" t="s">
        <v>313</v>
      </c>
      <c r="BB370" s="49">
        <v>0</v>
      </c>
      <c r="BC370" s="159"/>
      <c r="BD370" s="153" t="str">
        <f t="shared" si="123"/>
        <v>08,50 2021.04.10</v>
      </c>
      <c r="BE370" s="153" t="str">
        <f t="shared" si="124"/>
        <v>09,23 2021.04.10</v>
      </c>
      <c r="BF370" s="160" t="str">
        <f t="shared" si="125"/>
        <v>В</v>
      </c>
      <c r="BG370" s="161">
        <f t="shared" si="126"/>
        <v>0.55000000000000004</v>
      </c>
      <c r="BH370" s="167">
        <f t="shared" si="127"/>
        <v>1</v>
      </c>
      <c r="BI370" s="162">
        <f t="shared" si="128"/>
        <v>0</v>
      </c>
      <c r="BJ370" s="162">
        <f t="shared" si="129"/>
        <v>1</v>
      </c>
      <c r="BK370" s="162">
        <f t="shared" si="130"/>
        <v>0</v>
      </c>
      <c r="BL370" s="162">
        <f t="shared" si="131"/>
        <v>0</v>
      </c>
      <c r="BM370" s="162">
        <f t="shared" si="132"/>
        <v>0</v>
      </c>
      <c r="BN370" s="162">
        <f t="shared" si="133"/>
        <v>1</v>
      </c>
      <c r="BO370" s="167">
        <f t="shared" si="134"/>
        <v>0</v>
      </c>
      <c r="BP370" s="162">
        <f t="shared" si="135"/>
        <v>0</v>
      </c>
      <c r="BQ370" s="168">
        <f t="shared" si="136"/>
        <v>0</v>
      </c>
      <c r="BT370" s="169">
        <f t="shared" si="137"/>
        <v>0</v>
      </c>
      <c r="BU370" s="169">
        <f t="shared" si="138"/>
        <v>0</v>
      </c>
      <c r="BV370" s="169">
        <f t="shared" si="139"/>
        <v>0</v>
      </c>
      <c r="BW370" s="169">
        <f t="shared" si="140"/>
        <v>0</v>
      </c>
      <c r="BX370" s="170">
        <f t="shared" si="141"/>
        <v>0</v>
      </c>
      <c r="BY370" s="170">
        <f t="shared" si="142"/>
        <v>0</v>
      </c>
      <c r="BZ370" s="170">
        <f t="shared" si="143"/>
        <v>0</v>
      </c>
      <c r="CA370" s="170">
        <f t="shared" si="144"/>
        <v>0</v>
      </c>
      <c r="CB370" s="216"/>
    </row>
    <row r="371" spans="1:80" s="172" customFormat="1" ht="15.75" customHeight="1">
      <c r="A371" s="163" t="s">
        <v>291</v>
      </c>
      <c r="B371" s="163"/>
      <c r="D371" s="163">
        <v>15</v>
      </c>
      <c r="AA371" s="165" t="s">
        <v>83</v>
      </c>
      <c r="AB371" s="166" t="s">
        <v>2215</v>
      </c>
      <c r="AC371" s="94" t="s">
        <v>108</v>
      </c>
      <c r="AD371" s="95" t="s">
        <v>314</v>
      </c>
      <c r="AE371" s="94" t="s">
        <v>13198</v>
      </c>
      <c r="AF371" s="96" t="s">
        <v>345</v>
      </c>
      <c r="AG371" s="22" t="s">
        <v>13199</v>
      </c>
      <c r="AH371" s="22" t="s">
        <v>13200</v>
      </c>
      <c r="AI371" s="97" t="s">
        <v>298</v>
      </c>
      <c r="AJ371" s="98">
        <v>7.25</v>
      </c>
      <c r="AK371" s="95" t="s">
        <v>13201</v>
      </c>
      <c r="AL371" s="94"/>
      <c r="AM371" s="94"/>
      <c r="AN371" s="167">
        <f t="shared" si="121"/>
        <v>18</v>
      </c>
      <c r="AO371" s="49">
        <v>0</v>
      </c>
      <c r="AP371" s="49">
        <v>0</v>
      </c>
      <c r="AQ371" s="49">
        <v>18</v>
      </c>
      <c r="AR371" s="49">
        <v>0</v>
      </c>
      <c r="AS371" s="49">
        <v>0</v>
      </c>
      <c r="AT371" s="49">
        <v>8</v>
      </c>
      <c r="AU371" s="167">
        <f t="shared" si="122"/>
        <v>10</v>
      </c>
      <c r="AV371" s="49">
        <v>0</v>
      </c>
      <c r="AW371" s="99">
        <v>129.09</v>
      </c>
      <c r="AX371" s="94"/>
      <c r="AY371" s="94" t="s">
        <v>13202</v>
      </c>
      <c r="AZ371" s="100"/>
      <c r="BA371" s="100"/>
      <c r="BB371" s="49">
        <v>1</v>
      </c>
      <c r="BC371" s="159"/>
      <c r="BD371" s="153" t="str">
        <f t="shared" si="123"/>
        <v>08,45 2021.04.12</v>
      </c>
      <c r="BE371" s="153" t="str">
        <f t="shared" si="124"/>
        <v>16,00 2021.04.12</v>
      </c>
      <c r="BF371" s="160" t="str">
        <f t="shared" si="125"/>
        <v>П</v>
      </c>
      <c r="BG371" s="161">
        <f t="shared" si="126"/>
        <v>7.25</v>
      </c>
      <c r="BH371" s="167">
        <f t="shared" si="127"/>
        <v>18</v>
      </c>
      <c r="BI371" s="162">
        <f t="shared" si="128"/>
        <v>0</v>
      </c>
      <c r="BJ371" s="162">
        <f t="shared" si="129"/>
        <v>0</v>
      </c>
      <c r="BK371" s="162">
        <f t="shared" si="130"/>
        <v>18</v>
      </c>
      <c r="BL371" s="162">
        <f t="shared" si="131"/>
        <v>0</v>
      </c>
      <c r="BM371" s="162">
        <f t="shared" si="132"/>
        <v>0</v>
      </c>
      <c r="BN371" s="162">
        <f t="shared" si="133"/>
        <v>8</v>
      </c>
      <c r="BO371" s="167">
        <f t="shared" si="134"/>
        <v>10</v>
      </c>
      <c r="BP371" s="162">
        <f t="shared" si="135"/>
        <v>0</v>
      </c>
      <c r="BQ371" s="168">
        <f t="shared" si="136"/>
        <v>1</v>
      </c>
      <c r="BT371" s="169">
        <f t="shared" si="137"/>
        <v>0</v>
      </c>
      <c r="BU371" s="169">
        <f t="shared" si="138"/>
        <v>0</v>
      </c>
      <c r="BV371" s="169">
        <f t="shared" si="139"/>
        <v>130.5</v>
      </c>
      <c r="BW371" s="169">
        <f t="shared" si="140"/>
        <v>18</v>
      </c>
      <c r="BX371" s="170">
        <f t="shared" si="141"/>
        <v>0</v>
      </c>
      <c r="BY371" s="170">
        <f t="shared" si="142"/>
        <v>0</v>
      </c>
      <c r="BZ371" s="170">
        <f t="shared" si="143"/>
        <v>0</v>
      </c>
      <c r="CA371" s="170">
        <f t="shared" si="144"/>
        <v>0</v>
      </c>
      <c r="CB371" s="216"/>
    </row>
    <row r="372" spans="1:80" s="172" customFormat="1" ht="15.75" customHeight="1">
      <c r="A372" s="163" t="s">
        <v>291</v>
      </c>
      <c r="B372" s="163"/>
      <c r="D372" s="163">
        <v>15</v>
      </c>
      <c r="AA372" s="165" t="s">
        <v>83</v>
      </c>
      <c r="AB372" s="166" t="s">
        <v>2222</v>
      </c>
      <c r="AC372" s="94" t="s">
        <v>90</v>
      </c>
      <c r="AD372" s="95" t="s">
        <v>305</v>
      </c>
      <c r="AE372" s="94" t="s">
        <v>13203</v>
      </c>
      <c r="AF372" s="96" t="s">
        <v>295</v>
      </c>
      <c r="AG372" s="22" t="s">
        <v>13204</v>
      </c>
      <c r="AH372" s="22" t="s">
        <v>13200</v>
      </c>
      <c r="AI372" s="97" t="s">
        <v>298</v>
      </c>
      <c r="AJ372" s="98">
        <v>7</v>
      </c>
      <c r="AK372" s="95" t="s">
        <v>13205</v>
      </c>
      <c r="AL372" s="94"/>
      <c r="AM372" s="94"/>
      <c r="AN372" s="167">
        <f t="shared" si="121"/>
        <v>16</v>
      </c>
      <c r="AO372" s="49">
        <v>0</v>
      </c>
      <c r="AP372" s="49">
        <v>0</v>
      </c>
      <c r="AQ372" s="49">
        <v>16</v>
      </c>
      <c r="AR372" s="49">
        <v>0</v>
      </c>
      <c r="AS372" s="49">
        <v>0</v>
      </c>
      <c r="AT372" s="49">
        <v>0</v>
      </c>
      <c r="AU372" s="167">
        <f t="shared" si="122"/>
        <v>16</v>
      </c>
      <c r="AV372" s="49">
        <v>0</v>
      </c>
      <c r="AW372" s="99">
        <v>21.52</v>
      </c>
      <c r="AX372" s="94"/>
      <c r="AY372" s="94" t="s">
        <v>13206</v>
      </c>
      <c r="AZ372" s="100"/>
      <c r="BA372" s="100"/>
      <c r="BB372" s="49">
        <v>1</v>
      </c>
      <c r="BC372" s="159"/>
      <c r="BD372" s="153" t="str">
        <f t="shared" si="123"/>
        <v>09,00 2021.04.12</v>
      </c>
      <c r="BE372" s="153" t="str">
        <f t="shared" si="124"/>
        <v>16,00 2021.04.12</v>
      </c>
      <c r="BF372" s="160" t="str">
        <f t="shared" si="125"/>
        <v>П</v>
      </c>
      <c r="BG372" s="161">
        <f t="shared" si="126"/>
        <v>7</v>
      </c>
      <c r="BH372" s="167">
        <f t="shared" si="127"/>
        <v>16</v>
      </c>
      <c r="BI372" s="162">
        <f t="shared" si="128"/>
        <v>0</v>
      </c>
      <c r="BJ372" s="162">
        <f t="shared" si="129"/>
        <v>0</v>
      </c>
      <c r="BK372" s="162">
        <f t="shared" si="130"/>
        <v>16</v>
      </c>
      <c r="BL372" s="162">
        <f t="shared" si="131"/>
        <v>0</v>
      </c>
      <c r="BM372" s="162">
        <f t="shared" si="132"/>
        <v>0</v>
      </c>
      <c r="BN372" s="162">
        <f t="shared" si="133"/>
        <v>0</v>
      </c>
      <c r="BO372" s="167">
        <f t="shared" si="134"/>
        <v>16</v>
      </c>
      <c r="BP372" s="162">
        <f t="shared" si="135"/>
        <v>0</v>
      </c>
      <c r="BQ372" s="168">
        <f t="shared" si="136"/>
        <v>1</v>
      </c>
      <c r="BT372" s="169">
        <f t="shared" si="137"/>
        <v>0</v>
      </c>
      <c r="BU372" s="169">
        <f t="shared" si="138"/>
        <v>0</v>
      </c>
      <c r="BV372" s="169">
        <f t="shared" si="139"/>
        <v>112</v>
      </c>
      <c r="BW372" s="169">
        <f t="shared" si="140"/>
        <v>16</v>
      </c>
      <c r="BX372" s="170">
        <f t="shared" si="141"/>
        <v>0</v>
      </c>
      <c r="BY372" s="170">
        <f t="shared" si="142"/>
        <v>0</v>
      </c>
      <c r="BZ372" s="170">
        <f t="shared" si="143"/>
        <v>0</v>
      </c>
      <c r="CA372" s="170">
        <f t="shared" si="144"/>
        <v>0</v>
      </c>
      <c r="CB372" s="216"/>
    </row>
    <row r="373" spans="1:80" s="172" customFormat="1" ht="15.75" customHeight="1">
      <c r="A373" s="163" t="s">
        <v>291</v>
      </c>
      <c r="B373" s="163"/>
      <c r="D373" s="163">
        <v>15</v>
      </c>
      <c r="AA373" s="165" t="s">
        <v>83</v>
      </c>
      <c r="AB373" s="166" t="s">
        <v>2228</v>
      </c>
      <c r="AC373" s="94" t="s">
        <v>110</v>
      </c>
      <c r="AD373" s="95" t="s">
        <v>494</v>
      </c>
      <c r="AE373" s="94" t="s">
        <v>13207</v>
      </c>
      <c r="AF373" s="96" t="s">
        <v>295</v>
      </c>
      <c r="AG373" s="22" t="s">
        <v>13204</v>
      </c>
      <c r="AH373" s="22" t="s">
        <v>13200</v>
      </c>
      <c r="AI373" s="97" t="s">
        <v>298</v>
      </c>
      <c r="AJ373" s="98">
        <v>7</v>
      </c>
      <c r="AK373" s="95" t="s">
        <v>13208</v>
      </c>
      <c r="AL373" s="94"/>
      <c r="AM373" s="94" t="s">
        <v>1481</v>
      </c>
      <c r="AN373" s="167">
        <f t="shared" si="121"/>
        <v>17</v>
      </c>
      <c r="AO373" s="49">
        <v>0</v>
      </c>
      <c r="AP373" s="49">
        <v>1</v>
      </c>
      <c r="AQ373" s="49">
        <v>13</v>
      </c>
      <c r="AR373" s="49">
        <v>0</v>
      </c>
      <c r="AS373" s="49">
        <v>0</v>
      </c>
      <c r="AT373" s="49">
        <v>2</v>
      </c>
      <c r="AU373" s="167">
        <f t="shared" si="122"/>
        <v>12</v>
      </c>
      <c r="AV373" s="49">
        <v>3</v>
      </c>
      <c r="AW373" s="99">
        <v>69.3</v>
      </c>
      <c r="AX373" s="94" t="s">
        <v>4142</v>
      </c>
      <c r="AY373" s="94" t="s">
        <v>13209</v>
      </c>
      <c r="AZ373" s="100"/>
      <c r="BA373" s="100"/>
      <c r="BB373" s="49">
        <v>1</v>
      </c>
      <c r="BC373" s="159"/>
      <c r="BD373" s="153" t="str">
        <f t="shared" si="123"/>
        <v>09,00 2021.04.12</v>
      </c>
      <c r="BE373" s="153" t="str">
        <f t="shared" si="124"/>
        <v>16,00 2021.04.12</v>
      </c>
      <c r="BF373" s="160" t="str">
        <f t="shared" si="125"/>
        <v>П</v>
      </c>
      <c r="BG373" s="161">
        <f t="shared" si="126"/>
        <v>7</v>
      </c>
      <c r="BH373" s="167">
        <f t="shared" si="127"/>
        <v>17</v>
      </c>
      <c r="BI373" s="162">
        <f t="shared" si="128"/>
        <v>0</v>
      </c>
      <c r="BJ373" s="162">
        <f t="shared" si="129"/>
        <v>1</v>
      </c>
      <c r="BK373" s="162">
        <f t="shared" si="130"/>
        <v>13</v>
      </c>
      <c r="BL373" s="162">
        <f t="shared" si="131"/>
        <v>0</v>
      </c>
      <c r="BM373" s="162">
        <f t="shared" si="132"/>
        <v>0</v>
      </c>
      <c r="BN373" s="162">
        <f t="shared" si="133"/>
        <v>2</v>
      </c>
      <c r="BO373" s="167">
        <f t="shared" si="134"/>
        <v>12</v>
      </c>
      <c r="BP373" s="162">
        <f t="shared" si="135"/>
        <v>3</v>
      </c>
      <c r="BQ373" s="168">
        <f t="shared" si="136"/>
        <v>1</v>
      </c>
      <c r="BT373" s="169">
        <f t="shared" si="137"/>
        <v>0</v>
      </c>
      <c r="BU373" s="169">
        <f t="shared" si="138"/>
        <v>0</v>
      </c>
      <c r="BV373" s="169">
        <f t="shared" si="139"/>
        <v>119</v>
      </c>
      <c r="BW373" s="169">
        <f t="shared" si="140"/>
        <v>17</v>
      </c>
      <c r="BX373" s="170">
        <f t="shared" si="141"/>
        <v>0</v>
      </c>
      <c r="BY373" s="170">
        <f t="shared" si="142"/>
        <v>0</v>
      </c>
      <c r="BZ373" s="170">
        <f t="shared" si="143"/>
        <v>0</v>
      </c>
      <c r="CA373" s="170">
        <f t="shared" si="144"/>
        <v>0</v>
      </c>
      <c r="CB373" s="216"/>
    </row>
    <row r="374" spans="1:80" s="172" customFormat="1" ht="15.75" customHeight="1">
      <c r="A374" s="163" t="s">
        <v>291</v>
      </c>
      <c r="B374" s="163"/>
      <c r="D374" s="163">
        <v>15</v>
      </c>
      <c r="AA374" s="165" t="s">
        <v>83</v>
      </c>
      <c r="AB374" s="166" t="s">
        <v>2230</v>
      </c>
      <c r="AC374" s="94" t="s">
        <v>92</v>
      </c>
      <c r="AD374" s="95" t="s">
        <v>314</v>
      </c>
      <c r="AE374" s="94" t="s">
        <v>13210</v>
      </c>
      <c r="AF374" s="96" t="s">
        <v>345</v>
      </c>
      <c r="AG374" s="22" t="s">
        <v>13211</v>
      </c>
      <c r="AH374" s="22" t="s">
        <v>13212</v>
      </c>
      <c r="AI374" s="97" t="s">
        <v>298</v>
      </c>
      <c r="AJ374" s="98">
        <v>2</v>
      </c>
      <c r="AK374" s="95" t="s">
        <v>914</v>
      </c>
      <c r="AL374" s="94"/>
      <c r="AM374" s="94"/>
      <c r="AN374" s="167">
        <f t="shared" si="121"/>
        <v>68</v>
      </c>
      <c r="AO374" s="49">
        <v>0</v>
      </c>
      <c r="AP374" s="49">
        <v>0</v>
      </c>
      <c r="AQ374" s="49">
        <v>67</v>
      </c>
      <c r="AR374" s="49">
        <v>0</v>
      </c>
      <c r="AS374" s="49">
        <v>0</v>
      </c>
      <c r="AT374" s="49">
        <v>0</v>
      </c>
      <c r="AU374" s="167">
        <f t="shared" si="122"/>
        <v>67</v>
      </c>
      <c r="AV374" s="49">
        <v>1</v>
      </c>
      <c r="AW374" s="99">
        <v>23.3</v>
      </c>
      <c r="AX374" s="94"/>
      <c r="AY374" s="94" t="s">
        <v>13213</v>
      </c>
      <c r="AZ374" s="100"/>
      <c r="BA374" s="100"/>
      <c r="BB374" s="49">
        <v>1</v>
      </c>
      <c r="BC374" s="159"/>
      <c r="BD374" s="153" t="str">
        <f t="shared" si="123"/>
        <v>09,30 2021.04.12</v>
      </c>
      <c r="BE374" s="153" t="str">
        <f t="shared" si="124"/>
        <v>11,30 2021.04.12</v>
      </c>
      <c r="BF374" s="160" t="str">
        <f t="shared" si="125"/>
        <v>П</v>
      </c>
      <c r="BG374" s="161">
        <f t="shared" si="126"/>
        <v>2</v>
      </c>
      <c r="BH374" s="167">
        <f t="shared" si="127"/>
        <v>68</v>
      </c>
      <c r="BI374" s="162">
        <f t="shared" si="128"/>
        <v>0</v>
      </c>
      <c r="BJ374" s="162">
        <f t="shared" si="129"/>
        <v>0</v>
      </c>
      <c r="BK374" s="162">
        <f t="shared" si="130"/>
        <v>67</v>
      </c>
      <c r="BL374" s="162">
        <f t="shared" si="131"/>
        <v>0</v>
      </c>
      <c r="BM374" s="162">
        <f t="shared" si="132"/>
        <v>0</v>
      </c>
      <c r="BN374" s="162">
        <f t="shared" si="133"/>
        <v>0</v>
      </c>
      <c r="BO374" s="167">
        <f t="shared" si="134"/>
        <v>67</v>
      </c>
      <c r="BP374" s="162">
        <f t="shared" si="135"/>
        <v>1</v>
      </c>
      <c r="BQ374" s="168">
        <f t="shared" si="136"/>
        <v>1</v>
      </c>
      <c r="BT374" s="169">
        <f t="shared" si="137"/>
        <v>0</v>
      </c>
      <c r="BU374" s="169">
        <f t="shared" si="138"/>
        <v>0</v>
      </c>
      <c r="BV374" s="169">
        <f t="shared" si="139"/>
        <v>136</v>
      </c>
      <c r="BW374" s="169">
        <f t="shared" si="140"/>
        <v>68</v>
      </c>
      <c r="BX374" s="170">
        <f t="shared" si="141"/>
        <v>0</v>
      </c>
      <c r="BY374" s="170">
        <f t="shared" si="142"/>
        <v>0</v>
      </c>
      <c r="BZ374" s="170">
        <f t="shared" si="143"/>
        <v>0</v>
      </c>
      <c r="CA374" s="170">
        <f t="shared" si="144"/>
        <v>0</v>
      </c>
      <c r="CB374" s="216"/>
    </row>
    <row r="375" spans="1:80" s="172" customFormat="1" ht="15.75" customHeight="1">
      <c r="A375" s="163" t="s">
        <v>291</v>
      </c>
      <c r="B375" s="163"/>
      <c r="D375" s="163">
        <v>15</v>
      </c>
      <c r="AA375" s="165" t="s">
        <v>83</v>
      </c>
      <c r="AB375" s="166" t="s">
        <v>2236</v>
      </c>
      <c r="AC375" s="94" t="s">
        <v>110</v>
      </c>
      <c r="AD375" s="95" t="s">
        <v>314</v>
      </c>
      <c r="AE375" s="94" t="s">
        <v>13214</v>
      </c>
      <c r="AF375" s="96" t="s">
        <v>295</v>
      </c>
      <c r="AG375" s="22" t="s">
        <v>13215</v>
      </c>
      <c r="AH375" s="22" t="s">
        <v>13216</v>
      </c>
      <c r="AI375" s="97" t="s">
        <v>298</v>
      </c>
      <c r="AJ375" s="98">
        <v>2</v>
      </c>
      <c r="AK375" s="95" t="s">
        <v>13217</v>
      </c>
      <c r="AL375" s="94"/>
      <c r="AM375" s="94" t="s">
        <v>3961</v>
      </c>
      <c r="AN375" s="167">
        <f t="shared" si="121"/>
        <v>4</v>
      </c>
      <c r="AO375" s="49">
        <v>0</v>
      </c>
      <c r="AP375" s="49">
        <v>2</v>
      </c>
      <c r="AQ375" s="49">
        <v>2</v>
      </c>
      <c r="AR375" s="49">
        <v>0</v>
      </c>
      <c r="AS375" s="49">
        <v>0</v>
      </c>
      <c r="AT375" s="49">
        <v>0</v>
      </c>
      <c r="AU375" s="167">
        <f t="shared" si="122"/>
        <v>4</v>
      </c>
      <c r="AV375" s="49">
        <v>0</v>
      </c>
      <c r="AW375" s="99">
        <v>75.23</v>
      </c>
      <c r="AX375" s="94"/>
      <c r="AY375" s="94" t="s">
        <v>13218</v>
      </c>
      <c r="AZ375" s="100"/>
      <c r="BA375" s="100"/>
      <c r="BB375" s="49">
        <v>1</v>
      </c>
      <c r="BC375" s="159"/>
      <c r="BD375" s="153" t="str">
        <f t="shared" si="123"/>
        <v>10,00 2021.04.12</v>
      </c>
      <c r="BE375" s="153" t="str">
        <f t="shared" si="124"/>
        <v>12,00 2021.04.12</v>
      </c>
      <c r="BF375" s="160" t="str">
        <f t="shared" si="125"/>
        <v>П</v>
      </c>
      <c r="BG375" s="161">
        <f t="shared" si="126"/>
        <v>2</v>
      </c>
      <c r="BH375" s="167">
        <f t="shared" si="127"/>
        <v>4</v>
      </c>
      <c r="BI375" s="162">
        <f t="shared" si="128"/>
        <v>0</v>
      </c>
      <c r="BJ375" s="162">
        <f t="shared" si="129"/>
        <v>2</v>
      </c>
      <c r="BK375" s="162">
        <f t="shared" si="130"/>
        <v>2</v>
      </c>
      <c r="BL375" s="162">
        <f t="shared" si="131"/>
        <v>0</v>
      </c>
      <c r="BM375" s="162">
        <f t="shared" si="132"/>
        <v>0</v>
      </c>
      <c r="BN375" s="162">
        <f t="shared" si="133"/>
        <v>0</v>
      </c>
      <c r="BO375" s="167">
        <f t="shared" si="134"/>
        <v>4</v>
      </c>
      <c r="BP375" s="162">
        <f t="shared" si="135"/>
        <v>0</v>
      </c>
      <c r="BQ375" s="168">
        <f t="shared" si="136"/>
        <v>1</v>
      </c>
      <c r="BT375" s="169">
        <f t="shared" si="137"/>
        <v>0</v>
      </c>
      <c r="BU375" s="169">
        <f t="shared" si="138"/>
        <v>0</v>
      </c>
      <c r="BV375" s="169">
        <f t="shared" si="139"/>
        <v>8</v>
      </c>
      <c r="BW375" s="169">
        <f t="shared" si="140"/>
        <v>4</v>
      </c>
      <c r="BX375" s="170">
        <f t="shared" si="141"/>
        <v>0</v>
      </c>
      <c r="BY375" s="170">
        <f t="shared" si="142"/>
        <v>0</v>
      </c>
      <c r="BZ375" s="170">
        <f t="shared" si="143"/>
        <v>0</v>
      </c>
      <c r="CA375" s="170">
        <f t="shared" si="144"/>
        <v>0</v>
      </c>
      <c r="CB375" s="216"/>
    </row>
    <row r="376" spans="1:80" s="172" customFormat="1" ht="15.75" customHeight="1">
      <c r="A376" s="163" t="s">
        <v>291</v>
      </c>
      <c r="B376" s="163"/>
      <c r="D376" s="163">
        <v>15</v>
      </c>
      <c r="AA376" s="165" t="s">
        <v>83</v>
      </c>
      <c r="AB376" s="166" t="s">
        <v>2242</v>
      </c>
      <c r="AC376" s="94" t="s">
        <v>92</v>
      </c>
      <c r="AD376" s="95" t="s">
        <v>314</v>
      </c>
      <c r="AE376" s="94" t="s">
        <v>13219</v>
      </c>
      <c r="AF376" s="96" t="s">
        <v>295</v>
      </c>
      <c r="AG376" s="22" t="s">
        <v>13220</v>
      </c>
      <c r="AH376" s="22" t="s">
        <v>13221</v>
      </c>
      <c r="AI376" s="97" t="s">
        <v>309</v>
      </c>
      <c r="AJ376" s="98">
        <v>1</v>
      </c>
      <c r="AK376" s="95" t="s">
        <v>13222</v>
      </c>
      <c r="AL376" s="94"/>
      <c r="AM376" s="94" t="s">
        <v>4338</v>
      </c>
      <c r="AN376" s="167">
        <f t="shared" si="121"/>
        <v>16</v>
      </c>
      <c r="AO376" s="49">
        <v>0</v>
      </c>
      <c r="AP376" s="49">
        <v>1</v>
      </c>
      <c r="AQ376" s="49">
        <v>13</v>
      </c>
      <c r="AR376" s="49">
        <v>0</v>
      </c>
      <c r="AS376" s="49">
        <v>0</v>
      </c>
      <c r="AT376" s="49">
        <v>5</v>
      </c>
      <c r="AU376" s="167">
        <f t="shared" si="122"/>
        <v>9</v>
      </c>
      <c r="AV376" s="49">
        <v>2</v>
      </c>
      <c r="AW376" s="99">
        <v>119.59</v>
      </c>
      <c r="AX376" s="94" t="s">
        <v>1602</v>
      </c>
      <c r="AY376" s="94" t="s">
        <v>13223</v>
      </c>
      <c r="AZ376" s="100" t="s">
        <v>312</v>
      </c>
      <c r="BA376" s="100" t="s">
        <v>313</v>
      </c>
      <c r="BB376" s="49">
        <v>0</v>
      </c>
      <c r="BC376" s="159"/>
      <c r="BD376" s="153" t="str">
        <f t="shared" si="123"/>
        <v>14,40 2021.04.12</v>
      </c>
      <c r="BE376" s="153" t="str">
        <f t="shared" si="124"/>
        <v>15,40 2021.04.12</v>
      </c>
      <c r="BF376" s="160" t="str">
        <f t="shared" si="125"/>
        <v>В</v>
      </c>
      <c r="BG376" s="161">
        <f t="shared" si="126"/>
        <v>1</v>
      </c>
      <c r="BH376" s="167">
        <f t="shared" si="127"/>
        <v>16</v>
      </c>
      <c r="BI376" s="162">
        <f t="shared" si="128"/>
        <v>0</v>
      </c>
      <c r="BJ376" s="162">
        <f t="shared" si="129"/>
        <v>1</v>
      </c>
      <c r="BK376" s="162">
        <f t="shared" si="130"/>
        <v>13</v>
      </c>
      <c r="BL376" s="162">
        <f t="shared" si="131"/>
        <v>0</v>
      </c>
      <c r="BM376" s="162">
        <f t="shared" si="132"/>
        <v>0</v>
      </c>
      <c r="BN376" s="162">
        <f t="shared" si="133"/>
        <v>5</v>
      </c>
      <c r="BO376" s="167">
        <f t="shared" si="134"/>
        <v>9</v>
      </c>
      <c r="BP376" s="162">
        <f t="shared" si="135"/>
        <v>2</v>
      </c>
      <c r="BQ376" s="168">
        <f t="shared" si="136"/>
        <v>0</v>
      </c>
      <c r="BT376" s="169">
        <f t="shared" si="137"/>
        <v>0</v>
      </c>
      <c r="BU376" s="169">
        <f t="shared" si="138"/>
        <v>0</v>
      </c>
      <c r="BV376" s="169">
        <f t="shared" si="139"/>
        <v>0</v>
      </c>
      <c r="BW376" s="169">
        <f t="shared" si="140"/>
        <v>0</v>
      </c>
      <c r="BX376" s="170">
        <f t="shared" si="141"/>
        <v>0</v>
      </c>
      <c r="BY376" s="170">
        <f t="shared" si="142"/>
        <v>0</v>
      </c>
      <c r="BZ376" s="170">
        <f t="shared" si="143"/>
        <v>0</v>
      </c>
      <c r="CA376" s="170">
        <f t="shared" si="144"/>
        <v>0</v>
      </c>
      <c r="CB376" s="216"/>
    </row>
    <row r="377" spans="1:80" s="172" customFormat="1" ht="15.75" customHeight="1">
      <c r="A377" s="163" t="s">
        <v>291</v>
      </c>
      <c r="B377" s="163"/>
      <c r="D377" s="163">
        <v>15</v>
      </c>
      <c r="AA377" s="165" t="s">
        <v>83</v>
      </c>
      <c r="AB377" s="166" t="s">
        <v>2248</v>
      </c>
      <c r="AC377" s="94" t="s">
        <v>110</v>
      </c>
      <c r="AD377" s="95" t="s">
        <v>305</v>
      </c>
      <c r="AE377" s="94" t="s">
        <v>13224</v>
      </c>
      <c r="AF377" s="96" t="s">
        <v>345</v>
      </c>
      <c r="AG377" s="22" t="s">
        <v>13225</v>
      </c>
      <c r="AH377" s="22" t="s">
        <v>13226</v>
      </c>
      <c r="AI377" s="97" t="s">
        <v>309</v>
      </c>
      <c r="AJ377" s="98">
        <v>0.42</v>
      </c>
      <c r="AK377" s="95" t="s">
        <v>13227</v>
      </c>
      <c r="AL377" s="94"/>
      <c r="AM377" s="94"/>
      <c r="AN377" s="167">
        <f t="shared" si="121"/>
        <v>26</v>
      </c>
      <c r="AO377" s="49">
        <v>0</v>
      </c>
      <c r="AP377" s="49">
        <v>0</v>
      </c>
      <c r="AQ377" s="49">
        <v>22</v>
      </c>
      <c r="AR377" s="49">
        <v>0</v>
      </c>
      <c r="AS377" s="49">
        <v>0</v>
      </c>
      <c r="AT377" s="49">
        <v>22</v>
      </c>
      <c r="AU377" s="167">
        <f t="shared" si="122"/>
        <v>0</v>
      </c>
      <c r="AV377" s="49">
        <v>4</v>
      </c>
      <c r="AW377" s="99">
        <v>424.01</v>
      </c>
      <c r="AX377" s="94" t="s">
        <v>1416</v>
      </c>
      <c r="AY377" s="94" t="s">
        <v>13228</v>
      </c>
      <c r="AZ377" s="100" t="s">
        <v>501</v>
      </c>
      <c r="BA377" s="100" t="s">
        <v>313</v>
      </c>
      <c r="BB377" s="49">
        <v>1</v>
      </c>
      <c r="BC377" s="159"/>
      <c r="BD377" s="153" t="str">
        <f t="shared" si="123"/>
        <v>18,32 2021.04.12</v>
      </c>
      <c r="BE377" s="153" t="str">
        <f t="shared" si="124"/>
        <v>18,57 2021.04.12</v>
      </c>
      <c r="BF377" s="160" t="str">
        <f t="shared" si="125"/>
        <v>В</v>
      </c>
      <c r="BG377" s="161">
        <f t="shared" si="126"/>
        <v>0.42</v>
      </c>
      <c r="BH377" s="167">
        <f t="shared" si="127"/>
        <v>26</v>
      </c>
      <c r="BI377" s="162">
        <f t="shared" si="128"/>
        <v>0</v>
      </c>
      <c r="BJ377" s="162">
        <f t="shared" si="129"/>
        <v>0</v>
      </c>
      <c r="BK377" s="162">
        <f t="shared" si="130"/>
        <v>22</v>
      </c>
      <c r="BL377" s="162">
        <f t="shared" si="131"/>
        <v>0</v>
      </c>
      <c r="BM377" s="162">
        <f t="shared" si="132"/>
        <v>0</v>
      </c>
      <c r="BN377" s="162">
        <f t="shared" si="133"/>
        <v>22</v>
      </c>
      <c r="BO377" s="167">
        <f t="shared" si="134"/>
        <v>0</v>
      </c>
      <c r="BP377" s="162">
        <f t="shared" si="135"/>
        <v>4</v>
      </c>
      <c r="BQ377" s="168">
        <f t="shared" si="136"/>
        <v>1</v>
      </c>
      <c r="BT377" s="169">
        <f t="shared" si="137"/>
        <v>10.92</v>
      </c>
      <c r="BU377" s="169">
        <f t="shared" si="138"/>
        <v>26</v>
      </c>
      <c r="BV377" s="169">
        <f t="shared" si="139"/>
        <v>0</v>
      </c>
      <c r="BW377" s="169">
        <f t="shared" si="140"/>
        <v>0</v>
      </c>
      <c r="BX377" s="170">
        <f t="shared" si="141"/>
        <v>0</v>
      </c>
      <c r="BY377" s="170">
        <f t="shared" si="142"/>
        <v>0</v>
      </c>
      <c r="BZ377" s="170">
        <f t="shared" si="143"/>
        <v>0</v>
      </c>
      <c r="CA377" s="170">
        <f t="shared" si="144"/>
        <v>0</v>
      </c>
      <c r="CB377" s="216"/>
    </row>
    <row r="378" spans="1:80" s="172" customFormat="1" ht="15.75" customHeight="1">
      <c r="A378" s="163" t="s">
        <v>291</v>
      </c>
      <c r="B378" s="163"/>
      <c r="D378" s="163">
        <v>15</v>
      </c>
      <c r="AA378" s="165" t="s">
        <v>83</v>
      </c>
      <c r="AB378" s="166" t="s">
        <v>2253</v>
      </c>
      <c r="AC378" s="94" t="s">
        <v>110</v>
      </c>
      <c r="AD378" s="95" t="s">
        <v>314</v>
      </c>
      <c r="AE378" s="94" t="s">
        <v>13229</v>
      </c>
      <c r="AF378" s="96" t="s">
        <v>295</v>
      </c>
      <c r="AG378" s="22" t="s">
        <v>13230</v>
      </c>
      <c r="AH378" s="22" t="s">
        <v>13231</v>
      </c>
      <c r="AI378" s="97" t="s">
        <v>309</v>
      </c>
      <c r="AJ378" s="98">
        <v>2.2000000000000002</v>
      </c>
      <c r="AK378" s="95" t="s">
        <v>13232</v>
      </c>
      <c r="AL378" s="94"/>
      <c r="AM378" s="94"/>
      <c r="AN378" s="167">
        <f t="shared" si="121"/>
        <v>23</v>
      </c>
      <c r="AO378" s="49">
        <v>0</v>
      </c>
      <c r="AP378" s="49">
        <v>0</v>
      </c>
      <c r="AQ378" s="49">
        <v>23</v>
      </c>
      <c r="AR378" s="49">
        <v>0</v>
      </c>
      <c r="AS378" s="49">
        <v>0</v>
      </c>
      <c r="AT378" s="49">
        <v>0</v>
      </c>
      <c r="AU378" s="167">
        <f t="shared" si="122"/>
        <v>23</v>
      </c>
      <c r="AV378" s="49">
        <v>0</v>
      </c>
      <c r="AW378" s="99">
        <v>47.35</v>
      </c>
      <c r="AX378" s="94"/>
      <c r="AY378" s="94" t="s">
        <v>13233</v>
      </c>
      <c r="AZ378" s="100" t="s">
        <v>501</v>
      </c>
      <c r="BA378" s="100" t="s">
        <v>313</v>
      </c>
      <c r="BB378" s="49">
        <v>1</v>
      </c>
      <c r="BC378" s="159"/>
      <c r="BD378" s="153" t="str">
        <f t="shared" si="123"/>
        <v>21,18 2021.04.12</v>
      </c>
      <c r="BE378" s="153" t="str">
        <f t="shared" si="124"/>
        <v>23,30 2021.04.12</v>
      </c>
      <c r="BF378" s="160" t="str">
        <f t="shared" si="125"/>
        <v>В</v>
      </c>
      <c r="BG378" s="161">
        <f t="shared" si="126"/>
        <v>2.2000000000000002</v>
      </c>
      <c r="BH378" s="167">
        <f t="shared" si="127"/>
        <v>23</v>
      </c>
      <c r="BI378" s="162">
        <f t="shared" si="128"/>
        <v>0</v>
      </c>
      <c r="BJ378" s="162">
        <f t="shared" si="129"/>
        <v>0</v>
      </c>
      <c r="BK378" s="162">
        <f t="shared" si="130"/>
        <v>23</v>
      </c>
      <c r="BL378" s="162">
        <f t="shared" si="131"/>
        <v>0</v>
      </c>
      <c r="BM378" s="162">
        <f t="shared" si="132"/>
        <v>0</v>
      </c>
      <c r="BN378" s="162">
        <f t="shared" si="133"/>
        <v>0</v>
      </c>
      <c r="BO378" s="167">
        <f t="shared" si="134"/>
        <v>23</v>
      </c>
      <c r="BP378" s="162">
        <f t="shared" si="135"/>
        <v>0</v>
      </c>
      <c r="BQ378" s="168">
        <f t="shared" si="136"/>
        <v>1</v>
      </c>
      <c r="BT378" s="169">
        <f t="shared" si="137"/>
        <v>50.6</v>
      </c>
      <c r="BU378" s="169">
        <f t="shared" si="138"/>
        <v>23</v>
      </c>
      <c r="BV378" s="169">
        <f t="shared" si="139"/>
        <v>0</v>
      </c>
      <c r="BW378" s="169">
        <f t="shared" si="140"/>
        <v>0</v>
      </c>
      <c r="BX378" s="170">
        <f t="shared" si="141"/>
        <v>0</v>
      </c>
      <c r="BY378" s="170">
        <f t="shared" si="142"/>
        <v>0</v>
      </c>
      <c r="BZ378" s="170">
        <f t="shared" si="143"/>
        <v>0</v>
      </c>
      <c r="CA378" s="170">
        <f t="shared" si="144"/>
        <v>0</v>
      </c>
      <c r="CB378" s="216"/>
    </row>
    <row r="379" spans="1:80" s="172" customFormat="1" ht="15.75" customHeight="1">
      <c r="A379" s="163" t="s">
        <v>291</v>
      </c>
      <c r="B379" s="163"/>
      <c r="D379" s="163">
        <v>15</v>
      </c>
      <c r="AA379" s="165" t="s">
        <v>83</v>
      </c>
      <c r="AB379" s="166" t="s">
        <v>2255</v>
      </c>
      <c r="AC379" s="94" t="s">
        <v>90</v>
      </c>
      <c r="AD379" s="95" t="s">
        <v>314</v>
      </c>
      <c r="AE379" s="94" t="s">
        <v>13234</v>
      </c>
      <c r="AF379" s="96" t="s">
        <v>345</v>
      </c>
      <c r="AG379" s="22" t="s">
        <v>13235</v>
      </c>
      <c r="AH379" s="22" t="s">
        <v>13236</v>
      </c>
      <c r="AI379" s="97" t="s">
        <v>298</v>
      </c>
      <c r="AJ379" s="98">
        <v>7.5</v>
      </c>
      <c r="AK379" s="95" t="s">
        <v>8260</v>
      </c>
      <c r="AL379" s="94"/>
      <c r="AM379" s="94"/>
      <c r="AN379" s="167">
        <f t="shared" si="121"/>
        <v>19</v>
      </c>
      <c r="AO379" s="49">
        <v>0</v>
      </c>
      <c r="AP379" s="49">
        <v>0</v>
      </c>
      <c r="AQ379" s="49">
        <v>16</v>
      </c>
      <c r="AR379" s="49">
        <v>0</v>
      </c>
      <c r="AS379" s="49">
        <v>0</v>
      </c>
      <c r="AT379" s="49">
        <v>16</v>
      </c>
      <c r="AU379" s="167">
        <f t="shared" si="122"/>
        <v>0</v>
      </c>
      <c r="AV379" s="49">
        <v>3</v>
      </c>
      <c r="AW379" s="99">
        <v>325.94</v>
      </c>
      <c r="AX379" s="94" t="s">
        <v>7911</v>
      </c>
      <c r="AY379" s="94" t="s">
        <v>13237</v>
      </c>
      <c r="AZ379" s="100"/>
      <c r="BA379" s="100"/>
      <c r="BB379" s="49">
        <v>1</v>
      </c>
      <c r="BC379" s="159"/>
      <c r="BD379" s="153" t="str">
        <f t="shared" si="123"/>
        <v>08,30 2021.04.13</v>
      </c>
      <c r="BE379" s="153" t="str">
        <f t="shared" si="124"/>
        <v>16,00 2021.04.13</v>
      </c>
      <c r="BF379" s="160" t="str">
        <f t="shared" si="125"/>
        <v>П</v>
      </c>
      <c r="BG379" s="161">
        <f t="shared" si="126"/>
        <v>7.5</v>
      </c>
      <c r="BH379" s="167">
        <f t="shared" si="127"/>
        <v>19</v>
      </c>
      <c r="BI379" s="162">
        <f t="shared" si="128"/>
        <v>0</v>
      </c>
      <c r="BJ379" s="162">
        <f t="shared" si="129"/>
        <v>0</v>
      </c>
      <c r="BK379" s="162">
        <f t="shared" si="130"/>
        <v>16</v>
      </c>
      <c r="BL379" s="162">
        <f t="shared" si="131"/>
        <v>0</v>
      </c>
      <c r="BM379" s="162">
        <f t="shared" si="132"/>
        <v>0</v>
      </c>
      <c r="BN379" s="162">
        <f t="shared" si="133"/>
        <v>16</v>
      </c>
      <c r="BO379" s="167">
        <f t="shared" si="134"/>
        <v>0</v>
      </c>
      <c r="BP379" s="162">
        <f t="shared" si="135"/>
        <v>3</v>
      </c>
      <c r="BQ379" s="168">
        <f t="shared" si="136"/>
        <v>1</v>
      </c>
      <c r="BT379" s="169">
        <f t="shared" si="137"/>
        <v>0</v>
      </c>
      <c r="BU379" s="169">
        <f t="shared" si="138"/>
        <v>0</v>
      </c>
      <c r="BV379" s="169">
        <f t="shared" si="139"/>
        <v>142.5</v>
      </c>
      <c r="BW379" s="169">
        <f t="shared" si="140"/>
        <v>19</v>
      </c>
      <c r="BX379" s="170">
        <f t="shared" si="141"/>
        <v>0</v>
      </c>
      <c r="BY379" s="170">
        <f t="shared" si="142"/>
        <v>0</v>
      </c>
      <c r="BZ379" s="170">
        <f t="shared" si="143"/>
        <v>0</v>
      </c>
      <c r="CA379" s="170">
        <f t="shared" si="144"/>
        <v>0</v>
      </c>
      <c r="CB379" s="216"/>
    </row>
    <row r="380" spans="1:80" s="172" customFormat="1" ht="15.75" customHeight="1">
      <c r="A380" s="163" t="s">
        <v>291</v>
      </c>
      <c r="B380" s="163"/>
      <c r="D380" s="163">
        <v>15</v>
      </c>
      <c r="AA380" s="165" t="s">
        <v>83</v>
      </c>
      <c r="AB380" s="166" t="s">
        <v>2261</v>
      </c>
      <c r="AC380" s="94" t="s">
        <v>108</v>
      </c>
      <c r="AD380" s="95" t="s">
        <v>314</v>
      </c>
      <c r="AE380" s="94" t="s">
        <v>13238</v>
      </c>
      <c r="AF380" s="96" t="s">
        <v>345</v>
      </c>
      <c r="AG380" s="22" t="s">
        <v>13239</v>
      </c>
      <c r="AH380" s="22" t="s">
        <v>13236</v>
      </c>
      <c r="AI380" s="97" t="s">
        <v>298</v>
      </c>
      <c r="AJ380" s="98">
        <v>7.25</v>
      </c>
      <c r="AK380" s="95" t="s">
        <v>13240</v>
      </c>
      <c r="AL380" s="94"/>
      <c r="AM380" s="94"/>
      <c r="AN380" s="167">
        <f t="shared" si="121"/>
        <v>29</v>
      </c>
      <c r="AO380" s="49">
        <v>0</v>
      </c>
      <c r="AP380" s="49">
        <v>0</v>
      </c>
      <c r="AQ380" s="49">
        <v>29</v>
      </c>
      <c r="AR380" s="49">
        <v>0</v>
      </c>
      <c r="AS380" s="49">
        <v>0</v>
      </c>
      <c r="AT380" s="49">
        <v>5</v>
      </c>
      <c r="AU380" s="167">
        <f t="shared" si="122"/>
        <v>24</v>
      </c>
      <c r="AV380" s="49">
        <v>0</v>
      </c>
      <c r="AW380" s="99">
        <v>196.28</v>
      </c>
      <c r="AX380" s="94"/>
      <c r="AY380" s="94" t="s">
        <v>13241</v>
      </c>
      <c r="AZ380" s="100"/>
      <c r="BA380" s="100"/>
      <c r="BB380" s="49">
        <v>1</v>
      </c>
      <c r="BC380" s="159"/>
      <c r="BD380" s="153" t="str">
        <f t="shared" si="123"/>
        <v>08,45 2021.04.13</v>
      </c>
      <c r="BE380" s="153" t="str">
        <f t="shared" si="124"/>
        <v>16,00 2021.04.13</v>
      </c>
      <c r="BF380" s="160" t="str">
        <f t="shared" si="125"/>
        <v>П</v>
      </c>
      <c r="BG380" s="161">
        <f t="shared" si="126"/>
        <v>7.25</v>
      </c>
      <c r="BH380" s="167">
        <f t="shared" si="127"/>
        <v>29</v>
      </c>
      <c r="BI380" s="162">
        <f t="shared" si="128"/>
        <v>0</v>
      </c>
      <c r="BJ380" s="162">
        <f t="shared" si="129"/>
        <v>0</v>
      </c>
      <c r="BK380" s="162">
        <f t="shared" si="130"/>
        <v>29</v>
      </c>
      <c r="BL380" s="162">
        <f t="shared" si="131"/>
        <v>0</v>
      </c>
      <c r="BM380" s="162">
        <f t="shared" si="132"/>
        <v>0</v>
      </c>
      <c r="BN380" s="162">
        <f t="shared" si="133"/>
        <v>5</v>
      </c>
      <c r="BO380" s="167">
        <f t="shared" si="134"/>
        <v>24</v>
      </c>
      <c r="BP380" s="162">
        <f t="shared" si="135"/>
        <v>0</v>
      </c>
      <c r="BQ380" s="168">
        <f t="shared" si="136"/>
        <v>1</v>
      </c>
      <c r="BT380" s="169">
        <f t="shared" si="137"/>
        <v>0</v>
      </c>
      <c r="BU380" s="169">
        <f t="shared" si="138"/>
        <v>0</v>
      </c>
      <c r="BV380" s="169">
        <f t="shared" si="139"/>
        <v>210.25</v>
      </c>
      <c r="BW380" s="169">
        <f t="shared" si="140"/>
        <v>29</v>
      </c>
      <c r="BX380" s="170">
        <f t="shared" si="141"/>
        <v>0</v>
      </c>
      <c r="BY380" s="170">
        <f t="shared" si="142"/>
        <v>0</v>
      </c>
      <c r="BZ380" s="170">
        <f t="shared" si="143"/>
        <v>0</v>
      </c>
      <c r="CA380" s="170">
        <f t="shared" si="144"/>
        <v>0</v>
      </c>
      <c r="CB380" s="216"/>
    </row>
    <row r="381" spans="1:80" s="172" customFormat="1" ht="15.75" customHeight="1">
      <c r="A381" s="163" t="s">
        <v>291</v>
      </c>
      <c r="B381" s="163"/>
      <c r="D381" s="163">
        <v>15</v>
      </c>
      <c r="AA381" s="165" t="s">
        <v>83</v>
      </c>
      <c r="AB381" s="166" t="s">
        <v>2265</v>
      </c>
      <c r="AC381" s="94" t="s">
        <v>110</v>
      </c>
      <c r="AD381" s="95" t="s">
        <v>494</v>
      </c>
      <c r="AE381" s="94" t="s">
        <v>13242</v>
      </c>
      <c r="AF381" s="96" t="s">
        <v>295</v>
      </c>
      <c r="AG381" s="22" t="s">
        <v>13243</v>
      </c>
      <c r="AH381" s="22" t="s">
        <v>13236</v>
      </c>
      <c r="AI381" s="97" t="s">
        <v>298</v>
      </c>
      <c r="AJ381" s="98">
        <v>7</v>
      </c>
      <c r="AK381" s="95" t="s">
        <v>13244</v>
      </c>
      <c r="AL381" s="94"/>
      <c r="AM381" s="94"/>
      <c r="AN381" s="167">
        <f t="shared" si="121"/>
        <v>4</v>
      </c>
      <c r="AO381" s="49">
        <v>0</v>
      </c>
      <c r="AP381" s="49">
        <v>0</v>
      </c>
      <c r="AQ381" s="49">
        <v>2</v>
      </c>
      <c r="AR381" s="49">
        <v>0</v>
      </c>
      <c r="AS381" s="49">
        <v>0</v>
      </c>
      <c r="AT381" s="49">
        <v>1</v>
      </c>
      <c r="AU381" s="167">
        <f t="shared" si="122"/>
        <v>1</v>
      </c>
      <c r="AV381" s="49">
        <v>2</v>
      </c>
      <c r="AW381" s="99">
        <v>48.87</v>
      </c>
      <c r="AX381" s="94" t="s">
        <v>4142</v>
      </c>
      <c r="AY381" s="94" t="s">
        <v>13245</v>
      </c>
      <c r="AZ381" s="100"/>
      <c r="BA381" s="100"/>
      <c r="BB381" s="49">
        <v>1</v>
      </c>
      <c r="BC381" s="159"/>
      <c r="BD381" s="153" t="str">
        <f t="shared" si="123"/>
        <v>09,00 2021.04.13</v>
      </c>
      <c r="BE381" s="153" t="str">
        <f t="shared" si="124"/>
        <v>16,00 2021.04.13</v>
      </c>
      <c r="BF381" s="160" t="str">
        <f t="shared" si="125"/>
        <v>П</v>
      </c>
      <c r="BG381" s="161">
        <f t="shared" si="126"/>
        <v>7</v>
      </c>
      <c r="BH381" s="167">
        <f t="shared" si="127"/>
        <v>4</v>
      </c>
      <c r="BI381" s="162">
        <f t="shared" si="128"/>
        <v>0</v>
      </c>
      <c r="BJ381" s="162">
        <f t="shared" si="129"/>
        <v>0</v>
      </c>
      <c r="BK381" s="162">
        <f t="shared" si="130"/>
        <v>2</v>
      </c>
      <c r="BL381" s="162">
        <f t="shared" si="131"/>
        <v>0</v>
      </c>
      <c r="BM381" s="162">
        <f t="shared" si="132"/>
        <v>0</v>
      </c>
      <c r="BN381" s="162">
        <f t="shared" si="133"/>
        <v>1</v>
      </c>
      <c r="BO381" s="167">
        <f t="shared" si="134"/>
        <v>1</v>
      </c>
      <c r="BP381" s="162">
        <f t="shared" si="135"/>
        <v>2</v>
      </c>
      <c r="BQ381" s="168">
        <f t="shared" si="136"/>
        <v>1</v>
      </c>
      <c r="BT381" s="169">
        <f t="shared" si="137"/>
        <v>0</v>
      </c>
      <c r="BU381" s="169">
        <f t="shared" si="138"/>
        <v>0</v>
      </c>
      <c r="BV381" s="169">
        <f t="shared" si="139"/>
        <v>28</v>
      </c>
      <c r="BW381" s="169">
        <f t="shared" si="140"/>
        <v>4</v>
      </c>
      <c r="BX381" s="170">
        <f t="shared" si="141"/>
        <v>0</v>
      </c>
      <c r="BY381" s="170">
        <f t="shared" si="142"/>
        <v>0</v>
      </c>
      <c r="BZ381" s="170">
        <f t="shared" si="143"/>
        <v>0</v>
      </c>
      <c r="CA381" s="170">
        <f t="shared" si="144"/>
        <v>0</v>
      </c>
      <c r="CB381" s="216"/>
    </row>
    <row r="382" spans="1:80" s="172" customFormat="1" ht="15.75" customHeight="1">
      <c r="A382" s="163" t="s">
        <v>291</v>
      </c>
      <c r="B382" s="163"/>
      <c r="D382" s="163">
        <v>15</v>
      </c>
      <c r="AA382" s="165" t="s">
        <v>83</v>
      </c>
      <c r="AB382" s="166" t="s">
        <v>2270</v>
      </c>
      <c r="AC382" s="94" t="s">
        <v>90</v>
      </c>
      <c r="AD382" s="95" t="s">
        <v>305</v>
      </c>
      <c r="AE382" s="94" t="s">
        <v>13203</v>
      </c>
      <c r="AF382" s="96" t="s">
        <v>295</v>
      </c>
      <c r="AG382" s="22" t="s">
        <v>13243</v>
      </c>
      <c r="AH382" s="22" t="s">
        <v>13236</v>
      </c>
      <c r="AI382" s="97" t="s">
        <v>298</v>
      </c>
      <c r="AJ382" s="98">
        <v>7</v>
      </c>
      <c r="AK382" s="95" t="s">
        <v>13205</v>
      </c>
      <c r="AL382" s="94"/>
      <c r="AM382" s="94"/>
      <c r="AN382" s="167">
        <f t="shared" si="121"/>
        <v>16</v>
      </c>
      <c r="AO382" s="49">
        <v>0</v>
      </c>
      <c r="AP382" s="49">
        <v>0</v>
      </c>
      <c r="AQ382" s="49">
        <v>16</v>
      </c>
      <c r="AR382" s="49">
        <v>0</v>
      </c>
      <c r="AS382" s="49">
        <v>0</v>
      </c>
      <c r="AT382" s="49">
        <v>0</v>
      </c>
      <c r="AU382" s="167">
        <f t="shared" si="122"/>
        <v>16</v>
      </c>
      <c r="AV382" s="49">
        <v>0</v>
      </c>
      <c r="AW382" s="99">
        <v>21.52</v>
      </c>
      <c r="AX382" s="94"/>
      <c r="AY382" s="94" t="s">
        <v>13206</v>
      </c>
      <c r="AZ382" s="100"/>
      <c r="BA382" s="100"/>
      <c r="BB382" s="49">
        <v>1</v>
      </c>
      <c r="BC382" s="159"/>
      <c r="BD382" s="153" t="str">
        <f t="shared" si="123"/>
        <v>09,00 2021.04.13</v>
      </c>
      <c r="BE382" s="153" t="str">
        <f t="shared" si="124"/>
        <v>16,00 2021.04.13</v>
      </c>
      <c r="BF382" s="160" t="str">
        <f t="shared" si="125"/>
        <v>П</v>
      </c>
      <c r="BG382" s="161">
        <f t="shared" si="126"/>
        <v>7</v>
      </c>
      <c r="BH382" s="167">
        <f t="shared" si="127"/>
        <v>16</v>
      </c>
      <c r="BI382" s="162">
        <f t="shared" si="128"/>
        <v>0</v>
      </c>
      <c r="BJ382" s="162">
        <f t="shared" si="129"/>
        <v>0</v>
      </c>
      <c r="BK382" s="162">
        <f t="shared" si="130"/>
        <v>16</v>
      </c>
      <c r="BL382" s="162">
        <f t="shared" si="131"/>
        <v>0</v>
      </c>
      <c r="BM382" s="162">
        <f t="shared" si="132"/>
        <v>0</v>
      </c>
      <c r="BN382" s="162">
        <f t="shared" si="133"/>
        <v>0</v>
      </c>
      <c r="BO382" s="167">
        <f t="shared" si="134"/>
        <v>16</v>
      </c>
      <c r="BP382" s="162">
        <f t="shared" si="135"/>
        <v>0</v>
      </c>
      <c r="BQ382" s="168">
        <f t="shared" si="136"/>
        <v>1</v>
      </c>
      <c r="BT382" s="169">
        <f t="shared" si="137"/>
        <v>0</v>
      </c>
      <c r="BU382" s="169">
        <f t="shared" si="138"/>
        <v>0</v>
      </c>
      <c r="BV382" s="169">
        <f t="shared" si="139"/>
        <v>112</v>
      </c>
      <c r="BW382" s="169">
        <f t="shared" si="140"/>
        <v>16</v>
      </c>
      <c r="BX382" s="170">
        <f t="shared" si="141"/>
        <v>0</v>
      </c>
      <c r="BY382" s="170">
        <f t="shared" si="142"/>
        <v>0</v>
      </c>
      <c r="BZ382" s="170">
        <f t="shared" si="143"/>
        <v>0</v>
      </c>
      <c r="CA382" s="170">
        <f t="shared" si="144"/>
        <v>0</v>
      </c>
      <c r="CB382" s="216"/>
    </row>
    <row r="383" spans="1:80" s="172" customFormat="1" ht="15.75" customHeight="1">
      <c r="A383" s="163" t="s">
        <v>291</v>
      </c>
      <c r="B383" s="163"/>
      <c r="D383" s="163">
        <v>15</v>
      </c>
      <c r="AA383" s="165" t="s">
        <v>83</v>
      </c>
      <c r="AB383" s="166" t="s">
        <v>2277</v>
      </c>
      <c r="AC383" s="94" t="s">
        <v>108</v>
      </c>
      <c r="AD383" s="95" t="s">
        <v>293</v>
      </c>
      <c r="AE383" s="94" t="s">
        <v>9126</v>
      </c>
      <c r="AF383" s="96" t="s">
        <v>408</v>
      </c>
      <c r="AG383" s="22" t="s">
        <v>13246</v>
      </c>
      <c r="AH383" s="22" t="s">
        <v>13247</v>
      </c>
      <c r="AI383" s="97" t="s">
        <v>309</v>
      </c>
      <c r="AJ383" s="98">
        <v>0.97</v>
      </c>
      <c r="AK383" s="95" t="s">
        <v>9129</v>
      </c>
      <c r="AL383" s="94"/>
      <c r="AM383" s="94" t="s">
        <v>13248</v>
      </c>
      <c r="AN383" s="167">
        <f t="shared" si="121"/>
        <v>128</v>
      </c>
      <c r="AO383" s="49">
        <v>0</v>
      </c>
      <c r="AP383" s="49">
        <v>9</v>
      </c>
      <c r="AQ383" s="49">
        <v>103</v>
      </c>
      <c r="AR383" s="49">
        <v>0</v>
      </c>
      <c r="AS383" s="49">
        <v>0</v>
      </c>
      <c r="AT383" s="49">
        <v>39</v>
      </c>
      <c r="AU383" s="167">
        <f t="shared" si="122"/>
        <v>73</v>
      </c>
      <c r="AV383" s="49">
        <v>16</v>
      </c>
      <c r="AW383" s="99">
        <v>770.69</v>
      </c>
      <c r="AX383" s="94" t="s">
        <v>9131</v>
      </c>
      <c r="AY383" s="94" t="s">
        <v>13249</v>
      </c>
      <c r="AZ383" s="100" t="s">
        <v>501</v>
      </c>
      <c r="BA383" s="100" t="s">
        <v>639</v>
      </c>
      <c r="BB383" s="49">
        <v>1</v>
      </c>
      <c r="BC383" s="159"/>
      <c r="BD383" s="153" t="str">
        <f t="shared" si="123"/>
        <v>11,03 2021.04.13</v>
      </c>
      <c r="BE383" s="153" t="str">
        <f t="shared" si="124"/>
        <v>12,01 2021.04.13</v>
      </c>
      <c r="BF383" s="160" t="str">
        <f t="shared" si="125"/>
        <v>В</v>
      </c>
      <c r="BG383" s="161">
        <f t="shared" si="126"/>
        <v>0.97</v>
      </c>
      <c r="BH383" s="167">
        <f t="shared" si="127"/>
        <v>128</v>
      </c>
      <c r="BI383" s="162">
        <f t="shared" si="128"/>
        <v>0</v>
      </c>
      <c r="BJ383" s="162">
        <f t="shared" si="129"/>
        <v>9</v>
      </c>
      <c r="BK383" s="162">
        <f t="shared" si="130"/>
        <v>103</v>
      </c>
      <c r="BL383" s="162">
        <f t="shared" si="131"/>
        <v>0</v>
      </c>
      <c r="BM383" s="162">
        <f t="shared" si="132"/>
        <v>0</v>
      </c>
      <c r="BN383" s="162">
        <f t="shared" si="133"/>
        <v>39</v>
      </c>
      <c r="BO383" s="167">
        <f t="shared" si="134"/>
        <v>73</v>
      </c>
      <c r="BP383" s="162">
        <f t="shared" si="135"/>
        <v>16</v>
      </c>
      <c r="BQ383" s="168">
        <f t="shared" si="136"/>
        <v>1</v>
      </c>
      <c r="BT383" s="169">
        <f t="shared" si="137"/>
        <v>124.16</v>
      </c>
      <c r="BU383" s="169">
        <f t="shared" si="138"/>
        <v>128</v>
      </c>
      <c r="BV383" s="169">
        <f t="shared" si="139"/>
        <v>0</v>
      </c>
      <c r="BW383" s="169">
        <f t="shared" si="140"/>
        <v>0</v>
      </c>
      <c r="BX383" s="170">
        <f t="shared" si="141"/>
        <v>0</v>
      </c>
      <c r="BY383" s="170">
        <f t="shared" si="142"/>
        <v>0</v>
      </c>
      <c r="BZ383" s="170">
        <f t="shared" si="143"/>
        <v>0</v>
      </c>
      <c r="CA383" s="170">
        <f t="shared" si="144"/>
        <v>0</v>
      </c>
      <c r="CB383" s="216"/>
    </row>
    <row r="384" spans="1:80" s="172" customFormat="1" ht="15.75" customHeight="1">
      <c r="A384" s="163" t="s">
        <v>291</v>
      </c>
      <c r="B384" s="163"/>
      <c r="D384" s="163">
        <v>15</v>
      </c>
      <c r="AA384" s="165" t="s">
        <v>83</v>
      </c>
      <c r="AB384" s="166" t="s">
        <v>2282</v>
      </c>
      <c r="AC384" s="94" t="s">
        <v>108</v>
      </c>
      <c r="AD384" s="95" t="s">
        <v>314</v>
      </c>
      <c r="AE384" s="94" t="s">
        <v>13250</v>
      </c>
      <c r="AF384" s="96" t="s">
        <v>295</v>
      </c>
      <c r="AG384" s="22" t="s">
        <v>13251</v>
      </c>
      <c r="AH384" s="22" t="s">
        <v>13236</v>
      </c>
      <c r="AI384" s="97" t="s">
        <v>298</v>
      </c>
      <c r="AJ384" s="98">
        <v>2.5</v>
      </c>
      <c r="AK384" s="95" t="s">
        <v>12049</v>
      </c>
      <c r="AL384" s="94"/>
      <c r="AM384" s="94"/>
      <c r="AN384" s="167">
        <f t="shared" si="121"/>
        <v>5</v>
      </c>
      <c r="AO384" s="49">
        <v>0</v>
      </c>
      <c r="AP384" s="49">
        <v>0</v>
      </c>
      <c r="AQ384" s="49">
        <v>5</v>
      </c>
      <c r="AR384" s="49">
        <v>0</v>
      </c>
      <c r="AS384" s="49">
        <v>0</v>
      </c>
      <c r="AT384" s="49">
        <v>5</v>
      </c>
      <c r="AU384" s="167">
        <f t="shared" si="122"/>
        <v>0</v>
      </c>
      <c r="AV384" s="49">
        <v>0</v>
      </c>
      <c r="AW384" s="99">
        <v>14.66</v>
      </c>
      <c r="AX384" s="94"/>
      <c r="AY384" s="94" t="s">
        <v>13252</v>
      </c>
      <c r="AZ384" s="100"/>
      <c r="BA384" s="100"/>
      <c r="BB384" s="49">
        <v>1</v>
      </c>
      <c r="BC384" s="159"/>
      <c r="BD384" s="153" t="str">
        <f t="shared" si="123"/>
        <v>13,30 2021.04.13</v>
      </c>
      <c r="BE384" s="153" t="str">
        <f t="shared" si="124"/>
        <v>16,00 2021.04.13</v>
      </c>
      <c r="BF384" s="160" t="str">
        <f t="shared" si="125"/>
        <v>П</v>
      </c>
      <c r="BG384" s="161">
        <f t="shared" si="126"/>
        <v>2.5</v>
      </c>
      <c r="BH384" s="167">
        <f t="shared" si="127"/>
        <v>5</v>
      </c>
      <c r="BI384" s="162">
        <f t="shared" si="128"/>
        <v>0</v>
      </c>
      <c r="BJ384" s="162">
        <f t="shared" si="129"/>
        <v>0</v>
      </c>
      <c r="BK384" s="162">
        <f t="shared" si="130"/>
        <v>5</v>
      </c>
      <c r="BL384" s="162">
        <f t="shared" si="131"/>
        <v>0</v>
      </c>
      <c r="BM384" s="162">
        <f t="shared" si="132"/>
        <v>0</v>
      </c>
      <c r="BN384" s="162">
        <f t="shared" si="133"/>
        <v>5</v>
      </c>
      <c r="BO384" s="167">
        <f t="shared" si="134"/>
        <v>0</v>
      </c>
      <c r="BP384" s="162">
        <f t="shared" si="135"/>
        <v>0</v>
      </c>
      <c r="BQ384" s="168">
        <f t="shared" si="136"/>
        <v>1</v>
      </c>
      <c r="BT384" s="169">
        <f t="shared" si="137"/>
        <v>0</v>
      </c>
      <c r="BU384" s="169">
        <f t="shared" si="138"/>
        <v>0</v>
      </c>
      <c r="BV384" s="169">
        <f t="shared" si="139"/>
        <v>12.5</v>
      </c>
      <c r="BW384" s="169">
        <f t="shared" si="140"/>
        <v>5</v>
      </c>
      <c r="BX384" s="170">
        <f t="shared" si="141"/>
        <v>0</v>
      </c>
      <c r="BY384" s="170">
        <f t="shared" si="142"/>
        <v>0</v>
      </c>
      <c r="BZ384" s="170">
        <f t="shared" si="143"/>
        <v>0</v>
      </c>
      <c r="CA384" s="170">
        <f t="shared" si="144"/>
        <v>0</v>
      </c>
      <c r="CB384" s="216"/>
    </row>
    <row r="385" spans="1:80" s="172" customFormat="1" ht="15.75" customHeight="1">
      <c r="A385" s="163" t="s">
        <v>291</v>
      </c>
      <c r="B385" s="163"/>
      <c r="D385" s="163">
        <v>15</v>
      </c>
      <c r="AA385" s="165" t="s">
        <v>83</v>
      </c>
      <c r="AB385" s="166" t="s">
        <v>2286</v>
      </c>
      <c r="AC385" s="94" t="s">
        <v>108</v>
      </c>
      <c r="AD385" s="95" t="s">
        <v>293</v>
      </c>
      <c r="AE385" s="94" t="s">
        <v>2372</v>
      </c>
      <c r="AF385" s="96" t="s">
        <v>408</v>
      </c>
      <c r="AG385" s="22" t="s">
        <v>13253</v>
      </c>
      <c r="AH385" s="22" t="s">
        <v>13254</v>
      </c>
      <c r="AI385" s="97" t="s">
        <v>309</v>
      </c>
      <c r="AJ385" s="98">
        <v>1.75</v>
      </c>
      <c r="AK385" s="95" t="s">
        <v>13255</v>
      </c>
      <c r="AL385" s="94"/>
      <c r="AM385" s="94" t="s">
        <v>13256</v>
      </c>
      <c r="AN385" s="167">
        <f t="shared" si="121"/>
        <v>165</v>
      </c>
      <c r="AO385" s="49">
        <v>0</v>
      </c>
      <c r="AP385" s="49">
        <v>15</v>
      </c>
      <c r="AQ385" s="49">
        <v>145</v>
      </c>
      <c r="AR385" s="49">
        <v>0</v>
      </c>
      <c r="AS385" s="49">
        <v>0</v>
      </c>
      <c r="AT385" s="49">
        <v>20</v>
      </c>
      <c r="AU385" s="167">
        <f t="shared" si="122"/>
        <v>140</v>
      </c>
      <c r="AV385" s="49">
        <v>5</v>
      </c>
      <c r="AW385" s="99">
        <v>568.66999999999996</v>
      </c>
      <c r="AX385" s="94" t="s">
        <v>13257</v>
      </c>
      <c r="AY385" s="94" t="s">
        <v>13258</v>
      </c>
      <c r="AZ385" s="100" t="s">
        <v>501</v>
      </c>
      <c r="BA385" s="100" t="s">
        <v>639</v>
      </c>
      <c r="BB385" s="49">
        <v>1</v>
      </c>
      <c r="BC385" s="159"/>
      <c r="BD385" s="153" t="str">
        <f t="shared" si="123"/>
        <v>17,17 2021.04.13</v>
      </c>
      <c r="BE385" s="153" t="str">
        <f t="shared" si="124"/>
        <v>19,02 2021.04.13</v>
      </c>
      <c r="BF385" s="160" t="str">
        <f t="shared" si="125"/>
        <v>В</v>
      </c>
      <c r="BG385" s="161">
        <f t="shared" si="126"/>
        <v>1.75</v>
      </c>
      <c r="BH385" s="167">
        <f t="shared" si="127"/>
        <v>165</v>
      </c>
      <c r="BI385" s="162">
        <f t="shared" si="128"/>
        <v>0</v>
      </c>
      <c r="BJ385" s="162">
        <f t="shared" si="129"/>
        <v>15</v>
      </c>
      <c r="BK385" s="162">
        <f t="shared" si="130"/>
        <v>145</v>
      </c>
      <c r="BL385" s="162">
        <f t="shared" si="131"/>
        <v>0</v>
      </c>
      <c r="BM385" s="162">
        <f t="shared" si="132"/>
        <v>0</v>
      </c>
      <c r="BN385" s="162">
        <f t="shared" si="133"/>
        <v>20</v>
      </c>
      <c r="BO385" s="167">
        <f t="shared" si="134"/>
        <v>140</v>
      </c>
      <c r="BP385" s="162">
        <f t="shared" si="135"/>
        <v>5</v>
      </c>
      <c r="BQ385" s="168">
        <f t="shared" si="136"/>
        <v>1</v>
      </c>
      <c r="BT385" s="169">
        <f t="shared" si="137"/>
        <v>288.75</v>
      </c>
      <c r="BU385" s="169">
        <f t="shared" si="138"/>
        <v>165</v>
      </c>
      <c r="BV385" s="169">
        <f t="shared" si="139"/>
        <v>0</v>
      </c>
      <c r="BW385" s="169">
        <f t="shared" si="140"/>
        <v>0</v>
      </c>
      <c r="BX385" s="170">
        <f t="shared" si="141"/>
        <v>0</v>
      </c>
      <c r="BY385" s="170">
        <f t="shared" si="142"/>
        <v>0</v>
      </c>
      <c r="BZ385" s="170">
        <f t="shared" si="143"/>
        <v>0</v>
      </c>
      <c r="CA385" s="170">
        <f t="shared" si="144"/>
        <v>0</v>
      </c>
      <c r="CB385" s="216"/>
    </row>
    <row r="386" spans="1:80" s="172" customFormat="1" ht="15.75" customHeight="1">
      <c r="A386" s="163" t="s">
        <v>291</v>
      </c>
      <c r="B386" s="163"/>
      <c r="D386" s="163">
        <v>15</v>
      </c>
      <c r="AA386" s="165" t="s">
        <v>83</v>
      </c>
      <c r="AB386" s="166" t="s">
        <v>2288</v>
      </c>
      <c r="AC386" s="94" t="s">
        <v>92</v>
      </c>
      <c r="AD386" s="95" t="s">
        <v>314</v>
      </c>
      <c r="AE386" s="94" t="s">
        <v>13259</v>
      </c>
      <c r="AF386" s="96" t="s">
        <v>295</v>
      </c>
      <c r="AG386" s="22" t="s">
        <v>13260</v>
      </c>
      <c r="AH386" s="22" t="s">
        <v>13261</v>
      </c>
      <c r="AI386" s="97" t="s">
        <v>309</v>
      </c>
      <c r="AJ386" s="98">
        <v>1.7</v>
      </c>
      <c r="AK386" s="95" t="s">
        <v>13262</v>
      </c>
      <c r="AL386" s="94"/>
      <c r="AM386" s="94"/>
      <c r="AN386" s="167">
        <f t="shared" si="121"/>
        <v>1</v>
      </c>
      <c r="AO386" s="49">
        <v>0</v>
      </c>
      <c r="AP386" s="49">
        <v>0</v>
      </c>
      <c r="AQ386" s="49">
        <v>1</v>
      </c>
      <c r="AR386" s="49">
        <v>0</v>
      </c>
      <c r="AS386" s="49">
        <v>0</v>
      </c>
      <c r="AT386" s="49">
        <v>1</v>
      </c>
      <c r="AU386" s="167">
        <f t="shared" si="122"/>
        <v>0</v>
      </c>
      <c r="AV386" s="49">
        <v>0</v>
      </c>
      <c r="AW386" s="99">
        <v>33</v>
      </c>
      <c r="AX386" s="94"/>
      <c r="AY386" s="94" t="s">
        <v>13263</v>
      </c>
      <c r="AZ386" s="100" t="s">
        <v>312</v>
      </c>
      <c r="BA386" s="100" t="s">
        <v>313</v>
      </c>
      <c r="BB386" s="49">
        <v>0</v>
      </c>
      <c r="BC386" s="159"/>
      <c r="BD386" s="153" t="str">
        <f t="shared" si="123"/>
        <v>07,15 2021.04.14</v>
      </c>
      <c r="BE386" s="153" t="str">
        <f t="shared" si="124"/>
        <v>08,57 2021.04.14</v>
      </c>
      <c r="BF386" s="160" t="str">
        <f t="shared" si="125"/>
        <v>В</v>
      </c>
      <c r="BG386" s="161">
        <f t="shared" si="126"/>
        <v>1.7</v>
      </c>
      <c r="BH386" s="167">
        <f t="shared" si="127"/>
        <v>1</v>
      </c>
      <c r="BI386" s="162">
        <f t="shared" si="128"/>
        <v>0</v>
      </c>
      <c r="BJ386" s="162">
        <f t="shared" si="129"/>
        <v>0</v>
      </c>
      <c r="BK386" s="162">
        <f t="shared" si="130"/>
        <v>1</v>
      </c>
      <c r="BL386" s="162">
        <f t="shared" si="131"/>
        <v>0</v>
      </c>
      <c r="BM386" s="162">
        <f t="shared" si="132"/>
        <v>0</v>
      </c>
      <c r="BN386" s="162">
        <f t="shared" si="133"/>
        <v>1</v>
      </c>
      <c r="BO386" s="167">
        <f t="shared" si="134"/>
        <v>0</v>
      </c>
      <c r="BP386" s="162">
        <f t="shared" si="135"/>
        <v>0</v>
      </c>
      <c r="BQ386" s="168">
        <f t="shared" si="136"/>
        <v>0</v>
      </c>
      <c r="BT386" s="169">
        <f t="shared" si="137"/>
        <v>0</v>
      </c>
      <c r="BU386" s="169">
        <f t="shared" si="138"/>
        <v>0</v>
      </c>
      <c r="BV386" s="169">
        <f t="shared" si="139"/>
        <v>0</v>
      </c>
      <c r="BW386" s="169">
        <f t="shared" si="140"/>
        <v>0</v>
      </c>
      <c r="BX386" s="170">
        <f t="shared" si="141"/>
        <v>0</v>
      </c>
      <c r="BY386" s="170">
        <f t="shared" si="142"/>
        <v>0</v>
      </c>
      <c r="BZ386" s="170">
        <f t="shared" si="143"/>
        <v>0</v>
      </c>
      <c r="CA386" s="170">
        <f t="shared" si="144"/>
        <v>0</v>
      </c>
      <c r="CB386" s="216"/>
    </row>
    <row r="387" spans="1:80" s="172" customFormat="1" ht="15.75" customHeight="1">
      <c r="A387" s="163" t="s">
        <v>291</v>
      </c>
      <c r="B387" s="163"/>
      <c r="D387" s="163">
        <v>15</v>
      </c>
      <c r="AA387" s="165" t="s">
        <v>83</v>
      </c>
      <c r="AB387" s="166" t="s">
        <v>2294</v>
      </c>
      <c r="AC387" s="94" t="s">
        <v>108</v>
      </c>
      <c r="AD387" s="95" t="s">
        <v>314</v>
      </c>
      <c r="AE387" s="94" t="s">
        <v>13264</v>
      </c>
      <c r="AF387" s="96" t="s">
        <v>345</v>
      </c>
      <c r="AG387" s="22" t="s">
        <v>13265</v>
      </c>
      <c r="AH387" s="22" t="s">
        <v>13266</v>
      </c>
      <c r="AI387" s="97" t="s">
        <v>298</v>
      </c>
      <c r="AJ387" s="98">
        <v>7.25</v>
      </c>
      <c r="AK387" s="95" t="s">
        <v>13267</v>
      </c>
      <c r="AL387" s="94"/>
      <c r="AM387" s="94"/>
      <c r="AN387" s="167">
        <f t="shared" si="121"/>
        <v>6</v>
      </c>
      <c r="AO387" s="49">
        <v>0</v>
      </c>
      <c r="AP387" s="49">
        <v>0</v>
      </c>
      <c r="AQ387" s="49">
        <v>5</v>
      </c>
      <c r="AR387" s="49">
        <v>0</v>
      </c>
      <c r="AS387" s="49">
        <v>0</v>
      </c>
      <c r="AT387" s="49">
        <v>3</v>
      </c>
      <c r="AU387" s="167">
        <f t="shared" si="122"/>
        <v>2</v>
      </c>
      <c r="AV387" s="49">
        <v>1</v>
      </c>
      <c r="AW387" s="99">
        <v>23.02</v>
      </c>
      <c r="AX387" s="94" t="s">
        <v>587</v>
      </c>
      <c r="AY387" s="94" t="s">
        <v>13268</v>
      </c>
      <c r="AZ387" s="100"/>
      <c r="BA387" s="100"/>
      <c r="BB387" s="49">
        <v>1</v>
      </c>
      <c r="BC387" s="159"/>
      <c r="BD387" s="153" t="str">
        <f t="shared" si="123"/>
        <v>08,45 2021.04.14</v>
      </c>
      <c r="BE387" s="153" t="str">
        <f t="shared" si="124"/>
        <v>16,00 2021.04.14</v>
      </c>
      <c r="BF387" s="160" t="str">
        <f t="shared" si="125"/>
        <v>П</v>
      </c>
      <c r="BG387" s="161">
        <f t="shared" si="126"/>
        <v>7.25</v>
      </c>
      <c r="BH387" s="167">
        <f t="shared" si="127"/>
        <v>6</v>
      </c>
      <c r="BI387" s="162">
        <f t="shared" si="128"/>
        <v>0</v>
      </c>
      <c r="BJ387" s="162">
        <f t="shared" si="129"/>
        <v>0</v>
      </c>
      <c r="BK387" s="162">
        <f t="shared" si="130"/>
        <v>5</v>
      </c>
      <c r="BL387" s="162">
        <f t="shared" si="131"/>
        <v>0</v>
      </c>
      <c r="BM387" s="162">
        <f t="shared" si="132"/>
        <v>0</v>
      </c>
      <c r="BN387" s="162">
        <f t="shared" si="133"/>
        <v>3</v>
      </c>
      <c r="BO387" s="167">
        <f t="shared" si="134"/>
        <v>2</v>
      </c>
      <c r="BP387" s="162">
        <f t="shared" si="135"/>
        <v>1</v>
      </c>
      <c r="BQ387" s="168">
        <f t="shared" si="136"/>
        <v>1</v>
      </c>
      <c r="BT387" s="169">
        <f t="shared" si="137"/>
        <v>0</v>
      </c>
      <c r="BU387" s="169">
        <f t="shared" si="138"/>
        <v>0</v>
      </c>
      <c r="BV387" s="169">
        <f t="shared" si="139"/>
        <v>43.5</v>
      </c>
      <c r="BW387" s="169">
        <f t="shared" si="140"/>
        <v>6</v>
      </c>
      <c r="BX387" s="170">
        <f t="shared" si="141"/>
        <v>0</v>
      </c>
      <c r="BY387" s="170">
        <f t="shared" si="142"/>
        <v>0</v>
      </c>
      <c r="BZ387" s="170">
        <f t="shared" si="143"/>
        <v>0</v>
      </c>
      <c r="CA387" s="170">
        <f t="shared" si="144"/>
        <v>0</v>
      </c>
      <c r="CB387" s="216"/>
    </row>
    <row r="388" spans="1:80" s="172" customFormat="1" ht="15.75" customHeight="1">
      <c r="A388" s="163" t="s">
        <v>291</v>
      </c>
      <c r="B388" s="163"/>
      <c r="D388" s="163">
        <v>15</v>
      </c>
      <c r="AA388" s="165" t="s">
        <v>83</v>
      </c>
      <c r="AB388" s="166" t="s">
        <v>2302</v>
      </c>
      <c r="AC388" s="94" t="s">
        <v>108</v>
      </c>
      <c r="AD388" s="95" t="s">
        <v>314</v>
      </c>
      <c r="AE388" s="94" t="s">
        <v>13269</v>
      </c>
      <c r="AF388" s="96" t="s">
        <v>295</v>
      </c>
      <c r="AG388" s="22" t="s">
        <v>13270</v>
      </c>
      <c r="AH388" s="22" t="s">
        <v>13271</v>
      </c>
      <c r="AI388" s="97" t="s">
        <v>298</v>
      </c>
      <c r="AJ388" s="98">
        <v>3</v>
      </c>
      <c r="AK388" s="95" t="s">
        <v>13272</v>
      </c>
      <c r="AL388" s="94"/>
      <c r="AM388" s="94" t="s">
        <v>1501</v>
      </c>
      <c r="AN388" s="167">
        <f t="shared" si="121"/>
        <v>31</v>
      </c>
      <c r="AO388" s="49">
        <v>0</v>
      </c>
      <c r="AP388" s="49">
        <v>2</v>
      </c>
      <c r="AQ388" s="49">
        <v>29</v>
      </c>
      <c r="AR388" s="49">
        <v>0</v>
      </c>
      <c r="AS388" s="49">
        <v>0</v>
      </c>
      <c r="AT388" s="49">
        <v>10</v>
      </c>
      <c r="AU388" s="167">
        <f t="shared" si="122"/>
        <v>21</v>
      </c>
      <c r="AV388" s="49">
        <v>0</v>
      </c>
      <c r="AW388" s="99">
        <v>225.83</v>
      </c>
      <c r="AX388" s="94"/>
      <c r="AY388" s="94" t="s">
        <v>13273</v>
      </c>
      <c r="AZ388" s="100"/>
      <c r="BA388" s="100"/>
      <c r="BB388" s="49">
        <v>1</v>
      </c>
      <c r="BC388" s="159"/>
      <c r="BD388" s="153" t="str">
        <f t="shared" si="123"/>
        <v>09,00 2021.04.14</v>
      </c>
      <c r="BE388" s="153" t="str">
        <f t="shared" si="124"/>
        <v>12,00 2021.04.14</v>
      </c>
      <c r="BF388" s="160" t="str">
        <f t="shared" si="125"/>
        <v>П</v>
      </c>
      <c r="BG388" s="161">
        <f t="shared" si="126"/>
        <v>3</v>
      </c>
      <c r="BH388" s="167">
        <f t="shared" si="127"/>
        <v>31</v>
      </c>
      <c r="BI388" s="162">
        <f t="shared" si="128"/>
        <v>0</v>
      </c>
      <c r="BJ388" s="162">
        <f t="shared" si="129"/>
        <v>2</v>
      </c>
      <c r="BK388" s="162">
        <f t="shared" si="130"/>
        <v>29</v>
      </c>
      <c r="BL388" s="162">
        <f t="shared" si="131"/>
        <v>0</v>
      </c>
      <c r="BM388" s="162">
        <f t="shared" si="132"/>
        <v>0</v>
      </c>
      <c r="BN388" s="162">
        <f t="shared" si="133"/>
        <v>10</v>
      </c>
      <c r="BO388" s="167">
        <f t="shared" si="134"/>
        <v>21</v>
      </c>
      <c r="BP388" s="162">
        <f t="shared" si="135"/>
        <v>0</v>
      </c>
      <c r="BQ388" s="168">
        <f t="shared" si="136"/>
        <v>1</v>
      </c>
      <c r="BT388" s="169">
        <f t="shared" si="137"/>
        <v>0</v>
      </c>
      <c r="BU388" s="169">
        <f t="shared" si="138"/>
        <v>0</v>
      </c>
      <c r="BV388" s="169">
        <f t="shared" si="139"/>
        <v>93</v>
      </c>
      <c r="BW388" s="169">
        <f t="shared" si="140"/>
        <v>31</v>
      </c>
      <c r="BX388" s="170">
        <f t="shared" si="141"/>
        <v>0</v>
      </c>
      <c r="BY388" s="170">
        <f t="shared" si="142"/>
        <v>0</v>
      </c>
      <c r="BZ388" s="170">
        <f t="shared" si="143"/>
        <v>0</v>
      </c>
      <c r="CA388" s="170">
        <f t="shared" si="144"/>
        <v>0</v>
      </c>
      <c r="CB388" s="216"/>
    </row>
    <row r="389" spans="1:80" s="172" customFormat="1" ht="15.75" customHeight="1">
      <c r="A389" s="163" t="s">
        <v>291</v>
      </c>
      <c r="B389" s="163"/>
      <c r="D389" s="163">
        <v>15</v>
      </c>
      <c r="AA389" s="165" t="s">
        <v>83</v>
      </c>
      <c r="AB389" s="166" t="s">
        <v>2309</v>
      </c>
      <c r="AC389" s="94" t="s">
        <v>90</v>
      </c>
      <c r="AD389" s="95" t="s">
        <v>314</v>
      </c>
      <c r="AE389" s="94" t="s">
        <v>13274</v>
      </c>
      <c r="AF389" s="96" t="s">
        <v>295</v>
      </c>
      <c r="AG389" s="22" t="s">
        <v>13270</v>
      </c>
      <c r="AH389" s="22" t="s">
        <v>13271</v>
      </c>
      <c r="AI389" s="97" t="s">
        <v>298</v>
      </c>
      <c r="AJ389" s="98">
        <v>3</v>
      </c>
      <c r="AK389" s="95" t="s">
        <v>12307</v>
      </c>
      <c r="AL389" s="94"/>
      <c r="AM389" s="94"/>
      <c r="AN389" s="167">
        <f t="shared" si="121"/>
        <v>22</v>
      </c>
      <c r="AO389" s="49">
        <v>0</v>
      </c>
      <c r="AP389" s="49">
        <v>0</v>
      </c>
      <c r="AQ389" s="49">
        <v>22</v>
      </c>
      <c r="AR389" s="49">
        <v>0</v>
      </c>
      <c r="AS389" s="49">
        <v>0</v>
      </c>
      <c r="AT389" s="49">
        <v>0</v>
      </c>
      <c r="AU389" s="167">
        <f t="shared" si="122"/>
        <v>22</v>
      </c>
      <c r="AV389" s="49">
        <v>0</v>
      </c>
      <c r="AW389" s="99">
        <v>13.15</v>
      </c>
      <c r="AX389" s="94"/>
      <c r="AY389" s="94" t="s">
        <v>13275</v>
      </c>
      <c r="AZ389" s="100"/>
      <c r="BA389" s="100"/>
      <c r="BB389" s="49">
        <v>1</v>
      </c>
      <c r="BC389" s="159"/>
      <c r="BD389" s="153" t="str">
        <f t="shared" si="123"/>
        <v>09,00 2021.04.14</v>
      </c>
      <c r="BE389" s="153" t="str">
        <f t="shared" si="124"/>
        <v>12,00 2021.04.14</v>
      </c>
      <c r="BF389" s="160" t="str">
        <f t="shared" si="125"/>
        <v>П</v>
      </c>
      <c r="BG389" s="161">
        <f t="shared" si="126"/>
        <v>3</v>
      </c>
      <c r="BH389" s="167">
        <f t="shared" si="127"/>
        <v>22</v>
      </c>
      <c r="BI389" s="162">
        <f t="shared" si="128"/>
        <v>0</v>
      </c>
      <c r="BJ389" s="162">
        <f t="shared" si="129"/>
        <v>0</v>
      </c>
      <c r="BK389" s="162">
        <f t="shared" si="130"/>
        <v>22</v>
      </c>
      <c r="BL389" s="162">
        <f t="shared" si="131"/>
        <v>0</v>
      </c>
      <c r="BM389" s="162">
        <f t="shared" si="132"/>
        <v>0</v>
      </c>
      <c r="BN389" s="162">
        <f t="shared" si="133"/>
        <v>0</v>
      </c>
      <c r="BO389" s="167">
        <f t="shared" si="134"/>
        <v>22</v>
      </c>
      <c r="BP389" s="162">
        <f t="shared" si="135"/>
        <v>0</v>
      </c>
      <c r="BQ389" s="168">
        <f t="shared" si="136"/>
        <v>1</v>
      </c>
      <c r="BT389" s="169">
        <f t="shared" si="137"/>
        <v>0</v>
      </c>
      <c r="BU389" s="169">
        <f t="shared" si="138"/>
        <v>0</v>
      </c>
      <c r="BV389" s="169">
        <f t="shared" si="139"/>
        <v>66</v>
      </c>
      <c r="BW389" s="169">
        <f t="shared" si="140"/>
        <v>22</v>
      </c>
      <c r="BX389" s="170">
        <f t="shared" si="141"/>
        <v>0</v>
      </c>
      <c r="BY389" s="170">
        <f t="shared" si="142"/>
        <v>0</v>
      </c>
      <c r="BZ389" s="170">
        <f t="shared" si="143"/>
        <v>0</v>
      </c>
      <c r="CA389" s="170">
        <f t="shared" si="144"/>
        <v>0</v>
      </c>
      <c r="CB389" s="216"/>
    </row>
    <row r="390" spans="1:80" s="172" customFormat="1" ht="15.75" customHeight="1">
      <c r="A390" s="163" t="s">
        <v>291</v>
      </c>
      <c r="B390" s="163"/>
      <c r="D390" s="163">
        <v>15</v>
      </c>
      <c r="AA390" s="165" t="s">
        <v>83</v>
      </c>
      <c r="AB390" s="166" t="s">
        <v>2315</v>
      </c>
      <c r="AC390" s="94" t="s">
        <v>90</v>
      </c>
      <c r="AD390" s="95" t="s">
        <v>305</v>
      </c>
      <c r="AE390" s="94" t="s">
        <v>13203</v>
      </c>
      <c r="AF390" s="96" t="s">
        <v>295</v>
      </c>
      <c r="AG390" s="22" t="s">
        <v>13270</v>
      </c>
      <c r="AH390" s="22" t="s">
        <v>13266</v>
      </c>
      <c r="AI390" s="97" t="s">
        <v>298</v>
      </c>
      <c r="AJ390" s="98">
        <v>7</v>
      </c>
      <c r="AK390" s="95" t="s">
        <v>13205</v>
      </c>
      <c r="AL390" s="94"/>
      <c r="AM390" s="94"/>
      <c r="AN390" s="167">
        <f t="shared" si="121"/>
        <v>16</v>
      </c>
      <c r="AO390" s="49">
        <v>0</v>
      </c>
      <c r="AP390" s="49">
        <v>0</v>
      </c>
      <c r="AQ390" s="49">
        <v>16</v>
      </c>
      <c r="AR390" s="49">
        <v>0</v>
      </c>
      <c r="AS390" s="49">
        <v>0</v>
      </c>
      <c r="AT390" s="49">
        <v>0</v>
      </c>
      <c r="AU390" s="167">
        <f t="shared" si="122"/>
        <v>16</v>
      </c>
      <c r="AV390" s="49">
        <v>0</v>
      </c>
      <c r="AW390" s="99">
        <v>21.52</v>
      </c>
      <c r="AX390" s="94"/>
      <c r="AY390" s="94" t="s">
        <v>13206</v>
      </c>
      <c r="AZ390" s="100"/>
      <c r="BA390" s="100"/>
      <c r="BB390" s="49">
        <v>1</v>
      </c>
      <c r="BC390" s="159"/>
      <c r="BD390" s="153" t="str">
        <f t="shared" si="123"/>
        <v>09,00 2021.04.14</v>
      </c>
      <c r="BE390" s="153" t="str">
        <f t="shared" si="124"/>
        <v>16,00 2021.04.14</v>
      </c>
      <c r="BF390" s="160" t="str">
        <f t="shared" si="125"/>
        <v>П</v>
      </c>
      <c r="BG390" s="161">
        <f t="shared" si="126"/>
        <v>7</v>
      </c>
      <c r="BH390" s="167">
        <f t="shared" si="127"/>
        <v>16</v>
      </c>
      <c r="BI390" s="162">
        <f t="shared" si="128"/>
        <v>0</v>
      </c>
      <c r="BJ390" s="162">
        <f t="shared" si="129"/>
        <v>0</v>
      </c>
      <c r="BK390" s="162">
        <f t="shared" si="130"/>
        <v>16</v>
      </c>
      <c r="BL390" s="162">
        <f t="shared" si="131"/>
        <v>0</v>
      </c>
      <c r="BM390" s="162">
        <f t="shared" si="132"/>
        <v>0</v>
      </c>
      <c r="BN390" s="162">
        <f t="shared" si="133"/>
        <v>0</v>
      </c>
      <c r="BO390" s="167">
        <f t="shared" si="134"/>
        <v>16</v>
      </c>
      <c r="BP390" s="162">
        <f t="shared" si="135"/>
        <v>0</v>
      </c>
      <c r="BQ390" s="168">
        <f t="shared" si="136"/>
        <v>1</v>
      </c>
      <c r="BT390" s="169">
        <f t="shared" si="137"/>
        <v>0</v>
      </c>
      <c r="BU390" s="169">
        <f t="shared" si="138"/>
        <v>0</v>
      </c>
      <c r="BV390" s="169">
        <f t="shared" si="139"/>
        <v>112</v>
      </c>
      <c r="BW390" s="169">
        <f t="shared" si="140"/>
        <v>16</v>
      </c>
      <c r="BX390" s="170">
        <f t="shared" si="141"/>
        <v>0</v>
      </c>
      <c r="BY390" s="170">
        <f t="shared" si="142"/>
        <v>0</v>
      </c>
      <c r="BZ390" s="170">
        <f t="shared" si="143"/>
        <v>0</v>
      </c>
      <c r="CA390" s="170">
        <f t="shared" si="144"/>
        <v>0</v>
      </c>
      <c r="CB390" s="216"/>
    </row>
    <row r="391" spans="1:80" s="172" customFormat="1" ht="15.75" customHeight="1">
      <c r="A391" s="163" t="s">
        <v>291</v>
      </c>
      <c r="B391" s="163"/>
      <c r="D391" s="163">
        <v>15</v>
      </c>
      <c r="AA391" s="165" t="s">
        <v>83</v>
      </c>
      <c r="AB391" s="166" t="s">
        <v>2320</v>
      </c>
      <c r="AC391" s="94" t="s">
        <v>92</v>
      </c>
      <c r="AD391" s="95" t="s">
        <v>293</v>
      </c>
      <c r="AE391" s="94" t="s">
        <v>13276</v>
      </c>
      <c r="AF391" s="96" t="s">
        <v>295</v>
      </c>
      <c r="AG391" s="22" t="s">
        <v>13270</v>
      </c>
      <c r="AH391" s="22" t="s">
        <v>13277</v>
      </c>
      <c r="AI391" s="97" t="s">
        <v>298</v>
      </c>
      <c r="AJ391" s="98">
        <v>8</v>
      </c>
      <c r="AK391" s="95" t="s">
        <v>13278</v>
      </c>
      <c r="AL391" s="94"/>
      <c r="AM391" s="94"/>
      <c r="AN391" s="167">
        <f t="shared" si="121"/>
        <v>3</v>
      </c>
      <c r="AO391" s="49">
        <v>0</v>
      </c>
      <c r="AP391" s="49">
        <v>0</v>
      </c>
      <c r="AQ391" s="49">
        <v>3</v>
      </c>
      <c r="AR391" s="49">
        <v>0</v>
      </c>
      <c r="AS391" s="49">
        <v>0</v>
      </c>
      <c r="AT391" s="49">
        <v>0</v>
      </c>
      <c r="AU391" s="167">
        <f t="shared" si="122"/>
        <v>3</v>
      </c>
      <c r="AV391" s="49">
        <v>0</v>
      </c>
      <c r="AW391" s="99">
        <v>0.61</v>
      </c>
      <c r="AX391" s="94"/>
      <c r="AY391" s="94" t="s">
        <v>13279</v>
      </c>
      <c r="AZ391" s="100"/>
      <c r="BA391" s="100"/>
      <c r="BB391" s="49">
        <v>1</v>
      </c>
      <c r="BC391" s="159"/>
      <c r="BD391" s="153" t="str">
        <f t="shared" si="123"/>
        <v>09,00 2021.04.14</v>
      </c>
      <c r="BE391" s="153" t="str">
        <f t="shared" si="124"/>
        <v>17,00 2021.04.14</v>
      </c>
      <c r="BF391" s="160" t="str">
        <f t="shared" si="125"/>
        <v>П</v>
      </c>
      <c r="BG391" s="161">
        <f t="shared" si="126"/>
        <v>8</v>
      </c>
      <c r="BH391" s="167">
        <f t="shared" si="127"/>
        <v>3</v>
      </c>
      <c r="BI391" s="162">
        <f t="shared" si="128"/>
        <v>0</v>
      </c>
      <c r="BJ391" s="162">
        <f t="shared" si="129"/>
        <v>0</v>
      </c>
      <c r="BK391" s="162">
        <f t="shared" si="130"/>
        <v>3</v>
      </c>
      <c r="BL391" s="162">
        <f t="shared" si="131"/>
        <v>0</v>
      </c>
      <c r="BM391" s="162">
        <f t="shared" si="132"/>
        <v>0</v>
      </c>
      <c r="BN391" s="162">
        <f t="shared" si="133"/>
        <v>0</v>
      </c>
      <c r="BO391" s="167">
        <f t="shared" si="134"/>
        <v>3</v>
      </c>
      <c r="BP391" s="162">
        <f t="shared" si="135"/>
        <v>0</v>
      </c>
      <c r="BQ391" s="168">
        <f t="shared" si="136"/>
        <v>1</v>
      </c>
      <c r="BT391" s="169">
        <f t="shared" si="137"/>
        <v>0</v>
      </c>
      <c r="BU391" s="169">
        <f t="shared" si="138"/>
        <v>0</v>
      </c>
      <c r="BV391" s="169">
        <f t="shared" si="139"/>
        <v>24</v>
      </c>
      <c r="BW391" s="169">
        <f t="shared" si="140"/>
        <v>3</v>
      </c>
      <c r="BX391" s="170">
        <f t="shared" si="141"/>
        <v>0</v>
      </c>
      <c r="BY391" s="170">
        <f t="shared" si="142"/>
        <v>0</v>
      </c>
      <c r="BZ391" s="170">
        <f t="shared" si="143"/>
        <v>0</v>
      </c>
      <c r="CA391" s="170">
        <f t="shared" si="144"/>
        <v>0</v>
      </c>
      <c r="CB391" s="216"/>
    </row>
    <row r="392" spans="1:80" s="172" customFormat="1" ht="15.75" customHeight="1">
      <c r="A392" s="163" t="s">
        <v>291</v>
      </c>
      <c r="B392" s="163"/>
      <c r="D392" s="163">
        <v>15</v>
      </c>
      <c r="AA392" s="165" t="s">
        <v>83</v>
      </c>
      <c r="AB392" s="166" t="s">
        <v>2322</v>
      </c>
      <c r="AC392" s="94" t="s">
        <v>90</v>
      </c>
      <c r="AD392" s="95" t="s">
        <v>314</v>
      </c>
      <c r="AE392" s="94" t="s">
        <v>13280</v>
      </c>
      <c r="AF392" s="96" t="s">
        <v>295</v>
      </c>
      <c r="AG392" s="22" t="s">
        <v>13281</v>
      </c>
      <c r="AH392" s="22" t="s">
        <v>13266</v>
      </c>
      <c r="AI392" s="97" t="s">
        <v>298</v>
      </c>
      <c r="AJ392" s="98">
        <v>2.5</v>
      </c>
      <c r="AK392" s="95" t="s">
        <v>12184</v>
      </c>
      <c r="AL392" s="94"/>
      <c r="AM392" s="94"/>
      <c r="AN392" s="167">
        <f t="shared" si="121"/>
        <v>41</v>
      </c>
      <c r="AO392" s="49">
        <v>0</v>
      </c>
      <c r="AP392" s="49">
        <v>0</v>
      </c>
      <c r="AQ392" s="49">
        <v>41</v>
      </c>
      <c r="AR392" s="49">
        <v>0</v>
      </c>
      <c r="AS392" s="49">
        <v>0</v>
      </c>
      <c r="AT392" s="49">
        <v>0</v>
      </c>
      <c r="AU392" s="167">
        <f t="shared" si="122"/>
        <v>41</v>
      </c>
      <c r="AV392" s="49">
        <v>0</v>
      </c>
      <c r="AW392" s="99">
        <v>42.18</v>
      </c>
      <c r="AX392" s="94"/>
      <c r="AY392" s="94" t="s">
        <v>13282</v>
      </c>
      <c r="AZ392" s="100"/>
      <c r="BA392" s="100"/>
      <c r="BB392" s="49">
        <v>1</v>
      </c>
      <c r="BC392" s="159"/>
      <c r="BD392" s="153" t="str">
        <f t="shared" si="123"/>
        <v>13,30 2021.04.14</v>
      </c>
      <c r="BE392" s="153" t="str">
        <f t="shared" si="124"/>
        <v>16,00 2021.04.14</v>
      </c>
      <c r="BF392" s="160" t="str">
        <f t="shared" si="125"/>
        <v>П</v>
      </c>
      <c r="BG392" s="161">
        <f t="shared" si="126"/>
        <v>2.5</v>
      </c>
      <c r="BH392" s="167">
        <f t="shared" si="127"/>
        <v>41</v>
      </c>
      <c r="BI392" s="162">
        <f t="shared" si="128"/>
        <v>0</v>
      </c>
      <c r="BJ392" s="162">
        <f t="shared" si="129"/>
        <v>0</v>
      </c>
      <c r="BK392" s="162">
        <f t="shared" si="130"/>
        <v>41</v>
      </c>
      <c r="BL392" s="162">
        <f t="shared" si="131"/>
        <v>0</v>
      </c>
      <c r="BM392" s="162">
        <f t="shared" si="132"/>
        <v>0</v>
      </c>
      <c r="BN392" s="162">
        <f t="shared" si="133"/>
        <v>0</v>
      </c>
      <c r="BO392" s="167">
        <f t="shared" si="134"/>
        <v>41</v>
      </c>
      <c r="BP392" s="162">
        <f t="shared" si="135"/>
        <v>0</v>
      </c>
      <c r="BQ392" s="168">
        <f t="shared" si="136"/>
        <v>1</v>
      </c>
      <c r="BT392" s="169">
        <f t="shared" si="137"/>
        <v>0</v>
      </c>
      <c r="BU392" s="169">
        <f t="shared" si="138"/>
        <v>0</v>
      </c>
      <c r="BV392" s="169">
        <f t="shared" si="139"/>
        <v>102.5</v>
      </c>
      <c r="BW392" s="169">
        <f t="shared" si="140"/>
        <v>41</v>
      </c>
      <c r="BX392" s="170">
        <f t="shared" si="141"/>
        <v>0</v>
      </c>
      <c r="BY392" s="170">
        <f t="shared" si="142"/>
        <v>0</v>
      </c>
      <c r="BZ392" s="170">
        <f t="shared" si="143"/>
        <v>0</v>
      </c>
      <c r="CA392" s="170">
        <f t="shared" si="144"/>
        <v>0</v>
      </c>
      <c r="CB392" s="216"/>
    </row>
    <row r="393" spans="1:80" s="172" customFormat="1" ht="15.75" customHeight="1">
      <c r="A393" s="163" t="s">
        <v>291</v>
      </c>
      <c r="B393" s="163"/>
      <c r="D393" s="163">
        <v>15</v>
      </c>
      <c r="AA393" s="165" t="s">
        <v>83</v>
      </c>
      <c r="AB393" s="166" t="s">
        <v>2328</v>
      </c>
      <c r="AC393" s="94" t="s">
        <v>90</v>
      </c>
      <c r="AD393" s="95" t="s">
        <v>293</v>
      </c>
      <c r="AE393" s="94" t="s">
        <v>1828</v>
      </c>
      <c r="AF393" s="96" t="s">
        <v>345</v>
      </c>
      <c r="AG393" s="22" t="s">
        <v>13283</v>
      </c>
      <c r="AH393" s="22" t="s">
        <v>13284</v>
      </c>
      <c r="AI393" s="97" t="s">
        <v>309</v>
      </c>
      <c r="AJ393" s="98">
        <v>3.65</v>
      </c>
      <c r="AK393" s="95" t="s">
        <v>13285</v>
      </c>
      <c r="AL393" s="94"/>
      <c r="AM393" s="94" t="s">
        <v>13286</v>
      </c>
      <c r="AN393" s="167">
        <f t="shared" si="121"/>
        <v>203</v>
      </c>
      <c r="AO393" s="49">
        <v>3</v>
      </c>
      <c r="AP393" s="49">
        <v>9</v>
      </c>
      <c r="AQ393" s="49">
        <v>188</v>
      </c>
      <c r="AR393" s="49">
        <v>0</v>
      </c>
      <c r="AS393" s="49">
        <v>0</v>
      </c>
      <c r="AT393" s="49">
        <v>24</v>
      </c>
      <c r="AU393" s="167">
        <f t="shared" si="122"/>
        <v>176</v>
      </c>
      <c r="AV393" s="49">
        <v>3</v>
      </c>
      <c r="AW393" s="99">
        <v>648.48</v>
      </c>
      <c r="AX393" s="94" t="s">
        <v>3853</v>
      </c>
      <c r="AY393" s="94" t="s">
        <v>13287</v>
      </c>
      <c r="AZ393" s="100" t="s">
        <v>501</v>
      </c>
      <c r="BA393" s="100" t="s">
        <v>639</v>
      </c>
      <c r="BB393" s="49">
        <v>1</v>
      </c>
      <c r="BC393" s="159"/>
      <c r="BD393" s="153" t="str">
        <f t="shared" si="123"/>
        <v>01,52 2021.04.15</v>
      </c>
      <c r="BE393" s="153" t="str">
        <f t="shared" si="124"/>
        <v>05,31 2021.04.15</v>
      </c>
      <c r="BF393" s="160" t="str">
        <f t="shared" si="125"/>
        <v>В</v>
      </c>
      <c r="BG393" s="161">
        <f t="shared" si="126"/>
        <v>3.65</v>
      </c>
      <c r="BH393" s="167">
        <f t="shared" si="127"/>
        <v>203</v>
      </c>
      <c r="BI393" s="162">
        <f t="shared" si="128"/>
        <v>3</v>
      </c>
      <c r="BJ393" s="162">
        <f t="shared" si="129"/>
        <v>9</v>
      </c>
      <c r="BK393" s="162">
        <f t="shared" si="130"/>
        <v>188</v>
      </c>
      <c r="BL393" s="162">
        <f t="shared" si="131"/>
        <v>0</v>
      </c>
      <c r="BM393" s="162">
        <f t="shared" si="132"/>
        <v>0</v>
      </c>
      <c r="BN393" s="162">
        <f t="shared" si="133"/>
        <v>24</v>
      </c>
      <c r="BO393" s="167">
        <f t="shared" si="134"/>
        <v>176</v>
      </c>
      <c r="BP393" s="162">
        <f t="shared" si="135"/>
        <v>3</v>
      </c>
      <c r="BQ393" s="168">
        <f t="shared" si="136"/>
        <v>1</v>
      </c>
      <c r="BT393" s="169">
        <f t="shared" si="137"/>
        <v>740.94999999999993</v>
      </c>
      <c r="BU393" s="169">
        <f t="shared" si="138"/>
        <v>203</v>
      </c>
      <c r="BV393" s="169">
        <f t="shared" si="139"/>
        <v>0</v>
      </c>
      <c r="BW393" s="169">
        <f t="shared" si="140"/>
        <v>0</v>
      </c>
      <c r="BX393" s="170">
        <f t="shared" si="141"/>
        <v>0</v>
      </c>
      <c r="BY393" s="170">
        <f t="shared" si="142"/>
        <v>0</v>
      </c>
      <c r="BZ393" s="170">
        <f t="shared" si="143"/>
        <v>0</v>
      </c>
      <c r="CA393" s="170">
        <f t="shared" si="144"/>
        <v>0</v>
      </c>
      <c r="CB393" s="216"/>
    </row>
    <row r="394" spans="1:80" s="172" customFormat="1" ht="15.75" customHeight="1">
      <c r="A394" s="163" t="s">
        <v>291</v>
      </c>
      <c r="B394" s="163"/>
      <c r="D394" s="163">
        <v>15</v>
      </c>
      <c r="AA394" s="165" t="s">
        <v>83</v>
      </c>
      <c r="AB394" s="166" t="s">
        <v>2335</v>
      </c>
      <c r="AC394" s="94" t="s">
        <v>90</v>
      </c>
      <c r="AD394" s="95" t="s">
        <v>314</v>
      </c>
      <c r="AE394" s="94" t="s">
        <v>13288</v>
      </c>
      <c r="AF394" s="96" t="s">
        <v>295</v>
      </c>
      <c r="AG394" s="22" t="s">
        <v>13289</v>
      </c>
      <c r="AH394" s="22" t="s">
        <v>13290</v>
      </c>
      <c r="AI394" s="97" t="s">
        <v>298</v>
      </c>
      <c r="AJ394" s="98">
        <v>7.5</v>
      </c>
      <c r="AK394" s="95" t="s">
        <v>13291</v>
      </c>
      <c r="AL394" s="94"/>
      <c r="AM394" s="94"/>
      <c r="AN394" s="167">
        <f t="shared" si="121"/>
        <v>97</v>
      </c>
      <c r="AO394" s="49">
        <v>0</v>
      </c>
      <c r="AP394" s="49">
        <v>0</v>
      </c>
      <c r="AQ394" s="49">
        <v>96</v>
      </c>
      <c r="AR394" s="49">
        <v>0</v>
      </c>
      <c r="AS394" s="49">
        <v>0</v>
      </c>
      <c r="AT394" s="49">
        <v>1</v>
      </c>
      <c r="AU394" s="167">
        <f t="shared" si="122"/>
        <v>95</v>
      </c>
      <c r="AV394" s="49">
        <v>1</v>
      </c>
      <c r="AW394" s="99">
        <v>57.21</v>
      </c>
      <c r="AX394" s="94"/>
      <c r="AY394" s="94" t="s">
        <v>13292</v>
      </c>
      <c r="AZ394" s="100"/>
      <c r="BA394" s="100"/>
      <c r="BB394" s="49">
        <v>1</v>
      </c>
      <c r="BC394" s="159"/>
      <c r="BD394" s="153" t="str">
        <f t="shared" si="123"/>
        <v>08,30 2021.04.15</v>
      </c>
      <c r="BE394" s="153" t="str">
        <f t="shared" si="124"/>
        <v>16,00 2021.04.15</v>
      </c>
      <c r="BF394" s="160" t="str">
        <f t="shared" si="125"/>
        <v>П</v>
      </c>
      <c r="BG394" s="161">
        <f t="shared" si="126"/>
        <v>7.5</v>
      </c>
      <c r="BH394" s="167">
        <f t="shared" si="127"/>
        <v>97</v>
      </c>
      <c r="BI394" s="162">
        <f t="shared" si="128"/>
        <v>0</v>
      </c>
      <c r="BJ394" s="162">
        <f t="shared" si="129"/>
        <v>0</v>
      </c>
      <c r="BK394" s="162">
        <f t="shared" si="130"/>
        <v>96</v>
      </c>
      <c r="BL394" s="162">
        <f t="shared" si="131"/>
        <v>0</v>
      </c>
      <c r="BM394" s="162">
        <f t="shared" si="132"/>
        <v>0</v>
      </c>
      <c r="BN394" s="162">
        <f t="shared" si="133"/>
        <v>1</v>
      </c>
      <c r="BO394" s="167">
        <f t="shared" si="134"/>
        <v>95</v>
      </c>
      <c r="BP394" s="162">
        <f t="shared" si="135"/>
        <v>1</v>
      </c>
      <c r="BQ394" s="168">
        <f t="shared" si="136"/>
        <v>1</v>
      </c>
      <c r="BT394" s="169">
        <f t="shared" si="137"/>
        <v>0</v>
      </c>
      <c r="BU394" s="169">
        <f t="shared" si="138"/>
        <v>0</v>
      </c>
      <c r="BV394" s="169">
        <f t="shared" si="139"/>
        <v>727.5</v>
      </c>
      <c r="BW394" s="169">
        <f t="shared" si="140"/>
        <v>97</v>
      </c>
      <c r="BX394" s="170">
        <f t="shared" si="141"/>
        <v>0</v>
      </c>
      <c r="BY394" s="170">
        <f t="shared" si="142"/>
        <v>0</v>
      </c>
      <c r="BZ394" s="170">
        <f t="shared" si="143"/>
        <v>0</v>
      </c>
      <c r="CA394" s="170">
        <f t="shared" si="144"/>
        <v>0</v>
      </c>
      <c r="CB394" s="216"/>
    </row>
    <row r="395" spans="1:80" s="172" customFormat="1" ht="15.75" customHeight="1">
      <c r="A395" s="163" t="s">
        <v>291</v>
      </c>
      <c r="B395" s="163"/>
      <c r="D395" s="163">
        <v>15</v>
      </c>
      <c r="AA395" s="165" t="s">
        <v>83</v>
      </c>
      <c r="AB395" s="166" t="s">
        <v>2342</v>
      </c>
      <c r="AC395" s="94" t="s">
        <v>92</v>
      </c>
      <c r="AD395" s="95" t="s">
        <v>314</v>
      </c>
      <c r="AE395" s="94" t="s">
        <v>13293</v>
      </c>
      <c r="AF395" s="96" t="s">
        <v>408</v>
      </c>
      <c r="AG395" s="22" t="s">
        <v>13289</v>
      </c>
      <c r="AH395" s="22" t="s">
        <v>13290</v>
      </c>
      <c r="AI395" s="97" t="s">
        <v>298</v>
      </c>
      <c r="AJ395" s="98">
        <v>7.5</v>
      </c>
      <c r="AK395" s="95" t="s">
        <v>13294</v>
      </c>
      <c r="AL395" s="94"/>
      <c r="AM395" s="94"/>
      <c r="AN395" s="167">
        <f t="shared" si="121"/>
        <v>8</v>
      </c>
      <c r="AO395" s="49">
        <v>0</v>
      </c>
      <c r="AP395" s="49">
        <v>0</v>
      </c>
      <c r="AQ395" s="49">
        <v>8</v>
      </c>
      <c r="AR395" s="49">
        <v>0</v>
      </c>
      <c r="AS395" s="49">
        <v>0</v>
      </c>
      <c r="AT395" s="49">
        <v>1</v>
      </c>
      <c r="AU395" s="167">
        <f t="shared" si="122"/>
        <v>7</v>
      </c>
      <c r="AV395" s="49">
        <v>0</v>
      </c>
      <c r="AW395" s="99">
        <v>40.200000000000003</v>
      </c>
      <c r="AX395" s="94"/>
      <c r="AY395" s="94" t="s">
        <v>13295</v>
      </c>
      <c r="AZ395" s="100"/>
      <c r="BA395" s="100"/>
      <c r="BB395" s="49">
        <v>1</v>
      </c>
      <c r="BC395" s="159"/>
      <c r="BD395" s="153" t="str">
        <f t="shared" si="123"/>
        <v>08,30 2021.04.15</v>
      </c>
      <c r="BE395" s="153" t="str">
        <f t="shared" si="124"/>
        <v>16,00 2021.04.15</v>
      </c>
      <c r="BF395" s="160" t="str">
        <f t="shared" si="125"/>
        <v>П</v>
      </c>
      <c r="BG395" s="161">
        <f t="shared" si="126"/>
        <v>7.5</v>
      </c>
      <c r="BH395" s="167">
        <f t="shared" si="127"/>
        <v>8</v>
      </c>
      <c r="BI395" s="162">
        <f t="shared" si="128"/>
        <v>0</v>
      </c>
      <c r="BJ395" s="162">
        <f t="shared" si="129"/>
        <v>0</v>
      </c>
      <c r="BK395" s="162">
        <f t="shared" si="130"/>
        <v>8</v>
      </c>
      <c r="BL395" s="162">
        <f t="shared" si="131"/>
        <v>0</v>
      </c>
      <c r="BM395" s="162">
        <f t="shared" si="132"/>
        <v>0</v>
      </c>
      <c r="BN395" s="162">
        <f t="shared" si="133"/>
        <v>1</v>
      </c>
      <c r="BO395" s="167">
        <f t="shared" si="134"/>
        <v>7</v>
      </c>
      <c r="BP395" s="162">
        <f t="shared" si="135"/>
        <v>0</v>
      </c>
      <c r="BQ395" s="168">
        <f t="shared" si="136"/>
        <v>1</v>
      </c>
      <c r="BT395" s="169">
        <f t="shared" si="137"/>
        <v>0</v>
      </c>
      <c r="BU395" s="169">
        <f t="shared" si="138"/>
        <v>0</v>
      </c>
      <c r="BV395" s="169">
        <f t="shared" si="139"/>
        <v>60</v>
      </c>
      <c r="BW395" s="169">
        <f t="shared" si="140"/>
        <v>8</v>
      </c>
      <c r="BX395" s="170">
        <f t="shared" si="141"/>
        <v>0</v>
      </c>
      <c r="BY395" s="170">
        <f t="shared" si="142"/>
        <v>0</v>
      </c>
      <c r="BZ395" s="170">
        <f t="shared" si="143"/>
        <v>0</v>
      </c>
      <c r="CA395" s="170">
        <f t="shared" si="144"/>
        <v>0</v>
      </c>
      <c r="CB395" s="216"/>
    </row>
    <row r="396" spans="1:80" s="172" customFormat="1" ht="15.75" customHeight="1">
      <c r="A396" s="163" t="s">
        <v>291</v>
      </c>
      <c r="B396" s="163"/>
      <c r="D396" s="163">
        <v>15</v>
      </c>
      <c r="AA396" s="165" t="s">
        <v>83</v>
      </c>
      <c r="AB396" s="166" t="s">
        <v>2349</v>
      </c>
      <c r="AC396" s="94" t="s">
        <v>108</v>
      </c>
      <c r="AD396" s="95" t="s">
        <v>314</v>
      </c>
      <c r="AE396" s="94" t="s">
        <v>13296</v>
      </c>
      <c r="AF396" s="96" t="s">
        <v>345</v>
      </c>
      <c r="AG396" s="22" t="s">
        <v>13297</v>
      </c>
      <c r="AH396" s="22" t="s">
        <v>13290</v>
      </c>
      <c r="AI396" s="97" t="s">
        <v>298</v>
      </c>
      <c r="AJ396" s="98">
        <v>7.25</v>
      </c>
      <c r="AK396" s="95" t="s">
        <v>13298</v>
      </c>
      <c r="AL396" s="94"/>
      <c r="AM396" s="94"/>
      <c r="AN396" s="167">
        <f t="shared" si="121"/>
        <v>4</v>
      </c>
      <c r="AO396" s="49">
        <v>0</v>
      </c>
      <c r="AP396" s="49">
        <v>0</v>
      </c>
      <c r="AQ396" s="49">
        <v>1</v>
      </c>
      <c r="AR396" s="49">
        <v>0</v>
      </c>
      <c r="AS396" s="49">
        <v>0</v>
      </c>
      <c r="AT396" s="49">
        <v>1</v>
      </c>
      <c r="AU396" s="167">
        <f t="shared" si="122"/>
        <v>0</v>
      </c>
      <c r="AV396" s="49">
        <v>3</v>
      </c>
      <c r="AW396" s="99">
        <v>27.73</v>
      </c>
      <c r="AX396" s="94" t="s">
        <v>13299</v>
      </c>
      <c r="AY396" s="94" t="s">
        <v>13300</v>
      </c>
      <c r="AZ396" s="100"/>
      <c r="BA396" s="100"/>
      <c r="BB396" s="49">
        <v>1</v>
      </c>
      <c r="BC396" s="159"/>
      <c r="BD396" s="153" t="str">
        <f t="shared" si="123"/>
        <v>08,45 2021.04.15</v>
      </c>
      <c r="BE396" s="153" t="str">
        <f t="shared" si="124"/>
        <v>16,00 2021.04.15</v>
      </c>
      <c r="BF396" s="160" t="str">
        <f t="shared" si="125"/>
        <v>П</v>
      </c>
      <c r="BG396" s="161">
        <f t="shared" si="126"/>
        <v>7.25</v>
      </c>
      <c r="BH396" s="167">
        <f t="shared" si="127"/>
        <v>4</v>
      </c>
      <c r="BI396" s="162">
        <f t="shared" si="128"/>
        <v>0</v>
      </c>
      <c r="BJ396" s="162">
        <f t="shared" si="129"/>
        <v>0</v>
      </c>
      <c r="BK396" s="162">
        <f t="shared" si="130"/>
        <v>1</v>
      </c>
      <c r="BL396" s="162">
        <f t="shared" si="131"/>
        <v>0</v>
      </c>
      <c r="BM396" s="162">
        <f t="shared" si="132"/>
        <v>0</v>
      </c>
      <c r="BN396" s="162">
        <f t="shared" si="133"/>
        <v>1</v>
      </c>
      <c r="BO396" s="167">
        <f t="shared" si="134"/>
        <v>0</v>
      </c>
      <c r="BP396" s="162">
        <f t="shared" si="135"/>
        <v>3</v>
      </c>
      <c r="BQ396" s="168">
        <f t="shared" si="136"/>
        <v>1</v>
      </c>
      <c r="BT396" s="169">
        <f t="shared" si="137"/>
        <v>0</v>
      </c>
      <c r="BU396" s="169">
        <f t="shared" si="138"/>
        <v>0</v>
      </c>
      <c r="BV396" s="169">
        <f t="shared" si="139"/>
        <v>29</v>
      </c>
      <c r="BW396" s="169">
        <f t="shared" si="140"/>
        <v>4</v>
      </c>
      <c r="BX396" s="170">
        <f t="shared" si="141"/>
        <v>0</v>
      </c>
      <c r="BY396" s="170">
        <f t="shared" si="142"/>
        <v>0</v>
      </c>
      <c r="BZ396" s="170">
        <f t="shared" si="143"/>
        <v>0</v>
      </c>
      <c r="CA396" s="170">
        <f t="shared" si="144"/>
        <v>0</v>
      </c>
      <c r="CB396" s="216"/>
    </row>
    <row r="397" spans="1:80" s="172" customFormat="1" ht="15.75" customHeight="1">
      <c r="A397" s="163" t="s">
        <v>291</v>
      </c>
      <c r="B397" s="163"/>
      <c r="D397" s="163">
        <v>15</v>
      </c>
      <c r="AA397" s="165" t="s">
        <v>83</v>
      </c>
      <c r="AB397" s="166" t="s">
        <v>2356</v>
      </c>
      <c r="AC397" s="94" t="s">
        <v>110</v>
      </c>
      <c r="AD397" s="95" t="s">
        <v>305</v>
      </c>
      <c r="AE397" s="94" t="s">
        <v>13301</v>
      </c>
      <c r="AF397" s="96" t="s">
        <v>295</v>
      </c>
      <c r="AG397" s="22" t="s">
        <v>13302</v>
      </c>
      <c r="AH397" s="22" t="s">
        <v>13290</v>
      </c>
      <c r="AI397" s="97" t="s">
        <v>298</v>
      </c>
      <c r="AJ397" s="98">
        <v>7</v>
      </c>
      <c r="AK397" s="95" t="s">
        <v>13303</v>
      </c>
      <c r="AL397" s="94"/>
      <c r="AM397" s="94"/>
      <c r="AN397" s="167">
        <f t="shared" si="121"/>
        <v>21</v>
      </c>
      <c r="AO397" s="49">
        <v>0</v>
      </c>
      <c r="AP397" s="49">
        <v>0</v>
      </c>
      <c r="AQ397" s="49">
        <v>21</v>
      </c>
      <c r="AR397" s="49">
        <v>0</v>
      </c>
      <c r="AS397" s="49">
        <v>0</v>
      </c>
      <c r="AT397" s="49">
        <v>0</v>
      </c>
      <c r="AU397" s="167">
        <f t="shared" si="122"/>
        <v>21</v>
      </c>
      <c r="AV397" s="49">
        <v>0</v>
      </c>
      <c r="AW397" s="99">
        <v>213.35</v>
      </c>
      <c r="AX397" s="94"/>
      <c r="AY397" s="94" t="s">
        <v>13304</v>
      </c>
      <c r="AZ397" s="100"/>
      <c r="BA397" s="100"/>
      <c r="BB397" s="49">
        <v>1</v>
      </c>
      <c r="BC397" s="159"/>
      <c r="BD397" s="153" t="str">
        <f t="shared" si="123"/>
        <v>09,00 2021.04.15</v>
      </c>
      <c r="BE397" s="153" t="str">
        <f t="shared" si="124"/>
        <v>16,00 2021.04.15</v>
      </c>
      <c r="BF397" s="160" t="str">
        <f t="shared" si="125"/>
        <v>П</v>
      </c>
      <c r="BG397" s="161">
        <f t="shared" si="126"/>
        <v>7</v>
      </c>
      <c r="BH397" s="167">
        <f t="shared" si="127"/>
        <v>21</v>
      </c>
      <c r="BI397" s="162">
        <f t="shared" si="128"/>
        <v>0</v>
      </c>
      <c r="BJ397" s="162">
        <f t="shared" si="129"/>
        <v>0</v>
      </c>
      <c r="BK397" s="162">
        <f t="shared" si="130"/>
        <v>21</v>
      </c>
      <c r="BL397" s="162">
        <f t="shared" si="131"/>
        <v>0</v>
      </c>
      <c r="BM397" s="162">
        <f t="shared" si="132"/>
        <v>0</v>
      </c>
      <c r="BN397" s="162">
        <f t="shared" si="133"/>
        <v>0</v>
      </c>
      <c r="BO397" s="167">
        <f t="shared" si="134"/>
        <v>21</v>
      </c>
      <c r="BP397" s="162">
        <f t="shared" si="135"/>
        <v>0</v>
      </c>
      <c r="BQ397" s="168">
        <f t="shared" si="136"/>
        <v>1</v>
      </c>
      <c r="BT397" s="169">
        <f t="shared" si="137"/>
        <v>0</v>
      </c>
      <c r="BU397" s="169">
        <f t="shared" si="138"/>
        <v>0</v>
      </c>
      <c r="BV397" s="169">
        <f t="shared" si="139"/>
        <v>147</v>
      </c>
      <c r="BW397" s="169">
        <f t="shared" si="140"/>
        <v>21</v>
      </c>
      <c r="BX397" s="170">
        <f t="shared" si="141"/>
        <v>0</v>
      </c>
      <c r="BY397" s="170">
        <f t="shared" si="142"/>
        <v>0</v>
      </c>
      <c r="BZ397" s="170">
        <f t="shared" si="143"/>
        <v>0</v>
      </c>
      <c r="CA397" s="170">
        <f t="shared" si="144"/>
        <v>0</v>
      </c>
      <c r="CB397" s="216"/>
    </row>
    <row r="398" spans="1:80" s="172" customFormat="1" ht="15.75" customHeight="1">
      <c r="A398" s="163" t="s">
        <v>291</v>
      </c>
      <c r="B398" s="163"/>
      <c r="D398" s="163">
        <v>15</v>
      </c>
      <c r="AA398" s="165" t="s">
        <v>83</v>
      </c>
      <c r="AB398" s="166" t="s">
        <v>2361</v>
      </c>
      <c r="AC398" s="94" t="s">
        <v>90</v>
      </c>
      <c r="AD398" s="95" t="s">
        <v>494</v>
      </c>
      <c r="AE398" s="94" t="s">
        <v>13305</v>
      </c>
      <c r="AF398" s="96" t="s">
        <v>295</v>
      </c>
      <c r="AG398" s="22" t="s">
        <v>13302</v>
      </c>
      <c r="AH398" s="22" t="s">
        <v>13306</v>
      </c>
      <c r="AI398" s="97" t="s">
        <v>298</v>
      </c>
      <c r="AJ398" s="98">
        <v>3</v>
      </c>
      <c r="AK398" s="95" t="s">
        <v>12958</v>
      </c>
      <c r="AL398" s="94"/>
      <c r="AM398" s="94"/>
      <c r="AN398" s="167">
        <f t="shared" si="121"/>
        <v>2</v>
      </c>
      <c r="AO398" s="49">
        <v>0</v>
      </c>
      <c r="AP398" s="49">
        <v>0</v>
      </c>
      <c r="AQ398" s="49">
        <v>2</v>
      </c>
      <c r="AR398" s="49">
        <v>0</v>
      </c>
      <c r="AS398" s="49">
        <v>0</v>
      </c>
      <c r="AT398" s="49">
        <v>0</v>
      </c>
      <c r="AU398" s="167">
        <f t="shared" si="122"/>
        <v>2</v>
      </c>
      <c r="AV398" s="49">
        <v>0</v>
      </c>
      <c r="AW398" s="99">
        <v>15.92</v>
      </c>
      <c r="AX398" s="94"/>
      <c r="AY398" s="94" t="s">
        <v>13307</v>
      </c>
      <c r="AZ398" s="100"/>
      <c r="BA398" s="100"/>
      <c r="BB398" s="49">
        <v>1</v>
      </c>
      <c r="BC398" s="159"/>
      <c r="BD398" s="153" t="str">
        <f t="shared" si="123"/>
        <v>09,00 2021.04.15</v>
      </c>
      <c r="BE398" s="153" t="str">
        <f t="shared" si="124"/>
        <v>12,00 2021.04.15</v>
      </c>
      <c r="BF398" s="160" t="str">
        <f t="shared" si="125"/>
        <v>П</v>
      </c>
      <c r="BG398" s="161">
        <f t="shared" si="126"/>
        <v>3</v>
      </c>
      <c r="BH398" s="167">
        <f t="shared" si="127"/>
        <v>2</v>
      </c>
      <c r="BI398" s="162">
        <f t="shared" si="128"/>
        <v>0</v>
      </c>
      <c r="BJ398" s="162">
        <f t="shared" si="129"/>
        <v>0</v>
      </c>
      <c r="BK398" s="162">
        <f t="shared" si="130"/>
        <v>2</v>
      </c>
      <c r="BL398" s="162">
        <f t="shared" si="131"/>
        <v>0</v>
      </c>
      <c r="BM398" s="162">
        <f t="shared" si="132"/>
        <v>0</v>
      </c>
      <c r="BN398" s="162">
        <f t="shared" si="133"/>
        <v>0</v>
      </c>
      <c r="BO398" s="167">
        <f t="shared" si="134"/>
        <v>2</v>
      </c>
      <c r="BP398" s="162">
        <f t="shared" si="135"/>
        <v>0</v>
      </c>
      <c r="BQ398" s="168">
        <f t="shared" si="136"/>
        <v>1</v>
      </c>
      <c r="BT398" s="169">
        <f t="shared" si="137"/>
        <v>0</v>
      </c>
      <c r="BU398" s="169">
        <f t="shared" si="138"/>
        <v>0</v>
      </c>
      <c r="BV398" s="169">
        <f t="shared" si="139"/>
        <v>6</v>
      </c>
      <c r="BW398" s="169">
        <f t="shared" si="140"/>
        <v>2</v>
      </c>
      <c r="BX398" s="170">
        <f t="shared" si="141"/>
        <v>0</v>
      </c>
      <c r="BY398" s="170">
        <f t="shared" si="142"/>
        <v>0</v>
      </c>
      <c r="BZ398" s="170">
        <f t="shared" si="143"/>
        <v>0</v>
      </c>
      <c r="CA398" s="170">
        <f t="shared" si="144"/>
        <v>0</v>
      </c>
      <c r="CB398" s="216"/>
    </row>
    <row r="399" spans="1:80" s="172" customFormat="1" ht="15.75" customHeight="1">
      <c r="A399" s="163" t="s">
        <v>291</v>
      </c>
      <c r="B399" s="163"/>
      <c r="D399" s="163">
        <v>15</v>
      </c>
      <c r="AA399" s="165" t="s">
        <v>83</v>
      </c>
      <c r="AB399" s="166" t="s">
        <v>2365</v>
      </c>
      <c r="AC399" s="94" t="s">
        <v>110</v>
      </c>
      <c r="AD399" s="95" t="s">
        <v>314</v>
      </c>
      <c r="AE399" s="94" t="s">
        <v>13308</v>
      </c>
      <c r="AF399" s="96" t="s">
        <v>345</v>
      </c>
      <c r="AG399" s="22" t="s">
        <v>13302</v>
      </c>
      <c r="AH399" s="22" t="s">
        <v>13290</v>
      </c>
      <c r="AI399" s="97" t="s">
        <v>298</v>
      </c>
      <c r="AJ399" s="98">
        <v>7</v>
      </c>
      <c r="AK399" s="95" t="s">
        <v>13309</v>
      </c>
      <c r="AL399" s="94"/>
      <c r="AM399" s="94" t="s">
        <v>13310</v>
      </c>
      <c r="AN399" s="167">
        <f t="shared" si="121"/>
        <v>30</v>
      </c>
      <c r="AO399" s="49">
        <v>0</v>
      </c>
      <c r="AP399" s="49">
        <v>18</v>
      </c>
      <c r="AQ399" s="49">
        <v>12</v>
      </c>
      <c r="AR399" s="49">
        <v>0</v>
      </c>
      <c r="AS399" s="49">
        <v>0</v>
      </c>
      <c r="AT399" s="49">
        <v>6</v>
      </c>
      <c r="AU399" s="167">
        <f t="shared" si="122"/>
        <v>24</v>
      </c>
      <c r="AV399" s="49">
        <v>0</v>
      </c>
      <c r="AW399" s="99">
        <v>98.63</v>
      </c>
      <c r="AX399" s="94"/>
      <c r="AY399" s="94" t="s">
        <v>13311</v>
      </c>
      <c r="AZ399" s="100"/>
      <c r="BA399" s="100"/>
      <c r="BB399" s="49">
        <v>1</v>
      </c>
      <c r="BC399" s="159"/>
      <c r="BD399" s="153" t="str">
        <f t="shared" si="123"/>
        <v>09,00 2021.04.15</v>
      </c>
      <c r="BE399" s="153" t="str">
        <f t="shared" si="124"/>
        <v>16,00 2021.04.15</v>
      </c>
      <c r="BF399" s="160" t="str">
        <f t="shared" si="125"/>
        <v>П</v>
      </c>
      <c r="BG399" s="161">
        <f t="shared" si="126"/>
        <v>7</v>
      </c>
      <c r="BH399" s="167">
        <f t="shared" si="127"/>
        <v>30</v>
      </c>
      <c r="BI399" s="162">
        <f t="shared" si="128"/>
        <v>0</v>
      </c>
      <c r="BJ399" s="162">
        <f t="shared" si="129"/>
        <v>18</v>
      </c>
      <c r="BK399" s="162">
        <f t="shared" si="130"/>
        <v>12</v>
      </c>
      <c r="BL399" s="162">
        <f t="shared" si="131"/>
        <v>0</v>
      </c>
      <c r="BM399" s="162">
        <f t="shared" si="132"/>
        <v>0</v>
      </c>
      <c r="BN399" s="162">
        <f t="shared" si="133"/>
        <v>6</v>
      </c>
      <c r="BO399" s="167">
        <f t="shared" si="134"/>
        <v>24</v>
      </c>
      <c r="BP399" s="162">
        <f t="shared" si="135"/>
        <v>0</v>
      </c>
      <c r="BQ399" s="168">
        <f t="shared" si="136"/>
        <v>1</v>
      </c>
      <c r="BT399" s="169">
        <f t="shared" si="137"/>
        <v>0</v>
      </c>
      <c r="BU399" s="169">
        <f t="shared" si="138"/>
        <v>0</v>
      </c>
      <c r="BV399" s="169">
        <f t="shared" si="139"/>
        <v>210</v>
      </c>
      <c r="BW399" s="169">
        <f t="shared" si="140"/>
        <v>30</v>
      </c>
      <c r="BX399" s="170">
        <f t="shared" si="141"/>
        <v>0</v>
      </c>
      <c r="BY399" s="170">
        <f t="shared" si="142"/>
        <v>0</v>
      </c>
      <c r="BZ399" s="170">
        <f t="shared" si="143"/>
        <v>0</v>
      </c>
      <c r="CA399" s="170">
        <f t="shared" si="144"/>
        <v>0</v>
      </c>
      <c r="CB399" s="216"/>
    </row>
    <row r="400" spans="1:80" s="172" customFormat="1" ht="15.75" customHeight="1">
      <c r="A400" s="163" t="s">
        <v>291</v>
      </c>
      <c r="B400" s="163"/>
      <c r="D400" s="163">
        <v>15</v>
      </c>
      <c r="AA400" s="165" t="s">
        <v>83</v>
      </c>
      <c r="AB400" s="166" t="s">
        <v>2371</v>
      </c>
      <c r="AC400" s="94" t="s">
        <v>90</v>
      </c>
      <c r="AD400" s="95" t="s">
        <v>494</v>
      </c>
      <c r="AE400" s="94" t="s">
        <v>13312</v>
      </c>
      <c r="AF400" s="96" t="s">
        <v>295</v>
      </c>
      <c r="AG400" s="22" t="s">
        <v>13302</v>
      </c>
      <c r="AH400" s="22" t="s">
        <v>13306</v>
      </c>
      <c r="AI400" s="97" t="s">
        <v>298</v>
      </c>
      <c r="AJ400" s="98">
        <v>3</v>
      </c>
      <c r="AK400" s="95" t="s">
        <v>13313</v>
      </c>
      <c r="AL400" s="94"/>
      <c r="AM400" s="94" t="s">
        <v>13314</v>
      </c>
      <c r="AN400" s="167">
        <f t="shared" si="121"/>
        <v>18</v>
      </c>
      <c r="AO400" s="49">
        <v>0</v>
      </c>
      <c r="AP400" s="49">
        <v>9</v>
      </c>
      <c r="AQ400" s="49">
        <v>8</v>
      </c>
      <c r="AR400" s="49">
        <v>0</v>
      </c>
      <c r="AS400" s="49">
        <v>0</v>
      </c>
      <c r="AT400" s="49">
        <v>14</v>
      </c>
      <c r="AU400" s="167">
        <f t="shared" si="122"/>
        <v>3</v>
      </c>
      <c r="AV400" s="49">
        <v>1</v>
      </c>
      <c r="AW400" s="99">
        <v>437</v>
      </c>
      <c r="AX400" s="94" t="s">
        <v>3853</v>
      </c>
      <c r="AY400" s="94" t="s">
        <v>13315</v>
      </c>
      <c r="AZ400" s="100"/>
      <c r="BA400" s="100"/>
      <c r="BB400" s="49">
        <v>1</v>
      </c>
      <c r="BC400" s="159"/>
      <c r="BD400" s="153" t="str">
        <f t="shared" si="123"/>
        <v>09,00 2021.04.15</v>
      </c>
      <c r="BE400" s="153" t="str">
        <f t="shared" si="124"/>
        <v>12,00 2021.04.15</v>
      </c>
      <c r="BF400" s="160" t="str">
        <f t="shared" si="125"/>
        <v>П</v>
      </c>
      <c r="BG400" s="161">
        <f t="shared" si="126"/>
        <v>3</v>
      </c>
      <c r="BH400" s="167">
        <f t="shared" si="127"/>
        <v>18</v>
      </c>
      <c r="BI400" s="162">
        <f t="shared" si="128"/>
        <v>0</v>
      </c>
      <c r="BJ400" s="162">
        <f t="shared" si="129"/>
        <v>9</v>
      </c>
      <c r="BK400" s="162">
        <f t="shared" si="130"/>
        <v>8</v>
      </c>
      <c r="BL400" s="162">
        <f t="shared" si="131"/>
        <v>0</v>
      </c>
      <c r="BM400" s="162">
        <f t="shared" si="132"/>
        <v>0</v>
      </c>
      <c r="BN400" s="162">
        <f t="shared" si="133"/>
        <v>14</v>
      </c>
      <c r="BO400" s="167">
        <f t="shared" si="134"/>
        <v>3</v>
      </c>
      <c r="BP400" s="162">
        <f t="shared" si="135"/>
        <v>1</v>
      </c>
      <c r="BQ400" s="168">
        <f t="shared" si="136"/>
        <v>1</v>
      </c>
      <c r="BT400" s="169">
        <f t="shared" si="137"/>
        <v>0</v>
      </c>
      <c r="BU400" s="169">
        <f t="shared" si="138"/>
        <v>0</v>
      </c>
      <c r="BV400" s="169">
        <f t="shared" si="139"/>
        <v>54</v>
      </c>
      <c r="BW400" s="169">
        <f t="shared" si="140"/>
        <v>18</v>
      </c>
      <c r="BX400" s="170">
        <f t="shared" si="141"/>
        <v>0</v>
      </c>
      <c r="BY400" s="170">
        <f t="shared" si="142"/>
        <v>0</v>
      </c>
      <c r="BZ400" s="170">
        <f t="shared" si="143"/>
        <v>0</v>
      </c>
      <c r="CA400" s="170">
        <f t="shared" si="144"/>
        <v>0</v>
      </c>
      <c r="CB400" s="216"/>
    </row>
    <row r="401" spans="1:80" s="172" customFormat="1" ht="15.75" customHeight="1">
      <c r="A401" s="163" t="s">
        <v>291</v>
      </c>
      <c r="B401" s="163"/>
      <c r="D401" s="163">
        <v>15</v>
      </c>
      <c r="AA401" s="165" t="s">
        <v>83</v>
      </c>
      <c r="AB401" s="166" t="s">
        <v>2377</v>
      </c>
      <c r="AC401" s="94" t="s">
        <v>90</v>
      </c>
      <c r="AD401" s="95" t="s">
        <v>305</v>
      </c>
      <c r="AE401" s="94" t="s">
        <v>13316</v>
      </c>
      <c r="AF401" s="96" t="s">
        <v>295</v>
      </c>
      <c r="AG401" s="22" t="s">
        <v>13302</v>
      </c>
      <c r="AH401" s="22" t="s">
        <v>13317</v>
      </c>
      <c r="AI401" s="97" t="s">
        <v>298</v>
      </c>
      <c r="AJ401" s="98">
        <v>1.5</v>
      </c>
      <c r="AK401" s="95" t="s">
        <v>13318</v>
      </c>
      <c r="AL401" s="94"/>
      <c r="AM401" s="94"/>
      <c r="AN401" s="167">
        <f t="shared" si="121"/>
        <v>23</v>
      </c>
      <c r="AO401" s="49">
        <v>0</v>
      </c>
      <c r="AP401" s="49">
        <v>0</v>
      </c>
      <c r="AQ401" s="49">
        <v>23</v>
      </c>
      <c r="AR401" s="49">
        <v>0</v>
      </c>
      <c r="AS401" s="49">
        <v>0</v>
      </c>
      <c r="AT401" s="49">
        <v>0</v>
      </c>
      <c r="AU401" s="167">
        <f t="shared" si="122"/>
        <v>23</v>
      </c>
      <c r="AV401" s="49">
        <v>0</v>
      </c>
      <c r="AW401" s="99">
        <v>4.18</v>
      </c>
      <c r="AX401" s="94"/>
      <c r="AY401" s="94" t="s">
        <v>13319</v>
      </c>
      <c r="AZ401" s="100"/>
      <c r="BA401" s="100"/>
      <c r="BB401" s="49">
        <v>1</v>
      </c>
      <c r="BC401" s="159"/>
      <c r="BD401" s="153" t="str">
        <f t="shared" si="123"/>
        <v>09,00 2021.04.15</v>
      </c>
      <c r="BE401" s="153" t="str">
        <f t="shared" si="124"/>
        <v>10,30 2021.04.15</v>
      </c>
      <c r="BF401" s="160" t="str">
        <f t="shared" si="125"/>
        <v>П</v>
      </c>
      <c r="BG401" s="161">
        <f t="shared" si="126"/>
        <v>1.5</v>
      </c>
      <c r="BH401" s="167">
        <f t="shared" si="127"/>
        <v>23</v>
      </c>
      <c r="BI401" s="162">
        <f t="shared" si="128"/>
        <v>0</v>
      </c>
      <c r="BJ401" s="162">
        <f t="shared" si="129"/>
        <v>0</v>
      </c>
      <c r="BK401" s="162">
        <f t="shared" si="130"/>
        <v>23</v>
      </c>
      <c r="BL401" s="162">
        <f t="shared" si="131"/>
        <v>0</v>
      </c>
      <c r="BM401" s="162">
        <f t="shared" si="132"/>
        <v>0</v>
      </c>
      <c r="BN401" s="162">
        <f t="shared" si="133"/>
        <v>0</v>
      </c>
      <c r="BO401" s="167">
        <f t="shared" si="134"/>
        <v>23</v>
      </c>
      <c r="BP401" s="162">
        <f t="shared" si="135"/>
        <v>0</v>
      </c>
      <c r="BQ401" s="168">
        <f t="shared" si="136"/>
        <v>1</v>
      </c>
      <c r="BT401" s="169">
        <f t="shared" si="137"/>
        <v>0</v>
      </c>
      <c r="BU401" s="169">
        <f t="shared" si="138"/>
        <v>0</v>
      </c>
      <c r="BV401" s="169">
        <f t="shared" si="139"/>
        <v>34.5</v>
      </c>
      <c r="BW401" s="169">
        <f t="shared" si="140"/>
        <v>23</v>
      </c>
      <c r="BX401" s="170">
        <f t="shared" si="141"/>
        <v>0</v>
      </c>
      <c r="BY401" s="170">
        <f t="shared" si="142"/>
        <v>0</v>
      </c>
      <c r="BZ401" s="170">
        <f t="shared" si="143"/>
        <v>0</v>
      </c>
      <c r="CA401" s="170">
        <f t="shared" si="144"/>
        <v>0</v>
      </c>
      <c r="CB401" s="216"/>
    </row>
    <row r="402" spans="1:80" s="172" customFormat="1" ht="15.75" customHeight="1">
      <c r="A402" s="163" t="s">
        <v>291</v>
      </c>
      <c r="B402" s="163"/>
      <c r="D402" s="163">
        <v>15</v>
      </c>
      <c r="AA402" s="165" t="s">
        <v>83</v>
      </c>
      <c r="AB402" s="166" t="s">
        <v>2383</v>
      </c>
      <c r="AC402" s="94" t="s">
        <v>90</v>
      </c>
      <c r="AD402" s="95" t="s">
        <v>305</v>
      </c>
      <c r="AE402" s="94" t="s">
        <v>13320</v>
      </c>
      <c r="AF402" s="96" t="s">
        <v>295</v>
      </c>
      <c r="AG402" s="22" t="s">
        <v>13317</v>
      </c>
      <c r="AH402" s="22" t="s">
        <v>13306</v>
      </c>
      <c r="AI402" s="97" t="s">
        <v>298</v>
      </c>
      <c r="AJ402" s="98">
        <v>1.5</v>
      </c>
      <c r="AK402" s="95" t="s">
        <v>13321</v>
      </c>
      <c r="AL402" s="94"/>
      <c r="AM402" s="94"/>
      <c r="AN402" s="167">
        <f t="shared" si="121"/>
        <v>25</v>
      </c>
      <c r="AO402" s="49">
        <v>0</v>
      </c>
      <c r="AP402" s="49">
        <v>0</v>
      </c>
      <c r="AQ402" s="49">
        <v>25</v>
      </c>
      <c r="AR402" s="49">
        <v>0</v>
      </c>
      <c r="AS402" s="49">
        <v>0</v>
      </c>
      <c r="AT402" s="49">
        <v>0</v>
      </c>
      <c r="AU402" s="167">
        <f t="shared" si="122"/>
        <v>25</v>
      </c>
      <c r="AV402" s="49">
        <v>0</v>
      </c>
      <c r="AW402" s="99">
        <v>24.9</v>
      </c>
      <c r="AX402" s="94"/>
      <c r="AY402" s="94" t="s">
        <v>13322</v>
      </c>
      <c r="AZ402" s="100"/>
      <c r="BA402" s="100"/>
      <c r="BB402" s="49">
        <v>1</v>
      </c>
      <c r="BC402" s="159"/>
      <c r="BD402" s="153" t="str">
        <f t="shared" si="123"/>
        <v>10,30 2021.04.15</v>
      </c>
      <c r="BE402" s="153" t="str">
        <f t="shared" si="124"/>
        <v>12,00 2021.04.15</v>
      </c>
      <c r="BF402" s="160" t="str">
        <f t="shared" si="125"/>
        <v>П</v>
      </c>
      <c r="BG402" s="161">
        <f t="shared" si="126"/>
        <v>1.5</v>
      </c>
      <c r="BH402" s="167">
        <f t="shared" si="127"/>
        <v>25</v>
      </c>
      <c r="BI402" s="162">
        <f t="shared" si="128"/>
        <v>0</v>
      </c>
      <c r="BJ402" s="162">
        <f t="shared" si="129"/>
        <v>0</v>
      </c>
      <c r="BK402" s="162">
        <f t="shared" si="130"/>
        <v>25</v>
      </c>
      <c r="BL402" s="162">
        <f t="shared" si="131"/>
        <v>0</v>
      </c>
      <c r="BM402" s="162">
        <f t="shared" si="132"/>
        <v>0</v>
      </c>
      <c r="BN402" s="162">
        <f t="shared" si="133"/>
        <v>0</v>
      </c>
      <c r="BO402" s="167">
        <f t="shared" si="134"/>
        <v>25</v>
      </c>
      <c r="BP402" s="162">
        <f t="shared" si="135"/>
        <v>0</v>
      </c>
      <c r="BQ402" s="168">
        <f t="shared" si="136"/>
        <v>1</v>
      </c>
      <c r="BT402" s="169">
        <f t="shared" si="137"/>
        <v>0</v>
      </c>
      <c r="BU402" s="169">
        <f t="shared" si="138"/>
        <v>0</v>
      </c>
      <c r="BV402" s="169">
        <f t="shared" si="139"/>
        <v>37.5</v>
      </c>
      <c r="BW402" s="169">
        <f t="shared" si="140"/>
        <v>25</v>
      </c>
      <c r="BX402" s="170">
        <f t="shared" si="141"/>
        <v>0</v>
      </c>
      <c r="BY402" s="170">
        <f t="shared" si="142"/>
        <v>0</v>
      </c>
      <c r="BZ402" s="170">
        <f t="shared" si="143"/>
        <v>0</v>
      </c>
      <c r="CA402" s="170">
        <f t="shared" si="144"/>
        <v>0</v>
      </c>
      <c r="CB402" s="216"/>
    </row>
    <row r="403" spans="1:80" s="172" customFormat="1" ht="15.75" customHeight="1">
      <c r="A403" s="163" t="s">
        <v>291</v>
      </c>
      <c r="B403" s="163"/>
      <c r="D403" s="163">
        <v>15</v>
      </c>
      <c r="AA403" s="165" t="s">
        <v>83</v>
      </c>
      <c r="AB403" s="166" t="s">
        <v>2389</v>
      </c>
      <c r="AC403" s="94" t="s">
        <v>90</v>
      </c>
      <c r="AD403" s="95" t="s">
        <v>494</v>
      </c>
      <c r="AE403" s="94" t="s">
        <v>13323</v>
      </c>
      <c r="AF403" s="96" t="s">
        <v>295</v>
      </c>
      <c r="AG403" s="22" t="s">
        <v>13324</v>
      </c>
      <c r="AH403" s="22" t="s">
        <v>13290</v>
      </c>
      <c r="AI403" s="97" t="s">
        <v>298</v>
      </c>
      <c r="AJ403" s="98">
        <v>2.5</v>
      </c>
      <c r="AK403" s="95" t="s">
        <v>13325</v>
      </c>
      <c r="AL403" s="94"/>
      <c r="AM403" s="94" t="s">
        <v>13314</v>
      </c>
      <c r="AN403" s="167">
        <f t="shared" si="121"/>
        <v>49</v>
      </c>
      <c r="AO403" s="49">
        <v>0</v>
      </c>
      <c r="AP403" s="49">
        <v>9</v>
      </c>
      <c r="AQ403" s="49">
        <v>39</v>
      </c>
      <c r="AR403" s="49">
        <v>0</v>
      </c>
      <c r="AS403" s="49">
        <v>0</v>
      </c>
      <c r="AT403" s="49">
        <v>16</v>
      </c>
      <c r="AU403" s="167">
        <f t="shared" si="122"/>
        <v>32</v>
      </c>
      <c r="AV403" s="49">
        <v>1</v>
      </c>
      <c r="AW403" s="99">
        <v>411.42</v>
      </c>
      <c r="AX403" s="94" t="s">
        <v>3853</v>
      </c>
      <c r="AY403" s="94" t="s">
        <v>13326</v>
      </c>
      <c r="AZ403" s="100"/>
      <c r="BA403" s="100"/>
      <c r="BB403" s="49">
        <v>1</v>
      </c>
      <c r="BC403" s="159"/>
      <c r="BD403" s="153" t="str">
        <f t="shared" si="123"/>
        <v>13,30 2021.04.15</v>
      </c>
      <c r="BE403" s="153" t="str">
        <f t="shared" si="124"/>
        <v>16,00 2021.04.15</v>
      </c>
      <c r="BF403" s="160" t="str">
        <f t="shared" si="125"/>
        <v>П</v>
      </c>
      <c r="BG403" s="161">
        <f t="shared" si="126"/>
        <v>2.5</v>
      </c>
      <c r="BH403" s="167">
        <f t="shared" si="127"/>
        <v>49</v>
      </c>
      <c r="BI403" s="162">
        <f t="shared" si="128"/>
        <v>0</v>
      </c>
      <c r="BJ403" s="162">
        <f t="shared" si="129"/>
        <v>9</v>
      </c>
      <c r="BK403" s="162">
        <f t="shared" si="130"/>
        <v>39</v>
      </c>
      <c r="BL403" s="162">
        <f t="shared" si="131"/>
        <v>0</v>
      </c>
      <c r="BM403" s="162">
        <f t="shared" si="132"/>
        <v>0</v>
      </c>
      <c r="BN403" s="162">
        <f t="shared" si="133"/>
        <v>16</v>
      </c>
      <c r="BO403" s="167">
        <f t="shared" si="134"/>
        <v>32</v>
      </c>
      <c r="BP403" s="162">
        <f t="shared" si="135"/>
        <v>1</v>
      </c>
      <c r="BQ403" s="168">
        <f t="shared" si="136"/>
        <v>1</v>
      </c>
      <c r="BT403" s="169">
        <f t="shared" si="137"/>
        <v>0</v>
      </c>
      <c r="BU403" s="169">
        <f t="shared" si="138"/>
        <v>0</v>
      </c>
      <c r="BV403" s="169">
        <f t="shared" si="139"/>
        <v>122.5</v>
      </c>
      <c r="BW403" s="169">
        <f t="shared" si="140"/>
        <v>49</v>
      </c>
      <c r="BX403" s="170">
        <f t="shared" si="141"/>
        <v>0</v>
      </c>
      <c r="BY403" s="170">
        <f t="shared" si="142"/>
        <v>0</v>
      </c>
      <c r="BZ403" s="170">
        <f t="shared" si="143"/>
        <v>0</v>
      </c>
      <c r="CA403" s="170">
        <f t="shared" si="144"/>
        <v>0</v>
      </c>
      <c r="CB403" s="216"/>
    </row>
    <row r="404" spans="1:80" s="172" customFormat="1" ht="15.75" customHeight="1">
      <c r="A404" s="163" t="s">
        <v>291</v>
      </c>
      <c r="B404" s="163"/>
      <c r="D404" s="163">
        <v>15</v>
      </c>
      <c r="AA404" s="165" t="s">
        <v>83</v>
      </c>
      <c r="AB404" s="166" t="s">
        <v>2395</v>
      </c>
      <c r="AC404" s="94" t="s">
        <v>90</v>
      </c>
      <c r="AD404" s="95" t="s">
        <v>305</v>
      </c>
      <c r="AE404" s="94" t="s">
        <v>13327</v>
      </c>
      <c r="AF404" s="96" t="s">
        <v>295</v>
      </c>
      <c r="AG404" s="22" t="s">
        <v>13328</v>
      </c>
      <c r="AH404" s="22" t="s">
        <v>13329</v>
      </c>
      <c r="AI404" s="97" t="s">
        <v>309</v>
      </c>
      <c r="AJ404" s="98">
        <v>1.25</v>
      </c>
      <c r="AK404" s="95" t="s">
        <v>13330</v>
      </c>
      <c r="AL404" s="94"/>
      <c r="AM404" s="94"/>
      <c r="AN404" s="167">
        <f t="shared" si="121"/>
        <v>1</v>
      </c>
      <c r="AO404" s="49">
        <v>0</v>
      </c>
      <c r="AP404" s="49">
        <v>0</v>
      </c>
      <c r="AQ404" s="49">
        <v>1</v>
      </c>
      <c r="AR404" s="49">
        <v>0</v>
      </c>
      <c r="AS404" s="49">
        <v>0</v>
      </c>
      <c r="AT404" s="49">
        <v>0</v>
      </c>
      <c r="AU404" s="167">
        <f t="shared" si="122"/>
        <v>1</v>
      </c>
      <c r="AV404" s="49">
        <v>0</v>
      </c>
      <c r="AW404" s="99">
        <v>0.63</v>
      </c>
      <c r="AX404" s="94"/>
      <c r="AY404" s="94" t="s">
        <v>13331</v>
      </c>
      <c r="AZ404" s="100" t="s">
        <v>501</v>
      </c>
      <c r="BA404" s="100" t="s">
        <v>313</v>
      </c>
      <c r="BB404" s="49">
        <v>1</v>
      </c>
      <c r="BC404" s="159"/>
      <c r="BD404" s="153" t="str">
        <f t="shared" si="123"/>
        <v>22,10 2021.04.15</v>
      </c>
      <c r="BE404" s="153" t="str">
        <f t="shared" si="124"/>
        <v>23,25 2021.04.15</v>
      </c>
      <c r="BF404" s="160" t="str">
        <f t="shared" si="125"/>
        <v>В</v>
      </c>
      <c r="BG404" s="161">
        <f t="shared" si="126"/>
        <v>1.25</v>
      </c>
      <c r="BH404" s="167">
        <f t="shared" si="127"/>
        <v>1</v>
      </c>
      <c r="BI404" s="162">
        <f t="shared" si="128"/>
        <v>0</v>
      </c>
      <c r="BJ404" s="162">
        <f t="shared" si="129"/>
        <v>0</v>
      </c>
      <c r="BK404" s="162">
        <f t="shared" si="130"/>
        <v>1</v>
      </c>
      <c r="BL404" s="162">
        <f t="shared" si="131"/>
        <v>0</v>
      </c>
      <c r="BM404" s="162">
        <f t="shared" si="132"/>
        <v>0</v>
      </c>
      <c r="BN404" s="162">
        <f t="shared" si="133"/>
        <v>0</v>
      </c>
      <c r="BO404" s="167">
        <f t="shared" si="134"/>
        <v>1</v>
      </c>
      <c r="BP404" s="162">
        <f t="shared" si="135"/>
        <v>0</v>
      </c>
      <c r="BQ404" s="168">
        <f t="shared" si="136"/>
        <v>1</v>
      </c>
      <c r="BT404" s="169">
        <f t="shared" si="137"/>
        <v>1.25</v>
      </c>
      <c r="BU404" s="169">
        <f t="shared" si="138"/>
        <v>1</v>
      </c>
      <c r="BV404" s="169">
        <f t="shared" si="139"/>
        <v>0</v>
      </c>
      <c r="BW404" s="169">
        <f t="shared" si="140"/>
        <v>0</v>
      </c>
      <c r="BX404" s="170">
        <f t="shared" si="141"/>
        <v>0</v>
      </c>
      <c r="BY404" s="170">
        <f t="shared" si="142"/>
        <v>0</v>
      </c>
      <c r="BZ404" s="170">
        <f t="shared" si="143"/>
        <v>0</v>
      </c>
      <c r="CA404" s="170">
        <f t="shared" si="144"/>
        <v>0</v>
      </c>
      <c r="CB404" s="216"/>
    </row>
    <row r="405" spans="1:80" s="172" customFormat="1" ht="15.75" customHeight="1">
      <c r="A405" s="163" t="s">
        <v>291</v>
      </c>
      <c r="B405" s="163"/>
      <c r="D405" s="163">
        <v>15</v>
      </c>
      <c r="AA405" s="165" t="s">
        <v>83</v>
      </c>
      <c r="AB405" s="166" t="s">
        <v>2401</v>
      </c>
      <c r="AC405" s="94" t="s">
        <v>92</v>
      </c>
      <c r="AD405" s="95" t="s">
        <v>314</v>
      </c>
      <c r="AE405" s="94" t="s">
        <v>13332</v>
      </c>
      <c r="AF405" s="96" t="s">
        <v>408</v>
      </c>
      <c r="AG405" s="22" t="s">
        <v>13333</v>
      </c>
      <c r="AH405" s="22" t="s">
        <v>13334</v>
      </c>
      <c r="AI405" s="97" t="s">
        <v>298</v>
      </c>
      <c r="AJ405" s="98">
        <v>7.5</v>
      </c>
      <c r="AK405" s="95" t="s">
        <v>13335</v>
      </c>
      <c r="AL405" s="94"/>
      <c r="AM405" s="94"/>
      <c r="AN405" s="167">
        <f t="shared" si="121"/>
        <v>7</v>
      </c>
      <c r="AO405" s="49">
        <v>0</v>
      </c>
      <c r="AP405" s="49">
        <v>0</v>
      </c>
      <c r="AQ405" s="49">
        <v>7</v>
      </c>
      <c r="AR405" s="49">
        <v>0</v>
      </c>
      <c r="AS405" s="49">
        <v>0</v>
      </c>
      <c r="AT405" s="49">
        <v>1</v>
      </c>
      <c r="AU405" s="167">
        <f t="shared" si="122"/>
        <v>6</v>
      </c>
      <c r="AV405" s="49">
        <v>0</v>
      </c>
      <c r="AW405" s="99">
        <v>45.84</v>
      </c>
      <c r="AX405" s="94"/>
      <c r="AY405" s="94" t="s">
        <v>13336</v>
      </c>
      <c r="AZ405" s="100"/>
      <c r="BA405" s="100"/>
      <c r="BB405" s="49">
        <v>1</v>
      </c>
      <c r="BC405" s="159"/>
      <c r="BD405" s="153" t="str">
        <f t="shared" si="123"/>
        <v>08,30 2021.04.16</v>
      </c>
      <c r="BE405" s="153" t="str">
        <f t="shared" si="124"/>
        <v>16,00 2021.04.16</v>
      </c>
      <c r="BF405" s="160" t="str">
        <f t="shared" si="125"/>
        <v>П</v>
      </c>
      <c r="BG405" s="161">
        <f t="shared" si="126"/>
        <v>7.5</v>
      </c>
      <c r="BH405" s="167">
        <f t="shared" si="127"/>
        <v>7</v>
      </c>
      <c r="BI405" s="162">
        <f t="shared" si="128"/>
        <v>0</v>
      </c>
      <c r="BJ405" s="162">
        <f t="shared" si="129"/>
        <v>0</v>
      </c>
      <c r="BK405" s="162">
        <f t="shared" si="130"/>
        <v>7</v>
      </c>
      <c r="BL405" s="162">
        <f t="shared" si="131"/>
        <v>0</v>
      </c>
      <c r="BM405" s="162">
        <f t="shared" si="132"/>
        <v>0</v>
      </c>
      <c r="BN405" s="162">
        <f t="shared" si="133"/>
        <v>1</v>
      </c>
      <c r="BO405" s="167">
        <f t="shared" si="134"/>
        <v>6</v>
      </c>
      <c r="BP405" s="162">
        <f t="shared" si="135"/>
        <v>0</v>
      </c>
      <c r="BQ405" s="168">
        <f t="shared" si="136"/>
        <v>1</v>
      </c>
      <c r="BT405" s="169">
        <f t="shared" si="137"/>
        <v>0</v>
      </c>
      <c r="BU405" s="169">
        <f t="shared" si="138"/>
        <v>0</v>
      </c>
      <c r="BV405" s="169">
        <f t="shared" si="139"/>
        <v>52.5</v>
      </c>
      <c r="BW405" s="169">
        <f t="shared" si="140"/>
        <v>7</v>
      </c>
      <c r="BX405" s="170">
        <f t="shared" si="141"/>
        <v>0</v>
      </c>
      <c r="BY405" s="170">
        <f t="shared" si="142"/>
        <v>0</v>
      </c>
      <c r="BZ405" s="170">
        <f t="shared" si="143"/>
        <v>0</v>
      </c>
      <c r="CA405" s="170">
        <f t="shared" si="144"/>
        <v>0</v>
      </c>
      <c r="CB405" s="216"/>
    </row>
    <row r="406" spans="1:80" s="172" customFormat="1" ht="15.75" customHeight="1">
      <c r="A406" s="163" t="s">
        <v>291</v>
      </c>
      <c r="B406" s="163"/>
      <c r="D406" s="163">
        <v>15</v>
      </c>
      <c r="AA406" s="165" t="s">
        <v>83</v>
      </c>
      <c r="AB406" s="166" t="s">
        <v>2407</v>
      </c>
      <c r="AC406" s="94" t="s">
        <v>108</v>
      </c>
      <c r="AD406" s="95" t="s">
        <v>314</v>
      </c>
      <c r="AE406" s="94" t="s">
        <v>13337</v>
      </c>
      <c r="AF406" s="96" t="s">
        <v>345</v>
      </c>
      <c r="AG406" s="22" t="s">
        <v>13338</v>
      </c>
      <c r="AH406" s="22" t="s">
        <v>13339</v>
      </c>
      <c r="AI406" s="97" t="s">
        <v>298</v>
      </c>
      <c r="AJ406" s="98">
        <v>4.25</v>
      </c>
      <c r="AK406" s="95" t="s">
        <v>13340</v>
      </c>
      <c r="AL406" s="94"/>
      <c r="AM406" s="94"/>
      <c r="AN406" s="167">
        <f t="shared" si="121"/>
        <v>6</v>
      </c>
      <c r="AO406" s="49">
        <v>0</v>
      </c>
      <c r="AP406" s="49">
        <v>0</v>
      </c>
      <c r="AQ406" s="49">
        <v>6</v>
      </c>
      <c r="AR406" s="49">
        <v>0</v>
      </c>
      <c r="AS406" s="49">
        <v>0</v>
      </c>
      <c r="AT406" s="49">
        <v>0</v>
      </c>
      <c r="AU406" s="167">
        <f t="shared" si="122"/>
        <v>6</v>
      </c>
      <c r="AV406" s="49">
        <v>0</v>
      </c>
      <c r="AW406" s="99">
        <v>48.53</v>
      </c>
      <c r="AX406" s="94"/>
      <c r="AY406" s="94" t="s">
        <v>13341</v>
      </c>
      <c r="AZ406" s="100"/>
      <c r="BA406" s="100"/>
      <c r="BB406" s="49">
        <v>1</v>
      </c>
      <c r="BC406" s="159"/>
      <c r="BD406" s="153" t="str">
        <f t="shared" si="123"/>
        <v>08,45 2021.04.16</v>
      </c>
      <c r="BE406" s="153" t="str">
        <f t="shared" si="124"/>
        <v>13,00 2021.04.16</v>
      </c>
      <c r="BF406" s="160" t="str">
        <f t="shared" si="125"/>
        <v>П</v>
      </c>
      <c r="BG406" s="161">
        <f t="shared" si="126"/>
        <v>4.25</v>
      </c>
      <c r="BH406" s="167">
        <f t="shared" si="127"/>
        <v>6</v>
      </c>
      <c r="BI406" s="162">
        <f t="shared" si="128"/>
        <v>0</v>
      </c>
      <c r="BJ406" s="162">
        <f t="shared" si="129"/>
        <v>0</v>
      </c>
      <c r="BK406" s="162">
        <f t="shared" si="130"/>
        <v>6</v>
      </c>
      <c r="BL406" s="162">
        <f t="shared" si="131"/>
        <v>0</v>
      </c>
      <c r="BM406" s="162">
        <f t="shared" si="132"/>
        <v>0</v>
      </c>
      <c r="BN406" s="162">
        <f t="shared" si="133"/>
        <v>0</v>
      </c>
      <c r="BO406" s="167">
        <f t="shared" si="134"/>
        <v>6</v>
      </c>
      <c r="BP406" s="162">
        <f t="shared" si="135"/>
        <v>0</v>
      </c>
      <c r="BQ406" s="168">
        <f t="shared" si="136"/>
        <v>1</v>
      </c>
      <c r="BT406" s="169">
        <f t="shared" si="137"/>
        <v>0</v>
      </c>
      <c r="BU406" s="169">
        <f t="shared" si="138"/>
        <v>0</v>
      </c>
      <c r="BV406" s="169">
        <f t="shared" si="139"/>
        <v>25.5</v>
      </c>
      <c r="BW406" s="169">
        <f t="shared" si="140"/>
        <v>6</v>
      </c>
      <c r="BX406" s="170">
        <f t="shared" si="141"/>
        <v>0</v>
      </c>
      <c r="BY406" s="170">
        <f t="shared" si="142"/>
        <v>0</v>
      </c>
      <c r="BZ406" s="170">
        <f t="shared" si="143"/>
        <v>0</v>
      </c>
      <c r="CA406" s="170">
        <f t="shared" si="144"/>
        <v>0</v>
      </c>
      <c r="CB406" s="216"/>
    </row>
    <row r="407" spans="1:80" s="172" customFormat="1" ht="15.75" customHeight="1">
      <c r="A407" s="163" t="s">
        <v>291</v>
      </c>
      <c r="B407" s="163"/>
      <c r="D407" s="163">
        <v>15</v>
      </c>
      <c r="AA407" s="165" t="s">
        <v>83</v>
      </c>
      <c r="AB407" s="166" t="s">
        <v>2411</v>
      </c>
      <c r="AC407" s="94" t="s">
        <v>110</v>
      </c>
      <c r="AD407" s="95" t="s">
        <v>305</v>
      </c>
      <c r="AE407" s="94" t="s">
        <v>13301</v>
      </c>
      <c r="AF407" s="96" t="s">
        <v>295</v>
      </c>
      <c r="AG407" s="22" t="s">
        <v>13342</v>
      </c>
      <c r="AH407" s="22" t="s">
        <v>13334</v>
      </c>
      <c r="AI407" s="97" t="s">
        <v>298</v>
      </c>
      <c r="AJ407" s="98">
        <v>7</v>
      </c>
      <c r="AK407" s="95" t="s">
        <v>13303</v>
      </c>
      <c r="AL407" s="94"/>
      <c r="AM407" s="94"/>
      <c r="AN407" s="167">
        <f t="shared" si="121"/>
        <v>21</v>
      </c>
      <c r="AO407" s="49">
        <v>0</v>
      </c>
      <c r="AP407" s="49">
        <v>0</v>
      </c>
      <c r="AQ407" s="49">
        <v>21</v>
      </c>
      <c r="AR407" s="49">
        <v>0</v>
      </c>
      <c r="AS407" s="49">
        <v>0</v>
      </c>
      <c r="AT407" s="49">
        <v>0</v>
      </c>
      <c r="AU407" s="167">
        <f t="shared" si="122"/>
        <v>21</v>
      </c>
      <c r="AV407" s="49">
        <v>0</v>
      </c>
      <c r="AW407" s="99">
        <v>213.35</v>
      </c>
      <c r="AX407" s="94"/>
      <c r="AY407" s="94" t="s">
        <v>13304</v>
      </c>
      <c r="AZ407" s="100"/>
      <c r="BA407" s="100"/>
      <c r="BB407" s="49">
        <v>1</v>
      </c>
      <c r="BC407" s="159"/>
      <c r="BD407" s="153" t="str">
        <f t="shared" si="123"/>
        <v>09,00 2021.04.16</v>
      </c>
      <c r="BE407" s="153" t="str">
        <f t="shared" si="124"/>
        <v>16,00 2021.04.16</v>
      </c>
      <c r="BF407" s="160" t="str">
        <f t="shared" si="125"/>
        <v>П</v>
      </c>
      <c r="BG407" s="161">
        <f t="shared" si="126"/>
        <v>7</v>
      </c>
      <c r="BH407" s="167">
        <f t="shared" si="127"/>
        <v>21</v>
      </c>
      <c r="BI407" s="162">
        <f t="shared" si="128"/>
        <v>0</v>
      </c>
      <c r="BJ407" s="162">
        <f t="shared" si="129"/>
        <v>0</v>
      </c>
      <c r="BK407" s="162">
        <f t="shared" si="130"/>
        <v>21</v>
      </c>
      <c r="BL407" s="162">
        <f t="shared" si="131"/>
        <v>0</v>
      </c>
      <c r="BM407" s="162">
        <f t="shared" si="132"/>
        <v>0</v>
      </c>
      <c r="BN407" s="162">
        <f t="shared" si="133"/>
        <v>0</v>
      </c>
      <c r="BO407" s="167">
        <f t="shared" si="134"/>
        <v>21</v>
      </c>
      <c r="BP407" s="162">
        <f t="shared" si="135"/>
        <v>0</v>
      </c>
      <c r="BQ407" s="168">
        <f t="shared" si="136"/>
        <v>1</v>
      </c>
      <c r="BT407" s="169">
        <f t="shared" si="137"/>
        <v>0</v>
      </c>
      <c r="BU407" s="169">
        <f t="shared" si="138"/>
        <v>0</v>
      </c>
      <c r="BV407" s="169">
        <f t="shared" si="139"/>
        <v>147</v>
      </c>
      <c r="BW407" s="169">
        <f t="shared" si="140"/>
        <v>21</v>
      </c>
      <c r="BX407" s="170">
        <f t="shared" si="141"/>
        <v>0</v>
      </c>
      <c r="BY407" s="170">
        <f t="shared" si="142"/>
        <v>0</v>
      </c>
      <c r="BZ407" s="170">
        <f t="shared" si="143"/>
        <v>0</v>
      </c>
      <c r="CA407" s="170">
        <f t="shared" si="144"/>
        <v>0</v>
      </c>
      <c r="CB407" s="216"/>
    </row>
    <row r="408" spans="1:80" s="172" customFormat="1" ht="15.75" customHeight="1">
      <c r="A408" s="163" t="s">
        <v>291</v>
      </c>
      <c r="B408" s="163"/>
      <c r="D408" s="163">
        <v>15</v>
      </c>
      <c r="AA408" s="165" t="s">
        <v>83</v>
      </c>
      <c r="AB408" s="166" t="s">
        <v>2418</v>
      </c>
      <c r="AC408" s="94" t="s">
        <v>92</v>
      </c>
      <c r="AD408" s="95" t="s">
        <v>314</v>
      </c>
      <c r="AE408" s="94" t="s">
        <v>13343</v>
      </c>
      <c r="AF408" s="96" t="s">
        <v>295</v>
      </c>
      <c r="AG408" s="22" t="s">
        <v>13342</v>
      </c>
      <c r="AH408" s="22" t="s">
        <v>13344</v>
      </c>
      <c r="AI408" s="97" t="s">
        <v>298</v>
      </c>
      <c r="AJ408" s="98">
        <v>3</v>
      </c>
      <c r="AK408" s="95" t="s">
        <v>13345</v>
      </c>
      <c r="AL408" s="94"/>
      <c r="AM408" s="94" t="s">
        <v>13346</v>
      </c>
      <c r="AN408" s="167">
        <f t="shared" si="121"/>
        <v>31</v>
      </c>
      <c r="AO408" s="49">
        <v>0</v>
      </c>
      <c r="AP408" s="49">
        <v>2</v>
      </c>
      <c r="AQ408" s="49">
        <v>29</v>
      </c>
      <c r="AR408" s="49">
        <v>0</v>
      </c>
      <c r="AS408" s="49">
        <v>0</v>
      </c>
      <c r="AT408" s="49">
        <v>16</v>
      </c>
      <c r="AU408" s="167">
        <f t="shared" si="122"/>
        <v>15</v>
      </c>
      <c r="AV408" s="49">
        <v>0</v>
      </c>
      <c r="AW408" s="99">
        <v>56.86</v>
      </c>
      <c r="AX408" s="94"/>
      <c r="AY408" s="94" t="s">
        <v>13347</v>
      </c>
      <c r="AZ408" s="100"/>
      <c r="BA408" s="100"/>
      <c r="BB408" s="49">
        <v>1</v>
      </c>
      <c r="BC408" s="159"/>
      <c r="BD408" s="153" t="str">
        <f t="shared" si="123"/>
        <v>09,00 2021.04.16</v>
      </c>
      <c r="BE408" s="153" t="str">
        <f t="shared" si="124"/>
        <v>12,00 2021.04.16</v>
      </c>
      <c r="BF408" s="160" t="str">
        <f t="shared" si="125"/>
        <v>П</v>
      </c>
      <c r="BG408" s="161">
        <f t="shared" si="126"/>
        <v>3</v>
      </c>
      <c r="BH408" s="167">
        <f t="shared" si="127"/>
        <v>31</v>
      </c>
      <c r="BI408" s="162">
        <f t="shared" si="128"/>
        <v>0</v>
      </c>
      <c r="BJ408" s="162">
        <f t="shared" si="129"/>
        <v>2</v>
      </c>
      <c r="BK408" s="162">
        <f t="shared" si="130"/>
        <v>29</v>
      </c>
      <c r="BL408" s="162">
        <f t="shared" si="131"/>
        <v>0</v>
      </c>
      <c r="BM408" s="162">
        <f t="shared" si="132"/>
        <v>0</v>
      </c>
      <c r="BN408" s="162">
        <f t="shared" si="133"/>
        <v>16</v>
      </c>
      <c r="BO408" s="167">
        <f t="shared" si="134"/>
        <v>15</v>
      </c>
      <c r="BP408" s="162">
        <f t="shared" si="135"/>
        <v>0</v>
      </c>
      <c r="BQ408" s="168">
        <f t="shared" si="136"/>
        <v>1</v>
      </c>
      <c r="BT408" s="169">
        <f t="shared" si="137"/>
        <v>0</v>
      </c>
      <c r="BU408" s="169">
        <f t="shared" si="138"/>
        <v>0</v>
      </c>
      <c r="BV408" s="169">
        <f t="shared" si="139"/>
        <v>93</v>
      </c>
      <c r="BW408" s="169">
        <f t="shared" si="140"/>
        <v>31</v>
      </c>
      <c r="BX408" s="170">
        <f t="shared" si="141"/>
        <v>0</v>
      </c>
      <c r="BY408" s="170">
        <f t="shared" si="142"/>
        <v>0</v>
      </c>
      <c r="BZ408" s="170">
        <f t="shared" si="143"/>
        <v>0</v>
      </c>
      <c r="CA408" s="170">
        <f t="shared" si="144"/>
        <v>0</v>
      </c>
      <c r="CB408" s="216"/>
    </row>
    <row r="409" spans="1:80" s="172" customFormat="1" ht="15.75" customHeight="1">
      <c r="A409" s="163" t="s">
        <v>291</v>
      </c>
      <c r="B409" s="163"/>
      <c r="D409" s="163">
        <v>15</v>
      </c>
      <c r="AA409" s="165" t="s">
        <v>83</v>
      </c>
      <c r="AB409" s="166" t="s">
        <v>2424</v>
      </c>
      <c r="AC409" s="94" t="s">
        <v>108</v>
      </c>
      <c r="AD409" s="95" t="s">
        <v>314</v>
      </c>
      <c r="AE409" s="94" t="s">
        <v>13348</v>
      </c>
      <c r="AF409" s="96" t="s">
        <v>295</v>
      </c>
      <c r="AG409" s="22" t="s">
        <v>13342</v>
      </c>
      <c r="AH409" s="22" t="s">
        <v>13344</v>
      </c>
      <c r="AI409" s="97" t="s">
        <v>298</v>
      </c>
      <c r="AJ409" s="98">
        <v>3</v>
      </c>
      <c r="AK409" s="95" t="s">
        <v>13349</v>
      </c>
      <c r="AL409" s="94"/>
      <c r="AM409" s="94" t="s">
        <v>13350</v>
      </c>
      <c r="AN409" s="167">
        <f t="shared" si="121"/>
        <v>11</v>
      </c>
      <c r="AO409" s="49">
        <v>1</v>
      </c>
      <c r="AP409" s="49">
        <v>7</v>
      </c>
      <c r="AQ409" s="49">
        <v>3</v>
      </c>
      <c r="AR409" s="49">
        <v>0</v>
      </c>
      <c r="AS409" s="49">
        <v>0</v>
      </c>
      <c r="AT409" s="49">
        <v>11</v>
      </c>
      <c r="AU409" s="167">
        <f t="shared" si="122"/>
        <v>0</v>
      </c>
      <c r="AV409" s="49">
        <v>0</v>
      </c>
      <c r="AW409" s="99">
        <v>27.15</v>
      </c>
      <c r="AX409" s="94"/>
      <c r="AY409" s="94" t="s">
        <v>13351</v>
      </c>
      <c r="AZ409" s="100"/>
      <c r="BA409" s="100"/>
      <c r="BB409" s="49">
        <v>1</v>
      </c>
      <c r="BC409" s="159"/>
      <c r="BD409" s="153" t="str">
        <f t="shared" si="123"/>
        <v>09,00 2021.04.16</v>
      </c>
      <c r="BE409" s="153" t="str">
        <f t="shared" si="124"/>
        <v>12,00 2021.04.16</v>
      </c>
      <c r="BF409" s="160" t="str">
        <f t="shared" si="125"/>
        <v>П</v>
      </c>
      <c r="BG409" s="161">
        <f t="shared" si="126"/>
        <v>3</v>
      </c>
      <c r="BH409" s="167">
        <f t="shared" si="127"/>
        <v>11</v>
      </c>
      <c r="BI409" s="162">
        <f t="shared" si="128"/>
        <v>1</v>
      </c>
      <c r="BJ409" s="162">
        <f t="shared" si="129"/>
        <v>7</v>
      </c>
      <c r="BK409" s="162">
        <f t="shared" si="130"/>
        <v>3</v>
      </c>
      <c r="BL409" s="162">
        <f t="shared" si="131"/>
        <v>0</v>
      </c>
      <c r="BM409" s="162">
        <f t="shared" si="132"/>
        <v>0</v>
      </c>
      <c r="BN409" s="162">
        <f t="shared" si="133"/>
        <v>11</v>
      </c>
      <c r="BO409" s="167">
        <f t="shared" si="134"/>
        <v>0</v>
      </c>
      <c r="BP409" s="162">
        <f t="shared" si="135"/>
        <v>0</v>
      </c>
      <c r="BQ409" s="168">
        <f t="shared" si="136"/>
        <v>1</v>
      </c>
      <c r="BT409" s="169">
        <f t="shared" si="137"/>
        <v>0</v>
      </c>
      <c r="BU409" s="169">
        <f t="shared" si="138"/>
        <v>0</v>
      </c>
      <c r="BV409" s="169">
        <f t="shared" si="139"/>
        <v>33</v>
      </c>
      <c r="BW409" s="169">
        <f t="shared" si="140"/>
        <v>11</v>
      </c>
      <c r="BX409" s="170">
        <f t="shared" si="141"/>
        <v>0</v>
      </c>
      <c r="BY409" s="170">
        <f t="shared" si="142"/>
        <v>0</v>
      </c>
      <c r="BZ409" s="170">
        <f t="shared" si="143"/>
        <v>0</v>
      </c>
      <c r="CA409" s="170">
        <f t="shared" si="144"/>
        <v>0</v>
      </c>
      <c r="CB409" s="216"/>
    </row>
    <row r="410" spans="1:80" s="172" customFormat="1" ht="15.75" customHeight="1">
      <c r="A410" s="163" t="s">
        <v>291</v>
      </c>
      <c r="B410" s="163"/>
      <c r="D410" s="163">
        <v>15</v>
      </c>
      <c r="AA410" s="165" t="s">
        <v>83</v>
      </c>
      <c r="AB410" s="166" t="s">
        <v>2430</v>
      </c>
      <c r="AC410" s="94" t="s">
        <v>110</v>
      </c>
      <c r="AD410" s="95" t="s">
        <v>314</v>
      </c>
      <c r="AE410" s="94" t="s">
        <v>13352</v>
      </c>
      <c r="AF410" s="96" t="s">
        <v>345</v>
      </c>
      <c r="AG410" s="22" t="s">
        <v>13342</v>
      </c>
      <c r="AH410" s="22" t="s">
        <v>13334</v>
      </c>
      <c r="AI410" s="97" t="s">
        <v>298</v>
      </c>
      <c r="AJ410" s="98">
        <v>7</v>
      </c>
      <c r="AK410" s="95" t="s">
        <v>13353</v>
      </c>
      <c r="AL410" s="94"/>
      <c r="AM410" s="94" t="s">
        <v>2565</v>
      </c>
      <c r="AN410" s="167">
        <f t="shared" si="121"/>
        <v>16</v>
      </c>
      <c r="AO410" s="49">
        <v>0</v>
      </c>
      <c r="AP410" s="49">
        <v>4</v>
      </c>
      <c r="AQ410" s="49">
        <v>12</v>
      </c>
      <c r="AR410" s="49">
        <v>0</v>
      </c>
      <c r="AS410" s="49">
        <v>0</v>
      </c>
      <c r="AT410" s="49">
        <v>5</v>
      </c>
      <c r="AU410" s="167">
        <f t="shared" si="122"/>
        <v>11</v>
      </c>
      <c r="AV410" s="49">
        <v>0</v>
      </c>
      <c r="AW410" s="99">
        <v>196.63</v>
      </c>
      <c r="AX410" s="94"/>
      <c r="AY410" s="94" t="s">
        <v>13354</v>
      </c>
      <c r="AZ410" s="100"/>
      <c r="BA410" s="100"/>
      <c r="BB410" s="49">
        <v>1</v>
      </c>
      <c r="BC410" s="159"/>
      <c r="BD410" s="153" t="str">
        <f t="shared" si="123"/>
        <v>09,00 2021.04.16</v>
      </c>
      <c r="BE410" s="153" t="str">
        <f t="shared" si="124"/>
        <v>16,00 2021.04.16</v>
      </c>
      <c r="BF410" s="160" t="str">
        <f t="shared" si="125"/>
        <v>П</v>
      </c>
      <c r="BG410" s="161">
        <f t="shared" si="126"/>
        <v>7</v>
      </c>
      <c r="BH410" s="167">
        <f t="shared" si="127"/>
        <v>16</v>
      </c>
      <c r="BI410" s="162">
        <f t="shared" si="128"/>
        <v>0</v>
      </c>
      <c r="BJ410" s="162">
        <f t="shared" si="129"/>
        <v>4</v>
      </c>
      <c r="BK410" s="162">
        <f t="shared" si="130"/>
        <v>12</v>
      </c>
      <c r="BL410" s="162">
        <f t="shared" si="131"/>
        <v>0</v>
      </c>
      <c r="BM410" s="162">
        <f t="shared" si="132"/>
        <v>0</v>
      </c>
      <c r="BN410" s="162">
        <f t="shared" si="133"/>
        <v>5</v>
      </c>
      <c r="BO410" s="167">
        <f t="shared" si="134"/>
        <v>11</v>
      </c>
      <c r="BP410" s="162">
        <f t="shared" si="135"/>
        <v>0</v>
      </c>
      <c r="BQ410" s="168">
        <f t="shared" si="136"/>
        <v>1</v>
      </c>
      <c r="BT410" s="169">
        <f t="shared" si="137"/>
        <v>0</v>
      </c>
      <c r="BU410" s="169">
        <f t="shared" si="138"/>
        <v>0</v>
      </c>
      <c r="BV410" s="169">
        <f t="shared" si="139"/>
        <v>112</v>
      </c>
      <c r="BW410" s="169">
        <f t="shared" si="140"/>
        <v>16</v>
      </c>
      <c r="BX410" s="170">
        <f t="shared" si="141"/>
        <v>0</v>
      </c>
      <c r="BY410" s="170">
        <f t="shared" si="142"/>
        <v>0</v>
      </c>
      <c r="BZ410" s="170">
        <f t="shared" si="143"/>
        <v>0</v>
      </c>
      <c r="CA410" s="170">
        <f t="shared" si="144"/>
        <v>0</v>
      </c>
      <c r="CB410" s="216"/>
    </row>
    <row r="411" spans="1:80" s="172" customFormat="1" ht="15.75" customHeight="1">
      <c r="A411" s="163" t="s">
        <v>291</v>
      </c>
      <c r="B411" s="163"/>
      <c r="D411" s="163">
        <v>15</v>
      </c>
      <c r="AA411" s="165" t="s">
        <v>83</v>
      </c>
      <c r="AB411" s="166" t="s">
        <v>2436</v>
      </c>
      <c r="AC411" s="94" t="s">
        <v>92</v>
      </c>
      <c r="AD411" s="95" t="s">
        <v>314</v>
      </c>
      <c r="AE411" s="94" t="s">
        <v>13355</v>
      </c>
      <c r="AF411" s="96" t="s">
        <v>295</v>
      </c>
      <c r="AG411" s="22" t="s">
        <v>13356</v>
      </c>
      <c r="AH411" s="22" t="s">
        <v>13357</v>
      </c>
      <c r="AI411" s="97" t="s">
        <v>298</v>
      </c>
      <c r="AJ411" s="98">
        <v>1.5</v>
      </c>
      <c r="AK411" s="95" t="s">
        <v>13358</v>
      </c>
      <c r="AL411" s="94"/>
      <c r="AM411" s="94"/>
      <c r="AN411" s="167">
        <f t="shared" si="121"/>
        <v>15</v>
      </c>
      <c r="AO411" s="49">
        <v>0</v>
      </c>
      <c r="AP411" s="49">
        <v>0</v>
      </c>
      <c r="AQ411" s="49">
        <v>15</v>
      </c>
      <c r="AR411" s="49">
        <v>0</v>
      </c>
      <c r="AS411" s="49">
        <v>0</v>
      </c>
      <c r="AT411" s="49">
        <v>2</v>
      </c>
      <c r="AU411" s="167">
        <f t="shared" si="122"/>
        <v>13</v>
      </c>
      <c r="AV411" s="49">
        <v>0</v>
      </c>
      <c r="AW411" s="99">
        <v>86.04</v>
      </c>
      <c r="AX411" s="94"/>
      <c r="AY411" s="94" t="s">
        <v>13359</v>
      </c>
      <c r="AZ411" s="100"/>
      <c r="BA411" s="100"/>
      <c r="BB411" s="49">
        <v>1</v>
      </c>
      <c r="BC411" s="159"/>
      <c r="BD411" s="153" t="str">
        <f t="shared" si="123"/>
        <v>11,00 2021.04.16</v>
      </c>
      <c r="BE411" s="153" t="str">
        <f t="shared" si="124"/>
        <v>12,30 2021.04.16</v>
      </c>
      <c r="BF411" s="160" t="str">
        <f t="shared" si="125"/>
        <v>П</v>
      </c>
      <c r="BG411" s="161">
        <f t="shared" si="126"/>
        <v>1.5</v>
      </c>
      <c r="BH411" s="167">
        <f t="shared" si="127"/>
        <v>15</v>
      </c>
      <c r="BI411" s="162">
        <f t="shared" si="128"/>
        <v>0</v>
      </c>
      <c r="BJ411" s="162">
        <f t="shared" si="129"/>
        <v>0</v>
      </c>
      <c r="BK411" s="162">
        <f t="shared" si="130"/>
        <v>15</v>
      </c>
      <c r="BL411" s="162">
        <f t="shared" si="131"/>
        <v>0</v>
      </c>
      <c r="BM411" s="162">
        <f t="shared" si="132"/>
        <v>0</v>
      </c>
      <c r="BN411" s="162">
        <f t="shared" si="133"/>
        <v>2</v>
      </c>
      <c r="BO411" s="167">
        <f t="shared" si="134"/>
        <v>13</v>
      </c>
      <c r="BP411" s="162">
        <f t="shared" si="135"/>
        <v>0</v>
      </c>
      <c r="BQ411" s="168">
        <f t="shared" si="136"/>
        <v>1</v>
      </c>
      <c r="BT411" s="169">
        <f t="shared" si="137"/>
        <v>0</v>
      </c>
      <c r="BU411" s="169">
        <f t="shared" si="138"/>
        <v>0</v>
      </c>
      <c r="BV411" s="169">
        <f t="shared" si="139"/>
        <v>22.5</v>
      </c>
      <c r="BW411" s="169">
        <f t="shared" si="140"/>
        <v>15</v>
      </c>
      <c r="BX411" s="170">
        <f t="shared" si="141"/>
        <v>0</v>
      </c>
      <c r="BY411" s="170">
        <f t="shared" si="142"/>
        <v>0</v>
      </c>
      <c r="BZ411" s="170">
        <f t="shared" si="143"/>
        <v>0</v>
      </c>
      <c r="CA411" s="170">
        <f t="shared" si="144"/>
        <v>0</v>
      </c>
      <c r="CB411" s="216"/>
    </row>
    <row r="412" spans="1:80" s="172" customFormat="1" ht="15.75" customHeight="1">
      <c r="A412" s="163" t="s">
        <v>291</v>
      </c>
      <c r="B412" s="163"/>
      <c r="D412" s="163">
        <v>15</v>
      </c>
      <c r="AA412" s="165" t="s">
        <v>83</v>
      </c>
      <c r="AB412" s="166" t="s">
        <v>2440</v>
      </c>
      <c r="AC412" s="94" t="s">
        <v>108</v>
      </c>
      <c r="AD412" s="95" t="s">
        <v>314</v>
      </c>
      <c r="AE412" s="94" t="s">
        <v>13360</v>
      </c>
      <c r="AF412" s="96" t="s">
        <v>295</v>
      </c>
      <c r="AG412" s="22" t="s">
        <v>13361</v>
      </c>
      <c r="AH412" s="22" t="s">
        <v>13334</v>
      </c>
      <c r="AI412" s="97" t="s">
        <v>298</v>
      </c>
      <c r="AJ412" s="98">
        <v>2.5</v>
      </c>
      <c r="AK412" s="95" t="s">
        <v>13362</v>
      </c>
      <c r="AL412" s="94"/>
      <c r="AM412" s="94" t="s">
        <v>13363</v>
      </c>
      <c r="AN412" s="167">
        <f t="shared" si="121"/>
        <v>4</v>
      </c>
      <c r="AO412" s="49">
        <v>0</v>
      </c>
      <c r="AP412" s="49">
        <v>2</v>
      </c>
      <c r="AQ412" s="49">
        <v>2</v>
      </c>
      <c r="AR412" s="49">
        <v>0</v>
      </c>
      <c r="AS412" s="49">
        <v>0</v>
      </c>
      <c r="AT412" s="49">
        <v>4</v>
      </c>
      <c r="AU412" s="167">
        <f t="shared" si="122"/>
        <v>0</v>
      </c>
      <c r="AV412" s="49">
        <v>0</v>
      </c>
      <c r="AW412" s="99">
        <v>116.04</v>
      </c>
      <c r="AX412" s="94"/>
      <c r="AY412" s="94" t="s">
        <v>13364</v>
      </c>
      <c r="AZ412" s="100"/>
      <c r="BA412" s="100"/>
      <c r="BB412" s="49">
        <v>1</v>
      </c>
      <c r="BC412" s="159"/>
      <c r="BD412" s="153" t="str">
        <f t="shared" si="123"/>
        <v>13,30 2021.04.16</v>
      </c>
      <c r="BE412" s="153" t="str">
        <f t="shared" si="124"/>
        <v>16,00 2021.04.16</v>
      </c>
      <c r="BF412" s="160" t="str">
        <f t="shared" si="125"/>
        <v>П</v>
      </c>
      <c r="BG412" s="161">
        <f t="shared" si="126"/>
        <v>2.5</v>
      </c>
      <c r="BH412" s="167">
        <f t="shared" si="127"/>
        <v>4</v>
      </c>
      <c r="BI412" s="162">
        <f t="shared" si="128"/>
        <v>0</v>
      </c>
      <c r="BJ412" s="162">
        <f t="shared" si="129"/>
        <v>2</v>
      </c>
      <c r="BK412" s="162">
        <f t="shared" si="130"/>
        <v>2</v>
      </c>
      <c r="BL412" s="162">
        <f t="shared" si="131"/>
        <v>0</v>
      </c>
      <c r="BM412" s="162">
        <f t="shared" si="132"/>
        <v>0</v>
      </c>
      <c r="BN412" s="162">
        <f t="shared" si="133"/>
        <v>4</v>
      </c>
      <c r="BO412" s="167">
        <f t="shared" si="134"/>
        <v>0</v>
      </c>
      <c r="BP412" s="162">
        <f t="shared" si="135"/>
        <v>0</v>
      </c>
      <c r="BQ412" s="168">
        <f t="shared" si="136"/>
        <v>1</v>
      </c>
      <c r="BT412" s="169">
        <f t="shared" si="137"/>
        <v>0</v>
      </c>
      <c r="BU412" s="169">
        <f t="shared" si="138"/>
        <v>0</v>
      </c>
      <c r="BV412" s="169">
        <f t="shared" si="139"/>
        <v>10</v>
      </c>
      <c r="BW412" s="169">
        <f t="shared" si="140"/>
        <v>4</v>
      </c>
      <c r="BX412" s="170">
        <f t="shared" si="141"/>
        <v>0</v>
      </c>
      <c r="BY412" s="170">
        <f t="shared" si="142"/>
        <v>0</v>
      </c>
      <c r="BZ412" s="170">
        <f t="shared" si="143"/>
        <v>0</v>
      </c>
      <c r="CA412" s="170">
        <f t="shared" si="144"/>
        <v>0</v>
      </c>
      <c r="CB412" s="216"/>
    </row>
    <row r="413" spans="1:80" s="172" customFormat="1" ht="15.75" customHeight="1">
      <c r="A413" s="163" t="s">
        <v>291</v>
      </c>
      <c r="B413" s="163"/>
      <c r="D413" s="163">
        <v>15</v>
      </c>
      <c r="AA413" s="165" t="s">
        <v>83</v>
      </c>
      <c r="AB413" s="166" t="s">
        <v>2447</v>
      </c>
      <c r="AC413" s="94" t="s">
        <v>110</v>
      </c>
      <c r="AD413" s="95" t="s">
        <v>314</v>
      </c>
      <c r="AE413" s="94" t="s">
        <v>13365</v>
      </c>
      <c r="AF413" s="96" t="s">
        <v>295</v>
      </c>
      <c r="AG413" s="22" t="s">
        <v>13366</v>
      </c>
      <c r="AH413" s="22" t="s">
        <v>13367</v>
      </c>
      <c r="AI413" s="97" t="s">
        <v>309</v>
      </c>
      <c r="AJ413" s="98">
        <v>0.68</v>
      </c>
      <c r="AK413" s="95" t="s">
        <v>13368</v>
      </c>
      <c r="AL413" s="94"/>
      <c r="AM413" s="94" t="s">
        <v>13369</v>
      </c>
      <c r="AN413" s="167">
        <f t="shared" ref="AN413:AN476" si="145">SUM(AO413:AQ413,AV413)</f>
        <v>1</v>
      </c>
      <c r="AO413" s="49">
        <v>0</v>
      </c>
      <c r="AP413" s="49">
        <v>1</v>
      </c>
      <c r="AQ413" s="49">
        <v>0</v>
      </c>
      <c r="AR413" s="49">
        <v>0</v>
      </c>
      <c r="AS413" s="49">
        <v>0</v>
      </c>
      <c r="AT413" s="49">
        <v>1</v>
      </c>
      <c r="AU413" s="167">
        <f t="shared" ref="AU413:AU476" si="146">AN413-AR413-AS413-AT413-AV413</f>
        <v>0</v>
      </c>
      <c r="AV413" s="49">
        <v>0</v>
      </c>
      <c r="AW413" s="99">
        <v>17.989999999999998</v>
      </c>
      <c r="AX413" s="94"/>
      <c r="AY413" s="94" t="s">
        <v>13370</v>
      </c>
      <c r="AZ413" s="100" t="s">
        <v>312</v>
      </c>
      <c r="BA413" s="100" t="s">
        <v>313</v>
      </c>
      <c r="BB413" s="49">
        <v>0</v>
      </c>
      <c r="BC413" s="159"/>
      <c r="BD413" s="153" t="str">
        <f t="shared" ref="BD413:BD476" si="147">""&amp;AG413</f>
        <v>15,30 2021.04.16</v>
      </c>
      <c r="BE413" s="153" t="str">
        <f t="shared" ref="BE413:BE476" si="148">""&amp;AH413</f>
        <v>16,11 2021.04.16</v>
      </c>
      <c r="BF413" s="160" t="str">
        <f t="shared" ref="BF413:BF476" si="149">""&amp;AI413</f>
        <v>В</v>
      </c>
      <c r="BG413" s="161">
        <f t="shared" ref="BG413:BG476" si="150">AJ413</f>
        <v>0.68</v>
      </c>
      <c r="BH413" s="167">
        <f t="shared" ref="BH413:BH476" si="151">SUM(BI413:BK413,BP413)</f>
        <v>1</v>
      </c>
      <c r="BI413" s="162">
        <f t="shared" ref="BI413:BI476" si="152">AO413</f>
        <v>0</v>
      </c>
      <c r="BJ413" s="162">
        <f t="shared" ref="BJ413:BJ476" si="153">AP413</f>
        <v>1</v>
      </c>
      <c r="BK413" s="162">
        <f t="shared" ref="BK413:BK476" si="154">AQ413</f>
        <v>0</v>
      </c>
      <c r="BL413" s="162">
        <f t="shared" ref="BL413:BL476" si="155">AR413</f>
        <v>0</v>
      </c>
      <c r="BM413" s="162">
        <f t="shared" ref="BM413:BM476" si="156">AS413</f>
        <v>0</v>
      </c>
      <c r="BN413" s="162">
        <f t="shared" ref="BN413:BN476" si="157">AT413</f>
        <v>1</v>
      </c>
      <c r="BO413" s="167">
        <f t="shared" ref="BO413:BO476" si="158">BH413-BL413-BM413-BN413-BP413</f>
        <v>0</v>
      </c>
      <c r="BP413" s="162">
        <f t="shared" ref="BP413:BP476" si="159">AV413</f>
        <v>0</v>
      </c>
      <c r="BQ413" s="168">
        <f t="shared" ref="BQ413:BQ476" si="160">BB413</f>
        <v>0</v>
      </c>
      <c r="BT413" s="169">
        <f t="shared" ref="BT413:BT476" si="161">IF(AND(AI413="В",BB413=1),SUMPRODUCT(AN413,AJ413),0)</f>
        <v>0</v>
      </c>
      <c r="BU413" s="169">
        <f t="shared" ref="BU413:BU476" si="162">IF(AND(AI413="В",BB413=1),AN413,0)</f>
        <v>0</v>
      </c>
      <c r="BV413" s="169">
        <f t="shared" ref="BV413:BV476" si="163">IF(AI413="П",SUMPRODUCT(AN413,AJ413),0)</f>
        <v>0</v>
      </c>
      <c r="BW413" s="169">
        <f t="shared" ref="BW413:BW476" si="164">IF(AI413="П",AN413,0)</f>
        <v>0</v>
      </c>
      <c r="BX413" s="170">
        <f t="shared" ref="BX413:BX476" si="165">IF(AND(BE413="В",BP413=1),SUMPRODUCT(BF413,BG413),0)</f>
        <v>0</v>
      </c>
      <c r="BY413" s="170">
        <f t="shared" ref="BY413:BY476" si="166">IF(AND(BE413="В",BP413=1),BG413,0)</f>
        <v>0</v>
      </c>
      <c r="BZ413" s="170">
        <f t="shared" ref="BZ413:BZ476" si="167">IF(BE413="П",SUMPRODUCT(BF413,BG413),0)</f>
        <v>0</v>
      </c>
      <c r="CA413" s="170">
        <f t="shared" ref="CA413:CA476" si="168">IF(BE413="П",BG413,0)</f>
        <v>0</v>
      </c>
      <c r="CB413" s="216"/>
    </row>
    <row r="414" spans="1:80" s="172" customFormat="1" ht="15.75" customHeight="1">
      <c r="A414" s="163" t="s">
        <v>291</v>
      </c>
      <c r="B414" s="163"/>
      <c r="D414" s="163">
        <v>15</v>
      </c>
      <c r="AA414" s="165" t="s">
        <v>83</v>
      </c>
      <c r="AB414" s="166" t="s">
        <v>2452</v>
      </c>
      <c r="AC414" s="94" t="s">
        <v>90</v>
      </c>
      <c r="AD414" s="95" t="s">
        <v>305</v>
      </c>
      <c r="AE414" s="94" t="s">
        <v>4132</v>
      </c>
      <c r="AF414" s="96" t="s">
        <v>345</v>
      </c>
      <c r="AG414" s="22" t="s">
        <v>13371</v>
      </c>
      <c r="AH414" s="22" t="s">
        <v>13372</v>
      </c>
      <c r="AI414" s="97" t="s">
        <v>309</v>
      </c>
      <c r="AJ414" s="98">
        <v>2.0499999999999998</v>
      </c>
      <c r="AK414" s="95" t="s">
        <v>13373</v>
      </c>
      <c r="AL414" s="94"/>
      <c r="AM414" s="94"/>
      <c r="AN414" s="167">
        <f t="shared" si="145"/>
        <v>1265</v>
      </c>
      <c r="AO414" s="49">
        <v>0</v>
      </c>
      <c r="AP414" s="49">
        <v>0</v>
      </c>
      <c r="AQ414" s="49">
        <v>1252</v>
      </c>
      <c r="AR414" s="49">
        <v>0</v>
      </c>
      <c r="AS414" s="49">
        <v>0</v>
      </c>
      <c r="AT414" s="49">
        <v>8</v>
      </c>
      <c r="AU414" s="167">
        <f t="shared" si="146"/>
        <v>1244</v>
      </c>
      <c r="AV414" s="49">
        <v>13</v>
      </c>
      <c r="AW414" s="99">
        <v>760.72</v>
      </c>
      <c r="AX414" s="94" t="s">
        <v>13374</v>
      </c>
      <c r="AY414" s="94" t="s">
        <v>13375</v>
      </c>
      <c r="AZ414" s="100" t="s">
        <v>501</v>
      </c>
      <c r="BA414" s="100" t="s">
        <v>1081</v>
      </c>
      <c r="BB414" s="49">
        <v>1</v>
      </c>
      <c r="BC414" s="159"/>
      <c r="BD414" s="153" t="str">
        <f t="shared" si="147"/>
        <v>07,19 2021.04.18</v>
      </c>
      <c r="BE414" s="153" t="str">
        <f t="shared" si="148"/>
        <v>09,22 2021.04.18</v>
      </c>
      <c r="BF414" s="160" t="str">
        <f t="shared" si="149"/>
        <v>В</v>
      </c>
      <c r="BG414" s="161">
        <f t="shared" si="150"/>
        <v>2.0499999999999998</v>
      </c>
      <c r="BH414" s="167">
        <f t="shared" si="151"/>
        <v>1265</v>
      </c>
      <c r="BI414" s="162">
        <f t="shared" si="152"/>
        <v>0</v>
      </c>
      <c r="BJ414" s="162">
        <f t="shared" si="153"/>
        <v>0</v>
      </c>
      <c r="BK414" s="162">
        <f t="shared" si="154"/>
        <v>1252</v>
      </c>
      <c r="BL414" s="162">
        <f t="shared" si="155"/>
        <v>0</v>
      </c>
      <c r="BM414" s="162">
        <f t="shared" si="156"/>
        <v>0</v>
      </c>
      <c r="BN414" s="162">
        <f t="shared" si="157"/>
        <v>8</v>
      </c>
      <c r="BO414" s="167">
        <f t="shared" si="158"/>
        <v>1244</v>
      </c>
      <c r="BP414" s="162">
        <f t="shared" si="159"/>
        <v>13</v>
      </c>
      <c r="BQ414" s="168">
        <f t="shared" si="160"/>
        <v>1</v>
      </c>
      <c r="BT414" s="169">
        <f t="shared" si="161"/>
        <v>2593.25</v>
      </c>
      <c r="BU414" s="169">
        <f t="shared" si="162"/>
        <v>1265</v>
      </c>
      <c r="BV414" s="169">
        <f t="shared" si="163"/>
        <v>0</v>
      </c>
      <c r="BW414" s="169">
        <f t="shared" si="164"/>
        <v>0</v>
      </c>
      <c r="BX414" s="170">
        <f t="shared" si="165"/>
        <v>0</v>
      </c>
      <c r="BY414" s="170">
        <f t="shared" si="166"/>
        <v>0</v>
      </c>
      <c r="BZ414" s="170">
        <f t="shared" si="167"/>
        <v>0</v>
      </c>
      <c r="CA414" s="170">
        <f t="shared" si="168"/>
        <v>0</v>
      </c>
      <c r="CB414" s="216"/>
    </row>
    <row r="415" spans="1:80" s="172" customFormat="1" ht="15.75" customHeight="1">
      <c r="A415" s="163" t="s">
        <v>291</v>
      </c>
      <c r="B415" s="163"/>
      <c r="D415" s="163">
        <v>15</v>
      </c>
      <c r="AA415" s="165" t="s">
        <v>83</v>
      </c>
      <c r="AB415" s="166" t="s">
        <v>2458</v>
      </c>
      <c r="AC415" s="94" t="s">
        <v>110</v>
      </c>
      <c r="AD415" s="95" t="s">
        <v>293</v>
      </c>
      <c r="AE415" s="94" t="s">
        <v>13376</v>
      </c>
      <c r="AF415" s="96" t="s">
        <v>408</v>
      </c>
      <c r="AG415" s="22" t="s">
        <v>13377</v>
      </c>
      <c r="AH415" s="22" t="s">
        <v>13378</v>
      </c>
      <c r="AI415" s="97" t="s">
        <v>309</v>
      </c>
      <c r="AJ415" s="98">
        <v>0.75</v>
      </c>
      <c r="AK415" s="95" t="s">
        <v>13379</v>
      </c>
      <c r="AL415" s="94"/>
      <c r="AM415" s="94" t="s">
        <v>11045</v>
      </c>
      <c r="AN415" s="167">
        <f t="shared" si="145"/>
        <v>116</v>
      </c>
      <c r="AO415" s="49">
        <v>0</v>
      </c>
      <c r="AP415" s="49">
        <v>2</v>
      </c>
      <c r="AQ415" s="49">
        <v>111</v>
      </c>
      <c r="AR415" s="49">
        <v>0</v>
      </c>
      <c r="AS415" s="49">
        <v>0</v>
      </c>
      <c r="AT415" s="49">
        <v>8</v>
      </c>
      <c r="AU415" s="167">
        <f t="shared" si="146"/>
        <v>105</v>
      </c>
      <c r="AV415" s="49">
        <v>3</v>
      </c>
      <c r="AW415" s="99">
        <v>276.85000000000002</v>
      </c>
      <c r="AX415" s="94" t="s">
        <v>13380</v>
      </c>
      <c r="AY415" s="94" t="s">
        <v>13381</v>
      </c>
      <c r="AZ415" s="100" t="s">
        <v>501</v>
      </c>
      <c r="BA415" s="100" t="s">
        <v>639</v>
      </c>
      <c r="BB415" s="49">
        <v>1</v>
      </c>
      <c r="BC415" s="159"/>
      <c r="BD415" s="153" t="str">
        <f t="shared" si="147"/>
        <v>09,57 2021.04.18</v>
      </c>
      <c r="BE415" s="153" t="str">
        <f t="shared" si="148"/>
        <v>10,42 2021.04.18</v>
      </c>
      <c r="BF415" s="160" t="str">
        <f t="shared" si="149"/>
        <v>В</v>
      </c>
      <c r="BG415" s="161">
        <f t="shared" si="150"/>
        <v>0.75</v>
      </c>
      <c r="BH415" s="167">
        <f t="shared" si="151"/>
        <v>116</v>
      </c>
      <c r="BI415" s="162">
        <f t="shared" si="152"/>
        <v>0</v>
      </c>
      <c r="BJ415" s="162">
        <f t="shared" si="153"/>
        <v>2</v>
      </c>
      <c r="BK415" s="162">
        <f t="shared" si="154"/>
        <v>111</v>
      </c>
      <c r="BL415" s="162">
        <f t="shared" si="155"/>
        <v>0</v>
      </c>
      <c r="BM415" s="162">
        <f t="shared" si="156"/>
        <v>0</v>
      </c>
      <c r="BN415" s="162">
        <f t="shared" si="157"/>
        <v>8</v>
      </c>
      <c r="BO415" s="167">
        <f t="shared" si="158"/>
        <v>105</v>
      </c>
      <c r="BP415" s="162">
        <f t="shared" si="159"/>
        <v>3</v>
      </c>
      <c r="BQ415" s="168">
        <f t="shared" si="160"/>
        <v>1</v>
      </c>
      <c r="BT415" s="169">
        <f t="shared" si="161"/>
        <v>87</v>
      </c>
      <c r="BU415" s="169">
        <f t="shared" si="162"/>
        <v>116</v>
      </c>
      <c r="BV415" s="169">
        <f t="shared" si="163"/>
        <v>0</v>
      </c>
      <c r="BW415" s="169">
        <f t="shared" si="164"/>
        <v>0</v>
      </c>
      <c r="BX415" s="170">
        <f t="shared" si="165"/>
        <v>0</v>
      </c>
      <c r="BY415" s="170">
        <f t="shared" si="166"/>
        <v>0</v>
      </c>
      <c r="BZ415" s="170">
        <f t="shared" si="167"/>
        <v>0</v>
      </c>
      <c r="CA415" s="170">
        <f t="shared" si="168"/>
        <v>0</v>
      </c>
      <c r="CB415" s="216"/>
    </row>
    <row r="416" spans="1:80" s="172" customFormat="1" ht="15.75" customHeight="1">
      <c r="A416" s="163" t="s">
        <v>291</v>
      </c>
      <c r="B416" s="163"/>
      <c r="D416" s="163">
        <v>15</v>
      </c>
      <c r="AA416" s="165" t="s">
        <v>83</v>
      </c>
      <c r="AB416" s="166" t="s">
        <v>2464</v>
      </c>
      <c r="AC416" s="94" t="s">
        <v>92</v>
      </c>
      <c r="AD416" s="95" t="s">
        <v>314</v>
      </c>
      <c r="AE416" s="94" t="s">
        <v>13382</v>
      </c>
      <c r="AF416" s="96" t="s">
        <v>295</v>
      </c>
      <c r="AG416" s="22" t="s">
        <v>13383</v>
      </c>
      <c r="AH416" s="22" t="s">
        <v>13384</v>
      </c>
      <c r="AI416" s="97" t="s">
        <v>309</v>
      </c>
      <c r="AJ416" s="98">
        <v>1.7</v>
      </c>
      <c r="AK416" s="95" t="s">
        <v>13385</v>
      </c>
      <c r="AL416" s="94"/>
      <c r="AM416" s="94" t="s">
        <v>7155</v>
      </c>
      <c r="AN416" s="167">
        <f t="shared" si="145"/>
        <v>13</v>
      </c>
      <c r="AO416" s="49">
        <v>0</v>
      </c>
      <c r="AP416" s="49">
        <v>0</v>
      </c>
      <c r="AQ416" s="49">
        <v>13</v>
      </c>
      <c r="AR416" s="49">
        <v>0</v>
      </c>
      <c r="AS416" s="49">
        <v>0</v>
      </c>
      <c r="AT416" s="49">
        <v>0</v>
      </c>
      <c r="AU416" s="167">
        <f t="shared" si="146"/>
        <v>13</v>
      </c>
      <c r="AV416" s="49">
        <v>0</v>
      </c>
      <c r="AW416" s="99">
        <v>222.37</v>
      </c>
      <c r="AX416" s="94"/>
      <c r="AY416" s="94" t="s">
        <v>13386</v>
      </c>
      <c r="AZ416" s="100" t="s">
        <v>501</v>
      </c>
      <c r="BA416" s="100" t="s">
        <v>313</v>
      </c>
      <c r="BB416" s="49">
        <v>1</v>
      </c>
      <c r="BC416" s="159"/>
      <c r="BD416" s="153" t="str">
        <f t="shared" si="147"/>
        <v>11,17 2021.04.18</v>
      </c>
      <c r="BE416" s="153" t="str">
        <f t="shared" si="148"/>
        <v>12,59 2021.04.18</v>
      </c>
      <c r="BF416" s="160" t="str">
        <f t="shared" si="149"/>
        <v>В</v>
      </c>
      <c r="BG416" s="161">
        <f t="shared" si="150"/>
        <v>1.7</v>
      </c>
      <c r="BH416" s="167">
        <f t="shared" si="151"/>
        <v>13</v>
      </c>
      <c r="BI416" s="162">
        <f t="shared" si="152"/>
        <v>0</v>
      </c>
      <c r="BJ416" s="162">
        <f t="shared" si="153"/>
        <v>0</v>
      </c>
      <c r="BK416" s="162">
        <f t="shared" si="154"/>
        <v>13</v>
      </c>
      <c r="BL416" s="162">
        <f t="shared" si="155"/>
        <v>0</v>
      </c>
      <c r="BM416" s="162">
        <f t="shared" si="156"/>
        <v>0</v>
      </c>
      <c r="BN416" s="162">
        <f t="shared" si="157"/>
        <v>0</v>
      </c>
      <c r="BO416" s="167">
        <f t="shared" si="158"/>
        <v>13</v>
      </c>
      <c r="BP416" s="162">
        <f t="shared" si="159"/>
        <v>0</v>
      </c>
      <c r="BQ416" s="168">
        <f t="shared" si="160"/>
        <v>1</v>
      </c>
      <c r="BT416" s="169">
        <f t="shared" si="161"/>
        <v>22.099999999999998</v>
      </c>
      <c r="BU416" s="169">
        <f t="shared" si="162"/>
        <v>13</v>
      </c>
      <c r="BV416" s="169">
        <f t="shared" si="163"/>
        <v>0</v>
      </c>
      <c r="BW416" s="169">
        <f t="shared" si="164"/>
        <v>0</v>
      </c>
      <c r="BX416" s="170">
        <f t="shared" si="165"/>
        <v>0</v>
      </c>
      <c r="BY416" s="170">
        <f t="shared" si="166"/>
        <v>0</v>
      </c>
      <c r="BZ416" s="170">
        <f t="shared" si="167"/>
        <v>0</v>
      </c>
      <c r="CA416" s="170">
        <f t="shared" si="168"/>
        <v>0</v>
      </c>
      <c r="CB416" s="216"/>
    </row>
    <row r="417" spans="1:80" s="172" customFormat="1" ht="15.75" customHeight="1">
      <c r="A417" s="163" t="s">
        <v>291</v>
      </c>
      <c r="B417" s="163"/>
      <c r="D417" s="163">
        <v>15</v>
      </c>
      <c r="AA417" s="165" t="s">
        <v>83</v>
      </c>
      <c r="AB417" s="166" t="s">
        <v>2468</v>
      </c>
      <c r="AC417" s="94" t="s">
        <v>92</v>
      </c>
      <c r="AD417" s="95" t="s">
        <v>314</v>
      </c>
      <c r="AE417" s="94" t="s">
        <v>13387</v>
      </c>
      <c r="AF417" s="96" t="s">
        <v>408</v>
      </c>
      <c r="AG417" s="22" t="s">
        <v>13388</v>
      </c>
      <c r="AH417" s="22" t="s">
        <v>13389</v>
      </c>
      <c r="AI417" s="97" t="s">
        <v>298</v>
      </c>
      <c r="AJ417" s="98">
        <v>7.5</v>
      </c>
      <c r="AK417" s="95" t="s">
        <v>13390</v>
      </c>
      <c r="AL417" s="94"/>
      <c r="AM417" s="94" t="s">
        <v>779</v>
      </c>
      <c r="AN417" s="167">
        <f t="shared" si="145"/>
        <v>33</v>
      </c>
      <c r="AO417" s="49">
        <v>0</v>
      </c>
      <c r="AP417" s="49">
        <v>2</v>
      </c>
      <c r="AQ417" s="49">
        <v>31</v>
      </c>
      <c r="AR417" s="49">
        <v>0</v>
      </c>
      <c r="AS417" s="49">
        <v>0</v>
      </c>
      <c r="AT417" s="49">
        <v>4</v>
      </c>
      <c r="AU417" s="167">
        <f t="shared" si="146"/>
        <v>29</v>
      </c>
      <c r="AV417" s="49">
        <v>0</v>
      </c>
      <c r="AW417" s="99">
        <v>210.89</v>
      </c>
      <c r="AX417" s="94"/>
      <c r="AY417" s="94" t="s">
        <v>13391</v>
      </c>
      <c r="AZ417" s="100"/>
      <c r="BA417" s="100"/>
      <c r="BB417" s="49">
        <v>1</v>
      </c>
      <c r="BC417" s="159"/>
      <c r="BD417" s="153" t="str">
        <f t="shared" si="147"/>
        <v>08,30 2021.04.19</v>
      </c>
      <c r="BE417" s="153" t="str">
        <f t="shared" si="148"/>
        <v>16,00 2021.04.19</v>
      </c>
      <c r="BF417" s="160" t="str">
        <f t="shared" si="149"/>
        <v>П</v>
      </c>
      <c r="BG417" s="161">
        <f t="shared" si="150"/>
        <v>7.5</v>
      </c>
      <c r="BH417" s="167">
        <f t="shared" si="151"/>
        <v>33</v>
      </c>
      <c r="BI417" s="162">
        <f t="shared" si="152"/>
        <v>0</v>
      </c>
      <c r="BJ417" s="162">
        <f t="shared" si="153"/>
        <v>2</v>
      </c>
      <c r="BK417" s="162">
        <f t="shared" si="154"/>
        <v>31</v>
      </c>
      <c r="BL417" s="162">
        <f t="shared" si="155"/>
        <v>0</v>
      </c>
      <c r="BM417" s="162">
        <f t="shared" si="156"/>
        <v>0</v>
      </c>
      <c r="BN417" s="162">
        <f t="shared" si="157"/>
        <v>4</v>
      </c>
      <c r="BO417" s="167">
        <f t="shared" si="158"/>
        <v>29</v>
      </c>
      <c r="BP417" s="162">
        <f t="shared" si="159"/>
        <v>0</v>
      </c>
      <c r="BQ417" s="168">
        <f t="shared" si="160"/>
        <v>1</v>
      </c>
      <c r="BT417" s="169">
        <f t="shared" si="161"/>
        <v>0</v>
      </c>
      <c r="BU417" s="169">
        <f t="shared" si="162"/>
        <v>0</v>
      </c>
      <c r="BV417" s="169">
        <f t="shared" si="163"/>
        <v>247.5</v>
      </c>
      <c r="BW417" s="169">
        <f t="shared" si="164"/>
        <v>33</v>
      </c>
      <c r="BX417" s="170">
        <f t="shared" si="165"/>
        <v>0</v>
      </c>
      <c r="BY417" s="170">
        <f t="shared" si="166"/>
        <v>0</v>
      </c>
      <c r="BZ417" s="170">
        <f t="shared" si="167"/>
        <v>0</v>
      </c>
      <c r="CA417" s="170">
        <f t="shared" si="168"/>
        <v>0</v>
      </c>
      <c r="CB417" s="216"/>
    </row>
    <row r="418" spans="1:80" s="172" customFormat="1" ht="15.75" customHeight="1">
      <c r="A418" s="163" t="s">
        <v>291</v>
      </c>
      <c r="B418" s="163"/>
      <c r="D418" s="163">
        <v>15</v>
      </c>
      <c r="AA418" s="165" t="s">
        <v>83</v>
      </c>
      <c r="AB418" s="166" t="s">
        <v>2475</v>
      </c>
      <c r="AC418" s="94" t="s">
        <v>110</v>
      </c>
      <c r="AD418" s="95" t="s">
        <v>314</v>
      </c>
      <c r="AE418" s="94" t="s">
        <v>13392</v>
      </c>
      <c r="AF418" s="96" t="s">
        <v>345</v>
      </c>
      <c r="AG418" s="22" t="s">
        <v>13393</v>
      </c>
      <c r="AH418" s="22" t="s">
        <v>13389</v>
      </c>
      <c r="AI418" s="97" t="s">
        <v>298</v>
      </c>
      <c r="AJ418" s="98">
        <v>7</v>
      </c>
      <c r="AK418" s="95" t="s">
        <v>13394</v>
      </c>
      <c r="AL418" s="94"/>
      <c r="AM418" s="94" t="s">
        <v>13395</v>
      </c>
      <c r="AN418" s="167">
        <f t="shared" si="145"/>
        <v>26</v>
      </c>
      <c r="AO418" s="49">
        <v>0</v>
      </c>
      <c r="AP418" s="49">
        <v>7</v>
      </c>
      <c r="AQ418" s="49">
        <v>19</v>
      </c>
      <c r="AR418" s="49">
        <v>0</v>
      </c>
      <c r="AS418" s="49">
        <v>0</v>
      </c>
      <c r="AT418" s="49">
        <v>14</v>
      </c>
      <c r="AU418" s="167">
        <f t="shared" si="146"/>
        <v>12</v>
      </c>
      <c r="AV418" s="49">
        <v>0</v>
      </c>
      <c r="AW418" s="99">
        <v>76.08</v>
      </c>
      <c r="AX418" s="94"/>
      <c r="AY418" s="94" t="s">
        <v>13396</v>
      </c>
      <c r="AZ418" s="100"/>
      <c r="BA418" s="100"/>
      <c r="BB418" s="49">
        <v>1</v>
      </c>
      <c r="BC418" s="159"/>
      <c r="BD418" s="153" t="str">
        <f t="shared" si="147"/>
        <v>09,00 2021.04.19</v>
      </c>
      <c r="BE418" s="153" t="str">
        <f t="shared" si="148"/>
        <v>16,00 2021.04.19</v>
      </c>
      <c r="BF418" s="160" t="str">
        <f t="shared" si="149"/>
        <v>П</v>
      </c>
      <c r="BG418" s="161">
        <f t="shared" si="150"/>
        <v>7</v>
      </c>
      <c r="BH418" s="167">
        <f t="shared" si="151"/>
        <v>26</v>
      </c>
      <c r="BI418" s="162">
        <f t="shared" si="152"/>
        <v>0</v>
      </c>
      <c r="BJ418" s="162">
        <f t="shared" si="153"/>
        <v>7</v>
      </c>
      <c r="BK418" s="162">
        <f t="shared" si="154"/>
        <v>19</v>
      </c>
      <c r="BL418" s="162">
        <f t="shared" si="155"/>
        <v>0</v>
      </c>
      <c r="BM418" s="162">
        <f t="shared" si="156"/>
        <v>0</v>
      </c>
      <c r="BN418" s="162">
        <f t="shared" si="157"/>
        <v>14</v>
      </c>
      <c r="BO418" s="167">
        <f t="shared" si="158"/>
        <v>12</v>
      </c>
      <c r="BP418" s="162">
        <f t="shared" si="159"/>
        <v>0</v>
      </c>
      <c r="BQ418" s="168">
        <f t="shared" si="160"/>
        <v>1</v>
      </c>
      <c r="BT418" s="169">
        <f t="shared" si="161"/>
        <v>0</v>
      </c>
      <c r="BU418" s="169">
        <f t="shared" si="162"/>
        <v>0</v>
      </c>
      <c r="BV418" s="169">
        <f t="shared" si="163"/>
        <v>182</v>
      </c>
      <c r="BW418" s="169">
        <f t="shared" si="164"/>
        <v>26</v>
      </c>
      <c r="BX418" s="170">
        <f t="shared" si="165"/>
        <v>0</v>
      </c>
      <c r="BY418" s="170">
        <f t="shared" si="166"/>
        <v>0</v>
      </c>
      <c r="BZ418" s="170">
        <f t="shared" si="167"/>
        <v>0</v>
      </c>
      <c r="CA418" s="170">
        <f t="shared" si="168"/>
        <v>0</v>
      </c>
      <c r="CB418" s="216"/>
    </row>
    <row r="419" spans="1:80" s="172" customFormat="1" ht="15.75" customHeight="1">
      <c r="A419" s="163" t="s">
        <v>291</v>
      </c>
      <c r="B419" s="163"/>
      <c r="D419" s="163">
        <v>15</v>
      </c>
      <c r="AA419" s="165" t="s">
        <v>83</v>
      </c>
      <c r="AB419" s="166" t="s">
        <v>2480</v>
      </c>
      <c r="AC419" s="94" t="s">
        <v>108</v>
      </c>
      <c r="AD419" s="95" t="s">
        <v>314</v>
      </c>
      <c r="AE419" s="94" t="s">
        <v>13397</v>
      </c>
      <c r="AF419" s="96" t="s">
        <v>295</v>
      </c>
      <c r="AG419" s="22" t="s">
        <v>13393</v>
      </c>
      <c r="AH419" s="22" t="s">
        <v>13398</v>
      </c>
      <c r="AI419" s="97" t="s">
        <v>298</v>
      </c>
      <c r="AJ419" s="98">
        <v>3</v>
      </c>
      <c r="AK419" s="95" t="s">
        <v>2456</v>
      </c>
      <c r="AL419" s="94"/>
      <c r="AM419" s="94"/>
      <c r="AN419" s="167">
        <f t="shared" si="145"/>
        <v>226</v>
      </c>
      <c r="AO419" s="49">
        <v>0</v>
      </c>
      <c r="AP419" s="49">
        <v>0</v>
      </c>
      <c r="AQ419" s="49">
        <v>226</v>
      </c>
      <c r="AR419" s="49">
        <v>0</v>
      </c>
      <c r="AS419" s="49">
        <v>0</v>
      </c>
      <c r="AT419" s="49">
        <v>3</v>
      </c>
      <c r="AU419" s="167">
        <f t="shared" si="146"/>
        <v>223</v>
      </c>
      <c r="AV419" s="49">
        <v>0</v>
      </c>
      <c r="AW419" s="99">
        <v>241.68</v>
      </c>
      <c r="AX419" s="94"/>
      <c r="AY419" s="94" t="s">
        <v>13399</v>
      </c>
      <c r="AZ419" s="100"/>
      <c r="BA419" s="100"/>
      <c r="BB419" s="49">
        <v>1</v>
      </c>
      <c r="BC419" s="159"/>
      <c r="BD419" s="153" t="str">
        <f t="shared" si="147"/>
        <v>09,00 2021.04.19</v>
      </c>
      <c r="BE419" s="153" t="str">
        <f t="shared" si="148"/>
        <v>12,00 2021.04.19</v>
      </c>
      <c r="BF419" s="160" t="str">
        <f t="shared" si="149"/>
        <v>П</v>
      </c>
      <c r="BG419" s="161">
        <f t="shared" si="150"/>
        <v>3</v>
      </c>
      <c r="BH419" s="167">
        <f t="shared" si="151"/>
        <v>226</v>
      </c>
      <c r="BI419" s="162">
        <f t="shared" si="152"/>
        <v>0</v>
      </c>
      <c r="BJ419" s="162">
        <f t="shared" si="153"/>
        <v>0</v>
      </c>
      <c r="BK419" s="162">
        <f t="shared" si="154"/>
        <v>226</v>
      </c>
      <c r="BL419" s="162">
        <f t="shared" si="155"/>
        <v>0</v>
      </c>
      <c r="BM419" s="162">
        <f t="shared" si="156"/>
        <v>0</v>
      </c>
      <c r="BN419" s="162">
        <f t="shared" si="157"/>
        <v>3</v>
      </c>
      <c r="BO419" s="167">
        <f t="shared" si="158"/>
        <v>223</v>
      </c>
      <c r="BP419" s="162">
        <f t="shared" si="159"/>
        <v>0</v>
      </c>
      <c r="BQ419" s="168">
        <f t="shared" si="160"/>
        <v>1</v>
      </c>
      <c r="BT419" s="169">
        <f t="shared" si="161"/>
        <v>0</v>
      </c>
      <c r="BU419" s="169">
        <f t="shared" si="162"/>
        <v>0</v>
      </c>
      <c r="BV419" s="169">
        <f t="shared" si="163"/>
        <v>678</v>
      </c>
      <c r="BW419" s="169">
        <f t="shared" si="164"/>
        <v>226</v>
      </c>
      <c r="BX419" s="170">
        <f t="shared" si="165"/>
        <v>0</v>
      </c>
      <c r="BY419" s="170">
        <f t="shared" si="166"/>
        <v>0</v>
      </c>
      <c r="BZ419" s="170">
        <f t="shared" si="167"/>
        <v>0</v>
      </c>
      <c r="CA419" s="170">
        <f t="shared" si="168"/>
        <v>0</v>
      </c>
      <c r="CB419" s="216"/>
    </row>
    <row r="420" spans="1:80" s="172" customFormat="1" ht="15.75" customHeight="1">
      <c r="A420" s="163" t="s">
        <v>291</v>
      </c>
      <c r="B420" s="163"/>
      <c r="D420" s="163">
        <v>15</v>
      </c>
      <c r="AA420" s="165" t="s">
        <v>83</v>
      </c>
      <c r="AB420" s="166" t="s">
        <v>2485</v>
      </c>
      <c r="AC420" s="94" t="s">
        <v>110</v>
      </c>
      <c r="AD420" s="95" t="s">
        <v>314</v>
      </c>
      <c r="AE420" s="94" t="s">
        <v>13400</v>
      </c>
      <c r="AF420" s="96" t="s">
        <v>295</v>
      </c>
      <c r="AG420" s="22" t="s">
        <v>13393</v>
      </c>
      <c r="AH420" s="22" t="s">
        <v>13389</v>
      </c>
      <c r="AI420" s="97" t="s">
        <v>298</v>
      </c>
      <c r="AJ420" s="98">
        <v>7</v>
      </c>
      <c r="AK420" s="95" t="s">
        <v>13401</v>
      </c>
      <c r="AL420" s="94"/>
      <c r="AM420" s="94" t="s">
        <v>13402</v>
      </c>
      <c r="AN420" s="167">
        <f t="shared" si="145"/>
        <v>12</v>
      </c>
      <c r="AO420" s="49">
        <v>0</v>
      </c>
      <c r="AP420" s="49">
        <v>1</v>
      </c>
      <c r="AQ420" s="49">
        <v>11</v>
      </c>
      <c r="AR420" s="49">
        <v>0</v>
      </c>
      <c r="AS420" s="49">
        <v>0</v>
      </c>
      <c r="AT420" s="49">
        <v>1</v>
      </c>
      <c r="AU420" s="167">
        <f t="shared" si="146"/>
        <v>11</v>
      </c>
      <c r="AV420" s="49">
        <v>0</v>
      </c>
      <c r="AW420" s="99">
        <v>181.44</v>
      </c>
      <c r="AX420" s="94"/>
      <c r="AY420" s="94" t="s">
        <v>13403</v>
      </c>
      <c r="AZ420" s="100"/>
      <c r="BA420" s="100"/>
      <c r="BB420" s="49">
        <v>1</v>
      </c>
      <c r="BC420" s="159"/>
      <c r="BD420" s="153" t="str">
        <f t="shared" si="147"/>
        <v>09,00 2021.04.19</v>
      </c>
      <c r="BE420" s="153" t="str">
        <f t="shared" si="148"/>
        <v>16,00 2021.04.19</v>
      </c>
      <c r="BF420" s="160" t="str">
        <f t="shared" si="149"/>
        <v>П</v>
      </c>
      <c r="BG420" s="161">
        <f t="shared" si="150"/>
        <v>7</v>
      </c>
      <c r="BH420" s="167">
        <f t="shared" si="151"/>
        <v>12</v>
      </c>
      <c r="BI420" s="162">
        <f t="shared" si="152"/>
        <v>0</v>
      </c>
      <c r="BJ420" s="162">
        <f t="shared" si="153"/>
        <v>1</v>
      </c>
      <c r="BK420" s="162">
        <f t="shared" si="154"/>
        <v>11</v>
      </c>
      <c r="BL420" s="162">
        <f t="shared" si="155"/>
        <v>0</v>
      </c>
      <c r="BM420" s="162">
        <f t="shared" si="156"/>
        <v>0</v>
      </c>
      <c r="BN420" s="162">
        <f t="shared" si="157"/>
        <v>1</v>
      </c>
      <c r="BO420" s="167">
        <f t="shared" si="158"/>
        <v>11</v>
      </c>
      <c r="BP420" s="162">
        <f t="shared" si="159"/>
        <v>0</v>
      </c>
      <c r="BQ420" s="168">
        <f t="shared" si="160"/>
        <v>1</v>
      </c>
      <c r="BT420" s="169">
        <f t="shared" si="161"/>
        <v>0</v>
      </c>
      <c r="BU420" s="169">
        <f t="shared" si="162"/>
        <v>0</v>
      </c>
      <c r="BV420" s="169">
        <f t="shared" si="163"/>
        <v>84</v>
      </c>
      <c r="BW420" s="169">
        <f t="shared" si="164"/>
        <v>12</v>
      </c>
      <c r="BX420" s="170">
        <f t="shared" si="165"/>
        <v>0</v>
      </c>
      <c r="BY420" s="170">
        <f t="shared" si="166"/>
        <v>0</v>
      </c>
      <c r="BZ420" s="170">
        <f t="shared" si="167"/>
        <v>0</v>
      </c>
      <c r="CA420" s="170">
        <f t="shared" si="168"/>
        <v>0</v>
      </c>
      <c r="CB420" s="216"/>
    </row>
    <row r="421" spans="1:80" s="172" customFormat="1" ht="15.75" customHeight="1">
      <c r="A421" s="163" t="s">
        <v>291</v>
      </c>
      <c r="B421" s="163"/>
      <c r="D421" s="163">
        <v>15</v>
      </c>
      <c r="AA421" s="165" t="s">
        <v>83</v>
      </c>
      <c r="AB421" s="166" t="s">
        <v>2491</v>
      </c>
      <c r="AC421" s="94" t="s">
        <v>92</v>
      </c>
      <c r="AD421" s="95" t="s">
        <v>314</v>
      </c>
      <c r="AE421" s="94" t="s">
        <v>13404</v>
      </c>
      <c r="AF421" s="96" t="s">
        <v>408</v>
      </c>
      <c r="AG421" s="22" t="s">
        <v>13405</v>
      </c>
      <c r="AH421" s="22" t="s">
        <v>13406</v>
      </c>
      <c r="AI421" s="97" t="s">
        <v>298</v>
      </c>
      <c r="AJ421" s="98">
        <v>7.5</v>
      </c>
      <c r="AK421" s="95" t="s">
        <v>13407</v>
      </c>
      <c r="AL421" s="94"/>
      <c r="AM421" s="94" t="s">
        <v>11159</v>
      </c>
      <c r="AN421" s="167">
        <f t="shared" si="145"/>
        <v>19</v>
      </c>
      <c r="AO421" s="49">
        <v>0</v>
      </c>
      <c r="AP421" s="49">
        <v>4</v>
      </c>
      <c r="AQ421" s="49">
        <v>15</v>
      </c>
      <c r="AR421" s="49">
        <v>0</v>
      </c>
      <c r="AS421" s="49">
        <v>0</v>
      </c>
      <c r="AT421" s="49">
        <v>5</v>
      </c>
      <c r="AU421" s="167">
        <f t="shared" si="146"/>
        <v>14</v>
      </c>
      <c r="AV421" s="49">
        <v>0</v>
      </c>
      <c r="AW421" s="99">
        <v>98.34</v>
      </c>
      <c r="AX421" s="94"/>
      <c r="AY421" s="94" t="s">
        <v>13408</v>
      </c>
      <c r="AZ421" s="100"/>
      <c r="BA421" s="100"/>
      <c r="BB421" s="49">
        <v>1</v>
      </c>
      <c r="BC421" s="159"/>
      <c r="BD421" s="153" t="str">
        <f t="shared" si="147"/>
        <v>08,30 2021.04.20</v>
      </c>
      <c r="BE421" s="153" t="str">
        <f t="shared" si="148"/>
        <v>16,00 2021.04.20</v>
      </c>
      <c r="BF421" s="160" t="str">
        <f t="shared" si="149"/>
        <v>П</v>
      </c>
      <c r="BG421" s="161">
        <f t="shared" si="150"/>
        <v>7.5</v>
      </c>
      <c r="BH421" s="167">
        <f t="shared" si="151"/>
        <v>19</v>
      </c>
      <c r="BI421" s="162">
        <f t="shared" si="152"/>
        <v>0</v>
      </c>
      <c r="BJ421" s="162">
        <f t="shared" si="153"/>
        <v>4</v>
      </c>
      <c r="BK421" s="162">
        <f t="shared" si="154"/>
        <v>15</v>
      </c>
      <c r="BL421" s="162">
        <f t="shared" si="155"/>
        <v>0</v>
      </c>
      <c r="BM421" s="162">
        <f t="shared" si="156"/>
        <v>0</v>
      </c>
      <c r="BN421" s="162">
        <f t="shared" si="157"/>
        <v>5</v>
      </c>
      <c r="BO421" s="167">
        <f t="shared" si="158"/>
        <v>14</v>
      </c>
      <c r="BP421" s="162">
        <f t="shared" si="159"/>
        <v>0</v>
      </c>
      <c r="BQ421" s="168">
        <f t="shared" si="160"/>
        <v>1</v>
      </c>
      <c r="BT421" s="169">
        <f t="shared" si="161"/>
        <v>0</v>
      </c>
      <c r="BU421" s="169">
        <f t="shared" si="162"/>
        <v>0</v>
      </c>
      <c r="BV421" s="169">
        <f t="shared" si="163"/>
        <v>142.5</v>
      </c>
      <c r="BW421" s="169">
        <f t="shared" si="164"/>
        <v>19</v>
      </c>
      <c r="BX421" s="170">
        <f t="shared" si="165"/>
        <v>0</v>
      </c>
      <c r="BY421" s="170">
        <f t="shared" si="166"/>
        <v>0</v>
      </c>
      <c r="BZ421" s="170">
        <f t="shared" si="167"/>
        <v>0</v>
      </c>
      <c r="CA421" s="170">
        <f t="shared" si="168"/>
        <v>0</v>
      </c>
      <c r="CB421" s="216"/>
    </row>
    <row r="422" spans="1:80" s="172" customFormat="1" ht="15.75" customHeight="1">
      <c r="A422" s="163" t="s">
        <v>291</v>
      </c>
      <c r="B422" s="163"/>
      <c r="D422" s="163">
        <v>15</v>
      </c>
      <c r="AA422" s="165" t="s">
        <v>83</v>
      </c>
      <c r="AB422" s="166" t="s">
        <v>2496</v>
      </c>
      <c r="AC422" s="94" t="s">
        <v>90</v>
      </c>
      <c r="AD422" s="95" t="s">
        <v>314</v>
      </c>
      <c r="AE422" s="94" t="s">
        <v>13409</v>
      </c>
      <c r="AF422" s="96" t="s">
        <v>295</v>
      </c>
      <c r="AG422" s="22" t="s">
        <v>13410</v>
      </c>
      <c r="AH422" s="22" t="s">
        <v>13406</v>
      </c>
      <c r="AI422" s="97" t="s">
        <v>298</v>
      </c>
      <c r="AJ422" s="98">
        <v>7</v>
      </c>
      <c r="AK422" s="95" t="s">
        <v>13411</v>
      </c>
      <c r="AL422" s="94"/>
      <c r="AM422" s="94"/>
      <c r="AN422" s="167">
        <f t="shared" si="145"/>
        <v>173</v>
      </c>
      <c r="AO422" s="49">
        <v>0</v>
      </c>
      <c r="AP422" s="49">
        <v>0</v>
      </c>
      <c r="AQ422" s="49">
        <v>170</v>
      </c>
      <c r="AR422" s="49">
        <v>0</v>
      </c>
      <c r="AS422" s="49">
        <v>0</v>
      </c>
      <c r="AT422" s="49">
        <v>14</v>
      </c>
      <c r="AU422" s="167">
        <f t="shared" si="146"/>
        <v>156</v>
      </c>
      <c r="AV422" s="49">
        <v>3</v>
      </c>
      <c r="AW422" s="99">
        <v>372.37</v>
      </c>
      <c r="AX422" s="94" t="s">
        <v>427</v>
      </c>
      <c r="AY422" s="94" t="s">
        <v>13412</v>
      </c>
      <c r="AZ422" s="100"/>
      <c r="BA422" s="100"/>
      <c r="BB422" s="49">
        <v>1</v>
      </c>
      <c r="BC422" s="159"/>
      <c r="BD422" s="153" t="str">
        <f t="shared" si="147"/>
        <v>09,00 2021.04.20</v>
      </c>
      <c r="BE422" s="153" t="str">
        <f t="shared" si="148"/>
        <v>16,00 2021.04.20</v>
      </c>
      <c r="BF422" s="160" t="str">
        <f t="shared" si="149"/>
        <v>П</v>
      </c>
      <c r="BG422" s="161">
        <f t="shared" si="150"/>
        <v>7</v>
      </c>
      <c r="BH422" s="167">
        <f t="shared" si="151"/>
        <v>173</v>
      </c>
      <c r="BI422" s="162">
        <f t="shared" si="152"/>
        <v>0</v>
      </c>
      <c r="BJ422" s="162">
        <f t="shared" si="153"/>
        <v>0</v>
      </c>
      <c r="BK422" s="162">
        <f t="shared" si="154"/>
        <v>170</v>
      </c>
      <c r="BL422" s="162">
        <f t="shared" si="155"/>
        <v>0</v>
      </c>
      <c r="BM422" s="162">
        <f t="shared" si="156"/>
        <v>0</v>
      </c>
      <c r="BN422" s="162">
        <f t="shared" si="157"/>
        <v>14</v>
      </c>
      <c r="BO422" s="167">
        <f t="shared" si="158"/>
        <v>156</v>
      </c>
      <c r="BP422" s="162">
        <f t="shared" si="159"/>
        <v>3</v>
      </c>
      <c r="BQ422" s="168">
        <f t="shared" si="160"/>
        <v>1</v>
      </c>
      <c r="BT422" s="169">
        <f t="shared" si="161"/>
        <v>0</v>
      </c>
      <c r="BU422" s="169">
        <f t="shared" si="162"/>
        <v>0</v>
      </c>
      <c r="BV422" s="169">
        <f t="shared" si="163"/>
        <v>1211</v>
      </c>
      <c r="BW422" s="169">
        <f t="shared" si="164"/>
        <v>173</v>
      </c>
      <c r="BX422" s="170">
        <f t="shared" si="165"/>
        <v>0</v>
      </c>
      <c r="BY422" s="170">
        <f t="shared" si="166"/>
        <v>0</v>
      </c>
      <c r="BZ422" s="170">
        <f t="shared" si="167"/>
        <v>0</v>
      </c>
      <c r="CA422" s="170">
        <f t="shared" si="168"/>
        <v>0</v>
      </c>
      <c r="CB422" s="216"/>
    </row>
    <row r="423" spans="1:80" s="172" customFormat="1" ht="15.75" customHeight="1">
      <c r="A423" s="163" t="s">
        <v>291</v>
      </c>
      <c r="B423" s="163"/>
      <c r="D423" s="163">
        <v>15</v>
      </c>
      <c r="AA423" s="165" t="s">
        <v>83</v>
      </c>
      <c r="AB423" s="166" t="s">
        <v>2504</v>
      </c>
      <c r="AC423" s="94" t="s">
        <v>108</v>
      </c>
      <c r="AD423" s="95" t="s">
        <v>314</v>
      </c>
      <c r="AE423" s="94" t="s">
        <v>13413</v>
      </c>
      <c r="AF423" s="96" t="s">
        <v>408</v>
      </c>
      <c r="AG423" s="22" t="s">
        <v>13410</v>
      </c>
      <c r="AH423" s="22" t="s">
        <v>13414</v>
      </c>
      <c r="AI423" s="97" t="s">
        <v>298</v>
      </c>
      <c r="AJ423" s="98">
        <v>2.5</v>
      </c>
      <c r="AK423" s="95" t="s">
        <v>4910</v>
      </c>
      <c r="AL423" s="94"/>
      <c r="AM423" s="94" t="s">
        <v>1481</v>
      </c>
      <c r="AN423" s="167">
        <f t="shared" si="145"/>
        <v>20</v>
      </c>
      <c r="AO423" s="49">
        <v>0</v>
      </c>
      <c r="AP423" s="49">
        <v>1</v>
      </c>
      <c r="AQ423" s="49">
        <v>18</v>
      </c>
      <c r="AR423" s="49">
        <v>0</v>
      </c>
      <c r="AS423" s="49">
        <v>0</v>
      </c>
      <c r="AT423" s="49">
        <v>1</v>
      </c>
      <c r="AU423" s="167">
        <f t="shared" si="146"/>
        <v>18</v>
      </c>
      <c r="AV423" s="49">
        <v>1</v>
      </c>
      <c r="AW423" s="99">
        <v>17.600000000000001</v>
      </c>
      <c r="AX423" s="94"/>
      <c r="AY423" s="94" t="s">
        <v>13415</v>
      </c>
      <c r="AZ423" s="100"/>
      <c r="BA423" s="100"/>
      <c r="BB423" s="49">
        <v>1</v>
      </c>
      <c r="BC423" s="159"/>
      <c r="BD423" s="153" t="str">
        <f t="shared" si="147"/>
        <v>09,00 2021.04.20</v>
      </c>
      <c r="BE423" s="153" t="str">
        <f t="shared" si="148"/>
        <v>11,30 2021.04.20</v>
      </c>
      <c r="BF423" s="160" t="str">
        <f t="shared" si="149"/>
        <v>П</v>
      </c>
      <c r="BG423" s="161">
        <f t="shared" si="150"/>
        <v>2.5</v>
      </c>
      <c r="BH423" s="167">
        <f t="shared" si="151"/>
        <v>20</v>
      </c>
      <c r="BI423" s="162">
        <f t="shared" si="152"/>
        <v>0</v>
      </c>
      <c r="BJ423" s="162">
        <f t="shared" si="153"/>
        <v>1</v>
      </c>
      <c r="BK423" s="162">
        <f t="shared" si="154"/>
        <v>18</v>
      </c>
      <c r="BL423" s="162">
        <f t="shared" si="155"/>
        <v>0</v>
      </c>
      <c r="BM423" s="162">
        <f t="shared" si="156"/>
        <v>0</v>
      </c>
      <c r="BN423" s="162">
        <f t="shared" si="157"/>
        <v>1</v>
      </c>
      <c r="BO423" s="167">
        <f t="shared" si="158"/>
        <v>18</v>
      </c>
      <c r="BP423" s="162">
        <f t="shared" si="159"/>
        <v>1</v>
      </c>
      <c r="BQ423" s="168">
        <f t="shared" si="160"/>
        <v>1</v>
      </c>
      <c r="BT423" s="169">
        <f t="shared" si="161"/>
        <v>0</v>
      </c>
      <c r="BU423" s="169">
        <f t="shared" si="162"/>
        <v>0</v>
      </c>
      <c r="BV423" s="169">
        <f t="shared" si="163"/>
        <v>50</v>
      </c>
      <c r="BW423" s="169">
        <f t="shared" si="164"/>
        <v>20</v>
      </c>
      <c r="BX423" s="170">
        <f t="shared" si="165"/>
        <v>0</v>
      </c>
      <c r="BY423" s="170">
        <f t="shared" si="166"/>
        <v>0</v>
      </c>
      <c r="BZ423" s="170">
        <f t="shared" si="167"/>
        <v>0</v>
      </c>
      <c r="CA423" s="170">
        <f t="shared" si="168"/>
        <v>0</v>
      </c>
      <c r="CB423" s="216"/>
    </row>
    <row r="424" spans="1:80" s="172" customFormat="1" ht="15.75" customHeight="1">
      <c r="A424" s="163" t="s">
        <v>291</v>
      </c>
      <c r="B424" s="163"/>
      <c r="D424" s="163">
        <v>15</v>
      </c>
      <c r="AA424" s="165" t="s">
        <v>83</v>
      </c>
      <c r="AB424" s="166" t="s">
        <v>2509</v>
      </c>
      <c r="AC424" s="94" t="s">
        <v>110</v>
      </c>
      <c r="AD424" s="95" t="s">
        <v>314</v>
      </c>
      <c r="AE424" s="94" t="s">
        <v>13416</v>
      </c>
      <c r="AF424" s="96" t="s">
        <v>345</v>
      </c>
      <c r="AG424" s="22" t="s">
        <v>13410</v>
      </c>
      <c r="AH424" s="22" t="s">
        <v>13406</v>
      </c>
      <c r="AI424" s="97" t="s">
        <v>298</v>
      </c>
      <c r="AJ424" s="98">
        <v>7</v>
      </c>
      <c r="AK424" s="95" t="s">
        <v>13417</v>
      </c>
      <c r="AL424" s="94"/>
      <c r="AM424" s="94" t="s">
        <v>13418</v>
      </c>
      <c r="AN424" s="167">
        <f t="shared" si="145"/>
        <v>35</v>
      </c>
      <c r="AO424" s="49">
        <v>0</v>
      </c>
      <c r="AP424" s="49">
        <v>18</v>
      </c>
      <c r="AQ424" s="49">
        <v>17</v>
      </c>
      <c r="AR424" s="49">
        <v>0</v>
      </c>
      <c r="AS424" s="49">
        <v>0</v>
      </c>
      <c r="AT424" s="49">
        <v>11</v>
      </c>
      <c r="AU424" s="167">
        <f t="shared" si="146"/>
        <v>24</v>
      </c>
      <c r="AV424" s="49">
        <v>0</v>
      </c>
      <c r="AW424" s="99">
        <v>169.97</v>
      </c>
      <c r="AX424" s="94"/>
      <c r="AY424" s="94" t="s">
        <v>13419</v>
      </c>
      <c r="AZ424" s="100"/>
      <c r="BA424" s="100"/>
      <c r="BB424" s="49">
        <v>1</v>
      </c>
      <c r="BC424" s="159"/>
      <c r="BD424" s="153" t="str">
        <f t="shared" si="147"/>
        <v>09,00 2021.04.20</v>
      </c>
      <c r="BE424" s="153" t="str">
        <f t="shared" si="148"/>
        <v>16,00 2021.04.20</v>
      </c>
      <c r="BF424" s="160" t="str">
        <f t="shared" si="149"/>
        <v>П</v>
      </c>
      <c r="BG424" s="161">
        <f t="shared" si="150"/>
        <v>7</v>
      </c>
      <c r="BH424" s="167">
        <f t="shared" si="151"/>
        <v>35</v>
      </c>
      <c r="BI424" s="162">
        <f t="shared" si="152"/>
        <v>0</v>
      </c>
      <c r="BJ424" s="162">
        <f t="shared" si="153"/>
        <v>18</v>
      </c>
      <c r="BK424" s="162">
        <f t="shared" si="154"/>
        <v>17</v>
      </c>
      <c r="BL424" s="162">
        <f t="shared" si="155"/>
        <v>0</v>
      </c>
      <c r="BM424" s="162">
        <f t="shared" si="156"/>
        <v>0</v>
      </c>
      <c r="BN424" s="162">
        <f t="shared" si="157"/>
        <v>11</v>
      </c>
      <c r="BO424" s="167">
        <f t="shared" si="158"/>
        <v>24</v>
      </c>
      <c r="BP424" s="162">
        <f t="shared" si="159"/>
        <v>0</v>
      </c>
      <c r="BQ424" s="168">
        <f t="shared" si="160"/>
        <v>1</v>
      </c>
      <c r="BT424" s="169">
        <f t="shared" si="161"/>
        <v>0</v>
      </c>
      <c r="BU424" s="169">
        <f t="shared" si="162"/>
        <v>0</v>
      </c>
      <c r="BV424" s="169">
        <f t="shared" si="163"/>
        <v>245</v>
      </c>
      <c r="BW424" s="169">
        <f t="shared" si="164"/>
        <v>35</v>
      </c>
      <c r="BX424" s="170">
        <f t="shared" si="165"/>
        <v>0</v>
      </c>
      <c r="BY424" s="170">
        <f t="shared" si="166"/>
        <v>0</v>
      </c>
      <c r="BZ424" s="170">
        <f t="shared" si="167"/>
        <v>0</v>
      </c>
      <c r="CA424" s="170">
        <f t="shared" si="168"/>
        <v>0</v>
      </c>
      <c r="CB424" s="216"/>
    </row>
    <row r="425" spans="1:80" s="172" customFormat="1" ht="15.75" customHeight="1">
      <c r="A425" s="163" t="s">
        <v>291</v>
      </c>
      <c r="B425" s="163"/>
      <c r="D425" s="163">
        <v>15</v>
      </c>
      <c r="AA425" s="165" t="s">
        <v>83</v>
      </c>
      <c r="AB425" s="166" t="s">
        <v>2510</v>
      </c>
      <c r="AC425" s="94" t="s">
        <v>110</v>
      </c>
      <c r="AD425" s="95" t="s">
        <v>314</v>
      </c>
      <c r="AE425" s="94" t="s">
        <v>13420</v>
      </c>
      <c r="AF425" s="96" t="s">
        <v>295</v>
      </c>
      <c r="AG425" s="22" t="s">
        <v>13410</v>
      </c>
      <c r="AH425" s="22" t="s">
        <v>13406</v>
      </c>
      <c r="AI425" s="97" t="s">
        <v>298</v>
      </c>
      <c r="AJ425" s="98">
        <v>7</v>
      </c>
      <c r="AK425" s="95" t="s">
        <v>13421</v>
      </c>
      <c r="AL425" s="94"/>
      <c r="AM425" s="94" t="s">
        <v>13422</v>
      </c>
      <c r="AN425" s="167">
        <f t="shared" si="145"/>
        <v>18</v>
      </c>
      <c r="AO425" s="49">
        <v>0</v>
      </c>
      <c r="AP425" s="49">
        <v>3</v>
      </c>
      <c r="AQ425" s="49">
        <v>15</v>
      </c>
      <c r="AR425" s="49">
        <v>0</v>
      </c>
      <c r="AS425" s="49">
        <v>0</v>
      </c>
      <c r="AT425" s="49">
        <v>4</v>
      </c>
      <c r="AU425" s="167">
        <f t="shared" si="146"/>
        <v>14</v>
      </c>
      <c r="AV425" s="49">
        <v>0</v>
      </c>
      <c r="AW425" s="99">
        <v>181.88</v>
      </c>
      <c r="AX425" s="94"/>
      <c r="AY425" s="94" t="s">
        <v>13423</v>
      </c>
      <c r="AZ425" s="100"/>
      <c r="BA425" s="100"/>
      <c r="BB425" s="49">
        <v>1</v>
      </c>
      <c r="BC425" s="159"/>
      <c r="BD425" s="153" t="str">
        <f t="shared" si="147"/>
        <v>09,00 2021.04.20</v>
      </c>
      <c r="BE425" s="153" t="str">
        <f t="shared" si="148"/>
        <v>16,00 2021.04.20</v>
      </c>
      <c r="BF425" s="160" t="str">
        <f t="shared" si="149"/>
        <v>П</v>
      </c>
      <c r="BG425" s="161">
        <f t="shared" si="150"/>
        <v>7</v>
      </c>
      <c r="BH425" s="167">
        <f t="shared" si="151"/>
        <v>18</v>
      </c>
      <c r="BI425" s="162">
        <f t="shared" si="152"/>
        <v>0</v>
      </c>
      <c r="BJ425" s="162">
        <f t="shared" si="153"/>
        <v>3</v>
      </c>
      <c r="BK425" s="162">
        <f t="shared" si="154"/>
        <v>15</v>
      </c>
      <c r="BL425" s="162">
        <f t="shared" si="155"/>
        <v>0</v>
      </c>
      <c r="BM425" s="162">
        <f t="shared" si="156"/>
        <v>0</v>
      </c>
      <c r="BN425" s="162">
        <f t="shared" si="157"/>
        <v>4</v>
      </c>
      <c r="BO425" s="167">
        <f t="shared" si="158"/>
        <v>14</v>
      </c>
      <c r="BP425" s="162">
        <f t="shared" si="159"/>
        <v>0</v>
      </c>
      <c r="BQ425" s="168">
        <f t="shared" si="160"/>
        <v>1</v>
      </c>
      <c r="BT425" s="169">
        <f t="shared" si="161"/>
        <v>0</v>
      </c>
      <c r="BU425" s="169">
        <f t="shared" si="162"/>
        <v>0</v>
      </c>
      <c r="BV425" s="169">
        <f t="shared" si="163"/>
        <v>126</v>
      </c>
      <c r="BW425" s="169">
        <f t="shared" si="164"/>
        <v>18</v>
      </c>
      <c r="BX425" s="170">
        <f t="shared" si="165"/>
        <v>0</v>
      </c>
      <c r="BY425" s="170">
        <f t="shared" si="166"/>
        <v>0</v>
      </c>
      <c r="BZ425" s="170">
        <f t="shared" si="167"/>
        <v>0</v>
      </c>
      <c r="CA425" s="170">
        <f t="shared" si="168"/>
        <v>0</v>
      </c>
      <c r="CB425" s="216"/>
    </row>
    <row r="426" spans="1:80" s="172" customFormat="1" ht="15.75" customHeight="1">
      <c r="A426" s="163" t="s">
        <v>291</v>
      </c>
      <c r="B426" s="163"/>
      <c r="D426" s="163">
        <v>15</v>
      </c>
      <c r="AA426" s="165" t="s">
        <v>83</v>
      </c>
      <c r="AB426" s="166" t="s">
        <v>2511</v>
      </c>
      <c r="AC426" s="94" t="s">
        <v>108</v>
      </c>
      <c r="AD426" s="95" t="s">
        <v>314</v>
      </c>
      <c r="AE426" s="94" t="s">
        <v>13424</v>
      </c>
      <c r="AF426" s="96" t="s">
        <v>295</v>
      </c>
      <c r="AG426" s="22" t="s">
        <v>13425</v>
      </c>
      <c r="AH426" s="22" t="s">
        <v>13426</v>
      </c>
      <c r="AI426" s="97" t="s">
        <v>298</v>
      </c>
      <c r="AJ426" s="98">
        <v>2.5</v>
      </c>
      <c r="AK426" s="95" t="s">
        <v>12095</v>
      </c>
      <c r="AL426" s="94"/>
      <c r="AM426" s="94" t="s">
        <v>1120</v>
      </c>
      <c r="AN426" s="167">
        <f t="shared" si="145"/>
        <v>14</v>
      </c>
      <c r="AO426" s="49">
        <v>0</v>
      </c>
      <c r="AP426" s="49">
        <v>1</v>
      </c>
      <c r="AQ426" s="49">
        <v>13</v>
      </c>
      <c r="AR426" s="49">
        <v>0</v>
      </c>
      <c r="AS426" s="49">
        <v>0</v>
      </c>
      <c r="AT426" s="49">
        <v>5</v>
      </c>
      <c r="AU426" s="167">
        <f t="shared" si="146"/>
        <v>9</v>
      </c>
      <c r="AV426" s="49">
        <v>0</v>
      </c>
      <c r="AW426" s="99">
        <v>291.08999999999997</v>
      </c>
      <c r="AX426" s="94"/>
      <c r="AY426" s="94" t="s">
        <v>13427</v>
      </c>
      <c r="AZ426" s="100"/>
      <c r="BA426" s="100"/>
      <c r="BB426" s="49">
        <v>1</v>
      </c>
      <c r="BC426" s="159"/>
      <c r="BD426" s="153" t="str">
        <f t="shared" si="147"/>
        <v>09,30 2021.04.20</v>
      </c>
      <c r="BE426" s="153" t="str">
        <f t="shared" si="148"/>
        <v>12,00 2021.04.20</v>
      </c>
      <c r="BF426" s="160" t="str">
        <f t="shared" si="149"/>
        <v>П</v>
      </c>
      <c r="BG426" s="161">
        <f t="shared" si="150"/>
        <v>2.5</v>
      </c>
      <c r="BH426" s="167">
        <f t="shared" si="151"/>
        <v>14</v>
      </c>
      <c r="BI426" s="162">
        <f t="shared" si="152"/>
        <v>0</v>
      </c>
      <c r="BJ426" s="162">
        <f t="shared" si="153"/>
        <v>1</v>
      </c>
      <c r="BK426" s="162">
        <f t="shared" si="154"/>
        <v>13</v>
      </c>
      <c r="BL426" s="162">
        <f t="shared" si="155"/>
        <v>0</v>
      </c>
      <c r="BM426" s="162">
        <f t="shared" si="156"/>
        <v>0</v>
      </c>
      <c r="BN426" s="162">
        <f t="shared" si="157"/>
        <v>5</v>
      </c>
      <c r="BO426" s="167">
        <f t="shared" si="158"/>
        <v>9</v>
      </c>
      <c r="BP426" s="162">
        <f t="shared" si="159"/>
        <v>0</v>
      </c>
      <c r="BQ426" s="168">
        <f t="shared" si="160"/>
        <v>1</v>
      </c>
      <c r="BT426" s="169">
        <f t="shared" si="161"/>
        <v>0</v>
      </c>
      <c r="BU426" s="169">
        <f t="shared" si="162"/>
        <v>0</v>
      </c>
      <c r="BV426" s="169">
        <f t="shared" si="163"/>
        <v>35</v>
      </c>
      <c r="BW426" s="169">
        <f t="shared" si="164"/>
        <v>14</v>
      </c>
      <c r="BX426" s="170">
        <f t="shared" si="165"/>
        <v>0</v>
      </c>
      <c r="BY426" s="170">
        <f t="shared" si="166"/>
        <v>0</v>
      </c>
      <c r="BZ426" s="170">
        <f t="shared" si="167"/>
        <v>0</v>
      </c>
      <c r="CA426" s="170">
        <f t="shared" si="168"/>
        <v>0</v>
      </c>
      <c r="CB426" s="216"/>
    </row>
    <row r="427" spans="1:80" s="172" customFormat="1" ht="15.75" customHeight="1">
      <c r="A427" s="163" t="s">
        <v>291</v>
      </c>
      <c r="B427" s="163"/>
      <c r="D427" s="163">
        <v>15</v>
      </c>
      <c r="AA427" s="165" t="s">
        <v>83</v>
      </c>
      <c r="AB427" s="166" t="s">
        <v>2517</v>
      </c>
      <c r="AC427" s="94" t="s">
        <v>108</v>
      </c>
      <c r="AD427" s="95" t="s">
        <v>314</v>
      </c>
      <c r="AE427" s="94" t="s">
        <v>13428</v>
      </c>
      <c r="AF427" s="96" t="s">
        <v>295</v>
      </c>
      <c r="AG427" s="22" t="s">
        <v>13429</v>
      </c>
      <c r="AH427" s="22" t="s">
        <v>13430</v>
      </c>
      <c r="AI427" s="97" t="s">
        <v>298</v>
      </c>
      <c r="AJ427" s="98">
        <v>1</v>
      </c>
      <c r="AK427" s="95" t="s">
        <v>8442</v>
      </c>
      <c r="AL427" s="94"/>
      <c r="AM427" s="94" t="s">
        <v>1481</v>
      </c>
      <c r="AN427" s="167">
        <f t="shared" si="145"/>
        <v>148</v>
      </c>
      <c r="AO427" s="49">
        <v>0</v>
      </c>
      <c r="AP427" s="49">
        <v>1</v>
      </c>
      <c r="AQ427" s="49">
        <v>146</v>
      </c>
      <c r="AR427" s="49">
        <v>0</v>
      </c>
      <c r="AS427" s="49">
        <v>0</v>
      </c>
      <c r="AT427" s="49">
        <v>0</v>
      </c>
      <c r="AU427" s="167">
        <f t="shared" si="146"/>
        <v>147</v>
      </c>
      <c r="AV427" s="49">
        <v>1</v>
      </c>
      <c r="AW427" s="99">
        <v>98.77</v>
      </c>
      <c r="AX427" s="94"/>
      <c r="AY427" s="94" t="s">
        <v>13431</v>
      </c>
      <c r="AZ427" s="100"/>
      <c r="BA427" s="100"/>
      <c r="BB427" s="49">
        <v>1</v>
      </c>
      <c r="BC427" s="159"/>
      <c r="BD427" s="153" t="str">
        <f t="shared" si="147"/>
        <v>13,45 2021.04.20</v>
      </c>
      <c r="BE427" s="153" t="str">
        <f t="shared" si="148"/>
        <v>14,45 2021.04.20</v>
      </c>
      <c r="BF427" s="160" t="str">
        <f t="shared" si="149"/>
        <v>П</v>
      </c>
      <c r="BG427" s="161">
        <f t="shared" si="150"/>
        <v>1</v>
      </c>
      <c r="BH427" s="167">
        <f t="shared" si="151"/>
        <v>148</v>
      </c>
      <c r="BI427" s="162">
        <f t="shared" si="152"/>
        <v>0</v>
      </c>
      <c r="BJ427" s="162">
        <f t="shared" si="153"/>
        <v>1</v>
      </c>
      <c r="BK427" s="162">
        <f t="shared" si="154"/>
        <v>146</v>
      </c>
      <c r="BL427" s="162">
        <f t="shared" si="155"/>
        <v>0</v>
      </c>
      <c r="BM427" s="162">
        <f t="shared" si="156"/>
        <v>0</v>
      </c>
      <c r="BN427" s="162">
        <f t="shared" si="157"/>
        <v>0</v>
      </c>
      <c r="BO427" s="167">
        <f t="shared" si="158"/>
        <v>147</v>
      </c>
      <c r="BP427" s="162">
        <f t="shared" si="159"/>
        <v>1</v>
      </c>
      <c r="BQ427" s="168">
        <f t="shared" si="160"/>
        <v>1</v>
      </c>
      <c r="BT427" s="169">
        <f t="shared" si="161"/>
        <v>0</v>
      </c>
      <c r="BU427" s="169">
        <f t="shared" si="162"/>
        <v>0</v>
      </c>
      <c r="BV427" s="169">
        <f t="shared" si="163"/>
        <v>148</v>
      </c>
      <c r="BW427" s="169">
        <f t="shared" si="164"/>
        <v>148</v>
      </c>
      <c r="BX427" s="170">
        <f t="shared" si="165"/>
        <v>0</v>
      </c>
      <c r="BY427" s="170">
        <f t="shared" si="166"/>
        <v>0</v>
      </c>
      <c r="BZ427" s="170">
        <f t="shared" si="167"/>
        <v>0</v>
      </c>
      <c r="CA427" s="170">
        <f t="shared" si="168"/>
        <v>0</v>
      </c>
      <c r="CB427" s="216"/>
    </row>
    <row r="428" spans="1:80" s="172" customFormat="1" ht="15.75" customHeight="1">
      <c r="A428" s="163" t="s">
        <v>291</v>
      </c>
      <c r="B428" s="163"/>
      <c r="D428" s="163">
        <v>15</v>
      </c>
      <c r="AA428" s="165" t="s">
        <v>83</v>
      </c>
      <c r="AB428" s="166" t="s">
        <v>2524</v>
      </c>
      <c r="AC428" s="94" t="s">
        <v>92</v>
      </c>
      <c r="AD428" s="95" t="s">
        <v>293</v>
      </c>
      <c r="AE428" s="94" t="s">
        <v>13432</v>
      </c>
      <c r="AF428" s="96" t="s">
        <v>295</v>
      </c>
      <c r="AG428" s="22" t="s">
        <v>13433</v>
      </c>
      <c r="AH428" s="22" t="s">
        <v>13434</v>
      </c>
      <c r="AI428" s="97" t="s">
        <v>298</v>
      </c>
      <c r="AJ428" s="98">
        <v>3</v>
      </c>
      <c r="AK428" s="95" t="s">
        <v>13435</v>
      </c>
      <c r="AL428" s="94"/>
      <c r="AM428" s="94"/>
      <c r="AN428" s="167">
        <f t="shared" si="145"/>
        <v>2</v>
      </c>
      <c r="AO428" s="49">
        <v>0</v>
      </c>
      <c r="AP428" s="49">
        <v>0</v>
      </c>
      <c r="AQ428" s="49">
        <v>2</v>
      </c>
      <c r="AR428" s="49">
        <v>0</v>
      </c>
      <c r="AS428" s="49">
        <v>0</v>
      </c>
      <c r="AT428" s="49">
        <v>0</v>
      </c>
      <c r="AU428" s="167">
        <f t="shared" si="146"/>
        <v>2</v>
      </c>
      <c r="AV428" s="49">
        <v>0</v>
      </c>
      <c r="AW428" s="99">
        <v>46.02</v>
      </c>
      <c r="AX428" s="94"/>
      <c r="AY428" s="94" t="s">
        <v>13436</v>
      </c>
      <c r="AZ428" s="100"/>
      <c r="BA428" s="100"/>
      <c r="BB428" s="49">
        <v>1</v>
      </c>
      <c r="BC428" s="159"/>
      <c r="BD428" s="153" t="str">
        <f t="shared" si="147"/>
        <v>14,00 2021.04.20</v>
      </c>
      <c r="BE428" s="153" t="str">
        <f t="shared" si="148"/>
        <v>17,00 2021.04.20</v>
      </c>
      <c r="BF428" s="160" t="str">
        <f t="shared" si="149"/>
        <v>П</v>
      </c>
      <c r="BG428" s="161">
        <f t="shared" si="150"/>
        <v>3</v>
      </c>
      <c r="BH428" s="167">
        <f t="shared" si="151"/>
        <v>2</v>
      </c>
      <c r="BI428" s="162">
        <f t="shared" si="152"/>
        <v>0</v>
      </c>
      <c r="BJ428" s="162">
        <f t="shared" si="153"/>
        <v>0</v>
      </c>
      <c r="BK428" s="162">
        <f t="shared" si="154"/>
        <v>2</v>
      </c>
      <c r="BL428" s="162">
        <f t="shared" si="155"/>
        <v>0</v>
      </c>
      <c r="BM428" s="162">
        <f t="shared" si="156"/>
        <v>0</v>
      </c>
      <c r="BN428" s="162">
        <f t="shared" si="157"/>
        <v>0</v>
      </c>
      <c r="BO428" s="167">
        <f t="shared" si="158"/>
        <v>2</v>
      </c>
      <c r="BP428" s="162">
        <f t="shared" si="159"/>
        <v>0</v>
      </c>
      <c r="BQ428" s="168">
        <f t="shared" si="160"/>
        <v>1</v>
      </c>
      <c r="BT428" s="169">
        <f t="shared" si="161"/>
        <v>0</v>
      </c>
      <c r="BU428" s="169">
        <f t="shared" si="162"/>
        <v>0</v>
      </c>
      <c r="BV428" s="169">
        <f t="shared" si="163"/>
        <v>6</v>
      </c>
      <c r="BW428" s="169">
        <f t="shared" si="164"/>
        <v>2</v>
      </c>
      <c r="BX428" s="170">
        <f t="shared" si="165"/>
        <v>0</v>
      </c>
      <c r="BY428" s="170">
        <f t="shared" si="166"/>
        <v>0</v>
      </c>
      <c r="BZ428" s="170">
        <f t="shared" si="167"/>
        <v>0</v>
      </c>
      <c r="CA428" s="170">
        <f t="shared" si="168"/>
        <v>0</v>
      </c>
      <c r="CB428" s="216"/>
    </row>
    <row r="429" spans="1:80" s="172" customFormat="1" ht="15.75" customHeight="1">
      <c r="A429" s="163" t="s">
        <v>291</v>
      </c>
      <c r="B429" s="163"/>
      <c r="D429" s="163">
        <v>15</v>
      </c>
      <c r="AA429" s="165" t="s">
        <v>83</v>
      </c>
      <c r="AB429" s="166" t="s">
        <v>2531</v>
      </c>
      <c r="AC429" s="94" t="s">
        <v>90</v>
      </c>
      <c r="AD429" s="95" t="s">
        <v>305</v>
      </c>
      <c r="AE429" s="94" t="s">
        <v>12419</v>
      </c>
      <c r="AF429" s="96" t="s">
        <v>295</v>
      </c>
      <c r="AG429" s="22" t="s">
        <v>13437</v>
      </c>
      <c r="AH429" s="22" t="s">
        <v>13438</v>
      </c>
      <c r="AI429" s="97" t="s">
        <v>309</v>
      </c>
      <c r="AJ429" s="98">
        <v>1.03</v>
      </c>
      <c r="AK429" s="95" t="s">
        <v>12422</v>
      </c>
      <c r="AL429" s="94"/>
      <c r="AM429" s="94"/>
      <c r="AN429" s="167">
        <f t="shared" si="145"/>
        <v>56</v>
      </c>
      <c r="AO429" s="49">
        <v>0</v>
      </c>
      <c r="AP429" s="49">
        <v>0</v>
      </c>
      <c r="AQ429" s="49">
        <v>56</v>
      </c>
      <c r="AR429" s="49">
        <v>0</v>
      </c>
      <c r="AS429" s="49">
        <v>0</v>
      </c>
      <c r="AT429" s="49">
        <v>0</v>
      </c>
      <c r="AU429" s="167">
        <f t="shared" si="146"/>
        <v>56</v>
      </c>
      <c r="AV429" s="49">
        <v>0</v>
      </c>
      <c r="AW429" s="99">
        <v>15.75</v>
      </c>
      <c r="AX429" s="94"/>
      <c r="AY429" s="94" t="s">
        <v>13439</v>
      </c>
      <c r="AZ429" s="100" t="s">
        <v>312</v>
      </c>
      <c r="BA429" s="100" t="s">
        <v>313</v>
      </c>
      <c r="BB429" s="49">
        <v>0</v>
      </c>
      <c r="BC429" s="159"/>
      <c r="BD429" s="153" t="str">
        <f t="shared" si="147"/>
        <v>15,12 2021.04.20</v>
      </c>
      <c r="BE429" s="153" t="str">
        <f t="shared" si="148"/>
        <v>16,14 2021.04.20</v>
      </c>
      <c r="BF429" s="160" t="str">
        <f t="shared" si="149"/>
        <v>В</v>
      </c>
      <c r="BG429" s="161">
        <f t="shared" si="150"/>
        <v>1.03</v>
      </c>
      <c r="BH429" s="167">
        <f t="shared" si="151"/>
        <v>56</v>
      </c>
      <c r="BI429" s="162">
        <f t="shared" si="152"/>
        <v>0</v>
      </c>
      <c r="BJ429" s="162">
        <f t="shared" si="153"/>
        <v>0</v>
      </c>
      <c r="BK429" s="162">
        <f t="shared" si="154"/>
        <v>56</v>
      </c>
      <c r="BL429" s="162">
        <f t="shared" si="155"/>
        <v>0</v>
      </c>
      <c r="BM429" s="162">
        <f t="shared" si="156"/>
        <v>0</v>
      </c>
      <c r="BN429" s="162">
        <f t="shared" si="157"/>
        <v>0</v>
      </c>
      <c r="BO429" s="167">
        <f t="shared" si="158"/>
        <v>56</v>
      </c>
      <c r="BP429" s="162">
        <f t="shared" si="159"/>
        <v>0</v>
      </c>
      <c r="BQ429" s="168">
        <f t="shared" si="160"/>
        <v>0</v>
      </c>
      <c r="BT429" s="169">
        <f t="shared" si="161"/>
        <v>0</v>
      </c>
      <c r="BU429" s="169">
        <f t="shared" si="162"/>
        <v>0</v>
      </c>
      <c r="BV429" s="169">
        <f t="shared" si="163"/>
        <v>0</v>
      </c>
      <c r="BW429" s="169">
        <f t="shared" si="164"/>
        <v>0</v>
      </c>
      <c r="BX429" s="170">
        <f t="shared" si="165"/>
        <v>0</v>
      </c>
      <c r="BY429" s="170">
        <f t="shared" si="166"/>
        <v>0</v>
      </c>
      <c r="BZ429" s="170">
        <f t="shared" si="167"/>
        <v>0</v>
      </c>
      <c r="CA429" s="170">
        <f t="shared" si="168"/>
        <v>0</v>
      </c>
      <c r="CB429" s="216"/>
    </row>
    <row r="430" spans="1:80" s="172" customFormat="1" ht="15.75" customHeight="1">
      <c r="A430" s="163" t="s">
        <v>291</v>
      </c>
      <c r="B430" s="163"/>
      <c r="D430" s="163">
        <v>15</v>
      </c>
      <c r="AA430" s="165" t="s">
        <v>83</v>
      </c>
      <c r="AB430" s="166" t="s">
        <v>2538</v>
      </c>
      <c r="AC430" s="94" t="s">
        <v>108</v>
      </c>
      <c r="AD430" s="95" t="s">
        <v>305</v>
      </c>
      <c r="AE430" s="94" t="s">
        <v>13440</v>
      </c>
      <c r="AF430" s="96" t="s">
        <v>345</v>
      </c>
      <c r="AG430" s="22" t="s">
        <v>13441</v>
      </c>
      <c r="AH430" s="22" t="s">
        <v>13442</v>
      </c>
      <c r="AI430" s="97" t="s">
        <v>298</v>
      </c>
      <c r="AJ430" s="98">
        <v>5</v>
      </c>
      <c r="AK430" s="95" t="s">
        <v>491</v>
      </c>
      <c r="AL430" s="94"/>
      <c r="AM430" s="94"/>
      <c r="AN430" s="167">
        <f t="shared" si="145"/>
        <v>48</v>
      </c>
      <c r="AO430" s="49">
        <v>0</v>
      </c>
      <c r="AP430" s="49">
        <v>0</v>
      </c>
      <c r="AQ430" s="49">
        <v>48</v>
      </c>
      <c r="AR430" s="49">
        <v>0</v>
      </c>
      <c r="AS430" s="49">
        <v>0</v>
      </c>
      <c r="AT430" s="49">
        <v>0</v>
      </c>
      <c r="AU430" s="167">
        <f t="shared" si="146"/>
        <v>48</v>
      </c>
      <c r="AV430" s="49">
        <v>0</v>
      </c>
      <c r="AW430" s="99">
        <v>81.78</v>
      </c>
      <c r="AX430" s="94"/>
      <c r="AY430" s="94" t="s">
        <v>13443</v>
      </c>
      <c r="AZ430" s="100"/>
      <c r="BA430" s="100"/>
      <c r="BB430" s="49">
        <v>1</v>
      </c>
      <c r="BC430" s="159"/>
      <c r="BD430" s="153" t="str">
        <f t="shared" si="147"/>
        <v>09,00 2021.04.21</v>
      </c>
      <c r="BE430" s="153" t="str">
        <f t="shared" si="148"/>
        <v>14,00 2021.04.21</v>
      </c>
      <c r="BF430" s="160" t="str">
        <f t="shared" si="149"/>
        <v>П</v>
      </c>
      <c r="BG430" s="161">
        <f t="shared" si="150"/>
        <v>5</v>
      </c>
      <c r="BH430" s="167">
        <f t="shared" si="151"/>
        <v>48</v>
      </c>
      <c r="BI430" s="162">
        <f t="shared" si="152"/>
        <v>0</v>
      </c>
      <c r="BJ430" s="162">
        <f t="shared" si="153"/>
        <v>0</v>
      </c>
      <c r="BK430" s="162">
        <f t="shared" si="154"/>
        <v>48</v>
      </c>
      <c r="BL430" s="162">
        <f t="shared" si="155"/>
        <v>0</v>
      </c>
      <c r="BM430" s="162">
        <f t="shared" si="156"/>
        <v>0</v>
      </c>
      <c r="BN430" s="162">
        <f t="shared" si="157"/>
        <v>0</v>
      </c>
      <c r="BO430" s="167">
        <f t="shared" si="158"/>
        <v>48</v>
      </c>
      <c r="BP430" s="162">
        <f t="shared" si="159"/>
        <v>0</v>
      </c>
      <c r="BQ430" s="168">
        <f t="shared" si="160"/>
        <v>1</v>
      </c>
      <c r="BT430" s="169">
        <f t="shared" si="161"/>
        <v>0</v>
      </c>
      <c r="BU430" s="169">
        <f t="shared" si="162"/>
        <v>0</v>
      </c>
      <c r="BV430" s="169">
        <f t="shared" si="163"/>
        <v>240</v>
      </c>
      <c r="BW430" s="169">
        <f t="shared" si="164"/>
        <v>48</v>
      </c>
      <c r="BX430" s="170">
        <f t="shared" si="165"/>
        <v>0</v>
      </c>
      <c r="BY430" s="170">
        <f t="shared" si="166"/>
        <v>0</v>
      </c>
      <c r="BZ430" s="170">
        <f t="shared" si="167"/>
        <v>0</v>
      </c>
      <c r="CA430" s="170">
        <f t="shared" si="168"/>
        <v>0</v>
      </c>
      <c r="CB430" s="216"/>
    </row>
    <row r="431" spans="1:80" s="172" customFormat="1" ht="15.75" customHeight="1">
      <c r="A431" s="163" t="s">
        <v>291</v>
      </c>
      <c r="B431" s="163"/>
      <c r="D431" s="163">
        <v>15</v>
      </c>
      <c r="AA431" s="165" t="s">
        <v>83</v>
      </c>
      <c r="AB431" s="166" t="s">
        <v>2544</v>
      </c>
      <c r="AC431" s="94" t="s">
        <v>92</v>
      </c>
      <c r="AD431" s="95" t="s">
        <v>293</v>
      </c>
      <c r="AE431" s="94" t="s">
        <v>13444</v>
      </c>
      <c r="AF431" s="96" t="s">
        <v>408</v>
      </c>
      <c r="AG431" s="22" t="s">
        <v>13445</v>
      </c>
      <c r="AH431" s="22" t="s">
        <v>13446</v>
      </c>
      <c r="AI431" s="97" t="s">
        <v>309</v>
      </c>
      <c r="AJ431" s="98">
        <v>0.65</v>
      </c>
      <c r="AK431" s="95" t="s">
        <v>13447</v>
      </c>
      <c r="AL431" s="94"/>
      <c r="AM431" s="94" t="s">
        <v>13448</v>
      </c>
      <c r="AN431" s="167">
        <f t="shared" si="145"/>
        <v>265</v>
      </c>
      <c r="AO431" s="49">
        <v>6</v>
      </c>
      <c r="AP431" s="49">
        <v>17</v>
      </c>
      <c r="AQ431" s="49">
        <v>242</v>
      </c>
      <c r="AR431" s="49">
        <v>0</v>
      </c>
      <c r="AS431" s="49">
        <v>0</v>
      </c>
      <c r="AT431" s="49">
        <v>85</v>
      </c>
      <c r="AU431" s="167">
        <f t="shared" si="146"/>
        <v>180</v>
      </c>
      <c r="AV431" s="49">
        <v>0</v>
      </c>
      <c r="AW431" s="99">
        <v>1047.54</v>
      </c>
      <c r="AX431" s="94"/>
      <c r="AY431" s="94" t="s">
        <v>13449</v>
      </c>
      <c r="AZ431" s="100" t="s">
        <v>846</v>
      </c>
      <c r="BA431" s="100" t="s">
        <v>639</v>
      </c>
      <c r="BB431" s="49">
        <v>0</v>
      </c>
      <c r="BC431" s="159"/>
      <c r="BD431" s="153" t="str">
        <f t="shared" si="147"/>
        <v>18,30 2021.04.21</v>
      </c>
      <c r="BE431" s="153" t="str">
        <f t="shared" si="148"/>
        <v>19,09 2021.04.21</v>
      </c>
      <c r="BF431" s="160" t="str">
        <f t="shared" si="149"/>
        <v>В</v>
      </c>
      <c r="BG431" s="161">
        <f t="shared" si="150"/>
        <v>0.65</v>
      </c>
      <c r="BH431" s="167">
        <f t="shared" si="151"/>
        <v>265</v>
      </c>
      <c r="BI431" s="162">
        <f t="shared" si="152"/>
        <v>6</v>
      </c>
      <c r="BJ431" s="162">
        <f t="shared" si="153"/>
        <v>17</v>
      </c>
      <c r="BK431" s="162">
        <f t="shared" si="154"/>
        <v>242</v>
      </c>
      <c r="BL431" s="162">
        <f t="shared" si="155"/>
        <v>0</v>
      </c>
      <c r="BM431" s="162">
        <f t="shared" si="156"/>
        <v>0</v>
      </c>
      <c r="BN431" s="162">
        <f t="shared" si="157"/>
        <v>85</v>
      </c>
      <c r="BO431" s="167">
        <f t="shared" si="158"/>
        <v>180</v>
      </c>
      <c r="BP431" s="162">
        <f t="shared" si="159"/>
        <v>0</v>
      </c>
      <c r="BQ431" s="168">
        <f t="shared" si="160"/>
        <v>0</v>
      </c>
      <c r="BT431" s="169">
        <f t="shared" si="161"/>
        <v>0</v>
      </c>
      <c r="BU431" s="169">
        <f t="shared" si="162"/>
        <v>0</v>
      </c>
      <c r="BV431" s="169">
        <f t="shared" si="163"/>
        <v>0</v>
      </c>
      <c r="BW431" s="169">
        <f t="shared" si="164"/>
        <v>0</v>
      </c>
      <c r="BX431" s="170">
        <f t="shared" si="165"/>
        <v>0</v>
      </c>
      <c r="BY431" s="170">
        <f t="shared" si="166"/>
        <v>0</v>
      </c>
      <c r="BZ431" s="170">
        <f t="shared" si="167"/>
        <v>0</v>
      </c>
      <c r="CA431" s="170">
        <f t="shared" si="168"/>
        <v>0</v>
      </c>
      <c r="CB431" s="216"/>
    </row>
    <row r="432" spans="1:80" s="172" customFormat="1" ht="15.75" customHeight="1">
      <c r="A432" s="163" t="s">
        <v>291</v>
      </c>
      <c r="B432" s="163"/>
      <c r="D432" s="163">
        <v>15</v>
      </c>
      <c r="AA432" s="165" t="s">
        <v>83</v>
      </c>
      <c r="AB432" s="166" t="s">
        <v>2550</v>
      </c>
      <c r="AC432" s="94" t="s">
        <v>110</v>
      </c>
      <c r="AD432" s="95" t="s">
        <v>314</v>
      </c>
      <c r="AE432" s="94" t="s">
        <v>13450</v>
      </c>
      <c r="AF432" s="96" t="s">
        <v>295</v>
      </c>
      <c r="AG432" s="22" t="s">
        <v>13451</v>
      </c>
      <c r="AH432" s="22" t="s">
        <v>13452</v>
      </c>
      <c r="AI432" s="97" t="s">
        <v>309</v>
      </c>
      <c r="AJ432" s="98">
        <v>0.25</v>
      </c>
      <c r="AK432" s="95" t="s">
        <v>13453</v>
      </c>
      <c r="AL432" s="94"/>
      <c r="AM432" s="94"/>
      <c r="AN432" s="167">
        <f t="shared" si="145"/>
        <v>8</v>
      </c>
      <c r="AO432" s="49">
        <v>0</v>
      </c>
      <c r="AP432" s="49">
        <v>0</v>
      </c>
      <c r="AQ432" s="49">
        <v>8</v>
      </c>
      <c r="AR432" s="49">
        <v>0</v>
      </c>
      <c r="AS432" s="49">
        <v>0</v>
      </c>
      <c r="AT432" s="49">
        <v>0</v>
      </c>
      <c r="AU432" s="167">
        <f t="shared" si="146"/>
        <v>8</v>
      </c>
      <c r="AV432" s="49">
        <v>0</v>
      </c>
      <c r="AW432" s="99">
        <v>4.51</v>
      </c>
      <c r="AX432" s="94"/>
      <c r="AY432" s="94" t="s">
        <v>13454</v>
      </c>
      <c r="AZ432" s="100" t="s">
        <v>312</v>
      </c>
      <c r="BA432" s="100" t="s">
        <v>313</v>
      </c>
      <c r="BB432" s="49">
        <v>0</v>
      </c>
      <c r="BC432" s="159"/>
      <c r="BD432" s="153" t="str">
        <f t="shared" si="147"/>
        <v>18,45 2021.04.21</v>
      </c>
      <c r="BE432" s="153" t="str">
        <f t="shared" si="148"/>
        <v>19,00 2021.04.21</v>
      </c>
      <c r="BF432" s="160" t="str">
        <f t="shared" si="149"/>
        <v>В</v>
      </c>
      <c r="BG432" s="161">
        <f t="shared" si="150"/>
        <v>0.25</v>
      </c>
      <c r="BH432" s="167">
        <f t="shared" si="151"/>
        <v>8</v>
      </c>
      <c r="BI432" s="162">
        <f t="shared" si="152"/>
        <v>0</v>
      </c>
      <c r="BJ432" s="162">
        <f t="shared" si="153"/>
        <v>0</v>
      </c>
      <c r="BK432" s="162">
        <f t="shared" si="154"/>
        <v>8</v>
      </c>
      <c r="BL432" s="162">
        <f t="shared" si="155"/>
        <v>0</v>
      </c>
      <c r="BM432" s="162">
        <f t="shared" si="156"/>
        <v>0</v>
      </c>
      <c r="BN432" s="162">
        <f t="shared" si="157"/>
        <v>0</v>
      </c>
      <c r="BO432" s="167">
        <f t="shared" si="158"/>
        <v>8</v>
      </c>
      <c r="BP432" s="162">
        <f t="shared" si="159"/>
        <v>0</v>
      </c>
      <c r="BQ432" s="168">
        <f t="shared" si="160"/>
        <v>0</v>
      </c>
      <c r="BT432" s="169">
        <f t="shared" si="161"/>
        <v>0</v>
      </c>
      <c r="BU432" s="169">
        <f t="shared" si="162"/>
        <v>0</v>
      </c>
      <c r="BV432" s="169">
        <f t="shared" si="163"/>
        <v>0</v>
      </c>
      <c r="BW432" s="169">
        <f t="shared" si="164"/>
        <v>0</v>
      </c>
      <c r="BX432" s="170">
        <f t="shared" si="165"/>
        <v>0</v>
      </c>
      <c r="BY432" s="170">
        <f t="shared" si="166"/>
        <v>0</v>
      </c>
      <c r="BZ432" s="170">
        <f t="shared" si="167"/>
        <v>0</v>
      </c>
      <c r="CA432" s="170">
        <f t="shared" si="168"/>
        <v>0</v>
      </c>
      <c r="CB432" s="216"/>
    </row>
    <row r="433" spans="1:80" s="172" customFormat="1" ht="15.75" customHeight="1">
      <c r="A433" s="163" t="s">
        <v>291</v>
      </c>
      <c r="B433" s="163"/>
      <c r="D433" s="163">
        <v>15</v>
      </c>
      <c r="AA433" s="165" t="s">
        <v>83</v>
      </c>
      <c r="AB433" s="166" t="s">
        <v>2556</v>
      </c>
      <c r="AC433" s="94" t="s">
        <v>92</v>
      </c>
      <c r="AD433" s="95" t="s">
        <v>314</v>
      </c>
      <c r="AE433" s="94" t="s">
        <v>13455</v>
      </c>
      <c r="AF433" s="96" t="s">
        <v>408</v>
      </c>
      <c r="AG433" s="22" t="s">
        <v>13456</v>
      </c>
      <c r="AH433" s="22" t="s">
        <v>13457</v>
      </c>
      <c r="AI433" s="97" t="s">
        <v>298</v>
      </c>
      <c r="AJ433" s="98">
        <v>7.5</v>
      </c>
      <c r="AK433" s="95" t="s">
        <v>13458</v>
      </c>
      <c r="AL433" s="94"/>
      <c r="AM433" s="94" t="s">
        <v>779</v>
      </c>
      <c r="AN433" s="167">
        <f t="shared" si="145"/>
        <v>20</v>
      </c>
      <c r="AO433" s="49">
        <v>0</v>
      </c>
      <c r="AP433" s="49">
        <v>2</v>
      </c>
      <c r="AQ433" s="49">
        <v>18</v>
      </c>
      <c r="AR433" s="49">
        <v>0</v>
      </c>
      <c r="AS433" s="49">
        <v>0</v>
      </c>
      <c r="AT433" s="49">
        <v>1</v>
      </c>
      <c r="AU433" s="167">
        <f t="shared" si="146"/>
        <v>19</v>
      </c>
      <c r="AV433" s="49">
        <v>0</v>
      </c>
      <c r="AW433" s="99">
        <v>257.82</v>
      </c>
      <c r="AX433" s="94"/>
      <c r="AY433" s="94" t="s">
        <v>13459</v>
      </c>
      <c r="AZ433" s="100"/>
      <c r="BA433" s="100"/>
      <c r="BB433" s="49">
        <v>1</v>
      </c>
      <c r="BC433" s="159"/>
      <c r="BD433" s="153" t="str">
        <f t="shared" si="147"/>
        <v>08,30 2021.04.22</v>
      </c>
      <c r="BE433" s="153" t="str">
        <f t="shared" si="148"/>
        <v>16,00 2021.04.22</v>
      </c>
      <c r="BF433" s="160" t="str">
        <f t="shared" si="149"/>
        <v>П</v>
      </c>
      <c r="BG433" s="161">
        <f t="shared" si="150"/>
        <v>7.5</v>
      </c>
      <c r="BH433" s="167">
        <f t="shared" si="151"/>
        <v>20</v>
      </c>
      <c r="BI433" s="162">
        <f t="shared" si="152"/>
        <v>0</v>
      </c>
      <c r="BJ433" s="162">
        <f t="shared" si="153"/>
        <v>2</v>
      </c>
      <c r="BK433" s="162">
        <f t="shared" si="154"/>
        <v>18</v>
      </c>
      <c r="BL433" s="162">
        <f t="shared" si="155"/>
        <v>0</v>
      </c>
      <c r="BM433" s="162">
        <f t="shared" si="156"/>
        <v>0</v>
      </c>
      <c r="BN433" s="162">
        <f t="shared" si="157"/>
        <v>1</v>
      </c>
      <c r="BO433" s="167">
        <f t="shared" si="158"/>
        <v>19</v>
      </c>
      <c r="BP433" s="162">
        <f t="shared" si="159"/>
        <v>0</v>
      </c>
      <c r="BQ433" s="168">
        <f t="shared" si="160"/>
        <v>1</v>
      </c>
      <c r="BT433" s="169">
        <f t="shared" si="161"/>
        <v>0</v>
      </c>
      <c r="BU433" s="169">
        <f t="shared" si="162"/>
        <v>0</v>
      </c>
      <c r="BV433" s="169">
        <f t="shared" si="163"/>
        <v>150</v>
      </c>
      <c r="BW433" s="169">
        <f t="shared" si="164"/>
        <v>20</v>
      </c>
      <c r="BX433" s="170">
        <f t="shared" si="165"/>
        <v>0</v>
      </c>
      <c r="BY433" s="170">
        <f t="shared" si="166"/>
        <v>0</v>
      </c>
      <c r="BZ433" s="170">
        <f t="shared" si="167"/>
        <v>0</v>
      </c>
      <c r="CA433" s="170">
        <f t="shared" si="168"/>
        <v>0</v>
      </c>
      <c r="CB433" s="216"/>
    </row>
    <row r="434" spans="1:80" s="172" customFormat="1" ht="15.75" customHeight="1">
      <c r="A434" s="163" t="s">
        <v>291</v>
      </c>
      <c r="B434" s="163"/>
      <c r="D434" s="163">
        <v>15</v>
      </c>
      <c r="AA434" s="165" t="s">
        <v>83</v>
      </c>
      <c r="AB434" s="166" t="s">
        <v>2560</v>
      </c>
      <c r="AC434" s="94" t="s">
        <v>108</v>
      </c>
      <c r="AD434" s="95" t="s">
        <v>305</v>
      </c>
      <c r="AE434" s="94" t="s">
        <v>13460</v>
      </c>
      <c r="AF434" s="96" t="s">
        <v>295</v>
      </c>
      <c r="AG434" s="22" t="s">
        <v>13461</v>
      </c>
      <c r="AH434" s="22" t="s">
        <v>13462</v>
      </c>
      <c r="AI434" s="97" t="s">
        <v>298</v>
      </c>
      <c r="AJ434" s="98">
        <v>3</v>
      </c>
      <c r="AK434" s="95" t="s">
        <v>13463</v>
      </c>
      <c r="AL434" s="94"/>
      <c r="AM434" s="94"/>
      <c r="AN434" s="167">
        <f t="shared" si="145"/>
        <v>97</v>
      </c>
      <c r="AO434" s="49">
        <v>0</v>
      </c>
      <c r="AP434" s="49">
        <v>0</v>
      </c>
      <c r="AQ434" s="49">
        <v>95</v>
      </c>
      <c r="AR434" s="49">
        <v>0</v>
      </c>
      <c r="AS434" s="49">
        <v>0</v>
      </c>
      <c r="AT434" s="49">
        <v>0</v>
      </c>
      <c r="AU434" s="167">
        <f t="shared" si="146"/>
        <v>95</v>
      </c>
      <c r="AV434" s="49">
        <v>2</v>
      </c>
      <c r="AW434" s="99">
        <v>22.48</v>
      </c>
      <c r="AX434" s="94"/>
      <c r="AY434" s="94" t="s">
        <v>13464</v>
      </c>
      <c r="AZ434" s="100"/>
      <c r="BA434" s="100"/>
      <c r="BB434" s="49">
        <v>1</v>
      </c>
      <c r="BC434" s="159"/>
      <c r="BD434" s="153" t="str">
        <f t="shared" si="147"/>
        <v>08,45 2021.04.22</v>
      </c>
      <c r="BE434" s="153" t="str">
        <f t="shared" si="148"/>
        <v>11,45 2021.04.22</v>
      </c>
      <c r="BF434" s="160" t="str">
        <f t="shared" si="149"/>
        <v>П</v>
      </c>
      <c r="BG434" s="161">
        <f t="shared" si="150"/>
        <v>3</v>
      </c>
      <c r="BH434" s="167">
        <f t="shared" si="151"/>
        <v>97</v>
      </c>
      <c r="BI434" s="162">
        <f t="shared" si="152"/>
        <v>0</v>
      </c>
      <c r="BJ434" s="162">
        <f t="shared" si="153"/>
        <v>0</v>
      </c>
      <c r="BK434" s="162">
        <f t="shared" si="154"/>
        <v>95</v>
      </c>
      <c r="BL434" s="162">
        <f t="shared" si="155"/>
        <v>0</v>
      </c>
      <c r="BM434" s="162">
        <f t="shared" si="156"/>
        <v>0</v>
      </c>
      <c r="BN434" s="162">
        <f t="shared" si="157"/>
        <v>0</v>
      </c>
      <c r="BO434" s="167">
        <f t="shared" si="158"/>
        <v>95</v>
      </c>
      <c r="BP434" s="162">
        <f t="shared" si="159"/>
        <v>2</v>
      </c>
      <c r="BQ434" s="168">
        <f t="shared" si="160"/>
        <v>1</v>
      </c>
      <c r="BT434" s="169">
        <f t="shared" si="161"/>
        <v>0</v>
      </c>
      <c r="BU434" s="169">
        <f t="shared" si="162"/>
        <v>0</v>
      </c>
      <c r="BV434" s="169">
        <f t="shared" si="163"/>
        <v>291</v>
      </c>
      <c r="BW434" s="169">
        <f t="shared" si="164"/>
        <v>97</v>
      </c>
      <c r="BX434" s="170">
        <f t="shared" si="165"/>
        <v>0</v>
      </c>
      <c r="BY434" s="170">
        <f t="shared" si="166"/>
        <v>0</v>
      </c>
      <c r="BZ434" s="170">
        <f t="shared" si="167"/>
        <v>0</v>
      </c>
      <c r="CA434" s="170">
        <f t="shared" si="168"/>
        <v>0</v>
      </c>
      <c r="CB434" s="216"/>
    </row>
    <row r="435" spans="1:80" s="172" customFormat="1" ht="15.75" customHeight="1">
      <c r="A435" s="163" t="s">
        <v>291</v>
      </c>
      <c r="B435" s="163"/>
      <c r="D435" s="163">
        <v>15</v>
      </c>
      <c r="AA435" s="165" t="s">
        <v>83</v>
      </c>
      <c r="AB435" s="166" t="s">
        <v>2567</v>
      </c>
      <c r="AC435" s="94" t="s">
        <v>108</v>
      </c>
      <c r="AD435" s="95" t="s">
        <v>305</v>
      </c>
      <c r="AE435" s="94" t="s">
        <v>13440</v>
      </c>
      <c r="AF435" s="96" t="s">
        <v>345</v>
      </c>
      <c r="AG435" s="22" t="s">
        <v>13465</v>
      </c>
      <c r="AH435" s="22" t="s">
        <v>13466</v>
      </c>
      <c r="AI435" s="97" t="s">
        <v>298</v>
      </c>
      <c r="AJ435" s="98">
        <v>5</v>
      </c>
      <c r="AK435" s="95" t="s">
        <v>491</v>
      </c>
      <c r="AL435" s="94"/>
      <c r="AM435" s="94"/>
      <c r="AN435" s="167">
        <f t="shared" si="145"/>
        <v>48</v>
      </c>
      <c r="AO435" s="49">
        <v>0</v>
      </c>
      <c r="AP435" s="49">
        <v>0</v>
      </c>
      <c r="AQ435" s="49">
        <v>48</v>
      </c>
      <c r="AR435" s="49">
        <v>0</v>
      </c>
      <c r="AS435" s="49">
        <v>0</v>
      </c>
      <c r="AT435" s="49">
        <v>0</v>
      </c>
      <c r="AU435" s="167">
        <f t="shared" si="146"/>
        <v>48</v>
      </c>
      <c r="AV435" s="49">
        <v>0</v>
      </c>
      <c r="AW435" s="99">
        <v>81.78</v>
      </c>
      <c r="AX435" s="94"/>
      <c r="AY435" s="94" t="s">
        <v>13443</v>
      </c>
      <c r="AZ435" s="100"/>
      <c r="BA435" s="100"/>
      <c r="BB435" s="49">
        <v>1</v>
      </c>
      <c r="BC435" s="159"/>
      <c r="BD435" s="153" t="str">
        <f t="shared" si="147"/>
        <v>09,00 2021.04.22</v>
      </c>
      <c r="BE435" s="153" t="str">
        <f t="shared" si="148"/>
        <v>14,00 2021.04.22</v>
      </c>
      <c r="BF435" s="160" t="str">
        <f t="shared" si="149"/>
        <v>П</v>
      </c>
      <c r="BG435" s="161">
        <f t="shared" si="150"/>
        <v>5</v>
      </c>
      <c r="BH435" s="167">
        <f t="shared" si="151"/>
        <v>48</v>
      </c>
      <c r="BI435" s="162">
        <f t="shared" si="152"/>
        <v>0</v>
      </c>
      <c r="BJ435" s="162">
        <f t="shared" si="153"/>
        <v>0</v>
      </c>
      <c r="BK435" s="162">
        <f t="shared" si="154"/>
        <v>48</v>
      </c>
      <c r="BL435" s="162">
        <f t="shared" si="155"/>
        <v>0</v>
      </c>
      <c r="BM435" s="162">
        <f t="shared" si="156"/>
        <v>0</v>
      </c>
      <c r="BN435" s="162">
        <f t="shared" si="157"/>
        <v>0</v>
      </c>
      <c r="BO435" s="167">
        <f t="shared" si="158"/>
        <v>48</v>
      </c>
      <c r="BP435" s="162">
        <f t="shared" si="159"/>
        <v>0</v>
      </c>
      <c r="BQ435" s="168">
        <f t="shared" si="160"/>
        <v>1</v>
      </c>
      <c r="BT435" s="169">
        <f t="shared" si="161"/>
        <v>0</v>
      </c>
      <c r="BU435" s="169">
        <f t="shared" si="162"/>
        <v>0</v>
      </c>
      <c r="BV435" s="169">
        <f t="shared" si="163"/>
        <v>240</v>
      </c>
      <c r="BW435" s="169">
        <f t="shared" si="164"/>
        <v>48</v>
      </c>
      <c r="BX435" s="170">
        <f t="shared" si="165"/>
        <v>0</v>
      </c>
      <c r="BY435" s="170">
        <f t="shared" si="166"/>
        <v>0</v>
      </c>
      <c r="BZ435" s="170">
        <f t="shared" si="167"/>
        <v>0</v>
      </c>
      <c r="CA435" s="170">
        <f t="shared" si="168"/>
        <v>0</v>
      </c>
      <c r="CB435" s="216"/>
    </row>
    <row r="436" spans="1:80" s="172" customFormat="1" ht="15.75" customHeight="1">
      <c r="A436" s="163" t="s">
        <v>291</v>
      </c>
      <c r="B436" s="163"/>
      <c r="D436" s="163">
        <v>15</v>
      </c>
      <c r="AA436" s="165" t="s">
        <v>83</v>
      </c>
      <c r="AB436" s="166" t="s">
        <v>2572</v>
      </c>
      <c r="AC436" s="94" t="s">
        <v>90</v>
      </c>
      <c r="AD436" s="95" t="s">
        <v>314</v>
      </c>
      <c r="AE436" s="94" t="s">
        <v>13467</v>
      </c>
      <c r="AF436" s="96" t="s">
        <v>295</v>
      </c>
      <c r="AG436" s="22" t="s">
        <v>13465</v>
      </c>
      <c r="AH436" s="22" t="s">
        <v>13457</v>
      </c>
      <c r="AI436" s="97" t="s">
        <v>298</v>
      </c>
      <c r="AJ436" s="98">
        <v>7</v>
      </c>
      <c r="AK436" s="95" t="s">
        <v>13468</v>
      </c>
      <c r="AL436" s="94"/>
      <c r="AM436" s="94" t="s">
        <v>779</v>
      </c>
      <c r="AN436" s="167">
        <f t="shared" si="145"/>
        <v>117</v>
      </c>
      <c r="AO436" s="49">
        <v>0</v>
      </c>
      <c r="AP436" s="49">
        <v>1</v>
      </c>
      <c r="AQ436" s="49">
        <v>116</v>
      </c>
      <c r="AR436" s="49">
        <v>0</v>
      </c>
      <c r="AS436" s="49">
        <v>0</v>
      </c>
      <c r="AT436" s="49">
        <v>3</v>
      </c>
      <c r="AU436" s="167">
        <f t="shared" si="146"/>
        <v>114</v>
      </c>
      <c r="AV436" s="49">
        <v>0</v>
      </c>
      <c r="AW436" s="99">
        <v>372.46</v>
      </c>
      <c r="AX436" s="94"/>
      <c r="AY436" s="94" t="s">
        <v>13469</v>
      </c>
      <c r="AZ436" s="100"/>
      <c r="BA436" s="100"/>
      <c r="BB436" s="49">
        <v>1</v>
      </c>
      <c r="BC436" s="159"/>
      <c r="BD436" s="153" t="str">
        <f t="shared" si="147"/>
        <v>09,00 2021.04.22</v>
      </c>
      <c r="BE436" s="153" t="str">
        <f t="shared" si="148"/>
        <v>16,00 2021.04.22</v>
      </c>
      <c r="BF436" s="160" t="str">
        <f t="shared" si="149"/>
        <v>П</v>
      </c>
      <c r="BG436" s="161">
        <f t="shared" si="150"/>
        <v>7</v>
      </c>
      <c r="BH436" s="167">
        <f t="shared" si="151"/>
        <v>117</v>
      </c>
      <c r="BI436" s="162">
        <f t="shared" si="152"/>
        <v>0</v>
      </c>
      <c r="BJ436" s="162">
        <f t="shared" si="153"/>
        <v>1</v>
      </c>
      <c r="BK436" s="162">
        <f t="shared" si="154"/>
        <v>116</v>
      </c>
      <c r="BL436" s="162">
        <f t="shared" si="155"/>
        <v>0</v>
      </c>
      <c r="BM436" s="162">
        <f t="shared" si="156"/>
        <v>0</v>
      </c>
      <c r="BN436" s="162">
        <f t="shared" si="157"/>
        <v>3</v>
      </c>
      <c r="BO436" s="167">
        <f t="shared" si="158"/>
        <v>114</v>
      </c>
      <c r="BP436" s="162">
        <f t="shared" si="159"/>
        <v>0</v>
      </c>
      <c r="BQ436" s="168">
        <f t="shared" si="160"/>
        <v>1</v>
      </c>
      <c r="BT436" s="169">
        <f t="shared" si="161"/>
        <v>0</v>
      </c>
      <c r="BU436" s="169">
        <f t="shared" si="162"/>
        <v>0</v>
      </c>
      <c r="BV436" s="169">
        <f t="shared" si="163"/>
        <v>819</v>
      </c>
      <c r="BW436" s="169">
        <f t="shared" si="164"/>
        <v>117</v>
      </c>
      <c r="BX436" s="170">
        <f t="shared" si="165"/>
        <v>0</v>
      </c>
      <c r="BY436" s="170">
        <f t="shared" si="166"/>
        <v>0</v>
      </c>
      <c r="BZ436" s="170">
        <f t="shared" si="167"/>
        <v>0</v>
      </c>
      <c r="CA436" s="170">
        <f t="shared" si="168"/>
        <v>0</v>
      </c>
      <c r="CB436" s="216"/>
    </row>
    <row r="437" spans="1:80" s="172" customFormat="1" ht="15.75" customHeight="1">
      <c r="A437" s="163" t="s">
        <v>291</v>
      </c>
      <c r="B437" s="163"/>
      <c r="D437" s="163">
        <v>15</v>
      </c>
      <c r="AA437" s="165" t="s">
        <v>83</v>
      </c>
      <c r="AB437" s="166" t="s">
        <v>2578</v>
      </c>
      <c r="AC437" s="94" t="s">
        <v>110</v>
      </c>
      <c r="AD437" s="95" t="s">
        <v>305</v>
      </c>
      <c r="AE437" s="94" t="s">
        <v>13470</v>
      </c>
      <c r="AF437" s="96" t="s">
        <v>295</v>
      </c>
      <c r="AG437" s="22" t="s">
        <v>13465</v>
      </c>
      <c r="AH437" s="22" t="s">
        <v>13457</v>
      </c>
      <c r="AI437" s="97" t="s">
        <v>298</v>
      </c>
      <c r="AJ437" s="98">
        <v>7</v>
      </c>
      <c r="AK437" s="95" t="s">
        <v>13471</v>
      </c>
      <c r="AL437" s="94"/>
      <c r="AM437" s="94"/>
      <c r="AN437" s="167">
        <f t="shared" si="145"/>
        <v>29</v>
      </c>
      <c r="AO437" s="49">
        <v>0</v>
      </c>
      <c r="AP437" s="49">
        <v>0</v>
      </c>
      <c r="AQ437" s="49">
        <v>29</v>
      </c>
      <c r="AR437" s="49">
        <v>0</v>
      </c>
      <c r="AS437" s="49">
        <v>0</v>
      </c>
      <c r="AT437" s="49">
        <v>0</v>
      </c>
      <c r="AU437" s="167">
        <f t="shared" si="146"/>
        <v>29</v>
      </c>
      <c r="AV437" s="49">
        <v>0</v>
      </c>
      <c r="AW437" s="99">
        <v>95.96</v>
      </c>
      <c r="AX437" s="94"/>
      <c r="AY437" s="94" t="s">
        <v>13472</v>
      </c>
      <c r="AZ437" s="100"/>
      <c r="BA437" s="100"/>
      <c r="BB437" s="49">
        <v>1</v>
      </c>
      <c r="BC437" s="159"/>
      <c r="BD437" s="153" t="str">
        <f t="shared" si="147"/>
        <v>09,00 2021.04.22</v>
      </c>
      <c r="BE437" s="153" t="str">
        <f t="shared" si="148"/>
        <v>16,00 2021.04.22</v>
      </c>
      <c r="BF437" s="160" t="str">
        <f t="shared" si="149"/>
        <v>П</v>
      </c>
      <c r="BG437" s="161">
        <f t="shared" si="150"/>
        <v>7</v>
      </c>
      <c r="BH437" s="167">
        <f t="shared" si="151"/>
        <v>29</v>
      </c>
      <c r="BI437" s="162">
        <f t="shared" si="152"/>
        <v>0</v>
      </c>
      <c r="BJ437" s="162">
        <f t="shared" si="153"/>
        <v>0</v>
      </c>
      <c r="BK437" s="162">
        <f t="shared" si="154"/>
        <v>29</v>
      </c>
      <c r="BL437" s="162">
        <f t="shared" si="155"/>
        <v>0</v>
      </c>
      <c r="BM437" s="162">
        <f t="shared" si="156"/>
        <v>0</v>
      </c>
      <c r="BN437" s="162">
        <f t="shared" si="157"/>
        <v>0</v>
      </c>
      <c r="BO437" s="167">
        <f t="shared" si="158"/>
        <v>29</v>
      </c>
      <c r="BP437" s="162">
        <f t="shared" si="159"/>
        <v>0</v>
      </c>
      <c r="BQ437" s="168">
        <f t="shared" si="160"/>
        <v>1</v>
      </c>
      <c r="BT437" s="169">
        <f t="shared" si="161"/>
        <v>0</v>
      </c>
      <c r="BU437" s="169">
        <f t="shared" si="162"/>
        <v>0</v>
      </c>
      <c r="BV437" s="169">
        <f t="shared" si="163"/>
        <v>203</v>
      </c>
      <c r="BW437" s="169">
        <f t="shared" si="164"/>
        <v>29</v>
      </c>
      <c r="BX437" s="170">
        <f t="shared" si="165"/>
        <v>0</v>
      </c>
      <c r="BY437" s="170">
        <f t="shared" si="166"/>
        <v>0</v>
      </c>
      <c r="BZ437" s="170">
        <f t="shared" si="167"/>
        <v>0</v>
      </c>
      <c r="CA437" s="170">
        <f t="shared" si="168"/>
        <v>0</v>
      </c>
      <c r="CB437" s="216"/>
    </row>
    <row r="438" spans="1:80" s="172" customFormat="1" ht="15.75" customHeight="1">
      <c r="A438" s="163" t="s">
        <v>291</v>
      </c>
      <c r="B438" s="163"/>
      <c r="D438" s="163">
        <v>15</v>
      </c>
      <c r="AA438" s="165" t="s">
        <v>83</v>
      </c>
      <c r="AB438" s="166" t="s">
        <v>2585</v>
      </c>
      <c r="AC438" s="94" t="s">
        <v>108</v>
      </c>
      <c r="AD438" s="95" t="s">
        <v>314</v>
      </c>
      <c r="AE438" s="94" t="s">
        <v>13473</v>
      </c>
      <c r="AF438" s="96" t="s">
        <v>295</v>
      </c>
      <c r="AG438" s="22" t="s">
        <v>13465</v>
      </c>
      <c r="AH438" s="22" t="s">
        <v>13474</v>
      </c>
      <c r="AI438" s="97" t="s">
        <v>298</v>
      </c>
      <c r="AJ438" s="98">
        <v>8</v>
      </c>
      <c r="AK438" s="95" t="s">
        <v>13475</v>
      </c>
      <c r="AL438" s="94"/>
      <c r="AM438" s="94"/>
      <c r="AN438" s="167">
        <f t="shared" si="145"/>
        <v>3</v>
      </c>
      <c r="AO438" s="49">
        <v>0</v>
      </c>
      <c r="AP438" s="49">
        <v>0</v>
      </c>
      <c r="AQ438" s="49">
        <v>3</v>
      </c>
      <c r="AR438" s="49">
        <v>0</v>
      </c>
      <c r="AS438" s="49">
        <v>0</v>
      </c>
      <c r="AT438" s="49">
        <v>0</v>
      </c>
      <c r="AU438" s="167">
        <f t="shared" si="146"/>
        <v>3</v>
      </c>
      <c r="AV438" s="49">
        <v>0</v>
      </c>
      <c r="AW438" s="99">
        <v>34.21</v>
      </c>
      <c r="AX438" s="94"/>
      <c r="AY438" s="94" t="s">
        <v>13476</v>
      </c>
      <c r="AZ438" s="100"/>
      <c r="BA438" s="100"/>
      <c r="BB438" s="49">
        <v>1</v>
      </c>
      <c r="BC438" s="159"/>
      <c r="BD438" s="153" t="str">
        <f t="shared" si="147"/>
        <v>09,00 2021.04.22</v>
      </c>
      <c r="BE438" s="153" t="str">
        <f t="shared" si="148"/>
        <v>17,00 2021.04.22</v>
      </c>
      <c r="BF438" s="160" t="str">
        <f t="shared" si="149"/>
        <v>П</v>
      </c>
      <c r="BG438" s="161">
        <f t="shared" si="150"/>
        <v>8</v>
      </c>
      <c r="BH438" s="167">
        <f t="shared" si="151"/>
        <v>3</v>
      </c>
      <c r="BI438" s="162">
        <f t="shared" si="152"/>
        <v>0</v>
      </c>
      <c r="BJ438" s="162">
        <f t="shared" si="153"/>
        <v>0</v>
      </c>
      <c r="BK438" s="162">
        <f t="shared" si="154"/>
        <v>3</v>
      </c>
      <c r="BL438" s="162">
        <f t="shared" si="155"/>
        <v>0</v>
      </c>
      <c r="BM438" s="162">
        <f t="shared" si="156"/>
        <v>0</v>
      </c>
      <c r="BN438" s="162">
        <f t="shared" si="157"/>
        <v>0</v>
      </c>
      <c r="BO438" s="167">
        <f t="shared" si="158"/>
        <v>3</v>
      </c>
      <c r="BP438" s="162">
        <f t="shared" si="159"/>
        <v>0</v>
      </c>
      <c r="BQ438" s="168">
        <f t="shared" si="160"/>
        <v>1</v>
      </c>
      <c r="BT438" s="169">
        <f t="shared" si="161"/>
        <v>0</v>
      </c>
      <c r="BU438" s="169">
        <f t="shared" si="162"/>
        <v>0</v>
      </c>
      <c r="BV438" s="169">
        <f t="shared" si="163"/>
        <v>24</v>
      </c>
      <c r="BW438" s="169">
        <f t="shared" si="164"/>
        <v>3</v>
      </c>
      <c r="BX438" s="170">
        <f t="shared" si="165"/>
        <v>0</v>
      </c>
      <c r="BY438" s="170">
        <f t="shared" si="166"/>
        <v>0</v>
      </c>
      <c r="BZ438" s="170">
        <f t="shared" si="167"/>
        <v>0</v>
      </c>
      <c r="CA438" s="170">
        <f t="shared" si="168"/>
        <v>0</v>
      </c>
      <c r="CB438" s="216"/>
    </row>
    <row r="439" spans="1:80" s="172" customFormat="1" ht="15.75" customHeight="1">
      <c r="A439" s="163" t="s">
        <v>291</v>
      </c>
      <c r="B439" s="163"/>
      <c r="D439" s="163">
        <v>15</v>
      </c>
      <c r="AA439" s="165" t="s">
        <v>83</v>
      </c>
      <c r="AB439" s="166" t="s">
        <v>2591</v>
      </c>
      <c r="AC439" s="94" t="s">
        <v>110</v>
      </c>
      <c r="AD439" s="95" t="s">
        <v>314</v>
      </c>
      <c r="AE439" s="94" t="s">
        <v>13477</v>
      </c>
      <c r="AF439" s="96" t="s">
        <v>345</v>
      </c>
      <c r="AG439" s="22" t="s">
        <v>13465</v>
      </c>
      <c r="AH439" s="22" t="s">
        <v>13457</v>
      </c>
      <c r="AI439" s="97" t="s">
        <v>298</v>
      </c>
      <c r="AJ439" s="98">
        <v>7</v>
      </c>
      <c r="AK439" s="95" t="s">
        <v>13478</v>
      </c>
      <c r="AL439" s="94"/>
      <c r="AM439" s="94" t="s">
        <v>13479</v>
      </c>
      <c r="AN439" s="167">
        <f t="shared" si="145"/>
        <v>26</v>
      </c>
      <c r="AO439" s="49">
        <v>0</v>
      </c>
      <c r="AP439" s="49">
        <v>20</v>
      </c>
      <c r="AQ439" s="49">
        <v>6</v>
      </c>
      <c r="AR439" s="49">
        <v>0</v>
      </c>
      <c r="AS439" s="49">
        <v>0</v>
      </c>
      <c r="AT439" s="49">
        <v>2</v>
      </c>
      <c r="AU439" s="167">
        <f t="shared" si="146"/>
        <v>24</v>
      </c>
      <c r="AV439" s="49">
        <v>0</v>
      </c>
      <c r="AW439" s="99">
        <v>77.239999999999995</v>
      </c>
      <c r="AX439" s="94"/>
      <c r="AY439" s="94" t="s">
        <v>13480</v>
      </c>
      <c r="AZ439" s="100"/>
      <c r="BA439" s="100"/>
      <c r="BB439" s="49">
        <v>1</v>
      </c>
      <c r="BC439" s="159"/>
      <c r="BD439" s="153" t="str">
        <f t="shared" si="147"/>
        <v>09,00 2021.04.22</v>
      </c>
      <c r="BE439" s="153" t="str">
        <f t="shared" si="148"/>
        <v>16,00 2021.04.22</v>
      </c>
      <c r="BF439" s="160" t="str">
        <f t="shared" si="149"/>
        <v>П</v>
      </c>
      <c r="BG439" s="161">
        <f t="shared" si="150"/>
        <v>7</v>
      </c>
      <c r="BH439" s="167">
        <f t="shared" si="151"/>
        <v>26</v>
      </c>
      <c r="BI439" s="162">
        <f t="shared" si="152"/>
        <v>0</v>
      </c>
      <c r="BJ439" s="162">
        <f t="shared" si="153"/>
        <v>20</v>
      </c>
      <c r="BK439" s="162">
        <f t="shared" si="154"/>
        <v>6</v>
      </c>
      <c r="BL439" s="162">
        <f t="shared" si="155"/>
        <v>0</v>
      </c>
      <c r="BM439" s="162">
        <f t="shared" si="156"/>
        <v>0</v>
      </c>
      <c r="BN439" s="162">
        <f t="shared" si="157"/>
        <v>2</v>
      </c>
      <c r="BO439" s="167">
        <f t="shared" si="158"/>
        <v>24</v>
      </c>
      <c r="BP439" s="162">
        <f t="shared" si="159"/>
        <v>0</v>
      </c>
      <c r="BQ439" s="168">
        <f t="shared" si="160"/>
        <v>1</v>
      </c>
      <c r="BT439" s="169">
        <f t="shared" si="161"/>
        <v>0</v>
      </c>
      <c r="BU439" s="169">
        <f t="shared" si="162"/>
        <v>0</v>
      </c>
      <c r="BV439" s="169">
        <f t="shared" si="163"/>
        <v>182</v>
      </c>
      <c r="BW439" s="169">
        <f t="shared" si="164"/>
        <v>26</v>
      </c>
      <c r="BX439" s="170">
        <f t="shared" si="165"/>
        <v>0</v>
      </c>
      <c r="BY439" s="170">
        <f t="shared" si="166"/>
        <v>0</v>
      </c>
      <c r="BZ439" s="170">
        <f t="shared" si="167"/>
        <v>0</v>
      </c>
      <c r="CA439" s="170">
        <f t="shared" si="168"/>
        <v>0</v>
      </c>
      <c r="CB439" s="216"/>
    </row>
    <row r="440" spans="1:80" s="172" customFormat="1" ht="15.75" customHeight="1">
      <c r="A440" s="163" t="s">
        <v>291</v>
      </c>
      <c r="B440" s="163"/>
      <c r="D440" s="163">
        <v>15</v>
      </c>
      <c r="AA440" s="165" t="s">
        <v>83</v>
      </c>
      <c r="AB440" s="166" t="s">
        <v>2598</v>
      </c>
      <c r="AC440" s="94" t="s">
        <v>92</v>
      </c>
      <c r="AD440" s="95" t="s">
        <v>293</v>
      </c>
      <c r="AE440" s="94" t="s">
        <v>13481</v>
      </c>
      <c r="AF440" s="96" t="s">
        <v>295</v>
      </c>
      <c r="AG440" s="22" t="s">
        <v>13466</v>
      </c>
      <c r="AH440" s="22" t="s">
        <v>13474</v>
      </c>
      <c r="AI440" s="97" t="s">
        <v>298</v>
      </c>
      <c r="AJ440" s="98">
        <v>3</v>
      </c>
      <c r="AK440" s="95" t="s">
        <v>13482</v>
      </c>
      <c r="AL440" s="94"/>
      <c r="AM440" s="94"/>
      <c r="AN440" s="167">
        <f t="shared" si="145"/>
        <v>2</v>
      </c>
      <c r="AO440" s="49">
        <v>0</v>
      </c>
      <c r="AP440" s="49">
        <v>0</v>
      </c>
      <c r="AQ440" s="49">
        <v>2</v>
      </c>
      <c r="AR440" s="49">
        <v>0</v>
      </c>
      <c r="AS440" s="49">
        <v>0</v>
      </c>
      <c r="AT440" s="49">
        <v>0</v>
      </c>
      <c r="AU440" s="167">
        <f t="shared" si="146"/>
        <v>2</v>
      </c>
      <c r="AV440" s="49">
        <v>0</v>
      </c>
      <c r="AW440" s="99">
        <v>46.02</v>
      </c>
      <c r="AX440" s="94"/>
      <c r="AY440" s="94" t="s">
        <v>13483</v>
      </c>
      <c r="AZ440" s="100"/>
      <c r="BA440" s="100"/>
      <c r="BB440" s="49">
        <v>1</v>
      </c>
      <c r="BC440" s="159"/>
      <c r="BD440" s="153" t="str">
        <f t="shared" si="147"/>
        <v>14,00 2021.04.22</v>
      </c>
      <c r="BE440" s="153" t="str">
        <f t="shared" si="148"/>
        <v>17,00 2021.04.22</v>
      </c>
      <c r="BF440" s="160" t="str">
        <f t="shared" si="149"/>
        <v>П</v>
      </c>
      <c r="BG440" s="161">
        <f t="shared" si="150"/>
        <v>3</v>
      </c>
      <c r="BH440" s="167">
        <f t="shared" si="151"/>
        <v>2</v>
      </c>
      <c r="BI440" s="162">
        <f t="shared" si="152"/>
        <v>0</v>
      </c>
      <c r="BJ440" s="162">
        <f t="shared" si="153"/>
        <v>0</v>
      </c>
      <c r="BK440" s="162">
        <f t="shared" si="154"/>
        <v>2</v>
      </c>
      <c r="BL440" s="162">
        <f t="shared" si="155"/>
        <v>0</v>
      </c>
      <c r="BM440" s="162">
        <f t="shared" si="156"/>
        <v>0</v>
      </c>
      <c r="BN440" s="162">
        <f t="shared" si="157"/>
        <v>0</v>
      </c>
      <c r="BO440" s="167">
        <f t="shared" si="158"/>
        <v>2</v>
      </c>
      <c r="BP440" s="162">
        <f t="shared" si="159"/>
        <v>0</v>
      </c>
      <c r="BQ440" s="168">
        <f t="shared" si="160"/>
        <v>1</v>
      </c>
      <c r="BT440" s="169">
        <f t="shared" si="161"/>
        <v>0</v>
      </c>
      <c r="BU440" s="169">
        <f t="shared" si="162"/>
        <v>0</v>
      </c>
      <c r="BV440" s="169">
        <f t="shared" si="163"/>
        <v>6</v>
      </c>
      <c r="BW440" s="169">
        <f t="shared" si="164"/>
        <v>2</v>
      </c>
      <c r="BX440" s="170">
        <f t="shared" si="165"/>
        <v>0</v>
      </c>
      <c r="BY440" s="170">
        <f t="shared" si="166"/>
        <v>0</v>
      </c>
      <c r="BZ440" s="170">
        <f t="shared" si="167"/>
        <v>0</v>
      </c>
      <c r="CA440" s="170">
        <f t="shared" si="168"/>
        <v>0</v>
      </c>
      <c r="CB440" s="216"/>
    </row>
    <row r="441" spans="1:80" s="172" customFormat="1" ht="15.75" customHeight="1">
      <c r="A441" s="163" t="s">
        <v>291</v>
      </c>
      <c r="B441" s="163"/>
      <c r="D441" s="163">
        <v>15</v>
      </c>
      <c r="AA441" s="165" t="s">
        <v>83</v>
      </c>
      <c r="AB441" s="166" t="s">
        <v>2604</v>
      </c>
      <c r="AC441" s="94" t="s">
        <v>92</v>
      </c>
      <c r="AD441" s="95" t="s">
        <v>293</v>
      </c>
      <c r="AE441" s="94" t="s">
        <v>13484</v>
      </c>
      <c r="AF441" s="96" t="s">
        <v>295</v>
      </c>
      <c r="AG441" s="22" t="s">
        <v>13485</v>
      </c>
      <c r="AH441" s="22" t="s">
        <v>13486</v>
      </c>
      <c r="AI441" s="97" t="s">
        <v>309</v>
      </c>
      <c r="AJ441" s="98">
        <v>4.05</v>
      </c>
      <c r="AK441" s="95" t="s">
        <v>13487</v>
      </c>
      <c r="AL441" s="94"/>
      <c r="AM441" s="94" t="s">
        <v>13488</v>
      </c>
      <c r="AN441" s="167">
        <f t="shared" si="145"/>
        <v>2</v>
      </c>
      <c r="AO441" s="49">
        <v>0</v>
      </c>
      <c r="AP441" s="49">
        <v>0</v>
      </c>
      <c r="AQ441" s="49">
        <v>2</v>
      </c>
      <c r="AR441" s="49">
        <v>0</v>
      </c>
      <c r="AS441" s="49">
        <v>0</v>
      </c>
      <c r="AT441" s="49">
        <v>0</v>
      </c>
      <c r="AU441" s="167">
        <f t="shared" si="146"/>
        <v>2</v>
      </c>
      <c r="AV441" s="49">
        <v>0</v>
      </c>
      <c r="AW441" s="99">
        <v>6.51</v>
      </c>
      <c r="AX441" s="94"/>
      <c r="AY441" s="94" t="s">
        <v>13489</v>
      </c>
      <c r="AZ441" s="100" t="s">
        <v>846</v>
      </c>
      <c r="BA441" s="100" t="s">
        <v>639</v>
      </c>
      <c r="BB441" s="49">
        <v>0</v>
      </c>
      <c r="BC441" s="159"/>
      <c r="BD441" s="153" t="str">
        <f t="shared" si="147"/>
        <v>15,15 2021.04.22</v>
      </c>
      <c r="BE441" s="153" t="str">
        <f t="shared" si="148"/>
        <v>19,18 2021.04.22</v>
      </c>
      <c r="BF441" s="160" t="str">
        <f t="shared" si="149"/>
        <v>В</v>
      </c>
      <c r="BG441" s="161">
        <f t="shared" si="150"/>
        <v>4.05</v>
      </c>
      <c r="BH441" s="167">
        <f t="shared" si="151"/>
        <v>2</v>
      </c>
      <c r="BI441" s="162">
        <f t="shared" si="152"/>
        <v>0</v>
      </c>
      <c r="BJ441" s="162">
        <f t="shared" si="153"/>
        <v>0</v>
      </c>
      <c r="BK441" s="162">
        <f t="shared" si="154"/>
        <v>2</v>
      </c>
      <c r="BL441" s="162">
        <f t="shared" si="155"/>
        <v>0</v>
      </c>
      <c r="BM441" s="162">
        <f t="shared" si="156"/>
        <v>0</v>
      </c>
      <c r="BN441" s="162">
        <f t="shared" si="157"/>
        <v>0</v>
      </c>
      <c r="BO441" s="167">
        <f t="shared" si="158"/>
        <v>2</v>
      </c>
      <c r="BP441" s="162">
        <f t="shared" si="159"/>
        <v>0</v>
      </c>
      <c r="BQ441" s="168">
        <f t="shared" si="160"/>
        <v>0</v>
      </c>
      <c r="BT441" s="169">
        <f t="shared" si="161"/>
        <v>0</v>
      </c>
      <c r="BU441" s="169">
        <f t="shared" si="162"/>
        <v>0</v>
      </c>
      <c r="BV441" s="169">
        <f t="shared" si="163"/>
        <v>0</v>
      </c>
      <c r="BW441" s="169">
        <f t="shared" si="164"/>
        <v>0</v>
      </c>
      <c r="BX441" s="170">
        <f t="shared" si="165"/>
        <v>0</v>
      </c>
      <c r="BY441" s="170">
        <f t="shared" si="166"/>
        <v>0</v>
      </c>
      <c r="BZ441" s="170">
        <f t="shared" si="167"/>
        <v>0</v>
      </c>
      <c r="CA441" s="170">
        <f t="shared" si="168"/>
        <v>0</v>
      </c>
      <c r="CB441" s="216"/>
    </row>
    <row r="442" spans="1:80" s="172" customFormat="1" ht="15.75" customHeight="1">
      <c r="A442" s="163" t="s">
        <v>291</v>
      </c>
      <c r="B442" s="163"/>
      <c r="D442" s="163">
        <v>15</v>
      </c>
      <c r="AA442" s="165" t="s">
        <v>83</v>
      </c>
      <c r="AB442" s="166" t="s">
        <v>2611</v>
      </c>
      <c r="AC442" s="94" t="s">
        <v>92</v>
      </c>
      <c r="AD442" s="95" t="s">
        <v>314</v>
      </c>
      <c r="AE442" s="94" t="s">
        <v>13490</v>
      </c>
      <c r="AF442" s="96" t="s">
        <v>408</v>
      </c>
      <c r="AG442" s="22" t="s">
        <v>13491</v>
      </c>
      <c r="AH442" s="22" t="s">
        <v>13492</v>
      </c>
      <c r="AI442" s="97" t="s">
        <v>298</v>
      </c>
      <c r="AJ442" s="98">
        <v>7.5</v>
      </c>
      <c r="AK442" s="95" t="s">
        <v>13493</v>
      </c>
      <c r="AL442" s="94"/>
      <c r="AM442" s="94"/>
      <c r="AN442" s="167">
        <f t="shared" si="145"/>
        <v>12</v>
      </c>
      <c r="AO442" s="49">
        <v>0</v>
      </c>
      <c r="AP442" s="49">
        <v>0</v>
      </c>
      <c r="AQ442" s="49">
        <v>12</v>
      </c>
      <c r="AR442" s="49">
        <v>0</v>
      </c>
      <c r="AS442" s="49">
        <v>0</v>
      </c>
      <c r="AT442" s="49">
        <v>0</v>
      </c>
      <c r="AU442" s="167">
        <f t="shared" si="146"/>
        <v>12</v>
      </c>
      <c r="AV442" s="49">
        <v>0</v>
      </c>
      <c r="AW442" s="99">
        <v>154.37</v>
      </c>
      <c r="AX442" s="94"/>
      <c r="AY442" s="94" t="s">
        <v>13494</v>
      </c>
      <c r="AZ442" s="100"/>
      <c r="BA442" s="100"/>
      <c r="BB442" s="49">
        <v>1</v>
      </c>
      <c r="BC442" s="159"/>
      <c r="BD442" s="153" t="str">
        <f t="shared" si="147"/>
        <v>08,30 2021.04.23</v>
      </c>
      <c r="BE442" s="153" t="str">
        <f t="shared" si="148"/>
        <v>16,00 2021.04.23</v>
      </c>
      <c r="BF442" s="160" t="str">
        <f t="shared" si="149"/>
        <v>П</v>
      </c>
      <c r="BG442" s="161">
        <f t="shared" si="150"/>
        <v>7.5</v>
      </c>
      <c r="BH442" s="167">
        <f t="shared" si="151"/>
        <v>12</v>
      </c>
      <c r="BI442" s="162">
        <f t="shared" si="152"/>
        <v>0</v>
      </c>
      <c r="BJ442" s="162">
        <f t="shared" si="153"/>
        <v>0</v>
      </c>
      <c r="BK442" s="162">
        <f t="shared" si="154"/>
        <v>12</v>
      </c>
      <c r="BL442" s="162">
        <f t="shared" si="155"/>
        <v>0</v>
      </c>
      <c r="BM442" s="162">
        <f t="shared" si="156"/>
        <v>0</v>
      </c>
      <c r="BN442" s="162">
        <f t="shared" si="157"/>
        <v>0</v>
      </c>
      <c r="BO442" s="167">
        <f t="shared" si="158"/>
        <v>12</v>
      </c>
      <c r="BP442" s="162">
        <f t="shared" si="159"/>
        <v>0</v>
      </c>
      <c r="BQ442" s="168">
        <f t="shared" si="160"/>
        <v>1</v>
      </c>
      <c r="BT442" s="169">
        <f t="shared" si="161"/>
        <v>0</v>
      </c>
      <c r="BU442" s="169">
        <f t="shared" si="162"/>
        <v>0</v>
      </c>
      <c r="BV442" s="169">
        <f t="shared" si="163"/>
        <v>90</v>
      </c>
      <c r="BW442" s="169">
        <f t="shared" si="164"/>
        <v>12</v>
      </c>
      <c r="BX442" s="170">
        <f t="shared" si="165"/>
        <v>0</v>
      </c>
      <c r="BY442" s="170">
        <f t="shared" si="166"/>
        <v>0</v>
      </c>
      <c r="BZ442" s="170">
        <f t="shared" si="167"/>
        <v>0</v>
      </c>
      <c r="CA442" s="170">
        <f t="shared" si="168"/>
        <v>0</v>
      </c>
      <c r="CB442" s="216"/>
    </row>
    <row r="443" spans="1:80" s="172" customFormat="1" ht="15.75" customHeight="1">
      <c r="A443" s="163" t="s">
        <v>291</v>
      </c>
      <c r="B443" s="163"/>
      <c r="D443" s="163">
        <v>15</v>
      </c>
      <c r="AA443" s="165" t="s">
        <v>83</v>
      </c>
      <c r="AB443" s="166" t="s">
        <v>2616</v>
      </c>
      <c r="AC443" s="94" t="s">
        <v>110</v>
      </c>
      <c r="AD443" s="95" t="s">
        <v>314</v>
      </c>
      <c r="AE443" s="94" t="s">
        <v>13495</v>
      </c>
      <c r="AF443" s="96" t="s">
        <v>295</v>
      </c>
      <c r="AG443" s="22" t="s">
        <v>13496</v>
      </c>
      <c r="AH443" s="22" t="s">
        <v>13497</v>
      </c>
      <c r="AI443" s="97" t="s">
        <v>298</v>
      </c>
      <c r="AJ443" s="98">
        <v>3</v>
      </c>
      <c r="AK443" s="95" t="s">
        <v>13498</v>
      </c>
      <c r="AL443" s="94"/>
      <c r="AM443" s="94"/>
      <c r="AN443" s="167">
        <f t="shared" si="145"/>
        <v>2</v>
      </c>
      <c r="AO443" s="49">
        <v>0</v>
      </c>
      <c r="AP443" s="49">
        <v>0</v>
      </c>
      <c r="AQ443" s="49">
        <v>2</v>
      </c>
      <c r="AR443" s="49">
        <v>0</v>
      </c>
      <c r="AS443" s="49">
        <v>0</v>
      </c>
      <c r="AT443" s="49">
        <v>2</v>
      </c>
      <c r="AU443" s="167">
        <f t="shared" si="146"/>
        <v>0</v>
      </c>
      <c r="AV443" s="49">
        <v>0</v>
      </c>
      <c r="AW443" s="99">
        <v>99.45</v>
      </c>
      <c r="AX443" s="94"/>
      <c r="AY443" s="94" t="s">
        <v>13499</v>
      </c>
      <c r="AZ443" s="100"/>
      <c r="BA443" s="100"/>
      <c r="BB443" s="49">
        <v>1</v>
      </c>
      <c r="BC443" s="159"/>
      <c r="BD443" s="153" t="str">
        <f t="shared" si="147"/>
        <v>09,00 2021.04.23</v>
      </c>
      <c r="BE443" s="153" t="str">
        <f t="shared" si="148"/>
        <v>12,00 2021.04.23</v>
      </c>
      <c r="BF443" s="160" t="str">
        <f t="shared" si="149"/>
        <v>П</v>
      </c>
      <c r="BG443" s="161">
        <f t="shared" si="150"/>
        <v>3</v>
      </c>
      <c r="BH443" s="167">
        <f t="shared" si="151"/>
        <v>2</v>
      </c>
      <c r="BI443" s="162">
        <f t="shared" si="152"/>
        <v>0</v>
      </c>
      <c r="BJ443" s="162">
        <f t="shared" si="153"/>
        <v>0</v>
      </c>
      <c r="BK443" s="162">
        <f t="shared" si="154"/>
        <v>2</v>
      </c>
      <c r="BL443" s="162">
        <f t="shared" si="155"/>
        <v>0</v>
      </c>
      <c r="BM443" s="162">
        <f t="shared" si="156"/>
        <v>0</v>
      </c>
      <c r="BN443" s="162">
        <f t="shared" si="157"/>
        <v>2</v>
      </c>
      <c r="BO443" s="167">
        <f t="shared" si="158"/>
        <v>0</v>
      </c>
      <c r="BP443" s="162">
        <f t="shared" si="159"/>
        <v>0</v>
      </c>
      <c r="BQ443" s="168">
        <f t="shared" si="160"/>
        <v>1</v>
      </c>
      <c r="BT443" s="169">
        <f t="shared" si="161"/>
        <v>0</v>
      </c>
      <c r="BU443" s="169">
        <f t="shared" si="162"/>
        <v>0</v>
      </c>
      <c r="BV443" s="169">
        <f t="shared" si="163"/>
        <v>6</v>
      </c>
      <c r="BW443" s="169">
        <f t="shared" si="164"/>
        <v>2</v>
      </c>
      <c r="BX443" s="170">
        <f t="shared" si="165"/>
        <v>0</v>
      </c>
      <c r="BY443" s="170">
        <f t="shared" si="166"/>
        <v>0</v>
      </c>
      <c r="BZ443" s="170">
        <f t="shared" si="167"/>
        <v>0</v>
      </c>
      <c r="CA443" s="170">
        <f t="shared" si="168"/>
        <v>0</v>
      </c>
      <c r="CB443" s="216"/>
    </row>
    <row r="444" spans="1:80" s="172" customFormat="1" ht="15.75" customHeight="1">
      <c r="A444" s="163" t="s">
        <v>291</v>
      </c>
      <c r="B444" s="163"/>
      <c r="D444" s="163">
        <v>15</v>
      </c>
      <c r="AA444" s="165" t="s">
        <v>83</v>
      </c>
      <c r="AB444" s="166" t="s">
        <v>2623</v>
      </c>
      <c r="AC444" s="94" t="s">
        <v>110</v>
      </c>
      <c r="AD444" s="95" t="s">
        <v>314</v>
      </c>
      <c r="AE444" s="94" t="s">
        <v>13500</v>
      </c>
      <c r="AF444" s="96" t="s">
        <v>345</v>
      </c>
      <c r="AG444" s="22" t="s">
        <v>13496</v>
      </c>
      <c r="AH444" s="22" t="s">
        <v>13492</v>
      </c>
      <c r="AI444" s="97" t="s">
        <v>298</v>
      </c>
      <c r="AJ444" s="98">
        <v>7</v>
      </c>
      <c r="AK444" s="95" t="s">
        <v>13501</v>
      </c>
      <c r="AL444" s="94"/>
      <c r="AM444" s="94" t="s">
        <v>13479</v>
      </c>
      <c r="AN444" s="167">
        <f t="shared" si="145"/>
        <v>13</v>
      </c>
      <c r="AO444" s="49">
        <v>0</v>
      </c>
      <c r="AP444" s="49">
        <v>8</v>
      </c>
      <c r="AQ444" s="49">
        <v>5</v>
      </c>
      <c r="AR444" s="49">
        <v>0</v>
      </c>
      <c r="AS444" s="49">
        <v>0</v>
      </c>
      <c r="AT444" s="49">
        <v>1</v>
      </c>
      <c r="AU444" s="167">
        <f t="shared" si="146"/>
        <v>12</v>
      </c>
      <c r="AV444" s="49">
        <v>0</v>
      </c>
      <c r="AW444" s="99">
        <v>355.4</v>
      </c>
      <c r="AX444" s="94"/>
      <c r="AY444" s="94" t="s">
        <v>13502</v>
      </c>
      <c r="AZ444" s="100"/>
      <c r="BA444" s="100"/>
      <c r="BB444" s="49">
        <v>1</v>
      </c>
      <c r="BC444" s="159"/>
      <c r="BD444" s="153" t="str">
        <f t="shared" si="147"/>
        <v>09,00 2021.04.23</v>
      </c>
      <c r="BE444" s="153" t="str">
        <f t="shared" si="148"/>
        <v>16,00 2021.04.23</v>
      </c>
      <c r="BF444" s="160" t="str">
        <f t="shared" si="149"/>
        <v>П</v>
      </c>
      <c r="BG444" s="161">
        <f t="shared" si="150"/>
        <v>7</v>
      </c>
      <c r="BH444" s="167">
        <f t="shared" si="151"/>
        <v>13</v>
      </c>
      <c r="BI444" s="162">
        <f t="shared" si="152"/>
        <v>0</v>
      </c>
      <c r="BJ444" s="162">
        <f t="shared" si="153"/>
        <v>8</v>
      </c>
      <c r="BK444" s="162">
        <f t="shared" si="154"/>
        <v>5</v>
      </c>
      <c r="BL444" s="162">
        <f t="shared" si="155"/>
        <v>0</v>
      </c>
      <c r="BM444" s="162">
        <f t="shared" si="156"/>
        <v>0</v>
      </c>
      <c r="BN444" s="162">
        <f t="shared" si="157"/>
        <v>1</v>
      </c>
      <c r="BO444" s="167">
        <f t="shared" si="158"/>
        <v>12</v>
      </c>
      <c r="BP444" s="162">
        <f t="shared" si="159"/>
        <v>0</v>
      </c>
      <c r="BQ444" s="168">
        <f t="shared" si="160"/>
        <v>1</v>
      </c>
      <c r="BT444" s="169">
        <f t="shared" si="161"/>
        <v>0</v>
      </c>
      <c r="BU444" s="169">
        <f t="shared" si="162"/>
        <v>0</v>
      </c>
      <c r="BV444" s="169">
        <f t="shared" si="163"/>
        <v>91</v>
      </c>
      <c r="BW444" s="169">
        <f t="shared" si="164"/>
        <v>13</v>
      </c>
      <c r="BX444" s="170">
        <f t="shared" si="165"/>
        <v>0</v>
      </c>
      <c r="BY444" s="170">
        <f t="shared" si="166"/>
        <v>0</v>
      </c>
      <c r="BZ444" s="170">
        <f t="shared" si="167"/>
        <v>0</v>
      </c>
      <c r="CA444" s="170">
        <f t="shared" si="168"/>
        <v>0</v>
      </c>
      <c r="CB444" s="216"/>
    </row>
    <row r="445" spans="1:80" s="172" customFormat="1" ht="15.75" customHeight="1">
      <c r="A445" s="163" t="s">
        <v>291</v>
      </c>
      <c r="B445" s="163"/>
      <c r="D445" s="163">
        <v>15</v>
      </c>
      <c r="AA445" s="165" t="s">
        <v>83</v>
      </c>
      <c r="AB445" s="166" t="s">
        <v>2629</v>
      </c>
      <c r="AC445" s="94" t="s">
        <v>110</v>
      </c>
      <c r="AD445" s="95" t="s">
        <v>305</v>
      </c>
      <c r="AE445" s="94" t="s">
        <v>13470</v>
      </c>
      <c r="AF445" s="96" t="s">
        <v>295</v>
      </c>
      <c r="AG445" s="22" t="s">
        <v>13496</v>
      </c>
      <c r="AH445" s="22" t="s">
        <v>13492</v>
      </c>
      <c r="AI445" s="97" t="s">
        <v>298</v>
      </c>
      <c r="AJ445" s="98">
        <v>7</v>
      </c>
      <c r="AK445" s="95" t="s">
        <v>13471</v>
      </c>
      <c r="AL445" s="94"/>
      <c r="AM445" s="94"/>
      <c r="AN445" s="167">
        <f t="shared" si="145"/>
        <v>29</v>
      </c>
      <c r="AO445" s="49">
        <v>0</v>
      </c>
      <c r="AP445" s="49">
        <v>0</v>
      </c>
      <c r="AQ445" s="49">
        <v>29</v>
      </c>
      <c r="AR445" s="49">
        <v>0</v>
      </c>
      <c r="AS445" s="49">
        <v>0</v>
      </c>
      <c r="AT445" s="49">
        <v>0</v>
      </c>
      <c r="AU445" s="167">
        <f t="shared" si="146"/>
        <v>29</v>
      </c>
      <c r="AV445" s="49">
        <v>0</v>
      </c>
      <c r="AW445" s="99">
        <v>95.96</v>
      </c>
      <c r="AX445" s="94"/>
      <c r="AY445" s="94" t="s">
        <v>13472</v>
      </c>
      <c r="AZ445" s="100"/>
      <c r="BA445" s="100"/>
      <c r="BB445" s="49">
        <v>1</v>
      </c>
      <c r="BC445" s="159"/>
      <c r="BD445" s="153" t="str">
        <f t="shared" si="147"/>
        <v>09,00 2021.04.23</v>
      </c>
      <c r="BE445" s="153" t="str">
        <f t="shared" si="148"/>
        <v>16,00 2021.04.23</v>
      </c>
      <c r="BF445" s="160" t="str">
        <f t="shared" si="149"/>
        <v>П</v>
      </c>
      <c r="BG445" s="161">
        <f t="shared" si="150"/>
        <v>7</v>
      </c>
      <c r="BH445" s="167">
        <f t="shared" si="151"/>
        <v>29</v>
      </c>
      <c r="BI445" s="162">
        <f t="shared" si="152"/>
        <v>0</v>
      </c>
      <c r="BJ445" s="162">
        <f t="shared" si="153"/>
        <v>0</v>
      </c>
      <c r="BK445" s="162">
        <f t="shared" si="154"/>
        <v>29</v>
      </c>
      <c r="BL445" s="162">
        <f t="shared" si="155"/>
        <v>0</v>
      </c>
      <c r="BM445" s="162">
        <f t="shared" si="156"/>
        <v>0</v>
      </c>
      <c r="BN445" s="162">
        <f t="shared" si="157"/>
        <v>0</v>
      </c>
      <c r="BO445" s="167">
        <f t="shared" si="158"/>
        <v>29</v>
      </c>
      <c r="BP445" s="162">
        <f t="shared" si="159"/>
        <v>0</v>
      </c>
      <c r="BQ445" s="168">
        <f t="shared" si="160"/>
        <v>1</v>
      </c>
      <c r="BT445" s="169">
        <f t="shared" si="161"/>
        <v>0</v>
      </c>
      <c r="BU445" s="169">
        <f t="shared" si="162"/>
        <v>0</v>
      </c>
      <c r="BV445" s="169">
        <f t="shared" si="163"/>
        <v>203</v>
      </c>
      <c r="BW445" s="169">
        <f t="shared" si="164"/>
        <v>29</v>
      </c>
      <c r="BX445" s="170">
        <f t="shared" si="165"/>
        <v>0</v>
      </c>
      <c r="BY445" s="170">
        <f t="shared" si="166"/>
        <v>0</v>
      </c>
      <c r="BZ445" s="170">
        <f t="shared" si="167"/>
        <v>0</v>
      </c>
      <c r="CA445" s="170">
        <f t="shared" si="168"/>
        <v>0</v>
      </c>
      <c r="CB445" s="216"/>
    </row>
    <row r="446" spans="1:80" s="172" customFormat="1" ht="15.75" customHeight="1">
      <c r="A446" s="163" t="s">
        <v>291</v>
      </c>
      <c r="B446" s="163"/>
      <c r="D446" s="163">
        <v>15</v>
      </c>
      <c r="AA446" s="165" t="s">
        <v>83</v>
      </c>
      <c r="AB446" s="166" t="s">
        <v>2633</v>
      </c>
      <c r="AC446" s="94" t="s">
        <v>92</v>
      </c>
      <c r="AD446" s="95" t="s">
        <v>314</v>
      </c>
      <c r="AE446" s="94" t="s">
        <v>13503</v>
      </c>
      <c r="AF446" s="96" t="s">
        <v>295</v>
      </c>
      <c r="AG446" s="22" t="s">
        <v>13504</v>
      </c>
      <c r="AH446" s="22" t="s">
        <v>13505</v>
      </c>
      <c r="AI446" s="97" t="s">
        <v>298</v>
      </c>
      <c r="AJ446" s="98">
        <v>1.5</v>
      </c>
      <c r="AK446" s="95" t="s">
        <v>13506</v>
      </c>
      <c r="AL446" s="94"/>
      <c r="AM446" s="94" t="s">
        <v>779</v>
      </c>
      <c r="AN446" s="167">
        <f t="shared" si="145"/>
        <v>32</v>
      </c>
      <c r="AO446" s="49">
        <v>0</v>
      </c>
      <c r="AP446" s="49">
        <v>2</v>
      </c>
      <c r="AQ446" s="49">
        <v>30</v>
      </c>
      <c r="AR446" s="49">
        <v>0</v>
      </c>
      <c r="AS446" s="49">
        <v>0</v>
      </c>
      <c r="AT446" s="49">
        <v>1</v>
      </c>
      <c r="AU446" s="167">
        <f t="shared" si="146"/>
        <v>31</v>
      </c>
      <c r="AV446" s="49">
        <v>0</v>
      </c>
      <c r="AW446" s="99">
        <v>412.19</v>
      </c>
      <c r="AX446" s="94"/>
      <c r="AY446" s="94" t="s">
        <v>13507</v>
      </c>
      <c r="AZ446" s="100"/>
      <c r="BA446" s="100"/>
      <c r="BB446" s="49">
        <v>1</v>
      </c>
      <c r="BC446" s="159"/>
      <c r="BD446" s="153" t="str">
        <f t="shared" si="147"/>
        <v>11,00 2021.04.23</v>
      </c>
      <c r="BE446" s="153" t="str">
        <f t="shared" si="148"/>
        <v>12,30 2021.04.23</v>
      </c>
      <c r="BF446" s="160" t="str">
        <f t="shared" si="149"/>
        <v>П</v>
      </c>
      <c r="BG446" s="161">
        <f t="shared" si="150"/>
        <v>1.5</v>
      </c>
      <c r="BH446" s="167">
        <f t="shared" si="151"/>
        <v>32</v>
      </c>
      <c r="BI446" s="162">
        <f t="shared" si="152"/>
        <v>0</v>
      </c>
      <c r="BJ446" s="162">
        <f t="shared" si="153"/>
        <v>2</v>
      </c>
      <c r="BK446" s="162">
        <f t="shared" si="154"/>
        <v>30</v>
      </c>
      <c r="BL446" s="162">
        <f t="shared" si="155"/>
        <v>0</v>
      </c>
      <c r="BM446" s="162">
        <f t="shared" si="156"/>
        <v>0</v>
      </c>
      <c r="BN446" s="162">
        <f t="shared" si="157"/>
        <v>1</v>
      </c>
      <c r="BO446" s="167">
        <f t="shared" si="158"/>
        <v>31</v>
      </c>
      <c r="BP446" s="162">
        <f t="shared" si="159"/>
        <v>0</v>
      </c>
      <c r="BQ446" s="168">
        <f t="shared" si="160"/>
        <v>1</v>
      </c>
      <c r="BT446" s="169">
        <f t="shared" si="161"/>
        <v>0</v>
      </c>
      <c r="BU446" s="169">
        <f t="shared" si="162"/>
        <v>0</v>
      </c>
      <c r="BV446" s="169">
        <f t="shared" si="163"/>
        <v>48</v>
      </c>
      <c r="BW446" s="169">
        <f t="shared" si="164"/>
        <v>32</v>
      </c>
      <c r="BX446" s="170">
        <f t="shared" si="165"/>
        <v>0</v>
      </c>
      <c r="BY446" s="170">
        <f t="shared" si="166"/>
        <v>0</v>
      </c>
      <c r="BZ446" s="170">
        <f t="shared" si="167"/>
        <v>0</v>
      </c>
      <c r="CA446" s="170">
        <f t="shared" si="168"/>
        <v>0</v>
      </c>
      <c r="CB446" s="216"/>
    </row>
    <row r="447" spans="1:80" s="172" customFormat="1" ht="15.75" customHeight="1">
      <c r="A447" s="163" t="s">
        <v>291</v>
      </c>
      <c r="B447" s="163"/>
      <c r="D447" s="163">
        <v>15</v>
      </c>
      <c r="AA447" s="165" t="s">
        <v>83</v>
      </c>
      <c r="AB447" s="166" t="s">
        <v>2639</v>
      </c>
      <c r="AC447" s="94" t="s">
        <v>90</v>
      </c>
      <c r="AD447" s="95" t="s">
        <v>305</v>
      </c>
      <c r="AE447" s="94" t="s">
        <v>13508</v>
      </c>
      <c r="AF447" s="96" t="s">
        <v>295</v>
      </c>
      <c r="AG447" s="22" t="s">
        <v>13509</v>
      </c>
      <c r="AH447" s="22" t="s">
        <v>13510</v>
      </c>
      <c r="AI447" s="97" t="s">
        <v>309</v>
      </c>
      <c r="AJ447" s="98">
        <v>5.47</v>
      </c>
      <c r="AK447" s="95" t="s">
        <v>13511</v>
      </c>
      <c r="AL447" s="94"/>
      <c r="AM447" s="94"/>
      <c r="AN447" s="167">
        <f t="shared" si="145"/>
        <v>27</v>
      </c>
      <c r="AO447" s="49">
        <v>0</v>
      </c>
      <c r="AP447" s="49">
        <v>0</v>
      </c>
      <c r="AQ447" s="49">
        <v>27</v>
      </c>
      <c r="AR447" s="49">
        <v>0</v>
      </c>
      <c r="AS447" s="49">
        <v>0</v>
      </c>
      <c r="AT447" s="49">
        <v>0</v>
      </c>
      <c r="AU447" s="167">
        <f t="shared" si="146"/>
        <v>27</v>
      </c>
      <c r="AV447" s="49">
        <v>0</v>
      </c>
      <c r="AW447" s="99">
        <v>11.18</v>
      </c>
      <c r="AX447" s="94"/>
      <c r="AY447" s="94" t="s">
        <v>13512</v>
      </c>
      <c r="AZ447" s="100" t="s">
        <v>501</v>
      </c>
      <c r="BA447" s="100" t="s">
        <v>313</v>
      </c>
      <c r="BB447" s="49">
        <v>1</v>
      </c>
      <c r="BC447" s="159"/>
      <c r="BD447" s="153" t="str">
        <f t="shared" si="147"/>
        <v>09,34 2021.04.24</v>
      </c>
      <c r="BE447" s="153" t="str">
        <f t="shared" si="148"/>
        <v>15,02 2021.04.24</v>
      </c>
      <c r="BF447" s="160" t="str">
        <f t="shared" si="149"/>
        <v>В</v>
      </c>
      <c r="BG447" s="161">
        <f t="shared" si="150"/>
        <v>5.47</v>
      </c>
      <c r="BH447" s="167">
        <f t="shared" si="151"/>
        <v>27</v>
      </c>
      <c r="BI447" s="162">
        <f t="shared" si="152"/>
        <v>0</v>
      </c>
      <c r="BJ447" s="162">
        <f t="shared" si="153"/>
        <v>0</v>
      </c>
      <c r="BK447" s="162">
        <f t="shared" si="154"/>
        <v>27</v>
      </c>
      <c r="BL447" s="162">
        <f t="shared" si="155"/>
        <v>0</v>
      </c>
      <c r="BM447" s="162">
        <f t="shared" si="156"/>
        <v>0</v>
      </c>
      <c r="BN447" s="162">
        <f t="shared" si="157"/>
        <v>0</v>
      </c>
      <c r="BO447" s="167">
        <f t="shared" si="158"/>
        <v>27</v>
      </c>
      <c r="BP447" s="162">
        <f t="shared" si="159"/>
        <v>0</v>
      </c>
      <c r="BQ447" s="168">
        <f t="shared" si="160"/>
        <v>1</v>
      </c>
      <c r="BT447" s="169">
        <f t="shared" si="161"/>
        <v>147.69</v>
      </c>
      <c r="BU447" s="169">
        <f t="shared" si="162"/>
        <v>27</v>
      </c>
      <c r="BV447" s="169">
        <f t="shared" si="163"/>
        <v>0</v>
      </c>
      <c r="BW447" s="169">
        <f t="shared" si="164"/>
        <v>0</v>
      </c>
      <c r="BX447" s="170">
        <f t="shared" si="165"/>
        <v>0</v>
      </c>
      <c r="BY447" s="170">
        <f t="shared" si="166"/>
        <v>0</v>
      </c>
      <c r="BZ447" s="170">
        <f t="shared" si="167"/>
        <v>0</v>
      </c>
      <c r="CA447" s="170">
        <f t="shared" si="168"/>
        <v>0</v>
      </c>
      <c r="CB447" s="216"/>
    </row>
    <row r="448" spans="1:80" s="172" customFormat="1" ht="15.75" customHeight="1">
      <c r="A448" s="163" t="s">
        <v>291</v>
      </c>
      <c r="B448" s="163"/>
      <c r="D448" s="163">
        <v>15</v>
      </c>
      <c r="AA448" s="165" t="s">
        <v>83</v>
      </c>
      <c r="AB448" s="166" t="s">
        <v>2646</v>
      </c>
      <c r="AC448" s="94" t="s">
        <v>90</v>
      </c>
      <c r="AD448" s="95" t="s">
        <v>293</v>
      </c>
      <c r="AE448" s="94" t="s">
        <v>851</v>
      </c>
      <c r="AF448" s="96" t="s">
        <v>345</v>
      </c>
      <c r="AG448" s="22" t="s">
        <v>13513</v>
      </c>
      <c r="AH448" s="22" t="s">
        <v>13514</v>
      </c>
      <c r="AI448" s="97" t="s">
        <v>309</v>
      </c>
      <c r="AJ448" s="98">
        <v>2.2799999999999998</v>
      </c>
      <c r="AK448" s="95" t="s">
        <v>854</v>
      </c>
      <c r="AL448" s="94"/>
      <c r="AM448" s="94" t="s">
        <v>855</v>
      </c>
      <c r="AN448" s="167">
        <f t="shared" si="145"/>
        <v>70</v>
      </c>
      <c r="AO448" s="49">
        <v>1</v>
      </c>
      <c r="AP448" s="49">
        <v>4</v>
      </c>
      <c r="AQ448" s="49">
        <v>63</v>
      </c>
      <c r="AR448" s="49">
        <v>0</v>
      </c>
      <c r="AS448" s="49">
        <v>0</v>
      </c>
      <c r="AT448" s="49">
        <v>9</v>
      </c>
      <c r="AU448" s="167">
        <f t="shared" si="146"/>
        <v>59</v>
      </c>
      <c r="AV448" s="49">
        <v>2</v>
      </c>
      <c r="AW448" s="99">
        <v>286.83</v>
      </c>
      <c r="AX448" s="94" t="s">
        <v>3609</v>
      </c>
      <c r="AY448" s="94" t="s">
        <v>13515</v>
      </c>
      <c r="AZ448" s="100" t="s">
        <v>501</v>
      </c>
      <c r="BA448" s="100" t="s">
        <v>639</v>
      </c>
      <c r="BB448" s="49">
        <v>1</v>
      </c>
      <c r="BC448" s="159"/>
      <c r="BD448" s="153" t="str">
        <f t="shared" si="147"/>
        <v>20,43 2021.04.24</v>
      </c>
      <c r="BE448" s="153" t="str">
        <f t="shared" si="148"/>
        <v>23,00 2021.04.24</v>
      </c>
      <c r="BF448" s="160" t="str">
        <f t="shared" si="149"/>
        <v>В</v>
      </c>
      <c r="BG448" s="161">
        <f t="shared" si="150"/>
        <v>2.2799999999999998</v>
      </c>
      <c r="BH448" s="167">
        <f t="shared" si="151"/>
        <v>70</v>
      </c>
      <c r="BI448" s="162">
        <f t="shared" si="152"/>
        <v>1</v>
      </c>
      <c r="BJ448" s="162">
        <f t="shared" si="153"/>
        <v>4</v>
      </c>
      <c r="BK448" s="162">
        <f t="shared" si="154"/>
        <v>63</v>
      </c>
      <c r="BL448" s="162">
        <f t="shared" si="155"/>
        <v>0</v>
      </c>
      <c r="BM448" s="162">
        <f t="shared" si="156"/>
        <v>0</v>
      </c>
      <c r="BN448" s="162">
        <f t="shared" si="157"/>
        <v>9</v>
      </c>
      <c r="BO448" s="167">
        <f t="shared" si="158"/>
        <v>59</v>
      </c>
      <c r="BP448" s="162">
        <f t="shared" si="159"/>
        <v>2</v>
      </c>
      <c r="BQ448" s="168">
        <f t="shared" si="160"/>
        <v>1</v>
      </c>
      <c r="BT448" s="169">
        <f t="shared" si="161"/>
        <v>159.6</v>
      </c>
      <c r="BU448" s="169">
        <f t="shared" si="162"/>
        <v>70</v>
      </c>
      <c r="BV448" s="169">
        <f t="shared" si="163"/>
        <v>0</v>
      </c>
      <c r="BW448" s="169">
        <f t="shared" si="164"/>
        <v>0</v>
      </c>
      <c r="BX448" s="170">
        <f t="shared" si="165"/>
        <v>0</v>
      </c>
      <c r="BY448" s="170">
        <f t="shared" si="166"/>
        <v>0</v>
      </c>
      <c r="BZ448" s="170">
        <f t="shared" si="167"/>
        <v>0</v>
      </c>
      <c r="CA448" s="170">
        <f t="shared" si="168"/>
        <v>0</v>
      </c>
      <c r="CB448" s="216"/>
    </row>
    <row r="449" spans="1:80" s="172" customFormat="1" ht="15.75" customHeight="1">
      <c r="A449" s="163" t="s">
        <v>291</v>
      </c>
      <c r="B449" s="163"/>
      <c r="D449" s="163">
        <v>15</v>
      </c>
      <c r="AA449" s="165" t="s">
        <v>83</v>
      </c>
      <c r="AB449" s="166" t="s">
        <v>2652</v>
      </c>
      <c r="AC449" s="94" t="s">
        <v>108</v>
      </c>
      <c r="AD449" s="95" t="s">
        <v>305</v>
      </c>
      <c r="AE449" s="94" t="s">
        <v>13516</v>
      </c>
      <c r="AF449" s="96" t="s">
        <v>295</v>
      </c>
      <c r="AG449" s="22" t="s">
        <v>13517</v>
      </c>
      <c r="AH449" s="22" t="s">
        <v>13518</v>
      </c>
      <c r="AI449" s="97" t="s">
        <v>309</v>
      </c>
      <c r="AJ449" s="98">
        <v>1.07</v>
      </c>
      <c r="AK449" s="95" t="s">
        <v>13519</v>
      </c>
      <c r="AL449" s="94"/>
      <c r="AM449" s="94"/>
      <c r="AN449" s="167">
        <f t="shared" si="145"/>
        <v>1</v>
      </c>
      <c r="AO449" s="49">
        <v>0</v>
      </c>
      <c r="AP449" s="49">
        <v>0</v>
      </c>
      <c r="AQ449" s="49">
        <v>1</v>
      </c>
      <c r="AR449" s="49">
        <v>0</v>
      </c>
      <c r="AS449" s="49">
        <v>0</v>
      </c>
      <c r="AT449" s="49">
        <v>0</v>
      </c>
      <c r="AU449" s="167">
        <f t="shared" si="146"/>
        <v>1</v>
      </c>
      <c r="AV449" s="49">
        <v>0</v>
      </c>
      <c r="AW449" s="99">
        <v>0.63</v>
      </c>
      <c r="AX449" s="94"/>
      <c r="AY449" s="94" t="s">
        <v>13520</v>
      </c>
      <c r="AZ449" s="100" t="s">
        <v>501</v>
      </c>
      <c r="BA449" s="100" t="s">
        <v>313</v>
      </c>
      <c r="BB449" s="49">
        <v>1</v>
      </c>
      <c r="BC449" s="159"/>
      <c r="BD449" s="153" t="str">
        <f t="shared" si="147"/>
        <v>10,25 2021.04.25</v>
      </c>
      <c r="BE449" s="153" t="str">
        <f t="shared" si="148"/>
        <v>11,29 2021.04.25</v>
      </c>
      <c r="BF449" s="160" t="str">
        <f t="shared" si="149"/>
        <v>В</v>
      </c>
      <c r="BG449" s="161">
        <f t="shared" si="150"/>
        <v>1.07</v>
      </c>
      <c r="BH449" s="167">
        <f t="shared" si="151"/>
        <v>1</v>
      </c>
      <c r="BI449" s="162">
        <f t="shared" si="152"/>
        <v>0</v>
      </c>
      <c r="BJ449" s="162">
        <f t="shared" si="153"/>
        <v>0</v>
      </c>
      <c r="BK449" s="162">
        <f t="shared" si="154"/>
        <v>1</v>
      </c>
      <c r="BL449" s="162">
        <f t="shared" si="155"/>
        <v>0</v>
      </c>
      <c r="BM449" s="162">
        <f t="shared" si="156"/>
        <v>0</v>
      </c>
      <c r="BN449" s="162">
        <f t="shared" si="157"/>
        <v>0</v>
      </c>
      <c r="BO449" s="167">
        <f t="shared" si="158"/>
        <v>1</v>
      </c>
      <c r="BP449" s="162">
        <f t="shared" si="159"/>
        <v>0</v>
      </c>
      <c r="BQ449" s="168">
        <f t="shared" si="160"/>
        <v>1</v>
      </c>
      <c r="BT449" s="169">
        <f t="shared" si="161"/>
        <v>1.07</v>
      </c>
      <c r="BU449" s="169">
        <f t="shared" si="162"/>
        <v>1</v>
      </c>
      <c r="BV449" s="169">
        <f t="shared" si="163"/>
        <v>0</v>
      </c>
      <c r="BW449" s="169">
        <f t="shared" si="164"/>
        <v>0</v>
      </c>
      <c r="BX449" s="170">
        <f t="shared" si="165"/>
        <v>0</v>
      </c>
      <c r="BY449" s="170">
        <f t="shared" si="166"/>
        <v>0</v>
      </c>
      <c r="BZ449" s="170">
        <f t="shared" si="167"/>
        <v>0</v>
      </c>
      <c r="CA449" s="170">
        <f t="shared" si="168"/>
        <v>0</v>
      </c>
      <c r="CB449" s="216"/>
    </row>
    <row r="450" spans="1:80" s="172" customFormat="1" ht="15.75" customHeight="1">
      <c r="A450" s="163" t="s">
        <v>291</v>
      </c>
      <c r="B450" s="163"/>
      <c r="D450" s="163">
        <v>15</v>
      </c>
      <c r="AA450" s="165" t="s">
        <v>83</v>
      </c>
      <c r="AB450" s="166" t="s">
        <v>2657</v>
      </c>
      <c r="AC450" s="94" t="s">
        <v>92</v>
      </c>
      <c r="AD450" s="95" t="s">
        <v>768</v>
      </c>
      <c r="AE450" s="94" t="s">
        <v>1949</v>
      </c>
      <c r="AF450" s="96" t="s">
        <v>408</v>
      </c>
      <c r="AG450" s="22" t="s">
        <v>13521</v>
      </c>
      <c r="AH450" s="22" t="s">
        <v>13522</v>
      </c>
      <c r="AI450" s="97" t="s">
        <v>309</v>
      </c>
      <c r="AJ450" s="98">
        <v>5.13</v>
      </c>
      <c r="AK450" s="95" t="s">
        <v>13523</v>
      </c>
      <c r="AL450" s="94"/>
      <c r="AM450" s="94"/>
      <c r="AN450" s="167">
        <f t="shared" si="145"/>
        <v>26</v>
      </c>
      <c r="AO450" s="49">
        <v>0</v>
      </c>
      <c r="AP450" s="49">
        <v>0</v>
      </c>
      <c r="AQ450" s="49">
        <v>9</v>
      </c>
      <c r="AR450" s="49">
        <v>0</v>
      </c>
      <c r="AS450" s="49">
        <v>0</v>
      </c>
      <c r="AT450" s="49">
        <v>9</v>
      </c>
      <c r="AU450" s="167">
        <f t="shared" si="146"/>
        <v>0</v>
      </c>
      <c r="AV450" s="49">
        <v>17</v>
      </c>
      <c r="AW450" s="99">
        <v>419.02</v>
      </c>
      <c r="AX450" s="94" t="s">
        <v>9983</v>
      </c>
      <c r="AY450" s="94" t="s">
        <v>13524</v>
      </c>
      <c r="AZ450" s="100" t="s">
        <v>501</v>
      </c>
      <c r="BA450" s="100" t="s">
        <v>313</v>
      </c>
      <c r="BB450" s="49">
        <v>1</v>
      </c>
      <c r="BC450" s="159"/>
      <c r="BD450" s="153" t="str">
        <f t="shared" si="147"/>
        <v>18,13 2021.04.25</v>
      </c>
      <c r="BE450" s="153" t="str">
        <f t="shared" si="148"/>
        <v>23,21 2021.04.25</v>
      </c>
      <c r="BF450" s="160" t="str">
        <f t="shared" si="149"/>
        <v>В</v>
      </c>
      <c r="BG450" s="161">
        <f t="shared" si="150"/>
        <v>5.13</v>
      </c>
      <c r="BH450" s="167">
        <f t="shared" si="151"/>
        <v>26</v>
      </c>
      <c r="BI450" s="162">
        <f t="shared" si="152"/>
        <v>0</v>
      </c>
      <c r="BJ450" s="162">
        <f t="shared" si="153"/>
        <v>0</v>
      </c>
      <c r="BK450" s="162">
        <f t="shared" si="154"/>
        <v>9</v>
      </c>
      <c r="BL450" s="162">
        <f t="shared" si="155"/>
        <v>0</v>
      </c>
      <c r="BM450" s="162">
        <f t="shared" si="156"/>
        <v>0</v>
      </c>
      <c r="BN450" s="162">
        <f t="shared" si="157"/>
        <v>9</v>
      </c>
      <c r="BO450" s="167">
        <f t="shared" si="158"/>
        <v>0</v>
      </c>
      <c r="BP450" s="162">
        <f t="shared" si="159"/>
        <v>17</v>
      </c>
      <c r="BQ450" s="168">
        <f t="shared" si="160"/>
        <v>1</v>
      </c>
      <c r="BT450" s="169">
        <f t="shared" si="161"/>
        <v>133.38</v>
      </c>
      <c r="BU450" s="169">
        <f t="shared" si="162"/>
        <v>26</v>
      </c>
      <c r="BV450" s="169">
        <f t="shared" si="163"/>
        <v>0</v>
      </c>
      <c r="BW450" s="169">
        <f t="shared" si="164"/>
        <v>0</v>
      </c>
      <c r="BX450" s="170">
        <f t="shared" si="165"/>
        <v>0</v>
      </c>
      <c r="BY450" s="170">
        <f t="shared" si="166"/>
        <v>0</v>
      </c>
      <c r="BZ450" s="170">
        <f t="shared" si="167"/>
        <v>0</v>
      </c>
      <c r="CA450" s="170">
        <f t="shared" si="168"/>
        <v>0</v>
      </c>
      <c r="CB450" s="216"/>
    </row>
    <row r="451" spans="1:80" s="172" customFormat="1" ht="15.75" customHeight="1">
      <c r="A451" s="163" t="s">
        <v>291</v>
      </c>
      <c r="B451" s="163"/>
      <c r="D451" s="163">
        <v>15</v>
      </c>
      <c r="AA451" s="165" t="s">
        <v>83</v>
      </c>
      <c r="AB451" s="166" t="s">
        <v>2662</v>
      </c>
      <c r="AC451" s="94" t="s">
        <v>110</v>
      </c>
      <c r="AD451" s="95" t="s">
        <v>305</v>
      </c>
      <c r="AE451" s="94" t="s">
        <v>4223</v>
      </c>
      <c r="AF451" s="96" t="s">
        <v>345</v>
      </c>
      <c r="AG451" s="22" t="s">
        <v>13525</v>
      </c>
      <c r="AH451" s="22" t="s">
        <v>13526</v>
      </c>
      <c r="AI451" s="97" t="s">
        <v>309</v>
      </c>
      <c r="AJ451" s="98">
        <v>3.07</v>
      </c>
      <c r="AK451" s="95" t="s">
        <v>13527</v>
      </c>
      <c r="AL451" s="94"/>
      <c r="AM451" s="94"/>
      <c r="AN451" s="167">
        <f t="shared" si="145"/>
        <v>11</v>
      </c>
      <c r="AO451" s="49">
        <v>0</v>
      </c>
      <c r="AP451" s="49">
        <v>0</v>
      </c>
      <c r="AQ451" s="49">
        <v>1</v>
      </c>
      <c r="AR451" s="49">
        <v>0</v>
      </c>
      <c r="AS451" s="49">
        <v>0</v>
      </c>
      <c r="AT451" s="49">
        <v>1</v>
      </c>
      <c r="AU451" s="167">
        <f t="shared" si="146"/>
        <v>0</v>
      </c>
      <c r="AV451" s="49">
        <v>10</v>
      </c>
      <c r="AW451" s="99">
        <v>835.54</v>
      </c>
      <c r="AX451" s="94" t="s">
        <v>13528</v>
      </c>
      <c r="AY451" s="94" t="s">
        <v>13529</v>
      </c>
      <c r="AZ451" s="100" t="s">
        <v>13530</v>
      </c>
      <c r="BA451" s="100" t="s">
        <v>313</v>
      </c>
      <c r="BB451" s="49">
        <v>0</v>
      </c>
      <c r="BC451" s="159"/>
      <c r="BD451" s="153" t="str">
        <f t="shared" si="147"/>
        <v>18,26 2021.04.25</v>
      </c>
      <c r="BE451" s="153" t="str">
        <f t="shared" si="148"/>
        <v>21,30 2021.04.25</v>
      </c>
      <c r="BF451" s="160" t="str">
        <f t="shared" si="149"/>
        <v>В</v>
      </c>
      <c r="BG451" s="161">
        <f t="shared" si="150"/>
        <v>3.07</v>
      </c>
      <c r="BH451" s="167">
        <f t="shared" si="151"/>
        <v>11</v>
      </c>
      <c r="BI451" s="162">
        <f t="shared" si="152"/>
        <v>0</v>
      </c>
      <c r="BJ451" s="162">
        <f t="shared" si="153"/>
        <v>0</v>
      </c>
      <c r="BK451" s="162">
        <f t="shared" si="154"/>
        <v>1</v>
      </c>
      <c r="BL451" s="162">
        <f t="shared" si="155"/>
        <v>0</v>
      </c>
      <c r="BM451" s="162">
        <f t="shared" si="156"/>
        <v>0</v>
      </c>
      <c r="BN451" s="162">
        <f t="shared" si="157"/>
        <v>1</v>
      </c>
      <c r="BO451" s="167">
        <f t="shared" si="158"/>
        <v>0</v>
      </c>
      <c r="BP451" s="162">
        <f t="shared" si="159"/>
        <v>10</v>
      </c>
      <c r="BQ451" s="168">
        <f t="shared" si="160"/>
        <v>0</v>
      </c>
      <c r="BT451" s="169">
        <f t="shared" si="161"/>
        <v>0</v>
      </c>
      <c r="BU451" s="169">
        <f t="shared" si="162"/>
        <v>0</v>
      </c>
      <c r="BV451" s="169">
        <f t="shared" si="163"/>
        <v>0</v>
      </c>
      <c r="BW451" s="169">
        <f t="shared" si="164"/>
        <v>0</v>
      </c>
      <c r="BX451" s="170">
        <f t="shared" si="165"/>
        <v>0</v>
      </c>
      <c r="BY451" s="170">
        <f t="shared" si="166"/>
        <v>0</v>
      </c>
      <c r="BZ451" s="170">
        <f t="shared" si="167"/>
        <v>0</v>
      </c>
      <c r="CA451" s="170">
        <f t="shared" si="168"/>
        <v>0</v>
      </c>
      <c r="CB451" s="216"/>
    </row>
    <row r="452" spans="1:80" s="172" customFormat="1" ht="15.75" customHeight="1">
      <c r="A452" s="163" t="s">
        <v>291</v>
      </c>
      <c r="B452" s="163"/>
      <c r="D452" s="163">
        <v>15</v>
      </c>
      <c r="AA452" s="165" t="s">
        <v>83</v>
      </c>
      <c r="AB452" s="166" t="s">
        <v>2668</v>
      </c>
      <c r="AC452" s="94" t="s">
        <v>110</v>
      </c>
      <c r="AD452" s="95" t="s">
        <v>305</v>
      </c>
      <c r="AE452" s="94" t="s">
        <v>4223</v>
      </c>
      <c r="AF452" s="96" t="s">
        <v>345</v>
      </c>
      <c r="AG452" s="22" t="s">
        <v>13525</v>
      </c>
      <c r="AH452" s="22" t="s">
        <v>13531</v>
      </c>
      <c r="AI452" s="97" t="s">
        <v>309</v>
      </c>
      <c r="AJ452" s="98">
        <v>2.5</v>
      </c>
      <c r="AK452" s="95" t="s">
        <v>13527</v>
      </c>
      <c r="AL452" s="94"/>
      <c r="AM452" s="94"/>
      <c r="AN452" s="167">
        <f t="shared" si="145"/>
        <v>11</v>
      </c>
      <c r="AO452" s="49">
        <v>0</v>
      </c>
      <c r="AP452" s="49">
        <v>0</v>
      </c>
      <c r="AQ452" s="49">
        <v>1</v>
      </c>
      <c r="AR452" s="49">
        <v>0</v>
      </c>
      <c r="AS452" s="49">
        <v>0</v>
      </c>
      <c r="AT452" s="49">
        <v>1</v>
      </c>
      <c r="AU452" s="167">
        <f t="shared" si="146"/>
        <v>0</v>
      </c>
      <c r="AV452" s="49">
        <v>10</v>
      </c>
      <c r="AW452" s="99">
        <v>835.54</v>
      </c>
      <c r="AX452" s="94" t="s">
        <v>13528</v>
      </c>
      <c r="AY452" s="94" t="s">
        <v>13529</v>
      </c>
      <c r="AZ452" s="100" t="s">
        <v>13530</v>
      </c>
      <c r="BA452" s="100" t="s">
        <v>313</v>
      </c>
      <c r="BB452" s="49">
        <v>0</v>
      </c>
      <c r="BC452" s="159"/>
      <c r="BD452" s="153" t="str">
        <f t="shared" si="147"/>
        <v>18,26 2021.04.25</v>
      </c>
      <c r="BE452" s="153" t="str">
        <f t="shared" si="148"/>
        <v>20,56 2021.04.25</v>
      </c>
      <c r="BF452" s="160" t="str">
        <f t="shared" si="149"/>
        <v>В</v>
      </c>
      <c r="BG452" s="161">
        <f t="shared" si="150"/>
        <v>2.5</v>
      </c>
      <c r="BH452" s="167">
        <f t="shared" si="151"/>
        <v>11</v>
      </c>
      <c r="BI452" s="162">
        <f t="shared" si="152"/>
        <v>0</v>
      </c>
      <c r="BJ452" s="162">
        <f t="shared" si="153"/>
        <v>0</v>
      </c>
      <c r="BK452" s="162">
        <f t="shared" si="154"/>
        <v>1</v>
      </c>
      <c r="BL452" s="162">
        <f t="shared" si="155"/>
        <v>0</v>
      </c>
      <c r="BM452" s="162">
        <f t="shared" si="156"/>
        <v>0</v>
      </c>
      <c r="BN452" s="162">
        <f t="shared" si="157"/>
        <v>1</v>
      </c>
      <c r="BO452" s="167">
        <f t="shared" si="158"/>
        <v>0</v>
      </c>
      <c r="BP452" s="162">
        <f t="shared" si="159"/>
        <v>10</v>
      </c>
      <c r="BQ452" s="168">
        <f t="shared" si="160"/>
        <v>0</v>
      </c>
      <c r="BT452" s="169">
        <f t="shared" si="161"/>
        <v>0</v>
      </c>
      <c r="BU452" s="169">
        <f t="shared" si="162"/>
        <v>0</v>
      </c>
      <c r="BV452" s="169">
        <f t="shared" si="163"/>
        <v>0</v>
      </c>
      <c r="BW452" s="169">
        <f t="shared" si="164"/>
        <v>0</v>
      </c>
      <c r="BX452" s="170">
        <f t="shared" si="165"/>
        <v>0</v>
      </c>
      <c r="BY452" s="170">
        <f t="shared" si="166"/>
        <v>0</v>
      </c>
      <c r="BZ452" s="170">
        <f t="shared" si="167"/>
        <v>0</v>
      </c>
      <c r="CA452" s="170">
        <f t="shared" si="168"/>
        <v>0</v>
      </c>
      <c r="CB452" s="216"/>
    </row>
    <row r="453" spans="1:80" s="172" customFormat="1" ht="15.75" customHeight="1">
      <c r="A453" s="163" t="s">
        <v>291</v>
      </c>
      <c r="B453" s="163"/>
      <c r="D453" s="163">
        <v>15</v>
      </c>
      <c r="AA453" s="165" t="s">
        <v>83</v>
      </c>
      <c r="AB453" s="166" t="s">
        <v>2672</v>
      </c>
      <c r="AC453" s="94" t="s">
        <v>90</v>
      </c>
      <c r="AD453" s="95" t="s">
        <v>305</v>
      </c>
      <c r="AE453" s="94" t="s">
        <v>13532</v>
      </c>
      <c r="AF453" s="96" t="s">
        <v>295</v>
      </c>
      <c r="AG453" s="22" t="s">
        <v>13533</v>
      </c>
      <c r="AH453" s="22" t="s">
        <v>13534</v>
      </c>
      <c r="AI453" s="97" t="s">
        <v>309</v>
      </c>
      <c r="AJ453" s="98">
        <v>2.35</v>
      </c>
      <c r="AK453" s="95" t="s">
        <v>13535</v>
      </c>
      <c r="AL453" s="94"/>
      <c r="AM453" s="94"/>
      <c r="AN453" s="167">
        <f t="shared" si="145"/>
        <v>34</v>
      </c>
      <c r="AO453" s="49">
        <v>0</v>
      </c>
      <c r="AP453" s="49">
        <v>0</v>
      </c>
      <c r="AQ453" s="49">
        <v>34</v>
      </c>
      <c r="AR453" s="49">
        <v>0</v>
      </c>
      <c r="AS453" s="49">
        <v>0</v>
      </c>
      <c r="AT453" s="49">
        <v>0</v>
      </c>
      <c r="AU453" s="167">
        <f t="shared" si="146"/>
        <v>34</v>
      </c>
      <c r="AV453" s="49">
        <v>0</v>
      </c>
      <c r="AW453" s="99">
        <v>12.34</v>
      </c>
      <c r="AX453" s="94"/>
      <c r="AY453" s="94" t="s">
        <v>13536</v>
      </c>
      <c r="AZ453" s="100" t="s">
        <v>13530</v>
      </c>
      <c r="BA453" s="100" t="s">
        <v>313</v>
      </c>
      <c r="BB453" s="49">
        <v>0</v>
      </c>
      <c r="BC453" s="159"/>
      <c r="BD453" s="153" t="str">
        <f t="shared" si="147"/>
        <v>18,43 2021.04.25</v>
      </c>
      <c r="BE453" s="153" t="str">
        <f t="shared" si="148"/>
        <v>21,04 2021.04.25</v>
      </c>
      <c r="BF453" s="160" t="str">
        <f t="shared" si="149"/>
        <v>В</v>
      </c>
      <c r="BG453" s="161">
        <f t="shared" si="150"/>
        <v>2.35</v>
      </c>
      <c r="BH453" s="167">
        <f t="shared" si="151"/>
        <v>34</v>
      </c>
      <c r="BI453" s="162">
        <f t="shared" si="152"/>
        <v>0</v>
      </c>
      <c r="BJ453" s="162">
        <f t="shared" si="153"/>
        <v>0</v>
      </c>
      <c r="BK453" s="162">
        <f t="shared" si="154"/>
        <v>34</v>
      </c>
      <c r="BL453" s="162">
        <f t="shared" si="155"/>
        <v>0</v>
      </c>
      <c r="BM453" s="162">
        <f t="shared" si="156"/>
        <v>0</v>
      </c>
      <c r="BN453" s="162">
        <f t="shared" si="157"/>
        <v>0</v>
      </c>
      <c r="BO453" s="167">
        <f t="shared" si="158"/>
        <v>34</v>
      </c>
      <c r="BP453" s="162">
        <f t="shared" si="159"/>
        <v>0</v>
      </c>
      <c r="BQ453" s="168">
        <f t="shared" si="160"/>
        <v>0</v>
      </c>
      <c r="BT453" s="169">
        <f t="shared" si="161"/>
        <v>0</v>
      </c>
      <c r="BU453" s="169">
        <f t="shared" si="162"/>
        <v>0</v>
      </c>
      <c r="BV453" s="169">
        <f t="shared" si="163"/>
        <v>0</v>
      </c>
      <c r="BW453" s="169">
        <f t="shared" si="164"/>
        <v>0</v>
      </c>
      <c r="BX453" s="170">
        <f t="shared" si="165"/>
        <v>0</v>
      </c>
      <c r="BY453" s="170">
        <f t="shared" si="166"/>
        <v>0</v>
      </c>
      <c r="BZ453" s="170">
        <f t="shared" si="167"/>
        <v>0</v>
      </c>
      <c r="CA453" s="170">
        <f t="shared" si="168"/>
        <v>0</v>
      </c>
      <c r="CB453" s="216"/>
    </row>
    <row r="454" spans="1:80" s="172" customFormat="1" ht="15.75" customHeight="1">
      <c r="A454" s="163" t="s">
        <v>291</v>
      </c>
      <c r="B454" s="163"/>
      <c r="D454" s="163">
        <v>15</v>
      </c>
      <c r="AA454" s="165" t="s">
        <v>83</v>
      </c>
      <c r="AB454" s="166" t="s">
        <v>2675</v>
      </c>
      <c r="AC454" s="94" t="s">
        <v>90</v>
      </c>
      <c r="AD454" s="95" t="s">
        <v>305</v>
      </c>
      <c r="AE454" s="94" t="s">
        <v>13537</v>
      </c>
      <c r="AF454" s="96" t="s">
        <v>295</v>
      </c>
      <c r="AG454" s="22" t="s">
        <v>13538</v>
      </c>
      <c r="AH454" s="22" t="s">
        <v>13539</v>
      </c>
      <c r="AI454" s="97" t="s">
        <v>309</v>
      </c>
      <c r="AJ454" s="98">
        <v>2.6</v>
      </c>
      <c r="AK454" s="95" t="s">
        <v>13540</v>
      </c>
      <c r="AL454" s="94"/>
      <c r="AM454" s="94"/>
      <c r="AN454" s="167">
        <f t="shared" si="145"/>
        <v>8</v>
      </c>
      <c r="AO454" s="49">
        <v>0</v>
      </c>
      <c r="AP454" s="49">
        <v>0</v>
      </c>
      <c r="AQ454" s="49">
        <v>8</v>
      </c>
      <c r="AR454" s="49">
        <v>0</v>
      </c>
      <c r="AS454" s="49">
        <v>0</v>
      </c>
      <c r="AT454" s="49">
        <v>0</v>
      </c>
      <c r="AU454" s="167">
        <f t="shared" si="146"/>
        <v>8</v>
      </c>
      <c r="AV454" s="49">
        <v>0</v>
      </c>
      <c r="AW454" s="99">
        <v>12.86</v>
      </c>
      <c r="AX454" s="94"/>
      <c r="AY454" s="94" t="s">
        <v>13541</v>
      </c>
      <c r="AZ454" s="100" t="s">
        <v>13530</v>
      </c>
      <c r="BA454" s="100" t="s">
        <v>313</v>
      </c>
      <c r="BB454" s="49">
        <v>0</v>
      </c>
      <c r="BC454" s="159"/>
      <c r="BD454" s="153" t="str">
        <f t="shared" si="147"/>
        <v>18,53 2021.04.25</v>
      </c>
      <c r="BE454" s="153" t="str">
        <f t="shared" si="148"/>
        <v>21,29 2021.04.25</v>
      </c>
      <c r="BF454" s="160" t="str">
        <f t="shared" si="149"/>
        <v>В</v>
      </c>
      <c r="BG454" s="161">
        <f t="shared" si="150"/>
        <v>2.6</v>
      </c>
      <c r="BH454" s="167">
        <f t="shared" si="151"/>
        <v>8</v>
      </c>
      <c r="BI454" s="162">
        <f t="shared" si="152"/>
        <v>0</v>
      </c>
      <c r="BJ454" s="162">
        <f t="shared" si="153"/>
        <v>0</v>
      </c>
      <c r="BK454" s="162">
        <f t="shared" si="154"/>
        <v>8</v>
      </c>
      <c r="BL454" s="162">
        <f t="shared" si="155"/>
        <v>0</v>
      </c>
      <c r="BM454" s="162">
        <f t="shared" si="156"/>
        <v>0</v>
      </c>
      <c r="BN454" s="162">
        <f t="shared" si="157"/>
        <v>0</v>
      </c>
      <c r="BO454" s="167">
        <f t="shared" si="158"/>
        <v>8</v>
      </c>
      <c r="BP454" s="162">
        <f t="shared" si="159"/>
        <v>0</v>
      </c>
      <c r="BQ454" s="168">
        <f t="shared" si="160"/>
        <v>0</v>
      </c>
      <c r="BT454" s="169">
        <f t="shared" si="161"/>
        <v>0</v>
      </c>
      <c r="BU454" s="169">
        <f t="shared" si="162"/>
        <v>0</v>
      </c>
      <c r="BV454" s="169">
        <f t="shared" si="163"/>
        <v>0</v>
      </c>
      <c r="BW454" s="169">
        <f t="shared" si="164"/>
        <v>0</v>
      </c>
      <c r="BX454" s="170">
        <f t="shared" si="165"/>
        <v>0</v>
      </c>
      <c r="BY454" s="170">
        <f t="shared" si="166"/>
        <v>0</v>
      </c>
      <c r="BZ454" s="170">
        <f t="shared" si="167"/>
        <v>0</v>
      </c>
      <c r="CA454" s="170">
        <f t="shared" si="168"/>
        <v>0</v>
      </c>
      <c r="CB454" s="216"/>
    </row>
    <row r="455" spans="1:80" s="172" customFormat="1" ht="15.75" customHeight="1">
      <c r="A455" s="163" t="s">
        <v>291</v>
      </c>
      <c r="B455" s="163"/>
      <c r="D455" s="163">
        <v>15</v>
      </c>
      <c r="AA455" s="165" t="s">
        <v>83</v>
      </c>
      <c r="AB455" s="166" t="s">
        <v>2683</v>
      </c>
      <c r="AC455" s="94" t="s">
        <v>90</v>
      </c>
      <c r="AD455" s="95" t="s">
        <v>305</v>
      </c>
      <c r="AE455" s="94" t="s">
        <v>13542</v>
      </c>
      <c r="AF455" s="96" t="s">
        <v>408</v>
      </c>
      <c r="AG455" s="22" t="s">
        <v>13543</v>
      </c>
      <c r="AH455" s="22" t="s">
        <v>13544</v>
      </c>
      <c r="AI455" s="97" t="s">
        <v>309</v>
      </c>
      <c r="AJ455" s="98">
        <v>2.48</v>
      </c>
      <c r="AK455" s="95" t="s">
        <v>13545</v>
      </c>
      <c r="AL455" s="94"/>
      <c r="AM455" s="94" t="s">
        <v>13546</v>
      </c>
      <c r="AN455" s="167">
        <f t="shared" si="145"/>
        <v>59</v>
      </c>
      <c r="AO455" s="49">
        <v>2</v>
      </c>
      <c r="AP455" s="49">
        <v>8</v>
      </c>
      <c r="AQ455" s="49">
        <v>47</v>
      </c>
      <c r="AR455" s="49">
        <v>0</v>
      </c>
      <c r="AS455" s="49">
        <v>0</v>
      </c>
      <c r="AT455" s="49">
        <v>5</v>
      </c>
      <c r="AU455" s="167">
        <f t="shared" si="146"/>
        <v>52</v>
      </c>
      <c r="AV455" s="49">
        <v>2</v>
      </c>
      <c r="AW455" s="99">
        <v>112.24</v>
      </c>
      <c r="AX455" s="94" t="s">
        <v>13547</v>
      </c>
      <c r="AY455" s="94" t="s">
        <v>13548</v>
      </c>
      <c r="AZ455" s="100" t="s">
        <v>501</v>
      </c>
      <c r="BA455" s="100" t="s">
        <v>1081</v>
      </c>
      <c r="BB455" s="49">
        <v>1</v>
      </c>
      <c r="BC455" s="159"/>
      <c r="BD455" s="153" t="str">
        <f t="shared" si="147"/>
        <v>19,38 2021.04.25</v>
      </c>
      <c r="BE455" s="153" t="str">
        <f t="shared" si="148"/>
        <v>22,07 2021.04.25</v>
      </c>
      <c r="BF455" s="160" t="str">
        <f t="shared" si="149"/>
        <v>В</v>
      </c>
      <c r="BG455" s="161">
        <f t="shared" si="150"/>
        <v>2.48</v>
      </c>
      <c r="BH455" s="167">
        <f t="shared" si="151"/>
        <v>59</v>
      </c>
      <c r="BI455" s="162">
        <f t="shared" si="152"/>
        <v>2</v>
      </c>
      <c r="BJ455" s="162">
        <f t="shared" si="153"/>
        <v>8</v>
      </c>
      <c r="BK455" s="162">
        <f t="shared" si="154"/>
        <v>47</v>
      </c>
      <c r="BL455" s="162">
        <f t="shared" si="155"/>
        <v>0</v>
      </c>
      <c r="BM455" s="162">
        <f t="shared" si="156"/>
        <v>0</v>
      </c>
      <c r="BN455" s="162">
        <f t="shared" si="157"/>
        <v>5</v>
      </c>
      <c r="BO455" s="167">
        <f t="shared" si="158"/>
        <v>52</v>
      </c>
      <c r="BP455" s="162">
        <f t="shared" si="159"/>
        <v>2</v>
      </c>
      <c r="BQ455" s="168">
        <f t="shared" si="160"/>
        <v>1</v>
      </c>
      <c r="BT455" s="169">
        <f t="shared" si="161"/>
        <v>146.32</v>
      </c>
      <c r="BU455" s="169">
        <f t="shared" si="162"/>
        <v>59</v>
      </c>
      <c r="BV455" s="169">
        <f t="shared" si="163"/>
        <v>0</v>
      </c>
      <c r="BW455" s="169">
        <f t="shared" si="164"/>
        <v>0</v>
      </c>
      <c r="BX455" s="170">
        <f t="shared" si="165"/>
        <v>0</v>
      </c>
      <c r="BY455" s="170">
        <f t="shared" si="166"/>
        <v>0</v>
      </c>
      <c r="BZ455" s="170">
        <f t="shared" si="167"/>
        <v>0</v>
      </c>
      <c r="CA455" s="170">
        <f t="shared" si="168"/>
        <v>0</v>
      </c>
      <c r="CB455" s="216"/>
    </row>
    <row r="456" spans="1:80" s="172" customFormat="1" ht="15.75" customHeight="1">
      <c r="A456" s="163" t="s">
        <v>291</v>
      </c>
      <c r="B456" s="163"/>
      <c r="D456" s="163">
        <v>15</v>
      </c>
      <c r="AA456" s="165" t="s">
        <v>83</v>
      </c>
      <c r="AB456" s="166" t="s">
        <v>2690</v>
      </c>
      <c r="AC456" s="94" t="s">
        <v>110</v>
      </c>
      <c r="AD456" s="95" t="s">
        <v>305</v>
      </c>
      <c r="AE456" s="94" t="s">
        <v>13549</v>
      </c>
      <c r="AF456" s="96" t="s">
        <v>295</v>
      </c>
      <c r="AG456" s="22" t="s">
        <v>13531</v>
      </c>
      <c r="AH456" s="22" t="s">
        <v>13550</v>
      </c>
      <c r="AI456" s="97" t="s">
        <v>309</v>
      </c>
      <c r="AJ456" s="98">
        <v>0.4</v>
      </c>
      <c r="AK456" s="95" t="s">
        <v>13551</v>
      </c>
      <c r="AL456" s="94"/>
      <c r="AM456" s="94"/>
      <c r="AN456" s="167">
        <f t="shared" si="145"/>
        <v>43</v>
      </c>
      <c r="AO456" s="49">
        <v>0</v>
      </c>
      <c r="AP456" s="49">
        <v>0</v>
      </c>
      <c r="AQ456" s="49">
        <v>43</v>
      </c>
      <c r="AR456" s="49">
        <v>0</v>
      </c>
      <c r="AS456" s="49">
        <v>0</v>
      </c>
      <c r="AT456" s="49">
        <v>0</v>
      </c>
      <c r="AU456" s="167">
        <f t="shared" si="146"/>
        <v>43</v>
      </c>
      <c r="AV456" s="49">
        <v>0</v>
      </c>
      <c r="AW456" s="99">
        <v>26.39</v>
      </c>
      <c r="AX456" s="94"/>
      <c r="AY456" s="94" t="s">
        <v>13552</v>
      </c>
      <c r="AZ456" s="100" t="s">
        <v>13530</v>
      </c>
      <c r="BA456" s="100" t="s">
        <v>313</v>
      </c>
      <c r="BB456" s="49">
        <v>0</v>
      </c>
      <c r="BC456" s="159"/>
      <c r="BD456" s="153" t="str">
        <f t="shared" si="147"/>
        <v>20,56 2021.04.25</v>
      </c>
      <c r="BE456" s="153" t="str">
        <f t="shared" si="148"/>
        <v>21,20 2021.04.25</v>
      </c>
      <c r="BF456" s="160" t="str">
        <f t="shared" si="149"/>
        <v>В</v>
      </c>
      <c r="BG456" s="161">
        <f t="shared" si="150"/>
        <v>0.4</v>
      </c>
      <c r="BH456" s="167">
        <f t="shared" si="151"/>
        <v>43</v>
      </c>
      <c r="BI456" s="162">
        <f t="shared" si="152"/>
        <v>0</v>
      </c>
      <c r="BJ456" s="162">
        <f t="shared" si="153"/>
        <v>0</v>
      </c>
      <c r="BK456" s="162">
        <f t="shared" si="154"/>
        <v>43</v>
      </c>
      <c r="BL456" s="162">
        <f t="shared" si="155"/>
        <v>0</v>
      </c>
      <c r="BM456" s="162">
        <f t="shared" si="156"/>
        <v>0</v>
      </c>
      <c r="BN456" s="162">
        <f t="shared" si="157"/>
        <v>0</v>
      </c>
      <c r="BO456" s="167">
        <f t="shared" si="158"/>
        <v>43</v>
      </c>
      <c r="BP456" s="162">
        <f t="shared" si="159"/>
        <v>0</v>
      </c>
      <c r="BQ456" s="168">
        <f t="shared" si="160"/>
        <v>0</v>
      </c>
      <c r="BT456" s="169">
        <f t="shared" si="161"/>
        <v>0</v>
      </c>
      <c r="BU456" s="169">
        <f t="shared" si="162"/>
        <v>0</v>
      </c>
      <c r="BV456" s="169">
        <f t="shared" si="163"/>
        <v>0</v>
      </c>
      <c r="BW456" s="169">
        <f t="shared" si="164"/>
        <v>0</v>
      </c>
      <c r="BX456" s="170">
        <f t="shared" si="165"/>
        <v>0</v>
      </c>
      <c r="BY456" s="170">
        <f t="shared" si="166"/>
        <v>0</v>
      </c>
      <c r="BZ456" s="170">
        <f t="shared" si="167"/>
        <v>0</v>
      </c>
      <c r="CA456" s="170">
        <f t="shared" si="168"/>
        <v>0</v>
      </c>
      <c r="CB456" s="216"/>
    </row>
    <row r="457" spans="1:80" s="172" customFormat="1" ht="15.75" customHeight="1">
      <c r="A457" s="163" t="s">
        <v>291</v>
      </c>
      <c r="B457" s="163"/>
      <c r="D457" s="163">
        <v>15</v>
      </c>
      <c r="AA457" s="165" t="s">
        <v>83</v>
      </c>
      <c r="AB457" s="166" t="s">
        <v>2696</v>
      </c>
      <c r="AC457" s="94" t="s">
        <v>92</v>
      </c>
      <c r="AD457" s="95" t="s">
        <v>314</v>
      </c>
      <c r="AE457" s="94" t="s">
        <v>13553</v>
      </c>
      <c r="AF457" s="96" t="s">
        <v>408</v>
      </c>
      <c r="AG457" s="22" t="s">
        <v>13554</v>
      </c>
      <c r="AH457" s="22" t="s">
        <v>13555</v>
      </c>
      <c r="AI457" s="97" t="s">
        <v>298</v>
      </c>
      <c r="AJ457" s="98">
        <v>7.5</v>
      </c>
      <c r="AK457" s="95" t="s">
        <v>13556</v>
      </c>
      <c r="AL457" s="94"/>
      <c r="AM457" s="94" t="s">
        <v>11159</v>
      </c>
      <c r="AN457" s="167">
        <f t="shared" si="145"/>
        <v>23</v>
      </c>
      <c r="AO457" s="49">
        <v>0</v>
      </c>
      <c r="AP457" s="49">
        <v>4</v>
      </c>
      <c r="AQ457" s="49">
        <v>19</v>
      </c>
      <c r="AR457" s="49">
        <v>0</v>
      </c>
      <c r="AS457" s="49">
        <v>0</v>
      </c>
      <c r="AT457" s="49">
        <v>1</v>
      </c>
      <c r="AU457" s="167">
        <f t="shared" si="146"/>
        <v>22</v>
      </c>
      <c r="AV457" s="49">
        <v>0</v>
      </c>
      <c r="AW457" s="99">
        <v>135.19</v>
      </c>
      <c r="AX457" s="94"/>
      <c r="AY457" s="94" t="s">
        <v>13557</v>
      </c>
      <c r="AZ457" s="100"/>
      <c r="BA457" s="100"/>
      <c r="BB457" s="49">
        <v>1</v>
      </c>
      <c r="BC457" s="159"/>
      <c r="BD457" s="153" t="str">
        <f t="shared" si="147"/>
        <v>08,30 2021.04.26</v>
      </c>
      <c r="BE457" s="153" t="str">
        <f t="shared" si="148"/>
        <v>16,00 2021.04.26</v>
      </c>
      <c r="BF457" s="160" t="str">
        <f t="shared" si="149"/>
        <v>П</v>
      </c>
      <c r="BG457" s="161">
        <f t="shared" si="150"/>
        <v>7.5</v>
      </c>
      <c r="BH457" s="167">
        <f t="shared" si="151"/>
        <v>23</v>
      </c>
      <c r="BI457" s="162">
        <f t="shared" si="152"/>
        <v>0</v>
      </c>
      <c r="BJ457" s="162">
        <f t="shared" si="153"/>
        <v>4</v>
      </c>
      <c r="BK457" s="162">
        <f t="shared" si="154"/>
        <v>19</v>
      </c>
      <c r="BL457" s="162">
        <f t="shared" si="155"/>
        <v>0</v>
      </c>
      <c r="BM457" s="162">
        <f t="shared" si="156"/>
        <v>0</v>
      </c>
      <c r="BN457" s="162">
        <f t="shared" si="157"/>
        <v>1</v>
      </c>
      <c r="BO457" s="167">
        <f t="shared" si="158"/>
        <v>22</v>
      </c>
      <c r="BP457" s="162">
        <f t="shared" si="159"/>
        <v>0</v>
      </c>
      <c r="BQ457" s="168">
        <f t="shared" si="160"/>
        <v>1</v>
      </c>
      <c r="BT457" s="169">
        <f t="shared" si="161"/>
        <v>0</v>
      </c>
      <c r="BU457" s="169">
        <f t="shared" si="162"/>
        <v>0</v>
      </c>
      <c r="BV457" s="169">
        <f t="shared" si="163"/>
        <v>172.5</v>
      </c>
      <c r="BW457" s="169">
        <f t="shared" si="164"/>
        <v>23</v>
      </c>
      <c r="BX457" s="170">
        <f t="shared" si="165"/>
        <v>0</v>
      </c>
      <c r="BY457" s="170">
        <f t="shared" si="166"/>
        <v>0</v>
      </c>
      <c r="BZ457" s="170">
        <f t="shared" si="167"/>
        <v>0</v>
      </c>
      <c r="CA457" s="170">
        <f t="shared" si="168"/>
        <v>0</v>
      </c>
      <c r="CB457" s="216"/>
    </row>
    <row r="458" spans="1:80" s="172" customFormat="1" ht="15.75" customHeight="1">
      <c r="A458" s="163" t="s">
        <v>291</v>
      </c>
      <c r="B458" s="163"/>
      <c r="D458" s="163">
        <v>15</v>
      </c>
      <c r="AA458" s="165" t="s">
        <v>83</v>
      </c>
      <c r="AB458" s="166" t="s">
        <v>2703</v>
      </c>
      <c r="AC458" s="94" t="s">
        <v>108</v>
      </c>
      <c r="AD458" s="95" t="s">
        <v>314</v>
      </c>
      <c r="AE458" s="94" t="s">
        <v>13558</v>
      </c>
      <c r="AF458" s="96" t="s">
        <v>295</v>
      </c>
      <c r="AG458" s="22" t="s">
        <v>13559</v>
      </c>
      <c r="AH458" s="22" t="s">
        <v>13560</v>
      </c>
      <c r="AI458" s="97" t="s">
        <v>298</v>
      </c>
      <c r="AJ458" s="98">
        <v>3</v>
      </c>
      <c r="AK458" s="95" t="s">
        <v>13561</v>
      </c>
      <c r="AL458" s="94"/>
      <c r="AM458" s="94" t="s">
        <v>12571</v>
      </c>
      <c r="AN458" s="167">
        <f t="shared" si="145"/>
        <v>2</v>
      </c>
      <c r="AO458" s="49">
        <v>0</v>
      </c>
      <c r="AP458" s="49">
        <v>2</v>
      </c>
      <c r="AQ458" s="49">
        <v>0</v>
      </c>
      <c r="AR458" s="49">
        <v>0</v>
      </c>
      <c r="AS458" s="49">
        <v>0</v>
      </c>
      <c r="AT458" s="49">
        <v>0</v>
      </c>
      <c r="AU458" s="167">
        <f t="shared" si="146"/>
        <v>2</v>
      </c>
      <c r="AV458" s="49">
        <v>0</v>
      </c>
      <c r="AW458" s="99">
        <v>7.12</v>
      </c>
      <c r="AX458" s="94"/>
      <c r="AY458" s="94" t="s">
        <v>13562</v>
      </c>
      <c r="AZ458" s="100"/>
      <c r="BA458" s="100"/>
      <c r="BB458" s="49">
        <v>1</v>
      </c>
      <c r="BC458" s="159"/>
      <c r="BD458" s="153" t="str">
        <f t="shared" si="147"/>
        <v>09,00 2021.04.26</v>
      </c>
      <c r="BE458" s="153" t="str">
        <f t="shared" si="148"/>
        <v>12,00 2021.04.26</v>
      </c>
      <c r="BF458" s="160" t="str">
        <f t="shared" si="149"/>
        <v>П</v>
      </c>
      <c r="BG458" s="161">
        <f t="shared" si="150"/>
        <v>3</v>
      </c>
      <c r="BH458" s="167">
        <f t="shared" si="151"/>
        <v>2</v>
      </c>
      <c r="BI458" s="162">
        <f t="shared" si="152"/>
        <v>0</v>
      </c>
      <c r="BJ458" s="162">
        <f t="shared" si="153"/>
        <v>2</v>
      </c>
      <c r="BK458" s="162">
        <f t="shared" si="154"/>
        <v>0</v>
      </c>
      <c r="BL458" s="162">
        <f t="shared" si="155"/>
        <v>0</v>
      </c>
      <c r="BM458" s="162">
        <f t="shared" si="156"/>
        <v>0</v>
      </c>
      <c r="BN458" s="162">
        <f t="shared" si="157"/>
        <v>0</v>
      </c>
      <c r="BO458" s="167">
        <f t="shared" si="158"/>
        <v>2</v>
      </c>
      <c r="BP458" s="162">
        <f t="shared" si="159"/>
        <v>0</v>
      </c>
      <c r="BQ458" s="168">
        <f t="shared" si="160"/>
        <v>1</v>
      </c>
      <c r="BT458" s="169">
        <f t="shared" si="161"/>
        <v>0</v>
      </c>
      <c r="BU458" s="169">
        <f t="shared" si="162"/>
        <v>0</v>
      </c>
      <c r="BV458" s="169">
        <f t="shared" si="163"/>
        <v>6</v>
      </c>
      <c r="BW458" s="169">
        <f t="shared" si="164"/>
        <v>2</v>
      </c>
      <c r="BX458" s="170">
        <f t="shared" si="165"/>
        <v>0</v>
      </c>
      <c r="BY458" s="170">
        <f t="shared" si="166"/>
        <v>0</v>
      </c>
      <c r="BZ458" s="170">
        <f t="shared" si="167"/>
        <v>0</v>
      </c>
      <c r="CA458" s="170">
        <f t="shared" si="168"/>
        <v>0</v>
      </c>
      <c r="CB458" s="216"/>
    </row>
    <row r="459" spans="1:80" s="172" customFormat="1" ht="15.75" customHeight="1">
      <c r="A459" s="163" t="s">
        <v>291</v>
      </c>
      <c r="B459" s="163"/>
      <c r="D459" s="163">
        <v>15</v>
      </c>
      <c r="AA459" s="165" t="s">
        <v>83</v>
      </c>
      <c r="AB459" s="166" t="s">
        <v>2709</v>
      </c>
      <c r="AC459" s="94" t="s">
        <v>108</v>
      </c>
      <c r="AD459" s="95" t="s">
        <v>314</v>
      </c>
      <c r="AE459" s="94" t="s">
        <v>13563</v>
      </c>
      <c r="AF459" s="96" t="s">
        <v>295</v>
      </c>
      <c r="AG459" s="22" t="s">
        <v>13559</v>
      </c>
      <c r="AH459" s="22" t="s">
        <v>13555</v>
      </c>
      <c r="AI459" s="97" t="s">
        <v>298</v>
      </c>
      <c r="AJ459" s="98">
        <v>7</v>
      </c>
      <c r="AK459" s="95" t="s">
        <v>7382</v>
      </c>
      <c r="AL459" s="94"/>
      <c r="AM459" s="94" t="s">
        <v>7383</v>
      </c>
      <c r="AN459" s="167">
        <f t="shared" si="145"/>
        <v>13</v>
      </c>
      <c r="AO459" s="49">
        <v>0</v>
      </c>
      <c r="AP459" s="49">
        <v>1</v>
      </c>
      <c r="AQ459" s="49">
        <v>12</v>
      </c>
      <c r="AR459" s="49">
        <v>0</v>
      </c>
      <c r="AS459" s="49">
        <v>0</v>
      </c>
      <c r="AT459" s="49">
        <v>8</v>
      </c>
      <c r="AU459" s="167">
        <f t="shared" si="146"/>
        <v>5</v>
      </c>
      <c r="AV459" s="49">
        <v>0</v>
      </c>
      <c r="AW459" s="99">
        <v>28.99</v>
      </c>
      <c r="AX459" s="94"/>
      <c r="AY459" s="94" t="s">
        <v>13564</v>
      </c>
      <c r="AZ459" s="100"/>
      <c r="BA459" s="100"/>
      <c r="BB459" s="49">
        <v>1</v>
      </c>
      <c r="BC459" s="159"/>
      <c r="BD459" s="153" t="str">
        <f t="shared" si="147"/>
        <v>09,00 2021.04.26</v>
      </c>
      <c r="BE459" s="153" t="str">
        <f t="shared" si="148"/>
        <v>16,00 2021.04.26</v>
      </c>
      <c r="BF459" s="160" t="str">
        <f t="shared" si="149"/>
        <v>П</v>
      </c>
      <c r="BG459" s="161">
        <f t="shared" si="150"/>
        <v>7</v>
      </c>
      <c r="BH459" s="167">
        <f t="shared" si="151"/>
        <v>13</v>
      </c>
      <c r="BI459" s="162">
        <f t="shared" si="152"/>
        <v>0</v>
      </c>
      <c r="BJ459" s="162">
        <f t="shared" si="153"/>
        <v>1</v>
      </c>
      <c r="BK459" s="162">
        <f t="shared" si="154"/>
        <v>12</v>
      </c>
      <c r="BL459" s="162">
        <f t="shared" si="155"/>
        <v>0</v>
      </c>
      <c r="BM459" s="162">
        <f t="shared" si="156"/>
        <v>0</v>
      </c>
      <c r="BN459" s="162">
        <f t="shared" si="157"/>
        <v>8</v>
      </c>
      <c r="BO459" s="167">
        <f t="shared" si="158"/>
        <v>5</v>
      </c>
      <c r="BP459" s="162">
        <f t="shared" si="159"/>
        <v>0</v>
      </c>
      <c r="BQ459" s="168">
        <f t="shared" si="160"/>
        <v>1</v>
      </c>
      <c r="BT459" s="169">
        <f t="shared" si="161"/>
        <v>0</v>
      </c>
      <c r="BU459" s="169">
        <f t="shared" si="162"/>
        <v>0</v>
      </c>
      <c r="BV459" s="169">
        <f t="shared" si="163"/>
        <v>91</v>
      </c>
      <c r="BW459" s="169">
        <f t="shared" si="164"/>
        <v>13</v>
      </c>
      <c r="BX459" s="170">
        <f t="shared" si="165"/>
        <v>0</v>
      </c>
      <c r="BY459" s="170">
        <f t="shared" si="166"/>
        <v>0</v>
      </c>
      <c r="BZ459" s="170">
        <f t="shared" si="167"/>
        <v>0</v>
      </c>
      <c r="CA459" s="170">
        <f t="shared" si="168"/>
        <v>0</v>
      </c>
      <c r="CB459" s="216"/>
    </row>
    <row r="460" spans="1:80" s="172" customFormat="1" ht="15.75" customHeight="1">
      <c r="A460" s="163" t="s">
        <v>291</v>
      </c>
      <c r="B460" s="163"/>
      <c r="D460" s="163">
        <v>15</v>
      </c>
      <c r="AA460" s="165" t="s">
        <v>83</v>
      </c>
      <c r="AB460" s="166" t="s">
        <v>2715</v>
      </c>
      <c r="AC460" s="94" t="s">
        <v>110</v>
      </c>
      <c r="AD460" s="95" t="s">
        <v>314</v>
      </c>
      <c r="AE460" s="94" t="s">
        <v>13565</v>
      </c>
      <c r="AF460" s="96" t="s">
        <v>295</v>
      </c>
      <c r="AG460" s="22" t="s">
        <v>13559</v>
      </c>
      <c r="AH460" s="22" t="s">
        <v>13560</v>
      </c>
      <c r="AI460" s="97" t="s">
        <v>298</v>
      </c>
      <c r="AJ460" s="98">
        <v>3</v>
      </c>
      <c r="AK460" s="95" t="s">
        <v>1672</v>
      </c>
      <c r="AL460" s="94"/>
      <c r="AM460" s="94" t="s">
        <v>1409</v>
      </c>
      <c r="AN460" s="167">
        <f t="shared" si="145"/>
        <v>11</v>
      </c>
      <c r="AO460" s="49">
        <v>0</v>
      </c>
      <c r="AP460" s="49">
        <v>5</v>
      </c>
      <c r="AQ460" s="49">
        <v>6</v>
      </c>
      <c r="AR460" s="49">
        <v>0</v>
      </c>
      <c r="AS460" s="49">
        <v>0</v>
      </c>
      <c r="AT460" s="49">
        <v>3</v>
      </c>
      <c r="AU460" s="167">
        <f t="shared" si="146"/>
        <v>8</v>
      </c>
      <c r="AV460" s="49">
        <v>0</v>
      </c>
      <c r="AW460" s="99">
        <v>216.3</v>
      </c>
      <c r="AX460" s="94"/>
      <c r="AY460" s="94" t="s">
        <v>13566</v>
      </c>
      <c r="AZ460" s="100"/>
      <c r="BA460" s="100"/>
      <c r="BB460" s="49">
        <v>1</v>
      </c>
      <c r="BC460" s="159"/>
      <c r="BD460" s="153" t="str">
        <f t="shared" si="147"/>
        <v>09,00 2021.04.26</v>
      </c>
      <c r="BE460" s="153" t="str">
        <f t="shared" si="148"/>
        <v>12,00 2021.04.26</v>
      </c>
      <c r="BF460" s="160" t="str">
        <f t="shared" si="149"/>
        <v>П</v>
      </c>
      <c r="BG460" s="161">
        <f t="shared" si="150"/>
        <v>3</v>
      </c>
      <c r="BH460" s="167">
        <f t="shared" si="151"/>
        <v>11</v>
      </c>
      <c r="BI460" s="162">
        <f t="shared" si="152"/>
        <v>0</v>
      </c>
      <c r="BJ460" s="162">
        <f t="shared" si="153"/>
        <v>5</v>
      </c>
      <c r="BK460" s="162">
        <f t="shared" si="154"/>
        <v>6</v>
      </c>
      <c r="BL460" s="162">
        <f t="shared" si="155"/>
        <v>0</v>
      </c>
      <c r="BM460" s="162">
        <f t="shared" si="156"/>
        <v>0</v>
      </c>
      <c r="BN460" s="162">
        <f t="shared" si="157"/>
        <v>3</v>
      </c>
      <c r="BO460" s="167">
        <f t="shared" si="158"/>
        <v>8</v>
      </c>
      <c r="BP460" s="162">
        <f t="shared" si="159"/>
        <v>0</v>
      </c>
      <c r="BQ460" s="168">
        <f t="shared" si="160"/>
        <v>1</v>
      </c>
      <c r="BT460" s="169">
        <f t="shared" si="161"/>
        <v>0</v>
      </c>
      <c r="BU460" s="169">
        <f t="shared" si="162"/>
        <v>0</v>
      </c>
      <c r="BV460" s="169">
        <f t="shared" si="163"/>
        <v>33</v>
      </c>
      <c r="BW460" s="169">
        <f t="shared" si="164"/>
        <v>11</v>
      </c>
      <c r="BX460" s="170">
        <f t="shared" si="165"/>
        <v>0</v>
      </c>
      <c r="BY460" s="170">
        <f t="shared" si="166"/>
        <v>0</v>
      </c>
      <c r="BZ460" s="170">
        <f t="shared" si="167"/>
        <v>0</v>
      </c>
      <c r="CA460" s="170">
        <f t="shared" si="168"/>
        <v>0</v>
      </c>
      <c r="CB460" s="216"/>
    </row>
    <row r="461" spans="1:80" s="172" customFormat="1" ht="15.75" customHeight="1">
      <c r="A461" s="163" t="s">
        <v>291</v>
      </c>
      <c r="B461" s="163"/>
      <c r="D461" s="163">
        <v>15</v>
      </c>
      <c r="AA461" s="165" t="s">
        <v>83</v>
      </c>
      <c r="AB461" s="166" t="s">
        <v>2721</v>
      </c>
      <c r="AC461" s="94" t="s">
        <v>90</v>
      </c>
      <c r="AD461" s="95" t="s">
        <v>314</v>
      </c>
      <c r="AE461" s="94" t="s">
        <v>13567</v>
      </c>
      <c r="AF461" s="96" t="s">
        <v>295</v>
      </c>
      <c r="AG461" s="22" t="s">
        <v>13559</v>
      </c>
      <c r="AH461" s="22" t="s">
        <v>13560</v>
      </c>
      <c r="AI461" s="97" t="s">
        <v>298</v>
      </c>
      <c r="AJ461" s="98">
        <v>3</v>
      </c>
      <c r="AK461" s="95" t="s">
        <v>13568</v>
      </c>
      <c r="AL461" s="94"/>
      <c r="AM461" s="94"/>
      <c r="AN461" s="167">
        <f t="shared" si="145"/>
        <v>34</v>
      </c>
      <c r="AO461" s="49">
        <v>0</v>
      </c>
      <c r="AP461" s="49">
        <v>0</v>
      </c>
      <c r="AQ461" s="49">
        <v>33</v>
      </c>
      <c r="AR461" s="49">
        <v>0</v>
      </c>
      <c r="AS461" s="49">
        <v>0</v>
      </c>
      <c r="AT461" s="49">
        <v>8</v>
      </c>
      <c r="AU461" s="167">
        <f t="shared" si="146"/>
        <v>25</v>
      </c>
      <c r="AV461" s="49">
        <v>1</v>
      </c>
      <c r="AW461" s="99">
        <v>198.37</v>
      </c>
      <c r="AX461" s="94"/>
      <c r="AY461" s="94" t="s">
        <v>13569</v>
      </c>
      <c r="AZ461" s="100"/>
      <c r="BA461" s="100"/>
      <c r="BB461" s="49">
        <v>1</v>
      </c>
      <c r="BC461" s="159"/>
      <c r="BD461" s="153" t="str">
        <f t="shared" si="147"/>
        <v>09,00 2021.04.26</v>
      </c>
      <c r="BE461" s="153" t="str">
        <f t="shared" si="148"/>
        <v>12,00 2021.04.26</v>
      </c>
      <c r="BF461" s="160" t="str">
        <f t="shared" si="149"/>
        <v>П</v>
      </c>
      <c r="BG461" s="161">
        <f t="shared" si="150"/>
        <v>3</v>
      </c>
      <c r="BH461" s="167">
        <f t="shared" si="151"/>
        <v>34</v>
      </c>
      <c r="BI461" s="162">
        <f t="shared" si="152"/>
        <v>0</v>
      </c>
      <c r="BJ461" s="162">
        <f t="shared" si="153"/>
        <v>0</v>
      </c>
      <c r="BK461" s="162">
        <f t="shared" si="154"/>
        <v>33</v>
      </c>
      <c r="BL461" s="162">
        <f t="shared" si="155"/>
        <v>0</v>
      </c>
      <c r="BM461" s="162">
        <f t="shared" si="156"/>
        <v>0</v>
      </c>
      <c r="BN461" s="162">
        <f t="shared" si="157"/>
        <v>8</v>
      </c>
      <c r="BO461" s="167">
        <f t="shared" si="158"/>
        <v>25</v>
      </c>
      <c r="BP461" s="162">
        <f t="shared" si="159"/>
        <v>1</v>
      </c>
      <c r="BQ461" s="168">
        <f t="shared" si="160"/>
        <v>1</v>
      </c>
      <c r="BT461" s="169">
        <f t="shared" si="161"/>
        <v>0</v>
      </c>
      <c r="BU461" s="169">
        <f t="shared" si="162"/>
        <v>0</v>
      </c>
      <c r="BV461" s="169">
        <f t="shared" si="163"/>
        <v>102</v>
      </c>
      <c r="BW461" s="169">
        <f t="shared" si="164"/>
        <v>34</v>
      </c>
      <c r="BX461" s="170">
        <f t="shared" si="165"/>
        <v>0</v>
      </c>
      <c r="BY461" s="170">
        <f t="shared" si="166"/>
        <v>0</v>
      </c>
      <c r="BZ461" s="170">
        <f t="shared" si="167"/>
        <v>0</v>
      </c>
      <c r="CA461" s="170">
        <f t="shared" si="168"/>
        <v>0</v>
      </c>
      <c r="CB461" s="216"/>
    </row>
    <row r="462" spans="1:80" s="172" customFormat="1" ht="15.75" customHeight="1">
      <c r="A462" s="163" t="s">
        <v>291</v>
      </c>
      <c r="B462" s="163"/>
      <c r="D462" s="163">
        <v>15</v>
      </c>
      <c r="AA462" s="165" t="s">
        <v>83</v>
      </c>
      <c r="AB462" s="166" t="s">
        <v>2727</v>
      </c>
      <c r="AC462" s="94" t="s">
        <v>108</v>
      </c>
      <c r="AD462" s="95" t="s">
        <v>305</v>
      </c>
      <c r="AE462" s="94" t="s">
        <v>13570</v>
      </c>
      <c r="AF462" s="96" t="s">
        <v>345</v>
      </c>
      <c r="AG462" s="22" t="s">
        <v>13571</v>
      </c>
      <c r="AH462" s="22" t="s">
        <v>13572</v>
      </c>
      <c r="AI462" s="97" t="s">
        <v>298</v>
      </c>
      <c r="AJ462" s="98">
        <v>2</v>
      </c>
      <c r="AK462" s="95" t="s">
        <v>13573</v>
      </c>
      <c r="AL462" s="94"/>
      <c r="AM462" s="94"/>
      <c r="AN462" s="167">
        <f t="shared" si="145"/>
        <v>34</v>
      </c>
      <c r="AO462" s="49">
        <v>0</v>
      </c>
      <c r="AP462" s="49">
        <v>0</v>
      </c>
      <c r="AQ462" s="49">
        <v>34</v>
      </c>
      <c r="AR462" s="49">
        <v>0</v>
      </c>
      <c r="AS462" s="49">
        <v>0</v>
      </c>
      <c r="AT462" s="49">
        <v>1</v>
      </c>
      <c r="AU462" s="167">
        <f t="shared" si="146"/>
        <v>33</v>
      </c>
      <c r="AV462" s="49">
        <v>0</v>
      </c>
      <c r="AW462" s="99">
        <v>166.63</v>
      </c>
      <c r="AX462" s="94"/>
      <c r="AY462" s="94" t="s">
        <v>13574</v>
      </c>
      <c r="AZ462" s="100"/>
      <c r="BA462" s="100"/>
      <c r="BB462" s="49">
        <v>1</v>
      </c>
      <c r="BC462" s="159"/>
      <c r="BD462" s="153" t="str">
        <f t="shared" si="147"/>
        <v>11,00 2021.04.26</v>
      </c>
      <c r="BE462" s="153" t="str">
        <f t="shared" si="148"/>
        <v>13,00 2021.04.26</v>
      </c>
      <c r="BF462" s="160" t="str">
        <f t="shared" si="149"/>
        <v>П</v>
      </c>
      <c r="BG462" s="161">
        <f t="shared" si="150"/>
        <v>2</v>
      </c>
      <c r="BH462" s="167">
        <f t="shared" si="151"/>
        <v>34</v>
      </c>
      <c r="BI462" s="162">
        <f t="shared" si="152"/>
        <v>0</v>
      </c>
      <c r="BJ462" s="162">
        <f t="shared" si="153"/>
        <v>0</v>
      </c>
      <c r="BK462" s="162">
        <f t="shared" si="154"/>
        <v>34</v>
      </c>
      <c r="BL462" s="162">
        <f t="shared" si="155"/>
        <v>0</v>
      </c>
      <c r="BM462" s="162">
        <f t="shared" si="156"/>
        <v>0</v>
      </c>
      <c r="BN462" s="162">
        <f t="shared" si="157"/>
        <v>1</v>
      </c>
      <c r="BO462" s="167">
        <f t="shared" si="158"/>
        <v>33</v>
      </c>
      <c r="BP462" s="162">
        <f t="shared" si="159"/>
        <v>0</v>
      </c>
      <c r="BQ462" s="168">
        <f t="shared" si="160"/>
        <v>1</v>
      </c>
      <c r="BT462" s="169">
        <f t="shared" si="161"/>
        <v>0</v>
      </c>
      <c r="BU462" s="169">
        <f t="shared" si="162"/>
        <v>0</v>
      </c>
      <c r="BV462" s="169">
        <f t="shared" si="163"/>
        <v>68</v>
      </c>
      <c r="BW462" s="169">
        <f t="shared" si="164"/>
        <v>34</v>
      </c>
      <c r="BX462" s="170">
        <f t="shared" si="165"/>
        <v>0</v>
      </c>
      <c r="BY462" s="170">
        <f t="shared" si="166"/>
        <v>0</v>
      </c>
      <c r="BZ462" s="170">
        <f t="shared" si="167"/>
        <v>0</v>
      </c>
      <c r="CA462" s="170">
        <f t="shared" si="168"/>
        <v>0</v>
      </c>
      <c r="CB462" s="216"/>
    </row>
    <row r="463" spans="1:80" s="172" customFormat="1" ht="15.75" customHeight="1">
      <c r="A463" s="163" t="s">
        <v>291</v>
      </c>
      <c r="B463" s="163"/>
      <c r="D463" s="163">
        <v>15</v>
      </c>
      <c r="AA463" s="165" t="s">
        <v>83</v>
      </c>
      <c r="AB463" s="166" t="s">
        <v>2733</v>
      </c>
      <c r="AC463" s="94" t="s">
        <v>92</v>
      </c>
      <c r="AD463" s="95" t="s">
        <v>314</v>
      </c>
      <c r="AE463" s="94" t="s">
        <v>13575</v>
      </c>
      <c r="AF463" s="96" t="s">
        <v>295</v>
      </c>
      <c r="AG463" s="22" t="s">
        <v>13571</v>
      </c>
      <c r="AH463" s="22" t="s">
        <v>13576</v>
      </c>
      <c r="AI463" s="97" t="s">
        <v>298</v>
      </c>
      <c r="AJ463" s="98">
        <v>1.5</v>
      </c>
      <c r="AK463" s="95" t="s">
        <v>13577</v>
      </c>
      <c r="AL463" s="94"/>
      <c r="AM463" s="94" t="s">
        <v>11159</v>
      </c>
      <c r="AN463" s="167">
        <f t="shared" si="145"/>
        <v>42</v>
      </c>
      <c r="AO463" s="49">
        <v>0</v>
      </c>
      <c r="AP463" s="49">
        <v>8</v>
      </c>
      <c r="AQ463" s="49">
        <v>34</v>
      </c>
      <c r="AR463" s="49">
        <v>0</v>
      </c>
      <c r="AS463" s="49">
        <v>0</v>
      </c>
      <c r="AT463" s="49">
        <v>6</v>
      </c>
      <c r="AU463" s="167">
        <f t="shared" si="146"/>
        <v>36</v>
      </c>
      <c r="AV463" s="49">
        <v>0</v>
      </c>
      <c r="AW463" s="99">
        <v>233.53</v>
      </c>
      <c r="AX463" s="94"/>
      <c r="AY463" s="94" t="s">
        <v>13578</v>
      </c>
      <c r="AZ463" s="100"/>
      <c r="BA463" s="100"/>
      <c r="BB463" s="49">
        <v>1</v>
      </c>
      <c r="BC463" s="159"/>
      <c r="BD463" s="153" t="str">
        <f t="shared" si="147"/>
        <v>11,00 2021.04.26</v>
      </c>
      <c r="BE463" s="153" t="str">
        <f t="shared" si="148"/>
        <v>12,30 2021.04.26</v>
      </c>
      <c r="BF463" s="160" t="str">
        <f t="shared" si="149"/>
        <v>П</v>
      </c>
      <c r="BG463" s="161">
        <f t="shared" si="150"/>
        <v>1.5</v>
      </c>
      <c r="BH463" s="167">
        <f t="shared" si="151"/>
        <v>42</v>
      </c>
      <c r="BI463" s="162">
        <f t="shared" si="152"/>
        <v>0</v>
      </c>
      <c r="BJ463" s="162">
        <f t="shared" si="153"/>
        <v>8</v>
      </c>
      <c r="BK463" s="162">
        <f t="shared" si="154"/>
        <v>34</v>
      </c>
      <c r="BL463" s="162">
        <f t="shared" si="155"/>
        <v>0</v>
      </c>
      <c r="BM463" s="162">
        <f t="shared" si="156"/>
        <v>0</v>
      </c>
      <c r="BN463" s="162">
        <f t="shared" si="157"/>
        <v>6</v>
      </c>
      <c r="BO463" s="167">
        <f t="shared" si="158"/>
        <v>36</v>
      </c>
      <c r="BP463" s="162">
        <f t="shared" si="159"/>
        <v>0</v>
      </c>
      <c r="BQ463" s="168">
        <f t="shared" si="160"/>
        <v>1</v>
      </c>
      <c r="BT463" s="169">
        <f t="shared" si="161"/>
        <v>0</v>
      </c>
      <c r="BU463" s="169">
        <f t="shared" si="162"/>
        <v>0</v>
      </c>
      <c r="BV463" s="169">
        <f t="shared" si="163"/>
        <v>63</v>
      </c>
      <c r="BW463" s="169">
        <f t="shared" si="164"/>
        <v>42</v>
      </c>
      <c r="BX463" s="170">
        <f t="shared" si="165"/>
        <v>0</v>
      </c>
      <c r="BY463" s="170">
        <f t="shared" si="166"/>
        <v>0</v>
      </c>
      <c r="BZ463" s="170">
        <f t="shared" si="167"/>
        <v>0</v>
      </c>
      <c r="CA463" s="170">
        <f t="shared" si="168"/>
        <v>0</v>
      </c>
      <c r="CB463" s="216"/>
    </row>
    <row r="464" spans="1:80" s="172" customFormat="1" ht="15.75" customHeight="1">
      <c r="A464" s="163" t="s">
        <v>291</v>
      </c>
      <c r="B464" s="163"/>
      <c r="D464" s="163">
        <v>15</v>
      </c>
      <c r="AA464" s="165" t="s">
        <v>83</v>
      </c>
      <c r="AB464" s="166" t="s">
        <v>2739</v>
      </c>
      <c r="AC464" s="94" t="s">
        <v>90</v>
      </c>
      <c r="AD464" s="95" t="s">
        <v>293</v>
      </c>
      <c r="AE464" s="94" t="s">
        <v>13579</v>
      </c>
      <c r="AF464" s="96" t="s">
        <v>295</v>
      </c>
      <c r="AG464" s="22" t="s">
        <v>13580</v>
      </c>
      <c r="AH464" s="22" t="s">
        <v>13581</v>
      </c>
      <c r="AI464" s="97" t="s">
        <v>309</v>
      </c>
      <c r="AJ464" s="98">
        <v>5.93</v>
      </c>
      <c r="AK464" s="95" t="s">
        <v>13582</v>
      </c>
      <c r="AL464" s="94"/>
      <c r="AM464" s="94"/>
      <c r="AN464" s="167">
        <f t="shared" si="145"/>
        <v>1</v>
      </c>
      <c r="AO464" s="49">
        <v>0</v>
      </c>
      <c r="AP464" s="49">
        <v>0</v>
      </c>
      <c r="AQ464" s="49">
        <v>1</v>
      </c>
      <c r="AR464" s="49">
        <v>0</v>
      </c>
      <c r="AS464" s="49">
        <v>0</v>
      </c>
      <c r="AT464" s="49">
        <v>0</v>
      </c>
      <c r="AU464" s="167">
        <f t="shared" si="146"/>
        <v>1</v>
      </c>
      <c r="AV464" s="49">
        <v>0</v>
      </c>
      <c r="AW464" s="99">
        <v>48.08</v>
      </c>
      <c r="AX464" s="94"/>
      <c r="AY464" s="94" t="s">
        <v>13583</v>
      </c>
      <c r="AZ464" s="100" t="s">
        <v>846</v>
      </c>
      <c r="BA464" s="100" t="s">
        <v>639</v>
      </c>
      <c r="BB464" s="49">
        <v>0</v>
      </c>
      <c r="BC464" s="159"/>
      <c r="BD464" s="153" t="str">
        <f t="shared" si="147"/>
        <v>12,04 2021.04.26</v>
      </c>
      <c r="BE464" s="153" t="str">
        <f t="shared" si="148"/>
        <v>18,00 2021.04.26</v>
      </c>
      <c r="BF464" s="160" t="str">
        <f t="shared" si="149"/>
        <v>В</v>
      </c>
      <c r="BG464" s="161">
        <f t="shared" si="150"/>
        <v>5.93</v>
      </c>
      <c r="BH464" s="167">
        <f t="shared" si="151"/>
        <v>1</v>
      </c>
      <c r="BI464" s="162">
        <f t="shared" si="152"/>
        <v>0</v>
      </c>
      <c r="BJ464" s="162">
        <f t="shared" si="153"/>
        <v>0</v>
      </c>
      <c r="BK464" s="162">
        <f t="shared" si="154"/>
        <v>1</v>
      </c>
      <c r="BL464" s="162">
        <f t="shared" si="155"/>
        <v>0</v>
      </c>
      <c r="BM464" s="162">
        <f t="shared" si="156"/>
        <v>0</v>
      </c>
      <c r="BN464" s="162">
        <f t="shared" si="157"/>
        <v>0</v>
      </c>
      <c r="BO464" s="167">
        <f t="shared" si="158"/>
        <v>1</v>
      </c>
      <c r="BP464" s="162">
        <f t="shared" si="159"/>
        <v>0</v>
      </c>
      <c r="BQ464" s="168">
        <f t="shared" si="160"/>
        <v>0</v>
      </c>
      <c r="BT464" s="169">
        <f t="shared" si="161"/>
        <v>0</v>
      </c>
      <c r="BU464" s="169">
        <f t="shared" si="162"/>
        <v>0</v>
      </c>
      <c r="BV464" s="169">
        <f t="shared" si="163"/>
        <v>0</v>
      </c>
      <c r="BW464" s="169">
        <f t="shared" si="164"/>
        <v>0</v>
      </c>
      <c r="BX464" s="170">
        <f t="shared" si="165"/>
        <v>0</v>
      </c>
      <c r="BY464" s="170">
        <f t="shared" si="166"/>
        <v>0</v>
      </c>
      <c r="BZ464" s="170">
        <f t="shared" si="167"/>
        <v>0</v>
      </c>
      <c r="CA464" s="170">
        <f t="shared" si="168"/>
        <v>0</v>
      </c>
      <c r="CB464" s="216"/>
    </row>
    <row r="465" spans="1:80" s="172" customFormat="1" ht="15.75" customHeight="1">
      <c r="A465" s="163" t="s">
        <v>291</v>
      </c>
      <c r="B465" s="163"/>
      <c r="D465" s="163">
        <v>15</v>
      </c>
      <c r="AA465" s="165" t="s">
        <v>83</v>
      </c>
      <c r="AB465" s="166" t="s">
        <v>2742</v>
      </c>
      <c r="AC465" s="94" t="s">
        <v>108</v>
      </c>
      <c r="AD465" s="95" t="s">
        <v>314</v>
      </c>
      <c r="AE465" s="94" t="s">
        <v>13584</v>
      </c>
      <c r="AF465" s="96" t="s">
        <v>295</v>
      </c>
      <c r="AG465" s="22" t="s">
        <v>13585</v>
      </c>
      <c r="AH465" s="22" t="s">
        <v>13586</v>
      </c>
      <c r="AI465" s="97" t="s">
        <v>298</v>
      </c>
      <c r="AJ465" s="98">
        <v>7</v>
      </c>
      <c r="AK465" s="95" t="s">
        <v>12111</v>
      </c>
      <c r="AL465" s="94"/>
      <c r="AM465" s="94" t="s">
        <v>7383</v>
      </c>
      <c r="AN465" s="167">
        <f t="shared" si="145"/>
        <v>20</v>
      </c>
      <c r="AO465" s="49">
        <v>0</v>
      </c>
      <c r="AP465" s="49">
        <v>2</v>
      </c>
      <c r="AQ465" s="49">
        <v>18</v>
      </c>
      <c r="AR465" s="49">
        <v>0</v>
      </c>
      <c r="AS465" s="49">
        <v>0</v>
      </c>
      <c r="AT465" s="49">
        <v>9</v>
      </c>
      <c r="AU465" s="167">
        <f t="shared" si="146"/>
        <v>11</v>
      </c>
      <c r="AV465" s="49">
        <v>0</v>
      </c>
      <c r="AW465" s="99">
        <v>723</v>
      </c>
      <c r="AX465" s="94"/>
      <c r="AY465" s="94" t="s">
        <v>13587</v>
      </c>
      <c r="AZ465" s="100"/>
      <c r="BA465" s="100"/>
      <c r="BB465" s="49">
        <v>1</v>
      </c>
      <c r="BC465" s="159"/>
      <c r="BD465" s="153" t="str">
        <f t="shared" si="147"/>
        <v>09,00 2021.04.27</v>
      </c>
      <c r="BE465" s="153" t="str">
        <f t="shared" si="148"/>
        <v>16,00 2021.04.27</v>
      </c>
      <c r="BF465" s="160" t="str">
        <f t="shared" si="149"/>
        <v>П</v>
      </c>
      <c r="BG465" s="161">
        <f t="shared" si="150"/>
        <v>7</v>
      </c>
      <c r="BH465" s="167">
        <f t="shared" si="151"/>
        <v>20</v>
      </c>
      <c r="BI465" s="162">
        <f t="shared" si="152"/>
        <v>0</v>
      </c>
      <c r="BJ465" s="162">
        <f t="shared" si="153"/>
        <v>2</v>
      </c>
      <c r="BK465" s="162">
        <f t="shared" si="154"/>
        <v>18</v>
      </c>
      <c r="BL465" s="162">
        <f t="shared" si="155"/>
        <v>0</v>
      </c>
      <c r="BM465" s="162">
        <f t="shared" si="156"/>
        <v>0</v>
      </c>
      <c r="BN465" s="162">
        <f t="shared" si="157"/>
        <v>9</v>
      </c>
      <c r="BO465" s="167">
        <f t="shared" si="158"/>
        <v>11</v>
      </c>
      <c r="BP465" s="162">
        <f t="shared" si="159"/>
        <v>0</v>
      </c>
      <c r="BQ465" s="168">
        <f t="shared" si="160"/>
        <v>1</v>
      </c>
      <c r="BT465" s="169">
        <f t="shared" si="161"/>
        <v>0</v>
      </c>
      <c r="BU465" s="169">
        <f t="shared" si="162"/>
        <v>0</v>
      </c>
      <c r="BV465" s="169">
        <f t="shared" si="163"/>
        <v>140</v>
      </c>
      <c r="BW465" s="169">
        <f t="shared" si="164"/>
        <v>20</v>
      </c>
      <c r="BX465" s="170">
        <f t="shared" si="165"/>
        <v>0</v>
      </c>
      <c r="BY465" s="170">
        <f t="shared" si="166"/>
        <v>0</v>
      </c>
      <c r="BZ465" s="170">
        <f t="shared" si="167"/>
        <v>0</v>
      </c>
      <c r="CA465" s="170">
        <f t="shared" si="168"/>
        <v>0</v>
      </c>
      <c r="CB465" s="216"/>
    </row>
    <row r="466" spans="1:80" s="172" customFormat="1" ht="15.75" customHeight="1">
      <c r="A466" s="163" t="s">
        <v>291</v>
      </c>
      <c r="B466" s="163"/>
      <c r="D466" s="163">
        <v>15</v>
      </c>
      <c r="AA466" s="165" t="s">
        <v>83</v>
      </c>
      <c r="AB466" s="166" t="s">
        <v>2748</v>
      </c>
      <c r="AC466" s="94" t="s">
        <v>110</v>
      </c>
      <c r="AD466" s="95" t="s">
        <v>314</v>
      </c>
      <c r="AE466" s="94" t="s">
        <v>13588</v>
      </c>
      <c r="AF466" s="96" t="s">
        <v>295</v>
      </c>
      <c r="AG466" s="22" t="s">
        <v>13585</v>
      </c>
      <c r="AH466" s="22" t="s">
        <v>13589</v>
      </c>
      <c r="AI466" s="97" t="s">
        <v>298</v>
      </c>
      <c r="AJ466" s="98">
        <v>3</v>
      </c>
      <c r="AK466" s="95" t="s">
        <v>13590</v>
      </c>
      <c r="AL466" s="94"/>
      <c r="AM466" s="94" t="s">
        <v>1335</v>
      </c>
      <c r="AN466" s="167">
        <f t="shared" si="145"/>
        <v>4</v>
      </c>
      <c r="AO466" s="49">
        <v>0</v>
      </c>
      <c r="AP466" s="49">
        <v>1</v>
      </c>
      <c r="AQ466" s="49">
        <v>3</v>
      </c>
      <c r="AR466" s="49">
        <v>0</v>
      </c>
      <c r="AS466" s="49">
        <v>0</v>
      </c>
      <c r="AT466" s="49">
        <v>1</v>
      </c>
      <c r="AU466" s="167">
        <f t="shared" si="146"/>
        <v>3</v>
      </c>
      <c r="AV466" s="49">
        <v>0</v>
      </c>
      <c r="AW466" s="99">
        <v>48.69</v>
      </c>
      <c r="AX466" s="94"/>
      <c r="AY466" s="94" t="s">
        <v>13591</v>
      </c>
      <c r="AZ466" s="100"/>
      <c r="BA466" s="100"/>
      <c r="BB466" s="49">
        <v>1</v>
      </c>
      <c r="BC466" s="159"/>
      <c r="BD466" s="153" t="str">
        <f t="shared" si="147"/>
        <v>09,00 2021.04.27</v>
      </c>
      <c r="BE466" s="153" t="str">
        <f t="shared" si="148"/>
        <v>12,00 2021.04.27</v>
      </c>
      <c r="BF466" s="160" t="str">
        <f t="shared" si="149"/>
        <v>П</v>
      </c>
      <c r="BG466" s="161">
        <f t="shared" si="150"/>
        <v>3</v>
      </c>
      <c r="BH466" s="167">
        <f t="shared" si="151"/>
        <v>4</v>
      </c>
      <c r="BI466" s="162">
        <f t="shared" si="152"/>
        <v>0</v>
      </c>
      <c r="BJ466" s="162">
        <f t="shared" si="153"/>
        <v>1</v>
      </c>
      <c r="BK466" s="162">
        <f t="shared" si="154"/>
        <v>3</v>
      </c>
      <c r="BL466" s="162">
        <f t="shared" si="155"/>
        <v>0</v>
      </c>
      <c r="BM466" s="162">
        <f t="shared" si="156"/>
        <v>0</v>
      </c>
      <c r="BN466" s="162">
        <f t="shared" si="157"/>
        <v>1</v>
      </c>
      <c r="BO466" s="167">
        <f t="shared" si="158"/>
        <v>3</v>
      </c>
      <c r="BP466" s="162">
        <f t="shared" si="159"/>
        <v>0</v>
      </c>
      <c r="BQ466" s="168">
        <f t="shared" si="160"/>
        <v>1</v>
      </c>
      <c r="BT466" s="169">
        <f t="shared" si="161"/>
        <v>0</v>
      </c>
      <c r="BU466" s="169">
        <f t="shared" si="162"/>
        <v>0</v>
      </c>
      <c r="BV466" s="169">
        <f t="shared" si="163"/>
        <v>12</v>
      </c>
      <c r="BW466" s="169">
        <f t="shared" si="164"/>
        <v>4</v>
      </c>
      <c r="BX466" s="170">
        <f t="shared" si="165"/>
        <v>0</v>
      </c>
      <c r="BY466" s="170">
        <f t="shared" si="166"/>
        <v>0</v>
      </c>
      <c r="BZ466" s="170">
        <f t="shared" si="167"/>
        <v>0</v>
      </c>
      <c r="CA466" s="170">
        <f t="shared" si="168"/>
        <v>0</v>
      </c>
      <c r="CB466" s="216"/>
    </row>
    <row r="467" spans="1:80" s="172" customFormat="1" ht="15.75" customHeight="1">
      <c r="A467" s="163" t="s">
        <v>291</v>
      </c>
      <c r="B467" s="163"/>
      <c r="D467" s="163">
        <v>15</v>
      </c>
      <c r="AA467" s="165" t="s">
        <v>83</v>
      </c>
      <c r="AB467" s="166" t="s">
        <v>2755</v>
      </c>
      <c r="AC467" s="94" t="s">
        <v>110</v>
      </c>
      <c r="AD467" s="95" t="s">
        <v>314</v>
      </c>
      <c r="AE467" s="94" t="s">
        <v>13592</v>
      </c>
      <c r="AF467" s="96" t="s">
        <v>345</v>
      </c>
      <c r="AG467" s="22" t="s">
        <v>13585</v>
      </c>
      <c r="AH467" s="22" t="s">
        <v>13586</v>
      </c>
      <c r="AI467" s="97" t="s">
        <v>298</v>
      </c>
      <c r="AJ467" s="98">
        <v>7</v>
      </c>
      <c r="AK467" s="95" t="s">
        <v>13593</v>
      </c>
      <c r="AL467" s="94"/>
      <c r="AM467" s="94" t="s">
        <v>2565</v>
      </c>
      <c r="AN467" s="167">
        <f t="shared" si="145"/>
        <v>3</v>
      </c>
      <c r="AO467" s="49">
        <v>0</v>
      </c>
      <c r="AP467" s="49">
        <v>1</v>
      </c>
      <c r="AQ467" s="49">
        <v>2</v>
      </c>
      <c r="AR467" s="49">
        <v>0</v>
      </c>
      <c r="AS467" s="49">
        <v>0</v>
      </c>
      <c r="AT467" s="49">
        <v>1</v>
      </c>
      <c r="AU467" s="167">
        <f t="shared" si="146"/>
        <v>2</v>
      </c>
      <c r="AV467" s="49">
        <v>0</v>
      </c>
      <c r="AW467" s="99">
        <v>77.260000000000005</v>
      </c>
      <c r="AX467" s="94"/>
      <c r="AY467" s="94" t="s">
        <v>13594</v>
      </c>
      <c r="AZ467" s="100"/>
      <c r="BA467" s="100"/>
      <c r="BB467" s="49">
        <v>1</v>
      </c>
      <c r="BC467" s="159"/>
      <c r="BD467" s="153" t="str">
        <f t="shared" si="147"/>
        <v>09,00 2021.04.27</v>
      </c>
      <c r="BE467" s="153" t="str">
        <f t="shared" si="148"/>
        <v>16,00 2021.04.27</v>
      </c>
      <c r="BF467" s="160" t="str">
        <f t="shared" si="149"/>
        <v>П</v>
      </c>
      <c r="BG467" s="161">
        <f t="shared" si="150"/>
        <v>7</v>
      </c>
      <c r="BH467" s="167">
        <f t="shared" si="151"/>
        <v>3</v>
      </c>
      <c r="BI467" s="162">
        <f t="shared" si="152"/>
        <v>0</v>
      </c>
      <c r="BJ467" s="162">
        <f t="shared" si="153"/>
        <v>1</v>
      </c>
      <c r="BK467" s="162">
        <f t="shared" si="154"/>
        <v>2</v>
      </c>
      <c r="BL467" s="162">
        <f t="shared" si="155"/>
        <v>0</v>
      </c>
      <c r="BM467" s="162">
        <f t="shared" si="156"/>
        <v>0</v>
      </c>
      <c r="BN467" s="162">
        <f t="shared" si="157"/>
        <v>1</v>
      </c>
      <c r="BO467" s="167">
        <f t="shared" si="158"/>
        <v>2</v>
      </c>
      <c r="BP467" s="162">
        <f t="shared" si="159"/>
        <v>0</v>
      </c>
      <c r="BQ467" s="168">
        <f t="shared" si="160"/>
        <v>1</v>
      </c>
      <c r="BT467" s="169">
        <f t="shared" si="161"/>
        <v>0</v>
      </c>
      <c r="BU467" s="169">
        <f t="shared" si="162"/>
        <v>0</v>
      </c>
      <c r="BV467" s="169">
        <f t="shared" si="163"/>
        <v>21</v>
      </c>
      <c r="BW467" s="169">
        <f t="shared" si="164"/>
        <v>3</v>
      </c>
      <c r="BX467" s="170">
        <f t="shared" si="165"/>
        <v>0</v>
      </c>
      <c r="BY467" s="170">
        <f t="shared" si="166"/>
        <v>0</v>
      </c>
      <c r="BZ467" s="170">
        <f t="shared" si="167"/>
        <v>0</v>
      </c>
      <c r="CA467" s="170">
        <f t="shared" si="168"/>
        <v>0</v>
      </c>
      <c r="CB467" s="216"/>
    </row>
    <row r="468" spans="1:80" s="172" customFormat="1" ht="15.75" customHeight="1">
      <c r="A468" s="163" t="s">
        <v>291</v>
      </c>
      <c r="B468" s="163"/>
      <c r="D468" s="163">
        <v>15</v>
      </c>
      <c r="AA468" s="165" t="s">
        <v>83</v>
      </c>
      <c r="AB468" s="166" t="s">
        <v>2761</v>
      </c>
      <c r="AC468" s="94" t="s">
        <v>90</v>
      </c>
      <c r="AD468" s="95" t="s">
        <v>314</v>
      </c>
      <c r="AE468" s="94" t="s">
        <v>13595</v>
      </c>
      <c r="AF468" s="96" t="s">
        <v>295</v>
      </c>
      <c r="AG468" s="22" t="s">
        <v>13585</v>
      </c>
      <c r="AH468" s="22" t="s">
        <v>13596</v>
      </c>
      <c r="AI468" s="97" t="s">
        <v>298</v>
      </c>
      <c r="AJ468" s="98">
        <v>8</v>
      </c>
      <c r="AK468" s="95" t="s">
        <v>13597</v>
      </c>
      <c r="AL468" s="94"/>
      <c r="AM468" s="94"/>
      <c r="AN468" s="167">
        <f t="shared" si="145"/>
        <v>20</v>
      </c>
      <c r="AO468" s="49">
        <v>0</v>
      </c>
      <c r="AP468" s="49">
        <v>0</v>
      </c>
      <c r="AQ468" s="49">
        <v>19</v>
      </c>
      <c r="AR468" s="49">
        <v>0</v>
      </c>
      <c r="AS468" s="49">
        <v>0</v>
      </c>
      <c r="AT468" s="49">
        <v>4</v>
      </c>
      <c r="AU468" s="167">
        <f t="shared" si="146"/>
        <v>15</v>
      </c>
      <c r="AV468" s="49">
        <v>1</v>
      </c>
      <c r="AW468" s="99">
        <v>71.87</v>
      </c>
      <c r="AX468" s="94"/>
      <c r="AY468" s="94" t="s">
        <v>13598</v>
      </c>
      <c r="AZ468" s="100"/>
      <c r="BA468" s="100"/>
      <c r="BB468" s="49">
        <v>1</v>
      </c>
      <c r="BC468" s="159"/>
      <c r="BD468" s="153" t="str">
        <f t="shared" si="147"/>
        <v>09,00 2021.04.27</v>
      </c>
      <c r="BE468" s="153" t="str">
        <f t="shared" si="148"/>
        <v>17,00 2021.04.27</v>
      </c>
      <c r="BF468" s="160" t="str">
        <f t="shared" si="149"/>
        <v>П</v>
      </c>
      <c r="BG468" s="161">
        <f t="shared" si="150"/>
        <v>8</v>
      </c>
      <c r="BH468" s="167">
        <f t="shared" si="151"/>
        <v>20</v>
      </c>
      <c r="BI468" s="162">
        <f t="shared" si="152"/>
        <v>0</v>
      </c>
      <c r="BJ468" s="162">
        <f t="shared" si="153"/>
        <v>0</v>
      </c>
      <c r="BK468" s="162">
        <f t="shared" si="154"/>
        <v>19</v>
      </c>
      <c r="BL468" s="162">
        <f t="shared" si="155"/>
        <v>0</v>
      </c>
      <c r="BM468" s="162">
        <f t="shared" si="156"/>
        <v>0</v>
      </c>
      <c r="BN468" s="162">
        <f t="shared" si="157"/>
        <v>4</v>
      </c>
      <c r="BO468" s="167">
        <f t="shared" si="158"/>
        <v>15</v>
      </c>
      <c r="BP468" s="162">
        <f t="shared" si="159"/>
        <v>1</v>
      </c>
      <c r="BQ468" s="168">
        <f t="shared" si="160"/>
        <v>1</v>
      </c>
      <c r="BT468" s="169">
        <f t="shared" si="161"/>
        <v>0</v>
      </c>
      <c r="BU468" s="169">
        <f t="shared" si="162"/>
        <v>0</v>
      </c>
      <c r="BV468" s="169">
        <f t="shared" si="163"/>
        <v>160</v>
      </c>
      <c r="BW468" s="169">
        <f t="shared" si="164"/>
        <v>20</v>
      </c>
      <c r="BX468" s="170">
        <f t="shared" si="165"/>
        <v>0</v>
      </c>
      <c r="BY468" s="170">
        <f t="shared" si="166"/>
        <v>0</v>
      </c>
      <c r="BZ468" s="170">
        <f t="shared" si="167"/>
        <v>0</v>
      </c>
      <c r="CA468" s="170">
        <f t="shared" si="168"/>
        <v>0</v>
      </c>
      <c r="CB468" s="216"/>
    </row>
    <row r="469" spans="1:80" s="172" customFormat="1" ht="15.75" customHeight="1">
      <c r="A469" s="163" t="s">
        <v>291</v>
      </c>
      <c r="B469" s="163"/>
      <c r="D469" s="163">
        <v>15</v>
      </c>
      <c r="AA469" s="165" t="s">
        <v>83</v>
      </c>
      <c r="AB469" s="166" t="s">
        <v>2764</v>
      </c>
      <c r="AC469" s="94" t="s">
        <v>108</v>
      </c>
      <c r="AD469" s="95" t="s">
        <v>293</v>
      </c>
      <c r="AE469" s="94" t="s">
        <v>2366</v>
      </c>
      <c r="AF469" s="96" t="s">
        <v>408</v>
      </c>
      <c r="AG469" s="22" t="s">
        <v>13599</v>
      </c>
      <c r="AH469" s="22" t="s">
        <v>13600</v>
      </c>
      <c r="AI469" s="97" t="s">
        <v>309</v>
      </c>
      <c r="AJ469" s="98">
        <v>0.72</v>
      </c>
      <c r="AK469" s="95" t="s">
        <v>13601</v>
      </c>
      <c r="AL469" s="94"/>
      <c r="AM469" s="94" t="s">
        <v>8711</v>
      </c>
      <c r="AN469" s="167">
        <f t="shared" si="145"/>
        <v>109</v>
      </c>
      <c r="AO469" s="49">
        <v>0</v>
      </c>
      <c r="AP469" s="49">
        <v>3</v>
      </c>
      <c r="AQ469" s="49">
        <v>100</v>
      </c>
      <c r="AR469" s="49">
        <v>0</v>
      </c>
      <c r="AS469" s="49">
        <v>0</v>
      </c>
      <c r="AT469" s="49">
        <v>18</v>
      </c>
      <c r="AU469" s="167">
        <f t="shared" si="146"/>
        <v>85</v>
      </c>
      <c r="AV469" s="49">
        <v>6</v>
      </c>
      <c r="AW469" s="99">
        <v>306.77999999999997</v>
      </c>
      <c r="AX469" s="94" t="s">
        <v>933</v>
      </c>
      <c r="AY469" s="94" t="s">
        <v>13602</v>
      </c>
      <c r="AZ469" s="100" t="s">
        <v>501</v>
      </c>
      <c r="BA469" s="100" t="s">
        <v>639</v>
      </c>
      <c r="BB469" s="49">
        <v>1</v>
      </c>
      <c r="BC469" s="159"/>
      <c r="BD469" s="153" t="str">
        <f t="shared" si="147"/>
        <v>11,19 2021.04.27</v>
      </c>
      <c r="BE469" s="153" t="str">
        <f t="shared" si="148"/>
        <v>12,02 2021.04.27</v>
      </c>
      <c r="BF469" s="160" t="str">
        <f t="shared" si="149"/>
        <v>В</v>
      </c>
      <c r="BG469" s="161">
        <f t="shared" si="150"/>
        <v>0.72</v>
      </c>
      <c r="BH469" s="167">
        <f t="shared" si="151"/>
        <v>109</v>
      </c>
      <c r="BI469" s="162">
        <f t="shared" si="152"/>
        <v>0</v>
      </c>
      <c r="BJ469" s="162">
        <f t="shared" si="153"/>
        <v>3</v>
      </c>
      <c r="BK469" s="162">
        <f t="shared" si="154"/>
        <v>100</v>
      </c>
      <c r="BL469" s="162">
        <f t="shared" si="155"/>
        <v>0</v>
      </c>
      <c r="BM469" s="162">
        <f t="shared" si="156"/>
        <v>0</v>
      </c>
      <c r="BN469" s="162">
        <f t="shared" si="157"/>
        <v>18</v>
      </c>
      <c r="BO469" s="167">
        <f t="shared" si="158"/>
        <v>85</v>
      </c>
      <c r="BP469" s="162">
        <f t="shared" si="159"/>
        <v>6</v>
      </c>
      <c r="BQ469" s="168">
        <f t="shared" si="160"/>
        <v>1</v>
      </c>
      <c r="BT469" s="169">
        <f t="shared" si="161"/>
        <v>78.48</v>
      </c>
      <c r="BU469" s="169">
        <f t="shared" si="162"/>
        <v>109</v>
      </c>
      <c r="BV469" s="169">
        <f t="shared" si="163"/>
        <v>0</v>
      </c>
      <c r="BW469" s="169">
        <f t="shared" si="164"/>
        <v>0</v>
      </c>
      <c r="BX469" s="170">
        <f t="shared" si="165"/>
        <v>0</v>
      </c>
      <c r="BY469" s="170">
        <f t="shared" si="166"/>
        <v>0</v>
      </c>
      <c r="BZ469" s="170">
        <f t="shared" si="167"/>
        <v>0</v>
      </c>
      <c r="CA469" s="170">
        <f t="shared" si="168"/>
        <v>0</v>
      </c>
      <c r="CB469" s="216"/>
    </row>
    <row r="470" spans="1:80" s="172" customFormat="1" ht="15.75" customHeight="1">
      <c r="A470" s="163" t="s">
        <v>291</v>
      </c>
      <c r="B470" s="163"/>
      <c r="D470" s="163">
        <v>15</v>
      </c>
      <c r="AA470" s="165" t="s">
        <v>83</v>
      </c>
      <c r="AB470" s="166" t="s">
        <v>2769</v>
      </c>
      <c r="AC470" s="94" t="s">
        <v>90</v>
      </c>
      <c r="AD470" s="95" t="s">
        <v>314</v>
      </c>
      <c r="AE470" s="94" t="s">
        <v>13603</v>
      </c>
      <c r="AF470" s="96" t="s">
        <v>295</v>
      </c>
      <c r="AG470" s="22" t="s">
        <v>13604</v>
      </c>
      <c r="AH470" s="22" t="s">
        <v>13586</v>
      </c>
      <c r="AI470" s="97" t="s">
        <v>298</v>
      </c>
      <c r="AJ470" s="98">
        <v>2.5</v>
      </c>
      <c r="AK470" s="95" t="s">
        <v>13605</v>
      </c>
      <c r="AL470" s="94"/>
      <c r="AM470" s="94"/>
      <c r="AN470" s="167">
        <f t="shared" si="145"/>
        <v>8</v>
      </c>
      <c r="AO470" s="49">
        <v>0</v>
      </c>
      <c r="AP470" s="49">
        <v>0</v>
      </c>
      <c r="AQ470" s="49">
        <v>8</v>
      </c>
      <c r="AR470" s="49">
        <v>0</v>
      </c>
      <c r="AS470" s="49">
        <v>0</v>
      </c>
      <c r="AT470" s="49">
        <v>3</v>
      </c>
      <c r="AU470" s="167">
        <f t="shared" si="146"/>
        <v>5</v>
      </c>
      <c r="AV470" s="49">
        <v>0</v>
      </c>
      <c r="AW470" s="99">
        <v>42.51</v>
      </c>
      <c r="AX470" s="94"/>
      <c r="AY470" s="94" t="s">
        <v>13606</v>
      </c>
      <c r="AZ470" s="100"/>
      <c r="BA470" s="100"/>
      <c r="BB470" s="49">
        <v>1</v>
      </c>
      <c r="BC470" s="159"/>
      <c r="BD470" s="153" t="str">
        <f t="shared" si="147"/>
        <v>13,30 2021.04.27</v>
      </c>
      <c r="BE470" s="153" t="str">
        <f t="shared" si="148"/>
        <v>16,00 2021.04.27</v>
      </c>
      <c r="BF470" s="160" t="str">
        <f t="shared" si="149"/>
        <v>П</v>
      </c>
      <c r="BG470" s="161">
        <f t="shared" si="150"/>
        <v>2.5</v>
      </c>
      <c r="BH470" s="167">
        <f t="shared" si="151"/>
        <v>8</v>
      </c>
      <c r="BI470" s="162">
        <f t="shared" si="152"/>
        <v>0</v>
      </c>
      <c r="BJ470" s="162">
        <f t="shared" si="153"/>
        <v>0</v>
      </c>
      <c r="BK470" s="162">
        <f t="shared" si="154"/>
        <v>8</v>
      </c>
      <c r="BL470" s="162">
        <f t="shared" si="155"/>
        <v>0</v>
      </c>
      <c r="BM470" s="162">
        <f t="shared" si="156"/>
        <v>0</v>
      </c>
      <c r="BN470" s="162">
        <f t="shared" si="157"/>
        <v>3</v>
      </c>
      <c r="BO470" s="167">
        <f t="shared" si="158"/>
        <v>5</v>
      </c>
      <c r="BP470" s="162">
        <f t="shared" si="159"/>
        <v>0</v>
      </c>
      <c r="BQ470" s="168">
        <f t="shared" si="160"/>
        <v>1</v>
      </c>
      <c r="BT470" s="169">
        <f t="shared" si="161"/>
        <v>0</v>
      </c>
      <c r="BU470" s="169">
        <f t="shared" si="162"/>
        <v>0</v>
      </c>
      <c r="BV470" s="169">
        <f t="shared" si="163"/>
        <v>20</v>
      </c>
      <c r="BW470" s="169">
        <f t="shared" si="164"/>
        <v>8</v>
      </c>
      <c r="BX470" s="170">
        <f t="shared" si="165"/>
        <v>0</v>
      </c>
      <c r="BY470" s="170">
        <f t="shared" si="166"/>
        <v>0</v>
      </c>
      <c r="BZ470" s="170">
        <f t="shared" si="167"/>
        <v>0</v>
      </c>
      <c r="CA470" s="170">
        <f t="shared" si="168"/>
        <v>0</v>
      </c>
      <c r="CB470" s="216"/>
    </row>
    <row r="471" spans="1:80" s="172" customFormat="1" ht="15.75" customHeight="1">
      <c r="A471" s="163" t="s">
        <v>291</v>
      </c>
      <c r="B471" s="163"/>
      <c r="D471" s="163">
        <v>15</v>
      </c>
      <c r="AA471" s="165" t="s">
        <v>83</v>
      </c>
      <c r="AB471" s="166" t="s">
        <v>2773</v>
      </c>
      <c r="AC471" s="94" t="s">
        <v>108</v>
      </c>
      <c r="AD471" s="95" t="s">
        <v>314</v>
      </c>
      <c r="AE471" s="94" t="s">
        <v>13607</v>
      </c>
      <c r="AF471" s="96" t="s">
        <v>295</v>
      </c>
      <c r="AG471" s="22" t="s">
        <v>13608</v>
      </c>
      <c r="AH471" s="22" t="s">
        <v>13609</v>
      </c>
      <c r="AI471" s="97" t="s">
        <v>309</v>
      </c>
      <c r="AJ471" s="98">
        <v>0.57999999999999996</v>
      </c>
      <c r="AK471" s="95" t="s">
        <v>13610</v>
      </c>
      <c r="AL471" s="94"/>
      <c r="AM471" s="94"/>
      <c r="AN471" s="167">
        <f t="shared" si="145"/>
        <v>1</v>
      </c>
      <c r="AO471" s="49">
        <v>0</v>
      </c>
      <c r="AP471" s="49">
        <v>0</v>
      </c>
      <c r="AQ471" s="49">
        <v>1</v>
      </c>
      <c r="AR471" s="49">
        <v>0</v>
      </c>
      <c r="AS471" s="49">
        <v>0</v>
      </c>
      <c r="AT471" s="49">
        <v>1</v>
      </c>
      <c r="AU471" s="167">
        <f t="shared" si="146"/>
        <v>0</v>
      </c>
      <c r="AV471" s="49">
        <v>0</v>
      </c>
      <c r="AW471" s="99">
        <v>4.66</v>
      </c>
      <c r="AX471" s="94"/>
      <c r="AY471" s="94" t="s">
        <v>13611</v>
      </c>
      <c r="AZ471" s="100" t="s">
        <v>501</v>
      </c>
      <c r="BA471" s="100" t="s">
        <v>313</v>
      </c>
      <c r="BB471" s="49">
        <v>1</v>
      </c>
      <c r="BC471" s="159"/>
      <c r="BD471" s="153" t="str">
        <f t="shared" si="147"/>
        <v>09,00 2021.04.28</v>
      </c>
      <c r="BE471" s="153" t="str">
        <f t="shared" si="148"/>
        <v>09,35 2021.04.28</v>
      </c>
      <c r="BF471" s="160" t="str">
        <f t="shared" si="149"/>
        <v>В</v>
      </c>
      <c r="BG471" s="161">
        <f t="shared" si="150"/>
        <v>0.57999999999999996</v>
      </c>
      <c r="BH471" s="167">
        <f t="shared" si="151"/>
        <v>1</v>
      </c>
      <c r="BI471" s="162">
        <f t="shared" si="152"/>
        <v>0</v>
      </c>
      <c r="BJ471" s="162">
        <f t="shared" si="153"/>
        <v>0</v>
      </c>
      <c r="BK471" s="162">
        <f t="shared" si="154"/>
        <v>1</v>
      </c>
      <c r="BL471" s="162">
        <f t="shared" si="155"/>
        <v>0</v>
      </c>
      <c r="BM471" s="162">
        <f t="shared" si="156"/>
        <v>0</v>
      </c>
      <c r="BN471" s="162">
        <f t="shared" si="157"/>
        <v>1</v>
      </c>
      <c r="BO471" s="167">
        <f t="shared" si="158"/>
        <v>0</v>
      </c>
      <c r="BP471" s="162">
        <f t="shared" si="159"/>
        <v>0</v>
      </c>
      <c r="BQ471" s="168">
        <f t="shared" si="160"/>
        <v>1</v>
      </c>
      <c r="BT471" s="169">
        <f t="shared" si="161"/>
        <v>0.57999999999999996</v>
      </c>
      <c r="BU471" s="169">
        <f t="shared" si="162"/>
        <v>1</v>
      </c>
      <c r="BV471" s="169">
        <f t="shared" si="163"/>
        <v>0</v>
      </c>
      <c r="BW471" s="169">
        <f t="shared" si="164"/>
        <v>0</v>
      </c>
      <c r="BX471" s="170">
        <f t="shared" si="165"/>
        <v>0</v>
      </c>
      <c r="BY471" s="170">
        <f t="shared" si="166"/>
        <v>0</v>
      </c>
      <c r="BZ471" s="170">
        <f t="shared" si="167"/>
        <v>0</v>
      </c>
      <c r="CA471" s="170">
        <f t="shared" si="168"/>
        <v>0</v>
      </c>
      <c r="CB471" s="216"/>
    </row>
    <row r="472" spans="1:80" s="172" customFormat="1" ht="15.75" customHeight="1">
      <c r="A472" s="163" t="s">
        <v>291</v>
      </c>
      <c r="B472" s="163"/>
      <c r="D472" s="163">
        <v>15</v>
      </c>
      <c r="AA472" s="165" t="s">
        <v>83</v>
      </c>
      <c r="AB472" s="166" t="s">
        <v>2779</v>
      </c>
      <c r="AC472" s="94" t="s">
        <v>110</v>
      </c>
      <c r="AD472" s="95" t="s">
        <v>314</v>
      </c>
      <c r="AE472" s="94" t="s">
        <v>13612</v>
      </c>
      <c r="AF472" s="96" t="s">
        <v>345</v>
      </c>
      <c r="AG472" s="22" t="s">
        <v>13608</v>
      </c>
      <c r="AH472" s="22" t="s">
        <v>13613</v>
      </c>
      <c r="AI472" s="97" t="s">
        <v>298</v>
      </c>
      <c r="AJ472" s="98">
        <v>7</v>
      </c>
      <c r="AK472" s="95" t="s">
        <v>13614</v>
      </c>
      <c r="AL472" s="94"/>
      <c r="AM472" s="94" t="s">
        <v>2565</v>
      </c>
      <c r="AN472" s="167">
        <f t="shared" si="145"/>
        <v>3</v>
      </c>
      <c r="AO472" s="49">
        <v>0</v>
      </c>
      <c r="AP472" s="49">
        <v>1</v>
      </c>
      <c r="AQ472" s="49">
        <v>2</v>
      </c>
      <c r="AR472" s="49">
        <v>0</v>
      </c>
      <c r="AS472" s="49">
        <v>0</v>
      </c>
      <c r="AT472" s="49">
        <v>1</v>
      </c>
      <c r="AU472" s="167">
        <f t="shared" si="146"/>
        <v>2</v>
      </c>
      <c r="AV472" s="49">
        <v>0</v>
      </c>
      <c r="AW472" s="99">
        <v>77.260000000000005</v>
      </c>
      <c r="AX472" s="94"/>
      <c r="AY472" s="94" t="s">
        <v>13615</v>
      </c>
      <c r="AZ472" s="100"/>
      <c r="BA472" s="100"/>
      <c r="BB472" s="49">
        <v>1</v>
      </c>
      <c r="BC472" s="159"/>
      <c r="BD472" s="153" t="str">
        <f t="shared" si="147"/>
        <v>09,00 2021.04.28</v>
      </c>
      <c r="BE472" s="153" t="str">
        <f t="shared" si="148"/>
        <v>16,00 2021.04.28</v>
      </c>
      <c r="BF472" s="160" t="str">
        <f t="shared" si="149"/>
        <v>П</v>
      </c>
      <c r="BG472" s="161">
        <f t="shared" si="150"/>
        <v>7</v>
      </c>
      <c r="BH472" s="167">
        <f t="shared" si="151"/>
        <v>3</v>
      </c>
      <c r="BI472" s="162">
        <f t="shared" si="152"/>
        <v>0</v>
      </c>
      <c r="BJ472" s="162">
        <f t="shared" si="153"/>
        <v>1</v>
      </c>
      <c r="BK472" s="162">
        <f t="shared" si="154"/>
        <v>2</v>
      </c>
      <c r="BL472" s="162">
        <f t="shared" si="155"/>
        <v>0</v>
      </c>
      <c r="BM472" s="162">
        <f t="shared" si="156"/>
        <v>0</v>
      </c>
      <c r="BN472" s="162">
        <f t="shared" si="157"/>
        <v>1</v>
      </c>
      <c r="BO472" s="167">
        <f t="shared" si="158"/>
        <v>2</v>
      </c>
      <c r="BP472" s="162">
        <f t="shared" si="159"/>
        <v>0</v>
      </c>
      <c r="BQ472" s="168">
        <f t="shared" si="160"/>
        <v>1</v>
      </c>
      <c r="BT472" s="169">
        <f t="shared" si="161"/>
        <v>0</v>
      </c>
      <c r="BU472" s="169">
        <f t="shared" si="162"/>
        <v>0</v>
      </c>
      <c r="BV472" s="169">
        <f t="shared" si="163"/>
        <v>21</v>
      </c>
      <c r="BW472" s="169">
        <f t="shared" si="164"/>
        <v>3</v>
      </c>
      <c r="BX472" s="170">
        <f t="shared" si="165"/>
        <v>0</v>
      </c>
      <c r="BY472" s="170">
        <f t="shared" si="166"/>
        <v>0</v>
      </c>
      <c r="BZ472" s="170">
        <f t="shared" si="167"/>
        <v>0</v>
      </c>
      <c r="CA472" s="170">
        <f t="shared" si="168"/>
        <v>0</v>
      </c>
      <c r="CB472" s="216"/>
    </row>
    <row r="473" spans="1:80" s="172" customFormat="1" ht="15.75" customHeight="1">
      <c r="A473" s="163" t="s">
        <v>291</v>
      </c>
      <c r="B473" s="163"/>
      <c r="D473" s="163">
        <v>15</v>
      </c>
      <c r="AA473" s="165" t="s">
        <v>83</v>
      </c>
      <c r="AB473" s="166" t="s">
        <v>2785</v>
      </c>
      <c r="AC473" s="94" t="s">
        <v>90</v>
      </c>
      <c r="AD473" s="95" t="s">
        <v>314</v>
      </c>
      <c r="AE473" s="94" t="s">
        <v>13616</v>
      </c>
      <c r="AF473" s="96" t="s">
        <v>295</v>
      </c>
      <c r="AG473" s="22" t="s">
        <v>13608</v>
      </c>
      <c r="AH473" s="22" t="s">
        <v>13617</v>
      </c>
      <c r="AI473" s="97" t="s">
        <v>298</v>
      </c>
      <c r="AJ473" s="98">
        <v>3</v>
      </c>
      <c r="AK473" s="95" t="s">
        <v>10886</v>
      </c>
      <c r="AL473" s="94"/>
      <c r="AM473" s="94" t="s">
        <v>13618</v>
      </c>
      <c r="AN473" s="167">
        <f t="shared" si="145"/>
        <v>71</v>
      </c>
      <c r="AO473" s="49">
        <v>0</v>
      </c>
      <c r="AP473" s="49">
        <v>10</v>
      </c>
      <c r="AQ473" s="49">
        <v>60</v>
      </c>
      <c r="AR473" s="49">
        <v>0</v>
      </c>
      <c r="AS473" s="49">
        <v>0</v>
      </c>
      <c r="AT473" s="49">
        <v>10</v>
      </c>
      <c r="AU473" s="167">
        <f t="shared" si="146"/>
        <v>60</v>
      </c>
      <c r="AV473" s="49">
        <v>1</v>
      </c>
      <c r="AW473" s="99">
        <v>107.06</v>
      </c>
      <c r="AX473" s="94"/>
      <c r="AY473" s="94" t="s">
        <v>13619</v>
      </c>
      <c r="AZ473" s="100"/>
      <c r="BA473" s="100"/>
      <c r="BB473" s="49">
        <v>1</v>
      </c>
      <c r="BC473" s="159"/>
      <c r="BD473" s="153" t="str">
        <f t="shared" si="147"/>
        <v>09,00 2021.04.28</v>
      </c>
      <c r="BE473" s="153" t="str">
        <f t="shared" si="148"/>
        <v>12,00 2021.04.28</v>
      </c>
      <c r="BF473" s="160" t="str">
        <f t="shared" si="149"/>
        <v>П</v>
      </c>
      <c r="BG473" s="161">
        <f t="shared" si="150"/>
        <v>3</v>
      </c>
      <c r="BH473" s="167">
        <f t="shared" si="151"/>
        <v>71</v>
      </c>
      <c r="BI473" s="162">
        <f t="shared" si="152"/>
        <v>0</v>
      </c>
      <c r="BJ473" s="162">
        <f t="shared" si="153"/>
        <v>10</v>
      </c>
      <c r="BK473" s="162">
        <f t="shared" si="154"/>
        <v>60</v>
      </c>
      <c r="BL473" s="162">
        <f t="shared" si="155"/>
        <v>0</v>
      </c>
      <c r="BM473" s="162">
        <f t="shared" si="156"/>
        <v>0</v>
      </c>
      <c r="BN473" s="162">
        <f t="shared" si="157"/>
        <v>10</v>
      </c>
      <c r="BO473" s="167">
        <f t="shared" si="158"/>
        <v>60</v>
      </c>
      <c r="BP473" s="162">
        <f t="shared" si="159"/>
        <v>1</v>
      </c>
      <c r="BQ473" s="168">
        <f t="shared" si="160"/>
        <v>1</v>
      </c>
      <c r="BT473" s="169">
        <f t="shared" si="161"/>
        <v>0</v>
      </c>
      <c r="BU473" s="169">
        <f t="shared" si="162"/>
        <v>0</v>
      </c>
      <c r="BV473" s="169">
        <f t="shared" si="163"/>
        <v>213</v>
      </c>
      <c r="BW473" s="169">
        <f t="shared" si="164"/>
        <v>71</v>
      </c>
      <c r="BX473" s="170">
        <f t="shared" si="165"/>
        <v>0</v>
      </c>
      <c r="BY473" s="170">
        <f t="shared" si="166"/>
        <v>0</v>
      </c>
      <c r="BZ473" s="170">
        <f t="shared" si="167"/>
        <v>0</v>
      </c>
      <c r="CA473" s="170">
        <f t="shared" si="168"/>
        <v>0</v>
      </c>
      <c r="CB473" s="216"/>
    </row>
    <row r="474" spans="1:80" s="172" customFormat="1" ht="15.75" customHeight="1">
      <c r="A474" s="163" t="s">
        <v>291</v>
      </c>
      <c r="B474" s="163"/>
      <c r="D474" s="163">
        <v>15</v>
      </c>
      <c r="AA474" s="165" t="s">
        <v>83</v>
      </c>
      <c r="AB474" s="166" t="s">
        <v>2791</v>
      </c>
      <c r="AC474" s="94" t="s">
        <v>92</v>
      </c>
      <c r="AD474" s="95" t="s">
        <v>305</v>
      </c>
      <c r="AE474" s="94" t="s">
        <v>13620</v>
      </c>
      <c r="AF474" s="96" t="s">
        <v>408</v>
      </c>
      <c r="AG474" s="22" t="s">
        <v>13621</v>
      </c>
      <c r="AH474" s="22" t="s">
        <v>13622</v>
      </c>
      <c r="AI474" s="97" t="s">
        <v>298</v>
      </c>
      <c r="AJ474" s="98">
        <v>3.5</v>
      </c>
      <c r="AK474" s="95" t="s">
        <v>13623</v>
      </c>
      <c r="AL474" s="94"/>
      <c r="AM474" s="94"/>
      <c r="AN474" s="167">
        <f t="shared" si="145"/>
        <v>19</v>
      </c>
      <c r="AO474" s="49">
        <v>0</v>
      </c>
      <c r="AP474" s="49">
        <v>0</v>
      </c>
      <c r="AQ474" s="49">
        <v>9</v>
      </c>
      <c r="AR474" s="49">
        <v>0</v>
      </c>
      <c r="AS474" s="49">
        <v>0</v>
      </c>
      <c r="AT474" s="49">
        <v>9</v>
      </c>
      <c r="AU474" s="167">
        <f t="shared" si="146"/>
        <v>0</v>
      </c>
      <c r="AV474" s="49">
        <v>10</v>
      </c>
      <c r="AW474" s="99">
        <v>54.95</v>
      </c>
      <c r="AX474" s="94" t="s">
        <v>8958</v>
      </c>
      <c r="AY474" s="94" t="s">
        <v>13624</v>
      </c>
      <c r="AZ474" s="100"/>
      <c r="BA474" s="100"/>
      <c r="BB474" s="49">
        <v>1</v>
      </c>
      <c r="BC474" s="159"/>
      <c r="BD474" s="153" t="str">
        <f t="shared" si="147"/>
        <v>09,30 2021.04.28</v>
      </c>
      <c r="BE474" s="153" t="str">
        <f t="shared" si="148"/>
        <v>13,00 2021.04.28</v>
      </c>
      <c r="BF474" s="160" t="str">
        <f t="shared" si="149"/>
        <v>П</v>
      </c>
      <c r="BG474" s="161">
        <f t="shared" si="150"/>
        <v>3.5</v>
      </c>
      <c r="BH474" s="167">
        <f t="shared" si="151"/>
        <v>19</v>
      </c>
      <c r="BI474" s="162">
        <f t="shared" si="152"/>
        <v>0</v>
      </c>
      <c r="BJ474" s="162">
        <f t="shared" si="153"/>
        <v>0</v>
      </c>
      <c r="BK474" s="162">
        <f t="shared" si="154"/>
        <v>9</v>
      </c>
      <c r="BL474" s="162">
        <f t="shared" si="155"/>
        <v>0</v>
      </c>
      <c r="BM474" s="162">
        <f t="shared" si="156"/>
        <v>0</v>
      </c>
      <c r="BN474" s="162">
        <f t="shared" si="157"/>
        <v>9</v>
      </c>
      <c r="BO474" s="167">
        <f t="shared" si="158"/>
        <v>0</v>
      </c>
      <c r="BP474" s="162">
        <f t="shared" si="159"/>
        <v>10</v>
      </c>
      <c r="BQ474" s="168">
        <f t="shared" si="160"/>
        <v>1</v>
      </c>
      <c r="BT474" s="169">
        <f t="shared" si="161"/>
        <v>0</v>
      </c>
      <c r="BU474" s="169">
        <f t="shared" si="162"/>
        <v>0</v>
      </c>
      <c r="BV474" s="169">
        <f t="shared" si="163"/>
        <v>66.5</v>
      </c>
      <c r="BW474" s="169">
        <f t="shared" si="164"/>
        <v>19</v>
      </c>
      <c r="BX474" s="170">
        <f t="shared" si="165"/>
        <v>0</v>
      </c>
      <c r="BY474" s="170">
        <f t="shared" si="166"/>
        <v>0</v>
      </c>
      <c r="BZ474" s="170">
        <f t="shared" si="167"/>
        <v>0</v>
      </c>
      <c r="CA474" s="170">
        <f t="shared" si="168"/>
        <v>0</v>
      </c>
      <c r="CB474" s="216"/>
    </row>
    <row r="475" spans="1:80" s="172" customFormat="1" ht="15.75" customHeight="1">
      <c r="A475" s="163" t="s">
        <v>291</v>
      </c>
      <c r="B475" s="163"/>
      <c r="D475" s="163">
        <v>15</v>
      </c>
      <c r="AA475" s="165" t="s">
        <v>83</v>
      </c>
      <c r="AB475" s="166" t="s">
        <v>2798</v>
      </c>
      <c r="AC475" s="94" t="s">
        <v>90</v>
      </c>
      <c r="AD475" s="95" t="s">
        <v>314</v>
      </c>
      <c r="AE475" s="94" t="s">
        <v>13625</v>
      </c>
      <c r="AF475" s="96" t="s">
        <v>295</v>
      </c>
      <c r="AG475" s="22" t="s">
        <v>13626</v>
      </c>
      <c r="AH475" s="22" t="s">
        <v>13613</v>
      </c>
      <c r="AI475" s="97" t="s">
        <v>298</v>
      </c>
      <c r="AJ475" s="98">
        <v>2.5</v>
      </c>
      <c r="AK475" s="95" t="s">
        <v>13627</v>
      </c>
      <c r="AL475" s="94"/>
      <c r="AM475" s="94" t="s">
        <v>13628</v>
      </c>
      <c r="AN475" s="167">
        <f t="shared" si="145"/>
        <v>17</v>
      </c>
      <c r="AO475" s="49">
        <v>0</v>
      </c>
      <c r="AP475" s="49">
        <v>3</v>
      </c>
      <c r="AQ475" s="49">
        <v>14</v>
      </c>
      <c r="AR475" s="49">
        <v>0</v>
      </c>
      <c r="AS475" s="49">
        <v>0</v>
      </c>
      <c r="AT475" s="49">
        <v>6</v>
      </c>
      <c r="AU475" s="167">
        <f t="shared" si="146"/>
        <v>11</v>
      </c>
      <c r="AV475" s="49">
        <v>0</v>
      </c>
      <c r="AW475" s="99">
        <v>214.11</v>
      </c>
      <c r="AX475" s="94"/>
      <c r="AY475" s="94" t="s">
        <v>13629</v>
      </c>
      <c r="AZ475" s="100"/>
      <c r="BA475" s="100"/>
      <c r="BB475" s="49">
        <v>1</v>
      </c>
      <c r="BC475" s="159"/>
      <c r="BD475" s="153" t="str">
        <f t="shared" si="147"/>
        <v>13,30 2021.04.28</v>
      </c>
      <c r="BE475" s="153" t="str">
        <f t="shared" si="148"/>
        <v>16,00 2021.04.28</v>
      </c>
      <c r="BF475" s="160" t="str">
        <f t="shared" si="149"/>
        <v>П</v>
      </c>
      <c r="BG475" s="161">
        <f t="shared" si="150"/>
        <v>2.5</v>
      </c>
      <c r="BH475" s="167">
        <f t="shared" si="151"/>
        <v>17</v>
      </c>
      <c r="BI475" s="162">
        <f t="shared" si="152"/>
        <v>0</v>
      </c>
      <c r="BJ475" s="162">
        <f t="shared" si="153"/>
        <v>3</v>
      </c>
      <c r="BK475" s="162">
        <f t="shared" si="154"/>
        <v>14</v>
      </c>
      <c r="BL475" s="162">
        <f t="shared" si="155"/>
        <v>0</v>
      </c>
      <c r="BM475" s="162">
        <f t="shared" si="156"/>
        <v>0</v>
      </c>
      <c r="BN475" s="162">
        <f t="shared" si="157"/>
        <v>6</v>
      </c>
      <c r="BO475" s="167">
        <f t="shared" si="158"/>
        <v>11</v>
      </c>
      <c r="BP475" s="162">
        <f t="shared" si="159"/>
        <v>0</v>
      </c>
      <c r="BQ475" s="168">
        <f t="shared" si="160"/>
        <v>1</v>
      </c>
      <c r="BT475" s="169">
        <f t="shared" si="161"/>
        <v>0</v>
      </c>
      <c r="BU475" s="169">
        <f t="shared" si="162"/>
        <v>0</v>
      </c>
      <c r="BV475" s="169">
        <f t="shared" si="163"/>
        <v>42.5</v>
      </c>
      <c r="BW475" s="169">
        <f t="shared" si="164"/>
        <v>17</v>
      </c>
      <c r="BX475" s="170">
        <f t="shared" si="165"/>
        <v>0</v>
      </c>
      <c r="BY475" s="170">
        <f t="shared" si="166"/>
        <v>0</v>
      </c>
      <c r="BZ475" s="170">
        <f t="shared" si="167"/>
        <v>0</v>
      </c>
      <c r="CA475" s="170">
        <f t="shared" si="168"/>
        <v>0</v>
      </c>
      <c r="CB475" s="216"/>
    </row>
    <row r="476" spans="1:80" s="172" customFormat="1" ht="15.75" customHeight="1">
      <c r="A476" s="163" t="s">
        <v>291</v>
      </c>
      <c r="B476" s="163"/>
      <c r="D476" s="163">
        <v>15</v>
      </c>
      <c r="AA476" s="165" t="s">
        <v>83</v>
      </c>
      <c r="AB476" s="166" t="s">
        <v>2804</v>
      </c>
      <c r="AC476" s="94" t="s">
        <v>92</v>
      </c>
      <c r="AD476" s="95" t="s">
        <v>293</v>
      </c>
      <c r="AE476" s="94" t="s">
        <v>13630</v>
      </c>
      <c r="AF476" s="96" t="s">
        <v>295</v>
      </c>
      <c r="AG476" s="22" t="s">
        <v>13631</v>
      </c>
      <c r="AH476" s="22" t="s">
        <v>13632</v>
      </c>
      <c r="AI476" s="97" t="s">
        <v>309</v>
      </c>
      <c r="AJ476" s="98">
        <v>0.77</v>
      </c>
      <c r="AK476" s="95" t="s">
        <v>13633</v>
      </c>
      <c r="AL476" s="94"/>
      <c r="AM476" s="94"/>
      <c r="AN476" s="167">
        <f t="shared" si="145"/>
        <v>1</v>
      </c>
      <c r="AO476" s="49">
        <v>0</v>
      </c>
      <c r="AP476" s="49">
        <v>0</v>
      </c>
      <c r="AQ476" s="49">
        <v>1</v>
      </c>
      <c r="AR476" s="49">
        <v>0</v>
      </c>
      <c r="AS476" s="49">
        <v>0</v>
      </c>
      <c r="AT476" s="49">
        <v>0</v>
      </c>
      <c r="AU476" s="167">
        <f t="shared" si="146"/>
        <v>1</v>
      </c>
      <c r="AV476" s="49">
        <v>0</v>
      </c>
      <c r="AW476" s="99">
        <v>5.32</v>
      </c>
      <c r="AX476" s="94"/>
      <c r="AY476" s="94" t="s">
        <v>13634</v>
      </c>
      <c r="AZ476" s="100" t="s">
        <v>846</v>
      </c>
      <c r="BA476" s="100" t="s">
        <v>639</v>
      </c>
      <c r="BB476" s="49">
        <v>0</v>
      </c>
      <c r="BC476" s="159"/>
      <c r="BD476" s="153" t="str">
        <f t="shared" si="147"/>
        <v>17,15 2021.04.28</v>
      </c>
      <c r="BE476" s="153" t="str">
        <f t="shared" si="148"/>
        <v>18,01 2021.04.28</v>
      </c>
      <c r="BF476" s="160" t="str">
        <f t="shared" si="149"/>
        <v>В</v>
      </c>
      <c r="BG476" s="161">
        <f t="shared" si="150"/>
        <v>0.77</v>
      </c>
      <c r="BH476" s="167">
        <f t="shared" si="151"/>
        <v>1</v>
      </c>
      <c r="BI476" s="162">
        <f t="shared" si="152"/>
        <v>0</v>
      </c>
      <c r="BJ476" s="162">
        <f t="shared" si="153"/>
        <v>0</v>
      </c>
      <c r="BK476" s="162">
        <f t="shared" si="154"/>
        <v>1</v>
      </c>
      <c r="BL476" s="162">
        <f t="shared" si="155"/>
        <v>0</v>
      </c>
      <c r="BM476" s="162">
        <f t="shared" si="156"/>
        <v>0</v>
      </c>
      <c r="BN476" s="162">
        <f t="shared" si="157"/>
        <v>0</v>
      </c>
      <c r="BO476" s="167">
        <f t="shared" si="158"/>
        <v>1</v>
      </c>
      <c r="BP476" s="162">
        <f t="shared" si="159"/>
        <v>0</v>
      </c>
      <c r="BQ476" s="168">
        <f t="shared" si="160"/>
        <v>0</v>
      </c>
      <c r="BT476" s="169">
        <f t="shared" si="161"/>
        <v>0</v>
      </c>
      <c r="BU476" s="169">
        <f t="shared" si="162"/>
        <v>0</v>
      </c>
      <c r="BV476" s="169">
        <f t="shared" si="163"/>
        <v>0</v>
      </c>
      <c r="BW476" s="169">
        <f t="shared" si="164"/>
        <v>0</v>
      </c>
      <c r="BX476" s="170">
        <f t="shared" si="165"/>
        <v>0</v>
      </c>
      <c r="BY476" s="170">
        <f t="shared" si="166"/>
        <v>0</v>
      </c>
      <c r="BZ476" s="170">
        <f t="shared" si="167"/>
        <v>0</v>
      </c>
      <c r="CA476" s="170">
        <f t="shared" si="168"/>
        <v>0</v>
      </c>
      <c r="CB476" s="216"/>
    </row>
    <row r="477" spans="1:80" s="172" customFormat="1" ht="15.75" customHeight="1">
      <c r="A477" s="163" t="s">
        <v>291</v>
      </c>
      <c r="B477" s="163"/>
      <c r="D477" s="163">
        <v>15</v>
      </c>
      <c r="AA477" s="165" t="s">
        <v>83</v>
      </c>
      <c r="AB477" s="166" t="s">
        <v>2810</v>
      </c>
      <c r="AC477" s="94" t="s">
        <v>90</v>
      </c>
      <c r="AD477" s="95" t="s">
        <v>314</v>
      </c>
      <c r="AE477" s="94" t="s">
        <v>13635</v>
      </c>
      <c r="AF477" s="96" t="s">
        <v>295</v>
      </c>
      <c r="AG477" s="22" t="s">
        <v>13636</v>
      </c>
      <c r="AH477" s="22" t="s">
        <v>13637</v>
      </c>
      <c r="AI477" s="97" t="s">
        <v>298</v>
      </c>
      <c r="AJ477" s="98">
        <v>7.5</v>
      </c>
      <c r="AK477" s="95" t="s">
        <v>12431</v>
      </c>
      <c r="AL477" s="94"/>
      <c r="AM477" s="94"/>
      <c r="AN477" s="167">
        <f t="shared" ref="AN477:AN540" si="169">SUM(AO477:AQ477,AV477)</f>
        <v>304</v>
      </c>
      <c r="AO477" s="49">
        <v>0</v>
      </c>
      <c r="AP477" s="49">
        <v>0</v>
      </c>
      <c r="AQ477" s="49">
        <v>295</v>
      </c>
      <c r="AR477" s="49">
        <v>0</v>
      </c>
      <c r="AS477" s="49">
        <v>0</v>
      </c>
      <c r="AT477" s="49">
        <v>2</v>
      </c>
      <c r="AU477" s="167">
        <f t="shared" ref="AU477:AU540" si="170">AN477-AR477-AS477-AT477-AV477</f>
        <v>293</v>
      </c>
      <c r="AV477" s="49">
        <v>9</v>
      </c>
      <c r="AW477" s="99">
        <v>91.98</v>
      </c>
      <c r="AX477" s="94"/>
      <c r="AY477" s="94" t="s">
        <v>13638</v>
      </c>
      <c r="AZ477" s="100"/>
      <c r="BA477" s="100"/>
      <c r="BB477" s="49">
        <v>1</v>
      </c>
      <c r="BC477" s="159"/>
      <c r="BD477" s="153" t="str">
        <f t="shared" ref="BD477:BD540" si="171">""&amp;AG477</f>
        <v>08,30 2021.04.29</v>
      </c>
      <c r="BE477" s="153" t="str">
        <f t="shared" ref="BE477:BE540" si="172">""&amp;AH477</f>
        <v>16,00 2021.04.29</v>
      </c>
      <c r="BF477" s="160" t="str">
        <f t="shared" ref="BF477:BF540" si="173">""&amp;AI477</f>
        <v>П</v>
      </c>
      <c r="BG477" s="161">
        <f t="shared" ref="BG477:BG540" si="174">AJ477</f>
        <v>7.5</v>
      </c>
      <c r="BH477" s="167">
        <f t="shared" ref="BH477:BH540" si="175">SUM(BI477:BK477,BP477)</f>
        <v>304</v>
      </c>
      <c r="BI477" s="162">
        <f t="shared" ref="BI477:BI540" si="176">AO477</f>
        <v>0</v>
      </c>
      <c r="BJ477" s="162">
        <f t="shared" ref="BJ477:BJ540" si="177">AP477</f>
        <v>0</v>
      </c>
      <c r="BK477" s="162">
        <f t="shared" ref="BK477:BK540" si="178">AQ477</f>
        <v>295</v>
      </c>
      <c r="BL477" s="162">
        <f t="shared" ref="BL477:BL540" si="179">AR477</f>
        <v>0</v>
      </c>
      <c r="BM477" s="162">
        <f t="shared" ref="BM477:BM540" si="180">AS477</f>
        <v>0</v>
      </c>
      <c r="BN477" s="162">
        <f t="shared" ref="BN477:BN540" si="181">AT477</f>
        <v>2</v>
      </c>
      <c r="BO477" s="167">
        <f t="shared" ref="BO477:BO540" si="182">BH477-BL477-BM477-BN477-BP477</f>
        <v>293</v>
      </c>
      <c r="BP477" s="162">
        <f t="shared" ref="BP477:BP540" si="183">AV477</f>
        <v>9</v>
      </c>
      <c r="BQ477" s="168">
        <f t="shared" ref="BQ477:BQ540" si="184">BB477</f>
        <v>1</v>
      </c>
      <c r="BT477" s="169">
        <f t="shared" ref="BT477:BT540" si="185">IF(AND(AI477="В",BB477=1),SUMPRODUCT(AN477,AJ477),0)</f>
        <v>0</v>
      </c>
      <c r="BU477" s="169">
        <f t="shared" ref="BU477:BU540" si="186">IF(AND(AI477="В",BB477=1),AN477,0)</f>
        <v>0</v>
      </c>
      <c r="BV477" s="169">
        <f t="shared" ref="BV477:BV540" si="187">IF(AI477="П",SUMPRODUCT(AN477,AJ477),0)</f>
        <v>2280</v>
      </c>
      <c r="BW477" s="169">
        <f t="shared" ref="BW477:BW540" si="188">IF(AI477="П",AN477,0)</f>
        <v>304</v>
      </c>
      <c r="BX477" s="170">
        <f t="shared" ref="BX477:BX540" si="189">IF(AND(BE477="В",BP477=1),SUMPRODUCT(BF477,BG477),0)</f>
        <v>0</v>
      </c>
      <c r="BY477" s="170">
        <f t="shared" ref="BY477:BY540" si="190">IF(AND(BE477="В",BP477=1),BG477,0)</f>
        <v>0</v>
      </c>
      <c r="BZ477" s="170">
        <f t="shared" ref="BZ477:BZ540" si="191">IF(BE477="П",SUMPRODUCT(BF477,BG477),0)</f>
        <v>0</v>
      </c>
      <c r="CA477" s="170">
        <f t="shared" ref="CA477:CA540" si="192">IF(BE477="П",BG477,0)</f>
        <v>0</v>
      </c>
      <c r="CB477" s="216"/>
    </row>
    <row r="478" spans="1:80" s="172" customFormat="1" ht="15.75" customHeight="1">
      <c r="A478" s="163" t="s">
        <v>291</v>
      </c>
      <c r="B478" s="163"/>
      <c r="D478" s="163">
        <v>15</v>
      </c>
      <c r="AA478" s="165" t="s">
        <v>83</v>
      </c>
      <c r="AB478" s="166" t="s">
        <v>2814</v>
      </c>
      <c r="AC478" s="94" t="s">
        <v>90</v>
      </c>
      <c r="AD478" s="95" t="s">
        <v>314</v>
      </c>
      <c r="AE478" s="94" t="s">
        <v>13639</v>
      </c>
      <c r="AF478" s="96" t="s">
        <v>345</v>
      </c>
      <c r="AG478" s="22" t="s">
        <v>13640</v>
      </c>
      <c r="AH478" s="22" t="s">
        <v>13641</v>
      </c>
      <c r="AI478" s="97" t="s">
        <v>298</v>
      </c>
      <c r="AJ478" s="98">
        <v>8</v>
      </c>
      <c r="AK478" s="95" t="s">
        <v>13642</v>
      </c>
      <c r="AL478" s="94"/>
      <c r="AM478" s="94"/>
      <c r="AN478" s="167">
        <f t="shared" si="169"/>
        <v>162</v>
      </c>
      <c r="AO478" s="49">
        <v>0</v>
      </c>
      <c r="AP478" s="49">
        <v>0</v>
      </c>
      <c r="AQ478" s="49">
        <v>161</v>
      </c>
      <c r="AR478" s="49">
        <v>0</v>
      </c>
      <c r="AS478" s="49">
        <v>0</v>
      </c>
      <c r="AT478" s="49">
        <v>1</v>
      </c>
      <c r="AU478" s="167">
        <f t="shared" si="170"/>
        <v>160</v>
      </c>
      <c r="AV478" s="49">
        <v>1</v>
      </c>
      <c r="AW478" s="99">
        <v>53.77</v>
      </c>
      <c r="AX478" s="94"/>
      <c r="AY478" s="94" t="s">
        <v>13643</v>
      </c>
      <c r="AZ478" s="100"/>
      <c r="BA478" s="100"/>
      <c r="BB478" s="49">
        <v>1</v>
      </c>
      <c r="BC478" s="159"/>
      <c r="BD478" s="153" t="str">
        <f t="shared" si="171"/>
        <v>09,00 2021.04.29</v>
      </c>
      <c r="BE478" s="153" t="str">
        <f t="shared" si="172"/>
        <v>17,00 2021.04.29</v>
      </c>
      <c r="BF478" s="160" t="str">
        <f t="shared" si="173"/>
        <v>П</v>
      </c>
      <c r="BG478" s="161">
        <f t="shared" si="174"/>
        <v>8</v>
      </c>
      <c r="BH478" s="167">
        <f t="shared" si="175"/>
        <v>162</v>
      </c>
      <c r="BI478" s="162">
        <f t="shared" si="176"/>
        <v>0</v>
      </c>
      <c r="BJ478" s="162">
        <f t="shared" si="177"/>
        <v>0</v>
      </c>
      <c r="BK478" s="162">
        <f t="shared" si="178"/>
        <v>161</v>
      </c>
      <c r="BL478" s="162">
        <f t="shared" si="179"/>
        <v>0</v>
      </c>
      <c r="BM478" s="162">
        <f t="shared" si="180"/>
        <v>0</v>
      </c>
      <c r="BN478" s="162">
        <f t="shared" si="181"/>
        <v>1</v>
      </c>
      <c r="BO478" s="167">
        <f t="shared" si="182"/>
        <v>160</v>
      </c>
      <c r="BP478" s="162">
        <f t="shared" si="183"/>
        <v>1</v>
      </c>
      <c r="BQ478" s="168">
        <f t="shared" si="184"/>
        <v>1</v>
      </c>
      <c r="BT478" s="169">
        <f t="shared" si="185"/>
        <v>0</v>
      </c>
      <c r="BU478" s="169">
        <f t="shared" si="186"/>
        <v>0</v>
      </c>
      <c r="BV478" s="169">
        <f t="shared" si="187"/>
        <v>1296</v>
      </c>
      <c r="BW478" s="169">
        <f t="shared" si="188"/>
        <v>162</v>
      </c>
      <c r="BX478" s="170">
        <f t="shared" si="189"/>
        <v>0</v>
      </c>
      <c r="BY478" s="170">
        <f t="shared" si="190"/>
        <v>0</v>
      </c>
      <c r="BZ478" s="170">
        <f t="shared" si="191"/>
        <v>0</v>
      </c>
      <c r="CA478" s="170">
        <f t="shared" si="192"/>
        <v>0</v>
      </c>
      <c r="CB478" s="216"/>
    </row>
    <row r="479" spans="1:80" s="172" customFormat="1" ht="15.75" customHeight="1">
      <c r="A479" s="163" t="s">
        <v>291</v>
      </c>
      <c r="B479" s="163"/>
      <c r="D479" s="163">
        <v>15</v>
      </c>
      <c r="AA479" s="165" t="s">
        <v>83</v>
      </c>
      <c r="AB479" s="166" t="s">
        <v>2820</v>
      </c>
      <c r="AC479" s="94" t="s">
        <v>92</v>
      </c>
      <c r="AD479" s="95" t="s">
        <v>494</v>
      </c>
      <c r="AE479" s="94" t="s">
        <v>13644</v>
      </c>
      <c r="AF479" s="96" t="s">
        <v>408</v>
      </c>
      <c r="AG479" s="22" t="s">
        <v>13640</v>
      </c>
      <c r="AH479" s="22" t="s">
        <v>13645</v>
      </c>
      <c r="AI479" s="97" t="s">
        <v>298</v>
      </c>
      <c r="AJ479" s="98">
        <v>4</v>
      </c>
      <c r="AK479" s="95" t="s">
        <v>5405</v>
      </c>
      <c r="AL479" s="94"/>
      <c r="AM479" s="94"/>
      <c r="AN479" s="167">
        <f t="shared" si="169"/>
        <v>9</v>
      </c>
      <c r="AO479" s="49">
        <v>0</v>
      </c>
      <c r="AP479" s="49">
        <v>0</v>
      </c>
      <c r="AQ479" s="49">
        <v>9</v>
      </c>
      <c r="AR479" s="49">
        <v>0</v>
      </c>
      <c r="AS479" s="49">
        <v>0</v>
      </c>
      <c r="AT479" s="49">
        <v>5</v>
      </c>
      <c r="AU479" s="167">
        <f t="shared" si="170"/>
        <v>4</v>
      </c>
      <c r="AV479" s="49">
        <v>0</v>
      </c>
      <c r="AW479" s="99">
        <v>195.38</v>
      </c>
      <c r="AX479" s="94"/>
      <c r="AY479" s="94" t="s">
        <v>13646</v>
      </c>
      <c r="AZ479" s="100"/>
      <c r="BA479" s="100"/>
      <c r="BB479" s="49">
        <v>1</v>
      </c>
      <c r="BC479" s="159"/>
      <c r="BD479" s="153" t="str">
        <f t="shared" si="171"/>
        <v>09,00 2021.04.29</v>
      </c>
      <c r="BE479" s="153" t="str">
        <f t="shared" si="172"/>
        <v>13,00 2021.04.29</v>
      </c>
      <c r="BF479" s="160" t="str">
        <f t="shared" si="173"/>
        <v>П</v>
      </c>
      <c r="BG479" s="161">
        <f t="shared" si="174"/>
        <v>4</v>
      </c>
      <c r="BH479" s="167">
        <f t="shared" si="175"/>
        <v>9</v>
      </c>
      <c r="BI479" s="162">
        <f t="shared" si="176"/>
        <v>0</v>
      </c>
      <c r="BJ479" s="162">
        <f t="shared" si="177"/>
        <v>0</v>
      </c>
      <c r="BK479" s="162">
        <f t="shared" si="178"/>
        <v>9</v>
      </c>
      <c r="BL479" s="162">
        <f t="shared" si="179"/>
        <v>0</v>
      </c>
      <c r="BM479" s="162">
        <f t="shared" si="180"/>
        <v>0</v>
      </c>
      <c r="BN479" s="162">
        <f t="shared" si="181"/>
        <v>5</v>
      </c>
      <c r="BO479" s="167">
        <f t="shared" si="182"/>
        <v>4</v>
      </c>
      <c r="BP479" s="162">
        <f t="shared" si="183"/>
        <v>0</v>
      </c>
      <c r="BQ479" s="168">
        <f t="shared" si="184"/>
        <v>1</v>
      </c>
      <c r="BT479" s="169">
        <f t="shared" si="185"/>
        <v>0</v>
      </c>
      <c r="BU479" s="169">
        <f t="shared" si="186"/>
        <v>0</v>
      </c>
      <c r="BV479" s="169">
        <f t="shared" si="187"/>
        <v>36</v>
      </c>
      <c r="BW479" s="169">
        <f t="shared" si="188"/>
        <v>9</v>
      </c>
      <c r="BX479" s="170">
        <f t="shared" si="189"/>
        <v>0</v>
      </c>
      <c r="BY479" s="170">
        <f t="shared" si="190"/>
        <v>0</v>
      </c>
      <c r="BZ479" s="170">
        <f t="shared" si="191"/>
        <v>0</v>
      </c>
      <c r="CA479" s="170">
        <f t="shared" si="192"/>
        <v>0</v>
      </c>
      <c r="CB479" s="216"/>
    </row>
    <row r="480" spans="1:80" s="172" customFormat="1" ht="15.75" customHeight="1">
      <c r="A480" s="163" t="s">
        <v>291</v>
      </c>
      <c r="B480" s="163"/>
      <c r="D480" s="163">
        <v>15</v>
      </c>
      <c r="AA480" s="165" t="s">
        <v>83</v>
      </c>
      <c r="AB480" s="166" t="s">
        <v>2824</v>
      </c>
      <c r="AC480" s="94" t="s">
        <v>90</v>
      </c>
      <c r="AD480" s="95" t="s">
        <v>314</v>
      </c>
      <c r="AE480" s="94" t="s">
        <v>13647</v>
      </c>
      <c r="AF480" s="96" t="s">
        <v>345</v>
      </c>
      <c r="AG480" s="22" t="s">
        <v>13640</v>
      </c>
      <c r="AH480" s="22" t="s">
        <v>13637</v>
      </c>
      <c r="AI480" s="97" t="s">
        <v>298</v>
      </c>
      <c r="AJ480" s="98">
        <v>7</v>
      </c>
      <c r="AK480" s="95" t="s">
        <v>13648</v>
      </c>
      <c r="AL480" s="94"/>
      <c r="AM480" s="94"/>
      <c r="AN480" s="167">
        <f t="shared" si="169"/>
        <v>14</v>
      </c>
      <c r="AO480" s="49">
        <v>0</v>
      </c>
      <c r="AP480" s="49">
        <v>0</v>
      </c>
      <c r="AQ480" s="49">
        <v>14</v>
      </c>
      <c r="AR480" s="49">
        <v>0</v>
      </c>
      <c r="AS480" s="49">
        <v>0</v>
      </c>
      <c r="AT480" s="49">
        <v>12</v>
      </c>
      <c r="AU480" s="167">
        <f t="shared" si="170"/>
        <v>2</v>
      </c>
      <c r="AV480" s="49">
        <v>0</v>
      </c>
      <c r="AW480" s="99">
        <v>155.43</v>
      </c>
      <c r="AX480" s="94"/>
      <c r="AY480" s="94" t="s">
        <v>13649</v>
      </c>
      <c r="AZ480" s="100"/>
      <c r="BA480" s="100"/>
      <c r="BB480" s="49">
        <v>1</v>
      </c>
      <c r="BC480" s="159"/>
      <c r="BD480" s="153" t="str">
        <f t="shared" si="171"/>
        <v>09,00 2021.04.29</v>
      </c>
      <c r="BE480" s="153" t="str">
        <f t="shared" si="172"/>
        <v>16,00 2021.04.29</v>
      </c>
      <c r="BF480" s="160" t="str">
        <f t="shared" si="173"/>
        <v>П</v>
      </c>
      <c r="BG480" s="161">
        <f t="shared" si="174"/>
        <v>7</v>
      </c>
      <c r="BH480" s="167">
        <f t="shared" si="175"/>
        <v>14</v>
      </c>
      <c r="BI480" s="162">
        <f t="shared" si="176"/>
        <v>0</v>
      </c>
      <c r="BJ480" s="162">
        <f t="shared" si="177"/>
        <v>0</v>
      </c>
      <c r="BK480" s="162">
        <f t="shared" si="178"/>
        <v>14</v>
      </c>
      <c r="BL480" s="162">
        <f t="shared" si="179"/>
        <v>0</v>
      </c>
      <c r="BM480" s="162">
        <f t="shared" si="180"/>
        <v>0</v>
      </c>
      <c r="BN480" s="162">
        <f t="shared" si="181"/>
        <v>12</v>
      </c>
      <c r="BO480" s="167">
        <f t="shared" si="182"/>
        <v>2</v>
      </c>
      <c r="BP480" s="162">
        <f t="shared" si="183"/>
        <v>0</v>
      </c>
      <c r="BQ480" s="168">
        <f t="shared" si="184"/>
        <v>1</v>
      </c>
      <c r="BT480" s="169">
        <f t="shared" si="185"/>
        <v>0</v>
      </c>
      <c r="BU480" s="169">
        <f t="shared" si="186"/>
        <v>0</v>
      </c>
      <c r="BV480" s="169">
        <f t="shared" si="187"/>
        <v>98</v>
      </c>
      <c r="BW480" s="169">
        <f t="shared" si="188"/>
        <v>14</v>
      </c>
      <c r="BX480" s="170">
        <f t="shared" si="189"/>
        <v>0</v>
      </c>
      <c r="BY480" s="170">
        <f t="shared" si="190"/>
        <v>0</v>
      </c>
      <c r="BZ480" s="170">
        <f t="shared" si="191"/>
        <v>0</v>
      </c>
      <c r="CA480" s="170">
        <f t="shared" si="192"/>
        <v>0</v>
      </c>
      <c r="CB480" s="216"/>
    </row>
    <row r="481" spans="1:80" s="172" customFormat="1" ht="15.75" customHeight="1">
      <c r="A481" s="163" t="s">
        <v>291</v>
      </c>
      <c r="B481" s="163"/>
      <c r="D481" s="163">
        <v>15</v>
      </c>
      <c r="AA481" s="165" t="s">
        <v>83</v>
      </c>
      <c r="AB481" s="166" t="s">
        <v>2831</v>
      </c>
      <c r="AC481" s="94" t="s">
        <v>90</v>
      </c>
      <c r="AD481" s="95" t="s">
        <v>314</v>
      </c>
      <c r="AE481" s="94" t="s">
        <v>13650</v>
      </c>
      <c r="AF481" s="96" t="s">
        <v>295</v>
      </c>
      <c r="AG481" s="22" t="s">
        <v>13640</v>
      </c>
      <c r="AH481" s="22" t="s">
        <v>13651</v>
      </c>
      <c r="AI481" s="97" t="s">
        <v>298</v>
      </c>
      <c r="AJ481" s="98">
        <v>3</v>
      </c>
      <c r="AK481" s="95" t="s">
        <v>13652</v>
      </c>
      <c r="AL481" s="94"/>
      <c r="AM481" s="94" t="s">
        <v>13653</v>
      </c>
      <c r="AN481" s="167">
        <f t="shared" si="169"/>
        <v>52</v>
      </c>
      <c r="AO481" s="49">
        <v>0</v>
      </c>
      <c r="AP481" s="49">
        <v>13</v>
      </c>
      <c r="AQ481" s="49">
        <v>39</v>
      </c>
      <c r="AR481" s="49">
        <v>0</v>
      </c>
      <c r="AS481" s="49">
        <v>0</v>
      </c>
      <c r="AT481" s="49">
        <v>2</v>
      </c>
      <c r="AU481" s="167">
        <f t="shared" si="170"/>
        <v>50</v>
      </c>
      <c r="AV481" s="49">
        <v>0</v>
      </c>
      <c r="AW481" s="99">
        <v>530.66999999999996</v>
      </c>
      <c r="AX481" s="94"/>
      <c r="AY481" s="94" t="s">
        <v>13654</v>
      </c>
      <c r="AZ481" s="100"/>
      <c r="BA481" s="100"/>
      <c r="BB481" s="49">
        <v>1</v>
      </c>
      <c r="BC481" s="159"/>
      <c r="BD481" s="153" t="str">
        <f t="shared" si="171"/>
        <v>09,00 2021.04.29</v>
      </c>
      <c r="BE481" s="153" t="str">
        <f t="shared" si="172"/>
        <v>12,00 2021.04.29</v>
      </c>
      <c r="BF481" s="160" t="str">
        <f t="shared" si="173"/>
        <v>П</v>
      </c>
      <c r="BG481" s="161">
        <f t="shared" si="174"/>
        <v>3</v>
      </c>
      <c r="BH481" s="167">
        <f t="shared" si="175"/>
        <v>52</v>
      </c>
      <c r="BI481" s="162">
        <f t="shared" si="176"/>
        <v>0</v>
      </c>
      <c r="BJ481" s="162">
        <f t="shared" si="177"/>
        <v>13</v>
      </c>
      <c r="BK481" s="162">
        <f t="shared" si="178"/>
        <v>39</v>
      </c>
      <c r="BL481" s="162">
        <f t="shared" si="179"/>
        <v>0</v>
      </c>
      <c r="BM481" s="162">
        <f t="shared" si="180"/>
        <v>0</v>
      </c>
      <c r="BN481" s="162">
        <f t="shared" si="181"/>
        <v>2</v>
      </c>
      <c r="BO481" s="167">
        <f t="shared" si="182"/>
        <v>50</v>
      </c>
      <c r="BP481" s="162">
        <f t="shared" si="183"/>
        <v>0</v>
      </c>
      <c r="BQ481" s="168">
        <f t="shared" si="184"/>
        <v>1</v>
      </c>
      <c r="BT481" s="169">
        <f t="shared" si="185"/>
        <v>0</v>
      </c>
      <c r="BU481" s="169">
        <f t="shared" si="186"/>
        <v>0</v>
      </c>
      <c r="BV481" s="169">
        <f t="shared" si="187"/>
        <v>156</v>
      </c>
      <c r="BW481" s="169">
        <f t="shared" si="188"/>
        <v>52</v>
      </c>
      <c r="BX481" s="170">
        <f t="shared" si="189"/>
        <v>0</v>
      </c>
      <c r="BY481" s="170">
        <f t="shared" si="190"/>
        <v>0</v>
      </c>
      <c r="BZ481" s="170">
        <f t="shared" si="191"/>
        <v>0</v>
      </c>
      <c r="CA481" s="170">
        <f t="shared" si="192"/>
        <v>0</v>
      </c>
      <c r="CB481" s="216"/>
    </row>
    <row r="482" spans="1:80" s="172" customFormat="1" ht="15.75" customHeight="1">
      <c r="A482" s="163" t="s">
        <v>291</v>
      </c>
      <c r="B482" s="163"/>
      <c r="D482" s="163">
        <v>15</v>
      </c>
      <c r="AA482" s="165" t="s">
        <v>83</v>
      </c>
      <c r="AB482" s="166" t="s">
        <v>2837</v>
      </c>
      <c r="AC482" s="94" t="s">
        <v>108</v>
      </c>
      <c r="AD482" s="95" t="s">
        <v>305</v>
      </c>
      <c r="AE482" s="94" t="s">
        <v>13655</v>
      </c>
      <c r="AF482" s="96" t="s">
        <v>295</v>
      </c>
      <c r="AG482" s="22" t="s">
        <v>13640</v>
      </c>
      <c r="AH482" s="22" t="s">
        <v>13651</v>
      </c>
      <c r="AI482" s="97" t="s">
        <v>298</v>
      </c>
      <c r="AJ482" s="98">
        <v>3</v>
      </c>
      <c r="AK482" s="95" t="s">
        <v>13656</v>
      </c>
      <c r="AL482" s="94"/>
      <c r="AM482" s="94"/>
      <c r="AN482" s="167">
        <f t="shared" si="169"/>
        <v>75</v>
      </c>
      <c r="AO482" s="49">
        <v>0</v>
      </c>
      <c r="AP482" s="49">
        <v>0</v>
      </c>
      <c r="AQ482" s="49">
        <v>74</v>
      </c>
      <c r="AR482" s="49">
        <v>0</v>
      </c>
      <c r="AS482" s="49">
        <v>0</v>
      </c>
      <c r="AT482" s="49">
        <v>0</v>
      </c>
      <c r="AU482" s="167">
        <f t="shared" si="170"/>
        <v>74</v>
      </c>
      <c r="AV482" s="49">
        <v>1</v>
      </c>
      <c r="AW482" s="99">
        <v>44.75</v>
      </c>
      <c r="AX482" s="94"/>
      <c r="AY482" s="94" t="s">
        <v>13657</v>
      </c>
      <c r="AZ482" s="100"/>
      <c r="BA482" s="100"/>
      <c r="BB482" s="49">
        <v>1</v>
      </c>
      <c r="BC482" s="159"/>
      <c r="BD482" s="153" t="str">
        <f t="shared" si="171"/>
        <v>09,00 2021.04.29</v>
      </c>
      <c r="BE482" s="153" t="str">
        <f t="shared" si="172"/>
        <v>12,00 2021.04.29</v>
      </c>
      <c r="BF482" s="160" t="str">
        <f t="shared" si="173"/>
        <v>П</v>
      </c>
      <c r="BG482" s="161">
        <f t="shared" si="174"/>
        <v>3</v>
      </c>
      <c r="BH482" s="167">
        <f t="shared" si="175"/>
        <v>75</v>
      </c>
      <c r="BI482" s="162">
        <f t="shared" si="176"/>
        <v>0</v>
      </c>
      <c r="BJ482" s="162">
        <f t="shared" si="177"/>
        <v>0</v>
      </c>
      <c r="BK482" s="162">
        <f t="shared" si="178"/>
        <v>74</v>
      </c>
      <c r="BL482" s="162">
        <f t="shared" si="179"/>
        <v>0</v>
      </c>
      <c r="BM482" s="162">
        <f t="shared" si="180"/>
        <v>0</v>
      </c>
      <c r="BN482" s="162">
        <f t="shared" si="181"/>
        <v>0</v>
      </c>
      <c r="BO482" s="167">
        <f t="shared" si="182"/>
        <v>74</v>
      </c>
      <c r="BP482" s="162">
        <f t="shared" si="183"/>
        <v>1</v>
      </c>
      <c r="BQ482" s="168">
        <f t="shared" si="184"/>
        <v>1</v>
      </c>
      <c r="BT482" s="169">
        <f t="shared" si="185"/>
        <v>0</v>
      </c>
      <c r="BU482" s="169">
        <f t="shared" si="186"/>
        <v>0</v>
      </c>
      <c r="BV482" s="169">
        <f t="shared" si="187"/>
        <v>225</v>
      </c>
      <c r="BW482" s="169">
        <f t="shared" si="188"/>
        <v>75</v>
      </c>
      <c r="BX482" s="170">
        <f t="shared" si="189"/>
        <v>0</v>
      </c>
      <c r="BY482" s="170">
        <f t="shared" si="190"/>
        <v>0</v>
      </c>
      <c r="BZ482" s="170">
        <f t="shared" si="191"/>
        <v>0</v>
      </c>
      <c r="CA482" s="170">
        <f t="shared" si="192"/>
        <v>0</v>
      </c>
      <c r="CB482" s="216"/>
    </row>
    <row r="483" spans="1:80" s="172" customFormat="1" ht="15.75" customHeight="1">
      <c r="A483" s="163" t="s">
        <v>291</v>
      </c>
      <c r="B483" s="163"/>
      <c r="D483" s="163">
        <v>15</v>
      </c>
      <c r="AA483" s="165" t="s">
        <v>83</v>
      </c>
      <c r="AB483" s="166" t="s">
        <v>2842</v>
      </c>
      <c r="AC483" s="94" t="s">
        <v>92</v>
      </c>
      <c r="AD483" s="95" t="s">
        <v>293</v>
      </c>
      <c r="AE483" s="94" t="s">
        <v>13658</v>
      </c>
      <c r="AF483" s="96" t="s">
        <v>295</v>
      </c>
      <c r="AG483" s="22" t="s">
        <v>13659</v>
      </c>
      <c r="AH483" s="22" t="s">
        <v>13660</v>
      </c>
      <c r="AI483" s="97" t="s">
        <v>309</v>
      </c>
      <c r="AJ483" s="98">
        <v>1.58</v>
      </c>
      <c r="AK483" s="95" t="s">
        <v>13661</v>
      </c>
      <c r="AL483" s="94"/>
      <c r="AM483" s="94"/>
      <c r="AN483" s="167">
        <f t="shared" si="169"/>
        <v>3</v>
      </c>
      <c r="AO483" s="49">
        <v>0</v>
      </c>
      <c r="AP483" s="49">
        <v>0</v>
      </c>
      <c r="AQ483" s="49">
        <v>3</v>
      </c>
      <c r="AR483" s="49">
        <v>0</v>
      </c>
      <c r="AS483" s="49">
        <v>0</v>
      </c>
      <c r="AT483" s="49">
        <v>1</v>
      </c>
      <c r="AU483" s="167">
        <f t="shared" si="170"/>
        <v>2</v>
      </c>
      <c r="AV483" s="49">
        <v>0</v>
      </c>
      <c r="AW483" s="99">
        <v>14.6</v>
      </c>
      <c r="AX483" s="94"/>
      <c r="AY483" s="94" t="s">
        <v>13662</v>
      </c>
      <c r="AZ483" s="100" t="s">
        <v>846</v>
      </c>
      <c r="BA483" s="100" t="s">
        <v>639</v>
      </c>
      <c r="BB483" s="49">
        <v>0</v>
      </c>
      <c r="BC483" s="159"/>
      <c r="BD483" s="153" t="str">
        <f t="shared" si="171"/>
        <v>11,30 2021.04.29</v>
      </c>
      <c r="BE483" s="153" t="str">
        <f t="shared" si="172"/>
        <v>13,05 2021.04.29</v>
      </c>
      <c r="BF483" s="160" t="str">
        <f t="shared" si="173"/>
        <v>В</v>
      </c>
      <c r="BG483" s="161">
        <f t="shared" si="174"/>
        <v>1.58</v>
      </c>
      <c r="BH483" s="167">
        <f t="shared" si="175"/>
        <v>3</v>
      </c>
      <c r="BI483" s="162">
        <f t="shared" si="176"/>
        <v>0</v>
      </c>
      <c r="BJ483" s="162">
        <f t="shared" si="177"/>
        <v>0</v>
      </c>
      <c r="BK483" s="162">
        <f t="shared" si="178"/>
        <v>3</v>
      </c>
      <c r="BL483" s="162">
        <f t="shared" si="179"/>
        <v>0</v>
      </c>
      <c r="BM483" s="162">
        <f t="shared" si="180"/>
        <v>0</v>
      </c>
      <c r="BN483" s="162">
        <f t="shared" si="181"/>
        <v>1</v>
      </c>
      <c r="BO483" s="167">
        <f t="shared" si="182"/>
        <v>2</v>
      </c>
      <c r="BP483" s="162">
        <f t="shared" si="183"/>
        <v>0</v>
      </c>
      <c r="BQ483" s="168">
        <f t="shared" si="184"/>
        <v>0</v>
      </c>
      <c r="BT483" s="169">
        <f t="shared" si="185"/>
        <v>0</v>
      </c>
      <c r="BU483" s="169">
        <f t="shared" si="186"/>
        <v>0</v>
      </c>
      <c r="BV483" s="169">
        <f t="shared" si="187"/>
        <v>0</v>
      </c>
      <c r="BW483" s="169">
        <f t="shared" si="188"/>
        <v>0</v>
      </c>
      <c r="BX483" s="170">
        <f t="shared" si="189"/>
        <v>0</v>
      </c>
      <c r="BY483" s="170">
        <f t="shared" si="190"/>
        <v>0</v>
      </c>
      <c r="BZ483" s="170">
        <f t="shared" si="191"/>
        <v>0</v>
      </c>
      <c r="CA483" s="170">
        <f t="shared" si="192"/>
        <v>0</v>
      </c>
      <c r="CB483" s="216"/>
    </row>
    <row r="484" spans="1:80" s="172" customFormat="1" ht="15.75" customHeight="1">
      <c r="A484" s="163" t="s">
        <v>291</v>
      </c>
      <c r="B484" s="163"/>
      <c r="D484" s="163">
        <v>15</v>
      </c>
      <c r="AA484" s="165" t="s">
        <v>83</v>
      </c>
      <c r="AB484" s="166" t="s">
        <v>2848</v>
      </c>
      <c r="AC484" s="94" t="s">
        <v>90</v>
      </c>
      <c r="AD484" s="95" t="s">
        <v>314</v>
      </c>
      <c r="AE484" s="94" t="s">
        <v>13663</v>
      </c>
      <c r="AF484" s="96" t="s">
        <v>295</v>
      </c>
      <c r="AG484" s="22" t="s">
        <v>13664</v>
      </c>
      <c r="AH484" s="22" t="s">
        <v>13637</v>
      </c>
      <c r="AI484" s="97" t="s">
        <v>298</v>
      </c>
      <c r="AJ484" s="98">
        <v>2.5</v>
      </c>
      <c r="AK484" s="95" t="s">
        <v>13665</v>
      </c>
      <c r="AL484" s="94"/>
      <c r="AM484" s="94" t="s">
        <v>13666</v>
      </c>
      <c r="AN484" s="167">
        <f t="shared" si="169"/>
        <v>14</v>
      </c>
      <c r="AO484" s="49">
        <v>0</v>
      </c>
      <c r="AP484" s="49">
        <v>10</v>
      </c>
      <c r="AQ484" s="49">
        <v>4</v>
      </c>
      <c r="AR484" s="49">
        <v>0</v>
      </c>
      <c r="AS484" s="49">
        <v>0</v>
      </c>
      <c r="AT484" s="49">
        <v>3</v>
      </c>
      <c r="AU484" s="167">
        <f t="shared" si="170"/>
        <v>11</v>
      </c>
      <c r="AV484" s="49">
        <v>0</v>
      </c>
      <c r="AW484" s="99">
        <v>52</v>
      </c>
      <c r="AX484" s="94"/>
      <c r="AY484" s="94" t="s">
        <v>13667</v>
      </c>
      <c r="AZ484" s="100"/>
      <c r="BA484" s="100"/>
      <c r="BB484" s="49">
        <v>1</v>
      </c>
      <c r="BC484" s="159"/>
      <c r="BD484" s="153" t="str">
        <f t="shared" si="171"/>
        <v>13,30 2021.04.29</v>
      </c>
      <c r="BE484" s="153" t="str">
        <f t="shared" si="172"/>
        <v>16,00 2021.04.29</v>
      </c>
      <c r="BF484" s="160" t="str">
        <f t="shared" si="173"/>
        <v>П</v>
      </c>
      <c r="BG484" s="161">
        <f t="shared" si="174"/>
        <v>2.5</v>
      </c>
      <c r="BH484" s="167">
        <f t="shared" si="175"/>
        <v>14</v>
      </c>
      <c r="BI484" s="162">
        <f t="shared" si="176"/>
        <v>0</v>
      </c>
      <c r="BJ484" s="162">
        <f t="shared" si="177"/>
        <v>10</v>
      </c>
      <c r="BK484" s="162">
        <f t="shared" si="178"/>
        <v>4</v>
      </c>
      <c r="BL484" s="162">
        <f t="shared" si="179"/>
        <v>0</v>
      </c>
      <c r="BM484" s="162">
        <f t="shared" si="180"/>
        <v>0</v>
      </c>
      <c r="BN484" s="162">
        <f t="shared" si="181"/>
        <v>3</v>
      </c>
      <c r="BO484" s="167">
        <f t="shared" si="182"/>
        <v>11</v>
      </c>
      <c r="BP484" s="162">
        <f t="shared" si="183"/>
        <v>0</v>
      </c>
      <c r="BQ484" s="168">
        <f t="shared" si="184"/>
        <v>1</v>
      </c>
      <c r="BT484" s="169">
        <f t="shared" si="185"/>
        <v>0</v>
      </c>
      <c r="BU484" s="169">
        <f t="shared" si="186"/>
        <v>0</v>
      </c>
      <c r="BV484" s="169">
        <f t="shared" si="187"/>
        <v>35</v>
      </c>
      <c r="BW484" s="169">
        <f t="shared" si="188"/>
        <v>14</v>
      </c>
      <c r="BX484" s="170">
        <f t="shared" si="189"/>
        <v>0</v>
      </c>
      <c r="BY484" s="170">
        <f t="shared" si="190"/>
        <v>0</v>
      </c>
      <c r="BZ484" s="170">
        <f t="shared" si="191"/>
        <v>0</v>
      </c>
      <c r="CA484" s="170">
        <f t="shared" si="192"/>
        <v>0</v>
      </c>
      <c r="CB484" s="216"/>
    </row>
    <row r="485" spans="1:80" s="172" customFormat="1" ht="15.75" customHeight="1">
      <c r="A485" s="163" t="s">
        <v>291</v>
      </c>
      <c r="B485" s="163"/>
      <c r="D485" s="163">
        <v>15</v>
      </c>
      <c r="AA485" s="165" t="s">
        <v>83</v>
      </c>
      <c r="AB485" s="166" t="s">
        <v>2852</v>
      </c>
      <c r="AC485" s="94" t="s">
        <v>108</v>
      </c>
      <c r="AD485" s="95" t="s">
        <v>293</v>
      </c>
      <c r="AE485" s="94" t="s">
        <v>3923</v>
      </c>
      <c r="AF485" s="96" t="s">
        <v>408</v>
      </c>
      <c r="AG485" s="22" t="s">
        <v>13668</v>
      </c>
      <c r="AH485" s="22" t="s">
        <v>13669</v>
      </c>
      <c r="AI485" s="97" t="s">
        <v>309</v>
      </c>
      <c r="AJ485" s="98">
        <v>0.75</v>
      </c>
      <c r="AK485" s="95" t="s">
        <v>13165</v>
      </c>
      <c r="AL485" s="94"/>
      <c r="AM485" s="94" t="s">
        <v>3926</v>
      </c>
      <c r="AN485" s="167">
        <f t="shared" si="169"/>
        <v>238</v>
      </c>
      <c r="AO485" s="49">
        <v>1</v>
      </c>
      <c r="AP485" s="49">
        <v>3</v>
      </c>
      <c r="AQ485" s="49">
        <v>231</v>
      </c>
      <c r="AR485" s="49">
        <v>0</v>
      </c>
      <c r="AS485" s="49">
        <v>0</v>
      </c>
      <c r="AT485" s="49">
        <v>56</v>
      </c>
      <c r="AU485" s="167">
        <f t="shared" si="170"/>
        <v>179</v>
      </c>
      <c r="AV485" s="49">
        <v>3</v>
      </c>
      <c r="AW485" s="99">
        <v>1249.57</v>
      </c>
      <c r="AX485" s="94" t="s">
        <v>8792</v>
      </c>
      <c r="AY485" s="94" t="s">
        <v>13670</v>
      </c>
      <c r="AZ485" s="100" t="s">
        <v>501</v>
      </c>
      <c r="BA485" s="100" t="s">
        <v>639</v>
      </c>
      <c r="BB485" s="49">
        <v>1</v>
      </c>
      <c r="BC485" s="159"/>
      <c r="BD485" s="153" t="str">
        <f t="shared" si="171"/>
        <v>17,32 2021.04.29</v>
      </c>
      <c r="BE485" s="153" t="str">
        <f t="shared" si="172"/>
        <v>18,17 2021.04.29</v>
      </c>
      <c r="BF485" s="160" t="str">
        <f t="shared" si="173"/>
        <v>В</v>
      </c>
      <c r="BG485" s="161">
        <f t="shared" si="174"/>
        <v>0.75</v>
      </c>
      <c r="BH485" s="167">
        <f t="shared" si="175"/>
        <v>238</v>
      </c>
      <c r="BI485" s="162">
        <f t="shared" si="176"/>
        <v>1</v>
      </c>
      <c r="BJ485" s="162">
        <f t="shared" si="177"/>
        <v>3</v>
      </c>
      <c r="BK485" s="162">
        <f t="shared" si="178"/>
        <v>231</v>
      </c>
      <c r="BL485" s="162">
        <f t="shared" si="179"/>
        <v>0</v>
      </c>
      <c r="BM485" s="162">
        <f t="shared" si="180"/>
        <v>0</v>
      </c>
      <c r="BN485" s="162">
        <f t="shared" si="181"/>
        <v>56</v>
      </c>
      <c r="BO485" s="167">
        <f t="shared" si="182"/>
        <v>179</v>
      </c>
      <c r="BP485" s="162">
        <f t="shared" si="183"/>
        <v>3</v>
      </c>
      <c r="BQ485" s="168">
        <f t="shared" si="184"/>
        <v>1</v>
      </c>
      <c r="BT485" s="169">
        <f t="shared" si="185"/>
        <v>178.5</v>
      </c>
      <c r="BU485" s="169">
        <f t="shared" si="186"/>
        <v>238</v>
      </c>
      <c r="BV485" s="169">
        <f t="shared" si="187"/>
        <v>0</v>
      </c>
      <c r="BW485" s="169">
        <f t="shared" si="188"/>
        <v>0</v>
      </c>
      <c r="BX485" s="170">
        <f t="shared" si="189"/>
        <v>0</v>
      </c>
      <c r="BY485" s="170">
        <f t="shared" si="190"/>
        <v>0</v>
      </c>
      <c r="BZ485" s="170">
        <f t="shared" si="191"/>
        <v>0</v>
      </c>
      <c r="CA485" s="170">
        <f t="shared" si="192"/>
        <v>0</v>
      </c>
      <c r="CB485" s="216"/>
    </row>
    <row r="486" spans="1:80" s="172" customFormat="1" ht="15.75" customHeight="1">
      <c r="A486" s="163" t="s">
        <v>291</v>
      </c>
      <c r="B486" s="163"/>
      <c r="D486" s="163">
        <v>15</v>
      </c>
      <c r="AA486" s="165" t="s">
        <v>83</v>
      </c>
      <c r="AB486" s="166" t="s">
        <v>2858</v>
      </c>
      <c r="AC486" s="94" t="s">
        <v>90</v>
      </c>
      <c r="AD486" s="95" t="s">
        <v>305</v>
      </c>
      <c r="AE486" s="94" t="s">
        <v>12419</v>
      </c>
      <c r="AF486" s="96" t="s">
        <v>295</v>
      </c>
      <c r="AG486" s="22" t="s">
        <v>13671</v>
      </c>
      <c r="AH486" s="22" t="s">
        <v>13672</v>
      </c>
      <c r="AI486" s="97" t="s">
        <v>309</v>
      </c>
      <c r="AJ486" s="98">
        <v>2.57</v>
      </c>
      <c r="AK486" s="95" t="s">
        <v>12422</v>
      </c>
      <c r="AL486" s="94"/>
      <c r="AM486" s="94"/>
      <c r="AN486" s="167">
        <f t="shared" si="169"/>
        <v>22</v>
      </c>
      <c r="AO486" s="49">
        <v>0</v>
      </c>
      <c r="AP486" s="49">
        <v>0</v>
      </c>
      <c r="AQ486" s="49">
        <v>22</v>
      </c>
      <c r="AR486" s="49">
        <v>0</v>
      </c>
      <c r="AS486" s="49">
        <v>0</v>
      </c>
      <c r="AT486" s="49">
        <v>0</v>
      </c>
      <c r="AU486" s="167">
        <f t="shared" si="170"/>
        <v>22</v>
      </c>
      <c r="AV486" s="49">
        <v>0</v>
      </c>
      <c r="AW486" s="99">
        <v>4.99</v>
      </c>
      <c r="AX486" s="94"/>
      <c r="AY486" s="94" t="s">
        <v>13673</v>
      </c>
      <c r="AZ486" s="100" t="s">
        <v>312</v>
      </c>
      <c r="BA486" s="100" t="s">
        <v>313</v>
      </c>
      <c r="BB486" s="49">
        <v>0</v>
      </c>
      <c r="BC486" s="159"/>
      <c r="BD486" s="153" t="str">
        <f t="shared" si="171"/>
        <v>18,08 2021.04.29</v>
      </c>
      <c r="BE486" s="153" t="str">
        <f t="shared" si="172"/>
        <v>20,42 2021.04.29</v>
      </c>
      <c r="BF486" s="160" t="str">
        <f t="shared" si="173"/>
        <v>В</v>
      </c>
      <c r="BG486" s="161">
        <f t="shared" si="174"/>
        <v>2.57</v>
      </c>
      <c r="BH486" s="167">
        <f t="shared" si="175"/>
        <v>22</v>
      </c>
      <c r="BI486" s="162">
        <f t="shared" si="176"/>
        <v>0</v>
      </c>
      <c r="BJ486" s="162">
        <f t="shared" si="177"/>
        <v>0</v>
      </c>
      <c r="BK486" s="162">
        <f t="shared" si="178"/>
        <v>22</v>
      </c>
      <c r="BL486" s="162">
        <f t="shared" si="179"/>
        <v>0</v>
      </c>
      <c r="BM486" s="162">
        <f t="shared" si="180"/>
        <v>0</v>
      </c>
      <c r="BN486" s="162">
        <f t="shared" si="181"/>
        <v>0</v>
      </c>
      <c r="BO486" s="167">
        <f t="shared" si="182"/>
        <v>22</v>
      </c>
      <c r="BP486" s="162">
        <f t="shared" si="183"/>
        <v>0</v>
      </c>
      <c r="BQ486" s="168">
        <f t="shared" si="184"/>
        <v>0</v>
      </c>
      <c r="BT486" s="169">
        <f t="shared" si="185"/>
        <v>0</v>
      </c>
      <c r="BU486" s="169">
        <f t="shared" si="186"/>
        <v>0</v>
      </c>
      <c r="BV486" s="169">
        <f t="shared" si="187"/>
        <v>0</v>
      </c>
      <c r="BW486" s="169">
        <f t="shared" si="188"/>
        <v>0</v>
      </c>
      <c r="BX486" s="170">
        <f t="shared" si="189"/>
        <v>0</v>
      </c>
      <c r="BY486" s="170">
        <f t="shared" si="190"/>
        <v>0</v>
      </c>
      <c r="BZ486" s="170">
        <f t="shared" si="191"/>
        <v>0</v>
      </c>
      <c r="CA486" s="170">
        <f t="shared" si="192"/>
        <v>0</v>
      </c>
      <c r="CB486" s="216"/>
    </row>
    <row r="487" spans="1:80" s="172" customFormat="1" ht="15.75" customHeight="1">
      <c r="A487" s="163" t="s">
        <v>291</v>
      </c>
      <c r="B487" s="163"/>
      <c r="D487" s="163">
        <v>15</v>
      </c>
      <c r="AA487" s="165" t="s">
        <v>83</v>
      </c>
      <c r="AB487" s="166" t="s">
        <v>2864</v>
      </c>
      <c r="AC487" s="94" t="s">
        <v>108</v>
      </c>
      <c r="AD487" s="95" t="s">
        <v>293</v>
      </c>
      <c r="AE487" s="94" t="s">
        <v>5418</v>
      </c>
      <c r="AF487" s="96" t="s">
        <v>345</v>
      </c>
      <c r="AG487" s="22" t="s">
        <v>13674</v>
      </c>
      <c r="AH487" s="22" t="s">
        <v>13675</v>
      </c>
      <c r="AI487" s="97" t="s">
        <v>309</v>
      </c>
      <c r="AJ487" s="98">
        <v>2.25</v>
      </c>
      <c r="AK487" s="95" t="s">
        <v>13676</v>
      </c>
      <c r="AL487" s="94"/>
      <c r="AM487" s="94" t="s">
        <v>13677</v>
      </c>
      <c r="AN487" s="167">
        <f t="shared" si="169"/>
        <v>123</v>
      </c>
      <c r="AO487" s="49">
        <v>0</v>
      </c>
      <c r="AP487" s="49">
        <v>3</v>
      </c>
      <c r="AQ487" s="49">
        <v>120</v>
      </c>
      <c r="AR487" s="49">
        <v>0</v>
      </c>
      <c r="AS487" s="49">
        <v>0</v>
      </c>
      <c r="AT487" s="49">
        <v>9</v>
      </c>
      <c r="AU487" s="167">
        <f t="shared" si="170"/>
        <v>114</v>
      </c>
      <c r="AV487" s="49">
        <v>0</v>
      </c>
      <c r="AW487" s="99">
        <v>74.819999999999993</v>
      </c>
      <c r="AX487" s="94"/>
      <c r="AY487" s="94" t="s">
        <v>13678</v>
      </c>
      <c r="AZ487" s="100" t="s">
        <v>501</v>
      </c>
      <c r="BA487" s="100" t="s">
        <v>639</v>
      </c>
      <c r="BB487" s="49">
        <v>1</v>
      </c>
      <c r="BC487" s="159"/>
      <c r="BD487" s="153" t="str">
        <f t="shared" si="171"/>
        <v>20,36 2021.04.29</v>
      </c>
      <c r="BE487" s="153" t="str">
        <f t="shared" si="172"/>
        <v>22,51 2021.04.29</v>
      </c>
      <c r="BF487" s="160" t="str">
        <f t="shared" si="173"/>
        <v>В</v>
      </c>
      <c r="BG487" s="161">
        <f t="shared" si="174"/>
        <v>2.25</v>
      </c>
      <c r="BH487" s="167">
        <f t="shared" si="175"/>
        <v>123</v>
      </c>
      <c r="BI487" s="162">
        <f t="shared" si="176"/>
        <v>0</v>
      </c>
      <c r="BJ487" s="162">
        <f t="shared" si="177"/>
        <v>3</v>
      </c>
      <c r="BK487" s="162">
        <f t="shared" si="178"/>
        <v>120</v>
      </c>
      <c r="BL487" s="162">
        <f t="shared" si="179"/>
        <v>0</v>
      </c>
      <c r="BM487" s="162">
        <f t="shared" si="180"/>
        <v>0</v>
      </c>
      <c r="BN487" s="162">
        <f t="shared" si="181"/>
        <v>9</v>
      </c>
      <c r="BO487" s="167">
        <f t="shared" si="182"/>
        <v>114</v>
      </c>
      <c r="BP487" s="162">
        <f t="shared" si="183"/>
        <v>0</v>
      </c>
      <c r="BQ487" s="168">
        <f t="shared" si="184"/>
        <v>1</v>
      </c>
      <c r="BT487" s="169">
        <f t="shared" si="185"/>
        <v>276.75</v>
      </c>
      <c r="BU487" s="169">
        <f t="shared" si="186"/>
        <v>123</v>
      </c>
      <c r="BV487" s="169">
        <f t="shared" si="187"/>
        <v>0</v>
      </c>
      <c r="BW487" s="169">
        <f t="shared" si="188"/>
        <v>0</v>
      </c>
      <c r="BX487" s="170">
        <f t="shared" si="189"/>
        <v>0</v>
      </c>
      <c r="BY487" s="170">
        <f t="shared" si="190"/>
        <v>0</v>
      </c>
      <c r="BZ487" s="170">
        <f t="shared" si="191"/>
        <v>0</v>
      </c>
      <c r="CA487" s="170">
        <f t="shared" si="192"/>
        <v>0</v>
      </c>
      <c r="CB487" s="216"/>
    </row>
    <row r="488" spans="1:80" s="172" customFormat="1" ht="15.75" customHeight="1">
      <c r="A488" s="163" t="s">
        <v>291</v>
      </c>
      <c r="B488" s="163"/>
      <c r="D488" s="163">
        <v>15</v>
      </c>
      <c r="AA488" s="165" t="s">
        <v>83</v>
      </c>
      <c r="AB488" s="166" t="s">
        <v>2870</v>
      </c>
      <c r="AC488" s="94" t="s">
        <v>92</v>
      </c>
      <c r="AD488" s="95" t="s">
        <v>305</v>
      </c>
      <c r="AE488" s="94" t="s">
        <v>13679</v>
      </c>
      <c r="AF488" s="96" t="s">
        <v>295</v>
      </c>
      <c r="AG488" s="22" t="s">
        <v>13680</v>
      </c>
      <c r="AH488" s="22" t="s">
        <v>13681</v>
      </c>
      <c r="AI488" s="97" t="s">
        <v>298</v>
      </c>
      <c r="AJ488" s="98">
        <v>2</v>
      </c>
      <c r="AK488" s="95" t="s">
        <v>11644</v>
      </c>
      <c r="AL488" s="94"/>
      <c r="AM488" s="94"/>
      <c r="AN488" s="167">
        <f t="shared" si="169"/>
        <v>6</v>
      </c>
      <c r="AO488" s="49">
        <v>0</v>
      </c>
      <c r="AP488" s="49">
        <v>0</v>
      </c>
      <c r="AQ488" s="49">
        <v>6</v>
      </c>
      <c r="AR488" s="49">
        <v>0</v>
      </c>
      <c r="AS488" s="49">
        <v>0</v>
      </c>
      <c r="AT488" s="49">
        <v>0</v>
      </c>
      <c r="AU488" s="167">
        <f t="shared" si="170"/>
        <v>6</v>
      </c>
      <c r="AV488" s="49">
        <v>0</v>
      </c>
      <c r="AW488" s="99">
        <v>24.03</v>
      </c>
      <c r="AX488" s="94"/>
      <c r="AY488" s="94" t="s">
        <v>13682</v>
      </c>
      <c r="AZ488" s="100"/>
      <c r="BA488" s="100"/>
      <c r="BB488" s="49">
        <v>1</v>
      </c>
      <c r="BC488" s="159"/>
      <c r="BD488" s="153" t="str">
        <f t="shared" si="171"/>
        <v>09,00 2021.04.30</v>
      </c>
      <c r="BE488" s="153" t="str">
        <f t="shared" si="172"/>
        <v>11,00 2021.04.30</v>
      </c>
      <c r="BF488" s="160" t="str">
        <f t="shared" si="173"/>
        <v>П</v>
      </c>
      <c r="BG488" s="161">
        <f t="shared" si="174"/>
        <v>2</v>
      </c>
      <c r="BH488" s="167">
        <f t="shared" si="175"/>
        <v>6</v>
      </c>
      <c r="BI488" s="162">
        <f t="shared" si="176"/>
        <v>0</v>
      </c>
      <c r="BJ488" s="162">
        <f t="shared" si="177"/>
        <v>0</v>
      </c>
      <c r="BK488" s="162">
        <f t="shared" si="178"/>
        <v>6</v>
      </c>
      <c r="BL488" s="162">
        <f t="shared" si="179"/>
        <v>0</v>
      </c>
      <c r="BM488" s="162">
        <f t="shared" si="180"/>
        <v>0</v>
      </c>
      <c r="BN488" s="162">
        <f t="shared" si="181"/>
        <v>0</v>
      </c>
      <c r="BO488" s="167">
        <f t="shared" si="182"/>
        <v>6</v>
      </c>
      <c r="BP488" s="162">
        <f t="shared" si="183"/>
        <v>0</v>
      </c>
      <c r="BQ488" s="168">
        <f t="shared" si="184"/>
        <v>1</v>
      </c>
      <c r="BT488" s="169">
        <f t="shared" si="185"/>
        <v>0</v>
      </c>
      <c r="BU488" s="169">
        <f t="shared" si="186"/>
        <v>0</v>
      </c>
      <c r="BV488" s="169">
        <f t="shared" si="187"/>
        <v>12</v>
      </c>
      <c r="BW488" s="169">
        <f t="shared" si="188"/>
        <v>6</v>
      </c>
      <c r="BX488" s="170">
        <f t="shared" si="189"/>
        <v>0</v>
      </c>
      <c r="BY488" s="170">
        <f t="shared" si="190"/>
        <v>0</v>
      </c>
      <c r="BZ488" s="170">
        <f t="shared" si="191"/>
        <v>0</v>
      </c>
      <c r="CA488" s="170">
        <f t="shared" si="192"/>
        <v>0</v>
      </c>
      <c r="CB488" s="216"/>
    </row>
    <row r="489" spans="1:80" s="172" customFormat="1" ht="15.75" customHeight="1">
      <c r="A489" s="163" t="s">
        <v>291</v>
      </c>
      <c r="B489" s="163"/>
      <c r="D489" s="163">
        <v>15</v>
      </c>
      <c r="AA489" s="165" t="s">
        <v>83</v>
      </c>
      <c r="AB489" s="166" t="s">
        <v>2876</v>
      </c>
      <c r="AC489" s="94" t="s">
        <v>90</v>
      </c>
      <c r="AD489" s="95" t="s">
        <v>314</v>
      </c>
      <c r="AE489" s="94" t="s">
        <v>13683</v>
      </c>
      <c r="AF489" s="96" t="s">
        <v>295</v>
      </c>
      <c r="AG489" s="22" t="s">
        <v>13680</v>
      </c>
      <c r="AH489" s="22" t="s">
        <v>13684</v>
      </c>
      <c r="AI489" s="97" t="s">
        <v>298</v>
      </c>
      <c r="AJ489" s="98">
        <v>3</v>
      </c>
      <c r="AK489" s="95" t="s">
        <v>13685</v>
      </c>
      <c r="AL489" s="94"/>
      <c r="AM489" s="94" t="s">
        <v>13686</v>
      </c>
      <c r="AN489" s="167">
        <f t="shared" si="169"/>
        <v>29</v>
      </c>
      <c r="AO489" s="49">
        <v>0</v>
      </c>
      <c r="AP489" s="49">
        <v>7</v>
      </c>
      <c r="AQ489" s="49">
        <v>22</v>
      </c>
      <c r="AR489" s="49">
        <v>0</v>
      </c>
      <c r="AS489" s="49">
        <v>0</v>
      </c>
      <c r="AT489" s="49">
        <v>3</v>
      </c>
      <c r="AU489" s="167">
        <f t="shared" si="170"/>
        <v>26</v>
      </c>
      <c r="AV489" s="49">
        <v>0</v>
      </c>
      <c r="AW489" s="99">
        <v>171.76</v>
      </c>
      <c r="AX489" s="94"/>
      <c r="AY489" s="94" t="s">
        <v>13687</v>
      </c>
      <c r="AZ489" s="100"/>
      <c r="BA489" s="100"/>
      <c r="BB489" s="49">
        <v>1</v>
      </c>
      <c r="BC489" s="159"/>
      <c r="BD489" s="153" t="str">
        <f t="shared" si="171"/>
        <v>09,00 2021.04.30</v>
      </c>
      <c r="BE489" s="153" t="str">
        <f t="shared" si="172"/>
        <v>12,00 2021.04.30</v>
      </c>
      <c r="BF489" s="160" t="str">
        <f t="shared" si="173"/>
        <v>П</v>
      </c>
      <c r="BG489" s="161">
        <f t="shared" si="174"/>
        <v>3</v>
      </c>
      <c r="BH489" s="167">
        <f t="shared" si="175"/>
        <v>29</v>
      </c>
      <c r="BI489" s="162">
        <f t="shared" si="176"/>
        <v>0</v>
      </c>
      <c r="BJ489" s="162">
        <f t="shared" si="177"/>
        <v>7</v>
      </c>
      <c r="BK489" s="162">
        <f t="shared" si="178"/>
        <v>22</v>
      </c>
      <c r="BL489" s="162">
        <f t="shared" si="179"/>
        <v>0</v>
      </c>
      <c r="BM489" s="162">
        <f t="shared" si="180"/>
        <v>0</v>
      </c>
      <c r="BN489" s="162">
        <f t="shared" si="181"/>
        <v>3</v>
      </c>
      <c r="BO489" s="167">
        <f t="shared" si="182"/>
        <v>26</v>
      </c>
      <c r="BP489" s="162">
        <f t="shared" si="183"/>
        <v>0</v>
      </c>
      <c r="BQ489" s="168">
        <f t="shared" si="184"/>
        <v>1</v>
      </c>
      <c r="BT489" s="169">
        <f t="shared" si="185"/>
        <v>0</v>
      </c>
      <c r="BU489" s="169">
        <f t="shared" si="186"/>
        <v>0</v>
      </c>
      <c r="BV489" s="169">
        <f t="shared" si="187"/>
        <v>87</v>
      </c>
      <c r="BW489" s="169">
        <f t="shared" si="188"/>
        <v>29</v>
      </c>
      <c r="BX489" s="170">
        <f t="shared" si="189"/>
        <v>0</v>
      </c>
      <c r="BY489" s="170">
        <f t="shared" si="190"/>
        <v>0</v>
      </c>
      <c r="BZ489" s="170">
        <f t="shared" si="191"/>
        <v>0</v>
      </c>
      <c r="CA489" s="170">
        <f t="shared" si="192"/>
        <v>0</v>
      </c>
      <c r="CB489" s="216"/>
    </row>
    <row r="490" spans="1:80" s="172" customFormat="1" ht="15.75" customHeight="1">
      <c r="A490" s="163" t="s">
        <v>291</v>
      </c>
      <c r="B490" s="163"/>
      <c r="D490" s="163">
        <v>15</v>
      </c>
      <c r="AA490" s="165" t="s">
        <v>83</v>
      </c>
      <c r="AB490" s="166" t="s">
        <v>2883</v>
      </c>
      <c r="AC490" s="94" t="s">
        <v>108</v>
      </c>
      <c r="AD490" s="95" t="s">
        <v>314</v>
      </c>
      <c r="AE490" s="94" t="s">
        <v>13688</v>
      </c>
      <c r="AF490" s="96" t="s">
        <v>295</v>
      </c>
      <c r="AG490" s="22" t="s">
        <v>13680</v>
      </c>
      <c r="AH490" s="22" t="s">
        <v>13684</v>
      </c>
      <c r="AI490" s="97" t="s">
        <v>298</v>
      </c>
      <c r="AJ490" s="98">
        <v>3</v>
      </c>
      <c r="AK490" s="95" t="s">
        <v>11516</v>
      </c>
      <c r="AL490" s="94"/>
      <c r="AM490" s="94"/>
      <c r="AN490" s="167">
        <f t="shared" si="169"/>
        <v>28</v>
      </c>
      <c r="AO490" s="49">
        <v>0</v>
      </c>
      <c r="AP490" s="49">
        <v>0</v>
      </c>
      <c r="AQ490" s="49">
        <v>26</v>
      </c>
      <c r="AR490" s="49">
        <v>0</v>
      </c>
      <c r="AS490" s="49">
        <v>0</v>
      </c>
      <c r="AT490" s="49">
        <v>15</v>
      </c>
      <c r="AU490" s="167">
        <f t="shared" si="170"/>
        <v>11</v>
      </c>
      <c r="AV490" s="49">
        <v>2</v>
      </c>
      <c r="AW490" s="99">
        <v>58.28</v>
      </c>
      <c r="AX490" s="94" t="s">
        <v>427</v>
      </c>
      <c r="AY490" s="94" t="s">
        <v>13689</v>
      </c>
      <c r="AZ490" s="100"/>
      <c r="BA490" s="100"/>
      <c r="BB490" s="49">
        <v>1</v>
      </c>
      <c r="BC490" s="159"/>
      <c r="BD490" s="153" t="str">
        <f t="shared" si="171"/>
        <v>09,00 2021.04.30</v>
      </c>
      <c r="BE490" s="153" t="str">
        <f t="shared" si="172"/>
        <v>12,00 2021.04.30</v>
      </c>
      <c r="BF490" s="160" t="str">
        <f t="shared" si="173"/>
        <v>П</v>
      </c>
      <c r="BG490" s="161">
        <f t="shared" si="174"/>
        <v>3</v>
      </c>
      <c r="BH490" s="167">
        <f t="shared" si="175"/>
        <v>28</v>
      </c>
      <c r="BI490" s="162">
        <f t="shared" si="176"/>
        <v>0</v>
      </c>
      <c r="BJ490" s="162">
        <f t="shared" si="177"/>
        <v>0</v>
      </c>
      <c r="BK490" s="162">
        <f t="shared" si="178"/>
        <v>26</v>
      </c>
      <c r="BL490" s="162">
        <f t="shared" si="179"/>
        <v>0</v>
      </c>
      <c r="BM490" s="162">
        <f t="shared" si="180"/>
        <v>0</v>
      </c>
      <c r="BN490" s="162">
        <f t="shared" si="181"/>
        <v>15</v>
      </c>
      <c r="BO490" s="167">
        <f t="shared" si="182"/>
        <v>11</v>
      </c>
      <c r="BP490" s="162">
        <f t="shared" si="183"/>
        <v>2</v>
      </c>
      <c r="BQ490" s="168">
        <f t="shared" si="184"/>
        <v>1</v>
      </c>
      <c r="BT490" s="169">
        <f t="shared" si="185"/>
        <v>0</v>
      </c>
      <c r="BU490" s="169">
        <f t="shared" si="186"/>
        <v>0</v>
      </c>
      <c r="BV490" s="169">
        <f t="shared" si="187"/>
        <v>84</v>
      </c>
      <c r="BW490" s="169">
        <f t="shared" si="188"/>
        <v>28</v>
      </c>
      <c r="BX490" s="170">
        <f t="shared" si="189"/>
        <v>0</v>
      </c>
      <c r="BY490" s="170">
        <f t="shared" si="190"/>
        <v>0</v>
      </c>
      <c r="BZ490" s="170">
        <f t="shared" si="191"/>
        <v>0</v>
      </c>
      <c r="CA490" s="170">
        <f t="shared" si="192"/>
        <v>0</v>
      </c>
      <c r="CB490" s="216"/>
    </row>
    <row r="491" spans="1:80" s="172" customFormat="1" ht="15.75" customHeight="1">
      <c r="A491" s="163" t="s">
        <v>291</v>
      </c>
      <c r="B491" s="163"/>
      <c r="D491" s="163">
        <v>15</v>
      </c>
      <c r="AA491" s="165" t="s">
        <v>83</v>
      </c>
      <c r="AB491" s="166" t="s">
        <v>2886</v>
      </c>
      <c r="AC491" s="94" t="s">
        <v>108</v>
      </c>
      <c r="AD491" s="95" t="s">
        <v>314</v>
      </c>
      <c r="AE491" s="94" t="s">
        <v>13690</v>
      </c>
      <c r="AF491" s="96" t="s">
        <v>295</v>
      </c>
      <c r="AG491" s="22" t="s">
        <v>13691</v>
      </c>
      <c r="AH491" s="22" t="s">
        <v>13692</v>
      </c>
      <c r="AI491" s="97" t="s">
        <v>309</v>
      </c>
      <c r="AJ491" s="98">
        <v>0.78</v>
      </c>
      <c r="AK491" s="95" t="s">
        <v>13693</v>
      </c>
      <c r="AL491" s="94"/>
      <c r="AM491" s="94"/>
      <c r="AN491" s="167">
        <f t="shared" si="169"/>
        <v>4</v>
      </c>
      <c r="AO491" s="49">
        <v>0</v>
      </c>
      <c r="AP491" s="49">
        <v>0</v>
      </c>
      <c r="AQ491" s="49">
        <v>4</v>
      </c>
      <c r="AR491" s="49">
        <v>0</v>
      </c>
      <c r="AS491" s="49">
        <v>0</v>
      </c>
      <c r="AT491" s="49">
        <v>2</v>
      </c>
      <c r="AU491" s="167">
        <f t="shared" si="170"/>
        <v>2</v>
      </c>
      <c r="AV491" s="49">
        <v>0</v>
      </c>
      <c r="AW491" s="99">
        <v>108.52</v>
      </c>
      <c r="AX491" s="94"/>
      <c r="AY491" s="94" t="s">
        <v>13694</v>
      </c>
      <c r="AZ491" s="100" t="s">
        <v>312</v>
      </c>
      <c r="BA491" s="100" t="s">
        <v>313</v>
      </c>
      <c r="BB491" s="49">
        <v>0</v>
      </c>
      <c r="BC491" s="159"/>
      <c r="BD491" s="153" t="str">
        <f t="shared" si="171"/>
        <v>11,18 2021.04.30</v>
      </c>
      <c r="BE491" s="153" t="str">
        <f t="shared" si="172"/>
        <v>12,05 2021.04.30</v>
      </c>
      <c r="BF491" s="160" t="str">
        <f t="shared" si="173"/>
        <v>В</v>
      </c>
      <c r="BG491" s="161">
        <f t="shared" si="174"/>
        <v>0.78</v>
      </c>
      <c r="BH491" s="167">
        <f t="shared" si="175"/>
        <v>4</v>
      </c>
      <c r="BI491" s="162">
        <f t="shared" si="176"/>
        <v>0</v>
      </c>
      <c r="BJ491" s="162">
        <f t="shared" si="177"/>
        <v>0</v>
      </c>
      <c r="BK491" s="162">
        <f t="shared" si="178"/>
        <v>4</v>
      </c>
      <c r="BL491" s="162">
        <f t="shared" si="179"/>
        <v>0</v>
      </c>
      <c r="BM491" s="162">
        <f t="shared" si="180"/>
        <v>0</v>
      </c>
      <c r="BN491" s="162">
        <f t="shared" si="181"/>
        <v>2</v>
      </c>
      <c r="BO491" s="167">
        <f t="shared" si="182"/>
        <v>2</v>
      </c>
      <c r="BP491" s="162">
        <f t="shared" si="183"/>
        <v>0</v>
      </c>
      <c r="BQ491" s="168">
        <f t="shared" si="184"/>
        <v>0</v>
      </c>
      <c r="BT491" s="169">
        <f t="shared" si="185"/>
        <v>0</v>
      </c>
      <c r="BU491" s="169">
        <f t="shared" si="186"/>
        <v>0</v>
      </c>
      <c r="BV491" s="169">
        <f t="shared" si="187"/>
        <v>0</v>
      </c>
      <c r="BW491" s="169">
        <f t="shared" si="188"/>
        <v>0</v>
      </c>
      <c r="BX491" s="170">
        <f t="shared" si="189"/>
        <v>0</v>
      </c>
      <c r="BY491" s="170">
        <f t="shared" si="190"/>
        <v>0</v>
      </c>
      <c r="BZ491" s="170">
        <f t="shared" si="191"/>
        <v>0</v>
      </c>
      <c r="CA491" s="170">
        <f t="shared" si="192"/>
        <v>0</v>
      </c>
      <c r="CB491" s="216"/>
    </row>
    <row r="492" spans="1:80" s="172" customFormat="1" ht="15.75" customHeight="1">
      <c r="A492" s="163" t="s">
        <v>291</v>
      </c>
      <c r="B492" s="163"/>
      <c r="D492" s="163">
        <v>15</v>
      </c>
      <c r="AA492" s="165" t="s">
        <v>83</v>
      </c>
      <c r="AB492" s="166" t="s">
        <v>2892</v>
      </c>
      <c r="AC492" s="94" t="s">
        <v>90</v>
      </c>
      <c r="AD492" s="95" t="s">
        <v>314</v>
      </c>
      <c r="AE492" s="94" t="s">
        <v>13695</v>
      </c>
      <c r="AF492" s="96" t="s">
        <v>295</v>
      </c>
      <c r="AG492" s="22" t="s">
        <v>13696</v>
      </c>
      <c r="AH492" s="22" t="s">
        <v>13697</v>
      </c>
      <c r="AI492" s="97" t="s">
        <v>309</v>
      </c>
      <c r="AJ492" s="98">
        <v>0.93</v>
      </c>
      <c r="AK492" s="95" t="s">
        <v>13698</v>
      </c>
      <c r="AL492" s="94"/>
      <c r="AM492" s="94"/>
      <c r="AN492" s="167">
        <f t="shared" si="169"/>
        <v>1</v>
      </c>
      <c r="AO492" s="49">
        <v>0</v>
      </c>
      <c r="AP492" s="49">
        <v>0</v>
      </c>
      <c r="AQ492" s="49">
        <v>1</v>
      </c>
      <c r="AR492" s="49">
        <v>0</v>
      </c>
      <c r="AS492" s="49">
        <v>0</v>
      </c>
      <c r="AT492" s="49">
        <v>0</v>
      </c>
      <c r="AU492" s="167">
        <f t="shared" si="170"/>
        <v>1</v>
      </c>
      <c r="AV492" s="49">
        <v>0</v>
      </c>
      <c r="AW492" s="99">
        <v>23.15</v>
      </c>
      <c r="AX492" s="94"/>
      <c r="AY492" s="94" t="s">
        <v>13699</v>
      </c>
      <c r="AZ492" s="100" t="s">
        <v>312</v>
      </c>
      <c r="BA492" s="100" t="s">
        <v>313</v>
      </c>
      <c r="BB492" s="49">
        <v>0</v>
      </c>
      <c r="BC492" s="159"/>
      <c r="BD492" s="153" t="str">
        <f t="shared" si="171"/>
        <v>11,45 2021.04.30</v>
      </c>
      <c r="BE492" s="153" t="str">
        <f t="shared" si="172"/>
        <v>12,41 2021.04.30</v>
      </c>
      <c r="BF492" s="160" t="str">
        <f t="shared" si="173"/>
        <v>В</v>
      </c>
      <c r="BG492" s="161">
        <f t="shared" si="174"/>
        <v>0.93</v>
      </c>
      <c r="BH492" s="167">
        <f t="shared" si="175"/>
        <v>1</v>
      </c>
      <c r="BI492" s="162">
        <f t="shared" si="176"/>
        <v>0</v>
      </c>
      <c r="BJ492" s="162">
        <f t="shared" si="177"/>
        <v>0</v>
      </c>
      <c r="BK492" s="162">
        <f t="shared" si="178"/>
        <v>1</v>
      </c>
      <c r="BL492" s="162">
        <f t="shared" si="179"/>
        <v>0</v>
      </c>
      <c r="BM492" s="162">
        <f t="shared" si="180"/>
        <v>0</v>
      </c>
      <c r="BN492" s="162">
        <f t="shared" si="181"/>
        <v>0</v>
      </c>
      <c r="BO492" s="167">
        <f t="shared" si="182"/>
        <v>1</v>
      </c>
      <c r="BP492" s="162">
        <f t="shared" si="183"/>
        <v>0</v>
      </c>
      <c r="BQ492" s="168">
        <f t="shared" si="184"/>
        <v>0</v>
      </c>
      <c r="BT492" s="169">
        <f t="shared" si="185"/>
        <v>0</v>
      </c>
      <c r="BU492" s="169">
        <f t="shared" si="186"/>
        <v>0</v>
      </c>
      <c r="BV492" s="169">
        <f t="shared" si="187"/>
        <v>0</v>
      </c>
      <c r="BW492" s="169">
        <f t="shared" si="188"/>
        <v>0</v>
      </c>
      <c r="BX492" s="170">
        <f t="shared" si="189"/>
        <v>0</v>
      </c>
      <c r="BY492" s="170">
        <f t="shared" si="190"/>
        <v>0</v>
      </c>
      <c r="BZ492" s="170">
        <f t="shared" si="191"/>
        <v>0</v>
      </c>
      <c r="CA492" s="170">
        <f t="shared" si="192"/>
        <v>0</v>
      </c>
      <c r="CB492" s="216"/>
    </row>
    <row r="493" spans="1:80" s="172" customFormat="1" ht="15.75" customHeight="1">
      <c r="A493" s="163" t="s">
        <v>291</v>
      </c>
      <c r="B493" s="163"/>
      <c r="D493" s="163">
        <v>15</v>
      </c>
      <c r="AA493" s="165" t="s">
        <v>83</v>
      </c>
      <c r="AB493" s="166" t="s">
        <v>2898</v>
      </c>
      <c r="AC493" s="94" t="s">
        <v>90</v>
      </c>
      <c r="AD493" s="95" t="s">
        <v>314</v>
      </c>
      <c r="AE493" s="94" t="s">
        <v>13700</v>
      </c>
      <c r="AF493" s="96" t="s">
        <v>295</v>
      </c>
      <c r="AG493" s="22" t="s">
        <v>13701</v>
      </c>
      <c r="AH493" s="22" t="s">
        <v>13702</v>
      </c>
      <c r="AI493" s="97" t="s">
        <v>298</v>
      </c>
      <c r="AJ493" s="98">
        <v>2.5</v>
      </c>
      <c r="AK493" s="95" t="s">
        <v>10633</v>
      </c>
      <c r="AL493" s="94"/>
      <c r="AM493" s="94" t="s">
        <v>13703</v>
      </c>
      <c r="AN493" s="167">
        <f t="shared" si="169"/>
        <v>26</v>
      </c>
      <c r="AO493" s="49">
        <v>0</v>
      </c>
      <c r="AP493" s="49">
        <v>5</v>
      </c>
      <c r="AQ493" s="49">
        <v>19</v>
      </c>
      <c r="AR493" s="49">
        <v>0</v>
      </c>
      <c r="AS493" s="49">
        <v>0</v>
      </c>
      <c r="AT493" s="49">
        <v>6</v>
      </c>
      <c r="AU493" s="167">
        <f t="shared" si="170"/>
        <v>18</v>
      </c>
      <c r="AV493" s="49">
        <v>2</v>
      </c>
      <c r="AW493" s="99">
        <v>338.04</v>
      </c>
      <c r="AX493" s="94" t="s">
        <v>10635</v>
      </c>
      <c r="AY493" s="94" t="s">
        <v>13704</v>
      </c>
      <c r="AZ493" s="100"/>
      <c r="BA493" s="100"/>
      <c r="BB493" s="49">
        <v>1</v>
      </c>
      <c r="BC493" s="159"/>
      <c r="BD493" s="153" t="str">
        <f t="shared" si="171"/>
        <v>13,30 2021.04.30</v>
      </c>
      <c r="BE493" s="153" t="str">
        <f t="shared" si="172"/>
        <v>16,00 2021.04.30</v>
      </c>
      <c r="BF493" s="160" t="str">
        <f t="shared" si="173"/>
        <v>П</v>
      </c>
      <c r="BG493" s="161">
        <f t="shared" si="174"/>
        <v>2.5</v>
      </c>
      <c r="BH493" s="167">
        <f t="shared" si="175"/>
        <v>26</v>
      </c>
      <c r="BI493" s="162">
        <f t="shared" si="176"/>
        <v>0</v>
      </c>
      <c r="BJ493" s="162">
        <f t="shared" si="177"/>
        <v>5</v>
      </c>
      <c r="BK493" s="162">
        <f t="shared" si="178"/>
        <v>19</v>
      </c>
      <c r="BL493" s="162">
        <f t="shared" si="179"/>
        <v>0</v>
      </c>
      <c r="BM493" s="162">
        <f t="shared" si="180"/>
        <v>0</v>
      </c>
      <c r="BN493" s="162">
        <f t="shared" si="181"/>
        <v>6</v>
      </c>
      <c r="BO493" s="167">
        <f t="shared" si="182"/>
        <v>18</v>
      </c>
      <c r="BP493" s="162">
        <f t="shared" si="183"/>
        <v>2</v>
      </c>
      <c r="BQ493" s="168">
        <f t="shared" si="184"/>
        <v>1</v>
      </c>
      <c r="BT493" s="169">
        <f t="shared" si="185"/>
        <v>0</v>
      </c>
      <c r="BU493" s="169">
        <f t="shared" si="186"/>
        <v>0</v>
      </c>
      <c r="BV493" s="169">
        <f t="shared" si="187"/>
        <v>65</v>
      </c>
      <c r="BW493" s="169">
        <f t="shared" si="188"/>
        <v>26</v>
      </c>
      <c r="BX493" s="170">
        <f t="shared" si="189"/>
        <v>0</v>
      </c>
      <c r="BY493" s="170">
        <f t="shared" si="190"/>
        <v>0</v>
      </c>
      <c r="BZ493" s="170">
        <f t="shared" si="191"/>
        <v>0</v>
      </c>
      <c r="CA493" s="170">
        <f t="shared" si="192"/>
        <v>0</v>
      </c>
      <c r="CB493" s="216"/>
    </row>
    <row r="494" spans="1:80" s="172" customFormat="1" ht="15.75" customHeight="1">
      <c r="A494" s="163" t="s">
        <v>291</v>
      </c>
      <c r="B494" s="163"/>
      <c r="D494" s="163">
        <v>15</v>
      </c>
      <c r="AA494" s="165" t="s">
        <v>83</v>
      </c>
      <c r="AB494" s="166" t="s">
        <v>2903</v>
      </c>
      <c r="AC494" s="94" t="s">
        <v>108</v>
      </c>
      <c r="AD494" s="95" t="s">
        <v>314</v>
      </c>
      <c r="AE494" s="94" t="s">
        <v>13705</v>
      </c>
      <c r="AF494" s="96" t="s">
        <v>295</v>
      </c>
      <c r="AG494" s="22" t="s">
        <v>13701</v>
      </c>
      <c r="AH494" s="22" t="s">
        <v>13702</v>
      </c>
      <c r="AI494" s="97" t="s">
        <v>298</v>
      </c>
      <c r="AJ494" s="98">
        <v>2.5</v>
      </c>
      <c r="AK494" s="95" t="s">
        <v>13706</v>
      </c>
      <c r="AL494" s="94"/>
      <c r="AM494" s="94"/>
      <c r="AN494" s="167">
        <f t="shared" si="169"/>
        <v>17</v>
      </c>
      <c r="AO494" s="49">
        <v>0</v>
      </c>
      <c r="AP494" s="49">
        <v>0</v>
      </c>
      <c r="AQ494" s="49">
        <v>16</v>
      </c>
      <c r="AR494" s="49">
        <v>0</v>
      </c>
      <c r="AS494" s="49">
        <v>0</v>
      </c>
      <c r="AT494" s="49">
        <v>9</v>
      </c>
      <c r="AU494" s="167">
        <f t="shared" si="170"/>
        <v>7</v>
      </c>
      <c r="AV494" s="49">
        <v>1</v>
      </c>
      <c r="AW494" s="99">
        <v>46.19</v>
      </c>
      <c r="AX494" s="94" t="s">
        <v>427</v>
      </c>
      <c r="AY494" s="94" t="s">
        <v>13707</v>
      </c>
      <c r="AZ494" s="100"/>
      <c r="BA494" s="100"/>
      <c r="BB494" s="49">
        <v>1</v>
      </c>
      <c r="BC494" s="159"/>
      <c r="BD494" s="153" t="str">
        <f t="shared" si="171"/>
        <v>13,30 2021.04.30</v>
      </c>
      <c r="BE494" s="153" t="str">
        <f t="shared" si="172"/>
        <v>16,00 2021.04.30</v>
      </c>
      <c r="BF494" s="160" t="str">
        <f t="shared" si="173"/>
        <v>П</v>
      </c>
      <c r="BG494" s="161">
        <f t="shared" si="174"/>
        <v>2.5</v>
      </c>
      <c r="BH494" s="167">
        <f t="shared" si="175"/>
        <v>17</v>
      </c>
      <c r="BI494" s="162">
        <f t="shared" si="176"/>
        <v>0</v>
      </c>
      <c r="BJ494" s="162">
        <f t="shared" si="177"/>
        <v>0</v>
      </c>
      <c r="BK494" s="162">
        <f t="shared" si="178"/>
        <v>16</v>
      </c>
      <c r="BL494" s="162">
        <f t="shared" si="179"/>
        <v>0</v>
      </c>
      <c r="BM494" s="162">
        <f t="shared" si="180"/>
        <v>0</v>
      </c>
      <c r="BN494" s="162">
        <f t="shared" si="181"/>
        <v>9</v>
      </c>
      <c r="BO494" s="167">
        <f t="shared" si="182"/>
        <v>7</v>
      </c>
      <c r="BP494" s="162">
        <f t="shared" si="183"/>
        <v>1</v>
      </c>
      <c r="BQ494" s="168">
        <f t="shared" si="184"/>
        <v>1</v>
      </c>
      <c r="BT494" s="169">
        <f t="shared" si="185"/>
        <v>0</v>
      </c>
      <c r="BU494" s="169">
        <f t="shared" si="186"/>
        <v>0</v>
      </c>
      <c r="BV494" s="169">
        <f t="shared" si="187"/>
        <v>42.5</v>
      </c>
      <c r="BW494" s="169">
        <f t="shared" si="188"/>
        <v>17</v>
      </c>
      <c r="BX494" s="170">
        <f t="shared" si="189"/>
        <v>0</v>
      </c>
      <c r="BY494" s="170">
        <f t="shared" si="190"/>
        <v>0</v>
      </c>
      <c r="BZ494" s="170">
        <f t="shared" si="191"/>
        <v>0</v>
      </c>
      <c r="CA494" s="170">
        <f t="shared" si="192"/>
        <v>0</v>
      </c>
      <c r="CB494" s="216"/>
    </row>
    <row r="495" spans="1:80" s="172" customFormat="1" ht="15.75" customHeight="1">
      <c r="A495" s="163" t="s">
        <v>291</v>
      </c>
      <c r="B495" s="163"/>
      <c r="D495" s="163">
        <v>15</v>
      </c>
      <c r="AA495" s="165" t="s">
        <v>83</v>
      </c>
      <c r="AB495" s="166" t="s">
        <v>2910</v>
      </c>
      <c r="AC495" s="94" t="s">
        <v>90</v>
      </c>
      <c r="AD495" s="95" t="s">
        <v>314</v>
      </c>
      <c r="AE495" s="94" t="s">
        <v>13708</v>
      </c>
      <c r="AF495" s="96" t="s">
        <v>295</v>
      </c>
      <c r="AG495" s="22" t="s">
        <v>13709</v>
      </c>
      <c r="AH495" s="22" t="s">
        <v>13710</v>
      </c>
      <c r="AI495" s="97" t="s">
        <v>298</v>
      </c>
      <c r="AJ495" s="98">
        <v>1</v>
      </c>
      <c r="AK495" s="95" t="s">
        <v>13711</v>
      </c>
      <c r="AL495" s="94"/>
      <c r="AM495" s="94" t="s">
        <v>3988</v>
      </c>
      <c r="AN495" s="167">
        <f t="shared" si="169"/>
        <v>4</v>
      </c>
      <c r="AO495" s="49">
        <v>0</v>
      </c>
      <c r="AP495" s="49">
        <v>1</v>
      </c>
      <c r="AQ495" s="49">
        <v>3</v>
      </c>
      <c r="AR495" s="49">
        <v>0</v>
      </c>
      <c r="AS495" s="49">
        <v>0</v>
      </c>
      <c r="AT495" s="49">
        <v>0</v>
      </c>
      <c r="AU495" s="167">
        <f t="shared" si="170"/>
        <v>4</v>
      </c>
      <c r="AV495" s="49">
        <v>0</v>
      </c>
      <c r="AW495" s="99">
        <v>5.85</v>
      </c>
      <c r="AX495" s="94"/>
      <c r="AY495" s="94" t="s">
        <v>13712</v>
      </c>
      <c r="AZ495" s="100"/>
      <c r="BA495" s="100"/>
      <c r="BB495" s="49">
        <v>1</v>
      </c>
      <c r="BC495" s="159"/>
      <c r="BD495" s="153" t="str">
        <f t="shared" si="171"/>
        <v>14,00 2021.04.30</v>
      </c>
      <c r="BE495" s="153" t="str">
        <f t="shared" si="172"/>
        <v>15,00 2021.04.30</v>
      </c>
      <c r="BF495" s="160" t="str">
        <f t="shared" si="173"/>
        <v>П</v>
      </c>
      <c r="BG495" s="161">
        <f t="shared" si="174"/>
        <v>1</v>
      </c>
      <c r="BH495" s="167">
        <f t="shared" si="175"/>
        <v>4</v>
      </c>
      <c r="BI495" s="162">
        <f t="shared" si="176"/>
        <v>0</v>
      </c>
      <c r="BJ495" s="162">
        <f t="shared" si="177"/>
        <v>1</v>
      </c>
      <c r="BK495" s="162">
        <f t="shared" si="178"/>
        <v>3</v>
      </c>
      <c r="BL495" s="162">
        <f t="shared" si="179"/>
        <v>0</v>
      </c>
      <c r="BM495" s="162">
        <f t="shared" si="180"/>
        <v>0</v>
      </c>
      <c r="BN495" s="162">
        <f t="shared" si="181"/>
        <v>0</v>
      </c>
      <c r="BO495" s="167">
        <f t="shared" si="182"/>
        <v>4</v>
      </c>
      <c r="BP495" s="162">
        <f t="shared" si="183"/>
        <v>0</v>
      </c>
      <c r="BQ495" s="168">
        <f t="shared" si="184"/>
        <v>1</v>
      </c>
      <c r="BT495" s="169">
        <f t="shared" si="185"/>
        <v>0</v>
      </c>
      <c r="BU495" s="169">
        <f t="shared" si="186"/>
        <v>0</v>
      </c>
      <c r="BV495" s="169">
        <f t="shared" si="187"/>
        <v>4</v>
      </c>
      <c r="BW495" s="169">
        <f t="shared" si="188"/>
        <v>4</v>
      </c>
      <c r="BX495" s="170">
        <f t="shared" si="189"/>
        <v>0</v>
      </c>
      <c r="BY495" s="170">
        <f t="shared" si="190"/>
        <v>0</v>
      </c>
      <c r="BZ495" s="170">
        <f t="shared" si="191"/>
        <v>0</v>
      </c>
      <c r="CA495" s="170">
        <f t="shared" si="192"/>
        <v>0</v>
      </c>
      <c r="CB495" s="216"/>
    </row>
    <row r="496" spans="1:80" s="172" customFormat="1" ht="15.75" customHeight="1">
      <c r="A496" s="163" t="s">
        <v>291</v>
      </c>
      <c r="B496" s="163"/>
      <c r="D496" s="163">
        <v>15</v>
      </c>
      <c r="AA496" s="165" t="s">
        <v>83</v>
      </c>
      <c r="AB496" s="166" t="s">
        <v>2915</v>
      </c>
      <c r="AC496" s="94" t="s">
        <v>90</v>
      </c>
      <c r="AD496" s="95" t="s">
        <v>293</v>
      </c>
      <c r="AE496" s="94" t="s">
        <v>2893</v>
      </c>
      <c r="AF496" s="96" t="s">
        <v>345</v>
      </c>
      <c r="AG496" s="22" t="s">
        <v>13713</v>
      </c>
      <c r="AH496" s="22" t="s">
        <v>13714</v>
      </c>
      <c r="AI496" s="97" t="s">
        <v>309</v>
      </c>
      <c r="AJ496" s="98">
        <v>2.4500000000000002</v>
      </c>
      <c r="AK496" s="95" t="s">
        <v>13715</v>
      </c>
      <c r="AL496" s="94"/>
      <c r="AM496" s="94" t="s">
        <v>652</v>
      </c>
      <c r="AN496" s="167">
        <f t="shared" si="169"/>
        <v>1112</v>
      </c>
      <c r="AO496" s="49">
        <v>0</v>
      </c>
      <c r="AP496" s="49">
        <v>5</v>
      </c>
      <c r="AQ496" s="49">
        <v>1105</v>
      </c>
      <c r="AR496" s="49">
        <v>0</v>
      </c>
      <c r="AS496" s="49">
        <v>0</v>
      </c>
      <c r="AT496" s="49">
        <v>26</v>
      </c>
      <c r="AU496" s="167">
        <f t="shared" si="170"/>
        <v>1084</v>
      </c>
      <c r="AV496" s="49">
        <v>2</v>
      </c>
      <c r="AW496" s="99">
        <v>1147.31</v>
      </c>
      <c r="AX496" s="94"/>
      <c r="AY496" s="94" t="s">
        <v>13716</v>
      </c>
      <c r="AZ496" s="100" t="s">
        <v>501</v>
      </c>
      <c r="BA496" s="100" t="s">
        <v>639</v>
      </c>
      <c r="BB496" s="49">
        <v>1</v>
      </c>
      <c r="BC496" s="159"/>
      <c r="BD496" s="153" t="str">
        <f t="shared" si="171"/>
        <v>16,13 2021.05.01</v>
      </c>
      <c r="BE496" s="153" t="str">
        <f t="shared" si="172"/>
        <v>18,40 2021.05.01</v>
      </c>
      <c r="BF496" s="160" t="str">
        <f t="shared" si="173"/>
        <v>В</v>
      </c>
      <c r="BG496" s="161">
        <f t="shared" si="174"/>
        <v>2.4500000000000002</v>
      </c>
      <c r="BH496" s="167">
        <f t="shared" si="175"/>
        <v>1112</v>
      </c>
      <c r="BI496" s="162">
        <f t="shared" si="176"/>
        <v>0</v>
      </c>
      <c r="BJ496" s="162">
        <f t="shared" si="177"/>
        <v>5</v>
      </c>
      <c r="BK496" s="162">
        <f t="shared" si="178"/>
        <v>1105</v>
      </c>
      <c r="BL496" s="162">
        <f t="shared" si="179"/>
        <v>0</v>
      </c>
      <c r="BM496" s="162">
        <f t="shared" si="180"/>
        <v>0</v>
      </c>
      <c r="BN496" s="162">
        <f t="shared" si="181"/>
        <v>26</v>
      </c>
      <c r="BO496" s="167">
        <f t="shared" si="182"/>
        <v>1084</v>
      </c>
      <c r="BP496" s="162">
        <f t="shared" si="183"/>
        <v>2</v>
      </c>
      <c r="BQ496" s="168">
        <f t="shared" si="184"/>
        <v>1</v>
      </c>
      <c r="BT496" s="169">
        <f t="shared" si="185"/>
        <v>2724.4</v>
      </c>
      <c r="BU496" s="169">
        <f t="shared" si="186"/>
        <v>1112</v>
      </c>
      <c r="BV496" s="169">
        <f t="shared" si="187"/>
        <v>0</v>
      </c>
      <c r="BW496" s="169">
        <f t="shared" si="188"/>
        <v>0</v>
      </c>
      <c r="BX496" s="170">
        <f t="shared" si="189"/>
        <v>0</v>
      </c>
      <c r="BY496" s="170">
        <f t="shared" si="190"/>
        <v>0</v>
      </c>
      <c r="BZ496" s="170">
        <f t="shared" si="191"/>
        <v>0</v>
      </c>
      <c r="CA496" s="170">
        <f t="shared" si="192"/>
        <v>0</v>
      </c>
      <c r="CB496" s="216"/>
    </row>
    <row r="497" spans="1:80" s="172" customFormat="1" ht="15.75" customHeight="1">
      <c r="A497" s="163" t="s">
        <v>291</v>
      </c>
      <c r="B497" s="163"/>
      <c r="D497" s="163">
        <v>15</v>
      </c>
      <c r="AA497" s="165" t="s">
        <v>83</v>
      </c>
      <c r="AB497" s="166" t="s">
        <v>2921</v>
      </c>
      <c r="AC497" s="94" t="s">
        <v>110</v>
      </c>
      <c r="AD497" s="95" t="s">
        <v>305</v>
      </c>
      <c r="AE497" s="94" t="s">
        <v>3571</v>
      </c>
      <c r="AF497" s="96" t="s">
        <v>295</v>
      </c>
      <c r="AG497" s="22" t="s">
        <v>13717</v>
      </c>
      <c r="AH497" s="22" t="s">
        <v>13718</v>
      </c>
      <c r="AI497" s="97" t="s">
        <v>309</v>
      </c>
      <c r="AJ497" s="98">
        <v>2.67</v>
      </c>
      <c r="AK497" s="95" t="s">
        <v>3574</v>
      </c>
      <c r="AL497" s="94"/>
      <c r="AM497" s="94"/>
      <c r="AN497" s="167">
        <f t="shared" si="169"/>
        <v>27</v>
      </c>
      <c r="AO497" s="49">
        <v>0</v>
      </c>
      <c r="AP497" s="49">
        <v>0</v>
      </c>
      <c r="AQ497" s="49">
        <v>27</v>
      </c>
      <c r="AR497" s="49">
        <v>0</v>
      </c>
      <c r="AS497" s="49">
        <v>0</v>
      </c>
      <c r="AT497" s="49">
        <v>0</v>
      </c>
      <c r="AU497" s="167">
        <f t="shared" si="170"/>
        <v>27</v>
      </c>
      <c r="AV497" s="49">
        <v>0</v>
      </c>
      <c r="AW497" s="99">
        <v>12.39</v>
      </c>
      <c r="AX497" s="94"/>
      <c r="AY497" s="94" t="s">
        <v>13719</v>
      </c>
      <c r="AZ497" s="100" t="s">
        <v>312</v>
      </c>
      <c r="BA497" s="100" t="s">
        <v>313</v>
      </c>
      <c r="BB497" s="49">
        <v>0</v>
      </c>
      <c r="BC497" s="159"/>
      <c r="BD497" s="153" t="str">
        <f t="shared" si="171"/>
        <v>20,00 2021.05.01</v>
      </c>
      <c r="BE497" s="153" t="str">
        <f t="shared" si="172"/>
        <v>22,40 2021.05.01</v>
      </c>
      <c r="BF497" s="160" t="str">
        <f t="shared" si="173"/>
        <v>В</v>
      </c>
      <c r="BG497" s="161">
        <f t="shared" si="174"/>
        <v>2.67</v>
      </c>
      <c r="BH497" s="167">
        <f t="shared" si="175"/>
        <v>27</v>
      </c>
      <c r="BI497" s="162">
        <f t="shared" si="176"/>
        <v>0</v>
      </c>
      <c r="BJ497" s="162">
        <f t="shared" si="177"/>
        <v>0</v>
      </c>
      <c r="BK497" s="162">
        <f t="shared" si="178"/>
        <v>27</v>
      </c>
      <c r="BL497" s="162">
        <f t="shared" si="179"/>
        <v>0</v>
      </c>
      <c r="BM497" s="162">
        <f t="shared" si="180"/>
        <v>0</v>
      </c>
      <c r="BN497" s="162">
        <f t="shared" si="181"/>
        <v>0</v>
      </c>
      <c r="BO497" s="167">
        <f t="shared" si="182"/>
        <v>27</v>
      </c>
      <c r="BP497" s="162">
        <f t="shared" si="183"/>
        <v>0</v>
      </c>
      <c r="BQ497" s="168">
        <f t="shared" si="184"/>
        <v>0</v>
      </c>
      <c r="BT497" s="169">
        <f t="shared" si="185"/>
        <v>0</v>
      </c>
      <c r="BU497" s="169">
        <f t="shared" si="186"/>
        <v>0</v>
      </c>
      <c r="BV497" s="169">
        <f t="shared" si="187"/>
        <v>0</v>
      </c>
      <c r="BW497" s="169">
        <f t="shared" si="188"/>
        <v>0</v>
      </c>
      <c r="BX497" s="170">
        <f t="shared" si="189"/>
        <v>0</v>
      </c>
      <c r="BY497" s="170">
        <f t="shared" si="190"/>
        <v>0</v>
      </c>
      <c r="BZ497" s="170">
        <f t="shared" si="191"/>
        <v>0</v>
      </c>
      <c r="CA497" s="170">
        <f t="shared" si="192"/>
        <v>0</v>
      </c>
      <c r="CB497" s="216"/>
    </row>
    <row r="498" spans="1:80" s="172" customFormat="1" ht="15.75" customHeight="1">
      <c r="A498" s="163" t="s">
        <v>291</v>
      </c>
      <c r="B498" s="163"/>
      <c r="D498" s="163">
        <v>15</v>
      </c>
      <c r="AA498" s="165" t="s">
        <v>83</v>
      </c>
      <c r="AB498" s="166" t="s">
        <v>2927</v>
      </c>
      <c r="AC498" s="94" t="s">
        <v>110</v>
      </c>
      <c r="AD498" s="95" t="s">
        <v>305</v>
      </c>
      <c r="AE498" s="94" t="s">
        <v>3571</v>
      </c>
      <c r="AF498" s="96" t="s">
        <v>295</v>
      </c>
      <c r="AG498" s="22" t="s">
        <v>13720</v>
      </c>
      <c r="AH498" s="22" t="s">
        <v>13721</v>
      </c>
      <c r="AI498" s="97" t="s">
        <v>309</v>
      </c>
      <c r="AJ498" s="98">
        <v>1.17</v>
      </c>
      <c r="AK498" s="95" t="s">
        <v>3574</v>
      </c>
      <c r="AL498" s="94"/>
      <c r="AM498" s="94"/>
      <c r="AN498" s="167">
        <f t="shared" si="169"/>
        <v>27</v>
      </c>
      <c r="AO498" s="49">
        <v>0</v>
      </c>
      <c r="AP498" s="49">
        <v>0</v>
      </c>
      <c r="AQ498" s="49">
        <v>27</v>
      </c>
      <c r="AR498" s="49">
        <v>0</v>
      </c>
      <c r="AS498" s="49">
        <v>0</v>
      </c>
      <c r="AT498" s="49">
        <v>0</v>
      </c>
      <c r="AU498" s="167">
        <f t="shared" si="170"/>
        <v>27</v>
      </c>
      <c r="AV498" s="49">
        <v>0</v>
      </c>
      <c r="AW498" s="99">
        <v>12.39</v>
      </c>
      <c r="AX498" s="94"/>
      <c r="AY498" s="94" t="s">
        <v>13722</v>
      </c>
      <c r="AZ498" s="100" t="s">
        <v>312</v>
      </c>
      <c r="BA498" s="100" t="s">
        <v>313</v>
      </c>
      <c r="BB498" s="49">
        <v>0</v>
      </c>
      <c r="BC498" s="159"/>
      <c r="BD498" s="153" t="str">
        <f t="shared" si="171"/>
        <v>23,20 2021.05.01</v>
      </c>
      <c r="BE498" s="153" t="str">
        <f t="shared" si="172"/>
        <v>00,30 2021.05.02</v>
      </c>
      <c r="BF498" s="160" t="str">
        <f t="shared" si="173"/>
        <v>В</v>
      </c>
      <c r="BG498" s="161">
        <f t="shared" si="174"/>
        <v>1.17</v>
      </c>
      <c r="BH498" s="167">
        <f t="shared" si="175"/>
        <v>27</v>
      </c>
      <c r="BI498" s="162">
        <f t="shared" si="176"/>
        <v>0</v>
      </c>
      <c r="BJ498" s="162">
        <f t="shared" si="177"/>
        <v>0</v>
      </c>
      <c r="BK498" s="162">
        <f t="shared" si="178"/>
        <v>27</v>
      </c>
      <c r="BL498" s="162">
        <f t="shared" si="179"/>
        <v>0</v>
      </c>
      <c r="BM498" s="162">
        <f t="shared" si="180"/>
        <v>0</v>
      </c>
      <c r="BN498" s="162">
        <f t="shared" si="181"/>
        <v>0</v>
      </c>
      <c r="BO498" s="167">
        <f t="shared" si="182"/>
        <v>27</v>
      </c>
      <c r="BP498" s="162">
        <f t="shared" si="183"/>
        <v>0</v>
      </c>
      <c r="BQ498" s="168">
        <f t="shared" si="184"/>
        <v>0</v>
      </c>
      <c r="BT498" s="169">
        <f t="shared" si="185"/>
        <v>0</v>
      </c>
      <c r="BU498" s="169">
        <f t="shared" si="186"/>
        <v>0</v>
      </c>
      <c r="BV498" s="169">
        <f t="shared" si="187"/>
        <v>0</v>
      </c>
      <c r="BW498" s="169">
        <f t="shared" si="188"/>
        <v>0</v>
      </c>
      <c r="BX498" s="170">
        <f t="shared" si="189"/>
        <v>0</v>
      </c>
      <c r="BY498" s="170">
        <f t="shared" si="190"/>
        <v>0</v>
      </c>
      <c r="BZ498" s="170">
        <f t="shared" si="191"/>
        <v>0</v>
      </c>
      <c r="CA498" s="170">
        <f t="shared" si="192"/>
        <v>0</v>
      </c>
      <c r="CB498" s="216"/>
    </row>
    <row r="499" spans="1:80" s="172" customFormat="1" ht="15.75" customHeight="1">
      <c r="A499" s="163" t="s">
        <v>291</v>
      </c>
      <c r="B499" s="163"/>
      <c r="D499" s="163">
        <v>15</v>
      </c>
      <c r="AA499" s="165" t="s">
        <v>83</v>
      </c>
      <c r="AB499" s="166" t="s">
        <v>2933</v>
      </c>
      <c r="AC499" s="94" t="s">
        <v>110</v>
      </c>
      <c r="AD499" s="95" t="s">
        <v>293</v>
      </c>
      <c r="AE499" s="94" t="s">
        <v>13723</v>
      </c>
      <c r="AF499" s="96" t="s">
        <v>408</v>
      </c>
      <c r="AG499" s="22" t="s">
        <v>13724</v>
      </c>
      <c r="AH499" s="22" t="s">
        <v>13725</v>
      </c>
      <c r="AI499" s="97" t="s">
        <v>309</v>
      </c>
      <c r="AJ499" s="98">
        <v>0.77</v>
      </c>
      <c r="AK499" s="95" t="s">
        <v>13726</v>
      </c>
      <c r="AL499" s="94"/>
      <c r="AM499" s="94" t="s">
        <v>1481</v>
      </c>
      <c r="AN499" s="167">
        <f t="shared" si="169"/>
        <v>42</v>
      </c>
      <c r="AO499" s="49">
        <v>0</v>
      </c>
      <c r="AP499" s="49">
        <v>1</v>
      </c>
      <c r="AQ499" s="49">
        <v>41</v>
      </c>
      <c r="AR499" s="49">
        <v>0</v>
      </c>
      <c r="AS499" s="49">
        <v>0</v>
      </c>
      <c r="AT499" s="49">
        <v>12</v>
      </c>
      <c r="AU499" s="167">
        <f t="shared" si="170"/>
        <v>30</v>
      </c>
      <c r="AV499" s="49">
        <v>0</v>
      </c>
      <c r="AW499" s="99">
        <v>164.61</v>
      </c>
      <c r="AX499" s="94"/>
      <c r="AY499" s="94" t="s">
        <v>13727</v>
      </c>
      <c r="AZ499" s="100" t="s">
        <v>501</v>
      </c>
      <c r="BA499" s="100" t="s">
        <v>639</v>
      </c>
      <c r="BB499" s="49">
        <v>1</v>
      </c>
      <c r="BC499" s="159"/>
      <c r="BD499" s="153" t="str">
        <f t="shared" si="171"/>
        <v>01,16 2021.05.02</v>
      </c>
      <c r="BE499" s="153" t="str">
        <f t="shared" si="172"/>
        <v>02,02 2021.05.02</v>
      </c>
      <c r="BF499" s="160" t="str">
        <f t="shared" si="173"/>
        <v>В</v>
      </c>
      <c r="BG499" s="161">
        <f t="shared" si="174"/>
        <v>0.77</v>
      </c>
      <c r="BH499" s="167">
        <f t="shared" si="175"/>
        <v>42</v>
      </c>
      <c r="BI499" s="162">
        <f t="shared" si="176"/>
        <v>0</v>
      </c>
      <c r="BJ499" s="162">
        <f t="shared" si="177"/>
        <v>1</v>
      </c>
      <c r="BK499" s="162">
        <f t="shared" si="178"/>
        <v>41</v>
      </c>
      <c r="BL499" s="162">
        <f t="shared" si="179"/>
        <v>0</v>
      </c>
      <c r="BM499" s="162">
        <f t="shared" si="180"/>
        <v>0</v>
      </c>
      <c r="BN499" s="162">
        <f t="shared" si="181"/>
        <v>12</v>
      </c>
      <c r="BO499" s="167">
        <f t="shared" si="182"/>
        <v>30</v>
      </c>
      <c r="BP499" s="162">
        <f t="shared" si="183"/>
        <v>0</v>
      </c>
      <c r="BQ499" s="168">
        <f t="shared" si="184"/>
        <v>1</v>
      </c>
      <c r="BT499" s="169">
        <f t="shared" si="185"/>
        <v>32.340000000000003</v>
      </c>
      <c r="BU499" s="169">
        <f t="shared" si="186"/>
        <v>42</v>
      </c>
      <c r="BV499" s="169">
        <f t="shared" si="187"/>
        <v>0</v>
      </c>
      <c r="BW499" s="169">
        <f t="shared" si="188"/>
        <v>0</v>
      </c>
      <c r="BX499" s="170">
        <f t="shared" si="189"/>
        <v>0</v>
      </c>
      <c r="BY499" s="170">
        <f t="shared" si="190"/>
        <v>0</v>
      </c>
      <c r="BZ499" s="170">
        <f t="shared" si="191"/>
        <v>0</v>
      </c>
      <c r="CA499" s="170">
        <f t="shared" si="192"/>
        <v>0</v>
      </c>
      <c r="CB499" s="216"/>
    </row>
    <row r="500" spans="1:80" s="172" customFormat="1" ht="15.75" customHeight="1">
      <c r="A500" s="163" t="s">
        <v>291</v>
      </c>
      <c r="B500" s="163"/>
      <c r="D500" s="163">
        <v>15</v>
      </c>
      <c r="AA500" s="165" t="s">
        <v>83</v>
      </c>
      <c r="AB500" s="166" t="s">
        <v>2938</v>
      </c>
      <c r="AC500" s="94" t="s">
        <v>108</v>
      </c>
      <c r="AD500" s="95" t="s">
        <v>305</v>
      </c>
      <c r="AE500" s="94" t="s">
        <v>13728</v>
      </c>
      <c r="AF500" s="96" t="s">
        <v>295</v>
      </c>
      <c r="AG500" s="22" t="s">
        <v>13729</v>
      </c>
      <c r="AH500" s="22" t="s">
        <v>13730</v>
      </c>
      <c r="AI500" s="97" t="s">
        <v>309</v>
      </c>
      <c r="AJ500" s="98">
        <v>1.02</v>
      </c>
      <c r="AK500" s="95" t="s">
        <v>13731</v>
      </c>
      <c r="AL500" s="94"/>
      <c r="AM500" s="94"/>
      <c r="AN500" s="167">
        <f t="shared" si="169"/>
        <v>1</v>
      </c>
      <c r="AO500" s="49">
        <v>0</v>
      </c>
      <c r="AP500" s="49">
        <v>0</v>
      </c>
      <c r="AQ500" s="49">
        <v>1</v>
      </c>
      <c r="AR500" s="49">
        <v>0</v>
      </c>
      <c r="AS500" s="49">
        <v>0</v>
      </c>
      <c r="AT500" s="49">
        <v>0</v>
      </c>
      <c r="AU500" s="167">
        <f t="shared" si="170"/>
        <v>1</v>
      </c>
      <c r="AV500" s="49">
        <v>0</v>
      </c>
      <c r="AW500" s="99">
        <v>5.13</v>
      </c>
      <c r="AX500" s="94"/>
      <c r="AY500" s="94" t="s">
        <v>13732</v>
      </c>
      <c r="AZ500" s="100" t="s">
        <v>501</v>
      </c>
      <c r="BA500" s="100" t="s">
        <v>313</v>
      </c>
      <c r="BB500" s="49">
        <v>1</v>
      </c>
      <c r="BC500" s="159"/>
      <c r="BD500" s="153" t="str">
        <f t="shared" si="171"/>
        <v>10,15 2021.05.02</v>
      </c>
      <c r="BE500" s="153" t="str">
        <f t="shared" si="172"/>
        <v>11,16 2021.05.02</v>
      </c>
      <c r="BF500" s="160" t="str">
        <f t="shared" si="173"/>
        <v>В</v>
      </c>
      <c r="BG500" s="161">
        <f t="shared" si="174"/>
        <v>1.02</v>
      </c>
      <c r="BH500" s="167">
        <f t="shared" si="175"/>
        <v>1</v>
      </c>
      <c r="BI500" s="162">
        <f t="shared" si="176"/>
        <v>0</v>
      </c>
      <c r="BJ500" s="162">
        <f t="shared" si="177"/>
        <v>0</v>
      </c>
      <c r="BK500" s="162">
        <f t="shared" si="178"/>
        <v>1</v>
      </c>
      <c r="BL500" s="162">
        <f t="shared" si="179"/>
        <v>0</v>
      </c>
      <c r="BM500" s="162">
        <f t="shared" si="180"/>
        <v>0</v>
      </c>
      <c r="BN500" s="162">
        <f t="shared" si="181"/>
        <v>0</v>
      </c>
      <c r="BO500" s="167">
        <f t="shared" si="182"/>
        <v>1</v>
      </c>
      <c r="BP500" s="162">
        <f t="shared" si="183"/>
        <v>0</v>
      </c>
      <c r="BQ500" s="168">
        <f t="shared" si="184"/>
        <v>1</v>
      </c>
      <c r="BT500" s="169">
        <f t="shared" si="185"/>
        <v>1.02</v>
      </c>
      <c r="BU500" s="169">
        <f t="shared" si="186"/>
        <v>1</v>
      </c>
      <c r="BV500" s="169">
        <f t="shared" si="187"/>
        <v>0</v>
      </c>
      <c r="BW500" s="169">
        <f t="shared" si="188"/>
        <v>0</v>
      </c>
      <c r="BX500" s="170">
        <f t="shared" si="189"/>
        <v>0</v>
      </c>
      <c r="BY500" s="170">
        <f t="shared" si="190"/>
        <v>0</v>
      </c>
      <c r="BZ500" s="170">
        <f t="shared" si="191"/>
        <v>0</v>
      </c>
      <c r="CA500" s="170">
        <f t="shared" si="192"/>
        <v>0</v>
      </c>
      <c r="CB500" s="216"/>
    </row>
    <row r="501" spans="1:80" s="172" customFormat="1" ht="15.75" customHeight="1">
      <c r="A501" s="163" t="s">
        <v>291</v>
      </c>
      <c r="B501" s="163"/>
      <c r="D501" s="163">
        <v>15</v>
      </c>
      <c r="AA501" s="165" t="s">
        <v>83</v>
      </c>
      <c r="AB501" s="166" t="s">
        <v>2943</v>
      </c>
      <c r="AC501" s="94" t="s">
        <v>110</v>
      </c>
      <c r="AD501" s="95" t="s">
        <v>768</v>
      </c>
      <c r="AE501" s="94" t="s">
        <v>6255</v>
      </c>
      <c r="AF501" s="96" t="s">
        <v>345</v>
      </c>
      <c r="AG501" s="22" t="s">
        <v>13733</v>
      </c>
      <c r="AH501" s="22" t="s">
        <v>13734</v>
      </c>
      <c r="AI501" s="97" t="s">
        <v>309</v>
      </c>
      <c r="AJ501" s="98">
        <v>1</v>
      </c>
      <c r="AK501" s="95" t="s">
        <v>13735</v>
      </c>
      <c r="AL501" s="94"/>
      <c r="AM501" s="94"/>
      <c r="AN501" s="167">
        <f t="shared" si="169"/>
        <v>1338</v>
      </c>
      <c r="AO501" s="49">
        <v>0</v>
      </c>
      <c r="AP501" s="49">
        <v>0</v>
      </c>
      <c r="AQ501" s="49">
        <v>1317</v>
      </c>
      <c r="AR501" s="49">
        <v>0</v>
      </c>
      <c r="AS501" s="49">
        <v>0</v>
      </c>
      <c r="AT501" s="49">
        <v>13</v>
      </c>
      <c r="AU501" s="167">
        <f t="shared" si="170"/>
        <v>1304</v>
      </c>
      <c r="AV501" s="49">
        <v>21</v>
      </c>
      <c r="AW501" s="99">
        <v>1010.13</v>
      </c>
      <c r="AX501" s="94" t="s">
        <v>13736</v>
      </c>
      <c r="AY501" s="94" t="s">
        <v>13737</v>
      </c>
      <c r="AZ501" s="100" t="s">
        <v>7069</v>
      </c>
      <c r="BA501" s="100" t="s">
        <v>313</v>
      </c>
      <c r="BB501" s="49">
        <v>1</v>
      </c>
      <c r="BC501" s="159"/>
      <c r="BD501" s="153" t="str">
        <f t="shared" si="171"/>
        <v>17,00 2021.05.02</v>
      </c>
      <c r="BE501" s="153" t="str">
        <f t="shared" si="172"/>
        <v>18,00 2021.05.02</v>
      </c>
      <c r="BF501" s="160" t="str">
        <f t="shared" si="173"/>
        <v>В</v>
      </c>
      <c r="BG501" s="161">
        <f t="shared" si="174"/>
        <v>1</v>
      </c>
      <c r="BH501" s="167">
        <f t="shared" si="175"/>
        <v>1338</v>
      </c>
      <c r="BI501" s="162">
        <f t="shared" si="176"/>
        <v>0</v>
      </c>
      <c r="BJ501" s="162">
        <f t="shared" si="177"/>
        <v>0</v>
      </c>
      <c r="BK501" s="162">
        <f t="shared" si="178"/>
        <v>1317</v>
      </c>
      <c r="BL501" s="162">
        <f t="shared" si="179"/>
        <v>0</v>
      </c>
      <c r="BM501" s="162">
        <f t="shared" si="180"/>
        <v>0</v>
      </c>
      <c r="BN501" s="162">
        <f t="shared" si="181"/>
        <v>13</v>
      </c>
      <c r="BO501" s="167">
        <f t="shared" si="182"/>
        <v>1304</v>
      </c>
      <c r="BP501" s="162">
        <f t="shared" si="183"/>
        <v>21</v>
      </c>
      <c r="BQ501" s="168">
        <f t="shared" si="184"/>
        <v>1</v>
      </c>
      <c r="BT501" s="169">
        <f t="shared" si="185"/>
        <v>1338</v>
      </c>
      <c r="BU501" s="169">
        <f t="shared" si="186"/>
        <v>1338</v>
      </c>
      <c r="BV501" s="169">
        <f t="shared" si="187"/>
        <v>0</v>
      </c>
      <c r="BW501" s="169">
        <f t="shared" si="188"/>
        <v>0</v>
      </c>
      <c r="BX501" s="170">
        <f t="shared" si="189"/>
        <v>0</v>
      </c>
      <c r="BY501" s="170">
        <f t="shared" si="190"/>
        <v>0</v>
      </c>
      <c r="BZ501" s="170">
        <f t="shared" si="191"/>
        <v>0</v>
      </c>
      <c r="CA501" s="170">
        <f t="shared" si="192"/>
        <v>0</v>
      </c>
      <c r="CB501" s="216"/>
    </row>
    <row r="502" spans="1:80" s="172" customFormat="1" ht="15.75" customHeight="1">
      <c r="A502" s="163" t="s">
        <v>291</v>
      </c>
      <c r="B502" s="163"/>
      <c r="D502" s="163">
        <v>15</v>
      </c>
      <c r="AA502" s="165" t="s">
        <v>83</v>
      </c>
      <c r="AB502" s="166" t="s">
        <v>2947</v>
      </c>
      <c r="AC502" s="94" t="s">
        <v>90</v>
      </c>
      <c r="AD502" s="95" t="s">
        <v>314</v>
      </c>
      <c r="AE502" s="94" t="s">
        <v>13738</v>
      </c>
      <c r="AF502" s="96" t="s">
        <v>295</v>
      </c>
      <c r="AG502" s="22" t="s">
        <v>13739</v>
      </c>
      <c r="AH502" s="22" t="s">
        <v>13740</v>
      </c>
      <c r="AI502" s="97" t="s">
        <v>309</v>
      </c>
      <c r="AJ502" s="98">
        <v>0.77</v>
      </c>
      <c r="AK502" s="95" t="s">
        <v>13741</v>
      </c>
      <c r="AL502" s="94"/>
      <c r="AM502" s="94"/>
      <c r="AN502" s="167">
        <f t="shared" si="169"/>
        <v>2</v>
      </c>
      <c r="AO502" s="49">
        <v>0</v>
      </c>
      <c r="AP502" s="49">
        <v>0</v>
      </c>
      <c r="AQ502" s="49">
        <v>2</v>
      </c>
      <c r="AR502" s="49">
        <v>0</v>
      </c>
      <c r="AS502" s="49">
        <v>0</v>
      </c>
      <c r="AT502" s="49">
        <v>0</v>
      </c>
      <c r="AU502" s="167">
        <f t="shared" si="170"/>
        <v>2</v>
      </c>
      <c r="AV502" s="49">
        <v>0</v>
      </c>
      <c r="AW502" s="99">
        <v>11.13</v>
      </c>
      <c r="AX502" s="94"/>
      <c r="AY502" s="94" t="s">
        <v>13742</v>
      </c>
      <c r="AZ502" s="100" t="s">
        <v>312</v>
      </c>
      <c r="BA502" s="100" t="s">
        <v>313</v>
      </c>
      <c r="BB502" s="49">
        <v>0</v>
      </c>
      <c r="BC502" s="159"/>
      <c r="BD502" s="153" t="str">
        <f t="shared" si="171"/>
        <v>14,00 2021.05.04</v>
      </c>
      <c r="BE502" s="153" t="str">
        <f t="shared" si="172"/>
        <v>14,46 2021.05.04</v>
      </c>
      <c r="BF502" s="160" t="str">
        <f t="shared" si="173"/>
        <v>В</v>
      </c>
      <c r="BG502" s="161">
        <f t="shared" si="174"/>
        <v>0.77</v>
      </c>
      <c r="BH502" s="167">
        <f t="shared" si="175"/>
        <v>2</v>
      </c>
      <c r="BI502" s="162">
        <f t="shared" si="176"/>
        <v>0</v>
      </c>
      <c r="BJ502" s="162">
        <f t="shared" si="177"/>
        <v>0</v>
      </c>
      <c r="BK502" s="162">
        <f t="shared" si="178"/>
        <v>2</v>
      </c>
      <c r="BL502" s="162">
        <f t="shared" si="179"/>
        <v>0</v>
      </c>
      <c r="BM502" s="162">
        <f t="shared" si="180"/>
        <v>0</v>
      </c>
      <c r="BN502" s="162">
        <f t="shared" si="181"/>
        <v>0</v>
      </c>
      <c r="BO502" s="167">
        <f t="shared" si="182"/>
        <v>2</v>
      </c>
      <c r="BP502" s="162">
        <f t="shared" si="183"/>
        <v>0</v>
      </c>
      <c r="BQ502" s="168">
        <f t="shared" si="184"/>
        <v>0</v>
      </c>
      <c r="BT502" s="169">
        <f t="shared" si="185"/>
        <v>0</v>
      </c>
      <c r="BU502" s="169">
        <f t="shared" si="186"/>
        <v>0</v>
      </c>
      <c r="BV502" s="169">
        <f t="shared" si="187"/>
        <v>0</v>
      </c>
      <c r="BW502" s="169">
        <f t="shared" si="188"/>
        <v>0</v>
      </c>
      <c r="BX502" s="170">
        <f t="shared" si="189"/>
        <v>0</v>
      </c>
      <c r="BY502" s="170">
        <f t="shared" si="190"/>
        <v>0</v>
      </c>
      <c r="BZ502" s="170">
        <f t="shared" si="191"/>
        <v>0</v>
      </c>
      <c r="CA502" s="170">
        <f t="shared" si="192"/>
        <v>0</v>
      </c>
      <c r="CB502" s="216"/>
    </row>
    <row r="503" spans="1:80" s="172" customFormat="1" ht="15.75" customHeight="1">
      <c r="A503" s="163" t="s">
        <v>291</v>
      </c>
      <c r="B503" s="163"/>
      <c r="D503" s="163">
        <v>15</v>
      </c>
      <c r="AA503" s="165" t="s">
        <v>83</v>
      </c>
      <c r="AB503" s="166" t="s">
        <v>2953</v>
      </c>
      <c r="AC503" s="94" t="s">
        <v>108</v>
      </c>
      <c r="AD503" s="95" t="s">
        <v>293</v>
      </c>
      <c r="AE503" s="94" t="s">
        <v>13743</v>
      </c>
      <c r="AF503" s="96" t="s">
        <v>295</v>
      </c>
      <c r="AG503" s="22" t="s">
        <v>13744</v>
      </c>
      <c r="AH503" s="22" t="s">
        <v>13745</v>
      </c>
      <c r="AI503" s="97" t="s">
        <v>309</v>
      </c>
      <c r="AJ503" s="98">
        <v>3.1</v>
      </c>
      <c r="AK503" s="95" t="s">
        <v>13746</v>
      </c>
      <c r="AL503" s="94"/>
      <c r="AM503" s="94"/>
      <c r="AN503" s="167">
        <f t="shared" si="169"/>
        <v>1</v>
      </c>
      <c r="AO503" s="49">
        <v>0</v>
      </c>
      <c r="AP503" s="49">
        <v>0</v>
      </c>
      <c r="AQ503" s="49">
        <v>1</v>
      </c>
      <c r="AR503" s="49">
        <v>0</v>
      </c>
      <c r="AS503" s="49">
        <v>0</v>
      </c>
      <c r="AT503" s="49">
        <v>0</v>
      </c>
      <c r="AU503" s="167">
        <f t="shared" si="170"/>
        <v>1</v>
      </c>
      <c r="AV503" s="49">
        <v>0</v>
      </c>
      <c r="AW503" s="99">
        <v>37.24</v>
      </c>
      <c r="AX503" s="94"/>
      <c r="AY503" s="94" t="s">
        <v>13747</v>
      </c>
      <c r="AZ503" s="100" t="s">
        <v>501</v>
      </c>
      <c r="BA503" s="100" t="s">
        <v>639</v>
      </c>
      <c r="BB503" s="49">
        <v>1</v>
      </c>
      <c r="BC503" s="159"/>
      <c r="BD503" s="153" t="str">
        <f t="shared" si="171"/>
        <v>09,26 2021.05.06</v>
      </c>
      <c r="BE503" s="153" t="str">
        <f t="shared" si="172"/>
        <v>12,32 2021.05.06</v>
      </c>
      <c r="BF503" s="160" t="str">
        <f t="shared" si="173"/>
        <v>В</v>
      </c>
      <c r="BG503" s="161">
        <f t="shared" si="174"/>
        <v>3.1</v>
      </c>
      <c r="BH503" s="167">
        <f t="shared" si="175"/>
        <v>1</v>
      </c>
      <c r="BI503" s="162">
        <f t="shared" si="176"/>
        <v>0</v>
      </c>
      <c r="BJ503" s="162">
        <f t="shared" si="177"/>
        <v>0</v>
      </c>
      <c r="BK503" s="162">
        <f t="shared" si="178"/>
        <v>1</v>
      </c>
      <c r="BL503" s="162">
        <f t="shared" si="179"/>
        <v>0</v>
      </c>
      <c r="BM503" s="162">
        <f t="shared" si="180"/>
        <v>0</v>
      </c>
      <c r="BN503" s="162">
        <f t="shared" si="181"/>
        <v>0</v>
      </c>
      <c r="BO503" s="167">
        <f t="shared" si="182"/>
        <v>1</v>
      </c>
      <c r="BP503" s="162">
        <f t="shared" si="183"/>
        <v>0</v>
      </c>
      <c r="BQ503" s="168">
        <f t="shared" si="184"/>
        <v>1</v>
      </c>
      <c r="BT503" s="169">
        <f t="shared" si="185"/>
        <v>3.1</v>
      </c>
      <c r="BU503" s="169">
        <f t="shared" si="186"/>
        <v>1</v>
      </c>
      <c r="BV503" s="169">
        <f t="shared" si="187"/>
        <v>0</v>
      </c>
      <c r="BW503" s="169">
        <f t="shared" si="188"/>
        <v>0</v>
      </c>
      <c r="BX503" s="170">
        <f t="shared" si="189"/>
        <v>0</v>
      </c>
      <c r="BY503" s="170">
        <f t="shared" si="190"/>
        <v>0</v>
      </c>
      <c r="BZ503" s="170">
        <f t="shared" si="191"/>
        <v>0</v>
      </c>
      <c r="CA503" s="170">
        <f t="shared" si="192"/>
        <v>0</v>
      </c>
      <c r="CB503" s="216"/>
    </row>
    <row r="504" spans="1:80" s="172" customFormat="1" ht="15.75" customHeight="1">
      <c r="A504" s="163" t="s">
        <v>291</v>
      </c>
      <c r="B504" s="163"/>
      <c r="D504" s="163">
        <v>15</v>
      </c>
      <c r="AA504" s="165" t="s">
        <v>83</v>
      </c>
      <c r="AB504" s="166" t="s">
        <v>2959</v>
      </c>
      <c r="AC504" s="94" t="s">
        <v>110</v>
      </c>
      <c r="AD504" s="95" t="s">
        <v>293</v>
      </c>
      <c r="AE504" s="94" t="s">
        <v>13748</v>
      </c>
      <c r="AF504" s="96" t="s">
        <v>345</v>
      </c>
      <c r="AG504" s="22" t="s">
        <v>13749</v>
      </c>
      <c r="AH504" s="22" t="s">
        <v>13750</v>
      </c>
      <c r="AI504" s="97" t="s">
        <v>309</v>
      </c>
      <c r="AJ504" s="98">
        <v>0.38</v>
      </c>
      <c r="AK504" s="95" t="s">
        <v>13751</v>
      </c>
      <c r="AL504" s="94"/>
      <c r="AM504" s="94" t="s">
        <v>13752</v>
      </c>
      <c r="AN504" s="167">
        <f t="shared" si="169"/>
        <v>23</v>
      </c>
      <c r="AO504" s="49">
        <v>0</v>
      </c>
      <c r="AP504" s="49">
        <v>2</v>
      </c>
      <c r="AQ504" s="49">
        <v>18</v>
      </c>
      <c r="AR504" s="49">
        <v>0</v>
      </c>
      <c r="AS504" s="49">
        <v>0</v>
      </c>
      <c r="AT504" s="49">
        <v>13</v>
      </c>
      <c r="AU504" s="167">
        <f t="shared" si="170"/>
        <v>7</v>
      </c>
      <c r="AV504" s="49">
        <v>3</v>
      </c>
      <c r="AW504" s="99">
        <v>212</v>
      </c>
      <c r="AX504" s="94" t="s">
        <v>13753</v>
      </c>
      <c r="AY504" s="94" t="s">
        <v>13754</v>
      </c>
      <c r="AZ504" s="100" t="s">
        <v>693</v>
      </c>
      <c r="BA504" s="100" t="s">
        <v>639</v>
      </c>
      <c r="BB504" s="49">
        <v>0</v>
      </c>
      <c r="BC504" s="159"/>
      <c r="BD504" s="153" t="str">
        <f t="shared" si="171"/>
        <v>09,55 2021.05.06</v>
      </c>
      <c r="BE504" s="153" t="str">
        <f t="shared" si="172"/>
        <v>10,18 2021.05.06</v>
      </c>
      <c r="BF504" s="160" t="str">
        <f t="shared" si="173"/>
        <v>В</v>
      </c>
      <c r="BG504" s="161">
        <f t="shared" si="174"/>
        <v>0.38</v>
      </c>
      <c r="BH504" s="167">
        <f t="shared" si="175"/>
        <v>23</v>
      </c>
      <c r="BI504" s="162">
        <f t="shared" si="176"/>
        <v>0</v>
      </c>
      <c r="BJ504" s="162">
        <f t="shared" si="177"/>
        <v>2</v>
      </c>
      <c r="BK504" s="162">
        <f t="shared" si="178"/>
        <v>18</v>
      </c>
      <c r="BL504" s="162">
        <f t="shared" si="179"/>
        <v>0</v>
      </c>
      <c r="BM504" s="162">
        <f t="shared" si="180"/>
        <v>0</v>
      </c>
      <c r="BN504" s="162">
        <f t="shared" si="181"/>
        <v>13</v>
      </c>
      <c r="BO504" s="167">
        <f t="shared" si="182"/>
        <v>7</v>
      </c>
      <c r="BP504" s="162">
        <f t="shared" si="183"/>
        <v>3</v>
      </c>
      <c r="BQ504" s="168">
        <f t="shared" si="184"/>
        <v>0</v>
      </c>
      <c r="BT504" s="169">
        <f t="shared" si="185"/>
        <v>0</v>
      </c>
      <c r="BU504" s="169">
        <f t="shared" si="186"/>
        <v>0</v>
      </c>
      <c r="BV504" s="169">
        <f t="shared" si="187"/>
        <v>0</v>
      </c>
      <c r="BW504" s="169">
        <f t="shared" si="188"/>
        <v>0</v>
      </c>
      <c r="BX504" s="170">
        <f t="shared" si="189"/>
        <v>0</v>
      </c>
      <c r="BY504" s="170">
        <f t="shared" si="190"/>
        <v>0</v>
      </c>
      <c r="BZ504" s="170">
        <f t="shared" si="191"/>
        <v>0</v>
      </c>
      <c r="CA504" s="170">
        <f t="shared" si="192"/>
        <v>0</v>
      </c>
      <c r="CB504" s="216"/>
    </row>
    <row r="505" spans="1:80" s="172" customFormat="1" ht="15.75" customHeight="1">
      <c r="A505" s="163" t="s">
        <v>291</v>
      </c>
      <c r="B505" s="163"/>
      <c r="D505" s="163">
        <v>15</v>
      </c>
      <c r="AA505" s="165" t="s">
        <v>83</v>
      </c>
      <c r="AB505" s="166" t="s">
        <v>2965</v>
      </c>
      <c r="AC505" s="94" t="s">
        <v>92</v>
      </c>
      <c r="AD505" s="95" t="s">
        <v>293</v>
      </c>
      <c r="AE505" s="94" t="s">
        <v>13755</v>
      </c>
      <c r="AF505" s="96" t="s">
        <v>295</v>
      </c>
      <c r="AG505" s="22" t="s">
        <v>13756</v>
      </c>
      <c r="AH505" s="22" t="s">
        <v>13757</v>
      </c>
      <c r="AI505" s="97" t="s">
        <v>309</v>
      </c>
      <c r="AJ505" s="98">
        <v>1.92</v>
      </c>
      <c r="AK505" s="95" t="s">
        <v>13758</v>
      </c>
      <c r="AL505" s="94"/>
      <c r="AM505" s="94"/>
      <c r="AN505" s="167">
        <f t="shared" si="169"/>
        <v>1</v>
      </c>
      <c r="AO505" s="49">
        <v>0</v>
      </c>
      <c r="AP505" s="49">
        <v>0</v>
      </c>
      <c r="AQ505" s="49">
        <v>1</v>
      </c>
      <c r="AR505" s="49">
        <v>0</v>
      </c>
      <c r="AS505" s="49">
        <v>0</v>
      </c>
      <c r="AT505" s="49">
        <v>0</v>
      </c>
      <c r="AU505" s="167">
        <f t="shared" si="170"/>
        <v>1</v>
      </c>
      <c r="AV505" s="49">
        <v>0</v>
      </c>
      <c r="AW505" s="99">
        <v>31.69</v>
      </c>
      <c r="AX505" s="94"/>
      <c r="AY505" s="94" t="s">
        <v>13759</v>
      </c>
      <c r="AZ505" s="100" t="s">
        <v>846</v>
      </c>
      <c r="BA505" s="100" t="s">
        <v>639</v>
      </c>
      <c r="BB505" s="49">
        <v>0</v>
      </c>
      <c r="BC505" s="159"/>
      <c r="BD505" s="153" t="str">
        <f t="shared" si="171"/>
        <v>13,31 2021.05.06</v>
      </c>
      <c r="BE505" s="153" t="str">
        <f t="shared" si="172"/>
        <v>15,26 2021.05.06</v>
      </c>
      <c r="BF505" s="160" t="str">
        <f t="shared" si="173"/>
        <v>В</v>
      </c>
      <c r="BG505" s="161">
        <f t="shared" si="174"/>
        <v>1.92</v>
      </c>
      <c r="BH505" s="167">
        <f t="shared" si="175"/>
        <v>1</v>
      </c>
      <c r="BI505" s="162">
        <f t="shared" si="176"/>
        <v>0</v>
      </c>
      <c r="BJ505" s="162">
        <f t="shared" si="177"/>
        <v>0</v>
      </c>
      <c r="BK505" s="162">
        <f t="shared" si="178"/>
        <v>1</v>
      </c>
      <c r="BL505" s="162">
        <f t="shared" si="179"/>
        <v>0</v>
      </c>
      <c r="BM505" s="162">
        <f t="shared" si="180"/>
        <v>0</v>
      </c>
      <c r="BN505" s="162">
        <f t="shared" si="181"/>
        <v>0</v>
      </c>
      <c r="BO505" s="167">
        <f t="shared" si="182"/>
        <v>1</v>
      </c>
      <c r="BP505" s="162">
        <f t="shared" si="183"/>
        <v>0</v>
      </c>
      <c r="BQ505" s="168">
        <f t="shared" si="184"/>
        <v>0</v>
      </c>
      <c r="BT505" s="169">
        <f t="shared" si="185"/>
        <v>0</v>
      </c>
      <c r="BU505" s="169">
        <f t="shared" si="186"/>
        <v>0</v>
      </c>
      <c r="BV505" s="169">
        <f t="shared" si="187"/>
        <v>0</v>
      </c>
      <c r="BW505" s="169">
        <f t="shared" si="188"/>
        <v>0</v>
      </c>
      <c r="BX505" s="170">
        <f t="shared" si="189"/>
        <v>0</v>
      </c>
      <c r="BY505" s="170">
        <f t="shared" si="190"/>
        <v>0</v>
      </c>
      <c r="BZ505" s="170">
        <f t="shared" si="191"/>
        <v>0</v>
      </c>
      <c r="CA505" s="170">
        <f t="shared" si="192"/>
        <v>0</v>
      </c>
      <c r="CB505" s="216"/>
    </row>
    <row r="506" spans="1:80" s="172" customFormat="1" ht="15.75" customHeight="1">
      <c r="A506" s="163" t="s">
        <v>291</v>
      </c>
      <c r="B506" s="163"/>
      <c r="D506" s="163">
        <v>15</v>
      </c>
      <c r="AA506" s="165" t="s">
        <v>83</v>
      </c>
      <c r="AB506" s="166" t="s">
        <v>2971</v>
      </c>
      <c r="AC506" s="94" t="s">
        <v>90</v>
      </c>
      <c r="AD506" s="95" t="s">
        <v>293</v>
      </c>
      <c r="AE506" s="94" t="s">
        <v>2343</v>
      </c>
      <c r="AF506" s="96" t="s">
        <v>345</v>
      </c>
      <c r="AG506" s="22" t="s">
        <v>13760</v>
      </c>
      <c r="AH506" s="22" t="s">
        <v>13761</v>
      </c>
      <c r="AI506" s="97" t="s">
        <v>309</v>
      </c>
      <c r="AJ506" s="98">
        <v>12.57</v>
      </c>
      <c r="AK506" s="95" t="s">
        <v>13762</v>
      </c>
      <c r="AL506" s="94"/>
      <c r="AM506" s="94" t="s">
        <v>13763</v>
      </c>
      <c r="AN506" s="167">
        <f t="shared" si="169"/>
        <v>242</v>
      </c>
      <c r="AO506" s="49">
        <v>3</v>
      </c>
      <c r="AP506" s="49">
        <v>14</v>
      </c>
      <c r="AQ506" s="49">
        <v>216</v>
      </c>
      <c r="AR506" s="49">
        <v>0</v>
      </c>
      <c r="AS506" s="49">
        <v>0</v>
      </c>
      <c r="AT506" s="49">
        <v>77</v>
      </c>
      <c r="AU506" s="167">
        <f t="shared" si="170"/>
        <v>156</v>
      </c>
      <c r="AV506" s="49">
        <v>9</v>
      </c>
      <c r="AW506" s="99">
        <v>573.66</v>
      </c>
      <c r="AX506" s="94" t="s">
        <v>13764</v>
      </c>
      <c r="AY506" s="94" t="s">
        <v>13765</v>
      </c>
      <c r="AZ506" s="100" t="s">
        <v>501</v>
      </c>
      <c r="BA506" s="100" t="s">
        <v>639</v>
      </c>
      <c r="BB506" s="49">
        <v>1</v>
      </c>
      <c r="BC506" s="159"/>
      <c r="BD506" s="153" t="str">
        <f t="shared" si="171"/>
        <v>07,20 2021.05.08</v>
      </c>
      <c r="BE506" s="153" t="str">
        <f t="shared" si="172"/>
        <v>19,54 2021.05.08</v>
      </c>
      <c r="BF506" s="160" t="str">
        <f t="shared" si="173"/>
        <v>В</v>
      </c>
      <c r="BG506" s="161">
        <f t="shared" si="174"/>
        <v>12.57</v>
      </c>
      <c r="BH506" s="167">
        <f t="shared" si="175"/>
        <v>242</v>
      </c>
      <c r="BI506" s="162">
        <f t="shared" si="176"/>
        <v>3</v>
      </c>
      <c r="BJ506" s="162">
        <f t="shared" si="177"/>
        <v>14</v>
      </c>
      <c r="BK506" s="162">
        <f t="shared" si="178"/>
        <v>216</v>
      </c>
      <c r="BL506" s="162">
        <f t="shared" si="179"/>
        <v>0</v>
      </c>
      <c r="BM506" s="162">
        <f t="shared" si="180"/>
        <v>0</v>
      </c>
      <c r="BN506" s="162">
        <f t="shared" si="181"/>
        <v>77</v>
      </c>
      <c r="BO506" s="167">
        <f t="shared" si="182"/>
        <v>156</v>
      </c>
      <c r="BP506" s="162">
        <f t="shared" si="183"/>
        <v>9</v>
      </c>
      <c r="BQ506" s="168">
        <f t="shared" si="184"/>
        <v>1</v>
      </c>
      <c r="BT506" s="169">
        <f t="shared" si="185"/>
        <v>3041.94</v>
      </c>
      <c r="BU506" s="169">
        <f t="shared" si="186"/>
        <v>242</v>
      </c>
      <c r="BV506" s="169">
        <f t="shared" si="187"/>
        <v>0</v>
      </c>
      <c r="BW506" s="169">
        <f t="shared" si="188"/>
        <v>0</v>
      </c>
      <c r="BX506" s="170">
        <f t="shared" si="189"/>
        <v>0</v>
      </c>
      <c r="BY506" s="170">
        <f t="shared" si="190"/>
        <v>0</v>
      </c>
      <c r="BZ506" s="170">
        <f t="shared" si="191"/>
        <v>0</v>
      </c>
      <c r="CA506" s="170">
        <f t="shared" si="192"/>
        <v>0</v>
      </c>
      <c r="CB506" s="216"/>
    </row>
    <row r="507" spans="1:80" s="172" customFormat="1" ht="15.75" customHeight="1">
      <c r="A507" s="163" t="s">
        <v>291</v>
      </c>
      <c r="B507" s="163"/>
      <c r="D507" s="163">
        <v>15</v>
      </c>
      <c r="AA507" s="165" t="s">
        <v>83</v>
      </c>
      <c r="AB507" s="166" t="s">
        <v>2978</v>
      </c>
      <c r="AC507" s="94" t="s">
        <v>90</v>
      </c>
      <c r="AD507" s="95" t="s">
        <v>293</v>
      </c>
      <c r="AE507" s="94" t="s">
        <v>13766</v>
      </c>
      <c r="AF507" s="96" t="s">
        <v>295</v>
      </c>
      <c r="AG507" s="22" t="s">
        <v>13767</v>
      </c>
      <c r="AH507" s="22" t="s">
        <v>13768</v>
      </c>
      <c r="AI507" s="97" t="s">
        <v>309</v>
      </c>
      <c r="AJ507" s="98">
        <v>0.87</v>
      </c>
      <c r="AK507" s="95" t="s">
        <v>13769</v>
      </c>
      <c r="AL507" s="94"/>
      <c r="AM507" s="94" t="s">
        <v>8073</v>
      </c>
      <c r="AN507" s="167">
        <f t="shared" si="169"/>
        <v>1</v>
      </c>
      <c r="AO507" s="49">
        <v>0</v>
      </c>
      <c r="AP507" s="49">
        <v>1</v>
      </c>
      <c r="AQ507" s="49">
        <v>0</v>
      </c>
      <c r="AR507" s="49">
        <v>0</v>
      </c>
      <c r="AS507" s="49">
        <v>0</v>
      </c>
      <c r="AT507" s="49">
        <v>0</v>
      </c>
      <c r="AU507" s="167">
        <f t="shared" si="170"/>
        <v>1</v>
      </c>
      <c r="AV507" s="49">
        <v>0</v>
      </c>
      <c r="AW507" s="99">
        <v>1.88</v>
      </c>
      <c r="AX507" s="94"/>
      <c r="AY507" s="94" t="s">
        <v>13770</v>
      </c>
      <c r="AZ507" s="100" t="s">
        <v>501</v>
      </c>
      <c r="BA507" s="100" t="s">
        <v>639</v>
      </c>
      <c r="BB507" s="49">
        <v>1</v>
      </c>
      <c r="BC507" s="159"/>
      <c r="BD507" s="153" t="str">
        <f t="shared" si="171"/>
        <v>11,32 2021.05.08</v>
      </c>
      <c r="BE507" s="153" t="str">
        <f t="shared" si="172"/>
        <v>12,24 2021.05.08</v>
      </c>
      <c r="BF507" s="160" t="str">
        <f t="shared" si="173"/>
        <v>В</v>
      </c>
      <c r="BG507" s="161">
        <f t="shared" si="174"/>
        <v>0.87</v>
      </c>
      <c r="BH507" s="167">
        <f t="shared" si="175"/>
        <v>1</v>
      </c>
      <c r="BI507" s="162">
        <f t="shared" si="176"/>
        <v>0</v>
      </c>
      <c r="BJ507" s="162">
        <f t="shared" si="177"/>
        <v>1</v>
      </c>
      <c r="BK507" s="162">
        <f t="shared" si="178"/>
        <v>0</v>
      </c>
      <c r="BL507" s="162">
        <f t="shared" si="179"/>
        <v>0</v>
      </c>
      <c r="BM507" s="162">
        <f t="shared" si="180"/>
        <v>0</v>
      </c>
      <c r="BN507" s="162">
        <f t="shared" si="181"/>
        <v>0</v>
      </c>
      <c r="BO507" s="167">
        <f t="shared" si="182"/>
        <v>1</v>
      </c>
      <c r="BP507" s="162">
        <f t="shared" si="183"/>
        <v>0</v>
      </c>
      <c r="BQ507" s="168">
        <f t="shared" si="184"/>
        <v>1</v>
      </c>
      <c r="BT507" s="169">
        <f t="shared" si="185"/>
        <v>0.87</v>
      </c>
      <c r="BU507" s="169">
        <f t="shared" si="186"/>
        <v>1</v>
      </c>
      <c r="BV507" s="169">
        <f t="shared" si="187"/>
        <v>0</v>
      </c>
      <c r="BW507" s="169">
        <f t="shared" si="188"/>
        <v>0</v>
      </c>
      <c r="BX507" s="170">
        <f t="shared" si="189"/>
        <v>0</v>
      </c>
      <c r="BY507" s="170">
        <f t="shared" si="190"/>
        <v>0</v>
      </c>
      <c r="BZ507" s="170">
        <f t="shared" si="191"/>
        <v>0</v>
      </c>
      <c r="CA507" s="170">
        <f t="shared" si="192"/>
        <v>0</v>
      </c>
      <c r="CB507" s="216"/>
    </row>
    <row r="508" spans="1:80" s="172" customFormat="1" ht="15.75" customHeight="1">
      <c r="A508" s="163" t="s">
        <v>291</v>
      </c>
      <c r="B508" s="163"/>
      <c r="D508" s="163">
        <v>15</v>
      </c>
      <c r="AA508" s="165" t="s">
        <v>83</v>
      </c>
      <c r="AB508" s="166" t="s">
        <v>2984</v>
      </c>
      <c r="AC508" s="94" t="s">
        <v>90</v>
      </c>
      <c r="AD508" s="95" t="s">
        <v>305</v>
      </c>
      <c r="AE508" s="94" t="s">
        <v>13771</v>
      </c>
      <c r="AF508" s="96" t="s">
        <v>295</v>
      </c>
      <c r="AG508" s="22" t="s">
        <v>13772</v>
      </c>
      <c r="AH508" s="22" t="s">
        <v>13773</v>
      </c>
      <c r="AI508" s="97" t="s">
        <v>309</v>
      </c>
      <c r="AJ508" s="98">
        <v>0.56999999999999995</v>
      </c>
      <c r="AK508" s="95" t="s">
        <v>13774</v>
      </c>
      <c r="AL508" s="94"/>
      <c r="AM508" s="94"/>
      <c r="AN508" s="167">
        <f t="shared" si="169"/>
        <v>1</v>
      </c>
      <c r="AO508" s="49">
        <v>0</v>
      </c>
      <c r="AP508" s="49">
        <v>0</v>
      </c>
      <c r="AQ508" s="49">
        <v>1</v>
      </c>
      <c r="AR508" s="49">
        <v>0</v>
      </c>
      <c r="AS508" s="49">
        <v>0</v>
      </c>
      <c r="AT508" s="49">
        <v>0</v>
      </c>
      <c r="AU508" s="167">
        <f t="shared" si="170"/>
        <v>1</v>
      </c>
      <c r="AV508" s="49">
        <v>0</v>
      </c>
      <c r="AW508" s="99">
        <v>0.21</v>
      </c>
      <c r="AX508" s="94"/>
      <c r="AY508" s="94" t="s">
        <v>13775</v>
      </c>
      <c r="AZ508" s="100" t="s">
        <v>312</v>
      </c>
      <c r="BA508" s="100" t="s">
        <v>313</v>
      </c>
      <c r="BB508" s="49">
        <v>0</v>
      </c>
      <c r="BC508" s="159"/>
      <c r="BD508" s="153" t="str">
        <f t="shared" si="171"/>
        <v>14,44 2021.05.08</v>
      </c>
      <c r="BE508" s="153" t="str">
        <f t="shared" si="172"/>
        <v>15,18 2021.05.08</v>
      </c>
      <c r="BF508" s="160" t="str">
        <f t="shared" si="173"/>
        <v>В</v>
      </c>
      <c r="BG508" s="161">
        <f t="shared" si="174"/>
        <v>0.56999999999999995</v>
      </c>
      <c r="BH508" s="167">
        <f t="shared" si="175"/>
        <v>1</v>
      </c>
      <c r="BI508" s="162">
        <f t="shared" si="176"/>
        <v>0</v>
      </c>
      <c r="BJ508" s="162">
        <f t="shared" si="177"/>
        <v>0</v>
      </c>
      <c r="BK508" s="162">
        <f t="shared" si="178"/>
        <v>1</v>
      </c>
      <c r="BL508" s="162">
        <f t="shared" si="179"/>
        <v>0</v>
      </c>
      <c r="BM508" s="162">
        <f t="shared" si="180"/>
        <v>0</v>
      </c>
      <c r="BN508" s="162">
        <f t="shared" si="181"/>
        <v>0</v>
      </c>
      <c r="BO508" s="167">
        <f t="shared" si="182"/>
        <v>1</v>
      </c>
      <c r="BP508" s="162">
        <f t="shared" si="183"/>
        <v>0</v>
      </c>
      <c r="BQ508" s="168">
        <f t="shared" si="184"/>
        <v>0</v>
      </c>
      <c r="BT508" s="169">
        <f t="shared" si="185"/>
        <v>0</v>
      </c>
      <c r="BU508" s="169">
        <f t="shared" si="186"/>
        <v>0</v>
      </c>
      <c r="BV508" s="169">
        <f t="shared" si="187"/>
        <v>0</v>
      </c>
      <c r="BW508" s="169">
        <f t="shared" si="188"/>
        <v>0</v>
      </c>
      <c r="BX508" s="170">
        <f t="shared" si="189"/>
        <v>0</v>
      </c>
      <c r="BY508" s="170">
        <f t="shared" si="190"/>
        <v>0</v>
      </c>
      <c r="BZ508" s="170">
        <f t="shared" si="191"/>
        <v>0</v>
      </c>
      <c r="CA508" s="170">
        <f t="shared" si="192"/>
        <v>0</v>
      </c>
      <c r="CB508" s="216"/>
    </row>
    <row r="509" spans="1:80" s="172" customFormat="1" ht="15.75" customHeight="1">
      <c r="A509" s="163" t="s">
        <v>291</v>
      </c>
      <c r="B509" s="163"/>
      <c r="D509" s="163">
        <v>15</v>
      </c>
      <c r="AA509" s="165" t="s">
        <v>83</v>
      </c>
      <c r="AB509" s="166" t="s">
        <v>2988</v>
      </c>
      <c r="AC509" s="94" t="s">
        <v>90</v>
      </c>
      <c r="AD509" s="95" t="s">
        <v>305</v>
      </c>
      <c r="AE509" s="94" t="s">
        <v>13776</v>
      </c>
      <c r="AF509" s="96" t="s">
        <v>295</v>
      </c>
      <c r="AG509" s="22" t="s">
        <v>13777</v>
      </c>
      <c r="AH509" s="22" t="s">
        <v>13778</v>
      </c>
      <c r="AI509" s="97" t="s">
        <v>309</v>
      </c>
      <c r="AJ509" s="98">
        <v>1.22</v>
      </c>
      <c r="AK509" s="95" t="s">
        <v>13779</v>
      </c>
      <c r="AL509" s="94"/>
      <c r="AM509" s="94"/>
      <c r="AN509" s="167">
        <f t="shared" si="169"/>
        <v>1</v>
      </c>
      <c r="AO509" s="49">
        <v>0</v>
      </c>
      <c r="AP509" s="49">
        <v>0</v>
      </c>
      <c r="AQ509" s="49">
        <v>1</v>
      </c>
      <c r="AR509" s="49">
        <v>0</v>
      </c>
      <c r="AS509" s="49">
        <v>0</v>
      </c>
      <c r="AT509" s="49">
        <v>0</v>
      </c>
      <c r="AU509" s="167">
        <f t="shared" si="170"/>
        <v>1</v>
      </c>
      <c r="AV509" s="49">
        <v>0</v>
      </c>
      <c r="AW509" s="99">
        <v>0.5</v>
      </c>
      <c r="AX509" s="94"/>
      <c r="AY509" s="94" t="s">
        <v>13780</v>
      </c>
      <c r="AZ509" s="100" t="s">
        <v>501</v>
      </c>
      <c r="BA509" s="100" t="s">
        <v>313</v>
      </c>
      <c r="BB509" s="49">
        <v>1</v>
      </c>
      <c r="BC509" s="159"/>
      <c r="BD509" s="153" t="str">
        <f t="shared" si="171"/>
        <v>20,45 2021.05.09</v>
      </c>
      <c r="BE509" s="153" t="str">
        <f t="shared" si="172"/>
        <v>21,58 2021.05.09</v>
      </c>
      <c r="BF509" s="160" t="str">
        <f t="shared" si="173"/>
        <v>В</v>
      </c>
      <c r="BG509" s="161">
        <f t="shared" si="174"/>
        <v>1.22</v>
      </c>
      <c r="BH509" s="167">
        <f t="shared" si="175"/>
        <v>1</v>
      </c>
      <c r="BI509" s="162">
        <f t="shared" si="176"/>
        <v>0</v>
      </c>
      <c r="BJ509" s="162">
        <f t="shared" si="177"/>
        <v>0</v>
      </c>
      <c r="BK509" s="162">
        <f t="shared" si="178"/>
        <v>1</v>
      </c>
      <c r="BL509" s="162">
        <f t="shared" si="179"/>
        <v>0</v>
      </c>
      <c r="BM509" s="162">
        <f t="shared" si="180"/>
        <v>0</v>
      </c>
      <c r="BN509" s="162">
        <f t="shared" si="181"/>
        <v>0</v>
      </c>
      <c r="BO509" s="167">
        <f t="shared" si="182"/>
        <v>1</v>
      </c>
      <c r="BP509" s="162">
        <f t="shared" si="183"/>
        <v>0</v>
      </c>
      <c r="BQ509" s="168">
        <f t="shared" si="184"/>
        <v>1</v>
      </c>
      <c r="BT509" s="169">
        <f t="shared" si="185"/>
        <v>1.22</v>
      </c>
      <c r="BU509" s="169">
        <f t="shared" si="186"/>
        <v>1</v>
      </c>
      <c r="BV509" s="169">
        <f t="shared" si="187"/>
        <v>0</v>
      </c>
      <c r="BW509" s="169">
        <f t="shared" si="188"/>
        <v>0</v>
      </c>
      <c r="BX509" s="170">
        <f t="shared" si="189"/>
        <v>0</v>
      </c>
      <c r="BY509" s="170">
        <f t="shared" si="190"/>
        <v>0</v>
      </c>
      <c r="BZ509" s="170">
        <f t="shared" si="191"/>
        <v>0</v>
      </c>
      <c r="CA509" s="170">
        <f t="shared" si="192"/>
        <v>0</v>
      </c>
      <c r="CB509" s="216"/>
    </row>
    <row r="510" spans="1:80" s="172" customFormat="1" ht="15.75" customHeight="1">
      <c r="A510" s="163" t="s">
        <v>291</v>
      </c>
      <c r="B510" s="163"/>
      <c r="D510" s="163">
        <v>15</v>
      </c>
      <c r="AA510" s="165" t="s">
        <v>83</v>
      </c>
      <c r="AB510" s="166" t="s">
        <v>2994</v>
      </c>
      <c r="AC510" s="94" t="s">
        <v>92</v>
      </c>
      <c r="AD510" s="95" t="s">
        <v>314</v>
      </c>
      <c r="AE510" s="94" t="s">
        <v>13781</v>
      </c>
      <c r="AF510" s="96" t="s">
        <v>295</v>
      </c>
      <c r="AG510" s="22" t="s">
        <v>13782</v>
      </c>
      <c r="AH510" s="22" t="s">
        <v>13783</v>
      </c>
      <c r="AI510" s="97" t="s">
        <v>309</v>
      </c>
      <c r="AJ510" s="98">
        <v>1.67</v>
      </c>
      <c r="AK510" s="95" t="s">
        <v>13784</v>
      </c>
      <c r="AL510" s="94"/>
      <c r="AM510" s="94"/>
      <c r="AN510" s="167">
        <f t="shared" si="169"/>
        <v>1</v>
      </c>
      <c r="AO510" s="49">
        <v>0</v>
      </c>
      <c r="AP510" s="49">
        <v>0</v>
      </c>
      <c r="AQ510" s="49">
        <v>1</v>
      </c>
      <c r="AR510" s="49">
        <v>0</v>
      </c>
      <c r="AS510" s="49">
        <v>0</v>
      </c>
      <c r="AT510" s="49">
        <v>1</v>
      </c>
      <c r="AU510" s="167">
        <f t="shared" si="170"/>
        <v>0</v>
      </c>
      <c r="AV510" s="49">
        <v>0</v>
      </c>
      <c r="AW510" s="99">
        <v>6.56</v>
      </c>
      <c r="AX510" s="94"/>
      <c r="AY510" s="94" t="s">
        <v>13785</v>
      </c>
      <c r="AZ510" s="100" t="s">
        <v>501</v>
      </c>
      <c r="BA510" s="100" t="s">
        <v>313</v>
      </c>
      <c r="BB510" s="49">
        <v>1</v>
      </c>
      <c r="BC510" s="159"/>
      <c r="BD510" s="153" t="str">
        <f t="shared" si="171"/>
        <v>12,00 2021.05.10</v>
      </c>
      <c r="BE510" s="153" t="str">
        <f t="shared" si="172"/>
        <v>13,40 2021.05.10</v>
      </c>
      <c r="BF510" s="160" t="str">
        <f t="shared" si="173"/>
        <v>В</v>
      </c>
      <c r="BG510" s="161">
        <f t="shared" si="174"/>
        <v>1.67</v>
      </c>
      <c r="BH510" s="167">
        <f t="shared" si="175"/>
        <v>1</v>
      </c>
      <c r="BI510" s="162">
        <f t="shared" si="176"/>
        <v>0</v>
      </c>
      <c r="BJ510" s="162">
        <f t="shared" si="177"/>
        <v>0</v>
      </c>
      <c r="BK510" s="162">
        <f t="shared" si="178"/>
        <v>1</v>
      </c>
      <c r="BL510" s="162">
        <f t="shared" si="179"/>
        <v>0</v>
      </c>
      <c r="BM510" s="162">
        <f t="shared" si="180"/>
        <v>0</v>
      </c>
      <c r="BN510" s="162">
        <f t="shared" si="181"/>
        <v>1</v>
      </c>
      <c r="BO510" s="167">
        <f t="shared" si="182"/>
        <v>0</v>
      </c>
      <c r="BP510" s="162">
        <f t="shared" si="183"/>
        <v>0</v>
      </c>
      <c r="BQ510" s="168">
        <f t="shared" si="184"/>
        <v>1</v>
      </c>
      <c r="BT510" s="169">
        <f t="shared" si="185"/>
        <v>1.67</v>
      </c>
      <c r="BU510" s="169">
        <f t="shared" si="186"/>
        <v>1</v>
      </c>
      <c r="BV510" s="169">
        <f t="shared" si="187"/>
        <v>0</v>
      </c>
      <c r="BW510" s="169">
        <f t="shared" si="188"/>
        <v>0</v>
      </c>
      <c r="BX510" s="170">
        <f t="shared" si="189"/>
        <v>0</v>
      </c>
      <c r="BY510" s="170">
        <f t="shared" si="190"/>
        <v>0</v>
      </c>
      <c r="BZ510" s="170">
        <f t="shared" si="191"/>
        <v>0</v>
      </c>
      <c r="CA510" s="170">
        <f t="shared" si="192"/>
        <v>0</v>
      </c>
      <c r="CB510" s="216"/>
    </row>
    <row r="511" spans="1:80" s="172" customFormat="1" ht="15.75" customHeight="1">
      <c r="A511" s="163" t="s">
        <v>291</v>
      </c>
      <c r="B511" s="163"/>
      <c r="D511" s="163">
        <v>15</v>
      </c>
      <c r="AA511" s="165" t="s">
        <v>83</v>
      </c>
      <c r="AB511" s="166" t="s">
        <v>3000</v>
      </c>
      <c r="AC511" s="94" t="s">
        <v>90</v>
      </c>
      <c r="AD511" s="95" t="s">
        <v>305</v>
      </c>
      <c r="AE511" s="94" t="s">
        <v>13786</v>
      </c>
      <c r="AF511" s="96" t="s">
        <v>295</v>
      </c>
      <c r="AG511" s="22" t="s">
        <v>13787</v>
      </c>
      <c r="AH511" s="22" t="s">
        <v>13788</v>
      </c>
      <c r="AI511" s="97" t="s">
        <v>298</v>
      </c>
      <c r="AJ511" s="98">
        <v>7</v>
      </c>
      <c r="AK511" s="95" t="s">
        <v>13789</v>
      </c>
      <c r="AL511" s="94"/>
      <c r="AM511" s="94"/>
      <c r="AN511" s="167">
        <f t="shared" si="169"/>
        <v>44</v>
      </c>
      <c r="AO511" s="49">
        <v>0</v>
      </c>
      <c r="AP511" s="49">
        <v>0</v>
      </c>
      <c r="AQ511" s="49">
        <v>44</v>
      </c>
      <c r="AR511" s="49">
        <v>0</v>
      </c>
      <c r="AS511" s="49">
        <v>0</v>
      </c>
      <c r="AT511" s="49">
        <v>0</v>
      </c>
      <c r="AU511" s="167">
        <f t="shared" si="170"/>
        <v>44</v>
      </c>
      <c r="AV511" s="49">
        <v>0</v>
      </c>
      <c r="AW511" s="99">
        <v>62.1</v>
      </c>
      <c r="AX511" s="94"/>
      <c r="AY511" s="94" t="s">
        <v>13790</v>
      </c>
      <c r="AZ511" s="100"/>
      <c r="BA511" s="100"/>
      <c r="BB511" s="49">
        <v>1</v>
      </c>
      <c r="BC511" s="159"/>
      <c r="BD511" s="153" t="str">
        <f t="shared" si="171"/>
        <v>09,00 2021.05.11</v>
      </c>
      <c r="BE511" s="153" t="str">
        <f t="shared" si="172"/>
        <v>16,00 2021.05.11</v>
      </c>
      <c r="BF511" s="160" t="str">
        <f t="shared" si="173"/>
        <v>П</v>
      </c>
      <c r="BG511" s="161">
        <f t="shared" si="174"/>
        <v>7</v>
      </c>
      <c r="BH511" s="167">
        <f t="shared" si="175"/>
        <v>44</v>
      </c>
      <c r="BI511" s="162">
        <f t="shared" si="176"/>
        <v>0</v>
      </c>
      <c r="BJ511" s="162">
        <f t="shared" si="177"/>
        <v>0</v>
      </c>
      <c r="BK511" s="162">
        <f t="shared" si="178"/>
        <v>44</v>
      </c>
      <c r="BL511" s="162">
        <f t="shared" si="179"/>
        <v>0</v>
      </c>
      <c r="BM511" s="162">
        <f t="shared" si="180"/>
        <v>0</v>
      </c>
      <c r="BN511" s="162">
        <f t="shared" si="181"/>
        <v>0</v>
      </c>
      <c r="BO511" s="167">
        <f t="shared" si="182"/>
        <v>44</v>
      </c>
      <c r="BP511" s="162">
        <f t="shared" si="183"/>
        <v>0</v>
      </c>
      <c r="BQ511" s="168">
        <f t="shared" si="184"/>
        <v>1</v>
      </c>
      <c r="BT511" s="169">
        <f t="shared" si="185"/>
        <v>0</v>
      </c>
      <c r="BU511" s="169">
        <f t="shared" si="186"/>
        <v>0</v>
      </c>
      <c r="BV511" s="169">
        <f t="shared" si="187"/>
        <v>308</v>
      </c>
      <c r="BW511" s="169">
        <f t="shared" si="188"/>
        <v>44</v>
      </c>
      <c r="BX511" s="170">
        <f t="shared" si="189"/>
        <v>0</v>
      </c>
      <c r="BY511" s="170">
        <f t="shared" si="190"/>
        <v>0</v>
      </c>
      <c r="BZ511" s="170">
        <f t="shared" si="191"/>
        <v>0</v>
      </c>
      <c r="CA511" s="170">
        <f t="shared" si="192"/>
        <v>0</v>
      </c>
      <c r="CB511" s="216"/>
    </row>
    <row r="512" spans="1:80" s="172" customFormat="1" ht="15.75" customHeight="1">
      <c r="A512" s="163" t="s">
        <v>291</v>
      </c>
      <c r="B512" s="163"/>
      <c r="D512" s="163">
        <v>15</v>
      </c>
      <c r="AA512" s="165" t="s">
        <v>83</v>
      </c>
      <c r="AB512" s="166" t="s">
        <v>3007</v>
      </c>
      <c r="AC512" s="94" t="s">
        <v>108</v>
      </c>
      <c r="AD512" s="95" t="s">
        <v>305</v>
      </c>
      <c r="AE512" s="94" t="s">
        <v>13791</v>
      </c>
      <c r="AF512" s="96" t="s">
        <v>408</v>
      </c>
      <c r="AG512" s="22" t="s">
        <v>13787</v>
      </c>
      <c r="AH512" s="22" t="s">
        <v>13788</v>
      </c>
      <c r="AI512" s="97" t="s">
        <v>298</v>
      </c>
      <c r="AJ512" s="98">
        <v>7</v>
      </c>
      <c r="AK512" s="95" t="s">
        <v>13792</v>
      </c>
      <c r="AL512" s="94"/>
      <c r="AM512" s="94"/>
      <c r="AN512" s="167">
        <f t="shared" si="169"/>
        <v>96</v>
      </c>
      <c r="AO512" s="49">
        <v>0</v>
      </c>
      <c r="AP512" s="49">
        <v>0</v>
      </c>
      <c r="AQ512" s="49">
        <v>96</v>
      </c>
      <c r="AR512" s="49">
        <v>0</v>
      </c>
      <c r="AS512" s="49">
        <v>0</v>
      </c>
      <c r="AT512" s="49">
        <v>2</v>
      </c>
      <c r="AU512" s="167">
        <f t="shared" si="170"/>
        <v>94</v>
      </c>
      <c r="AV512" s="49">
        <v>0</v>
      </c>
      <c r="AW512" s="99">
        <v>135.5</v>
      </c>
      <c r="AX512" s="94"/>
      <c r="AY512" s="94" t="s">
        <v>13793</v>
      </c>
      <c r="AZ512" s="100"/>
      <c r="BA512" s="100"/>
      <c r="BB512" s="49">
        <v>1</v>
      </c>
      <c r="BC512" s="159"/>
      <c r="BD512" s="153" t="str">
        <f t="shared" si="171"/>
        <v>09,00 2021.05.11</v>
      </c>
      <c r="BE512" s="153" t="str">
        <f t="shared" si="172"/>
        <v>16,00 2021.05.11</v>
      </c>
      <c r="BF512" s="160" t="str">
        <f t="shared" si="173"/>
        <v>П</v>
      </c>
      <c r="BG512" s="161">
        <f t="shared" si="174"/>
        <v>7</v>
      </c>
      <c r="BH512" s="167">
        <f t="shared" si="175"/>
        <v>96</v>
      </c>
      <c r="BI512" s="162">
        <f t="shared" si="176"/>
        <v>0</v>
      </c>
      <c r="BJ512" s="162">
        <f t="shared" si="177"/>
        <v>0</v>
      </c>
      <c r="BK512" s="162">
        <f t="shared" si="178"/>
        <v>96</v>
      </c>
      <c r="BL512" s="162">
        <f t="shared" si="179"/>
        <v>0</v>
      </c>
      <c r="BM512" s="162">
        <f t="shared" si="180"/>
        <v>0</v>
      </c>
      <c r="BN512" s="162">
        <f t="shared" si="181"/>
        <v>2</v>
      </c>
      <c r="BO512" s="167">
        <f t="shared" si="182"/>
        <v>94</v>
      </c>
      <c r="BP512" s="162">
        <f t="shared" si="183"/>
        <v>0</v>
      </c>
      <c r="BQ512" s="168">
        <f t="shared" si="184"/>
        <v>1</v>
      </c>
      <c r="BT512" s="169">
        <f t="shared" si="185"/>
        <v>0</v>
      </c>
      <c r="BU512" s="169">
        <f t="shared" si="186"/>
        <v>0</v>
      </c>
      <c r="BV512" s="169">
        <f t="shared" si="187"/>
        <v>672</v>
      </c>
      <c r="BW512" s="169">
        <f t="shared" si="188"/>
        <v>96</v>
      </c>
      <c r="BX512" s="170">
        <f t="shared" si="189"/>
        <v>0</v>
      </c>
      <c r="BY512" s="170">
        <f t="shared" si="190"/>
        <v>0</v>
      </c>
      <c r="BZ512" s="170">
        <f t="shared" si="191"/>
        <v>0</v>
      </c>
      <c r="CA512" s="170">
        <f t="shared" si="192"/>
        <v>0</v>
      </c>
      <c r="CB512" s="216"/>
    </row>
    <row r="513" spans="1:80" s="172" customFormat="1" ht="15.75" customHeight="1">
      <c r="A513" s="163" t="s">
        <v>291</v>
      </c>
      <c r="B513" s="163"/>
      <c r="D513" s="163">
        <v>15</v>
      </c>
      <c r="AA513" s="165" t="s">
        <v>83</v>
      </c>
      <c r="AB513" s="166" t="s">
        <v>3013</v>
      </c>
      <c r="AC513" s="94" t="s">
        <v>108</v>
      </c>
      <c r="AD513" s="95" t="s">
        <v>314</v>
      </c>
      <c r="AE513" s="94" t="s">
        <v>13794</v>
      </c>
      <c r="AF513" s="96" t="s">
        <v>408</v>
      </c>
      <c r="AG513" s="22" t="s">
        <v>13787</v>
      </c>
      <c r="AH513" s="22" t="s">
        <v>13788</v>
      </c>
      <c r="AI513" s="97" t="s">
        <v>298</v>
      </c>
      <c r="AJ513" s="98">
        <v>7</v>
      </c>
      <c r="AK513" s="95" t="s">
        <v>13795</v>
      </c>
      <c r="AL513" s="94"/>
      <c r="AM513" s="94" t="s">
        <v>779</v>
      </c>
      <c r="AN513" s="167">
        <f t="shared" si="169"/>
        <v>9</v>
      </c>
      <c r="AO513" s="49">
        <v>0</v>
      </c>
      <c r="AP513" s="49">
        <v>2</v>
      </c>
      <c r="AQ513" s="49">
        <v>7</v>
      </c>
      <c r="AR513" s="49">
        <v>0</v>
      </c>
      <c r="AS513" s="49">
        <v>0</v>
      </c>
      <c r="AT513" s="49">
        <v>2</v>
      </c>
      <c r="AU513" s="167">
        <f t="shared" si="170"/>
        <v>7</v>
      </c>
      <c r="AV513" s="49">
        <v>0</v>
      </c>
      <c r="AW513" s="99">
        <v>17.3</v>
      </c>
      <c r="AX513" s="94"/>
      <c r="AY513" s="94" t="s">
        <v>13796</v>
      </c>
      <c r="AZ513" s="100"/>
      <c r="BA513" s="100"/>
      <c r="BB513" s="49">
        <v>1</v>
      </c>
      <c r="BC513" s="159"/>
      <c r="BD513" s="153" t="str">
        <f t="shared" si="171"/>
        <v>09,00 2021.05.11</v>
      </c>
      <c r="BE513" s="153" t="str">
        <f t="shared" si="172"/>
        <v>16,00 2021.05.11</v>
      </c>
      <c r="BF513" s="160" t="str">
        <f t="shared" si="173"/>
        <v>П</v>
      </c>
      <c r="BG513" s="161">
        <f t="shared" si="174"/>
        <v>7</v>
      </c>
      <c r="BH513" s="167">
        <f t="shared" si="175"/>
        <v>9</v>
      </c>
      <c r="BI513" s="162">
        <f t="shared" si="176"/>
        <v>0</v>
      </c>
      <c r="BJ513" s="162">
        <f t="shared" si="177"/>
        <v>2</v>
      </c>
      <c r="BK513" s="162">
        <f t="shared" si="178"/>
        <v>7</v>
      </c>
      <c r="BL513" s="162">
        <f t="shared" si="179"/>
        <v>0</v>
      </c>
      <c r="BM513" s="162">
        <f t="shared" si="180"/>
        <v>0</v>
      </c>
      <c r="BN513" s="162">
        <f t="shared" si="181"/>
        <v>2</v>
      </c>
      <c r="BO513" s="167">
        <f t="shared" si="182"/>
        <v>7</v>
      </c>
      <c r="BP513" s="162">
        <f t="shared" si="183"/>
        <v>0</v>
      </c>
      <c r="BQ513" s="168">
        <f t="shared" si="184"/>
        <v>1</v>
      </c>
      <c r="BT513" s="169">
        <f t="shared" si="185"/>
        <v>0</v>
      </c>
      <c r="BU513" s="169">
        <f t="shared" si="186"/>
        <v>0</v>
      </c>
      <c r="BV513" s="169">
        <f t="shared" si="187"/>
        <v>63</v>
      </c>
      <c r="BW513" s="169">
        <f t="shared" si="188"/>
        <v>9</v>
      </c>
      <c r="BX513" s="170">
        <f t="shared" si="189"/>
        <v>0</v>
      </c>
      <c r="BY513" s="170">
        <f t="shared" si="190"/>
        <v>0</v>
      </c>
      <c r="BZ513" s="170">
        <f t="shared" si="191"/>
        <v>0</v>
      </c>
      <c r="CA513" s="170">
        <f t="shared" si="192"/>
        <v>0</v>
      </c>
      <c r="CB513" s="216"/>
    </row>
    <row r="514" spans="1:80" s="172" customFormat="1" ht="15.75" customHeight="1">
      <c r="A514" s="163" t="s">
        <v>291</v>
      </c>
      <c r="B514" s="163"/>
      <c r="D514" s="163">
        <v>15</v>
      </c>
      <c r="AA514" s="165" t="s">
        <v>83</v>
      </c>
      <c r="AB514" s="166" t="s">
        <v>3017</v>
      </c>
      <c r="AC514" s="94" t="s">
        <v>90</v>
      </c>
      <c r="AD514" s="95" t="s">
        <v>293</v>
      </c>
      <c r="AE514" s="94" t="s">
        <v>5236</v>
      </c>
      <c r="AF514" s="96" t="s">
        <v>345</v>
      </c>
      <c r="AG514" s="22" t="s">
        <v>13797</v>
      </c>
      <c r="AH514" s="22" t="s">
        <v>13798</v>
      </c>
      <c r="AI514" s="97" t="s">
        <v>309</v>
      </c>
      <c r="AJ514" s="98">
        <v>0.95</v>
      </c>
      <c r="AK514" s="95" t="s">
        <v>13799</v>
      </c>
      <c r="AL514" s="94"/>
      <c r="AM514" s="94" t="s">
        <v>6751</v>
      </c>
      <c r="AN514" s="167">
        <f t="shared" si="169"/>
        <v>21</v>
      </c>
      <c r="AO514" s="49">
        <v>0</v>
      </c>
      <c r="AP514" s="49">
        <v>2</v>
      </c>
      <c r="AQ514" s="49">
        <v>19</v>
      </c>
      <c r="AR514" s="49">
        <v>0</v>
      </c>
      <c r="AS514" s="49">
        <v>0</v>
      </c>
      <c r="AT514" s="49">
        <v>4</v>
      </c>
      <c r="AU514" s="167">
        <f t="shared" si="170"/>
        <v>17</v>
      </c>
      <c r="AV514" s="49">
        <v>0</v>
      </c>
      <c r="AW514" s="99">
        <v>124.71</v>
      </c>
      <c r="AX514" s="94"/>
      <c r="AY514" s="94" t="s">
        <v>13800</v>
      </c>
      <c r="AZ514" s="100" t="s">
        <v>501</v>
      </c>
      <c r="BA514" s="100" t="s">
        <v>639</v>
      </c>
      <c r="BB514" s="49">
        <v>1</v>
      </c>
      <c r="BC514" s="159"/>
      <c r="BD514" s="153" t="str">
        <f t="shared" si="171"/>
        <v>03,21 2021.05.12</v>
      </c>
      <c r="BE514" s="153" t="str">
        <f t="shared" si="172"/>
        <v>04,18 2021.05.12</v>
      </c>
      <c r="BF514" s="160" t="str">
        <f t="shared" si="173"/>
        <v>В</v>
      </c>
      <c r="BG514" s="161">
        <f t="shared" si="174"/>
        <v>0.95</v>
      </c>
      <c r="BH514" s="167">
        <f t="shared" si="175"/>
        <v>21</v>
      </c>
      <c r="BI514" s="162">
        <f t="shared" si="176"/>
        <v>0</v>
      </c>
      <c r="BJ514" s="162">
        <f t="shared" si="177"/>
        <v>2</v>
      </c>
      <c r="BK514" s="162">
        <f t="shared" si="178"/>
        <v>19</v>
      </c>
      <c r="BL514" s="162">
        <f t="shared" si="179"/>
        <v>0</v>
      </c>
      <c r="BM514" s="162">
        <f t="shared" si="180"/>
        <v>0</v>
      </c>
      <c r="BN514" s="162">
        <f t="shared" si="181"/>
        <v>4</v>
      </c>
      <c r="BO514" s="167">
        <f t="shared" si="182"/>
        <v>17</v>
      </c>
      <c r="BP514" s="162">
        <f t="shared" si="183"/>
        <v>0</v>
      </c>
      <c r="BQ514" s="168">
        <f t="shared" si="184"/>
        <v>1</v>
      </c>
      <c r="BT514" s="169">
        <f t="shared" si="185"/>
        <v>19.95</v>
      </c>
      <c r="BU514" s="169">
        <f t="shared" si="186"/>
        <v>21</v>
      </c>
      <c r="BV514" s="169">
        <f t="shared" si="187"/>
        <v>0</v>
      </c>
      <c r="BW514" s="169">
        <f t="shared" si="188"/>
        <v>0</v>
      </c>
      <c r="BX514" s="170">
        <f t="shared" si="189"/>
        <v>0</v>
      </c>
      <c r="BY514" s="170">
        <f t="shared" si="190"/>
        <v>0</v>
      </c>
      <c r="BZ514" s="170">
        <f t="shared" si="191"/>
        <v>0</v>
      </c>
      <c r="CA514" s="170">
        <f t="shared" si="192"/>
        <v>0</v>
      </c>
      <c r="CB514" s="216"/>
    </row>
    <row r="515" spans="1:80" s="172" customFormat="1" ht="15.75" customHeight="1">
      <c r="A515" s="163" t="s">
        <v>291</v>
      </c>
      <c r="B515" s="163"/>
      <c r="D515" s="163">
        <v>15</v>
      </c>
      <c r="AA515" s="165" t="s">
        <v>83</v>
      </c>
      <c r="AB515" s="166" t="s">
        <v>3023</v>
      </c>
      <c r="AC515" s="94" t="s">
        <v>108</v>
      </c>
      <c r="AD515" s="95" t="s">
        <v>305</v>
      </c>
      <c r="AE515" s="94" t="s">
        <v>3755</v>
      </c>
      <c r="AF515" s="96" t="s">
        <v>295</v>
      </c>
      <c r="AG515" s="22" t="s">
        <v>13801</v>
      </c>
      <c r="AH515" s="22" t="s">
        <v>13802</v>
      </c>
      <c r="AI515" s="97" t="s">
        <v>309</v>
      </c>
      <c r="AJ515" s="98">
        <v>1.58</v>
      </c>
      <c r="AK515" s="95" t="s">
        <v>13803</v>
      </c>
      <c r="AL515" s="94"/>
      <c r="AM515" s="94"/>
      <c r="AN515" s="167">
        <f t="shared" si="169"/>
        <v>5</v>
      </c>
      <c r="AO515" s="49">
        <v>0</v>
      </c>
      <c r="AP515" s="49">
        <v>0</v>
      </c>
      <c r="AQ515" s="49">
        <v>5</v>
      </c>
      <c r="AR515" s="49">
        <v>0</v>
      </c>
      <c r="AS515" s="49">
        <v>0</v>
      </c>
      <c r="AT515" s="49">
        <v>0</v>
      </c>
      <c r="AU515" s="167">
        <f t="shared" si="170"/>
        <v>5</v>
      </c>
      <c r="AV515" s="49">
        <v>0</v>
      </c>
      <c r="AW515" s="99">
        <v>5.35</v>
      </c>
      <c r="AX515" s="94"/>
      <c r="AY515" s="94" t="s">
        <v>13804</v>
      </c>
      <c r="AZ515" s="100" t="s">
        <v>312</v>
      </c>
      <c r="BA515" s="100" t="s">
        <v>313</v>
      </c>
      <c r="BB515" s="49">
        <v>0</v>
      </c>
      <c r="BC515" s="159"/>
      <c r="BD515" s="153" t="str">
        <f t="shared" si="171"/>
        <v>08,25 2021.05.12</v>
      </c>
      <c r="BE515" s="153" t="str">
        <f t="shared" si="172"/>
        <v>10,00 2021.05.12</v>
      </c>
      <c r="BF515" s="160" t="str">
        <f t="shared" si="173"/>
        <v>В</v>
      </c>
      <c r="BG515" s="161">
        <f t="shared" si="174"/>
        <v>1.58</v>
      </c>
      <c r="BH515" s="167">
        <f t="shared" si="175"/>
        <v>5</v>
      </c>
      <c r="BI515" s="162">
        <f t="shared" si="176"/>
        <v>0</v>
      </c>
      <c r="BJ515" s="162">
        <f t="shared" si="177"/>
        <v>0</v>
      </c>
      <c r="BK515" s="162">
        <f t="shared" si="178"/>
        <v>5</v>
      </c>
      <c r="BL515" s="162">
        <f t="shared" si="179"/>
        <v>0</v>
      </c>
      <c r="BM515" s="162">
        <f t="shared" si="180"/>
        <v>0</v>
      </c>
      <c r="BN515" s="162">
        <f t="shared" si="181"/>
        <v>0</v>
      </c>
      <c r="BO515" s="167">
        <f t="shared" si="182"/>
        <v>5</v>
      </c>
      <c r="BP515" s="162">
        <f t="shared" si="183"/>
        <v>0</v>
      </c>
      <c r="BQ515" s="168">
        <f t="shared" si="184"/>
        <v>0</v>
      </c>
      <c r="BT515" s="169">
        <f t="shared" si="185"/>
        <v>0</v>
      </c>
      <c r="BU515" s="169">
        <f t="shared" si="186"/>
        <v>0</v>
      </c>
      <c r="BV515" s="169">
        <f t="shared" si="187"/>
        <v>0</v>
      </c>
      <c r="BW515" s="169">
        <f t="shared" si="188"/>
        <v>0</v>
      </c>
      <c r="BX515" s="170">
        <f t="shared" si="189"/>
        <v>0</v>
      </c>
      <c r="BY515" s="170">
        <f t="shared" si="190"/>
        <v>0</v>
      </c>
      <c r="BZ515" s="170">
        <f t="shared" si="191"/>
        <v>0</v>
      </c>
      <c r="CA515" s="170">
        <f t="shared" si="192"/>
        <v>0</v>
      </c>
      <c r="CB515" s="216"/>
    </row>
    <row r="516" spans="1:80" s="172" customFormat="1" ht="15.75" customHeight="1">
      <c r="A516" s="163" t="s">
        <v>291</v>
      </c>
      <c r="B516" s="163"/>
      <c r="D516" s="163">
        <v>15</v>
      </c>
      <c r="AA516" s="165" t="s">
        <v>83</v>
      </c>
      <c r="AB516" s="166" t="s">
        <v>3028</v>
      </c>
      <c r="AC516" s="94" t="s">
        <v>108</v>
      </c>
      <c r="AD516" s="95" t="s">
        <v>314</v>
      </c>
      <c r="AE516" s="94" t="s">
        <v>13805</v>
      </c>
      <c r="AF516" s="96" t="s">
        <v>408</v>
      </c>
      <c r="AG516" s="22" t="s">
        <v>13806</v>
      </c>
      <c r="AH516" s="22" t="s">
        <v>13807</v>
      </c>
      <c r="AI516" s="97" t="s">
        <v>298</v>
      </c>
      <c r="AJ516" s="98">
        <v>7</v>
      </c>
      <c r="AK516" s="95" t="s">
        <v>13808</v>
      </c>
      <c r="AL516" s="94"/>
      <c r="AM516" s="94" t="s">
        <v>779</v>
      </c>
      <c r="AN516" s="167">
        <f t="shared" si="169"/>
        <v>15</v>
      </c>
      <c r="AO516" s="49">
        <v>0</v>
      </c>
      <c r="AP516" s="49">
        <v>2</v>
      </c>
      <c r="AQ516" s="49">
        <v>13</v>
      </c>
      <c r="AR516" s="49">
        <v>0</v>
      </c>
      <c r="AS516" s="49">
        <v>0</v>
      </c>
      <c r="AT516" s="49">
        <v>4</v>
      </c>
      <c r="AU516" s="167">
        <f t="shared" si="170"/>
        <v>11</v>
      </c>
      <c r="AV516" s="49">
        <v>0</v>
      </c>
      <c r="AW516" s="99">
        <v>20.329999999999998</v>
      </c>
      <c r="AX516" s="94"/>
      <c r="AY516" s="94" t="s">
        <v>13809</v>
      </c>
      <c r="AZ516" s="100"/>
      <c r="BA516" s="100"/>
      <c r="BB516" s="49">
        <v>1</v>
      </c>
      <c r="BC516" s="159"/>
      <c r="BD516" s="153" t="str">
        <f t="shared" si="171"/>
        <v>09,00 2021.05.12</v>
      </c>
      <c r="BE516" s="153" t="str">
        <f t="shared" si="172"/>
        <v>16,00 2021.05.12</v>
      </c>
      <c r="BF516" s="160" t="str">
        <f t="shared" si="173"/>
        <v>П</v>
      </c>
      <c r="BG516" s="161">
        <f t="shared" si="174"/>
        <v>7</v>
      </c>
      <c r="BH516" s="167">
        <f t="shared" si="175"/>
        <v>15</v>
      </c>
      <c r="BI516" s="162">
        <f t="shared" si="176"/>
        <v>0</v>
      </c>
      <c r="BJ516" s="162">
        <f t="shared" si="177"/>
        <v>2</v>
      </c>
      <c r="BK516" s="162">
        <f t="shared" si="178"/>
        <v>13</v>
      </c>
      <c r="BL516" s="162">
        <f t="shared" si="179"/>
        <v>0</v>
      </c>
      <c r="BM516" s="162">
        <f t="shared" si="180"/>
        <v>0</v>
      </c>
      <c r="BN516" s="162">
        <f t="shared" si="181"/>
        <v>4</v>
      </c>
      <c r="BO516" s="167">
        <f t="shared" si="182"/>
        <v>11</v>
      </c>
      <c r="BP516" s="162">
        <f t="shared" si="183"/>
        <v>0</v>
      </c>
      <c r="BQ516" s="168">
        <f t="shared" si="184"/>
        <v>1</v>
      </c>
      <c r="BT516" s="169">
        <f t="shared" si="185"/>
        <v>0</v>
      </c>
      <c r="BU516" s="169">
        <f t="shared" si="186"/>
        <v>0</v>
      </c>
      <c r="BV516" s="169">
        <f t="shared" si="187"/>
        <v>105</v>
      </c>
      <c r="BW516" s="169">
        <f t="shared" si="188"/>
        <v>15</v>
      </c>
      <c r="BX516" s="170">
        <f t="shared" si="189"/>
        <v>0</v>
      </c>
      <c r="BY516" s="170">
        <f t="shared" si="190"/>
        <v>0</v>
      </c>
      <c r="BZ516" s="170">
        <f t="shared" si="191"/>
        <v>0</v>
      </c>
      <c r="CA516" s="170">
        <f t="shared" si="192"/>
        <v>0</v>
      </c>
      <c r="CB516" s="216"/>
    </row>
    <row r="517" spans="1:80" s="172" customFormat="1" ht="15.75" customHeight="1">
      <c r="A517" s="163" t="s">
        <v>291</v>
      </c>
      <c r="B517" s="163"/>
      <c r="D517" s="163">
        <v>15</v>
      </c>
      <c r="AA517" s="165" t="s">
        <v>83</v>
      </c>
      <c r="AB517" s="166" t="s">
        <v>3032</v>
      </c>
      <c r="AC517" s="94" t="s">
        <v>108</v>
      </c>
      <c r="AD517" s="95" t="s">
        <v>314</v>
      </c>
      <c r="AE517" s="94" t="s">
        <v>13810</v>
      </c>
      <c r="AF517" s="96" t="s">
        <v>295</v>
      </c>
      <c r="AG517" s="22" t="s">
        <v>13806</v>
      </c>
      <c r="AH517" s="22" t="s">
        <v>13811</v>
      </c>
      <c r="AI517" s="97" t="s">
        <v>298</v>
      </c>
      <c r="AJ517" s="98">
        <v>3</v>
      </c>
      <c r="AK517" s="95" t="s">
        <v>13812</v>
      </c>
      <c r="AL517" s="94"/>
      <c r="AM517" s="94" t="s">
        <v>9810</v>
      </c>
      <c r="AN517" s="167">
        <f t="shared" si="169"/>
        <v>4</v>
      </c>
      <c r="AO517" s="49">
        <v>0</v>
      </c>
      <c r="AP517" s="49">
        <v>1</v>
      </c>
      <c r="AQ517" s="49">
        <v>3</v>
      </c>
      <c r="AR517" s="49">
        <v>0</v>
      </c>
      <c r="AS517" s="49">
        <v>0</v>
      </c>
      <c r="AT517" s="49">
        <v>1</v>
      </c>
      <c r="AU517" s="167">
        <f t="shared" si="170"/>
        <v>3</v>
      </c>
      <c r="AV517" s="49">
        <v>0</v>
      </c>
      <c r="AW517" s="99">
        <v>9.34</v>
      </c>
      <c r="AX517" s="94"/>
      <c r="AY517" s="94" t="s">
        <v>13813</v>
      </c>
      <c r="AZ517" s="100"/>
      <c r="BA517" s="100"/>
      <c r="BB517" s="49">
        <v>1</v>
      </c>
      <c r="BC517" s="159"/>
      <c r="BD517" s="153" t="str">
        <f t="shared" si="171"/>
        <v>09,00 2021.05.12</v>
      </c>
      <c r="BE517" s="153" t="str">
        <f t="shared" si="172"/>
        <v>12,00 2021.05.12</v>
      </c>
      <c r="BF517" s="160" t="str">
        <f t="shared" si="173"/>
        <v>П</v>
      </c>
      <c r="BG517" s="161">
        <f t="shared" si="174"/>
        <v>3</v>
      </c>
      <c r="BH517" s="167">
        <f t="shared" si="175"/>
        <v>4</v>
      </c>
      <c r="BI517" s="162">
        <f t="shared" si="176"/>
        <v>0</v>
      </c>
      <c r="BJ517" s="162">
        <f t="shared" si="177"/>
        <v>1</v>
      </c>
      <c r="BK517" s="162">
        <f t="shared" si="178"/>
        <v>3</v>
      </c>
      <c r="BL517" s="162">
        <f t="shared" si="179"/>
        <v>0</v>
      </c>
      <c r="BM517" s="162">
        <f t="shared" si="180"/>
        <v>0</v>
      </c>
      <c r="BN517" s="162">
        <f t="shared" si="181"/>
        <v>1</v>
      </c>
      <c r="BO517" s="167">
        <f t="shared" si="182"/>
        <v>3</v>
      </c>
      <c r="BP517" s="162">
        <f t="shared" si="183"/>
        <v>0</v>
      </c>
      <c r="BQ517" s="168">
        <f t="shared" si="184"/>
        <v>1</v>
      </c>
      <c r="BT517" s="169">
        <f t="shared" si="185"/>
        <v>0</v>
      </c>
      <c r="BU517" s="169">
        <f t="shared" si="186"/>
        <v>0</v>
      </c>
      <c r="BV517" s="169">
        <f t="shared" si="187"/>
        <v>12</v>
      </c>
      <c r="BW517" s="169">
        <f t="shared" si="188"/>
        <v>4</v>
      </c>
      <c r="BX517" s="170">
        <f t="shared" si="189"/>
        <v>0</v>
      </c>
      <c r="BY517" s="170">
        <f t="shared" si="190"/>
        <v>0</v>
      </c>
      <c r="BZ517" s="170">
        <f t="shared" si="191"/>
        <v>0</v>
      </c>
      <c r="CA517" s="170">
        <f t="shared" si="192"/>
        <v>0</v>
      </c>
      <c r="CB517" s="216"/>
    </row>
    <row r="518" spans="1:80" s="172" customFormat="1" ht="15.75" customHeight="1">
      <c r="A518" s="163" t="s">
        <v>291</v>
      </c>
      <c r="B518" s="163"/>
      <c r="D518" s="163">
        <v>15</v>
      </c>
      <c r="AA518" s="165" t="s">
        <v>83</v>
      </c>
      <c r="AB518" s="166" t="s">
        <v>3038</v>
      </c>
      <c r="AC518" s="94" t="s">
        <v>90</v>
      </c>
      <c r="AD518" s="95" t="s">
        <v>293</v>
      </c>
      <c r="AE518" s="94" t="s">
        <v>13814</v>
      </c>
      <c r="AF518" s="96" t="s">
        <v>295</v>
      </c>
      <c r="AG518" s="22" t="s">
        <v>13806</v>
      </c>
      <c r="AH518" s="22" t="s">
        <v>13807</v>
      </c>
      <c r="AI518" s="97" t="s">
        <v>298</v>
      </c>
      <c r="AJ518" s="98">
        <v>7</v>
      </c>
      <c r="AK518" s="95" t="s">
        <v>13815</v>
      </c>
      <c r="AL518" s="94"/>
      <c r="AM518" s="94"/>
      <c r="AN518" s="167">
        <f t="shared" si="169"/>
        <v>1</v>
      </c>
      <c r="AO518" s="49">
        <v>0</v>
      </c>
      <c r="AP518" s="49">
        <v>0</v>
      </c>
      <c r="AQ518" s="49">
        <v>1</v>
      </c>
      <c r="AR518" s="49">
        <v>0</v>
      </c>
      <c r="AS518" s="49">
        <v>0</v>
      </c>
      <c r="AT518" s="49">
        <v>0</v>
      </c>
      <c r="AU518" s="167">
        <f t="shared" si="170"/>
        <v>1</v>
      </c>
      <c r="AV518" s="49">
        <v>0</v>
      </c>
      <c r="AW518" s="99">
        <v>2.72</v>
      </c>
      <c r="AX518" s="94"/>
      <c r="AY518" s="94" t="s">
        <v>13816</v>
      </c>
      <c r="AZ518" s="100"/>
      <c r="BA518" s="100"/>
      <c r="BB518" s="49">
        <v>1</v>
      </c>
      <c r="BC518" s="159"/>
      <c r="BD518" s="153" t="str">
        <f t="shared" si="171"/>
        <v>09,00 2021.05.12</v>
      </c>
      <c r="BE518" s="153" t="str">
        <f t="shared" si="172"/>
        <v>16,00 2021.05.12</v>
      </c>
      <c r="BF518" s="160" t="str">
        <f t="shared" si="173"/>
        <v>П</v>
      </c>
      <c r="BG518" s="161">
        <f t="shared" si="174"/>
        <v>7</v>
      </c>
      <c r="BH518" s="167">
        <f t="shared" si="175"/>
        <v>1</v>
      </c>
      <c r="BI518" s="162">
        <f t="shared" si="176"/>
        <v>0</v>
      </c>
      <c r="BJ518" s="162">
        <f t="shared" si="177"/>
        <v>0</v>
      </c>
      <c r="BK518" s="162">
        <f t="shared" si="178"/>
        <v>1</v>
      </c>
      <c r="BL518" s="162">
        <f t="shared" si="179"/>
        <v>0</v>
      </c>
      <c r="BM518" s="162">
        <f t="shared" si="180"/>
        <v>0</v>
      </c>
      <c r="BN518" s="162">
        <f t="shared" si="181"/>
        <v>0</v>
      </c>
      <c r="BO518" s="167">
        <f t="shared" si="182"/>
        <v>1</v>
      </c>
      <c r="BP518" s="162">
        <f t="shared" si="183"/>
        <v>0</v>
      </c>
      <c r="BQ518" s="168">
        <f t="shared" si="184"/>
        <v>1</v>
      </c>
      <c r="BT518" s="169">
        <f t="shared" si="185"/>
        <v>0</v>
      </c>
      <c r="BU518" s="169">
        <f t="shared" si="186"/>
        <v>0</v>
      </c>
      <c r="BV518" s="169">
        <f t="shared" si="187"/>
        <v>7</v>
      </c>
      <c r="BW518" s="169">
        <f t="shared" si="188"/>
        <v>1</v>
      </c>
      <c r="BX518" s="170">
        <f t="shared" si="189"/>
        <v>0</v>
      </c>
      <c r="BY518" s="170">
        <f t="shared" si="190"/>
        <v>0</v>
      </c>
      <c r="BZ518" s="170">
        <f t="shared" si="191"/>
        <v>0</v>
      </c>
      <c r="CA518" s="170">
        <f t="shared" si="192"/>
        <v>0</v>
      </c>
      <c r="CB518" s="216"/>
    </row>
    <row r="519" spans="1:80" s="172" customFormat="1" ht="15.75" customHeight="1">
      <c r="A519" s="163" t="s">
        <v>291</v>
      </c>
      <c r="B519" s="163"/>
      <c r="D519" s="163">
        <v>15</v>
      </c>
      <c r="AA519" s="165" t="s">
        <v>83</v>
      </c>
      <c r="AB519" s="166" t="s">
        <v>3045</v>
      </c>
      <c r="AC519" s="94" t="s">
        <v>90</v>
      </c>
      <c r="AD519" s="95" t="s">
        <v>293</v>
      </c>
      <c r="AE519" s="94" t="s">
        <v>3591</v>
      </c>
      <c r="AF519" s="96" t="s">
        <v>345</v>
      </c>
      <c r="AG519" s="22" t="s">
        <v>13817</v>
      </c>
      <c r="AH519" s="22" t="s">
        <v>13818</v>
      </c>
      <c r="AI519" s="97" t="s">
        <v>309</v>
      </c>
      <c r="AJ519" s="98">
        <v>1.85</v>
      </c>
      <c r="AK519" s="95" t="s">
        <v>12225</v>
      </c>
      <c r="AL519" s="94"/>
      <c r="AM519" s="94" t="s">
        <v>3595</v>
      </c>
      <c r="AN519" s="167">
        <f t="shared" si="169"/>
        <v>0</v>
      </c>
      <c r="AO519" s="49">
        <v>0</v>
      </c>
      <c r="AP519" s="49">
        <v>0</v>
      </c>
      <c r="AQ519" s="49">
        <v>0</v>
      </c>
      <c r="AR519" s="49">
        <v>0</v>
      </c>
      <c r="AS519" s="49">
        <v>0</v>
      </c>
      <c r="AT519" s="49">
        <v>0</v>
      </c>
      <c r="AU519" s="167">
        <f t="shared" si="170"/>
        <v>0</v>
      </c>
      <c r="AV519" s="49">
        <v>0</v>
      </c>
      <c r="AW519" s="99">
        <v>0</v>
      </c>
      <c r="AX519" s="94"/>
      <c r="AY519" s="94" t="s">
        <v>13819</v>
      </c>
      <c r="AZ519" s="100" t="s">
        <v>501</v>
      </c>
      <c r="BA519" s="100" t="s">
        <v>639</v>
      </c>
      <c r="BB519" s="49">
        <v>0</v>
      </c>
      <c r="BC519" s="159"/>
      <c r="BD519" s="153" t="str">
        <f t="shared" si="171"/>
        <v>09,35 2021.05.12</v>
      </c>
      <c r="BE519" s="153" t="str">
        <f t="shared" si="172"/>
        <v>11,26 2021.05.12</v>
      </c>
      <c r="BF519" s="160" t="str">
        <f t="shared" si="173"/>
        <v>В</v>
      </c>
      <c r="BG519" s="161">
        <f t="shared" si="174"/>
        <v>1.85</v>
      </c>
      <c r="BH519" s="167">
        <f t="shared" si="175"/>
        <v>0</v>
      </c>
      <c r="BI519" s="162">
        <f t="shared" si="176"/>
        <v>0</v>
      </c>
      <c r="BJ519" s="162">
        <f t="shared" si="177"/>
        <v>0</v>
      </c>
      <c r="BK519" s="162">
        <f t="shared" si="178"/>
        <v>0</v>
      </c>
      <c r="BL519" s="162">
        <f t="shared" si="179"/>
        <v>0</v>
      </c>
      <c r="BM519" s="162">
        <f t="shared" si="180"/>
        <v>0</v>
      </c>
      <c r="BN519" s="162">
        <f t="shared" si="181"/>
        <v>0</v>
      </c>
      <c r="BO519" s="167">
        <f t="shared" si="182"/>
        <v>0</v>
      </c>
      <c r="BP519" s="162">
        <f t="shared" si="183"/>
        <v>0</v>
      </c>
      <c r="BQ519" s="168">
        <f t="shared" si="184"/>
        <v>0</v>
      </c>
      <c r="BT519" s="169">
        <f t="shared" si="185"/>
        <v>0</v>
      </c>
      <c r="BU519" s="169">
        <f t="shared" si="186"/>
        <v>0</v>
      </c>
      <c r="BV519" s="169">
        <f t="shared" si="187"/>
        <v>0</v>
      </c>
      <c r="BW519" s="169">
        <f t="shared" si="188"/>
        <v>0</v>
      </c>
      <c r="BX519" s="170">
        <f t="shared" si="189"/>
        <v>0</v>
      </c>
      <c r="BY519" s="170">
        <f t="shared" si="190"/>
        <v>0</v>
      </c>
      <c r="BZ519" s="170">
        <f t="shared" si="191"/>
        <v>0</v>
      </c>
      <c r="CA519" s="170">
        <f t="shared" si="192"/>
        <v>0</v>
      </c>
      <c r="CB519" s="216"/>
    </row>
    <row r="520" spans="1:80" s="172" customFormat="1" ht="15.75" customHeight="1">
      <c r="A520" s="163" t="s">
        <v>291</v>
      </c>
      <c r="B520" s="163"/>
      <c r="D520" s="163">
        <v>15</v>
      </c>
      <c r="AA520" s="165" t="s">
        <v>83</v>
      </c>
      <c r="AB520" s="166" t="s">
        <v>3050</v>
      </c>
      <c r="AC520" s="94" t="s">
        <v>90</v>
      </c>
      <c r="AD520" s="95" t="s">
        <v>293</v>
      </c>
      <c r="AE520" s="94" t="s">
        <v>3591</v>
      </c>
      <c r="AF520" s="96" t="s">
        <v>345</v>
      </c>
      <c r="AG520" s="22" t="s">
        <v>13817</v>
      </c>
      <c r="AH520" s="22" t="s">
        <v>13818</v>
      </c>
      <c r="AI520" s="97" t="s">
        <v>309</v>
      </c>
      <c r="AJ520" s="98">
        <v>1.85</v>
      </c>
      <c r="AK520" s="95" t="s">
        <v>12225</v>
      </c>
      <c r="AL520" s="94"/>
      <c r="AM520" s="94" t="s">
        <v>3595</v>
      </c>
      <c r="AN520" s="167">
        <f t="shared" si="169"/>
        <v>480</v>
      </c>
      <c r="AO520" s="49">
        <v>0</v>
      </c>
      <c r="AP520" s="49">
        <v>3</v>
      </c>
      <c r="AQ520" s="49">
        <v>471</v>
      </c>
      <c r="AR520" s="49">
        <v>0</v>
      </c>
      <c r="AS520" s="49">
        <v>0</v>
      </c>
      <c r="AT520" s="49">
        <v>14</v>
      </c>
      <c r="AU520" s="167">
        <f t="shared" si="170"/>
        <v>460</v>
      </c>
      <c r="AV520" s="49">
        <v>6</v>
      </c>
      <c r="AW520" s="99">
        <v>760.72</v>
      </c>
      <c r="AX520" s="94" t="s">
        <v>7743</v>
      </c>
      <c r="AY520" s="94" t="s">
        <v>13819</v>
      </c>
      <c r="AZ520" s="100" t="s">
        <v>501</v>
      </c>
      <c r="BA520" s="100" t="s">
        <v>639</v>
      </c>
      <c r="BB520" s="49">
        <v>1</v>
      </c>
      <c r="BC520" s="159"/>
      <c r="BD520" s="153" t="str">
        <f t="shared" si="171"/>
        <v>09,35 2021.05.12</v>
      </c>
      <c r="BE520" s="153" t="str">
        <f t="shared" si="172"/>
        <v>11,26 2021.05.12</v>
      </c>
      <c r="BF520" s="160" t="str">
        <f t="shared" si="173"/>
        <v>В</v>
      </c>
      <c r="BG520" s="161">
        <f t="shared" si="174"/>
        <v>1.85</v>
      </c>
      <c r="BH520" s="167">
        <f t="shared" si="175"/>
        <v>480</v>
      </c>
      <c r="BI520" s="162">
        <f t="shared" si="176"/>
        <v>0</v>
      </c>
      <c r="BJ520" s="162">
        <f t="shared" si="177"/>
        <v>3</v>
      </c>
      <c r="BK520" s="162">
        <f t="shared" si="178"/>
        <v>471</v>
      </c>
      <c r="BL520" s="162">
        <f t="shared" si="179"/>
        <v>0</v>
      </c>
      <c r="BM520" s="162">
        <f t="shared" si="180"/>
        <v>0</v>
      </c>
      <c r="BN520" s="162">
        <f t="shared" si="181"/>
        <v>14</v>
      </c>
      <c r="BO520" s="167">
        <f t="shared" si="182"/>
        <v>460</v>
      </c>
      <c r="BP520" s="162">
        <f t="shared" si="183"/>
        <v>6</v>
      </c>
      <c r="BQ520" s="168">
        <f t="shared" si="184"/>
        <v>1</v>
      </c>
      <c r="BT520" s="169">
        <f t="shared" si="185"/>
        <v>888</v>
      </c>
      <c r="BU520" s="169">
        <f t="shared" si="186"/>
        <v>480</v>
      </c>
      <c r="BV520" s="169">
        <f t="shared" si="187"/>
        <v>0</v>
      </c>
      <c r="BW520" s="169">
        <f t="shared" si="188"/>
        <v>0</v>
      </c>
      <c r="BX520" s="170">
        <f t="shared" si="189"/>
        <v>0</v>
      </c>
      <c r="BY520" s="170">
        <f t="shared" si="190"/>
        <v>0</v>
      </c>
      <c r="BZ520" s="170">
        <f t="shared" si="191"/>
        <v>0</v>
      </c>
      <c r="CA520" s="170">
        <f t="shared" si="192"/>
        <v>0</v>
      </c>
      <c r="CB520" s="216"/>
    </row>
    <row r="521" spans="1:80" s="172" customFormat="1" ht="15.75" customHeight="1">
      <c r="A521" s="163" t="s">
        <v>291</v>
      </c>
      <c r="B521" s="163"/>
      <c r="D521" s="163">
        <v>15</v>
      </c>
      <c r="AA521" s="165" t="s">
        <v>83</v>
      </c>
      <c r="AB521" s="166" t="s">
        <v>3054</v>
      </c>
      <c r="AC521" s="94" t="s">
        <v>92</v>
      </c>
      <c r="AD521" s="95" t="s">
        <v>293</v>
      </c>
      <c r="AE521" s="94" t="s">
        <v>6685</v>
      </c>
      <c r="AF521" s="96" t="s">
        <v>408</v>
      </c>
      <c r="AG521" s="22" t="s">
        <v>13820</v>
      </c>
      <c r="AH521" s="22" t="s">
        <v>13821</v>
      </c>
      <c r="AI521" s="97" t="s">
        <v>309</v>
      </c>
      <c r="AJ521" s="98">
        <v>1.07</v>
      </c>
      <c r="AK521" s="95" t="s">
        <v>7154</v>
      </c>
      <c r="AL521" s="94"/>
      <c r="AM521" s="94" t="s">
        <v>7155</v>
      </c>
      <c r="AN521" s="167">
        <f t="shared" si="169"/>
        <v>89</v>
      </c>
      <c r="AO521" s="49">
        <v>0</v>
      </c>
      <c r="AP521" s="49">
        <v>3</v>
      </c>
      <c r="AQ521" s="49">
        <v>86</v>
      </c>
      <c r="AR521" s="49">
        <v>0</v>
      </c>
      <c r="AS521" s="49">
        <v>0</v>
      </c>
      <c r="AT521" s="49">
        <v>22</v>
      </c>
      <c r="AU521" s="167">
        <f t="shared" si="170"/>
        <v>67</v>
      </c>
      <c r="AV521" s="49">
        <v>0</v>
      </c>
      <c r="AW521" s="99">
        <v>531.25</v>
      </c>
      <c r="AX521" s="94"/>
      <c r="AY521" s="94" t="s">
        <v>13822</v>
      </c>
      <c r="AZ521" s="100" t="s">
        <v>501</v>
      </c>
      <c r="BA521" s="100" t="s">
        <v>639</v>
      </c>
      <c r="BB521" s="49">
        <v>1</v>
      </c>
      <c r="BC521" s="159"/>
      <c r="BD521" s="153" t="str">
        <f t="shared" si="171"/>
        <v>19,10 2021.05.12</v>
      </c>
      <c r="BE521" s="153" t="str">
        <f t="shared" si="172"/>
        <v>20,14 2021.05.12</v>
      </c>
      <c r="BF521" s="160" t="str">
        <f t="shared" si="173"/>
        <v>В</v>
      </c>
      <c r="BG521" s="161">
        <f t="shared" si="174"/>
        <v>1.07</v>
      </c>
      <c r="BH521" s="167">
        <f t="shared" si="175"/>
        <v>89</v>
      </c>
      <c r="BI521" s="162">
        <f t="shared" si="176"/>
        <v>0</v>
      </c>
      <c r="BJ521" s="162">
        <f t="shared" si="177"/>
        <v>3</v>
      </c>
      <c r="BK521" s="162">
        <f t="shared" si="178"/>
        <v>86</v>
      </c>
      <c r="BL521" s="162">
        <f t="shared" si="179"/>
        <v>0</v>
      </c>
      <c r="BM521" s="162">
        <f t="shared" si="180"/>
        <v>0</v>
      </c>
      <c r="BN521" s="162">
        <f t="shared" si="181"/>
        <v>22</v>
      </c>
      <c r="BO521" s="167">
        <f t="shared" si="182"/>
        <v>67</v>
      </c>
      <c r="BP521" s="162">
        <f t="shared" si="183"/>
        <v>0</v>
      </c>
      <c r="BQ521" s="168">
        <f t="shared" si="184"/>
        <v>1</v>
      </c>
      <c r="BT521" s="169">
        <f t="shared" si="185"/>
        <v>95.23</v>
      </c>
      <c r="BU521" s="169">
        <f t="shared" si="186"/>
        <v>89</v>
      </c>
      <c r="BV521" s="169">
        <f t="shared" si="187"/>
        <v>0</v>
      </c>
      <c r="BW521" s="169">
        <f t="shared" si="188"/>
        <v>0</v>
      </c>
      <c r="BX521" s="170">
        <f t="shared" si="189"/>
        <v>0</v>
      </c>
      <c r="BY521" s="170">
        <f t="shared" si="190"/>
        <v>0</v>
      </c>
      <c r="BZ521" s="170">
        <f t="shared" si="191"/>
        <v>0</v>
      </c>
      <c r="CA521" s="170">
        <f t="shared" si="192"/>
        <v>0</v>
      </c>
      <c r="CB521" s="216"/>
    </row>
    <row r="522" spans="1:80" s="172" customFormat="1" ht="15.75" customHeight="1">
      <c r="A522" s="163" t="s">
        <v>291</v>
      </c>
      <c r="B522" s="163"/>
      <c r="D522" s="163">
        <v>15</v>
      </c>
      <c r="AA522" s="165" t="s">
        <v>83</v>
      </c>
      <c r="AB522" s="166" t="s">
        <v>3059</v>
      </c>
      <c r="AC522" s="94" t="s">
        <v>108</v>
      </c>
      <c r="AD522" s="95" t="s">
        <v>314</v>
      </c>
      <c r="AE522" s="94" t="s">
        <v>13823</v>
      </c>
      <c r="AF522" s="96" t="s">
        <v>408</v>
      </c>
      <c r="AG522" s="22" t="s">
        <v>13824</v>
      </c>
      <c r="AH522" s="22" t="s">
        <v>13825</v>
      </c>
      <c r="AI522" s="97" t="s">
        <v>298</v>
      </c>
      <c r="AJ522" s="98">
        <v>7</v>
      </c>
      <c r="AK522" s="95" t="s">
        <v>13826</v>
      </c>
      <c r="AL522" s="94"/>
      <c r="AM522" s="94"/>
      <c r="AN522" s="167">
        <f t="shared" si="169"/>
        <v>8</v>
      </c>
      <c r="AO522" s="49">
        <v>0</v>
      </c>
      <c r="AP522" s="49">
        <v>0</v>
      </c>
      <c r="AQ522" s="49">
        <v>8</v>
      </c>
      <c r="AR522" s="49">
        <v>0</v>
      </c>
      <c r="AS522" s="49">
        <v>0</v>
      </c>
      <c r="AT522" s="49">
        <v>2</v>
      </c>
      <c r="AU522" s="167">
        <f t="shared" si="170"/>
        <v>6</v>
      </c>
      <c r="AV522" s="49">
        <v>0</v>
      </c>
      <c r="AW522" s="99">
        <v>27.46</v>
      </c>
      <c r="AX522" s="94"/>
      <c r="AY522" s="94" t="s">
        <v>13827</v>
      </c>
      <c r="AZ522" s="100"/>
      <c r="BA522" s="100"/>
      <c r="BB522" s="49">
        <v>1</v>
      </c>
      <c r="BC522" s="159"/>
      <c r="BD522" s="153" t="str">
        <f t="shared" si="171"/>
        <v>09,00 2021.05.13</v>
      </c>
      <c r="BE522" s="153" t="str">
        <f t="shared" si="172"/>
        <v>16,00 2021.05.13</v>
      </c>
      <c r="BF522" s="160" t="str">
        <f t="shared" si="173"/>
        <v>П</v>
      </c>
      <c r="BG522" s="161">
        <f t="shared" si="174"/>
        <v>7</v>
      </c>
      <c r="BH522" s="167">
        <f t="shared" si="175"/>
        <v>8</v>
      </c>
      <c r="BI522" s="162">
        <f t="shared" si="176"/>
        <v>0</v>
      </c>
      <c r="BJ522" s="162">
        <f t="shared" si="177"/>
        <v>0</v>
      </c>
      <c r="BK522" s="162">
        <f t="shared" si="178"/>
        <v>8</v>
      </c>
      <c r="BL522" s="162">
        <f t="shared" si="179"/>
        <v>0</v>
      </c>
      <c r="BM522" s="162">
        <f t="shared" si="180"/>
        <v>0</v>
      </c>
      <c r="BN522" s="162">
        <f t="shared" si="181"/>
        <v>2</v>
      </c>
      <c r="BO522" s="167">
        <f t="shared" si="182"/>
        <v>6</v>
      </c>
      <c r="BP522" s="162">
        <f t="shared" si="183"/>
        <v>0</v>
      </c>
      <c r="BQ522" s="168">
        <f t="shared" si="184"/>
        <v>1</v>
      </c>
      <c r="BT522" s="169">
        <f t="shared" si="185"/>
        <v>0</v>
      </c>
      <c r="BU522" s="169">
        <f t="shared" si="186"/>
        <v>0</v>
      </c>
      <c r="BV522" s="169">
        <f t="shared" si="187"/>
        <v>56</v>
      </c>
      <c r="BW522" s="169">
        <f t="shared" si="188"/>
        <v>8</v>
      </c>
      <c r="BX522" s="170">
        <f t="shared" si="189"/>
        <v>0</v>
      </c>
      <c r="BY522" s="170">
        <f t="shared" si="190"/>
        <v>0</v>
      </c>
      <c r="BZ522" s="170">
        <f t="shared" si="191"/>
        <v>0</v>
      </c>
      <c r="CA522" s="170">
        <f t="shared" si="192"/>
        <v>0</v>
      </c>
      <c r="CB522" s="216"/>
    </row>
    <row r="523" spans="1:80" s="172" customFormat="1" ht="15.75" customHeight="1">
      <c r="A523" s="163" t="s">
        <v>291</v>
      </c>
      <c r="B523" s="163"/>
      <c r="D523" s="163">
        <v>15</v>
      </c>
      <c r="AA523" s="165" t="s">
        <v>83</v>
      </c>
      <c r="AB523" s="166" t="s">
        <v>3063</v>
      </c>
      <c r="AC523" s="94" t="s">
        <v>108</v>
      </c>
      <c r="AD523" s="95" t="s">
        <v>314</v>
      </c>
      <c r="AE523" s="94" t="s">
        <v>13828</v>
      </c>
      <c r="AF523" s="96" t="s">
        <v>295</v>
      </c>
      <c r="AG523" s="22" t="s">
        <v>13824</v>
      </c>
      <c r="AH523" s="22" t="s">
        <v>13829</v>
      </c>
      <c r="AI523" s="97" t="s">
        <v>298</v>
      </c>
      <c r="AJ523" s="98">
        <v>3</v>
      </c>
      <c r="AK523" s="95" t="s">
        <v>13830</v>
      </c>
      <c r="AL523" s="94"/>
      <c r="AM523" s="94" t="s">
        <v>9810</v>
      </c>
      <c r="AN523" s="167">
        <f t="shared" si="169"/>
        <v>12</v>
      </c>
      <c r="AO523" s="49">
        <v>0</v>
      </c>
      <c r="AP523" s="49">
        <v>1</v>
      </c>
      <c r="AQ523" s="49">
        <v>11</v>
      </c>
      <c r="AR523" s="49">
        <v>0</v>
      </c>
      <c r="AS523" s="49">
        <v>0</v>
      </c>
      <c r="AT523" s="49">
        <v>1</v>
      </c>
      <c r="AU523" s="167">
        <f t="shared" si="170"/>
        <v>11</v>
      </c>
      <c r="AV523" s="49">
        <v>0</v>
      </c>
      <c r="AW523" s="99">
        <v>21.13</v>
      </c>
      <c r="AX523" s="94"/>
      <c r="AY523" s="94" t="s">
        <v>13831</v>
      </c>
      <c r="AZ523" s="100"/>
      <c r="BA523" s="100"/>
      <c r="BB523" s="49">
        <v>1</v>
      </c>
      <c r="BC523" s="159"/>
      <c r="BD523" s="153" t="str">
        <f t="shared" si="171"/>
        <v>09,00 2021.05.13</v>
      </c>
      <c r="BE523" s="153" t="str">
        <f t="shared" si="172"/>
        <v>12,00 2021.05.13</v>
      </c>
      <c r="BF523" s="160" t="str">
        <f t="shared" si="173"/>
        <v>П</v>
      </c>
      <c r="BG523" s="161">
        <f t="shared" si="174"/>
        <v>3</v>
      </c>
      <c r="BH523" s="167">
        <f t="shared" si="175"/>
        <v>12</v>
      </c>
      <c r="BI523" s="162">
        <f t="shared" si="176"/>
        <v>0</v>
      </c>
      <c r="BJ523" s="162">
        <f t="shared" si="177"/>
        <v>1</v>
      </c>
      <c r="BK523" s="162">
        <f t="shared" si="178"/>
        <v>11</v>
      </c>
      <c r="BL523" s="162">
        <f t="shared" si="179"/>
        <v>0</v>
      </c>
      <c r="BM523" s="162">
        <f t="shared" si="180"/>
        <v>0</v>
      </c>
      <c r="BN523" s="162">
        <f t="shared" si="181"/>
        <v>1</v>
      </c>
      <c r="BO523" s="167">
        <f t="shared" si="182"/>
        <v>11</v>
      </c>
      <c r="BP523" s="162">
        <f t="shared" si="183"/>
        <v>0</v>
      </c>
      <c r="BQ523" s="168">
        <f t="shared" si="184"/>
        <v>1</v>
      </c>
      <c r="BT523" s="169">
        <f t="shared" si="185"/>
        <v>0</v>
      </c>
      <c r="BU523" s="169">
        <f t="shared" si="186"/>
        <v>0</v>
      </c>
      <c r="BV523" s="169">
        <f t="shared" si="187"/>
        <v>36</v>
      </c>
      <c r="BW523" s="169">
        <f t="shared" si="188"/>
        <v>12</v>
      </c>
      <c r="BX523" s="170">
        <f t="shared" si="189"/>
        <v>0</v>
      </c>
      <c r="BY523" s="170">
        <f t="shared" si="190"/>
        <v>0</v>
      </c>
      <c r="BZ523" s="170">
        <f t="shared" si="191"/>
        <v>0</v>
      </c>
      <c r="CA523" s="170">
        <f t="shared" si="192"/>
        <v>0</v>
      </c>
      <c r="CB523" s="216"/>
    </row>
    <row r="524" spans="1:80" s="172" customFormat="1" ht="15.75" customHeight="1">
      <c r="A524" s="163" t="s">
        <v>291</v>
      </c>
      <c r="B524" s="163"/>
      <c r="D524" s="163">
        <v>15</v>
      </c>
      <c r="AA524" s="165" t="s">
        <v>83</v>
      </c>
      <c r="AB524" s="166" t="s">
        <v>3069</v>
      </c>
      <c r="AC524" s="94" t="s">
        <v>90</v>
      </c>
      <c r="AD524" s="95" t="s">
        <v>305</v>
      </c>
      <c r="AE524" s="94" t="s">
        <v>13786</v>
      </c>
      <c r="AF524" s="96" t="s">
        <v>295</v>
      </c>
      <c r="AG524" s="22" t="s">
        <v>13824</v>
      </c>
      <c r="AH524" s="22" t="s">
        <v>13825</v>
      </c>
      <c r="AI524" s="97" t="s">
        <v>298</v>
      </c>
      <c r="AJ524" s="98">
        <v>7</v>
      </c>
      <c r="AK524" s="95" t="s">
        <v>13789</v>
      </c>
      <c r="AL524" s="94"/>
      <c r="AM524" s="94"/>
      <c r="AN524" s="167">
        <f t="shared" si="169"/>
        <v>44</v>
      </c>
      <c r="AO524" s="49">
        <v>0</v>
      </c>
      <c r="AP524" s="49">
        <v>0</v>
      </c>
      <c r="AQ524" s="49">
        <v>44</v>
      </c>
      <c r="AR524" s="49">
        <v>0</v>
      </c>
      <c r="AS524" s="49">
        <v>0</v>
      </c>
      <c r="AT524" s="49">
        <v>0</v>
      </c>
      <c r="AU524" s="167">
        <f t="shared" si="170"/>
        <v>44</v>
      </c>
      <c r="AV524" s="49">
        <v>0</v>
      </c>
      <c r="AW524" s="99">
        <v>62.1</v>
      </c>
      <c r="AX524" s="94"/>
      <c r="AY524" s="94" t="s">
        <v>13790</v>
      </c>
      <c r="AZ524" s="100"/>
      <c r="BA524" s="100"/>
      <c r="BB524" s="49">
        <v>1</v>
      </c>
      <c r="BC524" s="159"/>
      <c r="BD524" s="153" t="str">
        <f t="shared" si="171"/>
        <v>09,00 2021.05.13</v>
      </c>
      <c r="BE524" s="153" t="str">
        <f t="shared" si="172"/>
        <v>16,00 2021.05.13</v>
      </c>
      <c r="BF524" s="160" t="str">
        <f t="shared" si="173"/>
        <v>П</v>
      </c>
      <c r="BG524" s="161">
        <f t="shared" si="174"/>
        <v>7</v>
      </c>
      <c r="BH524" s="167">
        <f t="shared" si="175"/>
        <v>44</v>
      </c>
      <c r="BI524" s="162">
        <f t="shared" si="176"/>
        <v>0</v>
      </c>
      <c r="BJ524" s="162">
        <f t="shared" si="177"/>
        <v>0</v>
      </c>
      <c r="BK524" s="162">
        <f t="shared" si="178"/>
        <v>44</v>
      </c>
      <c r="BL524" s="162">
        <f t="shared" si="179"/>
        <v>0</v>
      </c>
      <c r="BM524" s="162">
        <f t="shared" si="180"/>
        <v>0</v>
      </c>
      <c r="BN524" s="162">
        <f t="shared" si="181"/>
        <v>0</v>
      </c>
      <c r="BO524" s="167">
        <f t="shared" si="182"/>
        <v>44</v>
      </c>
      <c r="BP524" s="162">
        <f t="shared" si="183"/>
        <v>0</v>
      </c>
      <c r="BQ524" s="168">
        <f t="shared" si="184"/>
        <v>1</v>
      </c>
      <c r="BT524" s="169">
        <f t="shared" si="185"/>
        <v>0</v>
      </c>
      <c r="BU524" s="169">
        <f t="shared" si="186"/>
        <v>0</v>
      </c>
      <c r="BV524" s="169">
        <f t="shared" si="187"/>
        <v>308</v>
      </c>
      <c r="BW524" s="169">
        <f t="shared" si="188"/>
        <v>44</v>
      </c>
      <c r="BX524" s="170">
        <f t="shared" si="189"/>
        <v>0</v>
      </c>
      <c r="BY524" s="170">
        <f t="shared" si="190"/>
        <v>0</v>
      </c>
      <c r="BZ524" s="170">
        <f t="shared" si="191"/>
        <v>0</v>
      </c>
      <c r="CA524" s="170">
        <f t="shared" si="192"/>
        <v>0</v>
      </c>
      <c r="CB524" s="216"/>
    </row>
    <row r="525" spans="1:80" s="172" customFormat="1" ht="15.75" customHeight="1">
      <c r="A525" s="163" t="s">
        <v>291</v>
      </c>
      <c r="B525" s="163"/>
      <c r="D525" s="163">
        <v>15</v>
      </c>
      <c r="AA525" s="165" t="s">
        <v>83</v>
      </c>
      <c r="AB525" s="166" t="s">
        <v>3077</v>
      </c>
      <c r="AC525" s="94" t="s">
        <v>108</v>
      </c>
      <c r="AD525" s="95" t="s">
        <v>314</v>
      </c>
      <c r="AE525" s="94" t="s">
        <v>13832</v>
      </c>
      <c r="AF525" s="96" t="s">
        <v>408</v>
      </c>
      <c r="AG525" s="22" t="s">
        <v>13833</v>
      </c>
      <c r="AH525" s="22" t="s">
        <v>13834</v>
      </c>
      <c r="AI525" s="97" t="s">
        <v>298</v>
      </c>
      <c r="AJ525" s="98">
        <v>7</v>
      </c>
      <c r="AK525" s="95" t="s">
        <v>13835</v>
      </c>
      <c r="AL525" s="94"/>
      <c r="AM525" s="94" t="s">
        <v>652</v>
      </c>
      <c r="AN525" s="167">
        <f t="shared" si="169"/>
        <v>11</v>
      </c>
      <c r="AO525" s="49">
        <v>0</v>
      </c>
      <c r="AP525" s="49">
        <v>1</v>
      </c>
      <c r="AQ525" s="49">
        <v>10</v>
      </c>
      <c r="AR525" s="49">
        <v>0</v>
      </c>
      <c r="AS525" s="49">
        <v>0</v>
      </c>
      <c r="AT525" s="49">
        <v>3</v>
      </c>
      <c r="AU525" s="167">
        <f t="shared" si="170"/>
        <v>8</v>
      </c>
      <c r="AV525" s="49">
        <v>0</v>
      </c>
      <c r="AW525" s="99">
        <v>45.62</v>
      </c>
      <c r="AX525" s="94"/>
      <c r="AY525" s="94" t="s">
        <v>13836</v>
      </c>
      <c r="AZ525" s="100"/>
      <c r="BA525" s="100"/>
      <c r="BB525" s="49">
        <v>1</v>
      </c>
      <c r="BC525" s="159"/>
      <c r="BD525" s="153" t="str">
        <f t="shared" si="171"/>
        <v>09,00 2021.05.14</v>
      </c>
      <c r="BE525" s="153" t="str">
        <f t="shared" si="172"/>
        <v>16,00 2021.05.14</v>
      </c>
      <c r="BF525" s="160" t="str">
        <f t="shared" si="173"/>
        <v>П</v>
      </c>
      <c r="BG525" s="161">
        <f t="shared" si="174"/>
        <v>7</v>
      </c>
      <c r="BH525" s="167">
        <f t="shared" si="175"/>
        <v>11</v>
      </c>
      <c r="BI525" s="162">
        <f t="shared" si="176"/>
        <v>0</v>
      </c>
      <c r="BJ525" s="162">
        <f t="shared" si="177"/>
        <v>1</v>
      </c>
      <c r="BK525" s="162">
        <f t="shared" si="178"/>
        <v>10</v>
      </c>
      <c r="BL525" s="162">
        <f t="shared" si="179"/>
        <v>0</v>
      </c>
      <c r="BM525" s="162">
        <f t="shared" si="180"/>
        <v>0</v>
      </c>
      <c r="BN525" s="162">
        <f t="shared" si="181"/>
        <v>3</v>
      </c>
      <c r="BO525" s="167">
        <f t="shared" si="182"/>
        <v>8</v>
      </c>
      <c r="BP525" s="162">
        <f t="shared" si="183"/>
        <v>0</v>
      </c>
      <c r="BQ525" s="168">
        <f t="shared" si="184"/>
        <v>1</v>
      </c>
      <c r="BT525" s="169">
        <f t="shared" si="185"/>
        <v>0</v>
      </c>
      <c r="BU525" s="169">
        <f t="shared" si="186"/>
        <v>0</v>
      </c>
      <c r="BV525" s="169">
        <f t="shared" si="187"/>
        <v>77</v>
      </c>
      <c r="BW525" s="169">
        <f t="shared" si="188"/>
        <v>11</v>
      </c>
      <c r="BX525" s="170">
        <f t="shared" si="189"/>
        <v>0</v>
      </c>
      <c r="BY525" s="170">
        <f t="shared" si="190"/>
        <v>0</v>
      </c>
      <c r="BZ525" s="170">
        <f t="shared" si="191"/>
        <v>0</v>
      </c>
      <c r="CA525" s="170">
        <f t="shared" si="192"/>
        <v>0</v>
      </c>
      <c r="CB525" s="216"/>
    </row>
    <row r="526" spans="1:80" s="172" customFormat="1" ht="15.75" customHeight="1">
      <c r="A526" s="163" t="s">
        <v>291</v>
      </c>
      <c r="B526" s="163"/>
      <c r="D526" s="163">
        <v>15</v>
      </c>
      <c r="AA526" s="165" t="s">
        <v>83</v>
      </c>
      <c r="AB526" s="166" t="s">
        <v>3083</v>
      </c>
      <c r="AC526" s="94" t="s">
        <v>110</v>
      </c>
      <c r="AD526" s="95" t="s">
        <v>293</v>
      </c>
      <c r="AE526" s="94" t="s">
        <v>13837</v>
      </c>
      <c r="AF526" s="96" t="s">
        <v>295</v>
      </c>
      <c r="AG526" s="22" t="s">
        <v>13838</v>
      </c>
      <c r="AH526" s="22" t="s">
        <v>13839</v>
      </c>
      <c r="AI526" s="97" t="s">
        <v>309</v>
      </c>
      <c r="AJ526" s="98">
        <v>0.63</v>
      </c>
      <c r="AK526" s="95" t="s">
        <v>13840</v>
      </c>
      <c r="AL526" s="94"/>
      <c r="AM526" s="94" t="s">
        <v>13841</v>
      </c>
      <c r="AN526" s="167">
        <f t="shared" si="169"/>
        <v>13</v>
      </c>
      <c r="AO526" s="49">
        <v>0</v>
      </c>
      <c r="AP526" s="49">
        <v>4</v>
      </c>
      <c r="AQ526" s="49">
        <v>9</v>
      </c>
      <c r="AR526" s="49">
        <v>0</v>
      </c>
      <c r="AS526" s="49">
        <v>0</v>
      </c>
      <c r="AT526" s="49">
        <v>0</v>
      </c>
      <c r="AU526" s="167">
        <f t="shared" si="170"/>
        <v>13</v>
      </c>
      <c r="AV526" s="49">
        <v>0</v>
      </c>
      <c r="AW526" s="99">
        <v>123.47</v>
      </c>
      <c r="AX526" s="94"/>
      <c r="AY526" s="94" t="s">
        <v>13842</v>
      </c>
      <c r="AZ526" s="100" t="s">
        <v>501</v>
      </c>
      <c r="BA526" s="100" t="s">
        <v>639</v>
      </c>
      <c r="BB526" s="49">
        <v>1</v>
      </c>
      <c r="BC526" s="159"/>
      <c r="BD526" s="153" t="str">
        <f t="shared" si="171"/>
        <v>16,15 2021.05.14</v>
      </c>
      <c r="BE526" s="153" t="str">
        <f t="shared" si="172"/>
        <v>16,53 2021.05.14</v>
      </c>
      <c r="BF526" s="160" t="str">
        <f t="shared" si="173"/>
        <v>В</v>
      </c>
      <c r="BG526" s="161">
        <f t="shared" si="174"/>
        <v>0.63</v>
      </c>
      <c r="BH526" s="167">
        <f t="shared" si="175"/>
        <v>13</v>
      </c>
      <c r="BI526" s="162">
        <f t="shared" si="176"/>
        <v>0</v>
      </c>
      <c r="BJ526" s="162">
        <f t="shared" si="177"/>
        <v>4</v>
      </c>
      <c r="BK526" s="162">
        <f t="shared" si="178"/>
        <v>9</v>
      </c>
      <c r="BL526" s="162">
        <f t="shared" si="179"/>
        <v>0</v>
      </c>
      <c r="BM526" s="162">
        <f t="shared" si="180"/>
        <v>0</v>
      </c>
      <c r="BN526" s="162">
        <f t="shared" si="181"/>
        <v>0</v>
      </c>
      <c r="BO526" s="167">
        <f t="shared" si="182"/>
        <v>13</v>
      </c>
      <c r="BP526" s="162">
        <f t="shared" si="183"/>
        <v>0</v>
      </c>
      <c r="BQ526" s="168">
        <f t="shared" si="184"/>
        <v>1</v>
      </c>
      <c r="BT526" s="169">
        <f t="shared" si="185"/>
        <v>8.19</v>
      </c>
      <c r="BU526" s="169">
        <f t="shared" si="186"/>
        <v>13</v>
      </c>
      <c r="BV526" s="169">
        <f t="shared" si="187"/>
        <v>0</v>
      </c>
      <c r="BW526" s="169">
        <f t="shared" si="188"/>
        <v>0</v>
      </c>
      <c r="BX526" s="170">
        <f t="shared" si="189"/>
        <v>0</v>
      </c>
      <c r="BY526" s="170">
        <f t="shared" si="190"/>
        <v>0</v>
      </c>
      <c r="BZ526" s="170">
        <f t="shared" si="191"/>
        <v>0</v>
      </c>
      <c r="CA526" s="170">
        <f t="shared" si="192"/>
        <v>0</v>
      </c>
      <c r="CB526" s="216"/>
    </row>
    <row r="527" spans="1:80" s="172" customFormat="1" ht="15.75" customHeight="1">
      <c r="A527" s="163" t="s">
        <v>291</v>
      </c>
      <c r="B527" s="163"/>
      <c r="D527" s="163">
        <v>15</v>
      </c>
      <c r="AA527" s="165" t="s">
        <v>83</v>
      </c>
      <c r="AB527" s="166" t="s">
        <v>3089</v>
      </c>
      <c r="AC527" s="94" t="s">
        <v>110</v>
      </c>
      <c r="AD527" s="95" t="s">
        <v>314</v>
      </c>
      <c r="AE527" s="94" t="s">
        <v>13843</v>
      </c>
      <c r="AF527" s="96" t="s">
        <v>295</v>
      </c>
      <c r="AG527" s="22" t="s">
        <v>13844</v>
      </c>
      <c r="AH527" s="22" t="s">
        <v>13845</v>
      </c>
      <c r="AI527" s="97" t="s">
        <v>298</v>
      </c>
      <c r="AJ527" s="98">
        <v>1</v>
      </c>
      <c r="AK527" s="95" t="s">
        <v>13846</v>
      </c>
      <c r="AL527" s="94"/>
      <c r="AM527" s="94"/>
      <c r="AN527" s="167">
        <f t="shared" si="169"/>
        <v>91</v>
      </c>
      <c r="AO527" s="49">
        <v>0</v>
      </c>
      <c r="AP527" s="49">
        <v>0</v>
      </c>
      <c r="AQ527" s="49">
        <v>91</v>
      </c>
      <c r="AR527" s="49">
        <v>0</v>
      </c>
      <c r="AS527" s="49">
        <v>0</v>
      </c>
      <c r="AT527" s="49">
        <v>0</v>
      </c>
      <c r="AU527" s="167">
        <f t="shared" si="170"/>
        <v>91</v>
      </c>
      <c r="AV527" s="49">
        <v>0</v>
      </c>
      <c r="AW527" s="99">
        <v>42.46</v>
      </c>
      <c r="AX527" s="94"/>
      <c r="AY527" s="94" t="s">
        <v>13847</v>
      </c>
      <c r="AZ527" s="100"/>
      <c r="BA527" s="100"/>
      <c r="BB527" s="49">
        <v>1</v>
      </c>
      <c r="BC527" s="159"/>
      <c r="BD527" s="153" t="str">
        <f t="shared" si="171"/>
        <v>08,30 2021.05.15</v>
      </c>
      <c r="BE527" s="153" t="str">
        <f t="shared" si="172"/>
        <v>09,30 2021.05.15</v>
      </c>
      <c r="BF527" s="160" t="str">
        <f t="shared" si="173"/>
        <v>П</v>
      </c>
      <c r="BG527" s="161">
        <f t="shared" si="174"/>
        <v>1</v>
      </c>
      <c r="BH527" s="167">
        <f t="shared" si="175"/>
        <v>91</v>
      </c>
      <c r="BI527" s="162">
        <f t="shared" si="176"/>
        <v>0</v>
      </c>
      <c r="BJ527" s="162">
        <f t="shared" si="177"/>
        <v>0</v>
      </c>
      <c r="BK527" s="162">
        <f t="shared" si="178"/>
        <v>91</v>
      </c>
      <c r="BL527" s="162">
        <f t="shared" si="179"/>
        <v>0</v>
      </c>
      <c r="BM527" s="162">
        <f t="shared" si="180"/>
        <v>0</v>
      </c>
      <c r="BN527" s="162">
        <f t="shared" si="181"/>
        <v>0</v>
      </c>
      <c r="BO527" s="167">
        <f t="shared" si="182"/>
        <v>91</v>
      </c>
      <c r="BP527" s="162">
        <f t="shared" si="183"/>
        <v>0</v>
      </c>
      <c r="BQ527" s="168">
        <f t="shared" si="184"/>
        <v>1</v>
      </c>
      <c r="BT527" s="169">
        <f t="shared" si="185"/>
        <v>0</v>
      </c>
      <c r="BU527" s="169">
        <f t="shared" si="186"/>
        <v>0</v>
      </c>
      <c r="BV527" s="169">
        <f t="shared" si="187"/>
        <v>91</v>
      </c>
      <c r="BW527" s="169">
        <f t="shared" si="188"/>
        <v>91</v>
      </c>
      <c r="BX527" s="170">
        <f t="shared" si="189"/>
        <v>0</v>
      </c>
      <c r="BY527" s="170">
        <f t="shared" si="190"/>
        <v>0</v>
      </c>
      <c r="BZ527" s="170">
        <f t="shared" si="191"/>
        <v>0</v>
      </c>
      <c r="CA527" s="170">
        <f t="shared" si="192"/>
        <v>0</v>
      </c>
      <c r="CB527" s="216"/>
    </row>
    <row r="528" spans="1:80" s="172" customFormat="1" ht="15.75" customHeight="1">
      <c r="A528" s="163" t="s">
        <v>291</v>
      </c>
      <c r="B528" s="163"/>
      <c r="D528" s="163">
        <v>15</v>
      </c>
      <c r="AA528" s="165" t="s">
        <v>83</v>
      </c>
      <c r="AB528" s="166" t="s">
        <v>3095</v>
      </c>
      <c r="AC528" s="94" t="s">
        <v>108</v>
      </c>
      <c r="AD528" s="95" t="s">
        <v>293</v>
      </c>
      <c r="AE528" s="94" t="s">
        <v>13848</v>
      </c>
      <c r="AF528" s="96" t="s">
        <v>408</v>
      </c>
      <c r="AG528" s="22" t="s">
        <v>13849</v>
      </c>
      <c r="AH528" s="22" t="s">
        <v>13850</v>
      </c>
      <c r="AI528" s="97" t="s">
        <v>309</v>
      </c>
      <c r="AJ528" s="98">
        <v>0.75</v>
      </c>
      <c r="AK528" s="95" t="s">
        <v>13851</v>
      </c>
      <c r="AL528" s="94"/>
      <c r="AM528" s="94" t="s">
        <v>13852</v>
      </c>
      <c r="AN528" s="167">
        <f t="shared" si="169"/>
        <v>20</v>
      </c>
      <c r="AO528" s="49">
        <v>0</v>
      </c>
      <c r="AP528" s="49">
        <v>13</v>
      </c>
      <c r="AQ528" s="49">
        <v>7</v>
      </c>
      <c r="AR528" s="49">
        <v>0</v>
      </c>
      <c r="AS528" s="49">
        <v>0</v>
      </c>
      <c r="AT528" s="49">
        <v>1</v>
      </c>
      <c r="AU528" s="167">
        <f t="shared" si="170"/>
        <v>19</v>
      </c>
      <c r="AV528" s="49">
        <v>0</v>
      </c>
      <c r="AW528" s="99">
        <v>67.34</v>
      </c>
      <c r="AX528" s="94"/>
      <c r="AY528" s="94" t="s">
        <v>13853</v>
      </c>
      <c r="AZ528" s="100" t="s">
        <v>501</v>
      </c>
      <c r="BA528" s="100" t="s">
        <v>639</v>
      </c>
      <c r="BB528" s="49">
        <v>1</v>
      </c>
      <c r="BC528" s="159"/>
      <c r="BD528" s="153" t="str">
        <f t="shared" si="171"/>
        <v>17,40 2021.05.15</v>
      </c>
      <c r="BE528" s="153" t="str">
        <f t="shared" si="172"/>
        <v>18,25 2021.05.15</v>
      </c>
      <c r="BF528" s="160" t="str">
        <f t="shared" si="173"/>
        <v>В</v>
      </c>
      <c r="BG528" s="161">
        <f t="shared" si="174"/>
        <v>0.75</v>
      </c>
      <c r="BH528" s="167">
        <f t="shared" si="175"/>
        <v>20</v>
      </c>
      <c r="BI528" s="162">
        <f t="shared" si="176"/>
        <v>0</v>
      </c>
      <c r="BJ528" s="162">
        <f t="shared" si="177"/>
        <v>13</v>
      </c>
      <c r="BK528" s="162">
        <f t="shared" si="178"/>
        <v>7</v>
      </c>
      <c r="BL528" s="162">
        <f t="shared" si="179"/>
        <v>0</v>
      </c>
      <c r="BM528" s="162">
        <f t="shared" si="180"/>
        <v>0</v>
      </c>
      <c r="BN528" s="162">
        <f t="shared" si="181"/>
        <v>1</v>
      </c>
      <c r="BO528" s="167">
        <f t="shared" si="182"/>
        <v>19</v>
      </c>
      <c r="BP528" s="162">
        <f t="shared" si="183"/>
        <v>0</v>
      </c>
      <c r="BQ528" s="168">
        <f t="shared" si="184"/>
        <v>1</v>
      </c>
      <c r="BT528" s="169">
        <f t="shared" si="185"/>
        <v>15</v>
      </c>
      <c r="BU528" s="169">
        <f t="shared" si="186"/>
        <v>20</v>
      </c>
      <c r="BV528" s="169">
        <f t="shared" si="187"/>
        <v>0</v>
      </c>
      <c r="BW528" s="169">
        <f t="shared" si="188"/>
        <v>0</v>
      </c>
      <c r="BX528" s="170">
        <f t="shared" si="189"/>
        <v>0</v>
      </c>
      <c r="BY528" s="170">
        <f t="shared" si="190"/>
        <v>0</v>
      </c>
      <c r="BZ528" s="170">
        <f t="shared" si="191"/>
        <v>0</v>
      </c>
      <c r="CA528" s="170">
        <f t="shared" si="192"/>
        <v>0</v>
      </c>
      <c r="CB528" s="216"/>
    </row>
    <row r="529" spans="1:80" s="172" customFormat="1" ht="15.75" customHeight="1">
      <c r="A529" s="163" t="s">
        <v>291</v>
      </c>
      <c r="B529" s="163"/>
      <c r="D529" s="163">
        <v>15</v>
      </c>
      <c r="AA529" s="165" t="s">
        <v>83</v>
      </c>
      <c r="AB529" s="166" t="s">
        <v>3102</v>
      </c>
      <c r="AC529" s="94" t="s">
        <v>90</v>
      </c>
      <c r="AD529" s="95" t="s">
        <v>305</v>
      </c>
      <c r="AE529" s="94" t="s">
        <v>12618</v>
      </c>
      <c r="AF529" s="96" t="s">
        <v>295</v>
      </c>
      <c r="AG529" s="22" t="s">
        <v>13854</v>
      </c>
      <c r="AH529" s="22" t="s">
        <v>13855</v>
      </c>
      <c r="AI529" s="97" t="s">
        <v>309</v>
      </c>
      <c r="AJ529" s="98">
        <v>1.48</v>
      </c>
      <c r="AK529" s="95" t="s">
        <v>12621</v>
      </c>
      <c r="AL529" s="94"/>
      <c r="AM529" s="94"/>
      <c r="AN529" s="167">
        <f t="shared" si="169"/>
        <v>15</v>
      </c>
      <c r="AO529" s="49">
        <v>0</v>
      </c>
      <c r="AP529" s="49">
        <v>0</v>
      </c>
      <c r="AQ529" s="49">
        <v>15</v>
      </c>
      <c r="AR529" s="49">
        <v>0</v>
      </c>
      <c r="AS529" s="49">
        <v>0</v>
      </c>
      <c r="AT529" s="49">
        <v>0</v>
      </c>
      <c r="AU529" s="167">
        <f t="shared" si="170"/>
        <v>15</v>
      </c>
      <c r="AV529" s="49">
        <v>0</v>
      </c>
      <c r="AW529" s="99">
        <v>3.96</v>
      </c>
      <c r="AX529" s="94"/>
      <c r="AY529" s="94" t="s">
        <v>13856</v>
      </c>
      <c r="AZ529" s="100" t="s">
        <v>312</v>
      </c>
      <c r="BA529" s="100" t="s">
        <v>313</v>
      </c>
      <c r="BB529" s="49">
        <v>0</v>
      </c>
      <c r="BC529" s="159"/>
      <c r="BD529" s="153" t="str">
        <f t="shared" si="171"/>
        <v>14,40 2021.05.16</v>
      </c>
      <c r="BE529" s="153" t="str">
        <f t="shared" si="172"/>
        <v>16,09 2021.05.16</v>
      </c>
      <c r="BF529" s="160" t="str">
        <f t="shared" si="173"/>
        <v>В</v>
      </c>
      <c r="BG529" s="161">
        <f t="shared" si="174"/>
        <v>1.48</v>
      </c>
      <c r="BH529" s="167">
        <f t="shared" si="175"/>
        <v>15</v>
      </c>
      <c r="BI529" s="162">
        <f t="shared" si="176"/>
        <v>0</v>
      </c>
      <c r="BJ529" s="162">
        <f t="shared" si="177"/>
        <v>0</v>
      </c>
      <c r="BK529" s="162">
        <f t="shared" si="178"/>
        <v>15</v>
      </c>
      <c r="BL529" s="162">
        <f t="shared" si="179"/>
        <v>0</v>
      </c>
      <c r="BM529" s="162">
        <f t="shared" si="180"/>
        <v>0</v>
      </c>
      <c r="BN529" s="162">
        <f t="shared" si="181"/>
        <v>0</v>
      </c>
      <c r="BO529" s="167">
        <f t="shared" si="182"/>
        <v>15</v>
      </c>
      <c r="BP529" s="162">
        <f t="shared" si="183"/>
        <v>0</v>
      </c>
      <c r="BQ529" s="168">
        <f t="shared" si="184"/>
        <v>0</v>
      </c>
      <c r="BT529" s="169">
        <f t="shared" si="185"/>
        <v>0</v>
      </c>
      <c r="BU529" s="169">
        <f t="shared" si="186"/>
        <v>0</v>
      </c>
      <c r="BV529" s="169">
        <f t="shared" si="187"/>
        <v>0</v>
      </c>
      <c r="BW529" s="169">
        <f t="shared" si="188"/>
        <v>0</v>
      </c>
      <c r="BX529" s="170">
        <f t="shared" si="189"/>
        <v>0</v>
      </c>
      <c r="BY529" s="170">
        <f t="shared" si="190"/>
        <v>0</v>
      </c>
      <c r="BZ529" s="170">
        <f t="shared" si="191"/>
        <v>0</v>
      </c>
      <c r="CA529" s="170">
        <f t="shared" si="192"/>
        <v>0</v>
      </c>
      <c r="CB529" s="216"/>
    </row>
    <row r="530" spans="1:80" s="172" customFormat="1" ht="15.75" customHeight="1">
      <c r="A530" s="163" t="s">
        <v>291</v>
      </c>
      <c r="B530" s="163"/>
      <c r="D530" s="163">
        <v>15</v>
      </c>
      <c r="AA530" s="165" t="s">
        <v>83</v>
      </c>
      <c r="AB530" s="166" t="s">
        <v>3108</v>
      </c>
      <c r="AC530" s="94" t="s">
        <v>108</v>
      </c>
      <c r="AD530" s="95" t="s">
        <v>293</v>
      </c>
      <c r="AE530" s="94" t="s">
        <v>13857</v>
      </c>
      <c r="AF530" s="96" t="s">
        <v>345</v>
      </c>
      <c r="AG530" s="22" t="s">
        <v>13858</v>
      </c>
      <c r="AH530" s="22" t="s">
        <v>13859</v>
      </c>
      <c r="AI530" s="97" t="s">
        <v>309</v>
      </c>
      <c r="AJ530" s="98">
        <v>0.28000000000000003</v>
      </c>
      <c r="AK530" s="95" t="s">
        <v>13860</v>
      </c>
      <c r="AL530" s="94"/>
      <c r="AM530" s="94"/>
      <c r="AN530" s="167">
        <f t="shared" si="169"/>
        <v>14</v>
      </c>
      <c r="AO530" s="49">
        <v>0</v>
      </c>
      <c r="AP530" s="49">
        <v>0</v>
      </c>
      <c r="AQ530" s="49">
        <v>13</v>
      </c>
      <c r="AR530" s="49">
        <v>0</v>
      </c>
      <c r="AS530" s="49">
        <v>0</v>
      </c>
      <c r="AT530" s="49">
        <v>0</v>
      </c>
      <c r="AU530" s="167">
        <f t="shared" si="170"/>
        <v>13</v>
      </c>
      <c r="AV530" s="49">
        <v>1</v>
      </c>
      <c r="AW530" s="99">
        <v>62.35</v>
      </c>
      <c r="AX530" s="94"/>
      <c r="AY530" s="94" t="s">
        <v>13861</v>
      </c>
      <c r="AZ530" s="100" t="s">
        <v>501</v>
      </c>
      <c r="BA530" s="100" t="s">
        <v>639</v>
      </c>
      <c r="BB530" s="49">
        <v>1</v>
      </c>
      <c r="BC530" s="159"/>
      <c r="BD530" s="153" t="str">
        <f t="shared" si="171"/>
        <v>18,22 2021.05.16</v>
      </c>
      <c r="BE530" s="153" t="str">
        <f t="shared" si="172"/>
        <v>18,39 2021.05.16</v>
      </c>
      <c r="BF530" s="160" t="str">
        <f t="shared" si="173"/>
        <v>В</v>
      </c>
      <c r="BG530" s="161">
        <f t="shared" si="174"/>
        <v>0.28000000000000003</v>
      </c>
      <c r="BH530" s="167">
        <f t="shared" si="175"/>
        <v>14</v>
      </c>
      <c r="BI530" s="162">
        <f t="shared" si="176"/>
        <v>0</v>
      </c>
      <c r="BJ530" s="162">
        <f t="shared" si="177"/>
        <v>0</v>
      </c>
      <c r="BK530" s="162">
        <f t="shared" si="178"/>
        <v>13</v>
      </c>
      <c r="BL530" s="162">
        <f t="shared" si="179"/>
        <v>0</v>
      </c>
      <c r="BM530" s="162">
        <f t="shared" si="180"/>
        <v>0</v>
      </c>
      <c r="BN530" s="162">
        <f t="shared" si="181"/>
        <v>0</v>
      </c>
      <c r="BO530" s="167">
        <f t="shared" si="182"/>
        <v>13</v>
      </c>
      <c r="BP530" s="162">
        <f t="shared" si="183"/>
        <v>1</v>
      </c>
      <c r="BQ530" s="168">
        <f t="shared" si="184"/>
        <v>1</v>
      </c>
      <c r="BT530" s="169">
        <f t="shared" si="185"/>
        <v>3.9200000000000004</v>
      </c>
      <c r="BU530" s="169">
        <f t="shared" si="186"/>
        <v>14</v>
      </c>
      <c r="BV530" s="169">
        <f t="shared" si="187"/>
        <v>0</v>
      </c>
      <c r="BW530" s="169">
        <f t="shared" si="188"/>
        <v>0</v>
      </c>
      <c r="BX530" s="170">
        <f t="shared" si="189"/>
        <v>0</v>
      </c>
      <c r="BY530" s="170">
        <f t="shared" si="190"/>
        <v>0</v>
      </c>
      <c r="BZ530" s="170">
        <f t="shared" si="191"/>
        <v>0</v>
      </c>
      <c r="CA530" s="170">
        <f t="shared" si="192"/>
        <v>0</v>
      </c>
      <c r="CB530" s="216"/>
    </row>
    <row r="531" spans="1:80" s="172" customFormat="1" ht="15.75" customHeight="1">
      <c r="A531" s="163" t="s">
        <v>291</v>
      </c>
      <c r="B531" s="163"/>
      <c r="D531" s="163">
        <v>15</v>
      </c>
      <c r="AA531" s="165" t="s">
        <v>83</v>
      </c>
      <c r="AB531" s="166" t="s">
        <v>3114</v>
      </c>
      <c r="AC531" s="94" t="s">
        <v>110</v>
      </c>
      <c r="AD531" s="95" t="s">
        <v>305</v>
      </c>
      <c r="AE531" s="94" t="s">
        <v>13862</v>
      </c>
      <c r="AF531" s="96" t="s">
        <v>408</v>
      </c>
      <c r="AG531" s="22" t="s">
        <v>13863</v>
      </c>
      <c r="AH531" s="22" t="s">
        <v>13864</v>
      </c>
      <c r="AI531" s="97" t="s">
        <v>298</v>
      </c>
      <c r="AJ531" s="98">
        <v>7</v>
      </c>
      <c r="AK531" s="95" t="s">
        <v>13865</v>
      </c>
      <c r="AL531" s="94"/>
      <c r="AM531" s="94"/>
      <c r="AN531" s="167">
        <f t="shared" si="169"/>
        <v>79</v>
      </c>
      <c r="AO531" s="49">
        <v>0</v>
      </c>
      <c r="AP531" s="49">
        <v>0</v>
      </c>
      <c r="AQ531" s="49">
        <v>79</v>
      </c>
      <c r="AR531" s="49">
        <v>0</v>
      </c>
      <c r="AS531" s="49">
        <v>0</v>
      </c>
      <c r="AT531" s="49">
        <v>0</v>
      </c>
      <c r="AU531" s="167">
        <f t="shared" si="170"/>
        <v>79</v>
      </c>
      <c r="AV531" s="49">
        <v>0</v>
      </c>
      <c r="AW531" s="99">
        <v>232.65</v>
      </c>
      <c r="AX531" s="94"/>
      <c r="AY531" s="94" t="s">
        <v>13866</v>
      </c>
      <c r="AZ531" s="100"/>
      <c r="BA531" s="100"/>
      <c r="BB531" s="49">
        <v>1</v>
      </c>
      <c r="BC531" s="159"/>
      <c r="BD531" s="153" t="str">
        <f t="shared" si="171"/>
        <v>09,00 2021.05.17</v>
      </c>
      <c r="BE531" s="153" t="str">
        <f t="shared" si="172"/>
        <v>16,00 2021.05.17</v>
      </c>
      <c r="BF531" s="160" t="str">
        <f t="shared" si="173"/>
        <v>П</v>
      </c>
      <c r="BG531" s="161">
        <f t="shared" si="174"/>
        <v>7</v>
      </c>
      <c r="BH531" s="167">
        <f t="shared" si="175"/>
        <v>79</v>
      </c>
      <c r="BI531" s="162">
        <f t="shared" si="176"/>
        <v>0</v>
      </c>
      <c r="BJ531" s="162">
        <f t="shared" si="177"/>
        <v>0</v>
      </c>
      <c r="BK531" s="162">
        <f t="shared" si="178"/>
        <v>79</v>
      </c>
      <c r="BL531" s="162">
        <f t="shared" si="179"/>
        <v>0</v>
      </c>
      <c r="BM531" s="162">
        <f t="shared" si="180"/>
        <v>0</v>
      </c>
      <c r="BN531" s="162">
        <f t="shared" si="181"/>
        <v>0</v>
      </c>
      <c r="BO531" s="167">
        <f t="shared" si="182"/>
        <v>79</v>
      </c>
      <c r="BP531" s="162">
        <f t="shared" si="183"/>
        <v>0</v>
      </c>
      <c r="BQ531" s="168">
        <f t="shared" si="184"/>
        <v>1</v>
      </c>
      <c r="BT531" s="169">
        <f t="shared" si="185"/>
        <v>0</v>
      </c>
      <c r="BU531" s="169">
        <f t="shared" si="186"/>
        <v>0</v>
      </c>
      <c r="BV531" s="169">
        <f t="shared" si="187"/>
        <v>553</v>
      </c>
      <c r="BW531" s="169">
        <f t="shared" si="188"/>
        <v>79</v>
      </c>
      <c r="BX531" s="170">
        <f t="shared" si="189"/>
        <v>0</v>
      </c>
      <c r="BY531" s="170">
        <f t="shared" si="190"/>
        <v>0</v>
      </c>
      <c r="BZ531" s="170">
        <f t="shared" si="191"/>
        <v>0</v>
      </c>
      <c r="CA531" s="170">
        <f t="shared" si="192"/>
        <v>0</v>
      </c>
      <c r="CB531" s="216"/>
    </row>
    <row r="532" spans="1:80" s="172" customFormat="1" ht="15.75" customHeight="1">
      <c r="A532" s="163" t="s">
        <v>291</v>
      </c>
      <c r="B532" s="163"/>
      <c r="D532" s="163">
        <v>15</v>
      </c>
      <c r="AA532" s="165" t="s">
        <v>83</v>
      </c>
      <c r="AB532" s="166" t="s">
        <v>3121</v>
      </c>
      <c r="AC532" s="94" t="s">
        <v>90</v>
      </c>
      <c r="AD532" s="95" t="s">
        <v>314</v>
      </c>
      <c r="AE532" s="94" t="s">
        <v>13867</v>
      </c>
      <c r="AF532" s="96" t="s">
        <v>295</v>
      </c>
      <c r="AG532" s="22" t="s">
        <v>13863</v>
      </c>
      <c r="AH532" s="22" t="s">
        <v>13868</v>
      </c>
      <c r="AI532" s="97" t="s">
        <v>298</v>
      </c>
      <c r="AJ532" s="98">
        <v>3</v>
      </c>
      <c r="AK532" s="95" t="s">
        <v>13869</v>
      </c>
      <c r="AL532" s="94"/>
      <c r="AM532" s="94"/>
      <c r="AN532" s="167">
        <f t="shared" si="169"/>
        <v>52</v>
      </c>
      <c r="AO532" s="49">
        <v>0</v>
      </c>
      <c r="AP532" s="49">
        <v>1</v>
      </c>
      <c r="AQ532" s="49">
        <v>50</v>
      </c>
      <c r="AR532" s="49">
        <v>0</v>
      </c>
      <c r="AS532" s="49">
        <v>0</v>
      </c>
      <c r="AT532" s="49">
        <v>15</v>
      </c>
      <c r="AU532" s="167">
        <f t="shared" si="170"/>
        <v>36</v>
      </c>
      <c r="AV532" s="49">
        <v>1</v>
      </c>
      <c r="AW532" s="99">
        <v>93.95</v>
      </c>
      <c r="AX532" s="94"/>
      <c r="AY532" s="94" t="s">
        <v>13870</v>
      </c>
      <c r="AZ532" s="100"/>
      <c r="BA532" s="100"/>
      <c r="BB532" s="49">
        <v>1</v>
      </c>
      <c r="BC532" s="159"/>
      <c r="BD532" s="153" t="str">
        <f t="shared" si="171"/>
        <v>09,00 2021.05.17</v>
      </c>
      <c r="BE532" s="153" t="str">
        <f t="shared" si="172"/>
        <v>12,00 2021.05.17</v>
      </c>
      <c r="BF532" s="160" t="str">
        <f t="shared" si="173"/>
        <v>П</v>
      </c>
      <c r="BG532" s="161">
        <f t="shared" si="174"/>
        <v>3</v>
      </c>
      <c r="BH532" s="167">
        <f t="shared" si="175"/>
        <v>52</v>
      </c>
      <c r="BI532" s="162">
        <f t="shared" si="176"/>
        <v>0</v>
      </c>
      <c r="BJ532" s="162">
        <f t="shared" si="177"/>
        <v>1</v>
      </c>
      <c r="BK532" s="162">
        <f t="shared" si="178"/>
        <v>50</v>
      </c>
      <c r="BL532" s="162">
        <f t="shared" si="179"/>
        <v>0</v>
      </c>
      <c r="BM532" s="162">
        <f t="shared" si="180"/>
        <v>0</v>
      </c>
      <c r="BN532" s="162">
        <f t="shared" si="181"/>
        <v>15</v>
      </c>
      <c r="BO532" s="167">
        <f t="shared" si="182"/>
        <v>36</v>
      </c>
      <c r="BP532" s="162">
        <f t="shared" si="183"/>
        <v>1</v>
      </c>
      <c r="BQ532" s="168">
        <f t="shared" si="184"/>
        <v>1</v>
      </c>
      <c r="BT532" s="169">
        <f t="shared" si="185"/>
        <v>0</v>
      </c>
      <c r="BU532" s="169">
        <f t="shared" si="186"/>
        <v>0</v>
      </c>
      <c r="BV532" s="169">
        <f t="shared" si="187"/>
        <v>156</v>
      </c>
      <c r="BW532" s="169">
        <f t="shared" si="188"/>
        <v>52</v>
      </c>
      <c r="BX532" s="170">
        <f t="shared" si="189"/>
        <v>0</v>
      </c>
      <c r="BY532" s="170">
        <f t="shared" si="190"/>
        <v>0</v>
      </c>
      <c r="BZ532" s="170">
        <f t="shared" si="191"/>
        <v>0</v>
      </c>
      <c r="CA532" s="170">
        <f t="shared" si="192"/>
        <v>0</v>
      </c>
      <c r="CB532" s="216"/>
    </row>
    <row r="533" spans="1:80" s="172" customFormat="1" ht="15.75" customHeight="1">
      <c r="A533" s="163" t="s">
        <v>291</v>
      </c>
      <c r="B533" s="163"/>
      <c r="D533" s="163">
        <v>15</v>
      </c>
      <c r="AA533" s="165" t="s">
        <v>83</v>
      </c>
      <c r="AB533" s="166" t="s">
        <v>3127</v>
      </c>
      <c r="AC533" s="94" t="s">
        <v>108</v>
      </c>
      <c r="AD533" s="95" t="s">
        <v>314</v>
      </c>
      <c r="AE533" s="94" t="s">
        <v>13871</v>
      </c>
      <c r="AF533" s="96" t="s">
        <v>408</v>
      </c>
      <c r="AG533" s="22" t="s">
        <v>13863</v>
      </c>
      <c r="AH533" s="22" t="s">
        <v>13864</v>
      </c>
      <c r="AI533" s="97" t="s">
        <v>298</v>
      </c>
      <c r="AJ533" s="98">
        <v>7</v>
      </c>
      <c r="AK533" s="95" t="s">
        <v>13872</v>
      </c>
      <c r="AL533" s="94"/>
      <c r="AM533" s="94"/>
      <c r="AN533" s="167">
        <f t="shared" si="169"/>
        <v>2</v>
      </c>
      <c r="AO533" s="49">
        <v>0</v>
      </c>
      <c r="AP533" s="49">
        <v>0</v>
      </c>
      <c r="AQ533" s="49">
        <v>2</v>
      </c>
      <c r="AR533" s="49">
        <v>0</v>
      </c>
      <c r="AS533" s="49">
        <v>0</v>
      </c>
      <c r="AT533" s="49">
        <v>2</v>
      </c>
      <c r="AU533" s="167">
        <f t="shared" si="170"/>
        <v>0</v>
      </c>
      <c r="AV533" s="49">
        <v>0</v>
      </c>
      <c r="AW533" s="99">
        <v>9.85</v>
      </c>
      <c r="AX533" s="94"/>
      <c r="AY533" s="94" t="s">
        <v>13873</v>
      </c>
      <c r="AZ533" s="100"/>
      <c r="BA533" s="100"/>
      <c r="BB533" s="49">
        <v>1</v>
      </c>
      <c r="BC533" s="159"/>
      <c r="BD533" s="153" t="str">
        <f t="shared" si="171"/>
        <v>09,00 2021.05.17</v>
      </c>
      <c r="BE533" s="153" t="str">
        <f t="shared" si="172"/>
        <v>16,00 2021.05.17</v>
      </c>
      <c r="BF533" s="160" t="str">
        <f t="shared" si="173"/>
        <v>П</v>
      </c>
      <c r="BG533" s="161">
        <f t="shared" si="174"/>
        <v>7</v>
      </c>
      <c r="BH533" s="167">
        <f t="shared" si="175"/>
        <v>2</v>
      </c>
      <c r="BI533" s="162">
        <f t="shared" si="176"/>
        <v>0</v>
      </c>
      <c r="BJ533" s="162">
        <f t="shared" si="177"/>
        <v>0</v>
      </c>
      <c r="BK533" s="162">
        <f t="shared" si="178"/>
        <v>2</v>
      </c>
      <c r="BL533" s="162">
        <f t="shared" si="179"/>
        <v>0</v>
      </c>
      <c r="BM533" s="162">
        <f t="shared" si="180"/>
        <v>0</v>
      </c>
      <c r="BN533" s="162">
        <f t="shared" si="181"/>
        <v>2</v>
      </c>
      <c r="BO533" s="167">
        <f t="shared" si="182"/>
        <v>0</v>
      </c>
      <c r="BP533" s="162">
        <f t="shared" si="183"/>
        <v>0</v>
      </c>
      <c r="BQ533" s="168">
        <f t="shared" si="184"/>
        <v>1</v>
      </c>
      <c r="BT533" s="169">
        <f t="shared" si="185"/>
        <v>0</v>
      </c>
      <c r="BU533" s="169">
        <f t="shared" si="186"/>
        <v>0</v>
      </c>
      <c r="BV533" s="169">
        <f t="shared" si="187"/>
        <v>14</v>
      </c>
      <c r="BW533" s="169">
        <f t="shared" si="188"/>
        <v>2</v>
      </c>
      <c r="BX533" s="170">
        <f t="shared" si="189"/>
        <v>0</v>
      </c>
      <c r="BY533" s="170">
        <f t="shared" si="190"/>
        <v>0</v>
      </c>
      <c r="BZ533" s="170">
        <f t="shared" si="191"/>
        <v>0</v>
      </c>
      <c r="CA533" s="170">
        <f t="shared" si="192"/>
        <v>0</v>
      </c>
      <c r="CB533" s="216"/>
    </row>
    <row r="534" spans="1:80" s="172" customFormat="1" ht="15.75" customHeight="1">
      <c r="A534" s="163" t="s">
        <v>291</v>
      </c>
      <c r="B534" s="163"/>
      <c r="D534" s="163">
        <v>15</v>
      </c>
      <c r="AA534" s="165" t="s">
        <v>83</v>
      </c>
      <c r="AB534" s="166" t="s">
        <v>3134</v>
      </c>
      <c r="AC534" s="94" t="s">
        <v>110</v>
      </c>
      <c r="AD534" s="95" t="s">
        <v>314</v>
      </c>
      <c r="AE534" s="94" t="s">
        <v>13874</v>
      </c>
      <c r="AF534" s="96" t="s">
        <v>295</v>
      </c>
      <c r="AG534" s="22" t="s">
        <v>13863</v>
      </c>
      <c r="AH534" s="22" t="s">
        <v>13868</v>
      </c>
      <c r="AI534" s="97" t="s">
        <v>298</v>
      </c>
      <c r="AJ534" s="98">
        <v>3</v>
      </c>
      <c r="AK534" s="95" t="s">
        <v>5246</v>
      </c>
      <c r="AL534" s="94"/>
      <c r="AM534" s="94" t="s">
        <v>5215</v>
      </c>
      <c r="AN534" s="167">
        <f t="shared" si="169"/>
        <v>3</v>
      </c>
      <c r="AO534" s="49">
        <v>0</v>
      </c>
      <c r="AP534" s="49">
        <v>1</v>
      </c>
      <c r="AQ534" s="49">
        <v>2</v>
      </c>
      <c r="AR534" s="49">
        <v>0</v>
      </c>
      <c r="AS534" s="49">
        <v>0</v>
      </c>
      <c r="AT534" s="49">
        <v>1</v>
      </c>
      <c r="AU534" s="167">
        <f t="shared" si="170"/>
        <v>2</v>
      </c>
      <c r="AV534" s="49">
        <v>0</v>
      </c>
      <c r="AW534" s="99">
        <v>7.33</v>
      </c>
      <c r="AX534" s="94"/>
      <c r="AY534" s="94" t="s">
        <v>13875</v>
      </c>
      <c r="AZ534" s="100"/>
      <c r="BA534" s="100"/>
      <c r="BB534" s="49">
        <v>1</v>
      </c>
      <c r="BC534" s="159"/>
      <c r="BD534" s="153" t="str">
        <f t="shared" si="171"/>
        <v>09,00 2021.05.17</v>
      </c>
      <c r="BE534" s="153" t="str">
        <f t="shared" si="172"/>
        <v>12,00 2021.05.17</v>
      </c>
      <c r="BF534" s="160" t="str">
        <f t="shared" si="173"/>
        <v>П</v>
      </c>
      <c r="BG534" s="161">
        <f t="shared" si="174"/>
        <v>3</v>
      </c>
      <c r="BH534" s="167">
        <f t="shared" si="175"/>
        <v>3</v>
      </c>
      <c r="BI534" s="162">
        <f t="shared" si="176"/>
        <v>0</v>
      </c>
      <c r="BJ534" s="162">
        <f t="shared" si="177"/>
        <v>1</v>
      </c>
      <c r="BK534" s="162">
        <f t="shared" si="178"/>
        <v>2</v>
      </c>
      <c r="BL534" s="162">
        <f t="shared" si="179"/>
        <v>0</v>
      </c>
      <c r="BM534" s="162">
        <f t="shared" si="180"/>
        <v>0</v>
      </c>
      <c r="BN534" s="162">
        <f t="shared" si="181"/>
        <v>1</v>
      </c>
      <c r="BO534" s="167">
        <f t="shared" si="182"/>
        <v>2</v>
      </c>
      <c r="BP534" s="162">
        <f t="shared" si="183"/>
        <v>0</v>
      </c>
      <c r="BQ534" s="168">
        <f t="shared" si="184"/>
        <v>1</v>
      </c>
      <c r="BT534" s="169">
        <f t="shared" si="185"/>
        <v>0</v>
      </c>
      <c r="BU534" s="169">
        <f t="shared" si="186"/>
        <v>0</v>
      </c>
      <c r="BV534" s="169">
        <f t="shared" si="187"/>
        <v>9</v>
      </c>
      <c r="BW534" s="169">
        <f t="shared" si="188"/>
        <v>3</v>
      </c>
      <c r="BX534" s="170">
        <f t="shared" si="189"/>
        <v>0</v>
      </c>
      <c r="BY534" s="170">
        <f t="shared" si="190"/>
        <v>0</v>
      </c>
      <c r="BZ534" s="170">
        <f t="shared" si="191"/>
        <v>0</v>
      </c>
      <c r="CA534" s="170">
        <f t="shared" si="192"/>
        <v>0</v>
      </c>
      <c r="CB534" s="216"/>
    </row>
    <row r="535" spans="1:80" s="172" customFormat="1" ht="15.75" customHeight="1">
      <c r="A535" s="163" t="s">
        <v>291</v>
      </c>
      <c r="B535" s="163"/>
      <c r="D535" s="163">
        <v>15</v>
      </c>
      <c r="AA535" s="165" t="s">
        <v>83</v>
      </c>
      <c r="AB535" s="166" t="s">
        <v>3140</v>
      </c>
      <c r="AC535" s="94" t="s">
        <v>110</v>
      </c>
      <c r="AD535" s="95" t="s">
        <v>314</v>
      </c>
      <c r="AE535" s="94" t="s">
        <v>13876</v>
      </c>
      <c r="AF535" s="96" t="s">
        <v>295</v>
      </c>
      <c r="AG535" s="22" t="s">
        <v>13877</v>
      </c>
      <c r="AH535" s="22" t="s">
        <v>13864</v>
      </c>
      <c r="AI535" s="97" t="s">
        <v>298</v>
      </c>
      <c r="AJ535" s="98">
        <v>2.5</v>
      </c>
      <c r="AK535" s="95" t="s">
        <v>13878</v>
      </c>
      <c r="AL535" s="94"/>
      <c r="AM535" s="94" t="s">
        <v>13879</v>
      </c>
      <c r="AN535" s="167">
        <f t="shared" si="169"/>
        <v>8</v>
      </c>
      <c r="AO535" s="49">
        <v>0</v>
      </c>
      <c r="AP535" s="49">
        <v>3</v>
      </c>
      <c r="AQ535" s="49">
        <v>5</v>
      </c>
      <c r="AR535" s="49">
        <v>0</v>
      </c>
      <c r="AS535" s="49">
        <v>0</v>
      </c>
      <c r="AT535" s="49">
        <v>2</v>
      </c>
      <c r="AU535" s="167">
        <f t="shared" si="170"/>
        <v>6</v>
      </c>
      <c r="AV535" s="49">
        <v>0</v>
      </c>
      <c r="AW535" s="99">
        <v>20.64</v>
      </c>
      <c r="AX535" s="94"/>
      <c r="AY535" s="94" t="s">
        <v>13880</v>
      </c>
      <c r="AZ535" s="100"/>
      <c r="BA535" s="100"/>
      <c r="BB535" s="49">
        <v>1</v>
      </c>
      <c r="BC535" s="159"/>
      <c r="BD535" s="153" t="str">
        <f t="shared" si="171"/>
        <v>13,30 2021.05.17</v>
      </c>
      <c r="BE535" s="153" t="str">
        <f t="shared" si="172"/>
        <v>16,00 2021.05.17</v>
      </c>
      <c r="BF535" s="160" t="str">
        <f t="shared" si="173"/>
        <v>П</v>
      </c>
      <c r="BG535" s="161">
        <f t="shared" si="174"/>
        <v>2.5</v>
      </c>
      <c r="BH535" s="167">
        <f t="shared" si="175"/>
        <v>8</v>
      </c>
      <c r="BI535" s="162">
        <f t="shared" si="176"/>
        <v>0</v>
      </c>
      <c r="BJ535" s="162">
        <f t="shared" si="177"/>
        <v>3</v>
      </c>
      <c r="BK535" s="162">
        <f t="shared" si="178"/>
        <v>5</v>
      </c>
      <c r="BL535" s="162">
        <f t="shared" si="179"/>
        <v>0</v>
      </c>
      <c r="BM535" s="162">
        <f t="shared" si="180"/>
        <v>0</v>
      </c>
      <c r="BN535" s="162">
        <f t="shared" si="181"/>
        <v>2</v>
      </c>
      <c r="BO535" s="167">
        <f t="shared" si="182"/>
        <v>6</v>
      </c>
      <c r="BP535" s="162">
        <f t="shared" si="183"/>
        <v>0</v>
      </c>
      <c r="BQ535" s="168">
        <f t="shared" si="184"/>
        <v>1</v>
      </c>
      <c r="BT535" s="169">
        <f t="shared" si="185"/>
        <v>0</v>
      </c>
      <c r="BU535" s="169">
        <f t="shared" si="186"/>
        <v>0</v>
      </c>
      <c r="BV535" s="169">
        <f t="shared" si="187"/>
        <v>20</v>
      </c>
      <c r="BW535" s="169">
        <f t="shared" si="188"/>
        <v>8</v>
      </c>
      <c r="BX535" s="170">
        <f t="shared" si="189"/>
        <v>0</v>
      </c>
      <c r="BY535" s="170">
        <f t="shared" si="190"/>
        <v>0</v>
      </c>
      <c r="BZ535" s="170">
        <f t="shared" si="191"/>
        <v>0</v>
      </c>
      <c r="CA535" s="170">
        <f t="shared" si="192"/>
        <v>0</v>
      </c>
      <c r="CB535" s="216"/>
    </row>
    <row r="536" spans="1:80" s="172" customFormat="1" ht="15.75" customHeight="1">
      <c r="A536" s="163" t="s">
        <v>291</v>
      </c>
      <c r="B536" s="163"/>
      <c r="D536" s="163">
        <v>15</v>
      </c>
      <c r="AA536" s="165" t="s">
        <v>83</v>
      </c>
      <c r="AB536" s="166" t="s">
        <v>3146</v>
      </c>
      <c r="AC536" s="94" t="s">
        <v>90</v>
      </c>
      <c r="AD536" s="95" t="s">
        <v>314</v>
      </c>
      <c r="AE536" s="94" t="s">
        <v>13881</v>
      </c>
      <c r="AF536" s="96" t="s">
        <v>295</v>
      </c>
      <c r="AG536" s="22" t="s">
        <v>13877</v>
      </c>
      <c r="AH536" s="22" t="s">
        <v>13864</v>
      </c>
      <c r="AI536" s="97" t="s">
        <v>298</v>
      </c>
      <c r="AJ536" s="98">
        <v>2.5</v>
      </c>
      <c r="AK536" s="95" t="s">
        <v>13882</v>
      </c>
      <c r="AL536" s="94"/>
      <c r="AM536" s="94"/>
      <c r="AN536" s="167">
        <f t="shared" si="169"/>
        <v>16</v>
      </c>
      <c r="AO536" s="49">
        <v>0</v>
      </c>
      <c r="AP536" s="49">
        <v>0</v>
      </c>
      <c r="AQ536" s="49">
        <v>16</v>
      </c>
      <c r="AR536" s="49">
        <v>0</v>
      </c>
      <c r="AS536" s="49">
        <v>0</v>
      </c>
      <c r="AT536" s="49">
        <v>14</v>
      </c>
      <c r="AU536" s="167">
        <f t="shared" si="170"/>
        <v>2</v>
      </c>
      <c r="AV536" s="49">
        <v>0</v>
      </c>
      <c r="AW536" s="99">
        <v>35.020000000000003</v>
      </c>
      <c r="AX536" s="94"/>
      <c r="AY536" s="94" t="s">
        <v>13883</v>
      </c>
      <c r="AZ536" s="100"/>
      <c r="BA536" s="100"/>
      <c r="BB536" s="49">
        <v>1</v>
      </c>
      <c r="BC536" s="159"/>
      <c r="BD536" s="153" t="str">
        <f t="shared" si="171"/>
        <v>13,30 2021.05.17</v>
      </c>
      <c r="BE536" s="153" t="str">
        <f t="shared" si="172"/>
        <v>16,00 2021.05.17</v>
      </c>
      <c r="BF536" s="160" t="str">
        <f t="shared" si="173"/>
        <v>П</v>
      </c>
      <c r="BG536" s="161">
        <f t="shared" si="174"/>
        <v>2.5</v>
      </c>
      <c r="BH536" s="167">
        <f t="shared" si="175"/>
        <v>16</v>
      </c>
      <c r="BI536" s="162">
        <f t="shared" si="176"/>
        <v>0</v>
      </c>
      <c r="BJ536" s="162">
        <f t="shared" si="177"/>
        <v>0</v>
      </c>
      <c r="BK536" s="162">
        <f t="shared" si="178"/>
        <v>16</v>
      </c>
      <c r="BL536" s="162">
        <f t="shared" si="179"/>
        <v>0</v>
      </c>
      <c r="BM536" s="162">
        <f t="shared" si="180"/>
        <v>0</v>
      </c>
      <c r="BN536" s="162">
        <f t="shared" si="181"/>
        <v>14</v>
      </c>
      <c r="BO536" s="167">
        <f t="shared" si="182"/>
        <v>2</v>
      </c>
      <c r="BP536" s="162">
        <f t="shared" si="183"/>
        <v>0</v>
      </c>
      <c r="BQ536" s="168">
        <f t="shared" si="184"/>
        <v>1</v>
      </c>
      <c r="BT536" s="169">
        <f t="shared" si="185"/>
        <v>0</v>
      </c>
      <c r="BU536" s="169">
        <f t="shared" si="186"/>
        <v>0</v>
      </c>
      <c r="BV536" s="169">
        <f t="shared" si="187"/>
        <v>40</v>
      </c>
      <c r="BW536" s="169">
        <f t="shared" si="188"/>
        <v>16</v>
      </c>
      <c r="BX536" s="170">
        <f t="shared" si="189"/>
        <v>0</v>
      </c>
      <c r="BY536" s="170">
        <f t="shared" si="190"/>
        <v>0</v>
      </c>
      <c r="BZ536" s="170">
        <f t="shared" si="191"/>
        <v>0</v>
      </c>
      <c r="CA536" s="170">
        <f t="shared" si="192"/>
        <v>0</v>
      </c>
      <c r="CB536" s="216"/>
    </row>
    <row r="537" spans="1:80" s="172" customFormat="1" ht="15.75" customHeight="1">
      <c r="A537" s="163" t="s">
        <v>291</v>
      </c>
      <c r="B537" s="163"/>
      <c r="D537" s="163">
        <v>15</v>
      </c>
      <c r="AA537" s="165" t="s">
        <v>83</v>
      </c>
      <c r="AB537" s="166" t="s">
        <v>3152</v>
      </c>
      <c r="AC537" s="94" t="s">
        <v>108</v>
      </c>
      <c r="AD537" s="95" t="s">
        <v>314</v>
      </c>
      <c r="AE537" s="94" t="s">
        <v>13884</v>
      </c>
      <c r="AF537" s="96" t="s">
        <v>408</v>
      </c>
      <c r="AG537" s="22" t="s">
        <v>13885</v>
      </c>
      <c r="AH537" s="22" t="s">
        <v>13886</v>
      </c>
      <c r="AI537" s="97" t="s">
        <v>298</v>
      </c>
      <c r="AJ537" s="98">
        <v>7</v>
      </c>
      <c r="AK537" s="95" t="s">
        <v>13887</v>
      </c>
      <c r="AL537" s="94"/>
      <c r="AM537" s="94"/>
      <c r="AN537" s="167">
        <f t="shared" si="169"/>
        <v>6</v>
      </c>
      <c r="AO537" s="49">
        <v>0</v>
      </c>
      <c r="AP537" s="49">
        <v>0</v>
      </c>
      <c r="AQ537" s="49">
        <v>6</v>
      </c>
      <c r="AR537" s="49">
        <v>0</v>
      </c>
      <c r="AS537" s="49">
        <v>0</v>
      </c>
      <c r="AT537" s="49">
        <v>5</v>
      </c>
      <c r="AU537" s="167">
        <f t="shared" si="170"/>
        <v>1</v>
      </c>
      <c r="AV537" s="49">
        <v>0</v>
      </c>
      <c r="AW537" s="99">
        <v>20.23</v>
      </c>
      <c r="AX537" s="94"/>
      <c r="AY537" s="94" t="s">
        <v>13888</v>
      </c>
      <c r="AZ537" s="100"/>
      <c r="BA537" s="100"/>
      <c r="BB537" s="49">
        <v>1</v>
      </c>
      <c r="BC537" s="159"/>
      <c r="BD537" s="153" t="str">
        <f t="shared" si="171"/>
        <v>09,00 2021.05.18</v>
      </c>
      <c r="BE537" s="153" t="str">
        <f t="shared" si="172"/>
        <v>16,00 2021.05.18</v>
      </c>
      <c r="BF537" s="160" t="str">
        <f t="shared" si="173"/>
        <v>П</v>
      </c>
      <c r="BG537" s="161">
        <f t="shared" si="174"/>
        <v>7</v>
      </c>
      <c r="BH537" s="167">
        <f t="shared" si="175"/>
        <v>6</v>
      </c>
      <c r="BI537" s="162">
        <f t="shared" si="176"/>
        <v>0</v>
      </c>
      <c r="BJ537" s="162">
        <f t="shared" si="177"/>
        <v>0</v>
      </c>
      <c r="BK537" s="162">
        <f t="shared" si="178"/>
        <v>6</v>
      </c>
      <c r="BL537" s="162">
        <f t="shared" si="179"/>
        <v>0</v>
      </c>
      <c r="BM537" s="162">
        <f t="shared" si="180"/>
        <v>0</v>
      </c>
      <c r="BN537" s="162">
        <f t="shared" si="181"/>
        <v>5</v>
      </c>
      <c r="BO537" s="167">
        <f t="shared" si="182"/>
        <v>1</v>
      </c>
      <c r="BP537" s="162">
        <f t="shared" si="183"/>
        <v>0</v>
      </c>
      <c r="BQ537" s="168">
        <f t="shared" si="184"/>
        <v>1</v>
      </c>
      <c r="BT537" s="169">
        <f t="shared" si="185"/>
        <v>0</v>
      </c>
      <c r="BU537" s="169">
        <f t="shared" si="186"/>
        <v>0</v>
      </c>
      <c r="BV537" s="169">
        <f t="shared" si="187"/>
        <v>42</v>
      </c>
      <c r="BW537" s="169">
        <f t="shared" si="188"/>
        <v>6</v>
      </c>
      <c r="BX537" s="170">
        <f t="shared" si="189"/>
        <v>0</v>
      </c>
      <c r="BY537" s="170">
        <f t="shared" si="190"/>
        <v>0</v>
      </c>
      <c r="BZ537" s="170">
        <f t="shared" si="191"/>
        <v>0</v>
      </c>
      <c r="CA537" s="170">
        <f t="shared" si="192"/>
        <v>0</v>
      </c>
      <c r="CB537" s="216"/>
    </row>
    <row r="538" spans="1:80" s="172" customFormat="1" ht="15.75" customHeight="1">
      <c r="A538" s="163" t="s">
        <v>291</v>
      </c>
      <c r="B538" s="163"/>
      <c r="D538" s="163">
        <v>15</v>
      </c>
      <c r="AA538" s="165" t="s">
        <v>83</v>
      </c>
      <c r="AB538" s="166" t="s">
        <v>3158</v>
      </c>
      <c r="AC538" s="94" t="s">
        <v>110</v>
      </c>
      <c r="AD538" s="95" t="s">
        <v>314</v>
      </c>
      <c r="AE538" s="94" t="s">
        <v>13889</v>
      </c>
      <c r="AF538" s="96" t="s">
        <v>295</v>
      </c>
      <c r="AG538" s="22" t="s">
        <v>13885</v>
      </c>
      <c r="AH538" s="22" t="s">
        <v>13890</v>
      </c>
      <c r="AI538" s="97" t="s">
        <v>298</v>
      </c>
      <c r="AJ538" s="98">
        <v>3.02</v>
      </c>
      <c r="AK538" s="95" t="s">
        <v>5214</v>
      </c>
      <c r="AL538" s="94"/>
      <c r="AM538" s="94" t="s">
        <v>5215</v>
      </c>
      <c r="AN538" s="167">
        <f t="shared" si="169"/>
        <v>6</v>
      </c>
      <c r="AO538" s="49">
        <v>0</v>
      </c>
      <c r="AP538" s="49">
        <v>1</v>
      </c>
      <c r="AQ538" s="49">
        <v>5</v>
      </c>
      <c r="AR538" s="49">
        <v>0</v>
      </c>
      <c r="AS538" s="49">
        <v>0</v>
      </c>
      <c r="AT538" s="49">
        <v>1</v>
      </c>
      <c r="AU538" s="167">
        <f t="shared" si="170"/>
        <v>5</v>
      </c>
      <c r="AV538" s="49">
        <v>0</v>
      </c>
      <c r="AW538" s="99">
        <v>5.24</v>
      </c>
      <c r="AX538" s="94"/>
      <c r="AY538" s="94" t="s">
        <v>13891</v>
      </c>
      <c r="AZ538" s="100"/>
      <c r="BA538" s="100"/>
      <c r="BB538" s="49">
        <v>1</v>
      </c>
      <c r="BC538" s="159"/>
      <c r="BD538" s="153" t="str">
        <f t="shared" si="171"/>
        <v>09,00 2021.05.18</v>
      </c>
      <c r="BE538" s="153" t="str">
        <f t="shared" si="172"/>
        <v>12,01 2021.05.18</v>
      </c>
      <c r="BF538" s="160" t="str">
        <f t="shared" si="173"/>
        <v>П</v>
      </c>
      <c r="BG538" s="161">
        <f t="shared" si="174"/>
        <v>3.02</v>
      </c>
      <c r="BH538" s="167">
        <f t="shared" si="175"/>
        <v>6</v>
      </c>
      <c r="BI538" s="162">
        <f t="shared" si="176"/>
        <v>0</v>
      </c>
      <c r="BJ538" s="162">
        <f t="shared" si="177"/>
        <v>1</v>
      </c>
      <c r="BK538" s="162">
        <f t="shared" si="178"/>
        <v>5</v>
      </c>
      <c r="BL538" s="162">
        <f t="shared" si="179"/>
        <v>0</v>
      </c>
      <c r="BM538" s="162">
        <f t="shared" si="180"/>
        <v>0</v>
      </c>
      <c r="BN538" s="162">
        <f t="shared" si="181"/>
        <v>1</v>
      </c>
      <c r="BO538" s="167">
        <f t="shared" si="182"/>
        <v>5</v>
      </c>
      <c r="BP538" s="162">
        <f t="shared" si="183"/>
        <v>0</v>
      </c>
      <c r="BQ538" s="168">
        <f t="shared" si="184"/>
        <v>1</v>
      </c>
      <c r="BT538" s="169">
        <f t="shared" si="185"/>
        <v>0</v>
      </c>
      <c r="BU538" s="169">
        <f t="shared" si="186"/>
        <v>0</v>
      </c>
      <c r="BV538" s="169">
        <f t="shared" si="187"/>
        <v>18.12</v>
      </c>
      <c r="BW538" s="169">
        <f t="shared" si="188"/>
        <v>6</v>
      </c>
      <c r="BX538" s="170">
        <f t="shared" si="189"/>
        <v>0</v>
      </c>
      <c r="BY538" s="170">
        <f t="shared" si="190"/>
        <v>0</v>
      </c>
      <c r="BZ538" s="170">
        <f t="shared" si="191"/>
        <v>0</v>
      </c>
      <c r="CA538" s="170">
        <f t="shared" si="192"/>
        <v>0</v>
      </c>
      <c r="CB538" s="216"/>
    </row>
    <row r="539" spans="1:80" s="172" customFormat="1" ht="15.75" customHeight="1">
      <c r="A539" s="163" t="s">
        <v>291</v>
      </c>
      <c r="B539" s="163"/>
      <c r="D539" s="163">
        <v>15</v>
      </c>
      <c r="AA539" s="165" t="s">
        <v>83</v>
      </c>
      <c r="AB539" s="166" t="s">
        <v>3163</v>
      </c>
      <c r="AC539" s="94" t="s">
        <v>90</v>
      </c>
      <c r="AD539" s="95" t="s">
        <v>314</v>
      </c>
      <c r="AE539" s="94" t="s">
        <v>13892</v>
      </c>
      <c r="AF539" s="96" t="s">
        <v>408</v>
      </c>
      <c r="AG539" s="22" t="s">
        <v>13885</v>
      </c>
      <c r="AH539" s="22" t="s">
        <v>13886</v>
      </c>
      <c r="AI539" s="97" t="s">
        <v>298</v>
      </c>
      <c r="AJ539" s="98">
        <v>7</v>
      </c>
      <c r="AK539" s="95" t="s">
        <v>13893</v>
      </c>
      <c r="AL539" s="94"/>
      <c r="AM539" s="94" t="s">
        <v>652</v>
      </c>
      <c r="AN539" s="167">
        <f t="shared" si="169"/>
        <v>181</v>
      </c>
      <c r="AO539" s="49">
        <v>0</v>
      </c>
      <c r="AP539" s="49">
        <v>1</v>
      </c>
      <c r="AQ539" s="49">
        <v>178</v>
      </c>
      <c r="AR539" s="49">
        <v>0</v>
      </c>
      <c r="AS539" s="49">
        <v>0</v>
      </c>
      <c r="AT539" s="49">
        <v>3</v>
      </c>
      <c r="AU539" s="167">
        <f t="shared" si="170"/>
        <v>176</v>
      </c>
      <c r="AV539" s="49">
        <v>2</v>
      </c>
      <c r="AW539" s="99">
        <v>102.06</v>
      </c>
      <c r="AX539" s="94"/>
      <c r="AY539" s="94" t="s">
        <v>13894</v>
      </c>
      <c r="AZ539" s="100"/>
      <c r="BA539" s="100"/>
      <c r="BB539" s="49">
        <v>1</v>
      </c>
      <c r="BC539" s="159"/>
      <c r="BD539" s="153" t="str">
        <f t="shared" si="171"/>
        <v>09,00 2021.05.18</v>
      </c>
      <c r="BE539" s="153" t="str">
        <f t="shared" si="172"/>
        <v>16,00 2021.05.18</v>
      </c>
      <c r="BF539" s="160" t="str">
        <f t="shared" si="173"/>
        <v>П</v>
      </c>
      <c r="BG539" s="161">
        <f t="shared" si="174"/>
        <v>7</v>
      </c>
      <c r="BH539" s="167">
        <f t="shared" si="175"/>
        <v>181</v>
      </c>
      <c r="BI539" s="162">
        <f t="shared" si="176"/>
        <v>0</v>
      </c>
      <c r="BJ539" s="162">
        <f t="shared" si="177"/>
        <v>1</v>
      </c>
      <c r="BK539" s="162">
        <f t="shared" si="178"/>
        <v>178</v>
      </c>
      <c r="BL539" s="162">
        <f t="shared" si="179"/>
        <v>0</v>
      </c>
      <c r="BM539" s="162">
        <f t="shared" si="180"/>
        <v>0</v>
      </c>
      <c r="BN539" s="162">
        <f t="shared" si="181"/>
        <v>3</v>
      </c>
      <c r="BO539" s="167">
        <f t="shared" si="182"/>
        <v>176</v>
      </c>
      <c r="BP539" s="162">
        <f t="shared" si="183"/>
        <v>2</v>
      </c>
      <c r="BQ539" s="168">
        <f t="shared" si="184"/>
        <v>1</v>
      </c>
      <c r="BT539" s="169">
        <f t="shared" si="185"/>
        <v>0</v>
      </c>
      <c r="BU539" s="169">
        <f t="shared" si="186"/>
        <v>0</v>
      </c>
      <c r="BV539" s="169">
        <f t="shared" si="187"/>
        <v>1267</v>
      </c>
      <c r="BW539" s="169">
        <f t="shared" si="188"/>
        <v>181</v>
      </c>
      <c r="BX539" s="170">
        <f t="shared" si="189"/>
        <v>0</v>
      </c>
      <c r="BY539" s="170">
        <f t="shared" si="190"/>
        <v>0</v>
      </c>
      <c r="BZ539" s="170">
        <f t="shared" si="191"/>
        <v>0</v>
      </c>
      <c r="CA539" s="170">
        <f t="shared" si="192"/>
        <v>0</v>
      </c>
      <c r="CB539" s="216"/>
    </row>
    <row r="540" spans="1:80" s="172" customFormat="1" ht="15.75" customHeight="1">
      <c r="A540" s="163" t="s">
        <v>291</v>
      </c>
      <c r="B540" s="163"/>
      <c r="D540" s="163">
        <v>15</v>
      </c>
      <c r="AA540" s="165" t="s">
        <v>83</v>
      </c>
      <c r="AB540" s="166" t="s">
        <v>3168</v>
      </c>
      <c r="AC540" s="94" t="s">
        <v>110</v>
      </c>
      <c r="AD540" s="95" t="s">
        <v>305</v>
      </c>
      <c r="AE540" s="94" t="s">
        <v>13862</v>
      </c>
      <c r="AF540" s="96" t="s">
        <v>408</v>
      </c>
      <c r="AG540" s="22" t="s">
        <v>13885</v>
      </c>
      <c r="AH540" s="22" t="s">
        <v>13886</v>
      </c>
      <c r="AI540" s="97" t="s">
        <v>298</v>
      </c>
      <c r="AJ540" s="98">
        <v>7</v>
      </c>
      <c r="AK540" s="95" t="s">
        <v>13865</v>
      </c>
      <c r="AL540" s="94"/>
      <c r="AM540" s="94"/>
      <c r="AN540" s="167">
        <f t="shared" si="169"/>
        <v>79</v>
      </c>
      <c r="AO540" s="49">
        <v>0</v>
      </c>
      <c r="AP540" s="49">
        <v>0</v>
      </c>
      <c r="AQ540" s="49">
        <v>79</v>
      </c>
      <c r="AR540" s="49">
        <v>0</v>
      </c>
      <c r="AS540" s="49">
        <v>0</v>
      </c>
      <c r="AT540" s="49">
        <v>0</v>
      </c>
      <c r="AU540" s="167">
        <f t="shared" si="170"/>
        <v>79</v>
      </c>
      <c r="AV540" s="49">
        <v>0</v>
      </c>
      <c r="AW540" s="99">
        <v>232.65</v>
      </c>
      <c r="AX540" s="94"/>
      <c r="AY540" s="94" t="s">
        <v>13866</v>
      </c>
      <c r="AZ540" s="100"/>
      <c r="BA540" s="100"/>
      <c r="BB540" s="49">
        <v>1</v>
      </c>
      <c r="BC540" s="159"/>
      <c r="BD540" s="153" t="str">
        <f t="shared" si="171"/>
        <v>09,00 2021.05.18</v>
      </c>
      <c r="BE540" s="153" t="str">
        <f t="shared" si="172"/>
        <v>16,00 2021.05.18</v>
      </c>
      <c r="BF540" s="160" t="str">
        <f t="shared" si="173"/>
        <v>П</v>
      </c>
      <c r="BG540" s="161">
        <f t="shared" si="174"/>
        <v>7</v>
      </c>
      <c r="BH540" s="167">
        <f t="shared" si="175"/>
        <v>79</v>
      </c>
      <c r="BI540" s="162">
        <f t="shared" si="176"/>
        <v>0</v>
      </c>
      <c r="BJ540" s="162">
        <f t="shared" si="177"/>
        <v>0</v>
      </c>
      <c r="BK540" s="162">
        <f t="shared" si="178"/>
        <v>79</v>
      </c>
      <c r="BL540" s="162">
        <f t="shared" si="179"/>
        <v>0</v>
      </c>
      <c r="BM540" s="162">
        <f t="shared" si="180"/>
        <v>0</v>
      </c>
      <c r="BN540" s="162">
        <f t="shared" si="181"/>
        <v>0</v>
      </c>
      <c r="BO540" s="167">
        <f t="shared" si="182"/>
        <v>79</v>
      </c>
      <c r="BP540" s="162">
        <f t="shared" si="183"/>
        <v>0</v>
      </c>
      <c r="BQ540" s="168">
        <f t="shared" si="184"/>
        <v>1</v>
      </c>
      <c r="BT540" s="169">
        <f t="shared" si="185"/>
        <v>0</v>
      </c>
      <c r="BU540" s="169">
        <f t="shared" si="186"/>
        <v>0</v>
      </c>
      <c r="BV540" s="169">
        <f t="shared" si="187"/>
        <v>553</v>
      </c>
      <c r="BW540" s="169">
        <f t="shared" si="188"/>
        <v>79</v>
      </c>
      <c r="BX540" s="170">
        <f t="shared" si="189"/>
        <v>0</v>
      </c>
      <c r="BY540" s="170">
        <f t="shared" si="190"/>
        <v>0</v>
      </c>
      <c r="BZ540" s="170">
        <f t="shared" si="191"/>
        <v>0</v>
      </c>
      <c r="CA540" s="170">
        <f t="shared" si="192"/>
        <v>0</v>
      </c>
      <c r="CB540" s="216"/>
    </row>
    <row r="541" spans="1:80" s="172" customFormat="1" ht="15.75" customHeight="1">
      <c r="A541" s="163" t="s">
        <v>291</v>
      </c>
      <c r="B541" s="163"/>
      <c r="D541" s="163">
        <v>15</v>
      </c>
      <c r="AA541" s="165" t="s">
        <v>83</v>
      </c>
      <c r="AB541" s="166" t="s">
        <v>3175</v>
      </c>
      <c r="AC541" s="94" t="s">
        <v>90</v>
      </c>
      <c r="AD541" s="95" t="s">
        <v>314</v>
      </c>
      <c r="AE541" s="94" t="s">
        <v>13895</v>
      </c>
      <c r="AF541" s="96" t="s">
        <v>295</v>
      </c>
      <c r="AG541" s="22" t="s">
        <v>13896</v>
      </c>
      <c r="AH541" s="22" t="s">
        <v>13886</v>
      </c>
      <c r="AI541" s="97" t="s">
        <v>298</v>
      </c>
      <c r="AJ541" s="98">
        <v>6.5</v>
      </c>
      <c r="AK541" s="95" t="s">
        <v>13897</v>
      </c>
      <c r="AL541" s="94"/>
      <c r="AM541" s="94"/>
      <c r="AN541" s="167">
        <f t="shared" ref="AN541:AN604" si="193">SUM(AO541:AQ541,AV541)</f>
        <v>151</v>
      </c>
      <c r="AO541" s="49">
        <v>0</v>
      </c>
      <c r="AP541" s="49">
        <v>0</v>
      </c>
      <c r="AQ541" s="49">
        <v>151</v>
      </c>
      <c r="AR541" s="49">
        <v>0</v>
      </c>
      <c r="AS541" s="49">
        <v>0</v>
      </c>
      <c r="AT541" s="49">
        <v>0</v>
      </c>
      <c r="AU541" s="167">
        <f t="shared" ref="AU541:AU604" si="194">AN541-AR541-AS541-AT541-AV541</f>
        <v>151</v>
      </c>
      <c r="AV541" s="49">
        <v>0</v>
      </c>
      <c r="AW541" s="99">
        <v>428.89</v>
      </c>
      <c r="AX541" s="94"/>
      <c r="AY541" s="94" t="s">
        <v>13898</v>
      </c>
      <c r="AZ541" s="100"/>
      <c r="BA541" s="100"/>
      <c r="BB541" s="49">
        <v>1</v>
      </c>
      <c r="BC541" s="159"/>
      <c r="BD541" s="153" t="str">
        <f t="shared" ref="BD541:BD604" si="195">""&amp;AG541</f>
        <v>09,30 2021.05.18</v>
      </c>
      <c r="BE541" s="153" t="str">
        <f t="shared" ref="BE541:BE604" si="196">""&amp;AH541</f>
        <v>16,00 2021.05.18</v>
      </c>
      <c r="BF541" s="160" t="str">
        <f t="shared" ref="BF541:BF604" si="197">""&amp;AI541</f>
        <v>П</v>
      </c>
      <c r="BG541" s="161">
        <f t="shared" ref="BG541:BG604" si="198">AJ541</f>
        <v>6.5</v>
      </c>
      <c r="BH541" s="167">
        <f t="shared" ref="BH541:BH604" si="199">SUM(BI541:BK541,BP541)</f>
        <v>151</v>
      </c>
      <c r="BI541" s="162">
        <f t="shared" ref="BI541:BI604" si="200">AO541</f>
        <v>0</v>
      </c>
      <c r="BJ541" s="162">
        <f t="shared" ref="BJ541:BJ604" si="201">AP541</f>
        <v>0</v>
      </c>
      <c r="BK541" s="162">
        <f t="shared" ref="BK541:BK604" si="202">AQ541</f>
        <v>151</v>
      </c>
      <c r="BL541" s="162">
        <f t="shared" ref="BL541:BL604" si="203">AR541</f>
        <v>0</v>
      </c>
      <c r="BM541" s="162">
        <f t="shared" ref="BM541:BM604" si="204">AS541</f>
        <v>0</v>
      </c>
      <c r="BN541" s="162">
        <f t="shared" ref="BN541:BN604" si="205">AT541</f>
        <v>0</v>
      </c>
      <c r="BO541" s="167">
        <f t="shared" ref="BO541:BO604" si="206">BH541-BL541-BM541-BN541-BP541</f>
        <v>151</v>
      </c>
      <c r="BP541" s="162">
        <f t="shared" ref="BP541:BP604" si="207">AV541</f>
        <v>0</v>
      </c>
      <c r="BQ541" s="168">
        <f t="shared" ref="BQ541:BQ604" si="208">BB541</f>
        <v>1</v>
      </c>
      <c r="BT541" s="169">
        <f t="shared" ref="BT541:BT604" si="209">IF(AND(AI541="В",BB541=1),SUMPRODUCT(AN541,AJ541),0)</f>
        <v>0</v>
      </c>
      <c r="BU541" s="169">
        <f t="shared" ref="BU541:BU604" si="210">IF(AND(AI541="В",BB541=1),AN541,0)</f>
        <v>0</v>
      </c>
      <c r="BV541" s="169">
        <f t="shared" ref="BV541:BV604" si="211">IF(AI541="П",SUMPRODUCT(AN541,AJ541),0)</f>
        <v>981.5</v>
      </c>
      <c r="BW541" s="169">
        <f t="shared" ref="BW541:BW604" si="212">IF(AI541="П",AN541,0)</f>
        <v>151</v>
      </c>
      <c r="BX541" s="170">
        <f t="shared" ref="BX541:BX604" si="213">IF(AND(BE541="В",BP541=1),SUMPRODUCT(BF541,BG541),0)</f>
        <v>0</v>
      </c>
      <c r="BY541" s="170">
        <f t="shared" ref="BY541:BY604" si="214">IF(AND(BE541="В",BP541=1),BG541,0)</f>
        <v>0</v>
      </c>
      <c r="BZ541" s="170">
        <f t="shared" ref="BZ541:BZ604" si="215">IF(BE541="П",SUMPRODUCT(BF541,BG541),0)</f>
        <v>0</v>
      </c>
      <c r="CA541" s="170">
        <f t="shared" ref="CA541:CA604" si="216">IF(BE541="П",BG541,0)</f>
        <v>0</v>
      </c>
      <c r="CB541" s="216"/>
    </row>
    <row r="542" spans="1:80" s="172" customFormat="1" ht="15.75" customHeight="1">
      <c r="A542" s="163" t="s">
        <v>291</v>
      </c>
      <c r="B542" s="163"/>
      <c r="D542" s="163">
        <v>15</v>
      </c>
      <c r="AA542" s="165" t="s">
        <v>83</v>
      </c>
      <c r="AB542" s="166" t="s">
        <v>3179</v>
      </c>
      <c r="AC542" s="94" t="s">
        <v>90</v>
      </c>
      <c r="AD542" s="95" t="s">
        <v>293</v>
      </c>
      <c r="AE542" s="94" t="s">
        <v>2877</v>
      </c>
      <c r="AF542" s="96" t="s">
        <v>345</v>
      </c>
      <c r="AG542" s="22" t="s">
        <v>13899</v>
      </c>
      <c r="AH542" s="22" t="s">
        <v>13900</v>
      </c>
      <c r="AI542" s="97" t="s">
        <v>309</v>
      </c>
      <c r="AJ542" s="98">
        <v>1.23</v>
      </c>
      <c r="AK542" s="95" t="s">
        <v>13901</v>
      </c>
      <c r="AL542" s="94"/>
      <c r="AM542" s="94" t="s">
        <v>13902</v>
      </c>
      <c r="AN542" s="167">
        <f t="shared" si="193"/>
        <v>836</v>
      </c>
      <c r="AO542" s="49">
        <v>0</v>
      </c>
      <c r="AP542" s="49">
        <v>49</v>
      </c>
      <c r="AQ542" s="49">
        <v>760</v>
      </c>
      <c r="AR542" s="49">
        <v>0</v>
      </c>
      <c r="AS542" s="49">
        <v>0</v>
      </c>
      <c r="AT542" s="49">
        <v>102</v>
      </c>
      <c r="AU542" s="167">
        <f t="shared" si="194"/>
        <v>707</v>
      </c>
      <c r="AV542" s="49">
        <v>27</v>
      </c>
      <c r="AW542" s="99">
        <v>1708.49</v>
      </c>
      <c r="AX542" s="94" t="s">
        <v>13903</v>
      </c>
      <c r="AY542" s="94" t="s">
        <v>13904</v>
      </c>
      <c r="AZ542" s="100" t="s">
        <v>501</v>
      </c>
      <c r="BA542" s="100" t="s">
        <v>639</v>
      </c>
      <c r="BB542" s="49">
        <v>1</v>
      </c>
      <c r="BC542" s="159"/>
      <c r="BD542" s="153" t="str">
        <f t="shared" si="195"/>
        <v>10,11 2021.05.18</v>
      </c>
      <c r="BE542" s="153" t="str">
        <f t="shared" si="196"/>
        <v>11,25 2021.05.18</v>
      </c>
      <c r="BF542" s="160" t="str">
        <f t="shared" si="197"/>
        <v>В</v>
      </c>
      <c r="BG542" s="161">
        <f t="shared" si="198"/>
        <v>1.23</v>
      </c>
      <c r="BH542" s="167">
        <f t="shared" si="199"/>
        <v>836</v>
      </c>
      <c r="BI542" s="162">
        <f t="shared" si="200"/>
        <v>0</v>
      </c>
      <c r="BJ542" s="162">
        <f t="shared" si="201"/>
        <v>49</v>
      </c>
      <c r="BK542" s="162">
        <f t="shared" si="202"/>
        <v>760</v>
      </c>
      <c r="BL542" s="162">
        <f t="shared" si="203"/>
        <v>0</v>
      </c>
      <c r="BM542" s="162">
        <f t="shared" si="204"/>
        <v>0</v>
      </c>
      <c r="BN542" s="162">
        <f t="shared" si="205"/>
        <v>102</v>
      </c>
      <c r="BO542" s="167">
        <f t="shared" si="206"/>
        <v>707</v>
      </c>
      <c r="BP542" s="162">
        <f t="shared" si="207"/>
        <v>27</v>
      </c>
      <c r="BQ542" s="168">
        <f t="shared" si="208"/>
        <v>1</v>
      </c>
      <c r="BT542" s="169">
        <f t="shared" si="209"/>
        <v>1028.28</v>
      </c>
      <c r="BU542" s="169">
        <f t="shared" si="210"/>
        <v>836</v>
      </c>
      <c r="BV542" s="169">
        <f t="shared" si="211"/>
        <v>0</v>
      </c>
      <c r="BW542" s="169">
        <f t="shared" si="212"/>
        <v>0</v>
      </c>
      <c r="BX542" s="170">
        <f t="shared" si="213"/>
        <v>0</v>
      </c>
      <c r="BY542" s="170">
        <f t="shared" si="214"/>
        <v>0</v>
      </c>
      <c r="BZ542" s="170">
        <f t="shared" si="215"/>
        <v>0</v>
      </c>
      <c r="CA542" s="170">
        <f t="shared" si="216"/>
        <v>0</v>
      </c>
      <c r="CB542" s="216"/>
    </row>
    <row r="543" spans="1:80" s="172" customFormat="1" ht="15.75" customHeight="1">
      <c r="A543" s="163" t="s">
        <v>291</v>
      </c>
      <c r="B543" s="163"/>
      <c r="D543" s="163">
        <v>15</v>
      </c>
      <c r="AA543" s="165" t="s">
        <v>83</v>
      </c>
      <c r="AB543" s="166" t="s">
        <v>3184</v>
      </c>
      <c r="AC543" s="94" t="s">
        <v>90</v>
      </c>
      <c r="AD543" s="95" t="s">
        <v>768</v>
      </c>
      <c r="AE543" s="94" t="s">
        <v>4362</v>
      </c>
      <c r="AF543" s="96" t="s">
        <v>345</v>
      </c>
      <c r="AG543" s="22" t="s">
        <v>13905</v>
      </c>
      <c r="AH543" s="22" t="s">
        <v>13906</v>
      </c>
      <c r="AI543" s="97" t="s">
        <v>309</v>
      </c>
      <c r="AJ543" s="98">
        <v>1.73</v>
      </c>
      <c r="AK543" s="95" t="s">
        <v>4365</v>
      </c>
      <c r="AL543" s="94"/>
      <c r="AM543" s="94" t="s">
        <v>13064</v>
      </c>
      <c r="AN543" s="167">
        <f t="shared" si="193"/>
        <v>257</v>
      </c>
      <c r="AO543" s="49">
        <v>0</v>
      </c>
      <c r="AP543" s="49">
        <v>4</v>
      </c>
      <c r="AQ543" s="49">
        <v>247</v>
      </c>
      <c r="AR543" s="49">
        <v>0</v>
      </c>
      <c r="AS543" s="49">
        <v>0</v>
      </c>
      <c r="AT543" s="49">
        <v>23</v>
      </c>
      <c r="AU543" s="167">
        <f t="shared" si="194"/>
        <v>228</v>
      </c>
      <c r="AV543" s="49">
        <v>6</v>
      </c>
      <c r="AW543" s="99">
        <v>361.65</v>
      </c>
      <c r="AX543" s="94" t="s">
        <v>427</v>
      </c>
      <c r="AY543" s="94" t="s">
        <v>13907</v>
      </c>
      <c r="AZ543" s="100" t="s">
        <v>501</v>
      </c>
      <c r="BA543" s="100" t="s">
        <v>313</v>
      </c>
      <c r="BB543" s="49">
        <v>1</v>
      </c>
      <c r="BC543" s="159"/>
      <c r="BD543" s="153" t="str">
        <f t="shared" si="195"/>
        <v>11,46 2021.05.18</v>
      </c>
      <c r="BE543" s="153" t="str">
        <f t="shared" si="196"/>
        <v>13,30 2021.05.18</v>
      </c>
      <c r="BF543" s="160" t="str">
        <f t="shared" si="197"/>
        <v>В</v>
      </c>
      <c r="BG543" s="161">
        <f t="shared" si="198"/>
        <v>1.73</v>
      </c>
      <c r="BH543" s="167">
        <f t="shared" si="199"/>
        <v>257</v>
      </c>
      <c r="BI543" s="162">
        <f t="shared" si="200"/>
        <v>0</v>
      </c>
      <c r="BJ543" s="162">
        <f t="shared" si="201"/>
        <v>4</v>
      </c>
      <c r="BK543" s="162">
        <f t="shared" si="202"/>
        <v>247</v>
      </c>
      <c r="BL543" s="162">
        <f t="shared" si="203"/>
        <v>0</v>
      </c>
      <c r="BM543" s="162">
        <f t="shared" si="204"/>
        <v>0</v>
      </c>
      <c r="BN543" s="162">
        <f t="shared" si="205"/>
        <v>23</v>
      </c>
      <c r="BO543" s="167">
        <f t="shared" si="206"/>
        <v>228</v>
      </c>
      <c r="BP543" s="162">
        <f t="shared" si="207"/>
        <v>6</v>
      </c>
      <c r="BQ543" s="168">
        <f t="shared" si="208"/>
        <v>1</v>
      </c>
      <c r="BT543" s="169">
        <f t="shared" si="209"/>
        <v>444.61</v>
      </c>
      <c r="BU543" s="169">
        <f t="shared" si="210"/>
        <v>257</v>
      </c>
      <c r="BV543" s="169">
        <f t="shared" si="211"/>
        <v>0</v>
      </c>
      <c r="BW543" s="169">
        <f t="shared" si="212"/>
        <v>0</v>
      </c>
      <c r="BX543" s="170">
        <f t="shared" si="213"/>
        <v>0</v>
      </c>
      <c r="BY543" s="170">
        <f t="shared" si="214"/>
        <v>0</v>
      </c>
      <c r="BZ543" s="170">
        <f t="shared" si="215"/>
        <v>0</v>
      </c>
      <c r="CA543" s="170">
        <f t="shared" si="216"/>
        <v>0</v>
      </c>
      <c r="CB543" s="216"/>
    </row>
    <row r="544" spans="1:80" s="172" customFormat="1" ht="15.75" customHeight="1">
      <c r="A544" s="163" t="s">
        <v>291</v>
      </c>
      <c r="B544" s="163"/>
      <c r="D544" s="163">
        <v>15</v>
      </c>
      <c r="AA544" s="165" t="s">
        <v>83</v>
      </c>
      <c r="AB544" s="166" t="s">
        <v>3189</v>
      </c>
      <c r="AC544" s="94" t="s">
        <v>110</v>
      </c>
      <c r="AD544" s="95" t="s">
        <v>314</v>
      </c>
      <c r="AE544" s="94" t="s">
        <v>13908</v>
      </c>
      <c r="AF544" s="96" t="s">
        <v>295</v>
      </c>
      <c r="AG544" s="22" t="s">
        <v>13906</v>
      </c>
      <c r="AH544" s="22" t="s">
        <v>13909</v>
      </c>
      <c r="AI544" s="97" t="s">
        <v>298</v>
      </c>
      <c r="AJ544" s="98">
        <v>2.52</v>
      </c>
      <c r="AK544" s="95" t="s">
        <v>13910</v>
      </c>
      <c r="AL544" s="94"/>
      <c r="AM544" s="94" t="s">
        <v>13911</v>
      </c>
      <c r="AN544" s="167">
        <f t="shared" si="193"/>
        <v>29</v>
      </c>
      <c r="AO544" s="49">
        <v>0</v>
      </c>
      <c r="AP544" s="49">
        <v>15</v>
      </c>
      <c r="AQ544" s="49">
        <v>14</v>
      </c>
      <c r="AR544" s="49">
        <v>0</v>
      </c>
      <c r="AS544" s="49">
        <v>0</v>
      </c>
      <c r="AT544" s="49">
        <v>2</v>
      </c>
      <c r="AU544" s="167">
        <f t="shared" si="194"/>
        <v>27</v>
      </c>
      <c r="AV544" s="49">
        <v>0</v>
      </c>
      <c r="AW544" s="99">
        <v>92.54</v>
      </c>
      <c r="AX544" s="94"/>
      <c r="AY544" s="94" t="s">
        <v>13912</v>
      </c>
      <c r="AZ544" s="100"/>
      <c r="BA544" s="100"/>
      <c r="BB544" s="49">
        <v>1</v>
      </c>
      <c r="BC544" s="159"/>
      <c r="BD544" s="153" t="str">
        <f t="shared" si="195"/>
        <v>13,30 2021.05.18</v>
      </c>
      <c r="BE544" s="153" t="str">
        <f t="shared" si="196"/>
        <v>16,01 2021.05.18</v>
      </c>
      <c r="BF544" s="160" t="str">
        <f t="shared" si="197"/>
        <v>П</v>
      </c>
      <c r="BG544" s="161">
        <f t="shared" si="198"/>
        <v>2.52</v>
      </c>
      <c r="BH544" s="167">
        <f t="shared" si="199"/>
        <v>29</v>
      </c>
      <c r="BI544" s="162">
        <f t="shared" si="200"/>
        <v>0</v>
      </c>
      <c r="BJ544" s="162">
        <f t="shared" si="201"/>
        <v>15</v>
      </c>
      <c r="BK544" s="162">
        <f t="shared" si="202"/>
        <v>14</v>
      </c>
      <c r="BL544" s="162">
        <f t="shared" si="203"/>
        <v>0</v>
      </c>
      <c r="BM544" s="162">
        <f t="shared" si="204"/>
        <v>0</v>
      </c>
      <c r="BN544" s="162">
        <f t="shared" si="205"/>
        <v>2</v>
      </c>
      <c r="BO544" s="167">
        <f t="shared" si="206"/>
        <v>27</v>
      </c>
      <c r="BP544" s="162">
        <f t="shared" si="207"/>
        <v>0</v>
      </c>
      <c r="BQ544" s="168">
        <f t="shared" si="208"/>
        <v>1</v>
      </c>
      <c r="BT544" s="169">
        <f t="shared" si="209"/>
        <v>0</v>
      </c>
      <c r="BU544" s="169">
        <f t="shared" si="210"/>
        <v>0</v>
      </c>
      <c r="BV544" s="169">
        <f t="shared" si="211"/>
        <v>73.08</v>
      </c>
      <c r="BW544" s="169">
        <f t="shared" si="212"/>
        <v>29</v>
      </c>
      <c r="BX544" s="170">
        <f t="shared" si="213"/>
        <v>0</v>
      </c>
      <c r="BY544" s="170">
        <f t="shared" si="214"/>
        <v>0</v>
      </c>
      <c r="BZ544" s="170">
        <f t="shared" si="215"/>
        <v>0</v>
      </c>
      <c r="CA544" s="170">
        <f t="shared" si="216"/>
        <v>0</v>
      </c>
      <c r="CB544" s="216"/>
    </row>
    <row r="545" spans="1:80" s="172" customFormat="1" ht="15.75" customHeight="1">
      <c r="A545" s="163" t="s">
        <v>291</v>
      </c>
      <c r="B545" s="163"/>
      <c r="D545" s="163">
        <v>15</v>
      </c>
      <c r="AA545" s="165" t="s">
        <v>83</v>
      </c>
      <c r="AB545" s="166" t="s">
        <v>3195</v>
      </c>
      <c r="AC545" s="94" t="s">
        <v>90</v>
      </c>
      <c r="AD545" s="95" t="s">
        <v>314</v>
      </c>
      <c r="AE545" s="94" t="s">
        <v>13913</v>
      </c>
      <c r="AF545" s="96" t="s">
        <v>295</v>
      </c>
      <c r="AG545" s="22" t="s">
        <v>13914</v>
      </c>
      <c r="AH545" s="22" t="s">
        <v>13915</v>
      </c>
      <c r="AI545" s="97" t="s">
        <v>298</v>
      </c>
      <c r="AJ545" s="98">
        <v>7</v>
      </c>
      <c r="AK545" s="95" t="s">
        <v>13916</v>
      </c>
      <c r="AL545" s="94"/>
      <c r="AM545" s="94"/>
      <c r="AN545" s="167">
        <f t="shared" si="193"/>
        <v>8</v>
      </c>
      <c r="AO545" s="49">
        <v>0</v>
      </c>
      <c r="AP545" s="49">
        <v>0</v>
      </c>
      <c r="AQ545" s="49">
        <v>8</v>
      </c>
      <c r="AR545" s="49">
        <v>0</v>
      </c>
      <c r="AS545" s="49">
        <v>0</v>
      </c>
      <c r="AT545" s="49">
        <v>4</v>
      </c>
      <c r="AU545" s="167">
        <f t="shared" si="194"/>
        <v>4</v>
      </c>
      <c r="AV545" s="49">
        <v>0</v>
      </c>
      <c r="AW545" s="99">
        <v>30.97</v>
      </c>
      <c r="AX545" s="94"/>
      <c r="AY545" s="94" t="s">
        <v>13917</v>
      </c>
      <c r="AZ545" s="100"/>
      <c r="BA545" s="100"/>
      <c r="BB545" s="49">
        <v>1</v>
      </c>
      <c r="BC545" s="159"/>
      <c r="BD545" s="153" t="str">
        <f t="shared" si="195"/>
        <v>09,00 2021.05.19</v>
      </c>
      <c r="BE545" s="153" t="str">
        <f t="shared" si="196"/>
        <v>16,00 2021.05.19</v>
      </c>
      <c r="BF545" s="160" t="str">
        <f t="shared" si="197"/>
        <v>П</v>
      </c>
      <c r="BG545" s="161">
        <f t="shared" si="198"/>
        <v>7</v>
      </c>
      <c r="BH545" s="167">
        <f t="shared" si="199"/>
        <v>8</v>
      </c>
      <c r="BI545" s="162">
        <f t="shared" si="200"/>
        <v>0</v>
      </c>
      <c r="BJ545" s="162">
        <f t="shared" si="201"/>
        <v>0</v>
      </c>
      <c r="BK545" s="162">
        <f t="shared" si="202"/>
        <v>8</v>
      </c>
      <c r="BL545" s="162">
        <f t="shared" si="203"/>
        <v>0</v>
      </c>
      <c r="BM545" s="162">
        <f t="shared" si="204"/>
        <v>0</v>
      </c>
      <c r="BN545" s="162">
        <f t="shared" si="205"/>
        <v>4</v>
      </c>
      <c r="BO545" s="167">
        <f t="shared" si="206"/>
        <v>4</v>
      </c>
      <c r="BP545" s="162">
        <f t="shared" si="207"/>
        <v>0</v>
      </c>
      <c r="BQ545" s="168">
        <f t="shared" si="208"/>
        <v>1</v>
      </c>
      <c r="BT545" s="169">
        <f t="shared" si="209"/>
        <v>0</v>
      </c>
      <c r="BU545" s="169">
        <f t="shared" si="210"/>
        <v>0</v>
      </c>
      <c r="BV545" s="169">
        <f t="shared" si="211"/>
        <v>56</v>
      </c>
      <c r="BW545" s="169">
        <f t="shared" si="212"/>
        <v>8</v>
      </c>
      <c r="BX545" s="170">
        <f t="shared" si="213"/>
        <v>0</v>
      </c>
      <c r="BY545" s="170">
        <f t="shared" si="214"/>
        <v>0</v>
      </c>
      <c r="BZ545" s="170">
        <f t="shared" si="215"/>
        <v>0</v>
      </c>
      <c r="CA545" s="170">
        <f t="shared" si="216"/>
        <v>0</v>
      </c>
      <c r="CB545" s="216"/>
    </row>
    <row r="546" spans="1:80" s="172" customFormat="1" ht="15.75" customHeight="1">
      <c r="A546" s="163" t="s">
        <v>291</v>
      </c>
      <c r="B546" s="163"/>
      <c r="D546" s="163">
        <v>15</v>
      </c>
      <c r="AA546" s="165" t="s">
        <v>83</v>
      </c>
      <c r="AB546" s="166" t="s">
        <v>3201</v>
      </c>
      <c r="AC546" s="94" t="s">
        <v>110</v>
      </c>
      <c r="AD546" s="95" t="s">
        <v>305</v>
      </c>
      <c r="AE546" s="94" t="s">
        <v>13862</v>
      </c>
      <c r="AF546" s="96" t="s">
        <v>408</v>
      </c>
      <c r="AG546" s="22" t="s">
        <v>13914</v>
      </c>
      <c r="AH546" s="22" t="s">
        <v>13915</v>
      </c>
      <c r="AI546" s="97" t="s">
        <v>298</v>
      </c>
      <c r="AJ546" s="98">
        <v>7</v>
      </c>
      <c r="AK546" s="95" t="s">
        <v>13865</v>
      </c>
      <c r="AL546" s="94"/>
      <c r="AM546" s="94"/>
      <c r="AN546" s="167">
        <f t="shared" si="193"/>
        <v>79</v>
      </c>
      <c r="AO546" s="49">
        <v>0</v>
      </c>
      <c r="AP546" s="49">
        <v>0</v>
      </c>
      <c r="AQ546" s="49">
        <v>79</v>
      </c>
      <c r="AR546" s="49">
        <v>0</v>
      </c>
      <c r="AS546" s="49">
        <v>0</v>
      </c>
      <c r="AT546" s="49">
        <v>0</v>
      </c>
      <c r="AU546" s="167">
        <f t="shared" si="194"/>
        <v>79</v>
      </c>
      <c r="AV546" s="49">
        <v>0</v>
      </c>
      <c r="AW546" s="99">
        <v>232.65</v>
      </c>
      <c r="AX546" s="94"/>
      <c r="AY546" s="94" t="s">
        <v>13866</v>
      </c>
      <c r="AZ546" s="100"/>
      <c r="BA546" s="100"/>
      <c r="BB546" s="49">
        <v>1</v>
      </c>
      <c r="BC546" s="159"/>
      <c r="BD546" s="153" t="str">
        <f t="shared" si="195"/>
        <v>09,00 2021.05.19</v>
      </c>
      <c r="BE546" s="153" t="str">
        <f t="shared" si="196"/>
        <v>16,00 2021.05.19</v>
      </c>
      <c r="BF546" s="160" t="str">
        <f t="shared" si="197"/>
        <v>П</v>
      </c>
      <c r="BG546" s="161">
        <f t="shared" si="198"/>
        <v>7</v>
      </c>
      <c r="BH546" s="167">
        <f t="shared" si="199"/>
        <v>79</v>
      </c>
      <c r="BI546" s="162">
        <f t="shared" si="200"/>
        <v>0</v>
      </c>
      <c r="BJ546" s="162">
        <f t="shared" si="201"/>
        <v>0</v>
      </c>
      <c r="BK546" s="162">
        <f t="shared" si="202"/>
        <v>79</v>
      </c>
      <c r="BL546" s="162">
        <f t="shared" si="203"/>
        <v>0</v>
      </c>
      <c r="BM546" s="162">
        <f t="shared" si="204"/>
        <v>0</v>
      </c>
      <c r="BN546" s="162">
        <f t="shared" si="205"/>
        <v>0</v>
      </c>
      <c r="BO546" s="167">
        <f t="shared" si="206"/>
        <v>79</v>
      </c>
      <c r="BP546" s="162">
        <f t="shared" si="207"/>
        <v>0</v>
      </c>
      <c r="BQ546" s="168">
        <f t="shared" si="208"/>
        <v>1</v>
      </c>
      <c r="BT546" s="169">
        <f t="shared" si="209"/>
        <v>0</v>
      </c>
      <c r="BU546" s="169">
        <f t="shared" si="210"/>
        <v>0</v>
      </c>
      <c r="BV546" s="169">
        <f t="shared" si="211"/>
        <v>553</v>
      </c>
      <c r="BW546" s="169">
        <f t="shared" si="212"/>
        <v>79</v>
      </c>
      <c r="BX546" s="170">
        <f t="shared" si="213"/>
        <v>0</v>
      </c>
      <c r="BY546" s="170">
        <f t="shared" si="214"/>
        <v>0</v>
      </c>
      <c r="BZ546" s="170">
        <f t="shared" si="215"/>
        <v>0</v>
      </c>
      <c r="CA546" s="170">
        <f t="shared" si="216"/>
        <v>0</v>
      </c>
      <c r="CB546" s="216"/>
    </row>
    <row r="547" spans="1:80" s="172" customFormat="1" ht="15.75" customHeight="1">
      <c r="A547" s="163" t="s">
        <v>291</v>
      </c>
      <c r="B547" s="163"/>
      <c r="D547" s="163">
        <v>15</v>
      </c>
      <c r="AA547" s="165" t="s">
        <v>83</v>
      </c>
      <c r="AB547" s="166" t="s">
        <v>3205</v>
      </c>
      <c r="AC547" s="94" t="s">
        <v>108</v>
      </c>
      <c r="AD547" s="95" t="s">
        <v>314</v>
      </c>
      <c r="AE547" s="94" t="s">
        <v>13918</v>
      </c>
      <c r="AF547" s="96" t="s">
        <v>345</v>
      </c>
      <c r="AG547" s="22" t="s">
        <v>13919</v>
      </c>
      <c r="AH547" s="22" t="s">
        <v>13920</v>
      </c>
      <c r="AI547" s="97" t="s">
        <v>298</v>
      </c>
      <c r="AJ547" s="98">
        <v>7</v>
      </c>
      <c r="AK547" s="95" t="s">
        <v>7451</v>
      </c>
      <c r="AL547" s="94"/>
      <c r="AM547" s="94"/>
      <c r="AN547" s="167">
        <f t="shared" si="193"/>
        <v>40</v>
      </c>
      <c r="AO547" s="49">
        <v>0</v>
      </c>
      <c r="AP547" s="49">
        <v>0</v>
      </c>
      <c r="AQ547" s="49">
        <v>40</v>
      </c>
      <c r="AR547" s="49">
        <v>0</v>
      </c>
      <c r="AS547" s="49">
        <v>0</v>
      </c>
      <c r="AT547" s="49">
        <v>8</v>
      </c>
      <c r="AU547" s="167">
        <f t="shared" si="194"/>
        <v>32</v>
      </c>
      <c r="AV547" s="49">
        <v>0</v>
      </c>
      <c r="AW547" s="99">
        <v>91.65</v>
      </c>
      <c r="AX547" s="94"/>
      <c r="AY547" s="94" t="s">
        <v>13921</v>
      </c>
      <c r="AZ547" s="100"/>
      <c r="BA547" s="100"/>
      <c r="BB547" s="49">
        <v>1</v>
      </c>
      <c r="BC547" s="159"/>
      <c r="BD547" s="153" t="str">
        <f t="shared" si="195"/>
        <v>09,45 2021.05.19</v>
      </c>
      <c r="BE547" s="153" t="str">
        <f t="shared" si="196"/>
        <v>16,45 2021.05.19</v>
      </c>
      <c r="BF547" s="160" t="str">
        <f t="shared" si="197"/>
        <v>П</v>
      </c>
      <c r="BG547" s="161">
        <f t="shared" si="198"/>
        <v>7</v>
      </c>
      <c r="BH547" s="167">
        <f t="shared" si="199"/>
        <v>40</v>
      </c>
      <c r="BI547" s="162">
        <f t="shared" si="200"/>
        <v>0</v>
      </c>
      <c r="BJ547" s="162">
        <f t="shared" si="201"/>
        <v>0</v>
      </c>
      <c r="BK547" s="162">
        <f t="shared" si="202"/>
        <v>40</v>
      </c>
      <c r="BL547" s="162">
        <f t="shared" si="203"/>
        <v>0</v>
      </c>
      <c r="BM547" s="162">
        <f t="shared" si="204"/>
        <v>0</v>
      </c>
      <c r="BN547" s="162">
        <f t="shared" si="205"/>
        <v>8</v>
      </c>
      <c r="BO547" s="167">
        <f t="shared" si="206"/>
        <v>32</v>
      </c>
      <c r="BP547" s="162">
        <f t="shared" si="207"/>
        <v>0</v>
      </c>
      <c r="BQ547" s="168">
        <f t="shared" si="208"/>
        <v>1</v>
      </c>
      <c r="BT547" s="169">
        <f t="shared" si="209"/>
        <v>0</v>
      </c>
      <c r="BU547" s="169">
        <f t="shared" si="210"/>
        <v>0</v>
      </c>
      <c r="BV547" s="169">
        <f t="shared" si="211"/>
        <v>280</v>
      </c>
      <c r="BW547" s="169">
        <f t="shared" si="212"/>
        <v>40</v>
      </c>
      <c r="BX547" s="170">
        <f t="shared" si="213"/>
        <v>0</v>
      </c>
      <c r="BY547" s="170">
        <f t="shared" si="214"/>
        <v>0</v>
      </c>
      <c r="BZ547" s="170">
        <f t="shared" si="215"/>
        <v>0</v>
      </c>
      <c r="CA547" s="170">
        <f t="shared" si="216"/>
        <v>0</v>
      </c>
      <c r="CB547" s="216"/>
    </row>
    <row r="548" spans="1:80" s="172" customFormat="1" ht="15.75" customHeight="1">
      <c r="A548" s="163" t="s">
        <v>291</v>
      </c>
      <c r="B548" s="163"/>
      <c r="D548" s="163">
        <v>15</v>
      </c>
      <c r="AA548" s="165" t="s">
        <v>83</v>
      </c>
      <c r="AB548" s="166" t="s">
        <v>3209</v>
      </c>
      <c r="AC548" s="94" t="s">
        <v>108</v>
      </c>
      <c r="AD548" s="95" t="s">
        <v>314</v>
      </c>
      <c r="AE548" s="94" t="s">
        <v>13922</v>
      </c>
      <c r="AF548" s="96" t="s">
        <v>295</v>
      </c>
      <c r="AG548" s="22" t="s">
        <v>13923</v>
      </c>
      <c r="AH548" s="22" t="s">
        <v>13924</v>
      </c>
      <c r="AI548" s="97" t="s">
        <v>298</v>
      </c>
      <c r="AJ548" s="98">
        <v>2</v>
      </c>
      <c r="AK548" s="95" t="s">
        <v>3461</v>
      </c>
      <c r="AL548" s="94"/>
      <c r="AM548" s="94"/>
      <c r="AN548" s="167">
        <f t="shared" si="193"/>
        <v>203</v>
      </c>
      <c r="AO548" s="49">
        <v>0</v>
      </c>
      <c r="AP548" s="49">
        <v>0</v>
      </c>
      <c r="AQ548" s="49">
        <v>202</v>
      </c>
      <c r="AR548" s="49">
        <v>0</v>
      </c>
      <c r="AS548" s="49">
        <v>0</v>
      </c>
      <c r="AT548" s="49">
        <v>9</v>
      </c>
      <c r="AU548" s="167">
        <f t="shared" si="194"/>
        <v>193</v>
      </c>
      <c r="AV548" s="49">
        <v>1</v>
      </c>
      <c r="AW548" s="99">
        <v>481.87</v>
      </c>
      <c r="AX548" s="94"/>
      <c r="AY548" s="94" t="s">
        <v>13925</v>
      </c>
      <c r="AZ548" s="100"/>
      <c r="BA548" s="100"/>
      <c r="BB548" s="49">
        <v>1</v>
      </c>
      <c r="BC548" s="159"/>
      <c r="BD548" s="153" t="str">
        <f t="shared" si="195"/>
        <v>13,30 2021.05.19</v>
      </c>
      <c r="BE548" s="153" t="str">
        <f t="shared" si="196"/>
        <v>15,30 2021.05.19</v>
      </c>
      <c r="BF548" s="160" t="str">
        <f t="shared" si="197"/>
        <v>П</v>
      </c>
      <c r="BG548" s="161">
        <f t="shared" si="198"/>
        <v>2</v>
      </c>
      <c r="BH548" s="167">
        <f t="shared" si="199"/>
        <v>203</v>
      </c>
      <c r="BI548" s="162">
        <f t="shared" si="200"/>
        <v>0</v>
      </c>
      <c r="BJ548" s="162">
        <f t="shared" si="201"/>
        <v>0</v>
      </c>
      <c r="BK548" s="162">
        <f t="shared" si="202"/>
        <v>202</v>
      </c>
      <c r="BL548" s="162">
        <f t="shared" si="203"/>
        <v>0</v>
      </c>
      <c r="BM548" s="162">
        <f t="shared" si="204"/>
        <v>0</v>
      </c>
      <c r="BN548" s="162">
        <f t="shared" si="205"/>
        <v>9</v>
      </c>
      <c r="BO548" s="167">
        <f t="shared" si="206"/>
        <v>193</v>
      </c>
      <c r="BP548" s="162">
        <f t="shared" si="207"/>
        <v>1</v>
      </c>
      <c r="BQ548" s="168">
        <f t="shared" si="208"/>
        <v>1</v>
      </c>
      <c r="BT548" s="169">
        <f t="shared" si="209"/>
        <v>0</v>
      </c>
      <c r="BU548" s="169">
        <f t="shared" si="210"/>
        <v>0</v>
      </c>
      <c r="BV548" s="169">
        <f t="shared" si="211"/>
        <v>406</v>
      </c>
      <c r="BW548" s="169">
        <f t="shared" si="212"/>
        <v>203</v>
      </c>
      <c r="BX548" s="170">
        <f t="shared" si="213"/>
        <v>0</v>
      </c>
      <c r="BY548" s="170">
        <f t="shared" si="214"/>
        <v>0</v>
      </c>
      <c r="BZ548" s="170">
        <f t="shared" si="215"/>
        <v>0</v>
      </c>
      <c r="CA548" s="170">
        <f t="shared" si="216"/>
        <v>0</v>
      </c>
      <c r="CB548" s="216"/>
    </row>
    <row r="549" spans="1:80" s="172" customFormat="1" ht="15.75" customHeight="1">
      <c r="A549" s="163" t="s">
        <v>291</v>
      </c>
      <c r="B549" s="163"/>
      <c r="D549" s="163">
        <v>15</v>
      </c>
      <c r="AA549" s="165" t="s">
        <v>83</v>
      </c>
      <c r="AB549" s="166" t="s">
        <v>3213</v>
      </c>
      <c r="AC549" s="94" t="s">
        <v>108</v>
      </c>
      <c r="AD549" s="95" t="s">
        <v>293</v>
      </c>
      <c r="AE549" s="94" t="s">
        <v>9034</v>
      </c>
      <c r="AF549" s="96" t="s">
        <v>345</v>
      </c>
      <c r="AG549" s="22" t="s">
        <v>13926</v>
      </c>
      <c r="AH549" s="22" t="s">
        <v>13927</v>
      </c>
      <c r="AI549" s="97" t="s">
        <v>309</v>
      </c>
      <c r="AJ549" s="98">
        <v>0.38</v>
      </c>
      <c r="AK549" s="95" t="s">
        <v>13928</v>
      </c>
      <c r="AL549" s="94"/>
      <c r="AM549" s="94" t="s">
        <v>13929</v>
      </c>
      <c r="AN549" s="167">
        <f t="shared" si="193"/>
        <v>537</v>
      </c>
      <c r="AO549" s="49">
        <v>2</v>
      </c>
      <c r="AP549" s="49">
        <v>14</v>
      </c>
      <c r="AQ549" s="49">
        <v>516</v>
      </c>
      <c r="AR549" s="49">
        <v>0</v>
      </c>
      <c r="AS549" s="49">
        <v>0</v>
      </c>
      <c r="AT549" s="49">
        <v>47</v>
      </c>
      <c r="AU549" s="167">
        <f t="shared" si="194"/>
        <v>485</v>
      </c>
      <c r="AV549" s="49">
        <v>5</v>
      </c>
      <c r="AW549" s="99">
        <v>685.89</v>
      </c>
      <c r="AX549" s="94" t="s">
        <v>9039</v>
      </c>
      <c r="AY549" s="94" t="s">
        <v>13930</v>
      </c>
      <c r="AZ549" s="100" t="s">
        <v>501</v>
      </c>
      <c r="BA549" s="100" t="s">
        <v>639</v>
      </c>
      <c r="BB549" s="49">
        <v>1</v>
      </c>
      <c r="BC549" s="159"/>
      <c r="BD549" s="153" t="str">
        <f t="shared" si="195"/>
        <v>19,35 2021.05.19</v>
      </c>
      <c r="BE549" s="153" t="str">
        <f t="shared" si="196"/>
        <v>19,58 2021.05.19</v>
      </c>
      <c r="BF549" s="160" t="str">
        <f t="shared" si="197"/>
        <v>В</v>
      </c>
      <c r="BG549" s="161">
        <f t="shared" si="198"/>
        <v>0.38</v>
      </c>
      <c r="BH549" s="167">
        <f t="shared" si="199"/>
        <v>537</v>
      </c>
      <c r="BI549" s="162">
        <f t="shared" si="200"/>
        <v>2</v>
      </c>
      <c r="BJ549" s="162">
        <f t="shared" si="201"/>
        <v>14</v>
      </c>
      <c r="BK549" s="162">
        <f t="shared" si="202"/>
        <v>516</v>
      </c>
      <c r="BL549" s="162">
        <f t="shared" si="203"/>
        <v>0</v>
      </c>
      <c r="BM549" s="162">
        <f t="shared" si="204"/>
        <v>0</v>
      </c>
      <c r="BN549" s="162">
        <f t="shared" si="205"/>
        <v>47</v>
      </c>
      <c r="BO549" s="167">
        <f t="shared" si="206"/>
        <v>485</v>
      </c>
      <c r="BP549" s="162">
        <f t="shared" si="207"/>
        <v>5</v>
      </c>
      <c r="BQ549" s="168">
        <f t="shared" si="208"/>
        <v>1</v>
      </c>
      <c r="BT549" s="169">
        <f t="shared" si="209"/>
        <v>204.06</v>
      </c>
      <c r="BU549" s="169">
        <f t="shared" si="210"/>
        <v>537</v>
      </c>
      <c r="BV549" s="169">
        <f t="shared" si="211"/>
        <v>0</v>
      </c>
      <c r="BW549" s="169">
        <f t="shared" si="212"/>
        <v>0</v>
      </c>
      <c r="BX549" s="170">
        <f t="shared" si="213"/>
        <v>0</v>
      </c>
      <c r="BY549" s="170">
        <f t="shared" si="214"/>
        <v>0</v>
      </c>
      <c r="BZ549" s="170">
        <f t="shared" si="215"/>
        <v>0</v>
      </c>
      <c r="CA549" s="170">
        <f t="shared" si="216"/>
        <v>0</v>
      </c>
      <c r="CB549" s="216"/>
    </row>
    <row r="550" spans="1:80" s="172" customFormat="1" ht="15.75" customHeight="1">
      <c r="A550" s="163" t="s">
        <v>291</v>
      </c>
      <c r="B550" s="163"/>
      <c r="D550" s="163">
        <v>15</v>
      </c>
      <c r="AA550" s="165" t="s">
        <v>83</v>
      </c>
      <c r="AB550" s="166" t="s">
        <v>3219</v>
      </c>
      <c r="AC550" s="94" t="s">
        <v>108</v>
      </c>
      <c r="AD550" s="95" t="s">
        <v>314</v>
      </c>
      <c r="AE550" s="94" t="s">
        <v>13931</v>
      </c>
      <c r="AF550" s="96" t="s">
        <v>408</v>
      </c>
      <c r="AG550" s="22" t="s">
        <v>13932</v>
      </c>
      <c r="AH550" s="22" t="s">
        <v>13933</v>
      </c>
      <c r="AI550" s="97" t="s">
        <v>298</v>
      </c>
      <c r="AJ550" s="98">
        <v>4</v>
      </c>
      <c r="AK550" s="95" t="s">
        <v>8693</v>
      </c>
      <c r="AL550" s="94"/>
      <c r="AM550" s="94"/>
      <c r="AN550" s="167">
        <f t="shared" si="193"/>
        <v>1</v>
      </c>
      <c r="AO550" s="49">
        <v>0</v>
      </c>
      <c r="AP550" s="49">
        <v>0</v>
      </c>
      <c r="AQ550" s="49">
        <v>1</v>
      </c>
      <c r="AR550" s="49">
        <v>0</v>
      </c>
      <c r="AS550" s="49">
        <v>0</v>
      </c>
      <c r="AT550" s="49">
        <v>1</v>
      </c>
      <c r="AU550" s="167">
        <f t="shared" si="194"/>
        <v>0</v>
      </c>
      <c r="AV550" s="49">
        <v>0</v>
      </c>
      <c r="AW550" s="99">
        <v>2.08</v>
      </c>
      <c r="AX550" s="94"/>
      <c r="AY550" s="94" t="s">
        <v>13934</v>
      </c>
      <c r="AZ550" s="100"/>
      <c r="BA550" s="100"/>
      <c r="BB550" s="49">
        <v>1</v>
      </c>
      <c r="BC550" s="159"/>
      <c r="BD550" s="153" t="str">
        <f t="shared" si="195"/>
        <v>09,00 2021.05.20</v>
      </c>
      <c r="BE550" s="153" t="str">
        <f t="shared" si="196"/>
        <v>13,00 2021.05.20</v>
      </c>
      <c r="BF550" s="160" t="str">
        <f t="shared" si="197"/>
        <v>П</v>
      </c>
      <c r="BG550" s="161">
        <f t="shared" si="198"/>
        <v>4</v>
      </c>
      <c r="BH550" s="167">
        <f t="shared" si="199"/>
        <v>1</v>
      </c>
      <c r="BI550" s="162">
        <f t="shared" si="200"/>
        <v>0</v>
      </c>
      <c r="BJ550" s="162">
        <f t="shared" si="201"/>
        <v>0</v>
      </c>
      <c r="BK550" s="162">
        <f t="shared" si="202"/>
        <v>1</v>
      </c>
      <c r="BL550" s="162">
        <f t="shared" si="203"/>
        <v>0</v>
      </c>
      <c r="BM550" s="162">
        <f t="shared" si="204"/>
        <v>0</v>
      </c>
      <c r="BN550" s="162">
        <f t="shared" si="205"/>
        <v>1</v>
      </c>
      <c r="BO550" s="167">
        <f t="shared" si="206"/>
        <v>0</v>
      </c>
      <c r="BP550" s="162">
        <f t="shared" si="207"/>
        <v>0</v>
      </c>
      <c r="BQ550" s="168">
        <f t="shared" si="208"/>
        <v>1</v>
      </c>
      <c r="BT550" s="169">
        <f t="shared" si="209"/>
        <v>0</v>
      </c>
      <c r="BU550" s="169">
        <f t="shared" si="210"/>
        <v>0</v>
      </c>
      <c r="BV550" s="169">
        <f t="shared" si="211"/>
        <v>4</v>
      </c>
      <c r="BW550" s="169">
        <f t="shared" si="212"/>
        <v>1</v>
      </c>
      <c r="BX550" s="170">
        <f t="shared" si="213"/>
        <v>0</v>
      </c>
      <c r="BY550" s="170">
        <f t="shared" si="214"/>
        <v>0</v>
      </c>
      <c r="BZ550" s="170">
        <f t="shared" si="215"/>
        <v>0</v>
      </c>
      <c r="CA550" s="170">
        <f t="shared" si="216"/>
        <v>0</v>
      </c>
      <c r="CB550" s="216"/>
    </row>
    <row r="551" spans="1:80" s="172" customFormat="1" ht="15.75" customHeight="1">
      <c r="A551" s="163" t="s">
        <v>291</v>
      </c>
      <c r="B551" s="163"/>
      <c r="D551" s="163">
        <v>15</v>
      </c>
      <c r="AA551" s="165" t="s">
        <v>83</v>
      </c>
      <c r="AB551" s="166" t="s">
        <v>3225</v>
      </c>
      <c r="AC551" s="94" t="s">
        <v>90</v>
      </c>
      <c r="AD551" s="95" t="s">
        <v>314</v>
      </c>
      <c r="AE551" s="94" t="s">
        <v>13935</v>
      </c>
      <c r="AF551" s="96" t="s">
        <v>295</v>
      </c>
      <c r="AG551" s="22" t="s">
        <v>13932</v>
      </c>
      <c r="AH551" s="22" t="s">
        <v>13936</v>
      </c>
      <c r="AI551" s="97" t="s">
        <v>298</v>
      </c>
      <c r="AJ551" s="98">
        <v>3</v>
      </c>
      <c r="AK551" s="95" t="s">
        <v>13937</v>
      </c>
      <c r="AL551" s="94"/>
      <c r="AM551" s="94" t="s">
        <v>13938</v>
      </c>
      <c r="AN551" s="167">
        <f t="shared" si="193"/>
        <v>8</v>
      </c>
      <c r="AO551" s="49">
        <v>0</v>
      </c>
      <c r="AP551" s="49">
        <v>1</v>
      </c>
      <c r="AQ551" s="49">
        <v>7</v>
      </c>
      <c r="AR551" s="49">
        <v>0</v>
      </c>
      <c r="AS551" s="49">
        <v>0</v>
      </c>
      <c r="AT551" s="49">
        <v>0</v>
      </c>
      <c r="AU551" s="167">
        <f t="shared" si="194"/>
        <v>8</v>
      </c>
      <c r="AV551" s="49">
        <v>0</v>
      </c>
      <c r="AW551" s="99">
        <v>13.63</v>
      </c>
      <c r="AX551" s="94"/>
      <c r="AY551" s="94" t="s">
        <v>13939</v>
      </c>
      <c r="AZ551" s="100"/>
      <c r="BA551" s="100"/>
      <c r="BB551" s="49">
        <v>1</v>
      </c>
      <c r="BC551" s="159"/>
      <c r="BD551" s="153" t="str">
        <f t="shared" si="195"/>
        <v>09,00 2021.05.20</v>
      </c>
      <c r="BE551" s="153" t="str">
        <f t="shared" si="196"/>
        <v>12,00 2021.05.20</v>
      </c>
      <c r="BF551" s="160" t="str">
        <f t="shared" si="197"/>
        <v>П</v>
      </c>
      <c r="BG551" s="161">
        <f t="shared" si="198"/>
        <v>3</v>
      </c>
      <c r="BH551" s="167">
        <f t="shared" si="199"/>
        <v>8</v>
      </c>
      <c r="BI551" s="162">
        <f t="shared" si="200"/>
        <v>0</v>
      </c>
      <c r="BJ551" s="162">
        <f t="shared" si="201"/>
        <v>1</v>
      </c>
      <c r="BK551" s="162">
        <f t="shared" si="202"/>
        <v>7</v>
      </c>
      <c r="BL551" s="162">
        <f t="shared" si="203"/>
        <v>0</v>
      </c>
      <c r="BM551" s="162">
        <f t="shared" si="204"/>
        <v>0</v>
      </c>
      <c r="BN551" s="162">
        <f t="shared" si="205"/>
        <v>0</v>
      </c>
      <c r="BO551" s="167">
        <f t="shared" si="206"/>
        <v>8</v>
      </c>
      <c r="BP551" s="162">
        <f t="shared" si="207"/>
        <v>0</v>
      </c>
      <c r="BQ551" s="168">
        <f t="shared" si="208"/>
        <v>1</v>
      </c>
      <c r="BT551" s="169">
        <f t="shared" si="209"/>
        <v>0</v>
      </c>
      <c r="BU551" s="169">
        <f t="shared" si="210"/>
        <v>0</v>
      </c>
      <c r="BV551" s="169">
        <f t="shared" si="211"/>
        <v>24</v>
      </c>
      <c r="BW551" s="169">
        <f t="shared" si="212"/>
        <v>8</v>
      </c>
      <c r="BX551" s="170">
        <f t="shared" si="213"/>
        <v>0</v>
      </c>
      <c r="BY551" s="170">
        <f t="shared" si="214"/>
        <v>0</v>
      </c>
      <c r="BZ551" s="170">
        <f t="shared" si="215"/>
        <v>0</v>
      </c>
      <c r="CA551" s="170">
        <f t="shared" si="216"/>
        <v>0</v>
      </c>
      <c r="CB551" s="216"/>
    </row>
    <row r="552" spans="1:80" s="172" customFormat="1" ht="15.75" customHeight="1">
      <c r="A552" s="163" t="s">
        <v>291</v>
      </c>
      <c r="B552" s="163"/>
      <c r="D552" s="163">
        <v>15</v>
      </c>
      <c r="AA552" s="165" t="s">
        <v>83</v>
      </c>
      <c r="AB552" s="166" t="s">
        <v>3227</v>
      </c>
      <c r="AC552" s="94" t="s">
        <v>90</v>
      </c>
      <c r="AD552" s="95" t="s">
        <v>305</v>
      </c>
      <c r="AE552" s="94" t="s">
        <v>13940</v>
      </c>
      <c r="AF552" s="96" t="s">
        <v>295</v>
      </c>
      <c r="AG552" s="22" t="s">
        <v>13932</v>
      </c>
      <c r="AH552" s="22" t="s">
        <v>13941</v>
      </c>
      <c r="AI552" s="97" t="s">
        <v>298</v>
      </c>
      <c r="AJ552" s="98">
        <v>7</v>
      </c>
      <c r="AK552" s="95" t="s">
        <v>13942</v>
      </c>
      <c r="AL552" s="94"/>
      <c r="AM552" s="94"/>
      <c r="AN552" s="167">
        <f t="shared" si="193"/>
        <v>4</v>
      </c>
      <c r="AO552" s="49">
        <v>0</v>
      </c>
      <c r="AP552" s="49">
        <v>0</v>
      </c>
      <c r="AQ552" s="49">
        <v>4</v>
      </c>
      <c r="AR552" s="49">
        <v>0</v>
      </c>
      <c r="AS552" s="49">
        <v>0</v>
      </c>
      <c r="AT552" s="49">
        <v>0</v>
      </c>
      <c r="AU552" s="167">
        <f t="shared" si="194"/>
        <v>4</v>
      </c>
      <c r="AV552" s="49">
        <v>0</v>
      </c>
      <c r="AW552" s="99">
        <v>1.78</v>
      </c>
      <c r="AX552" s="94"/>
      <c r="AY552" s="94" t="s">
        <v>13943</v>
      </c>
      <c r="AZ552" s="100"/>
      <c r="BA552" s="100"/>
      <c r="BB552" s="49">
        <v>1</v>
      </c>
      <c r="BC552" s="159"/>
      <c r="BD552" s="153" t="str">
        <f t="shared" si="195"/>
        <v>09,00 2021.05.20</v>
      </c>
      <c r="BE552" s="153" t="str">
        <f t="shared" si="196"/>
        <v>16,00 2021.05.20</v>
      </c>
      <c r="BF552" s="160" t="str">
        <f t="shared" si="197"/>
        <v>П</v>
      </c>
      <c r="BG552" s="161">
        <f t="shared" si="198"/>
        <v>7</v>
      </c>
      <c r="BH552" s="167">
        <f t="shared" si="199"/>
        <v>4</v>
      </c>
      <c r="BI552" s="162">
        <f t="shared" si="200"/>
        <v>0</v>
      </c>
      <c r="BJ552" s="162">
        <f t="shared" si="201"/>
        <v>0</v>
      </c>
      <c r="BK552" s="162">
        <f t="shared" si="202"/>
        <v>4</v>
      </c>
      <c r="BL552" s="162">
        <f t="shared" si="203"/>
        <v>0</v>
      </c>
      <c r="BM552" s="162">
        <f t="shared" si="204"/>
        <v>0</v>
      </c>
      <c r="BN552" s="162">
        <f t="shared" si="205"/>
        <v>0</v>
      </c>
      <c r="BO552" s="167">
        <f t="shared" si="206"/>
        <v>4</v>
      </c>
      <c r="BP552" s="162">
        <f t="shared" si="207"/>
        <v>0</v>
      </c>
      <c r="BQ552" s="168">
        <f t="shared" si="208"/>
        <v>1</v>
      </c>
      <c r="BT552" s="169">
        <f t="shared" si="209"/>
        <v>0</v>
      </c>
      <c r="BU552" s="169">
        <f t="shared" si="210"/>
        <v>0</v>
      </c>
      <c r="BV552" s="169">
        <f t="shared" si="211"/>
        <v>28</v>
      </c>
      <c r="BW552" s="169">
        <f t="shared" si="212"/>
        <v>4</v>
      </c>
      <c r="BX552" s="170">
        <f t="shared" si="213"/>
        <v>0</v>
      </c>
      <c r="BY552" s="170">
        <f t="shared" si="214"/>
        <v>0</v>
      </c>
      <c r="BZ552" s="170">
        <f t="shared" si="215"/>
        <v>0</v>
      </c>
      <c r="CA552" s="170">
        <f t="shared" si="216"/>
        <v>0</v>
      </c>
      <c r="CB552" s="216"/>
    </row>
    <row r="553" spans="1:80" s="172" customFormat="1" ht="15.75" customHeight="1">
      <c r="A553" s="163" t="s">
        <v>291</v>
      </c>
      <c r="B553" s="163"/>
      <c r="D553" s="163">
        <v>15</v>
      </c>
      <c r="AA553" s="165" t="s">
        <v>83</v>
      </c>
      <c r="AB553" s="166" t="s">
        <v>3234</v>
      </c>
      <c r="AC553" s="94" t="s">
        <v>90</v>
      </c>
      <c r="AD553" s="95" t="s">
        <v>314</v>
      </c>
      <c r="AE553" s="94" t="s">
        <v>13944</v>
      </c>
      <c r="AF553" s="96" t="s">
        <v>295</v>
      </c>
      <c r="AG553" s="22" t="s">
        <v>13932</v>
      </c>
      <c r="AH553" s="22" t="s">
        <v>13941</v>
      </c>
      <c r="AI553" s="97" t="s">
        <v>298</v>
      </c>
      <c r="AJ553" s="98">
        <v>7</v>
      </c>
      <c r="AK553" s="95" t="s">
        <v>13945</v>
      </c>
      <c r="AL553" s="94"/>
      <c r="AM553" s="94"/>
      <c r="AN553" s="167">
        <f t="shared" si="193"/>
        <v>19</v>
      </c>
      <c r="AO553" s="49">
        <v>0</v>
      </c>
      <c r="AP553" s="49">
        <v>0</v>
      </c>
      <c r="AQ553" s="49">
        <v>19</v>
      </c>
      <c r="AR553" s="49">
        <v>0</v>
      </c>
      <c r="AS553" s="49">
        <v>0</v>
      </c>
      <c r="AT553" s="49">
        <v>7</v>
      </c>
      <c r="AU553" s="167">
        <f t="shared" si="194"/>
        <v>12</v>
      </c>
      <c r="AV553" s="49">
        <v>0</v>
      </c>
      <c r="AW553" s="99">
        <v>31.36</v>
      </c>
      <c r="AX553" s="94"/>
      <c r="AY553" s="94" t="s">
        <v>13946</v>
      </c>
      <c r="AZ553" s="100"/>
      <c r="BA553" s="100"/>
      <c r="BB553" s="49">
        <v>1</v>
      </c>
      <c r="BC553" s="159"/>
      <c r="BD553" s="153" t="str">
        <f t="shared" si="195"/>
        <v>09,00 2021.05.20</v>
      </c>
      <c r="BE553" s="153" t="str">
        <f t="shared" si="196"/>
        <v>16,00 2021.05.20</v>
      </c>
      <c r="BF553" s="160" t="str">
        <f t="shared" si="197"/>
        <v>П</v>
      </c>
      <c r="BG553" s="161">
        <f t="shared" si="198"/>
        <v>7</v>
      </c>
      <c r="BH553" s="167">
        <f t="shared" si="199"/>
        <v>19</v>
      </c>
      <c r="BI553" s="162">
        <f t="shared" si="200"/>
        <v>0</v>
      </c>
      <c r="BJ553" s="162">
        <f t="shared" si="201"/>
        <v>0</v>
      </c>
      <c r="BK553" s="162">
        <f t="shared" si="202"/>
        <v>19</v>
      </c>
      <c r="BL553" s="162">
        <f t="shared" si="203"/>
        <v>0</v>
      </c>
      <c r="BM553" s="162">
        <f t="shared" si="204"/>
        <v>0</v>
      </c>
      <c r="BN553" s="162">
        <f t="shared" si="205"/>
        <v>7</v>
      </c>
      <c r="BO553" s="167">
        <f t="shared" si="206"/>
        <v>12</v>
      </c>
      <c r="BP553" s="162">
        <f t="shared" si="207"/>
        <v>0</v>
      </c>
      <c r="BQ553" s="168">
        <f t="shared" si="208"/>
        <v>1</v>
      </c>
      <c r="BT553" s="169">
        <f t="shared" si="209"/>
        <v>0</v>
      </c>
      <c r="BU553" s="169">
        <f t="shared" si="210"/>
        <v>0</v>
      </c>
      <c r="BV553" s="169">
        <f t="shared" si="211"/>
        <v>133</v>
      </c>
      <c r="BW553" s="169">
        <f t="shared" si="212"/>
        <v>19</v>
      </c>
      <c r="BX553" s="170">
        <f t="shared" si="213"/>
        <v>0</v>
      </c>
      <c r="BY553" s="170">
        <f t="shared" si="214"/>
        <v>0</v>
      </c>
      <c r="BZ553" s="170">
        <f t="shared" si="215"/>
        <v>0</v>
      </c>
      <c r="CA553" s="170">
        <f t="shared" si="216"/>
        <v>0</v>
      </c>
      <c r="CB553" s="216"/>
    </row>
    <row r="554" spans="1:80" s="172" customFormat="1" ht="15.75" customHeight="1">
      <c r="A554" s="163" t="s">
        <v>291</v>
      </c>
      <c r="B554" s="163"/>
      <c r="D554" s="163">
        <v>15</v>
      </c>
      <c r="AA554" s="165" t="s">
        <v>83</v>
      </c>
      <c r="AB554" s="166" t="s">
        <v>3238</v>
      </c>
      <c r="AC554" s="94" t="s">
        <v>110</v>
      </c>
      <c r="AD554" s="95" t="s">
        <v>314</v>
      </c>
      <c r="AE554" s="94" t="s">
        <v>13947</v>
      </c>
      <c r="AF554" s="96" t="s">
        <v>345</v>
      </c>
      <c r="AG554" s="22" t="s">
        <v>13932</v>
      </c>
      <c r="AH554" s="22" t="s">
        <v>13941</v>
      </c>
      <c r="AI554" s="97" t="s">
        <v>298</v>
      </c>
      <c r="AJ554" s="98">
        <v>7</v>
      </c>
      <c r="AK554" s="95" t="s">
        <v>13948</v>
      </c>
      <c r="AL554" s="94"/>
      <c r="AM554" s="94" t="s">
        <v>13949</v>
      </c>
      <c r="AN554" s="167">
        <f t="shared" si="193"/>
        <v>30</v>
      </c>
      <c r="AO554" s="49">
        <v>0</v>
      </c>
      <c r="AP554" s="49">
        <v>14</v>
      </c>
      <c r="AQ554" s="49">
        <v>16</v>
      </c>
      <c r="AR554" s="49">
        <v>0</v>
      </c>
      <c r="AS554" s="49">
        <v>0</v>
      </c>
      <c r="AT554" s="49">
        <v>10</v>
      </c>
      <c r="AU554" s="167">
        <f t="shared" si="194"/>
        <v>20</v>
      </c>
      <c r="AV554" s="49">
        <v>0</v>
      </c>
      <c r="AW554" s="99">
        <v>76.06</v>
      </c>
      <c r="AX554" s="94"/>
      <c r="AY554" s="94" t="s">
        <v>13950</v>
      </c>
      <c r="AZ554" s="100"/>
      <c r="BA554" s="100"/>
      <c r="BB554" s="49">
        <v>1</v>
      </c>
      <c r="BC554" s="159"/>
      <c r="BD554" s="153" t="str">
        <f t="shared" si="195"/>
        <v>09,00 2021.05.20</v>
      </c>
      <c r="BE554" s="153" t="str">
        <f t="shared" si="196"/>
        <v>16,00 2021.05.20</v>
      </c>
      <c r="BF554" s="160" t="str">
        <f t="shared" si="197"/>
        <v>П</v>
      </c>
      <c r="BG554" s="161">
        <f t="shared" si="198"/>
        <v>7</v>
      </c>
      <c r="BH554" s="167">
        <f t="shared" si="199"/>
        <v>30</v>
      </c>
      <c r="BI554" s="162">
        <f t="shared" si="200"/>
        <v>0</v>
      </c>
      <c r="BJ554" s="162">
        <f t="shared" si="201"/>
        <v>14</v>
      </c>
      <c r="BK554" s="162">
        <f t="shared" si="202"/>
        <v>16</v>
      </c>
      <c r="BL554" s="162">
        <f t="shared" si="203"/>
        <v>0</v>
      </c>
      <c r="BM554" s="162">
        <f t="shared" si="204"/>
        <v>0</v>
      </c>
      <c r="BN554" s="162">
        <f t="shared" si="205"/>
        <v>10</v>
      </c>
      <c r="BO554" s="167">
        <f t="shared" si="206"/>
        <v>20</v>
      </c>
      <c r="BP554" s="162">
        <f t="shared" si="207"/>
        <v>0</v>
      </c>
      <c r="BQ554" s="168">
        <f t="shared" si="208"/>
        <v>1</v>
      </c>
      <c r="BT554" s="169">
        <f t="shared" si="209"/>
        <v>0</v>
      </c>
      <c r="BU554" s="169">
        <f t="shared" si="210"/>
        <v>0</v>
      </c>
      <c r="BV554" s="169">
        <f t="shared" si="211"/>
        <v>210</v>
      </c>
      <c r="BW554" s="169">
        <f t="shared" si="212"/>
        <v>30</v>
      </c>
      <c r="BX554" s="170">
        <f t="shared" si="213"/>
        <v>0</v>
      </c>
      <c r="BY554" s="170">
        <f t="shared" si="214"/>
        <v>0</v>
      </c>
      <c r="BZ554" s="170">
        <f t="shared" si="215"/>
        <v>0</v>
      </c>
      <c r="CA554" s="170">
        <f t="shared" si="216"/>
        <v>0</v>
      </c>
      <c r="CB554" s="216"/>
    </row>
    <row r="555" spans="1:80" s="172" customFormat="1" ht="15.75" customHeight="1">
      <c r="A555" s="163" t="s">
        <v>291</v>
      </c>
      <c r="B555" s="163"/>
      <c r="D555" s="163">
        <v>15</v>
      </c>
      <c r="AA555" s="165" t="s">
        <v>83</v>
      </c>
      <c r="AB555" s="166" t="s">
        <v>3240</v>
      </c>
      <c r="AC555" s="94" t="s">
        <v>92</v>
      </c>
      <c r="AD555" s="95" t="s">
        <v>314</v>
      </c>
      <c r="AE555" s="94" t="s">
        <v>13951</v>
      </c>
      <c r="AF555" s="96" t="s">
        <v>408</v>
      </c>
      <c r="AG555" s="22" t="s">
        <v>13952</v>
      </c>
      <c r="AH555" s="22" t="s">
        <v>13941</v>
      </c>
      <c r="AI555" s="97" t="s">
        <v>298</v>
      </c>
      <c r="AJ555" s="98">
        <v>6.5</v>
      </c>
      <c r="AK555" s="95" t="s">
        <v>13953</v>
      </c>
      <c r="AL555" s="94"/>
      <c r="AM555" s="94"/>
      <c r="AN555" s="167">
        <f t="shared" si="193"/>
        <v>15</v>
      </c>
      <c r="AO555" s="49">
        <v>0</v>
      </c>
      <c r="AP555" s="49">
        <v>0</v>
      </c>
      <c r="AQ555" s="49">
        <v>15</v>
      </c>
      <c r="AR555" s="49">
        <v>0</v>
      </c>
      <c r="AS555" s="49">
        <v>0</v>
      </c>
      <c r="AT555" s="49">
        <v>0</v>
      </c>
      <c r="AU555" s="167">
        <f t="shared" si="194"/>
        <v>15</v>
      </c>
      <c r="AV555" s="49">
        <v>0</v>
      </c>
      <c r="AW555" s="99">
        <v>29.96</v>
      </c>
      <c r="AX555" s="94"/>
      <c r="AY555" s="94" t="s">
        <v>13954</v>
      </c>
      <c r="AZ555" s="100"/>
      <c r="BA555" s="100"/>
      <c r="BB555" s="49">
        <v>1</v>
      </c>
      <c r="BC555" s="159"/>
      <c r="BD555" s="153" t="str">
        <f t="shared" si="195"/>
        <v>09,30 2021.05.20</v>
      </c>
      <c r="BE555" s="153" t="str">
        <f t="shared" si="196"/>
        <v>16,00 2021.05.20</v>
      </c>
      <c r="BF555" s="160" t="str">
        <f t="shared" si="197"/>
        <v>П</v>
      </c>
      <c r="BG555" s="161">
        <f t="shared" si="198"/>
        <v>6.5</v>
      </c>
      <c r="BH555" s="167">
        <f t="shared" si="199"/>
        <v>15</v>
      </c>
      <c r="BI555" s="162">
        <f t="shared" si="200"/>
        <v>0</v>
      </c>
      <c r="BJ555" s="162">
        <f t="shared" si="201"/>
        <v>0</v>
      </c>
      <c r="BK555" s="162">
        <f t="shared" si="202"/>
        <v>15</v>
      </c>
      <c r="BL555" s="162">
        <f t="shared" si="203"/>
        <v>0</v>
      </c>
      <c r="BM555" s="162">
        <f t="shared" si="204"/>
        <v>0</v>
      </c>
      <c r="BN555" s="162">
        <f t="shared" si="205"/>
        <v>0</v>
      </c>
      <c r="BO555" s="167">
        <f t="shared" si="206"/>
        <v>15</v>
      </c>
      <c r="BP555" s="162">
        <f t="shared" si="207"/>
        <v>0</v>
      </c>
      <c r="BQ555" s="168">
        <f t="shared" si="208"/>
        <v>1</v>
      </c>
      <c r="BT555" s="169">
        <f t="shared" si="209"/>
        <v>0</v>
      </c>
      <c r="BU555" s="169">
        <f t="shared" si="210"/>
        <v>0</v>
      </c>
      <c r="BV555" s="169">
        <f t="shared" si="211"/>
        <v>97.5</v>
      </c>
      <c r="BW555" s="169">
        <f t="shared" si="212"/>
        <v>15</v>
      </c>
      <c r="BX555" s="170">
        <f t="shared" si="213"/>
        <v>0</v>
      </c>
      <c r="BY555" s="170">
        <f t="shared" si="214"/>
        <v>0</v>
      </c>
      <c r="BZ555" s="170">
        <f t="shared" si="215"/>
        <v>0</v>
      </c>
      <c r="CA555" s="170">
        <f t="shared" si="216"/>
        <v>0</v>
      </c>
      <c r="CB555" s="216"/>
    </row>
    <row r="556" spans="1:80" s="172" customFormat="1" ht="15.75" customHeight="1">
      <c r="A556" s="163" t="s">
        <v>291</v>
      </c>
      <c r="B556" s="163"/>
      <c r="D556" s="163">
        <v>15</v>
      </c>
      <c r="AA556" s="165" t="s">
        <v>83</v>
      </c>
      <c r="AB556" s="166" t="s">
        <v>3246</v>
      </c>
      <c r="AC556" s="94" t="s">
        <v>92</v>
      </c>
      <c r="AD556" s="95" t="s">
        <v>314</v>
      </c>
      <c r="AE556" s="94" t="s">
        <v>13955</v>
      </c>
      <c r="AF556" s="96" t="s">
        <v>295</v>
      </c>
      <c r="AG556" s="22" t="s">
        <v>13956</v>
      </c>
      <c r="AH556" s="22" t="s">
        <v>13957</v>
      </c>
      <c r="AI556" s="97" t="s">
        <v>309</v>
      </c>
      <c r="AJ556" s="98">
        <v>0.95</v>
      </c>
      <c r="AK556" s="95" t="s">
        <v>13958</v>
      </c>
      <c r="AL556" s="94"/>
      <c r="AM556" s="94" t="s">
        <v>1481</v>
      </c>
      <c r="AN556" s="167">
        <f t="shared" si="193"/>
        <v>1</v>
      </c>
      <c r="AO556" s="49">
        <v>0</v>
      </c>
      <c r="AP556" s="49">
        <v>1</v>
      </c>
      <c r="AQ556" s="49">
        <v>0</v>
      </c>
      <c r="AR556" s="49">
        <v>0</v>
      </c>
      <c r="AS556" s="49">
        <v>0</v>
      </c>
      <c r="AT556" s="49">
        <v>1</v>
      </c>
      <c r="AU556" s="167">
        <f t="shared" si="194"/>
        <v>0</v>
      </c>
      <c r="AV556" s="49">
        <v>0</v>
      </c>
      <c r="AW556" s="99">
        <v>3.47</v>
      </c>
      <c r="AX556" s="94"/>
      <c r="AY556" s="94" t="s">
        <v>13959</v>
      </c>
      <c r="AZ556" s="100" t="s">
        <v>312</v>
      </c>
      <c r="BA556" s="100" t="s">
        <v>313</v>
      </c>
      <c r="BB556" s="49">
        <v>0</v>
      </c>
      <c r="BC556" s="159"/>
      <c r="BD556" s="153" t="str">
        <f t="shared" si="195"/>
        <v>09,44 2021.05.20</v>
      </c>
      <c r="BE556" s="153" t="str">
        <f t="shared" si="196"/>
        <v>10,41 2021.05.20</v>
      </c>
      <c r="BF556" s="160" t="str">
        <f t="shared" si="197"/>
        <v>В</v>
      </c>
      <c r="BG556" s="161">
        <f t="shared" si="198"/>
        <v>0.95</v>
      </c>
      <c r="BH556" s="167">
        <f t="shared" si="199"/>
        <v>1</v>
      </c>
      <c r="BI556" s="162">
        <f t="shared" si="200"/>
        <v>0</v>
      </c>
      <c r="BJ556" s="162">
        <f t="shared" si="201"/>
        <v>1</v>
      </c>
      <c r="BK556" s="162">
        <f t="shared" si="202"/>
        <v>0</v>
      </c>
      <c r="BL556" s="162">
        <f t="shared" si="203"/>
        <v>0</v>
      </c>
      <c r="BM556" s="162">
        <f t="shared" si="204"/>
        <v>0</v>
      </c>
      <c r="BN556" s="162">
        <f t="shared" si="205"/>
        <v>1</v>
      </c>
      <c r="BO556" s="167">
        <f t="shared" si="206"/>
        <v>0</v>
      </c>
      <c r="BP556" s="162">
        <f t="shared" si="207"/>
        <v>0</v>
      </c>
      <c r="BQ556" s="168">
        <f t="shared" si="208"/>
        <v>0</v>
      </c>
      <c r="BT556" s="169">
        <f t="shared" si="209"/>
        <v>0</v>
      </c>
      <c r="BU556" s="169">
        <f t="shared" si="210"/>
        <v>0</v>
      </c>
      <c r="BV556" s="169">
        <f t="shared" si="211"/>
        <v>0</v>
      </c>
      <c r="BW556" s="169">
        <f t="shared" si="212"/>
        <v>0</v>
      </c>
      <c r="BX556" s="170">
        <f t="shared" si="213"/>
        <v>0</v>
      </c>
      <c r="BY556" s="170">
        <f t="shared" si="214"/>
        <v>0</v>
      </c>
      <c r="BZ556" s="170">
        <f t="shared" si="215"/>
        <v>0</v>
      </c>
      <c r="CA556" s="170">
        <f t="shared" si="216"/>
        <v>0</v>
      </c>
      <c r="CB556" s="216"/>
    </row>
    <row r="557" spans="1:80" s="172" customFormat="1" ht="15.75" customHeight="1">
      <c r="A557" s="163" t="s">
        <v>291</v>
      </c>
      <c r="B557" s="163"/>
      <c r="D557" s="163">
        <v>15</v>
      </c>
      <c r="AA557" s="165" t="s">
        <v>83</v>
      </c>
      <c r="AB557" s="166" t="s">
        <v>3252</v>
      </c>
      <c r="AC557" s="94" t="s">
        <v>108</v>
      </c>
      <c r="AD557" s="95" t="s">
        <v>305</v>
      </c>
      <c r="AE557" s="94" t="s">
        <v>13960</v>
      </c>
      <c r="AF557" s="96" t="s">
        <v>345</v>
      </c>
      <c r="AG557" s="22" t="s">
        <v>13961</v>
      </c>
      <c r="AH557" s="22" t="s">
        <v>13936</v>
      </c>
      <c r="AI557" s="97" t="s">
        <v>298</v>
      </c>
      <c r="AJ557" s="98">
        <v>0.17</v>
      </c>
      <c r="AK557" s="95" t="s">
        <v>3621</v>
      </c>
      <c r="AL557" s="94"/>
      <c r="AM557" s="94" t="s">
        <v>652</v>
      </c>
      <c r="AN557" s="167">
        <f t="shared" si="193"/>
        <v>43</v>
      </c>
      <c r="AO557" s="49">
        <v>0</v>
      </c>
      <c r="AP557" s="49">
        <v>1</v>
      </c>
      <c r="AQ557" s="49">
        <v>41</v>
      </c>
      <c r="AR557" s="49">
        <v>0</v>
      </c>
      <c r="AS557" s="49">
        <v>0</v>
      </c>
      <c r="AT557" s="49">
        <v>0</v>
      </c>
      <c r="AU557" s="167">
        <f t="shared" si="194"/>
        <v>42</v>
      </c>
      <c r="AV557" s="49">
        <v>1</v>
      </c>
      <c r="AW557" s="99">
        <v>29.08</v>
      </c>
      <c r="AX557" s="94"/>
      <c r="AY557" s="94" t="s">
        <v>13962</v>
      </c>
      <c r="AZ557" s="100"/>
      <c r="BA557" s="100"/>
      <c r="BB557" s="49">
        <v>1</v>
      </c>
      <c r="BC557" s="159"/>
      <c r="BD557" s="153" t="str">
        <f t="shared" si="195"/>
        <v>11,50 2021.05.20</v>
      </c>
      <c r="BE557" s="153" t="str">
        <f t="shared" si="196"/>
        <v>12,00 2021.05.20</v>
      </c>
      <c r="BF557" s="160" t="str">
        <f t="shared" si="197"/>
        <v>П</v>
      </c>
      <c r="BG557" s="161">
        <f t="shared" si="198"/>
        <v>0.17</v>
      </c>
      <c r="BH557" s="167">
        <f t="shared" si="199"/>
        <v>43</v>
      </c>
      <c r="BI557" s="162">
        <f t="shared" si="200"/>
        <v>0</v>
      </c>
      <c r="BJ557" s="162">
        <f t="shared" si="201"/>
        <v>1</v>
      </c>
      <c r="BK557" s="162">
        <f t="shared" si="202"/>
        <v>41</v>
      </c>
      <c r="BL557" s="162">
        <f t="shared" si="203"/>
        <v>0</v>
      </c>
      <c r="BM557" s="162">
        <f t="shared" si="204"/>
        <v>0</v>
      </c>
      <c r="BN557" s="162">
        <f t="shared" si="205"/>
        <v>0</v>
      </c>
      <c r="BO557" s="167">
        <f t="shared" si="206"/>
        <v>42</v>
      </c>
      <c r="BP557" s="162">
        <f t="shared" si="207"/>
        <v>1</v>
      </c>
      <c r="BQ557" s="168">
        <f t="shared" si="208"/>
        <v>1</v>
      </c>
      <c r="BT557" s="169">
        <f t="shared" si="209"/>
        <v>0</v>
      </c>
      <c r="BU557" s="169">
        <f t="shared" si="210"/>
        <v>0</v>
      </c>
      <c r="BV557" s="169">
        <f t="shared" si="211"/>
        <v>7.3100000000000005</v>
      </c>
      <c r="BW557" s="169">
        <f t="shared" si="212"/>
        <v>43</v>
      </c>
      <c r="BX557" s="170">
        <f t="shared" si="213"/>
        <v>0</v>
      </c>
      <c r="BY557" s="170">
        <f t="shared" si="214"/>
        <v>0</v>
      </c>
      <c r="BZ557" s="170">
        <f t="shared" si="215"/>
        <v>0</v>
      </c>
      <c r="CA557" s="170">
        <f t="shared" si="216"/>
        <v>0</v>
      </c>
      <c r="CB557" s="216"/>
    </row>
    <row r="558" spans="1:80" s="172" customFormat="1" ht="15.75" customHeight="1">
      <c r="A558" s="163" t="s">
        <v>291</v>
      </c>
      <c r="B558" s="163"/>
      <c r="D558" s="163">
        <v>15</v>
      </c>
      <c r="AA558" s="165" t="s">
        <v>83</v>
      </c>
      <c r="AB558" s="166" t="s">
        <v>3258</v>
      </c>
      <c r="AC558" s="94" t="s">
        <v>90</v>
      </c>
      <c r="AD558" s="95" t="s">
        <v>314</v>
      </c>
      <c r="AE558" s="94" t="s">
        <v>13963</v>
      </c>
      <c r="AF558" s="96" t="s">
        <v>295</v>
      </c>
      <c r="AG558" s="22" t="s">
        <v>13964</v>
      </c>
      <c r="AH558" s="22" t="s">
        <v>13941</v>
      </c>
      <c r="AI558" s="97" t="s">
        <v>298</v>
      </c>
      <c r="AJ558" s="98">
        <v>2.5</v>
      </c>
      <c r="AK558" s="95" t="s">
        <v>13965</v>
      </c>
      <c r="AL558" s="94"/>
      <c r="AM558" s="94" t="s">
        <v>13966</v>
      </c>
      <c r="AN558" s="167">
        <f t="shared" si="193"/>
        <v>18</v>
      </c>
      <c r="AO558" s="49">
        <v>0</v>
      </c>
      <c r="AP558" s="49">
        <v>2</v>
      </c>
      <c r="AQ558" s="49">
        <v>16</v>
      </c>
      <c r="AR558" s="49">
        <v>0</v>
      </c>
      <c r="AS558" s="49">
        <v>0</v>
      </c>
      <c r="AT558" s="49">
        <v>2</v>
      </c>
      <c r="AU558" s="167">
        <f t="shared" si="194"/>
        <v>16</v>
      </c>
      <c r="AV558" s="49">
        <v>0</v>
      </c>
      <c r="AW558" s="99">
        <v>90.01</v>
      </c>
      <c r="AX558" s="94"/>
      <c r="AY558" s="94" t="s">
        <v>13967</v>
      </c>
      <c r="AZ558" s="100"/>
      <c r="BA558" s="100"/>
      <c r="BB558" s="49">
        <v>1</v>
      </c>
      <c r="BC558" s="159"/>
      <c r="BD558" s="153" t="str">
        <f t="shared" si="195"/>
        <v>13,30 2021.05.20</v>
      </c>
      <c r="BE558" s="153" t="str">
        <f t="shared" si="196"/>
        <v>16,00 2021.05.20</v>
      </c>
      <c r="BF558" s="160" t="str">
        <f t="shared" si="197"/>
        <v>П</v>
      </c>
      <c r="BG558" s="161">
        <f t="shared" si="198"/>
        <v>2.5</v>
      </c>
      <c r="BH558" s="167">
        <f t="shared" si="199"/>
        <v>18</v>
      </c>
      <c r="BI558" s="162">
        <f t="shared" si="200"/>
        <v>0</v>
      </c>
      <c r="BJ558" s="162">
        <f t="shared" si="201"/>
        <v>2</v>
      </c>
      <c r="BK558" s="162">
        <f t="shared" si="202"/>
        <v>16</v>
      </c>
      <c r="BL558" s="162">
        <f t="shared" si="203"/>
        <v>0</v>
      </c>
      <c r="BM558" s="162">
        <f t="shared" si="204"/>
        <v>0</v>
      </c>
      <c r="BN558" s="162">
        <f t="shared" si="205"/>
        <v>2</v>
      </c>
      <c r="BO558" s="167">
        <f t="shared" si="206"/>
        <v>16</v>
      </c>
      <c r="BP558" s="162">
        <f t="shared" si="207"/>
        <v>0</v>
      </c>
      <c r="BQ558" s="168">
        <f t="shared" si="208"/>
        <v>1</v>
      </c>
      <c r="BT558" s="169">
        <f t="shared" si="209"/>
        <v>0</v>
      </c>
      <c r="BU558" s="169">
        <f t="shared" si="210"/>
        <v>0</v>
      </c>
      <c r="BV558" s="169">
        <f t="shared" si="211"/>
        <v>45</v>
      </c>
      <c r="BW558" s="169">
        <f t="shared" si="212"/>
        <v>18</v>
      </c>
      <c r="BX558" s="170">
        <f t="shared" si="213"/>
        <v>0</v>
      </c>
      <c r="BY558" s="170">
        <f t="shared" si="214"/>
        <v>0</v>
      </c>
      <c r="BZ558" s="170">
        <f t="shared" si="215"/>
        <v>0</v>
      </c>
      <c r="CA558" s="170">
        <f t="shared" si="216"/>
        <v>0</v>
      </c>
      <c r="CB558" s="216"/>
    </row>
    <row r="559" spans="1:80" s="172" customFormat="1" ht="15.75" customHeight="1">
      <c r="A559" s="163" t="s">
        <v>291</v>
      </c>
      <c r="B559" s="163"/>
      <c r="D559" s="163">
        <v>15</v>
      </c>
      <c r="AA559" s="165" t="s">
        <v>83</v>
      </c>
      <c r="AB559" s="166" t="s">
        <v>3264</v>
      </c>
      <c r="AC559" s="94" t="s">
        <v>108</v>
      </c>
      <c r="AD559" s="95" t="s">
        <v>305</v>
      </c>
      <c r="AE559" s="94" t="s">
        <v>13960</v>
      </c>
      <c r="AF559" s="96" t="s">
        <v>345</v>
      </c>
      <c r="AG559" s="22" t="s">
        <v>13968</v>
      </c>
      <c r="AH559" s="22" t="s">
        <v>13969</v>
      </c>
      <c r="AI559" s="97" t="s">
        <v>298</v>
      </c>
      <c r="AJ559" s="98">
        <v>0.17</v>
      </c>
      <c r="AK559" s="95" t="s">
        <v>3621</v>
      </c>
      <c r="AL559" s="94"/>
      <c r="AM559" s="94" t="s">
        <v>652</v>
      </c>
      <c r="AN559" s="167">
        <f t="shared" si="193"/>
        <v>43</v>
      </c>
      <c r="AO559" s="49">
        <v>0</v>
      </c>
      <c r="AP559" s="49">
        <v>1</v>
      </c>
      <c r="AQ559" s="49">
        <v>41</v>
      </c>
      <c r="AR559" s="49">
        <v>0</v>
      </c>
      <c r="AS559" s="49">
        <v>0</v>
      </c>
      <c r="AT559" s="49">
        <v>0</v>
      </c>
      <c r="AU559" s="167">
        <f t="shared" si="194"/>
        <v>42</v>
      </c>
      <c r="AV559" s="49">
        <v>1</v>
      </c>
      <c r="AW559" s="99">
        <v>29.08</v>
      </c>
      <c r="AX559" s="94"/>
      <c r="AY559" s="94" t="s">
        <v>13962</v>
      </c>
      <c r="AZ559" s="100"/>
      <c r="BA559" s="100"/>
      <c r="BB559" s="49">
        <v>1</v>
      </c>
      <c r="BC559" s="159"/>
      <c r="BD559" s="153" t="str">
        <f t="shared" si="195"/>
        <v>14,00 2021.05.20</v>
      </c>
      <c r="BE559" s="153" t="str">
        <f t="shared" si="196"/>
        <v>14,10 2021.05.20</v>
      </c>
      <c r="BF559" s="160" t="str">
        <f t="shared" si="197"/>
        <v>П</v>
      </c>
      <c r="BG559" s="161">
        <f t="shared" si="198"/>
        <v>0.17</v>
      </c>
      <c r="BH559" s="167">
        <f t="shared" si="199"/>
        <v>43</v>
      </c>
      <c r="BI559" s="162">
        <f t="shared" si="200"/>
        <v>0</v>
      </c>
      <c r="BJ559" s="162">
        <f t="shared" si="201"/>
        <v>1</v>
      </c>
      <c r="BK559" s="162">
        <f t="shared" si="202"/>
        <v>41</v>
      </c>
      <c r="BL559" s="162">
        <f t="shared" si="203"/>
        <v>0</v>
      </c>
      <c r="BM559" s="162">
        <f t="shared" si="204"/>
        <v>0</v>
      </c>
      <c r="BN559" s="162">
        <f t="shared" si="205"/>
        <v>0</v>
      </c>
      <c r="BO559" s="167">
        <f t="shared" si="206"/>
        <v>42</v>
      </c>
      <c r="BP559" s="162">
        <f t="shared" si="207"/>
        <v>1</v>
      </c>
      <c r="BQ559" s="168">
        <f t="shared" si="208"/>
        <v>1</v>
      </c>
      <c r="BT559" s="169">
        <f t="shared" si="209"/>
        <v>0</v>
      </c>
      <c r="BU559" s="169">
        <f t="shared" si="210"/>
        <v>0</v>
      </c>
      <c r="BV559" s="169">
        <f t="shared" si="211"/>
        <v>7.3100000000000005</v>
      </c>
      <c r="BW559" s="169">
        <f t="shared" si="212"/>
        <v>43</v>
      </c>
      <c r="BX559" s="170">
        <f t="shared" si="213"/>
        <v>0</v>
      </c>
      <c r="BY559" s="170">
        <f t="shared" si="214"/>
        <v>0</v>
      </c>
      <c r="BZ559" s="170">
        <f t="shared" si="215"/>
        <v>0</v>
      </c>
      <c r="CA559" s="170">
        <f t="shared" si="216"/>
        <v>0</v>
      </c>
      <c r="CB559" s="216"/>
    </row>
    <row r="560" spans="1:80" s="172" customFormat="1" ht="15.75" customHeight="1">
      <c r="A560" s="163" t="s">
        <v>291</v>
      </c>
      <c r="B560" s="163"/>
      <c r="D560" s="163">
        <v>15</v>
      </c>
      <c r="AA560" s="165" t="s">
        <v>83</v>
      </c>
      <c r="AB560" s="166" t="s">
        <v>3270</v>
      </c>
      <c r="AC560" s="94" t="s">
        <v>90</v>
      </c>
      <c r="AD560" s="95" t="s">
        <v>768</v>
      </c>
      <c r="AE560" s="94" t="s">
        <v>13970</v>
      </c>
      <c r="AF560" s="96" t="s">
        <v>345</v>
      </c>
      <c r="AG560" s="22" t="s">
        <v>13971</v>
      </c>
      <c r="AH560" s="22" t="s">
        <v>13972</v>
      </c>
      <c r="AI560" s="97" t="s">
        <v>309</v>
      </c>
      <c r="AJ560" s="98">
        <v>1.45</v>
      </c>
      <c r="AK560" s="95" t="s">
        <v>13973</v>
      </c>
      <c r="AL560" s="94"/>
      <c r="AM560" s="94" t="s">
        <v>13974</v>
      </c>
      <c r="AN560" s="167">
        <f t="shared" si="193"/>
        <v>7</v>
      </c>
      <c r="AO560" s="49">
        <v>0</v>
      </c>
      <c r="AP560" s="49">
        <v>2</v>
      </c>
      <c r="AQ560" s="49">
        <v>5</v>
      </c>
      <c r="AR560" s="49">
        <v>0</v>
      </c>
      <c r="AS560" s="49">
        <v>0</v>
      </c>
      <c r="AT560" s="49">
        <v>6</v>
      </c>
      <c r="AU560" s="167">
        <f t="shared" si="194"/>
        <v>1</v>
      </c>
      <c r="AV560" s="49">
        <v>0</v>
      </c>
      <c r="AW560" s="99">
        <v>149.65</v>
      </c>
      <c r="AX560" s="94"/>
      <c r="AY560" s="94" t="s">
        <v>13975</v>
      </c>
      <c r="AZ560" s="100" t="s">
        <v>693</v>
      </c>
      <c r="BA560" s="100" t="s">
        <v>313</v>
      </c>
      <c r="BB560" s="49">
        <v>0</v>
      </c>
      <c r="BC560" s="159"/>
      <c r="BD560" s="153" t="str">
        <f t="shared" si="195"/>
        <v>17,32 2021.05.20</v>
      </c>
      <c r="BE560" s="153" t="str">
        <f t="shared" si="196"/>
        <v>18,59 2021.05.20</v>
      </c>
      <c r="BF560" s="160" t="str">
        <f t="shared" si="197"/>
        <v>В</v>
      </c>
      <c r="BG560" s="161">
        <f t="shared" si="198"/>
        <v>1.45</v>
      </c>
      <c r="BH560" s="167">
        <f t="shared" si="199"/>
        <v>7</v>
      </c>
      <c r="BI560" s="162">
        <f t="shared" si="200"/>
        <v>0</v>
      </c>
      <c r="BJ560" s="162">
        <f t="shared" si="201"/>
        <v>2</v>
      </c>
      <c r="BK560" s="162">
        <f t="shared" si="202"/>
        <v>5</v>
      </c>
      <c r="BL560" s="162">
        <f t="shared" si="203"/>
        <v>0</v>
      </c>
      <c r="BM560" s="162">
        <f t="shared" si="204"/>
        <v>0</v>
      </c>
      <c r="BN560" s="162">
        <f t="shared" si="205"/>
        <v>6</v>
      </c>
      <c r="BO560" s="167">
        <f t="shared" si="206"/>
        <v>1</v>
      </c>
      <c r="BP560" s="162">
        <f t="shared" si="207"/>
        <v>0</v>
      </c>
      <c r="BQ560" s="168">
        <f t="shared" si="208"/>
        <v>0</v>
      </c>
      <c r="BT560" s="169">
        <f t="shared" si="209"/>
        <v>0</v>
      </c>
      <c r="BU560" s="169">
        <f t="shared" si="210"/>
        <v>0</v>
      </c>
      <c r="BV560" s="169">
        <f t="shared" si="211"/>
        <v>0</v>
      </c>
      <c r="BW560" s="169">
        <f t="shared" si="212"/>
        <v>0</v>
      </c>
      <c r="BX560" s="170">
        <f t="shared" si="213"/>
        <v>0</v>
      </c>
      <c r="BY560" s="170">
        <f t="shared" si="214"/>
        <v>0</v>
      </c>
      <c r="BZ560" s="170">
        <f t="shared" si="215"/>
        <v>0</v>
      </c>
      <c r="CA560" s="170">
        <f t="shared" si="216"/>
        <v>0</v>
      </c>
      <c r="CB560" s="216"/>
    </row>
    <row r="561" spans="1:80" s="172" customFormat="1" ht="15.75" customHeight="1">
      <c r="A561" s="163" t="s">
        <v>291</v>
      </c>
      <c r="B561" s="163"/>
      <c r="D561" s="163">
        <v>15</v>
      </c>
      <c r="AA561" s="165" t="s">
        <v>83</v>
      </c>
      <c r="AB561" s="166" t="s">
        <v>3276</v>
      </c>
      <c r="AC561" s="94" t="s">
        <v>92</v>
      </c>
      <c r="AD561" s="95" t="s">
        <v>314</v>
      </c>
      <c r="AE561" s="94" t="s">
        <v>13976</v>
      </c>
      <c r="AF561" s="96" t="s">
        <v>295</v>
      </c>
      <c r="AG561" s="22" t="s">
        <v>13977</v>
      </c>
      <c r="AH561" s="22" t="s">
        <v>13978</v>
      </c>
      <c r="AI561" s="97" t="s">
        <v>309</v>
      </c>
      <c r="AJ561" s="98">
        <v>3.5</v>
      </c>
      <c r="AK561" s="95" t="s">
        <v>13979</v>
      </c>
      <c r="AL561" s="94"/>
      <c r="AM561" s="94"/>
      <c r="AN561" s="167">
        <f t="shared" si="193"/>
        <v>3</v>
      </c>
      <c r="AO561" s="49">
        <v>0</v>
      </c>
      <c r="AP561" s="49">
        <v>0</v>
      </c>
      <c r="AQ561" s="49">
        <v>3</v>
      </c>
      <c r="AR561" s="49">
        <v>0</v>
      </c>
      <c r="AS561" s="49">
        <v>0</v>
      </c>
      <c r="AT561" s="49">
        <v>0</v>
      </c>
      <c r="AU561" s="167">
        <f t="shared" si="194"/>
        <v>3</v>
      </c>
      <c r="AV561" s="49">
        <v>0</v>
      </c>
      <c r="AW561" s="99">
        <v>4.8099999999999996</v>
      </c>
      <c r="AX561" s="94"/>
      <c r="AY561" s="94" t="s">
        <v>13980</v>
      </c>
      <c r="AZ561" s="100" t="s">
        <v>312</v>
      </c>
      <c r="BA561" s="100" t="s">
        <v>313</v>
      </c>
      <c r="BB561" s="49">
        <v>0</v>
      </c>
      <c r="BC561" s="159"/>
      <c r="BD561" s="153" t="str">
        <f t="shared" si="195"/>
        <v>17,34 2021.05.20</v>
      </c>
      <c r="BE561" s="153" t="str">
        <f t="shared" si="196"/>
        <v>21,04 2021.05.20</v>
      </c>
      <c r="BF561" s="160" t="str">
        <f t="shared" si="197"/>
        <v>В</v>
      </c>
      <c r="BG561" s="161">
        <f t="shared" si="198"/>
        <v>3.5</v>
      </c>
      <c r="BH561" s="167">
        <f t="shared" si="199"/>
        <v>3</v>
      </c>
      <c r="BI561" s="162">
        <f t="shared" si="200"/>
        <v>0</v>
      </c>
      <c r="BJ561" s="162">
        <f t="shared" si="201"/>
        <v>0</v>
      </c>
      <c r="BK561" s="162">
        <f t="shared" si="202"/>
        <v>3</v>
      </c>
      <c r="BL561" s="162">
        <f t="shared" si="203"/>
        <v>0</v>
      </c>
      <c r="BM561" s="162">
        <f t="shared" si="204"/>
        <v>0</v>
      </c>
      <c r="BN561" s="162">
        <f t="shared" si="205"/>
        <v>0</v>
      </c>
      <c r="BO561" s="167">
        <f t="shared" si="206"/>
        <v>3</v>
      </c>
      <c r="BP561" s="162">
        <f t="shared" si="207"/>
        <v>0</v>
      </c>
      <c r="BQ561" s="168">
        <f t="shared" si="208"/>
        <v>0</v>
      </c>
      <c r="BT561" s="169">
        <f t="shared" si="209"/>
        <v>0</v>
      </c>
      <c r="BU561" s="169">
        <f t="shared" si="210"/>
        <v>0</v>
      </c>
      <c r="BV561" s="169">
        <f t="shared" si="211"/>
        <v>0</v>
      </c>
      <c r="BW561" s="169">
        <f t="shared" si="212"/>
        <v>0</v>
      </c>
      <c r="BX561" s="170">
        <f t="shared" si="213"/>
        <v>0</v>
      </c>
      <c r="BY561" s="170">
        <f t="shared" si="214"/>
        <v>0</v>
      </c>
      <c r="BZ561" s="170">
        <f t="shared" si="215"/>
        <v>0</v>
      </c>
      <c r="CA561" s="170">
        <f t="shared" si="216"/>
        <v>0</v>
      </c>
      <c r="CB561" s="216"/>
    </row>
    <row r="562" spans="1:80" s="172" customFormat="1" ht="15.75" customHeight="1">
      <c r="A562" s="163" t="s">
        <v>291</v>
      </c>
      <c r="B562" s="163"/>
      <c r="D562" s="163">
        <v>15</v>
      </c>
      <c r="AA562" s="165" t="s">
        <v>83</v>
      </c>
      <c r="AB562" s="166" t="s">
        <v>3283</v>
      </c>
      <c r="AC562" s="94" t="s">
        <v>90</v>
      </c>
      <c r="AD562" s="95" t="s">
        <v>305</v>
      </c>
      <c r="AE562" s="94" t="s">
        <v>13981</v>
      </c>
      <c r="AF562" s="96" t="s">
        <v>295</v>
      </c>
      <c r="AG562" s="22" t="s">
        <v>13982</v>
      </c>
      <c r="AH562" s="22" t="s">
        <v>13983</v>
      </c>
      <c r="AI562" s="97" t="s">
        <v>309</v>
      </c>
      <c r="AJ562" s="98">
        <v>0.98</v>
      </c>
      <c r="AK562" s="95" t="s">
        <v>13984</v>
      </c>
      <c r="AL562" s="94"/>
      <c r="AM562" s="94"/>
      <c r="AN562" s="167">
        <f t="shared" si="193"/>
        <v>58</v>
      </c>
      <c r="AO562" s="49">
        <v>0</v>
      </c>
      <c r="AP562" s="49">
        <v>0</v>
      </c>
      <c r="AQ562" s="49">
        <v>58</v>
      </c>
      <c r="AR562" s="49">
        <v>0</v>
      </c>
      <c r="AS562" s="49">
        <v>0</v>
      </c>
      <c r="AT562" s="49">
        <v>0</v>
      </c>
      <c r="AU562" s="167">
        <f t="shared" si="194"/>
        <v>58</v>
      </c>
      <c r="AV562" s="49">
        <v>0</v>
      </c>
      <c r="AW562" s="99">
        <v>24.78</v>
      </c>
      <c r="AX562" s="94"/>
      <c r="AY562" s="94" t="s">
        <v>13985</v>
      </c>
      <c r="AZ562" s="100" t="s">
        <v>312</v>
      </c>
      <c r="BA562" s="100" t="s">
        <v>313</v>
      </c>
      <c r="BB562" s="49">
        <v>0</v>
      </c>
      <c r="BC562" s="159"/>
      <c r="BD562" s="153" t="str">
        <f t="shared" si="195"/>
        <v>17,47 2021.05.20</v>
      </c>
      <c r="BE562" s="153" t="str">
        <f t="shared" si="196"/>
        <v>18,46 2021.05.20</v>
      </c>
      <c r="BF562" s="160" t="str">
        <f t="shared" si="197"/>
        <v>В</v>
      </c>
      <c r="BG562" s="161">
        <f t="shared" si="198"/>
        <v>0.98</v>
      </c>
      <c r="BH562" s="167">
        <f t="shared" si="199"/>
        <v>58</v>
      </c>
      <c r="BI562" s="162">
        <f t="shared" si="200"/>
        <v>0</v>
      </c>
      <c r="BJ562" s="162">
        <f t="shared" si="201"/>
        <v>0</v>
      </c>
      <c r="BK562" s="162">
        <f t="shared" si="202"/>
        <v>58</v>
      </c>
      <c r="BL562" s="162">
        <f t="shared" si="203"/>
        <v>0</v>
      </c>
      <c r="BM562" s="162">
        <f t="shared" si="204"/>
        <v>0</v>
      </c>
      <c r="BN562" s="162">
        <f t="shared" si="205"/>
        <v>0</v>
      </c>
      <c r="BO562" s="167">
        <f t="shared" si="206"/>
        <v>58</v>
      </c>
      <c r="BP562" s="162">
        <f t="shared" si="207"/>
        <v>0</v>
      </c>
      <c r="BQ562" s="168">
        <f t="shared" si="208"/>
        <v>0</v>
      </c>
      <c r="BT562" s="169">
        <f t="shared" si="209"/>
        <v>0</v>
      </c>
      <c r="BU562" s="169">
        <f t="shared" si="210"/>
        <v>0</v>
      </c>
      <c r="BV562" s="169">
        <f t="shared" si="211"/>
        <v>0</v>
      </c>
      <c r="BW562" s="169">
        <f t="shared" si="212"/>
        <v>0</v>
      </c>
      <c r="BX562" s="170">
        <f t="shared" si="213"/>
        <v>0</v>
      </c>
      <c r="BY562" s="170">
        <f t="shared" si="214"/>
        <v>0</v>
      </c>
      <c r="BZ562" s="170">
        <f t="shared" si="215"/>
        <v>0</v>
      </c>
      <c r="CA562" s="170">
        <f t="shared" si="216"/>
        <v>0</v>
      </c>
      <c r="CB562" s="216"/>
    </row>
    <row r="563" spans="1:80" s="172" customFormat="1" ht="15.75" customHeight="1">
      <c r="A563" s="163" t="s">
        <v>291</v>
      </c>
      <c r="B563" s="163"/>
      <c r="D563" s="163">
        <v>15</v>
      </c>
      <c r="AA563" s="165" t="s">
        <v>83</v>
      </c>
      <c r="AB563" s="166" t="s">
        <v>3288</v>
      </c>
      <c r="AC563" s="94" t="s">
        <v>110</v>
      </c>
      <c r="AD563" s="95" t="s">
        <v>293</v>
      </c>
      <c r="AE563" s="94" t="s">
        <v>3078</v>
      </c>
      <c r="AF563" s="96" t="s">
        <v>345</v>
      </c>
      <c r="AG563" s="22" t="s">
        <v>13986</v>
      </c>
      <c r="AH563" s="22" t="s">
        <v>13987</v>
      </c>
      <c r="AI563" s="97" t="s">
        <v>309</v>
      </c>
      <c r="AJ563" s="98">
        <v>1.3</v>
      </c>
      <c r="AK563" s="95" t="s">
        <v>3080</v>
      </c>
      <c r="AL563" s="94"/>
      <c r="AM563" s="94" t="s">
        <v>13988</v>
      </c>
      <c r="AN563" s="167">
        <f t="shared" si="193"/>
        <v>53</v>
      </c>
      <c r="AO563" s="49">
        <v>0</v>
      </c>
      <c r="AP563" s="49">
        <v>19</v>
      </c>
      <c r="AQ563" s="49">
        <v>33</v>
      </c>
      <c r="AR563" s="49">
        <v>0</v>
      </c>
      <c r="AS563" s="49">
        <v>0</v>
      </c>
      <c r="AT563" s="49">
        <v>21</v>
      </c>
      <c r="AU563" s="167">
        <f t="shared" si="194"/>
        <v>31</v>
      </c>
      <c r="AV563" s="49">
        <v>1</v>
      </c>
      <c r="AW563" s="99">
        <v>461.42</v>
      </c>
      <c r="AX563" s="94" t="s">
        <v>3853</v>
      </c>
      <c r="AY563" s="94" t="s">
        <v>13989</v>
      </c>
      <c r="AZ563" s="100" t="s">
        <v>693</v>
      </c>
      <c r="BA563" s="100" t="s">
        <v>639</v>
      </c>
      <c r="BB563" s="49">
        <v>0</v>
      </c>
      <c r="BC563" s="159"/>
      <c r="BD563" s="153" t="str">
        <f t="shared" si="195"/>
        <v>22,45 2021.05.20</v>
      </c>
      <c r="BE563" s="153" t="str">
        <f t="shared" si="196"/>
        <v>00,03 2021.05.21</v>
      </c>
      <c r="BF563" s="160" t="str">
        <f t="shared" si="197"/>
        <v>В</v>
      </c>
      <c r="BG563" s="161">
        <f t="shared" si="198"/>
        <v>1.3</v>
      </c>
      <c r="BH563" s="167">
        <f t="shared" si="199"/>
        <v>53</v>
      </c>
      <c r="BI563" s="162">
        <f t="shared" si="200"/>
        <v>0</v>
      </c>
      <c r="BJ563" s="162">
        <f t="shared" si="201"/>
        <v>19</v>
      </c>
      <c r="BK563" s="162">
        <f t="shared" si="202"/>
        <v>33</v>
      </c>
      <c r="BL563" s="162">
        <f t="shared" si="203"/>
        <v>0</v>
      </c>
      <c r="BM563" s="162">
        <f t="shared" si="204"/>
        <v>0</v>
      </c>
      <c r="BN563" s="162">
        <f t="shared" si="205"/>
        <v>21</v>
      </c>
      <c r="BO563" s="167">
        <f t="shared" si="206"/>
        <v>31</v>
      </c>
      <c r="BP563" s="162">
        <f t="shared" si="207"/>
        <v>1</v>
      </c>
      <c r="BQ563" s="168">
        <f t="shared" si="208"/>
        <v>0</v>
      </c>
      <c r="BT563" s="169">
        <f t="shared" si="209"/>
        <v>0</v>
      </c>
      <c r="BU563" s="169">
        <f t="shared" si="210"/>
        <v>0</v>
      </c>
      <c r="BV563" s="169">
        <f t="shared" si="211"/>
        <v>0</v>
      </c>
      <c r="BW563" s="169">
        <f t="shared" si="212"/>
        <v>0</v>
      </c>
      <c r="BX563" s="170">
        <f t="shared" si="213"/>
        <v>0</v>
      </c>
      <c r="BY563" s="170">
        <f t="shared" si="214"/>
        <v>0</v>
      </c>
      <c r="BZ563" s="170">
        <f t="shared" si="215"/>
        <v>0</v>
      </c>
      <c r="CA563" s="170">
        <f t="shared" si="216"/>
        <v>0</v>
      </c>
      <c r="CB563" s="216"/>
    </row>
    <row r="564" spans="1:80" s="172" customFormat="1" ht="15.75" customHeight="1">
      <c r="A564" s="163" t="s">
        <v>291</v>
      </c>
      <c r="B564" s="163"/>
      <c r="D564" s="163">
        <v>15</v>
      </c>
      <c r="AA564" s="165" t="s">
        <v>83</v>
      </c>
      <c r="AB564" s="166" t="s">
        <v>3294</v>
      </c>
      <c r="AC564" s="94" t="s">
        <v>90</v>
      </c>
      <c r="AD564" s="95" t="s">
        <v>314</v>
      </c>
      <c r="AE564" s="94" t="s">
        <v>13990</v>
      </c>
      <c r="AF564" s="96" t="s">
        <v>295</v>
      </c>
      <c r="AG564" s="22" t="s">
        <v>13991</v>
      </c>
      <c r="AH564" s="22" t="s">
        <v>13992</v>
      </c>
      <c r="AI564" s="97" t="s">
        <v>298</v>
      </c>
      <c r="AJ564" s="98">
        <v>3</v>
      </c>
      <c r="AK564" s="95" t="s">
        <v>13993</v>
      </c>
      <c r="AL564" s="94"/>
      <c r="AM564" s="94"/>
      <c r="AN564" s="167">
        <f t="shared" si="193"/>
        <v>31</v>
      </c>
      <c r="AO564" s="49">
        <v>0</v>
      </c>
      <c r="AP564" s="49">
        <v>0</v>
      </c>
      <c r="AQ564" s="49">
        <v>31</v>
      </c>
      <c r="AR564" s="49">
        <v>0</v>
      </c>
      <c r="AS564" s="49">
        <v>0</v>
      </c>
      <c r="AT564" s="49">
        <v>10</v>
      </c>
      <c r="AU564" s="167">
        <f t="shared" si="194"/>
        <v>21</v>
      </c>
      <c r="AV564" s="49">
        <v>0</v>
      </c>
      <c r="AW564" s="99">
        <v>32.83</v>
      </c>
      <c r="AX564" s="94"/>
      <c r="AY564" s="94" t="s">
        <v>13994</v>
      </c>
      <c r="AZ564" s="100"/>
      <c r="BA564" s="100"/>
      <c r="BB564" s="49">
        <v>1</v>
      </c>
      <c r="BC564" s="159"/>
      <c r="BD564" s="153" t="str">
        <f t="shared" si="195"/>
        <v>09,00 2021.05.21</v>
      </c>
      <c r="BE564" s="153" t="str">
        <f t="shared" si="196"/>
        <v>12,00 2021.05.21</v>
      </c>
      <c r="BF564" s="160" t="str">
        <f t="shared" si="197"/>
        <v>П</v>
      </c>
      <c r="BG564" s="161">
        <f t="shared" si="198"/>
        <v>3</v>
      </c>
      <c r="BH564" s="167">
        <f t="shared" si="199"/>
        <v>31</v>
      </c>
      <c r="BI564" s="162">
        <f t="shared" si="200"/>
        <v>0</v>
      </c>
      <c r="BJ564" s="162">
        <f t="shared" si="201"/>
        <v>0</v>
      </c>
      <c r="BK564" s="162">
        <f t="shared" si="202"/>
        <v>31</v>
      </c>
      <c r="BL564" s="162">
        <f t="shared" si="203"/>
        <v>0</v>
      </c>
      <c r="BM564" s="162">
        <f t="shared" si="204"/>
        <v>0</v>
      </c>
      <c r="BN564" s="162">
        <f t="shared" si="205"/>
        <v>10</v>
      </c>
      <c r="BO564" s="167">
        <f t="shared" si="206"/>
        <v>21</v>
      </c>
      <c r="BP564" s="162">
        <f t="shared" si="207"/>
        <v>0</v>
      </c>
      <c r="BQ564" s="168">
        <f t="shared" si="208"/>
        <v>1</v>
      </c>
      <c r="BT564" s="169">
        <f t="shared" si="209"/>
        <v>0</v>
      </c>
      <c r="BU564" s="169">
        <f t="shared" si="210"/>
        <v>0</v>
      </c>
      <c r="BV564" s="169">
        <f t="shared" si="211"/>
        <v>93</v>
      </c>
      <c r="BW564" s="169">
        <f t="shared" si="212"/>
        <v>31</v>
      </c>
      <c r="BX564" s="170">
        <f t="shared" si="213"/>
        <v>0</v>
      </c>
      <c r="BY564" s="170">
        <f t="shared" si="214"/>
        <v>0</v>
      </c>
      <c r="BZ564" s="170">
        <f t="shared" si="215"/>
        <v>0</v>
      </c>
      <c r="CA564" s="170">
        <f t="shared" si="216"/>
        <v>0</v>
      </c>
      <c r="CB564" s="216"/>
    </row>
    <row r="565" spans="1:80" s="172" customFormat="1" ht="15.75" customHeight="1">
      <c r="A565" s="163" t="s">
        <v>291</v>
      </c>
      <c r="B565" s="163"/>
      <c r="D565" s="163">
        <v>15</v>
      </c>
      <c r="AA565" s="165" t="s">
        <v>83</v>
      </c>
      <c r="AB565" s="166" t="s">
        <v>3300</v>
      </c>
      <c r="AC565" s="94" t="s">
        <v>108</v>
      </c>
      <c r="AD565" s="95" t="s">
        <v>314</v>
      </c>
      <c r="AE565" s="94" t="s">
        <v>13995</v>
      </c>
      <c r="AF565" s="96" t="s">
        <v>295</v>
      </c>
      <c r="AG565" s="22" t="s">
        <v>13991</v>
      </c>
      <c r="AH565" s="22" t="s">
        <v>13996</v>
      </c>
      <c r="AI565" s="97" t="s">
        <v>298</v>
      </c>
      <c r="AJ565" s="98">
        <v>4</v>
      </c>
      <c r="AK565" s="95" t="s">
        <v>13997</v>
      </c>
      <c r="AL565" s="94"/>
      <c r="AM565" s="94"/>
      <c r="AN565" s="167">
        <f t="shared" si="193"/>
        <v>7</v>
      </c>
      <c r="AO565" s="49">
        <v>0</v>
      </c>
      <c r="AP565" s="49">
        <v>0</v>
      </c>
      <c r="AQ565" s="49">
        <v>7</v>
      </c>
      <c r="AR565" s="49">
        <v>0</v>
      </c>
      <c r="AS565" s="49">
        <v>0</v>
      </c>
      <c r="AT565" s="49">
        <v>1</v>
      </c>
      <c r="AU565" s="167">
        <f t="shared" si="194"/>
        <v>6</v>
      </c>
      <c r="AV565" s="49">
        <v>0</v>
      </c>
      <c r="AW565" s="99">
        <v>11.7</v>
      </c>
      <c r="AX565" s="94"/>
      <c r="AY565" s="94" t="s">
        <v>13998</v>
      </c>
      <c r="AZ565" s="100"/>
      <c r="BA565" s="100"/>
      <c r="BB565" s="49">
        <v>1</v>
      </c>
      <c r="BC565" s="159"/>
      <c r="BD565" s="153" t="str">
        <f t="shared" si="195"/>
        <v>09,00 2021.05.21</v>
      </c>
      <c r="BE565" s="153" t="str">
        <f t="shared" si="196"/>
        <v>13,00 2021.05.21</v>
      </c>
      <c r="BF565" s="160" t="str">
        <f t="shared" si="197"/>
        <v>П</v>
      </c>
      <c r="BG565" s="161">
        <f t="shared" si="198"/>
        <v>4</v>
      </c>
      <c r="BH565" s="167">
        <f t="shared" si="199"/>
        <v>7</v>
      </c>
      <c r="BI565" s="162">
        <f t="shared" si="200"/>
        <v>0</v>
      </c>
      <c r="BJ565" s="162">
        <f t="shared" si="201"/>
        <v>0</v>
      </c>
      <c r="BK565" s="162">
        <f t="shared" si="202"/>
        <v>7</v>
      </c>
      <c r="BL565" s="162">
        <f t="shared" si="203"/>
        <v>0</v>
      </c>
      <c r="BM565" s="162">
        <f t="shared" si="204"/>
        <v>0</v>
      </c>
      <c r="BN565" s="162">
        <f t="shared" si="205"/>
        <v>1</v>
      </c>
      <c r="BO565" s="167">
        <f t="shared" si="206"/>
        <v>6</v>
      </c>
      <c r="BP565" s="162">
        <f t="shared" si="207"/>
        <v>0</v>
      </c>
      <c r="BQ565" s="168">
        <f t="shared" si="208"/>
        <v>1</v>
      </c>
      <c r="BT565" s="169">
        <f t="shared" si="209"/>
        <v>0</v>
      </c>
      <c r="BU565" s="169">
        <f t="shared" si="210"/>
        <v>0</v>
      </c>
      <c r="BV565" s="169">
        <f t="shared" si="211"/>
        <v>28</v>
      </c>
      <c r="BW565" s="169">
        <f t="shared" si="212"/>
        <v>7</v>
      </c>
      <c r="BX565" s="170">
        <f t="shared" si="213"/>
        <v>0</v>
      </c>
      <c r="BY565" s="170">
        <f t="shared" si="214"/>
        <v>0</v>
      </c>
      <c r="BZ565" s="170">
        <f t="shared" si="215"/>
        <v>0</v>
      </c>
      <c r="CA565" s="170">
        <f t="shared" si="216"/>
        <v>0</v>
      </c>
      <c r="CB565" s="216"/>
    </row>
    <row r="566" spans="1:80" s="172" customFormat="1" ht="15.75" customHeight="1">
      <c r="A566" s="163" t="s">
        <v>291</v>
      </c>
      <c r="B566" s="163"/>
      <c r="D566" s="163">
        <v>15</v>
      </c>
      <c r="AA566" s="165" t="s">
        <v>83</v>
      </c>
      <c r="AB566" s="166" t="s">
        <v>3305</v>
      </c>
      <c r="AC566" s="94" t="s">
        <v>110</v>
      </c>
      <c r="AD566" s="95" t="s">
        <v>314</v>
      </c>
      <c r="AE566" s="94" t="s">
        <v>13999</v>
      </c>
      <c r="AF566" s="96" t="s">
        <v>345</v>
      </c>
      <c r="AG566" s="22" t="s">
        <v>13991</v>
      </c>
      <c r="AH566" s="22" t="s">
        <v>14000</v>
      </c>
      <c r="AI566" s="97" t="s">
        <v>298</v>
      </c>
      <c r="AJ566" s="98">
        <v>7</v>
      </c>
      <c r="AK566" s="95" t="s">
        <v>14001</v>
      </c>
      <c r="AL566" s="94"/>
      <c r="AM566" s="94" t="s">
        <v>14002</v>
      </c>
      <c r="AN566" s="167">
        <f t="shared" si="193"/>
        <v>18</v>
      </c>
      <c r="AO566" s="49">
        <v>0</v>
      </c>
      <c r="AP566" s="49">
        <v>8</v>
      </c>
      <c r="AQ566" s="49">
        <v>10</v>
      </c>
      <c r="AR566" s="49">
        <v>0</v>
      </c>
      <c r="AS566" s="49">
        <v>0</v>
      </c>
      <c r="AT566" s="49">
        <v>8</v>
      </c>
      <c r="AU566" s="167">
        <f t="shared" si="194"/>
        <v>10</v>
      </c>
      <c r="AV566" s="49">
        <v>0</v>
      </c>
      <c r="AW566" s="99">
        <v>46.34</v>
      </c>
      <c r="AX566" s="94"/>
      <c r="AY566" s="94" t="s">
        <v>14003</v>
      </c>
      <c r="AZ566" s="100"/>
      <c r="BA566" s="100"/>
      <c r="BB566" s="49">
        <v>1</v>
      </c>
      <c r="BC566" s="159"/>
      <c r="BD566" s="153" t="str">
        <f t="shared" si="195"/>
        <v>09,00 2021.05.21</v>
      </c>
      <c r="BE566" s="153" t="str">
        <f t="shared" si="196"/>
        <v>16,00 2021.05.21</v>
      </c>
      <c r="BF566" s="160" t="str">
        <f t="shared" si="197"/>
        <v>П</v>
      </c>
      <c r="BG566" s="161">
        <f t="shared" si="198"/>
        <v>7</v>
      </c>
      <c r="BH566" s="167">
        <f t="shared" si="199"/>
        <v>18</v>
      </c>
      <c r="BI566" s="162">
        <f t="shared" si="200"/>
        <v>0</v>
      </c>
      <c r="BJ566" s="162">
        <f t="shared" si="201"/>
        <v>8</v>
      </c>
      <c r="BK566" s="162">
        <f t="shared" si="202"/>
        <v>10</v>
      </c>
      <c r="BL566" s="162">
        <f t="shared" si="203"/>
        <v>0</v>
      </c>
      <c r="BM566" s="162">
        <f t="shared" si="204"/>
        <v>0</v>
      </c>
      <c r="BN566" s="162">
        <f t="shared" si="205"/>
        <v>8</v>
      </c>
      <c r="BO566" s="167">
        <f t="shared" si="206"/>
        <v>10</v>
      </c>
      <c r="BP566" s="162">
        <f t="shared" si="207"/>
        <v>0</v>
      </c>
      <c r="BQ566" s="168">
        <f t="shared" si="208"/>
        <v>1</v>
      </c>
      <c r="BT566" s="169">
        <f t="shared" si="209"/>
        <v>0</v>
      </c>
      <c r="BU566" s="169">
        <f t="shared" si="210"/>
        <v>0</v>
      </c>
      <c r="BV566" s="169">
        <f t="shared" si="211"/>
        <v>126</v>
      </c>
      <c r="BW566" s="169">
        <f t="shared" si="212"/>
        <v>18</v>
      </c>
      <c r="BX566" s="170">
        <f t="shared" si="213"/>
        <v>0</v>
      </c>
      <c r="BY566" s="170">
        <f t="shared" si="214"/>
        <v>0</v>
      </c>
      <c r="BZ566" s="170">
        <f t="shared" si="215"/>
        <v>0</v>
      </c>
      <c r="CA566" s="170">
        <f t="shared" si="216"/>
        <v>0</v>
      </c>
      <c r="CB566" s="216"/>
    </row>
    <row r="567" spans="1:80" s="172" customFormat="1" ht="15.75" customHeight="1">
      <c r="A567" s="163" t="s">
        <v>291</v>
      </c>
      <c r="B567" s="163"/>
      <c r="D567" s="163">
        <v>15</v>
      </c>
      <c r="AA567" s="165" t="s">
        <v>83</v>
      </c>
      <c r="AB567" s="166" t="s">
        <v>3311</v>
      </c>
      <c r="AC567" s="94" t="s">
        <v>92</v>
      </c>
      <c r="AD567" s="95" t="s">
        <v>314</v>
      </c>
      <c r="AE567" s="94" t="s">
        <v>14004</v>
      </c>
      <c r="AF567" s="96" t="s">
        <v>408</v>
      </c>
      <c r="AG567" s="22" t="s">
        <v>14005</v>
      </c>
      <c r="AH567" s="22" t="s">
        <v>14000</v>
      </c>
      <c r="AI567" s="97" t="s">
        <v>298</v>
      </c>
      <c r="AJ567" s="98">
        <v>6.5</v>
      </c>
      <c r="AK567" s="95" t="s">
        <v>11704</v>
      </c>
      <c r="AL567" s="94"/>
      <c r="AM567" s="94" t="s">
        <v>14006</v>
      </c>
      <c r="AN567" s="167">
        <f t="shared" si="193"/>
        <v>7</v>
      </c>
      <c r="AO567" s="49">
        <v>0</v>
      </c>
      <c r="AP567" s="49">
        <v>2</v>
      </c>
      <c r="AQ567" s="49">
        <v>5</v>
      </c>
      <c r="AR567" s="49">
        <v>0</v>
      </c>
      <c r="AS567" s="49">
        <v>0</v>
      </c>
      <c r="AT567" s="49">
        <v>3</v>
      </c>
      <c r="AU567" s="167">
        <f t="shared" si="194"/>
        <v>4</v>
      </c>
      <c r="AV567" s="49">
        <v>0</v>
      </c>
      <c r="AW567" s="99">
        <v>9.34</v>
      </c>
      <c r="AX567" s="94"/>
      <c r="AY567" s="94" t="s">
        <v>14007</v>
      </c>
      <c r="AZ567" s="100"/>
      <c r="BA567" s="100"/>
      <c r="BB567" s="49">
        <v>1</v>
      </c>
      <c r="BC567" s="159"/>
      <c r="BD567" s="153" t="str">
        <f t="shared" si="195"/>
        <v>09,30 2021.05.21</v>
      </c>
      <c r="BE567" s="153" t="str">
        <f t="shared" si="196"/>
        <v>16,00 2021.05.21</v>
      </c>
      <c r="BF567" s="160" t="str">
        <f t="shared" si="197"/>
        <v>П</v>
      </c>
      <c r="BG567" s="161">
        <f t="shared" si="198"/>
        <v>6.5</v>
      </c>
      <c r="BH567" s="167">
        <f t="shared" si="199"/>
        <v>7</v>
      </c>
      <c r="BI567" s="162">
        <f t="shared" si="200"/>
        <v>0</v>
      </c>
      <c r="BJ567" s="162">
        <f t="shared" si="201"/>
        <v>2</v>
      </c>
      <c r="BK567" s="162">
        <f t="shared" si="202"/>
        <v>5</v>
      </c>
      <c r="BL567" s="162">
        <f t="shared" si="203"/>
        <v>0</v>
      </c>
      <c r="BM567" s="162">
        <f t="shared" si="204"/>
        <v>0</v>
      </c>
      <c r="BN567" s="162">
        <f t="shared" si="205"/>
        <v>3</v>
      </c>
      <c r="BO567" s="167">
        <f t="shared" si="206"/>
        <v>4</v>
      </c>
      <c r="BP567" s="162">
        <f t="shared" si="207"/>
        <v>0</v>
      </c>
      <c r="BQ567" s="168">
        <f t="shared" si="208"/>
        <v>1</v>
      </c>
      <c r="BT567" s="169">
        <f t="shared" si="209"/>
        <v>0</v>
      </c>
      <c r="BU567" s="169">
        <f t="shared" si="210"/>
        <v>0</v>
      </c>
      <c r="BV567" s="169">
        <f t="shared" si="211"/>
        <v>45.5</v>
      </c>
      <c r="BW567" s="169">
        <f t="shared" si="212"/>
        <v>7</v>
      </c>
      <c r="BX567" s="170">
        <f t="shared" si="213"/>
        <v>0</v>
      </c>
      <c r="BY567" s="170">
        <f t="shared" si="214"/>
        <v>0</v>
      </c>
      <c r="BZ567" s="170">
        <f t="shared" si="215"/>
        <v>0</v>
      </c>
      <c r="CA567" s="170">
        <f t="shared" si="216"/>
        <v>0</v>
      </c>
      <c r="CB567" s="216"/>
    </row>
    <row r="568" spans="1:80" s="172" customFormat="1" ht="15.75" customHeight="1">
      <c r="A568" s="163" t="s">
        <v>291</v>
      </c>
      <c r="B568" s="163"/>
      <c r="D568" s="163">
        <v>15</v>
      </c>
      <c r="AA568" s="165" t="s">
        <v>83</v>
      </c>
      <c r="AB568" s="166" t="s">
        <v>3317</v>
      </c>
      <c r="AC568" s="94" t="s">
        <v>92</v>
      </c>
      <c r="AD568" s="95" t="s">
        <v>293</v>
      </c>
      <c r="AE568" s="94" t="s">
        <v>5445</v>
      </c>
      <c r="AF568" s="96" t="s">
        <v>408</v>
      </c>
      <c r="AG568" s="22" t="s">
        <v>14008</v>
      </c>
      <c r="AH568" s="22" t="s">
        <v>14009</v>
      </c>
      <c r="AI568" s="97" t="s">
        <v>309</v>
      </c>
      <c r="AJ568" s="98">
        <v>1.07</v>
      </c>
      <c r="AK568" s="95" t="s">
        <v>14010</v>
      </c>
      <c r="AL568" s="94"/>
      <c r="AM568" s="94" t="s">
        <v>14011</v>
      </c>
      <c r="AN568" s="167">
        <f t="shared" si="193"/>
        <v>96</v>
      </c>
      <c r="AO568" s="49">
        <v>0</v>
      </c>
      <c r="AP568" s="49">
        <v>3</v>
      </c>
      <c r="AQ568" s="49">
        <v>93</v>
      </c>
      <c r="AR568" s="49">
        <v>0</v>
      </c>
      <c r="AS568" s="49">
        <v>0</v>
      </c>
      <c r="AT568" s="49">
        <v>13</v>
      </c>
      <c r="AU568" s="167">
        <f t="shared" si="194"/>
        <v>83</v>
      </c>
      <c r="AV568" s="49">
        <v>0</v>
      </c>
      <c r="AW568" s="99">
        <v>433.98</v>
      </c>
      <c r="AX568" s="94"/>
      <c r="AY568" s="94" t="s">
        <v>14012</v>
      </c>
      <c r="AZ568" s="100" t="s">
        <v>501</v>
      </c>
      <c r="BA568" s="100" t="s">
        <v>639</v>
      </c>
      <c r="BB568" s="49">
        <v>1</v>
      </c>
      <c r="BC568" s="159"/>
      <c r="BD568" s="153" t="str">
        <f t="shared" si="195"/>
        <v>10,55 2021.05.21</v>
      </c>
      <c r="BE568" s="153" t="str">
        <f t="shared" si="196"/>
        <v>11,59 2021.05.21</v>
      </c>
      <c r="BF568" s="160" t="str">
        <f t="shared" si="197"/>
        <v>В</v>
      </c>
      <c r="BG568" s="161">
        <f t="shared" si="198"/>
        <v>1.07</v>
      </c>
      <c r="BH568" s="167">
        <f t="shared" si="199"/>
        <v>96</v>
      </c>
      <c r="BI568" s="162">
        <f t="shared" si="200"/>
        <v>0</v>
      </c>
      <c r="BJ568" s="162">
        <f t="shared" si="201"/>
        <v>3</v>
      </c>
      <c r="BK568" s="162">
        <f t="shared" si="202"/>
        <v>93</v>
      </c>
      <c r="BL568" s="162">
        <f t="shared" si="203"/>
        <v>0</v>
      </c>
      <c r="BM568" s="162">
        <f t="shared" si="204"/>
        <v>0</v>
      </c>
      <c r="BN568" s="162">
        <f t="shared" si="205"/>
        <v>13</v>
      </c>
      <c r="BO568" s="167">
        <f t="shared" si="206"/>
        <v>83</v>
      </c>
      <c r="BP568" s="162">
        <f t="shared" si="207"/>
        <v>0</v>
      </c>
      <c r="BQ568" s="168">
        <f t="shared" si="208"/>
        <v>1</v>
      </c>
      <c r="BT568" s="169">
        <f t="shared" si="209"/>
        <v>102.72</v>
      </c>
      <c r="BU568" s="169">
        <f t="shared" si="210"/>
        <v>96</v>
      </c>
      <c r="BV568" s="169">
        <f t="shared" si="211"/>
        <v>0</v>
      </c>
      <c r="BW568" s="169">
        <f t="shared" si="212"/>
        <v>0</v>
      </c>
      <c r="BX568" s="170">
        <f t="shared" si="213"/>
        <v>0</v>
      </c>
      <c r="BY568" s="170">
        <f t="shared" si="214"/>
        <v>0</v>
      </c>
      <c r="BZ568" s="170">
        <f t="shared" si="215"/>
        <v>0</v>
      </c>
      <c r="CA568" s="170">
        <f t="shared" si="216"/>
        <v>0</v>
      </c>
      <c r="CB568" s="216"/>
    </row>
    <row r="569" spans="1:80" s="172" customFormat="1" ht="15.75" customHeight="1">
      <c r="A569" s="163" t="s">
        <v>291</v>
      </c>
      <c r="B569" s="163"/>
      <c r="D569" s="163">
        <v>15</v>
      </c>
      <c r="AA569" s="165" t="s">
        <v>83</v>
      </c>
      <c r="AB569" s="166" t="s">
        <v>3323</v>
      </c>
      <c r="AC569" s="94" t="s">
        <v>90</v>
      </c>
      <c r="AD569" s="95" t="s">
        <v>314</v>
      </c>
      <c r="AE569" s="94" t="s">
        <v>14013</v>
      </c>
      <c r="AF569" s="96" t="s">
        <v>295</v>
      </c>
      <c r="AG569" s="22" t="s">
        <v>14014</v>
      </c>
      <c r="AH569" s="22" t="s">
        <v>14000</v>
      </c>
      <c r="AI569" s="97" t="s">
        <v>298</v>
      </c>
      <c r="AJ569" s="98">
        <v>2.5</v>
      </c>
      <c r="AK569" s="95" t="s">
        <v>11113</v>
      </c>
      <c r="AL569" s="94"/>
      <c r="AM569" s="94" t="s">
        <v>11114</v>
      </c>
      <c r="AN569" s="167">
        <f t="shared" si="193"/>
        <v>15</v>
      </c>
      <c r="AO569" s="49">
        <v>2</v>
      </c>
      <c r="AP569" s="49">
        <v>0</v>
      </c>
      <c r="AQ569" s="49">
        <v>13</v>
      </c>
      <c r="AR569" s="49">
        <v>0</v>
      </c>
      <c r="AS569" s="49">
        <v>0</v>
      </c>
      <c r="AT569" s="49">
        <v>11</v>
      </c>
      <c r="AU569" s="167">
        <f t="shared" si="194"/>
        <v>4</v>
      </c>
      <c r="AV569" s="49">
        <v>0</v>
      </c>
      <c r="AW569" s="99">
        <v>24.13</v>
      </c>
      <c r="AX569" s="94"/>
      <c r="AY569" s="94" t="s">
        <v>14015</v>
      </c>
      <c r="AZ569" s="100"/>
      <c r="BA569" s="100"/>
      <c r="BB569" s="49">
        <v>1</v>
      </c>
      <c r="BC569" s="159"/>
      <c r="BD569" s="153" t="str">
        <f t="shared" si="195"/>
        <v>13,30 2021.05.21</v>
      </c>
      <c r="BE569" s="153" t="str">
        <f t="shared" si="196"/>
        <v>16,00 2021.05.21</v>
      </c>
      <c r="BF569" s="160" t="str">
        <f t="shared" si="197"/>
        <v>П</v>
      </c>
      <c r="BG569" s="161">
        <f t="shared" si="198"/>
        <v>2.5</v>
      </c>
      <c r="BH569" s="167">
        <f t="shared" si="199"/>
        <v>15</v>
      </c>
      <c r="BI569" s="162">
        <f t="shared" si="200"/>
        <v>2</v>
      </c>
      <c r="BJ569" s="162">
        <f t="shared" si="201"/>
        <v>0</v>
      </c>
      <c r="BK569" s="162">
        <f t="shared" si="202"/>
        <v>13</v>
      </c>
      <c r="BL569" s="162">
        <f t="shared" si="203"/>
        <v>0</v>
      </c>
      <c r="BM569" s="162">
        <f t="shared" si="204"/>
        <v>0</v>
      </c>
      <c r="BN569" s="162">
        <f t="shared" si="205"/>
        <v>11</v>
      </c>
      <c r="BO569" s="167">
        <f t="shared" si="206"/>
        <v>4</v>
      </c>
      <c r="BP569" s="162">
        <f t="shared" si="207"/>
        <v>0</v>
      </c>
      <c r="BQ569" s="168">
        <f t="shared" si="208"/>
        <v>1</v>
      </c>
      <c r="BT569" s="169">
        <f t="shared" si="209"/>
        <v>0</v>
      </c>
      <c r="BU569" s="169">
        <f t="shared" si="210"/>
        <v>0</v>
      </c>
      <c r="BV569" s="169">
        <f t="shared" si="211"/>
        <v>37.5</v>
      </c>
      <c r="BW569" s="169">
        <f t="shared" si="212"/>
        <v>15</v>
      </c>
      <c r="BX569" s="170">
        <f t="shared" si="213"/>
        <v>0</v>
      </c>
      <c r="BY569" s="170">
        <f t="shared" si="214"/>
        <v>0</v>
      </c>
      <c r="BZ569" s="170">
        <f t="shared" si="215"/>
        <v>0</v>
      </c>
      <c r="CA569" s="170">
        <f t="shared" si="216"/>
        <v>0</v>
      </c>
      <c r="CB569" s="216"/>
    </row>
    <row r="570" spans="1:80" s="172" customFormat="1" ht="15.75" customHeight="1">
      <c r="A570" s="163" t="s">
        <v>291</v>
      </c>
      <c r="B570" s="163"/>
      <c r="D570" s="163">
        <v>15</v>
      </c>
      <c r="AA570" s="165" t="s">
        <v>83</v>
      </c>
      <c r="AB570" s="166" t="s">
        <v>3326</v>
      </c>
      <c r="AC570" s="94" t="s">
        <v>110</v>
      </c>
      <c r="AD570" s="95" t="s">
        <v>293</v>
      </c>
      <c r="AE570" s="94" t="s">
        <v>3078</v>
      </c>
      <c r="AF570" s="96" t="s">
        <v>345</v>
      </c>
      <c r="AG570" s="22" t="s">
        <v>14016</v>
      </c>
      <c r="AH570" s="22" t="s">
        <v>14017</v>
      </c>
      <c r="AI570" s="97" t="s">
        <v>309</v>
      </c>
      <c r="AJ570" s="98">
        <v>1.78</v>
      </c>
      <c r="AK570" s="95" t="s">
        <v>3080</v>
      </c>
      <c r="AL570" s="94"/>
      <c r="AM570" s="94" t="s">
        <v>13988</v>
      </c>
      <c r="AN570" s="167">
        <f t="shared" si="193"/>
        <v>53</v>
      </c>
      <c r="AO570" s="49">
        <v>0</v>
      </c>
      <c r="AP570" s="49">
        <v>19</v>
      </c>
      <c r="AQ570" s="49">
        <v>33</v>
      </c>
      <c r="AR570" s="49">
        <v>0</v>
      </c>
      <c r="AS570" s="49">
        <v>0</v>
      </c>
      <c r="AT570" s="49">
        <v>21</v>
      </c>
      <c r="AU570" s="167">
        <f t="shared" si="194"/>
        <v>31</v>
      </c>
      <c r="AV570" s="49">
        <v>1</v>
      </c>
      <c r="AW570" s="99">
        <v>461.42</v>
      </c>
      <c r="AX570" s="94" t="s">
        <v>3853</v>
      </c>
      <c r="AY570" s="94" t="s">
        <v>14018</v>
      </c>
      <c r="AZ570" s="100" t="s">
        <v>501</v>
      </c>
      <c r="BA570" s="100" t="s">
        <v>639</v>
      </c>
      <c r="BB570" s="49">
        <v>1</v>
      </c>
      <c r="BC570" s="159"/>
      <c r="BD570" s="153" t="str">
        <f t="shared" si="195"/>
        <v>16,30 2021.05.21</v>
      </c>
      <c r="BE570" s="153" t="str">
        <f t="shared" si="196"/>
        <v>18,17 2021.05.21</v>
      </c>
      <c r="BF570" s="160" t="str">
        <f t="shared" si="197"/>
        <v>В</v>
      </c>
      <c r="BG570" s="161">
        <f t="shared" si="198"/>
        <v>1.78</v>
      </c>
      <c r="BH570" s="167">
        <f t="shared" si="199"/>
        <v>53</v>
      </c>
      <c r="BI570" s="162">
        <f t="shared" si="200"/>
        <v>0</v>
      </c>
      <c r="BJ570" s="162">
        <f t="shared" si="201"/>
        <v>19</v>
      </c>
      <c r="BK570" s="162">
        <f t="shared" si="202"/>
        <v>33</v>
      </c>
      <c r="BL570" s="162">
        <f t="shared" si="203"/>
        <v>0</v>
      </c>
      <c r="BM570" s="162">
        <f t="shared" si="204"/>
        <v>0</v>
      </c>
      <c r="BN570" s="162">
        <f t="shared" si="205"/>
        <v>21</v>
      </c>
      <c r="BO570" s="167">
        <f t="shared" si="206"/>
        <v>31</v>
      </c>
      <c r="BP570" s="162">
        <f t="shared" si="207"/>
        <v>1</v>
      </c>
      <c r="BQ570" s="168">
        <f t="shared" si="208"/>
        <v>1</v>
      </c>
      <c r="BT570" s="169">
        <f t="shared" si="209"/>
        <v>94.34</v>
      </c>
      <c r="BU570" s="169">
        <f t="shared" si="210"/>
        <v>53</v>
      </c>
      <c r="BV570" s="169">
        <f t="shared" si="211"/>
        <v>0</v>
      </c>
      <c r="BW570" s="169">
        <f t="shared" si="212"/>
        <v>0</v>
      </c>
      <c r="BX570" s="170">
        <f t="shared" si="213"/>
        <v>0</v>
      </c>
      <c r="BY570" s="170">
        <f t="shared" si="214"/>
        <v>0</v>
      </c>
      <c r="BZ570" s="170">
        <f t="shared" si="215"/>
        <v>0</v>
      </c>
      <c r="CA570" s="170">
        <f t="shared" si="216"/>
        <v>0</v>
      </c>
      <c r="CB570" s="216"/>
    </row>
    <row r="571" spans="1:80" s="172" customFormat="1" ht="15.75" customHeight="1">
      <c r="A571" s="163" t="s">
        <v>291</v>
      </c>
      <c r="B571" s="163"/>
      <c r="D571" s="163">
        <v>15</v>
      </c>
      <c r="AA571" s="165" t="s">
        <v>83</v>
      </c>
      <c r="AB571" s="166" t="s">
        <v>3332</v>
      </c>
      <c r="AC571" s="94" t="s">
        <v>108</v>
      </c>
      <c r="AD571" s="95" t="s">
        <v>768</v>
      </c>
      <c r="AE571" s="94" t="s">
        <v>14019</v>
      </c>
      <c r="AF571" s="96" t="s">
        <v>345</v>
      </c>
      <c r="AG571" s="22" t="s">
        <v>14020</v>
      </c>
      <c r="AH571" s="22" t="s">
        <v>14021</v>
      </c>
      <c r="AI571" s="97" t="s">
        <v>309</v>
      </c>
      <c r="AJ571" s="98">
        <v>0.85</v>
      </c>
      <c r="AK571" s="95" t="s">
        <v>14022</v>
      </c>
      <c r="AL571" s="94"/>
      <c r="AM571" s="94" t="s">
        <v>14023</v>
      </c>
      <c r="AN571" s="167">
        <f t="shared" si="193"/>
        <v>172</v>
      </c>
      <c r="AO571" s="49">
        <v>0</v>
      </c>
      <c r="AP571" s="49">
        <v>7</v>
      </c>
      <c r="AQ571" s="49">
        <v>163</v>
      </c>
      <c r="AR571" s="49">
        <v>0</v>
      </c>
      <c r="AS571" s="49">
        <v>0</v>
      </c>
      <c r="AT571" s="49">
        <v>13</v>
      </c>
      <c r="AU571" s="167">
        <f t="shared" si="194"/>
        <v>157</v>
      </c>
      <c r="AV571" s="49">
        <v>2</v>
      </c>
      <c r="AW571" s="99">
        <v>261.89</v>
      </c>
      <c r="AX571" s="94" t="s">
        <v>587</v>
      </c>
      <c r="AY571" s="94" t="s">
        <v>14024</v>
      </c>
      <c r="AZ571" s="100" t="s">
        <v>1947</v>
      </c>
      <c r="BA571" s="100" t="s">
        <v>313</v>
      </c>
      <c r="BB571" s="49">
        <v>0</v>
      </c>
      <c r="BC571" s="159"/>
      <c r="BD571" s="153" t="str">
        <f t="shared" si="195"/>
        <v>03,42 2021.05.23</v>
      </c>
      <c r="BE571" s="153" t="str">
        <f t="shared" si="196"/>
        <v>04,33 2021.05.23</v>
      </c>
      <c r="BF571" s="160" t="str">
        <f t="shared" si="197"/>
        <v>В</v>
      </c>
      <c r="BG571" s="161">
        <f t="shared" si="198"/>
        <v>0.85</v>
      </c>
      <c r="BH571" s="167">
        <f t="shared" si="199"/>
        <v>172</v>
      </c>
      <c r="BI571" s="162">
        <f t="shared" si="200"/>
        <v>0</v>
      </c>
      <c r="BJ571" s="162">
        <f t="shared" si="201"/>
        <v>7</v>
      </c>
      <c r="BK571" s="162">
        <f t="shared" si="202"/>
        <v>163</v>
      </c>
      <c r="BL571" s="162">
        <f t="shared" si="203"/>
        <v>0</v>
      </c>
      <c r="BM571" s="162">
        <f t="shared" si="204"/>
        <v>0</v>
      </c>
      <c r="BN571" s="162">
        <f t="shared" si="205"/>
        <v>13</v>
      </c>
      <c r="BO571" s="167">
        <f t="shared" si="206"/>
        <v>157</v>
      </c>
      <c r="BP571" s="162">
        <f t="shared" si="207"/>
        <v>2</v>
      </c>
      <c r="BQ571" s="168">
        <f t="shared" si="208"/>
        <v>0</v>
      </c>
      <c r="BT571" s="169">
        <f t="shared" si="209"/>
        <v>0</v>
      </c>
      <c r="BU571" s="169">
        <f t="shared" si="210"/>
        <v>0</v>
      </c>
      <c r="BV571" s="169">
        <f t="shared" si="211"/>
        <v>0</v>
      </c>
      <c r="BW571" s="169">
        <f t="shared" si="212"/>
        <v>0</v>
      </c>
      <c r="BX571" s="170">
        <f t="shared" si="213"/>
        <v>0</v>
      </c>
      <c r="BY571" s="170">
        <f t="shared" si="214"/>
        <v>0</v>
      </c>
      <c r="BZ571" s="170">
        <f t="shared" si="215"/>
        <v>0</v>
      </c>
      <c r="CA571" s="170">
        <f t="shared" si="216"/>
        <v>0</v>
      </c>
      <c r="CB571" s="216"/>
    </row>
    <row r="572" spans="1:80" s="172" customFormat="1" ht="15.75" customHeight="1">
      <c r="A572" s="163" t="s">
        <v>291</v>
      </c>
      <c r="B572" s="163"/>
      <c r="D572" s="163">
        <v>15</v>
      </c>
      <c r="AA572" s="165" t="s">
        <v>83</v>
      </c>
      <c r="AB572" s="166" t="s">
        <v>3338</v>
      </c>
      <c r="AC572" s="94" t="s">
        <v>108</v>
      </c>
      <c r="AD572" s="95" t="s">
        <v>305</v>
      </c>
      <c r="AE572" s="94" t="s">
        <v>1344</v>
      </c>
      <c r="AF572" s="96" t="s">
        <v>345</v>
      </c>
      <c r="AG572" s="22" t="s">
        <v>14025</v>
      </c>
      <c r="AH572" s="22" t="s">
        <v>14026</v>
      </c>
      <c r="AI572" s="97" t="s">
        <v>309</v>
      </c>
      <c r="AJ572" s="98">
        <v>1.63</v>
      </c>
      <c r="AK572" s="95" t="s">
        <v>7641</v>
      </c>
      <c r="AL572" s="94"/>
      <c r="AM572" s="94" t="s">
        <v>14027</v>
      </c>
      <c r="AN572" s="167">
        <f t="shared" si="193"/>
        <v>101</v>
      </c>
      <c r="AO572" s="49">
        <v>1</v>
      </c>
      <c r="AP572" s="49">
        <v>4</v>
      </c>
      <c r="AQ572" s="49">
        <v>95</v>
      </c>
      <c r="AR572" s="49">
        <v>0</v>
      </c>
      <c r="AS572" s="49">
        <v>0</v>
      </c>
      <c r="AT572" s="49">
        <v>23</v>
      </c>
      <c r="AU572" s="167">
        <f t="shared" si="194"/>
        <v>77</v>
      </c>
      <c r="AV572" s="49">
        <v>1</v>
      </c>
      <c r="AW572" s="99">
        <v>187.06</v>
      </c>
      <c r="AX572" s="94" t="s">
        <v>382</v>
      </c>
      <c r="AY572" s="94" t="s">
        <v>14028</v>
      </c>
      <c r="AZ572" s="100" t="s">
        <v>501</v>
      </c>
      <c r="BA572" s="100" t="s">
        <v>313</v>
      </c>
      <c r="BB572" s="49">
        <v>1</v>
      </c>
      <c r="BC572" s="159"/>
      <c r="BD572" s="153" t="str">
        <f t="shared" si="195"/>
        <v>05,07 2021.05.23</v>
      </c>
      <c r="BE572" s="153" t="str">
        <f t="shared" si="196"/>
        <v>06,45 2021.05.23</v>
      </c>
      <c r="BF572" s="160" t="str">
        <f t="shared" si="197"/>
        <v>В</v>
      </c>
      <c r="BG572" s="161">
        <f t="shared" si="198"/>
        <v>1.63</v>
      </c>
      <c r="BH572" s="167">
        <f t="shared" si="199"/>
        <v>101</v>
      </c>
      <c r="BI572" s="162">
        <f t="shared" si="200"/>
        <v>1</v>
      </c>
      <c r="BJ572" s="162">
        <f t="shared" si="201"/>
        <v>4</v>
      </c>
      <c r="BK572" s="162">
        <f t="shared" si="202"/>
        <v>95</v>
      </c>
      <c r="BL572" s="162">
        <f t="shared" si="203"/>
        <v>0</v>
      </c>
      <c r="BM572" s="162">
        <f t="shared" si="204"/>
        <v>0</v>
      </c>
      <c r="BN572" s="162">
        <f t="shared" si="205"/>
        <v>23</v>
      </c>
      <c r="BO572" s="167">
        <f t="shared" si="206"/>
        <v>77</v>
      </c>
      <c r="BP572" s="162">
        <f t="shared" si="207"/>
        <v>1</v>
      </c>
      <c r="BQ572" s="168">
        <f t="shared" si="208"/>
        <v>1</v>
      </c>
      <c r="BT572" s="169">
        <f t="shared" si="209"/>
        <v>164.63</v>
      </c>
      <c r="BU572" s="169">
        <f t="shared" si="210"/>
        <v>101</v>
      </c>
      <c r="BV572" s="169">
        <f t="shared" si="211"/>
        <v>0</v>
      </c>
      <c r="BW572" s="169">
        <f t="shared" si="212"/>
        <v>0</v>
      </c>
      <c r="BX572" s="170">
        <f t="shared" si="213"/>
        <v>0</v>
      </c>
      <c r="BY572" s="170">
        <f t="shared" si="214"/>
        <v>0</v>
      </c>
      <c r="BZ572" s="170">
        <f t="shared" si="215"/>
        <v>0</v>
      </c>
      <c r="CA572" s="170">
        <f t="shared" si="216"/>
        <v>0</v>
      </c>
      <c r="CB572" s="216"/>
    </row>
    <row r="573" spans="1:80" s="172" customFormat="1" ht="15.75" customHeight="1">
      <c r="A573" s="163" t="s">
        <v>291</v>
      </c>
      <c r="B573" s="163"/>
      <c r="D573" s="163">
        <v>15</v>
      </c>
      <c r="AA573" s="165" t="s">
        <v>83</v>
      </c>
      <c r="AB573" s="166" t="s">
        <v>3344</v>
      </c>
      <c r="AC573" s="94" t="s">
        <v>108</v>
      </c>
      <c r="AD573" s="95" t="s">
        <v>293</v>
      </c>
      <c r="AE573" s="94" t="s">
        <v>2518</v>
      </c>
      <c r="AF573" s="96" t="s">
        <v>345</v>
      </c>
      <c r="AG573" s="22" t="s">
        <v>14025</v>
      </c>
      <c r="AH573" s="22" t="s">
        <v>14029</v>
      </c>
      <c r="AI573" s="97" t="s">
        <v>309</v>
      </c>
      <c r="AJ573" s="98">
        <v>6</v>
      </c>
      <c r="AK573" s="95" t="s">
        <v>14030</v>
      </c>
      <c r="AL573" s="94"/>
      <c r="AM573" s="94" t="s">
        <v>14031</v>
      </c>
      <c r="AN573" s="167">
        <f t="shared" si="193"/>
        <v>782</v>
      </c>
      <c r="AO573" s="49">
        <v>5</v>
      </c>
      <c r="AP573" s="49">
        <v>56</v>
      </c>
      <c r="AQ573" s="49">
        <v>687</v>
      </c>
      <c r="AR573" s="49">
        <v>0</v>
      </c>
      <c r="AS573" s="49">
        <v>0</v>
      </c>
      <c r="AT573" s="49">
        <v>173</v>
      </c>
      <c r="AU573" s="167">
        <f t="shared" si="194"/>
        <v>575</v>
      </c>
      <c r="AV573" s="49">
        <v>34</v>
      </c>
      <c r="AW573" s="99">
        <v>2244.7399999999998</v>
      </c>
      <c r="AX573" s="94" t="s">
        <v>14032</v>
      </c>
      <c r="AY573" s="94" t="s">
        <v>14033</v>
      </c>
      <c r="AZ573" s="100" t="s">
        <v>501</v>
      </c>
      <c r="BA573" s="100" t="s">
        <v>639</v>
      </c>
      <c r="BB573" s="49">
        <v>1</v>
      </c>
      <c r="BC573" s="159"/>
      <c r="BD573" s="153" t="str">
        <f t="shared" si="195"/>
        <v>05,07 2021.05.23</v>
      </c>
      <c r="BE573" s="153" t="str">
        <f t="shared" si="196"/>
        <v>11,07 2021.05.23</v>
      </c>
      <c r="BF573" s="160" t="str">
        <f t="shared" si="197"/>
        <v>В</v>
      </c>
      <c r="BG573" s="161">
        <f t="shared" si="198"/>
        <v>6</v>
      </c>
      <c r="BH573" s="167">
        <f t="shared" si="199"/>
        <v>782</v>
      </c>
      <c r="BI573" s="162">
        <f t="shared" si="200"/>
        <v>5</v>
      </c>
      <c r="BJ573" s="162">
        <f t="shared" si="201"/>
        <v>56</v>
      </c>
      <c r="BK573" s="162">
        <f t="shared" si="202"/>
        <v>687</v>
      </c>
      <c r="BL573" s="162">
        <f t="shared" si="203"/>
        <v>0</v>
      </c>
      <c r="BM573" s="162">
        <f t="shared" si="204"/>
        <v>0</v>
      </c>
      <c r="BN573" s="162">
        <f t="shared" si="205"/>
        <v>173</v>
      </c>
      <c r="BO573" s="167">
        <f t="shared" si="206"/>
        <v>575</v>
      </c>
      <c r="BP573" s="162">
        <f t="shared" si="207"/>
        <v>34</v>
      </c>
      <c r="BQ573" s="168">
        <f t="shared" si="208"/>
        <v>1</v>
      </c>
      <c r="BT573" s="169">
        <f t="shared" si="209"/>
        <v>4692</v>
      </c>
      <c r="BU573" s="169">
        <f t="shared" si="210"/>
        <v>782</v>
      </c>
      <c r="BV573" s="169">
        <f t="shared" si="211"/>
        <v>0</v>
      </c>
      <c r="BW573" s="169">
        <f t="shared" si="212"/>
        <v>0</v>
      </c>
      <c r="BX573" s="170">
        <f t="shared" si="213"/>
        <v>0</v>
      </c>
      <c r="BY573" s="170">
        <f t="shared" si="214"/>
        <v>0</v>
      </c>
      <c r="BZ573" s="170">
        <f t="shared" si="215"/>
        <v>0</v>
      </c>
      <c r="CA573" s="170">
        <f t="shared" si="216"/>
        <v>0</v>
      </c>
      <c r="CB573" s="216"/>
    </row>
    <row r="574" spans="1:80" s="172" customFormat="1" ht="15.75" customHeight="1">
      <c r="A574" s="163" t="s">
        <v>291</v>
      </c>
      <c r="B574" s="163"/>
      <c r="D574" s="163">
        <v>15</v>
      </c>
      <c r="AA574" s="165" t="s">
        <v>83</v>
      </c>
      <c r="AB574" s="166" t="s">
        <v>3351</v>
      </c>
      <c r="AC574" s="94" t="s">
        <v>108</v>
      </c>
      <c r="AD574" s="95" t="s">
        <v>305</v>
      </c>
      <c r="AE574" s="94" t="s">
        <v>14034</v>
      </c>
      <c r="AF574" s="96" t="s">
        <v>295</v>
      </c>
      <c r="AG574" s="22" t="s">
        <v>14035</v>
      </c>
      <c r="AH574" s="22" t="s">
        <v>14036</v>
      </c>
      <c r="AI574" s="97" t="s">
        <v>309</v>
      </c>
      <c r="AJ574" s="98">
        <v>1.02</v>
      </c>
      <c r="AK574" s="95" t="s">
        <v>14037</v>
      </c>
      <c r="AL574" s="94"/>
      <c r="AM574" s="94"/>
      <c r="AN574" s="167">
        <f t="shared" si="193"/>
        <v>1</v>
      </c>
      <c r="AO574" s="49">
        <v>0</v>
      </c>
      <c r="AP574" s="49">
        <v>0</v>
      </c>
      <c r="AQ574" s="49">
        <v>1</v>
      </c>
      <c r="AR574" s="49">
        <v>0</v>
      </c>
      <c r="AS574" s="49">
        <v>0</v>
      </c>
      <c r="AT574" s="49">
        <v>0</v>
      </c>
      <c r="AU574" s="167">
        <f t="shared" si="194"/>
        <v>1</v>
      </c>
      <c r="AV574" s="49">
        <v>0</v>
      </c>
      <c r="AW574" s="99">
        <v>0.39</v>
      </c>
      <c r="AX574" s="94"/>
      <c r="AY574" s="94" t="s">
        <v>14038</v>
      </c>
      <c r="AZ574" s="100" t="s">
        <v>501</v>
      </c>
      <c r="BA574" s="100" t="s">
        <v>313</v>
      </c>
      <c r="BB574" s="49">
        <v>1</v>
      </c>
      <c r="BC574" s="159"/>
      <c r="BD574" s="153" t="str">
        <f t="shared" si="195"/>
        <v>21,00 2021.05.23</v>
      </c>
      <c r="BE574" s="153" t="str">
        <f t="shared" si="196"/>
        <v>22,01 2021.05.23</v>
      </c>
      <c r="BF574" s="160" t="str">
        <f t="shared" si="197"/>
        <v>В</v>
      </c>
      <c r="BG574" s="161">
        <f t="shared" si="198"/>
        <v>1.02</v>
      </c>
      <c r="BH574" s="167">
        <f t="shared" si="199"/>
        <v>1</v>
      </c>
      <c r="BI574" s="162">
        <f t="shared" si="200"/>
        <v>0</v>
      </c>
      <c r="BJ574" s="162">
        <f t="shared" si="201"/>
        <v>0</v>
      </c>
      <c r="BK574" s="162">
        <f t="shared" si="202"/>
        <v>1</v>
      </c>
      <c r="BL574" s="162">
        <f t="shared" si="203"/>
        <v>0</v>
      </c>
      <c r="BM574" s="162">
        <f t="shared" si="204"/>
        <v>0</v>
      </c>
      <c r="BN574" s="162">
        <f t="shared" si="205"/>
        <v>0</v>
      </c>
      <c r="BO574" s="167">
        <f t="shared" si="206"/>
        <v>1</v>
      </c>
      <c r="BP574" s="162">
        <f t="shared" si="207"/>
        <v>0</v>
      </c>
      <c r="BQ574" s="168">
        <f t="shared" si="208"/>
        <v>1</v>
      </c>
      <c r="BT574" s="169">
        <f t="shared" si="209"/>
        <v>1.02</v>
      </c>
      <c r="BU574" s="169">
        <f t="shared" si="210"/>
        <v>1</v>
      </c>
      <c r="BV574" s="169">
        <f t="shared" si="211"/>
        <v>0</v>
      </c>
      <c r="BW574" s="169">
        <f t="shared" si="212"/>
        <v>0</v>
      </c>
      <c r="BX574" s="170">
        <f t="shared" si="213"/>
        <v>0</v>
      </c>
      <c r="BY574" s="170">
        <f t="shared" si="214"/>
        <v>0</v>
      </c>
      <c r="BZ574" s="170">
        <f t="shared" si="215"/>
        <v>0</v>
      </c>
      <c r="CA574" s="170">
        <f t="shared" si="216"/>
        <v>0</v>
      </c>
      <c r="CB574" s="216"/>
    </row>
    <row r="575" spans="1:80" s="172" customFormat="1" ht="15.75" customHeight="1">
      <c r="A575" s="163" t="s">
        <v>291</v>
      </c>
      <c r="B575" s="163"/>
      <c r="D575" s="163">
        <v>15</v>
      </c>
      <c r="AA575" s="165" t="s">
        <v>83</v>
      </c>
      <c r="AB575" s="166" t="s">
        <v>3356</v>
      </c>
      <c r="AC575" s="94" t="s">
        <v>92</v>
      </c>
      <c r="AD575" s="95" t="s">
        <v>293</v>
      </c>
      <c r="AE575" s="94" t="s">
        <v>14039</v>
      </c>
      <c r="AF575" s="96" t="s">
        <v>408</v>
      </c>
      <c r="AG575" s="22" t="s">
        <v>14040</v>
      </c>
      <c r="AH575" s="22" t="s">
        <v>14041</v>
      </c>
      <c r="AI575" s="97" t="s">
        <v>309</v>
      </c>
      <c r="AJ575" s="98">
        <v>0.45</v>
      </c>
      <c r="AK575" s="95" t="s">
        <v>14042</v>
      </c>
      <c r="AL575" s="94"/>
      <c r="AM575" s="94" t="s">
        <v>14043</v>
      </c>
      <c r="AN575" s="167">
        <f t="shared" si="193"/>
        <v>46</v>
      </c>
      <c r="AO575" s="49">
        <v>0</v>
      </c>
      <c r="AP575" s="49">
        <v>4</v>
      </c>
      <c r="AQ575" s="49">
        <v>40</v>
      </c>
      <c r="AR575" s="49">
        <v>0</v>
      </c>
      <c r="AS575" s="49">
        <v>0</v>
      </c>
      <c r="AT575" s="49">
        <v>22</v>
      </c>
      <c r="AU575" s="167">
        <f t="shared" si="194"/>
        <v>22</v>
      </c>
      <c r="AV575" s="49">
        <v>2</v>
      </c>
      <c r="AW575" s="99">
        <v>329.23</v>
      </c>
      <c r="AX575" s="94" t="s">
        <v>7743</v>
      </c>
      <c r="AY575" s="94" t="s">
        <v>14044</v>
      </c>
      <c r="AZ575" s="100" t="s">
        <v>501</v>
      </c>
      <c r="BA575" s="100" t="s">
        <v>639</v>
      </c>
      <c r="BB575" s="49">
        <v>1</v>
      </c>
      <c r="BC575" s="159"/>
      <c r="BD575" s="153" t="str">
        <f t="shared" si="195"/>
        <v>07,06 2021.05.24</v>
      </c>
      <c r="BE575" s="153" t="str">
        <f t="shared" si="196"/>
        <v>07,33 2021.05.24</v>
      </c>
      <c r="BF575" s="160" t="str">
        <f t="shared" si="197"/>
        <v>В</v>
      </c>
      <c r="BG575" s="161">
        <f t="shared" si="198"/>
        <v>0.45</v>
      </c>
      <c r="BH575" s="167">
        <f t="shared" si="199"/>
        <v>46</v>
      </c>
      <c r="BI575" s="162">
        <f t="shared" si="200"/>
        <v>0</v>
      </c>
      <c r="BJ575" s="162">
        <f t="shared" si="201"/>
        <v>4</v>
      </c>
      <c r="BK575" s="162">
        <f t="shared" si="202"/>
        <v>40</v>
      </c>
      <c r="BL575" s="162">
        <f t="shared" si="203"/>
        <v>0</v>
      </c>
      <c r="BM575" s="162">
        <f t="shared" si="204"/>
        <v>0</v>
      </c>
      <c r="BN575" s="162">
        <f t="shared" si="205"/>
        <v>22</v>
      </c>
      <c r="BO575" s="167">
        <f t="shared" si="206"/>
        <v>22</v>
      </c>
      <c r="BP575" s="162">
        <f t="shared" si="207"/>
        <v>2</v>
      </c>
      <c r="BQ575" s="168">
        <f t="shared" si="208"/>
        <v>1</v>
      </c>
      <c r="BT575" s="169">
        <f t="shared" si="209"/>
        <v>20.7</v>
      </c>
      <c r="BU575" s="169">
        <f t="shared" si="210"/>
        <v>46</v>
      </c>
      <c r="BV575" s="169">
        <f t="shared" si="211"/>
        <v>0</v>
      </c>
      <c r="BW575" s="169">
        <f t="shared" si="212"/>
        <v>0</v>
      </c>
      <c r="BX575" s="170">
        <f t="shared" si="213"/>
        <v>0</v>
      </c>
      <c r="BY575" s="170">
        <f t="shared" si="214"/>
        <v>0</v>
      </c>
      <c r="BZ575" s="170">
        <f t="shared" si="215"/>
        <v>0</v>
      </c>
      <c r="CA575" s="170">
        <f t="shared" si="216"/>
        <v>0</v>
      </c>
      <c r="CB575" s="216"/>
    </row>
    <row r="576" spans="1:80" s="172" customFormat="1" ht="15.75" customHeight="1">
      <c r="A576" s="163" t="s">
        <v>291</v>
      </c>
      <c r="B576" s="163"/>
      <c r="D576" s="163">
        <v>15</v>
      </c>
      <c r="AA576" s="165" t="s">
        <v>83</v>
      </c>
      <c r="AB576" s="166" t="s">
        <v>3362</v>
      </c>
      <c r="AC576" s="94" t="s">
        <v>108</v>
      </c>
      <c r="AD576" s="95" t="s">
        <v>314</v>
      </c>
      <c r="AE576" s="94" t="s">
        <v>14045</v>
      </c>
      <c r="AF576" s="96" t="s">
        <v>295</v>
      </c>
      <c r="AG576" s="22" t="s">
        <v>14046</v>
      </c>
      <c r="AH576" s="22" t="s">
        <v>14047</v>
      </c>
      <c r="AI576" s="97" t="s">
        <v>298</v>
      </c>
      <c r="AJ576" s="98">
        <v>5</v>
      </c>
      <c r="AK576" s="95" t="s">
        <v>7496</v>
      </c>
      <c r="AL576" s="94"/>
      <c r="AM576" s="94"/>
      <c r="AN576" s="167">
        <f t="shared" si="193"/>
        <v>436</v>
      </c>
      <c r="AO576" s="49">
        <v>0</v>
      </c>
      <c r="AP576" s="49">
        <v>0</v>
      </c>
      <c r="AQ576" s="49">
        <v>433</v>
      </c>
      <c r="AR576" s="49">
        <v>0</v>
      </c>
      <c r="AS576" s="49">
        <v>0</v>
      </c>
      <c r="AT576" s="49">
        <v>1</v>
      </c>
      <c r="AU576" s="167">
        <f t="shared" si="194"/>
        <v>432</v>
      </c>
      <c r="AV576" s="49">
        <v>3</v>
      </c>
      <c r="AW576" s="99">
        <v>132.71</v>
      </c>
      <c r="AX576" s="94"/>
      <c r="AY576" s="94" t="s">
        <v>14048</v>
      </c>
      <c r="AZ576" s="100"/>
      <c r="BA576" s="100"/>
      <c r="BB576" s="49">
        <v>1</v>
      </c>
      <c r="BC576" s="159"/>
      <c r="BD576" s="153" t="str">
        <f t="shared" si="195"/>
        <v>08,00 2021.05.24</v>
      </c>
      <c r="BE576" s="153" t="str">
        <f t="shared" si="196"/>
        <v>13,00 2021.05.24</v>
      </c>
      <c r="BF576" s="160" t="str">
        <f t="shared" si="197"/>
        <v>П</v>
      </c>
      <c r="BG576" s="161">
        <f t="shared" si="198"/>
        <v>5</v>
      </c>
      <c r="BH576" s="167">
        <f t="shared" si="199"/>
        <v>436</v>
      </c>
      <c r="BI576" s="162">
        <f t="shared" si="200"/>
        <v>0</v>
      </c>
      <c r="BJ576" s="162">
        <f t="shared" si="201"/>
        <v>0</v>
      </c>
      <c r="BK576" s="162">
        <f t="shared" si="202"/>
        <v>433</v>
      </c>
      <c r="BL576" s="162">
        <f t="shared" si="203"/>
        <v>0</v>
      </c>
      <c r="BM576" s="162">
        <f t="shared" si="204"/>
        <v>0</v>
      </c>
      <c r="BN576" s="162">
        <f t="shared" si="205"/>
        <v>1</v>
      </c>
      <c r="BO576" s="167">
        <f t="shared" si="206"/>
        <v>432</v>
      </c>
      <c r="BP576" s="162">
        <f t="shared" si="207"/>
        <v>3</v>
      </c>
      <c r="BQ576" s="168">
        <f t="shared" si="208"/>
        <v>1</v>
      </c>
      <c r="BT576" s="169">
        <f t="shared" si="209"/>
        <v>0</v>
      </c>
      <c r="BU576" s="169">
        <f t="shared" si="210"/>
        <v>0</v>
      </c>
      <c r="BV576" s="169">
        <f t="shared" si="211"/>
        <v>2180</v>
      </c>
      <c r="BW576" s="169">
        <f t="shared" si="212"/>
        <v>436</v>
      </c>
      <c r="BX576" s="170">
        <f t="shared" si="213"/>
        <v>0</v>
      </c>
      <c r="BY576" s="170">
        <f t="shared" si="214"/>
        <v>0</v>
      </c>
      <c r="BZ576" s="170">
        <f t="shared" si="215"/>
        <v>0</v>
      </c>
      <c r="CA576" s="170">
        <f t="shared" si="216"/>
        <v>0</v>
      </c>
      <c r="CB576" s="216"/>
    </row>
    <row r="577" spans="1:80" s="172" customFormat="1" ht="15.75" customHeight="1">
      <c r="A577" s="163" t="s">
        <v>291</v>
      </c>
      <c r="B577" s="163"/>
      <c r="D577" s="163">
        <v>15</v>
      </c>
      <c r="AA577" s="165" t="s">
        <v>83</v>
      </c>
      <c r="AB577" s="166" t="s">
        <v>3366</v>
      </c>
      <c r="AC577" s="94" t="s">
        <v>92</v>
      </c>
      <c r="AD577" s="95" t="s">
        <v>314</v>
      </c>
      <c r="AE577" s="94" t="s">
        <v>14049</v>
      </c>
      <c r="AF577" s="96" t="s">
        <v>295</v>
      </c>
      <c r="AG577" s="22" t="s">
        <v>14050</v>
      </c>
      <c r="AH577" s="22" t="s">
        <v>14051</v>
      </c>
      <c r="AI577" s="97" t="s">
        <v>298</v>
      </c>
      <c r="AJ577" s="98">
        <v>3.5</v>
      </c>
      <c r="AK577" s="95" t="s">
        <v>14052</v>
      </c>
      <c r="AL577" s="94"/>
      <c r="AM577" s="94"/>
      <c r="AN577" s="167">
        <f t="shared" si="193"/>
        <v>12</v>
      </c>
      <c r="AO577" s="49">
        <v>0</v>
      </c>
      <c r="AP577" s="49">
        <v>0</v>
      </c>
      <c r="AQ577" s="49">
        <v>11</v>
      </c>
      <c r="AR577" s="49">
        <v>0</v>
      </c>
      <c r="AS577" s="49">
        <v>0</v>
      </c>
      <c r="AT577" s="49">
        <v>8</v>
      </c>
      <c r="AU577" s="167">
        <f t="shared" si="194"/>
        <v>3</v>
      </c>
      <c r="AV577" s="49">
        <v>1</v>
      </c>
      <c r="AW577" s="99">
        <v>31.2</v>
      </c>
      <c r="AX577" s="94" t="s">
        <v>427</v>
      </c>
      <c r="AY577" s="94" t="s">
        <v>14053</v>
      </c>
      <c r="AZ577" s="100"/>
      <c r="BA577" s="100"/>
      <c r="BB577" s="49">
        <v>1</v>
      </c>
      <c r="BC577" s="159"/>
      <c r="BD577" s="153" t="str">
        <f t="shared" si="195"/>
        <v>08,30 2021.05.24</v>
      </c>
      <c r="BE577" s="153" t="str">
        <f t="shared" si="196"/>
        <v>12,00 2021.05.24</v>
      </c>
      <c r="BF577" s="160" t="str">
        <f t="shared" si="197"/>
        <v>П</v>
      </c>
      <c r="BG577" s="161">
        <f t="shared" si="198"/>
        <v>3.5</v>
      </c>
      <c r="BH577" s="167">
        <f t="shared" si="199"/>
        <v>12</v>
      </c>
      <c r="BI577" s="162">
        <f t="shared" si="200"/>
        <v>0</v>
      </c>
      <c r="BJ577" s="162">
        <f t="shared" si="201"/>
        <v>0</v>
      </c>
      <c r="BK577" s="162">
        <f t="shared" si="202"/>
        <v>11</v>
      </c>
      <c r="BL577" s="162">
        <f t="shared" si="203"/>
        <v>0</v>
      </c>
      <c r="BM577" s="162">
        <f t="shared" si="204"/>
        <v>0</v>
      </c>
      <c r="BN577" s="162">
        <f t="shared" si="205"/>
        <v>8</v>
      </c>
      <c r="BO577" s="167">
        <f t="shared" si="206"/>
        <v>3</v>
      </c>
      <c r="BP577" s="162">
        <f t="shared" si="207"/>
        <v>1</v>
      </c>
      <c r="BQ577" s="168">
        <f t="shared" si="208"/>
        <v>1</v>
      </c>
      <c r="BT577" s="169">
        <f t="shared" si="209"/>
        <v>0</v>
      </c>
      <c r="BU577" s="169">
        <f t="shared" si="210"/>
        <v>0</v>
      </c>
      <c r="BV577" s="169">
        <f t="shared" si="211"/>
        <v>42</v>
      </c>
      <c r="BW577" s="169">
        <f t="shared" si="212"/>
        <v>12</v>
      </c>
      <c r="BX577" s="170">
        <f t="shared" si="213"/>
        <v>0</v>
      </c>
      <c r="BY577" s="170">
        <f t="shared" si="214"/>
        <v>0</v>
      </c>
      <c r="BZ577" s="170">
        <f t="shared" si="215"/>
        <v>0</v>
      </c>
      <c r="CA577" s="170">
        <f t="shared" si="216"/>
        <v>0</v>
      </c>
      <c r="CB577" s="216"/>
    </row>
    <row r="578" spans="1:80" s="172" customFormat="1" ht="15.75" customHeight="1">
      <c r="A578" s="163" t="s">
        <v>291</v>
      </c>
      <c r="B578" s="163"/>
      <c r="D578" s="163">
        <v>15</v>
      </c>
      <c r="AA578" s="165" t="s">
        <v>83</v>
      </c>
      <c r="AB578" s="166" t="s">
        <v>3373</v>
      </c>
      <c r="AC578" s="94" t="s">
        <v>110</v>
      </c>
      <c r="AD578" s="95" t="s">
        <v>305</v>
      </c>
      <c r="AE578" s="94" t="s">
        <v>14054</v>
      </c>
      <c r="AF578" s="96" t="s">
        <v>295</v>
      </c>
      <c r="AG578" s="22" t="s">
        <v>14055</v>
      </c>
      <c r="AH578" s="22" t="s">
        <v>14056</v>
      </c>
      <c r="AI578" s="97" t="s">
        <v>298</v>
      </c>
      <c r="AJ578" s="98">
        <v>7</v>
      </c>
      <c r="AK578" s="95" t="s">
        <v>14057</v>
      </c>
      <c r="AL578" s="94"/>
      <c r="AM578" s="94"/>
      <c r="AN578" s="167">
        <f t="shared" si="193"/>
        <v>83</v>
      </c>
      <c r="AO578" s="49">
        <v>0</v>
      </c>
      <c r="AP578" s="49">
        <v>0</v>
      </c>
      <c r="AQ578" s="49">
        <v>83</v>
      </c>
      <c r="AR578" s="49">
        <v>0</v>
      </c>
      <c r="AS578" s="49">
        <v>0</v>
      </c>
      <c r="AT578" s="49">
        <v>0</v>
      </c>
      <c r="AU578" s="167">
        <f t="shared" si="194"/>
        <v>83</v>
      </c>
      <c r="AV578" s="49">
        <v>0</v>
      </c>
      <c r="AW578" s="99">
        <v>151.18</v>
      </c>
      <c r="AX578" s="94"/>
      <c r="AY578" s="94" t="s">
        <v>14058</v>
      </c>
      <c r="AZ578" s="100"/>
      <c r="BA578" s="100"/>
      <c r="BB578" s="49">
        <v>1</v>
      </c>
      <c r="BC578" s="159"/>
      <c r="BD578" s="153" t="str">
        <f t="shared" si="195"/>
        <v>09,00 2021.05.24</v>
      </c>
      <c r="BE578" s="153" t="str">
        <f t="shared" si="196"/>
        <v>16,00 2021.05.24</v>
      </c>
      <c r="BF578" s="160" t="str">
        <f t="shared" si="197"/>
        <v>П</v>
      </c>
      <c r="BG578" s="161">
        <f t="shared" si="198"/>
        <v>7</v>
      </c>
      <c r="BH578" s="167">
        <f t="shared" si="199"/>
        <v>83</v>
      </c>
      <c r="BI578" s="162">
        <f t="shared" si="200"/>
        <v>0</v>
      </c>
      <c r="BJ578" s="162">
        <f t="shared" si="201"/>
        <v>0</v>
      </c>
      <c r="BK578" s="162">
        <f t="shared" si="202"/>
        <v>83</v>
      </c>
      <c r="BL578" s="162">
        <f t="shared" si="203"/>
        <v>0</v>
      </c>
      <c r="BM578" s="162">
        <f t="shared" si="204"/>
        <v>0</v>
      </c>
      <c r="BN578" s="162">
        <f t="shared" si="205"/>
        <v>0</v>
      </c>
      <c r="BO578" s="167">
        <f t="shared" si="206"/>
        <v>83</v>
      </c>
      <c r="BP578" s="162">
        <f t="shared" si="207"/>
        <v>0</v>
      </c>
      <c r="BQ578" s="168">
        <f t="shared" si="208"/>
        <v>1</v>
      </c>
      <c r="BT578" s="169">
        <f t="shared" si="209"/>
        <v>0</v>
      </c>
      <c r="BU578" s="169">
        <f t="shared" si="210"/>
        <v>0</v>
      </c>
      <c r="BV578" s="169">
        <f t="shared" si="211"/>
        <v>581</v>
      </c>
      <c r="BW578" s="169">
        <f t="shared" si="212"/>
        <v>83</v>
      </c>
      <c r="BX578" s="170">
        <f t="shared" si="213"/>
        <v>0</v>
      </c>
      <c r="BY578" s="170">
        <f t="shared" si="214"/>
        <v>0</v>
      </c>
      <c r="BZ578" s="170">
        <f t="shared" si="215"/>
        <v>0</v>
      </c>
      <c r="CA578" s="170">
        <f t="shared" si="216"/>
        <v>0</v>
      </c>
      <c r="CB578" s="216"/>
    </row>
    <row r="579" spans="1:80" s="172" customFormat="1" ht="15.75" customHeight="1">
      <c r="A579" s="163" t="s">
        <v>291</v>
      </c>
      <c r="B579" s="163"/>
      <c r="D579" s="163">
        <v>15</v>
      </c>
      <c r="AA579" s="165" t="s">
        <v>83</v>
      </c>
      <c r="AB579" s="166" t="s">
        <v>3379</v>
      </c>
      <c r="AC579" s="94" t="s">
        <v>110</v>
      </c>
      <c r="AD579" s="95" t="s">
        <v>314</v>
      </c>
      <c r="AE579" s="94" t="s">
        <v>14059</v>
      </c>
      <c r="AF579" s="96" t="s">
        <v>345</v>
      </c>
      <c r="AG579" s="22" t="s">
        <v>14055</v>
      </c>
      <c r="AH579" s="22" t="s">
        <v>14056</v>
      </c>
      <c r="AI579" s="97" t="s">
        <v>298</v>
      </c>
      <c r="AJ579" s="98">
        <v>7</v>
      </c>
      <c r="AK579" s="95" t="s">
        <v>14060</v>
      </c>
      <c r="AL579" s="94"/>
      <c r="AM579" s="94" t="s">
        <v>14061</v>
      </c>
      <c r="AN579" s="167">
        <f t="shared" si="193"/>
        <v>27</v>
      </c>
      <c r="AO579" s="49">
        <v>0</v>
      </c>
      <c r="AP579" s="49">
        <v>5</v>
      </c>
      <c r="AQ579" s="49">
        <v>22</v>
      </c>
      <c r="AR579" s="49">
        <v>0</v>
      </c>
      <c r="AS579" s="49">
        <v>0</v>
      </c>
      <c r="AT579" s="49">
        <v>16</v>
      </c>
      <c r="AU579" s="167">
        <f t="shared" si="194"/>
        <v>11</v>
      </c>
      <c r="AV579" s="49">
        <v>0</v>
      </c>
      <c r="AW579" s="99">
        <v>35.43</v>
      </c>
      <c r="AX579" s="94"/>
      <c r="AY579" s="94" t="s">
        <v>14062</v>
      </c>
      <c r="AZ579" s="100"/>
      <c r="BA579" s="100"/>
      <c r="BB579" s="49">
        <v>1</v>
      </c>
      <c r="BC579" s="159"/>
      <c r="BD579" s="153" t="str">
        <f t="shared" si="195"/>
        <v>09,00 2021.05.24</v>
      </c>
      <c r="BE579" s="153" t="str">
        <f t="shared" si="196"/>
        <v>16,00 2021.05.24</v>
      </c>
      <c r="BF579" s="160" t="str">
        <f t="shared" si="197"/>
        <v>П</v>
      </c>
      <c r="BG579" s="161">
        <f t="shared" si="198"/>
        <v>7</v>
      </c>
      <c r="BH579" s="167">
        <f t="shared" si="199"/>
        <v>27</v>
      </c>
      <c r="BI579" s="162">
        <f t="shared" si="200"/>
        <v>0</v>
      </c>
      <c r="BJ579" s="162">
        <f t="shared" si="201"/>
        <v>5</v>
      </c>
      <c r="BK579" s="162">
        <f t="shared" si="202"/>
        <v>22</v>
      </c>
      <c r="BL579" s="162">
        <f t="shared" si="203"/>
        <v>0</v>
      </c>
      <c r="BM579" s="162">
        <f t="shared" si="204"/>
        <v>0</v>
      </c>
      <c r="BN579" s="162">
        <f t="shared" si="205"/>
        <v>16</v>
      </c>
      <c r="BO579" s="167">
        <f t="shared" si="206"/>
        <v>11</v>
      </c>
      <c r="BP579" s="162">
        <f t="shared" si="207"/>
        <v>0</v>
      </c>
      <c r="BQ579" s="168">
        <f t="shared" si="208"/>
        <v>1</v>
      </c>
      <c r="BT579" s="169">
        <f t="shared" si="209"/>
        <v>0</v>
      </c>
      <c r="BU579" s="169">
        <f t="shared" si="210"/>
        <v>0</v>
      </c>
      <c r="BV579" s="169">
        <f t="shared" si="211"/>
        <v>189</v>
      </c>
      <c r="BW579" s="169">
        <f t="shared" si="212"/>
        <v>27</v>
      </c>
      <c r="BX579" s="170">
        <f t="shared" si="213"/>
        <v>0</v>
      </c>
      <c r="BY579" s="170">
        <f t="shared" si="214"/>
        <v>0</v>
      </c>
      <c r="BZ579" s="170">
        <f t="shared" si="215"/>
        <v>0</v>
      </c>
      <c r="CA579" s="170">
        <f t="shared" si="216"/>
        <v>0</v>
      </c>
      <c r="CB579" s="216"/>
    </row>
    <row r="580" spans="1:80" s="172" customFormat="1" ht="15.75" customHeight="1">
      <c r="A580" s="163" t="s">
        <v>291</v>
      </c>
      <c r="B580" s="163"/>
      <c r="D580" s="163">
        <v>15</v>
      </c>
      <c r="AA580" s="165" t="s">
        <v>83</v>
      </c>
      <c r="AB580" s="166" t="s">
        <v>3383</v>
      </c>
      <c r="AC580" s="94" t="s">
        <v>110</v>
      </c>
      <c r="AD580" s="95" t="s">
        <v>305</v>
      </c>
      <c r="AE580" s="94" t="s">
        <v>14063</v>
      </c>
      <c r="AF580" s="96" t="s">
        <v>408</v>
      </c>
      <c r="AG580" s="22" t="s">
        <v>14055</v>
      </c>
      <c r="AH580" s="22" t="s">
        <v>14056</v>
      </c>
      <c r="AI580" s="97" t="s">
        <v>298</v>
      </c>
      <c r="AJ580" s="98">
        <v>7</v>
      </c>
      <c r="AK580" s="95" t="s">
        <v>13471</v>
      </c>
      <c r="AL580" s="94"/>
      <c r="AM580" s="94"/>
      <c r="AN580" s="167">
        <f t="shared" si="193"/>
        <v>29</v>
      </c>
      <c r="AO580" s="49">
        <v>0</v>
      </c>
      <c r="AP580" s="49">
        <v>0</v>
      </c>
      <c r="AQ580" s="49">
        <v>29</v>
      </c>
      <c r="AR580" s="49">
        <v>0</v>
      </c>
      <c r="AS580" s="49">
        <v>0</v>
      </c>
      <c r="AT580" s="49">
        <v>0</v>
      </c>
      <c r="AU580" s="167">
        <f t="shared" si="194"/>
        <v>29</v>
      </c>
      <c r="AV580" s="49">
        <v>0</v>
      </c>
      <c r="AW580" s="99">
        <v>40.15</v>
      </c>
      <c r="AX580" s="94"/>
      <c r="AY580" s="94" t="s">
        <v>14064</v>
      </c>
      <c r="AZ580" s="100"/>
      <c r="BA580" s="100"/>
      <c r="BB580" s="49">
        <v>1</v>
      </c>
      <c r="BC580" s="159"/>
      <c r="BD580" s="153" t="str">
        <f t="shared" si="195"/>
        <v>09,00 2021.05.24</v>
      </c>
      <c r="BE580" s="153" t="str">
        <f t="shared" si="196"/>
        <v>16,00 2021.05.24</v>
      </c>
      <c r="BF580" s="160" t="str">
        <f t="shared" si="197"/>
        <v>П</v>
      </c>
      <c r="BG580" s="161">
        <f t="shared" si="198"/>
        <v>7</v>
      </c>
      <c r="BH580" s="167">
        <f t="shared" si="199"/>
        <v>29</v>
      </c>
      <c r="BI580" s="162">
        <f t="shared" si="200"/>
        <v>0</v>
      </c>
      <c r="BJ580" s="162">
        <f t="shared" si="201"/>
        <v>0</v>
      </c>
      <c r="BK580" s="162">
        <f t="shared" si="202"/>
        <v>29</v>
      </c>
      <c r="BL580" s="162">
        <f t="shared" si="203"/>
        <v>0</v>
      </c>
      <c r="BM580" s="162">
        <f t="shared" si="204"/>
        <v>0</v>
      </c>
      <c r="BN580" s="162">
        <f t="shared" si="205"/>
        <v>0</v>
      </c>
      <c r="BO580" s="167">
        <f t="shared" si="206"/>
        <v>29</v>
      </c>
      <c r="BP580" s="162">
        <f t="shared" si="207"/>
        <v>0</v>
      </c>
      <c r="BQ580" s="168">
        <f t="shared" si="208"/>
        <v>1</v>
      </c>
      <c r="BT580" s="169">
        <f t="shared" si="209"/>
        <v>0</v>
      </c>
      <c r="BU580" s="169">
        <f t="shared" si="210"/>
        <v>0</v>
      </c>
      <c r="BV580" s="169">
        <f t="shared" si="211"/>
        <v>203</v>
      </c>
      <c r="BW580" s="169">
        <f t="shared" si="212"/>
        <v>29</v>
      </c>
      <c r="BX580" s="170">
        <f t="shared" si="213"/>
        <v>0</v>
      </c>
      <c r="BY580" s="170">
        <f t="shared" si="214"/>
        <v>0</v>
      </c>
      <c r="BZ580" s="170">
        <f t="shared" si="215"/>
        <v>0</v>
      </c>
      <c r="CA580" s="170">
        <f t="shared" si="216"/>
        <v>0</v>
      </c>
      <c r="CB580" s="216"/>
    </row>
    <row r="581" spans="1:80" s="172" customFormat="1" ht="15.75" customHeight="1">
      <c r="A581" s="163" t="s">
        <v>291</v>
      </c>
      <c r="B581" s="163"/>
      <c r="D581" s="163">
        <v>15</v>
      </c>
      <c r="AA581" s="165" t="s">
        <v>83</v>
      </c>
      <c r="AB581" s="166" t="s">
        <v>3390</v>
      </c>
      <c r="AC581" s="94" t="s">
        <v>108</v>
      </c>
      <c r="AD581" s="95" t="s">
        <v>305</v>
      </c>
      <c r="AE581" s="94" t="s">
        <v>14065</v>
      </c>
      <c r="AF581" s="96" t="s">
        <v>345</v>
      </c>
      <c r="AG581" s="22" t="s">
        <v>14055</v>
      </c>
      <c r="AH581" s="22" t="s">
        <v>14066</v>
      </c>
      <c r="AI581" s="97" t="s">
        <v>298</v>
      </c>
      <c r="AJ581" s="98">
        <v>2</v>
      </c>
      <c r="AK581" s="95" t="s">
        <v>14067</v>
      </c>
      <c r="AL581" s="94"/>
      <c r="AM581" s="94"/>
      <c r="AN581" s="167">
        <f t="shared" si="193"/>
        <v>48</v>
      </c>
      <c r="AO581" s="49">
        <v>0</v>
      </c>
      <c r="AP581" s="49">
        <v>0</v>
      </c>
      <c r="AQ581" s="49">
        <v>48</v>
      </c>
      <c r="AR581" s="49">
        <v>0</v>
      </c>
      <c r="AS581" s="49">
        <v>0</v>
      </c>
      <c r="AT581" s="49">
        <v>0</v>
      </c>
      <c r="AU581" s="167">
        <f t="shared" si="194"/>
        <v>48</v>
      </c>
      <c r="AV581" s="49">
        <v>0</v>
      </c>
      <c r="AW581" s="99">
        <v>34.909999999999997</v>
      </c>
      <c r="AX581" s="94"/>
      <c r="AY581" s="94" t="s">
        <v>14068</v>
      </c>
      <c r="AZ581" s="100"/>
      <c r="BA581" s="100"/>
      <c r="BB581" s="49">
        <v>1</v>
      </c>
      <c r="BC581" s="159"/>
      <c r="BD581" s="153" t="str">
        <f t="shared" si="195"/>
        <v>09,00 2021.05.24</v>
      </c>
      <c r="BE581" s="153" t="str">
        <f t="shared" si="196"/>
        <v>11,00 2021.05.24</v>
      </c>
      <c r="BF581" s="160" t="str">
        <f t="shared" si="197"/>
        <v>П</v>
      </c>
      <c r="BG581" s="161">
        <f t="shared" si="198"/>
        <v>2</v>
      </c>
      <c r="BH581" s="167">
        <f t="shared" si="199"/>
        <v>48</v>
      </c>
      <c r="BI581" s="162">
        <f t="shared" si="200"/>
        <v>0</v>
      </c>
      <c r="BJ581" s="162">
        <f t="shared" si="201"/>
        <v>0</v>
      </c>
      <c r="BK581" s="162">
        <f t="shared" si="202"/>
        <v>48</v>
      </c>
      <c r="BL581" s="162">
        <f t="shared" si="203"/>
        <v>0</v>
      </c>
      <c r="BM581" s="162">
        <f t="shared" si="204"/>
        <v>0</v>
      </c>
      <c r="BN581" s="162">
        <f t="shared" si="205"/>
        <v>0</v>
      </c>
      <c r="BO581" s="167">
        <f t="shared" si="206"/>
        <v>48</v>
      </c>
      <c r="BP581" s="162">
        <f t="shared" si="207"/>
        <v>0</v>
      </c>
      <c r="BQ581" s="168">
        <f t="shared" si="208"/>
        <v>1</v>
      </c>
      <c r="BT581" s="169">
        <f t="shared" si="209"/>
        <v>0</v>
      </c>
      <c r="BU581" s="169">
        <f t="shared" si="210"/>
        <v>0</v>
      </c>
      <c r="BV581" s="169">
        <f t="shared" si="211"/>
        <v>96</v>
      </c>
      <c r="BW581" s="169">
        <f t="shared" si="212"/>
        <v>48</v>
      </c>
      <c r="BX581" s="170">
        <f t="shared" si="213"/>
        <v>0</v>
      </c>
      <c r="BY581" s="170">
        <f t="shared" si="214"/>
        <v>0</v>
      </c>
      <c r="BZ581" s="170">
        <f t="shared" si="215"/>
        <v>0</v>
      </c>
      <c r="CA581" s="170">
        <f t="shared" si="216"/>
        <v>0</v>
      </c>
      <c r="CB581" s="216"/>
    </row>
    <row r="582" spans="1:80" s="172" customFormat="1" ht="15.75" customHeight="1">
      <c r="A582" s="163" t="s">
        <v>291</v>
      </c>
      <c r="B582" s="163"/>
      <c r="D582" s="163">
        <v>15</v>
      </c>
      <c r="AA582" s="165" t="s">
        <v>83</v>
      </c>
      <c r="AB582" s="166" t="s">
        <v>3396</v>
      </c>
      <c r="AC582" s="94" t="s">
        <v>110</v>
      </c>
      <c r="AD582" s="95" t="s">
        <v>494</v>
      </c>
      <c r="AE582" s="94" t="s">
        <v>14069</v>
      </c>
      <c r="AF582" s="96" t="s">
        <v>295</v>
      </c>
      <c r="AG582" s="22" t="s">
        <v>14055</v>
      </c>
      <c r="AH582" s="22" t="s">
        <v>14056</v>
      </c>
      <c r="AI582" s="97" t="s">
        <v>298</v>
      </c>
      <c r="AJ582" s="98">
        <v>7</v>
      </c>
      <c r="AK582" s="95" t="s">
        <v>14070</v>
      </c>
      <c r="AL582" s="94"/>
      <c r="AM582" s="94"/>
      <c r="AN582" s="167">
        <f t="shared" si="193"/>
        <v>17</v>
      </c>
      <c r="AO582" s="49">
        <v>0</v>
      </c>
      <c r="AP582" s="49">
        <v>0</v>
      </c>
      <c r="AQ582" s="49">
        <v>14</v>
      </c>
      <c r="AR582" s="49">
        <v>0</v>
      </c>
      <c r="AS582" s="49">
        <v>0</v>
      </c>
      <c r="AT582" s="49">
        <v>2</v>
      </c>
      <c r="AU582" s="167">
        <f t="shared" si="194"/>
        <v>12</v>
      </c>
      <c r="AV582" s="49">
        <v>3</v>
      </c>
      <c r="AW582" s="99">
        <v>32.340000000000003</v>
      </c>
      <c r="AX582" s="94" t="s">
        <v>14071</v>
      </c>
      <c r="AY582" s="94" t="s">
        <v>14072</v>
      </c>
      <c r="AZ582" s="100"/>
      <c r="BA582" s="100"/>
      <c r="BB582" s="49">
        <v>1</v>
      </c>
      <c r="BC582" s="159"/>
      <c r="BD582" s="153" t="str">
        <f t="shared" si="195"/>
        <v>09,00 2021.05.24</v>
      </c>
      <c r="BE582" s="153" t="str">
        <f t="shared" si="196"/>
        <v>16,00 2021.05.24</v>
      </c>
      <c r="BF582" s="160" t="str">
        <f t="shared" si="197"/>
        <v>П</v>
      </c>
      <c r="BG582" s="161">
        <f t="shared" si="198"/>
        <v>7</v>
      </c>
      <c r="BH582" s="167">
        <f t="shared" si="199"/>
        <v>17</v>
      </c>
      <c r="BI582" s="162">
        <f t="shared" si="200"/>
        <v>0</v>
      </c>
      <c r="BJ582" s="162">
        <f t="shared" si="201"/>
        <v>0</v>
      </c>
      <c r="BK582" s="162">
        <f t="shared" si="202"/>
        <v>14</v>
      </c>
      <c r="BL582" s="162">
        <f t="shared" si="203"/>
        <v>0</v>
      </c>
      <c r="BM582" s="162">
        <f t="shared" si="204"/>
        <v>0</v>
      </c>
      <c r="BN582" s="162">
        <f t="shared" si="205"/>
        <v>2</v>
      </c>
      <c r="BO582" s="167">
        <f t="shared" si="206"/>
        <v>12</v>
      </c>
      <c r="BP582" s="162">
        <f t="shared" si="207"/>
        <v>3</v>
      </c>
      <c r="BQ582" s="168">
        <f t="shared" si="208"/>
        <v>1</v>
      </c>
      <c r="BT582" s="169">
        <f t="shared" si="209"/>
        <v>0</v>
      </c>
      <c r="BU582" s="169">
        <f t="shared" si="210"/>
        <v>0</v>
      </c>
      <c r="BV582" s="169">
        <f t="shared" si="211"/>
        <v>119</v>
      </c>
      <c r="BW582" s="169">
        <f t="shared" si="212"/>
        <v>17</v>
      </c>
      <c r="BX582" s="170">
        <f t="shared" si="213"/>
        <v>0</v>
      </c>
      <c r="BY582" s="170">
        <f t="shared" si="214"/>
        <v>0</v>
      </c>
      <c r="BZ582" s="170">
        <f t="shared" si="215"/>
        <v>0</v>
      </c>
      <c r="CA582" s="170">
        <f t="shared" si="216"/>
        <v>0</v>
      </c>
      <c r="CB582" s="216"/>
    </row>
    <row r="583" spans="1:80" s="172" customFormat="1" ht="15.75" customHeight="1">
      <c r="A583" s="163" t="s">
        <v>291</v>
      </c>
      <c r="B583" s="163"/>
      <c r="D583" s="163">
        <v>15</v>
      </c>
      <c r="AA583" s="165" t="s">
        <v>83</v>
      </c>
      <c r="AB583" s="166" t="s">
        <v>3400</v>
      </c>
      <c r="AC583" s="94" t="s">
        <v>92</v>
      </c>
      <c r="AD583" s="95" t="s">
        <v>494</v>
      </c>
      <c r="AE583" s="94" t="s">
        <v>14073</v>
      </c>
      <c r="AF583" s="96" t="s">
        <v>295</v>
      </c>
      <c r="AG583" s="22" t="s">
        <v>14055</v>
      </c>
      <c r="AH583" s="22" t="s">
        <v>14051</v>
      </c>
      <c r="AI583" s="97" t="s">
        <v>298</v>
      </c>
      <c r="AJ583" s="98">
        <v>3</v>
      </c>
      <c r="AK583" s="95" t="s">
        <v>9614</v>
      </c>
      <c r="AL583" s="94"/>
      <c r="AM583" s="94"/>
      <c r="AN583" s="167">
        <f t="shared" si="193"/>
        <v>26</v>
      </c>
      <c r="AO583" s="49">
        <v>0</v>
      </c>
      <c r="AP583" s="49">
        <v>0</v>
      </c>
      <c r="AQ583" s="49">
        <v>22</v>
      </c>
      <c r="AR583" s="49">
        <v>0</v>
      </c>
      <c r="AS583" s="49">
        <v>0</v>
      </c>
      <c r="AT583" s="49">
        <v>8</v>
      </c>
      <c r="AU583" s="167">
        <f t="shared" si="194"/>
        <v>14</v>
      </c>
      <c r="AV583" s="49">
        <v>4</v>
      </c>
      <c r="AW583" s="99">
        <v>31.19</v>
      </c>
      <c r="AX583" s="94" t="s">
        <v>427</v>
      </c>
      <c r="AY583" s="94" t="s">
        <v>14074</v>
      </c>
      <c r="AZ583" s="100"/>
      <c r="BA583" s="100"/>
      <c r="BB583" s="49">
        <v>1</v>
      </c>
      <c r="BC583" s="159"/>
      <c r="BD583" s="153" t="str">
        <f t="shared" si="195"/>
        <v>09,00 2021.05.24</v>
      </c>
      <c r="BE583" s="153" t="str">
        <f t="shared" si="196"/>
        <v>12,00 2021.05.24</v>
      </c>
      <c r="BF583" s="160" t="str">
        <f t="shared" si="197"/>
        <v>П</v>
      </c>
      <c r="BG583" s="161">
        <f t="shared" si="198"/>
        <v>3</v>
      </c>
      <c r="BH583" s="167">
        <f t="shared" si="199"/>
        <v>26</v>
      </c>
      <c r="BI583" s="162">
        <f t="shared" si="200"/>
        <v>0</v>
      </c>
      <c r="BJ583" s="162">
        <f t="shared" si="201"/>
        <v>0</v>
      </c>
      <c r="BK583" s="162">
        <f t="shared" si="202"/>
        <v>22</v>
      </c>
      <c r="BL583" s="162">
        <f t="shared" si="203"/>
        <v>0</v>
      </c>
      <c r="BM583" s="162">
        <f t="shared" si="204"/>
        <v>0</v>
      </c>
      <c r="BN583" s="162">
        <f t="shared" si="205"/>
        <v>8</v>
      </c>
      <c r="BO583" s="167">
        <f t="shared" si="206"/>
        <v>14</v>
      </c>
      <c r="BP583" s="162">
        <f t="shared" si="207"/>
        <v>4</v>
      </c>
      <c r="BQ583" s="168">
        <f t="shared" si="208"/>
        <v>1</v>
      </c>
      <c r="BT583" s="169">
        <f t="shared" si="209"/>
        <v>0</v>
      </c>
      <c r="BU583" s="169">
        <f t="shared" si="210"/>
        <v>0</v>
      </c>
      <c r="BV583" s="169">
        <f t="shared" si="211"/>
        <v>78</v>
      </c>
      <c r="BW583" s="169">
        <f t="shared" si="212"/>
        <v>26</v>
      </c>
      <c r="BX583" s="170">
        <f t="shared" si="213"/>
        <v>0</v>
      </c>
      <c r="BY583" s="170">
        <f t="shared" si="214"/>
        <v>0</v>
      </c>
      <c r="BZ583" s="170">
        <f t="shared" si="215"/>
        <v>0</v>
      </c>
      <c r="CA583" s="170">
        <f t="shared" si="216"/>
        <v>0</v>
      </c>
      <c r="CB583" s="216"/>
    </row>
    <row r="584" spans="1:80" s="172" customFormat="1" ht="15.75" customHeight="1">
      <c r="A584" s="163" t="s">
        <v>291</v>
      </c>
      <c r="B584" s="163"/>
      <c r="D584" s="163">
        <v>15</v>
      </c>
      <c r="AA584" s="165" t="s">
        <v>83</v>
      </c>
      <c r="AB584" s="166" t="s">
        <v>3407</v>
      </c>
      <c r="AC584" s="94" t="s">
        <v>92</v>
      </c>
      <c r="AD584" s="95" t="s">
        <v>314</v>
      </c>
      <c r="AE584" s="94" t="s">
        <v>14075</v>
      </c>
      <c r="AF584" s="96" t="s">
        <v>408</v>
      </c>
      <c r="AG584" s="22" t="s">
        <v>14076</v>
      </c>
      <c r="AH584" s="22" t="s">
        <v>14056</v>
      </c>
      <c r="AI584" s="97" t="s">
        <v>298</v>
      </c>
      <c r="AJ584" s="98">
        <v>6.5</v>
      </c>
      <c r="AK584" s="95" t="s">
        <v>14077</v>
      </c>
      <c r="AL584" s="94"/>
      <c r="AM584" s="94"/>
      <c r="AN584" s="167">
        <f t="shared" si="193"/>
        <v>23</v>
      </c>
      <c r="AO584" s="49">
        <v>0</v>
      </c>
      <c r="AP584" s="49">
        <v>0</v>
      </c>
      <c r="AQ584" s="49">
        <v>23</v>
      </c>
      <c r="AR584" s="49">
        <v>0</v>
      </c>
      <c r="AS584" s="49">
        <v>0</v>
      </c>
      <c r="AT584" s="49">
        <v>1</v>
      </c>
      <c r="AU584" s="167">
        <f t="shared" si="194"/>
        <v>22</v>
      </c>
      <c r="AV584" s="49">
        <v>0</v>
      </c>
      <c r="AW584" s="99">
        <v>69.42</v>
      </c>
      <c r="AX584" s="94"/>
      <c r="AY584" s="94" t="s">
        <v>14078</v>
      </c>
      <c r="AZ584" s="100"/>
      <c r="BA584" s="100"/>
      <c r="BB584" s="49">
        <v>1</v>
      </c>
      <c r="BC584" s="159"/>
      <c r="BD584" s="153" t="str">
        <f t="shared" si="195"/>
        <v>09,30 2021.05.24</v>
      </c>
      <c r="BE584" s="153" t="str">
        <f t="shared" si="196"/>
        <v>16,00 2021.05.24</v>
      </c>
      <c r="BF584" s="160" t="str">
        <f t="shared" si="197"/>
        <v>П</v>
      </c>
      <c r="BG584" s="161">
        <f t="shared" si="198"/>
        <v>6.5</v>
      </c>
      <c r="BH584" s="167">
        <f t="shared" si="199"/>
        <v>23</v>
      </c>
      <c r="BI584" s="162">
        <f t="shared" si="200"/>
        <v>0</v>
      </c>
      <c r="BJ584" s="162">
        <f t="shared" si="201"/>
        <v>0</v>
      </c>
      <c r="BK584" s="162">
        <f t="shared" si="202"/>
        <v>23</v>
      </c>
      <c r="BL584" s="162">
        <f t="shared" si="203"/>
        <v>0</v>
      </c>
      <c r="BM584" s="162">
        <f t="shared" si="204"/>
        <v>0</v>
      </c>
      <c r="BN584" s="162">
        <f t="shared" si="205"/>
        <v>1</v>
      </c>
      <c r="BO584" s="167">
        <f t="shared" si="206"/>
        <v>22</v>
      </c>
      <c r="BP584" s="162">
        <f t="shared" si="207"/>
        <v>0</v>
      </c>
      <c r="BQ584" s="168">
        <f t="shared" si="208"/>
        <v>1</v>
      </c>
      <c r="BT584" s="169">
        <f t="shared" si="209"/>
        <v>0</v>
      </c>
      <c r="BU584" s="169">
        <f t="shared" si="210"/>
        <v>0</v>
      </c>
      <c r="BV584" s="169">
        <f t="shared" si="211"/>
        <v>149.5</v>
      </c>
      <c r="BW584" s="169">
        <f t="shared" si="212"/>
        <v>23</v>
      </c>
      <c r="BX584" s="170">
        <f t="shared" si="213"/>
        <v>0</v>
      </c>
      <c r="BY584" s="170">
        <f t="shared" si="214"/>
        <v>0</v>
      </c>
      <c r="BZ584" s="170">
        <f t="shared" si="215"/>
        <v>0</v>
      </c>
      <c r="CA584" s="170">
        <f t="shared" si="216"/>
        <v>0</v>
      </c>
      <c r="CB584" s="216"/>
    </row>
    <row r="585" spans="1:80" s="172" customFormat="1" ht="15.75" customHeight="1">
      <c r="A585" s="163" t="s">
        <v>291</v>
      </c>
      <c r="B585" s="163"/>
      <c r="D585" s="163">
        <v>15</v>
      </c>
      <c r="AA585" s="165" t="s">
        <v>83</v>
      </c>
      <c r="AB585" s="166" t="s">
        <v>3413</v>
      </c>
      <c r="AC585" s="94" t="s">
        <v>92</v>
      </c>
      <c r="AD585" s="95" t="s">
        <v>314</v>
      </c>
      <c r="AE585" s="94" t="s">
        <v>14079</v>
      </c>
      <c r="AF585" s="96" t="s">
        <v>295</v>
      </c>
      <c r="AG585" s="22" t="s">
        <v>14080</v>
      </c>
      <c r="AH585" s="22" t="s">
        <v>14081</v>
      </c>
      <c r="AI585" s="97" t="s">
        <v>298</v>
      </c>
      <c r="AJ585" s="98">
        <v>3.5</v>
      </c>
      <c r="AK585" s="95" t="s">
        <v>14082</v>
      </c>
      <c r="AL585" s="94"/>
      <c r="AM585" s="94"/>
      <c r="AN585" s="167">
        <f t="shared" si="193"/>
        <v>8</v>
      </c>
      <c r="AO585" s="49">
        <v>0</v>
      </c>
      <c r="AP585" s="49">
        <v>0</v>
      </c>
      <c r="AQ585" s="49">
        <v>8</v>
      </c>
      <c r="AR585" s="49">
        <v>0</v>
      </c>
      <c r="AS585" s="49">
        <v>0</v>
      </c>
      <c r="AT585" s="49">
        <v>7</v>
      </c>
      <c r="AU585" s="167">
        <f t="shared" si="194"/>
        <v>1</v>
      </c>
      <c r="AV585" s="49">
        <v>0</v>
      </c>
      <c r="AW585" s="99">
        <v>14.73</v>
      </c>
      <c r="AX585" s="94"/>
      <c r="AY585" s="94" t="s">
        <v>14083</v>
      </c>
      <c r="AZ585" s="100"/>
      <c r="BA585" s="100"/>
      <c r="BB585" s="49">
        <v>1</v>
      </c>
      <c r="BC585" s="159"/>
      <c r="BD585" s="153" t="str">
        <f t="shared" si="195"/>
        <v>13,30 2021.05.24</v>
      </c>
      <c r="BE585" s="153" t="str">
        <f t="shared" si="196"/>
        <v>17,00 2021.05.24</v>
      </c>
      <c r="BF585" s="160" t="str">
        <f t="shared" si="197"/>
        <v>П</v>
      </c>
      <c r="BG585" s="161">
        <f t="shared" si="198"/>
        <v>3.5</v>
      </c>
      <c r="BH585" s="167">
        <f t="shared" si="199"/>
        <v>8</v>
      </c>
      <c r="BI585" s="162">
        <f t="shared" si="200"/>
        <v>0</v>
      </c>
      <c r="BJ585" s="162">
        <f t="shared" si="201"/>
        <v>0</v>
      </c>
      <c r="BK585" s="162">
        <f t="shared" si="202"/>
        <v>8</v>
      </c>
      <c r="BL585" s="162">
        <f t="shared" si="203"/>
        <v>0</v>
      </c>
      <c r="BM585" s="162">
        <f t="shared" si="204"/>
        <v>0</v>
      </c>
      <c r="BN585" s="162">
        <f t="shared" si="205"/>
        <v>7</v>
      </c>
      <c r="BO585" s="167">
        <f t="shared" si="206"/>
        <v>1</v>
      </c>
      <c r="BP585" s="162">
        <f t="shared" si="207"/>
        <v>0</v>
      </c>
      <c r="BQ585" s="168">
        <f t="shared" si="208"/>
        <v>1</v>
      </c>
      <c r="BT585" s="169">
        <f t="shared" si="209"/>
        <v>0</v>
      </c>
      <c r="BU585" s="169">
        <f t="shared" si="210"/>
        <v>0</v>
      </c>
      <c r="BV585" s="169">
        <f t="shared" si="211"/>
        <v>28</v>
      </c>
      <c r="BW585" s="169">
        <f t="shared" si="212"/>
        <v>8</v>
      </c>
      <c r="BX585" s="170">
        <f t="shared" si="213"/>
        <v>0</v>
      </c>
      <c r="BY585" s="170">
        <f t="shared" si="214"/>
        <v>0</v>
      </c>
      <c r="BZ585" s="170">
        <f t="shared" si="215"/>
        <v>0</v>
      </c>
      <c r="CA585" s="170">
        <f t="shared" si="216"/>
        <v>0</v>
      </c>
      <c r="CB585" s="216"/>
    </row>
    <row r="586" spans="1:80" s="172" customFormat="1" ht="15.75" customHeight="1">
      <c r="A586" s="163" t="s">
        <v>291</v>
      </c>
      <c r="B586" s="163"/>
      <c r="D586" s="163">
        <v>15</v>
      </c>
      <c r="AA586" s="165" t="s">
        <v>83</v>
      </c>
      <c r="AB586" s="166" t="s">
        <v>3419</v>
      </c>
      <c r="AC586" s="94" t="s">
        <v>92</v>
      </c>
      <c r="AD586" s="95" t="s">
        <v>494</v>
      </c>
      <c r="AE586" s="94" t="s">
        <v>14084</v>
      </c>
      <c r="AF586" s="96" t="s">
        <v>295</v>
      </c>
      <c r="AG586" s="22" t="s">
        <v>14080</v>
      </c>
      <c r="AH586" s="22" t="s">
        <v>14056</v>
      </c>
      <c r="AI586" s="97" t="s">
        <v>298</v>
      </c>
      <c r="AJ586" s="98">
        <v>2.5</v>
      </c>
      <c r="AK586" s="95" t="s">
        <v>9640</v>
      </c>
      <c r="AL586" s="94"/>
      <c r="AM586" s="94"/>
      <c r="AN586" s="167">
        <f t="shared" si="193"/>
        <v>12</v>
      </c>
      <c r="AO586" s="49">
        <v>0</v>
      </c>
      <c r="AP586" s="49">
        <v>0</v>
      </c>
      <c r="AQ586" s="49">
        <v>12</v>
      </c>
      <c r="AR586" s="49">
        <v>0</v>
      </c>
      <c r="AS586" s="49">
        <v>0</v>
      </c>
      <c r="AT586" s="49">
        <v>3</v>
      </c>
      <c r="AU586" s="167">
        <f t="shared" si="194"/>
        <v>9</v>
      </c>
      <c r="AV586" s="49">
        <v>0</v>
      </c>
      <c r="AW586" s="99">
        <v>30.38</v>
      </c>
      <c r="AX586" s="94"/>
      <c r="AY586" s="94" t="s">
        <v>14085</v>
      </c>
      <c r="AZ586" s="100"/>
      <c r="BA586" s="100"/>
      <c r="BB586" s="49">
        <v>1</v>
      </c>
      <c r="BC586" s="159"/>
      <c r="BD586" s="153" t="str">
        <f t="shared" si="195"/>
        <v>13,30 2021.05.24</v>
      </c>
      <c r="BE586" s="153" t="str">
        <f t="shared" si="196"/>
        <v>16,00 2021.05.24</v>
      </c>
      <c r="BF586" s="160" t="str">
        <f t="shared" si="197"/>
        <v>П</v>
      </c>
      <c r="BG586" s="161">
        <f t="shared" si="198"/>
        <v>2.5</v>
      </c>
      <c r="BH586" s="167">
        <f t="shared" si="199"/>
        <v>12</v>
      </c>
      <c r="BI586" s="162">
        <f t="shared" si="200"/>
        <v>0</v>
      </c>
      <c r="BJ586" s="162">
        <f t="shared" si="201"/>
        <v>0</v>
      </c>
      <c r="BK586" s="162">
        <f t="shared" si="202"/>
        <v>12</v>
      </c>
      <c r="BL586" s="162">
        <f t="shared" si="203"/>
        <v>0</v>
      </c>
      <c r="BM586" s="162">
        <f t="shared" si="204"/>
        <v>0</v>
      </c>
      <c r="BN586" s="162">
        <f t="shared" si="205"/>
        <v>3</v>
      </c>
      <c r="BO586" s="167">
        <f t="shared" si="206"/>
        <v>9</v>
      </c>
      <c r="BP586" s="162">
        <f t="shared" si="207"/>
        <v>0</v>
      </c>
      <c r="BQ586" s="168">
        <f t="shared" si="208"/>
        <v>1</v>
      </c>
      <c r="BT586" s="169">
        <f t="shared" si="209"/>
        <v>0</v>
      </c>
      <c r="BU586" s="169">
        <f t="shared" si="210"/>
        <v>0</v>
      </c>
      <c r="BV586" s="169">
        <f t="shared" si="211"/>
        <v>30</v>
      </c>
      <c r="BW586" s="169">
        <f t="shared" si="212"/>
        <v>12</v>
      </c>
      <c r="BX586" s="170">
        <f t="shared" si="213"/>
        <v>0</v>
      </c>
      <c r="BY586" s="170">
        <f t="shared" si="214"/>
        <v>0</v>
      </c>
      <c r="BZ586" s="170">
        <f t="shared" si="215"/>
        <v>0</v>
      </c>
      <c r="CA586" s="170">
        <f t="shared" si="216"/>
        <v>0</v>
      </c>
      <c r="CB586" s="216"/>
    </row>
    <row r="587" spans="1:80" s="172" customFormat="1" ht="15.75" customHeight="1">
      <c r="A587" s="163" t="s">
        <v>291</v>
      </c>
      <c r="B587" s="163"/>
      <c r="D587" s="163">
        <v>15</v>
      </c>
      <c r="AA587" s="165" t="s">
        <v>83</v>
      </c>
      <c r="AB587" s="166" t="s">
        <v>3425</v>
      </c>
      <c r="AC587" s="94" t="s">
        <v>110</v>
      </c>
      <c r="AD587" s="95" t="s">
        <v>305</v>
      </c>
      <c r="AE587" s="94" t="s">
        <v>14054</v>
      </c>
      <c r="AF587" s="96" t="s">
        <v>295</v>
      </c>
      <c r="AG587" s="22" t="s">
        <v>14086</v>
      </c>
      <c r="AH587" s="22" t="s">
        <v>14087</v>
      </c>
      <c r="AI587" s="97" t="s">
        <v>298</v>
      </c>
      <c r="AJ587" s="98">
        <v>7</v>
      </c>
      <c r="AK587" s="95" t="s">
        <v>14057</v>
      </c>
      <c r="AL587" s="94"/>
      <c r="AM587" s="94"/>
      <c r="AN587" s="167">
        <f t="shared" si="193"/>
        <v>83</v>
      </c>
      <c r="AO587" s="49">
        <v>0</v>
      </c>
      <c r="AP587" s="49">
        <v>0</v>
      </c>
      <c r="AQ587" s="49">
        <v>83</v>
      </c>
      <c r="AR587" s="49">
        <v>0</v>
      </c>
      <c r="AS587" s="49">
        <v>0</v>
      </c>
      <c r="AT587" s="49">
        <v>0</v>
      </c>
      <c r="AU587" s="167">
        <f t="shared" si="194"/>
        <v>83</v>
      </c>
      <c r="AV587" s="49">
        <v>0</v>
      </c>
      <c r="AW587" s="99">
        <v>151.18</v>
      </c>
      <c r="AX587" s="94"/>
      <c r="AY587" s="94" t="s">
        <v>14058</v>
      </c>
      <c r="AZ587" s="100"/>
      <c r="BA587" s="100"/>
      <c r="BB587" s="49">
        <v>1</v>
      </c>
      <c r="BC587" s="159"/>
      <c r="BD587" s="153" t="str">
        <f t="shared" si="195"/>
        <v>09,00 2021.05.25</v>
      </c>
      <c r="BE587" s="153" t="str">
        <f t="shared" si="196"/>
        <v>16,00 2021.05.25</v>
      </c>
      <c r="BF587" s="160" t="str">
        <f t="shared" si="197"/>
        <v>П</v>
      </c>
      <c r="BG587" s="161">
        <f t="shared" si="198"/>
        <v>7</v>
      </c>
      <c r="BH587" s="167">
        <f t="shared" si="199"/>
        <v>83</v>
      </c>
      <c r="BI587" s="162">
        <f t="shared" si="200"/>
        <v>0</v>
      </c>
      <c r="BJ587" s="162">
        <f t="shared" si="201"/>
        <v>0</v>
      </c>
      <c r="BK587" s="162">
        <f t="shared" si="202"/>
        <v>83</v>
      </c>
      <c r="BL587" s="162">
        <f t="shared" si="203"/>
        <v>0</v>
      </c>
      <c r="BM587" s="162">
        <f t="shared" si="204"/>
        <v>0</v>
      </c>
      <c r="BN587" s="162">
        <f t="shared" si="205"/>
        <v>0</v>
      </c>
      <c r="BO587" s="167">
        <f t="shared" si="206"/>
        <v>83</v>
      </c>
      <c r="BP587" s="162">
        <f t="shared" si="207"/>
        <v>0</v>
      </c>
      <c r="BQ587" s="168">
        <f t="shared" si="208"/>
        <v>1</v>
      </c>
      <c r="BT587" s="169">
        <f t="shared" si="209"/>
        <v>0</v>
      </c>
      <c r="BU587" s="169">
        <f t="shared" si="210"/>
        <v>0</v>
      </c>
      <c r="BV587" s="169">
        <f t="shared" si="211"/>
        <v>581</v>
      </c>
      <c r="BW587" s="169">
        <f t="shared" si="212"/>
        <v>83</v>
      </c>
      <c r="BX587" s="170">
        <f t="shared" si="213"/>
        <v>0</v>
      </c>
      <c r="BY587" s="170">
        <f t="shared" si="214"/>
        <v>0</v>
      </c>
      <c r="BZ587" s="170">
        <f t="shared" si="215"/>
        <v>0</v>
      </c>
      <c r="CA587" s="170">
        <f t="shared" si="216"/>
        <v>0</v>
      </c>
      <c r="CB587" s="216"/>
    </row>
    <row r="588" spans="1:80" s="172" customFormat="1" ht="15.75" customHeight="1">
      <c r="A588" s="163" t="s">
        <v>291</v>
      </c>
      <c r="B588" s="163"/>
      <c r="D588" s="163">
        <v>15</v>
      </c>
      <c r="AA588" s="165" t="s">
        <v>83</v>
      </c>
      <c r="AB588" s="166" t="s">
        <v>3431</v>
      </c>
      <c r="AC588" s="94" t="s">
        <v>110</v>
      </c>
      <c r="AD588" s="95" t="s">
        <v>305</v>
      </c>
      <c r="AE588" s="94" t="s">
        <v>14063</v>
      </c>
      <c r="AF588" s="96" t="s">
        <v>408</v>
      </c>
      <c r="AG588" s="22" t="s">
        <v>14086</v>
      </c>
      <c r="AH588" s="22" t="s">
        <v>14087</v>
      </c>
      <c r="AI588" s="97" t="s">
        <v>298</v>
      </c>
      <c r="AJ588" s="98">
        <v>7</v>
      </c>
      <c r="AK588" s="95" t="s">
        <v>13471</v>
      </c>
      <c r="AL588" s="94"/>
      <c r="AM588" s="94"/>
      <c r="AN588" s="167">
        <f t="shared" si="193"/>
        <v>29</v>
      </c>
      <c r="AO588" s="49">
        <v>0</v>
      </c>
      <c r="AP588" s="49">
        <v>0</v>
      </c>
      <c r="AQ588" s="49">
        <v>29</v>
      </c>
      <c r="AR588" s="49">
        <v>0</v>
      </c>
      <c r="AS588" s="49">
        <v>0</v>
      </c>
      <c r="AT588" s="49">
        <v>0</v>
      </c>
      <c r="AU588" s="167">
        <f t="shared" si="194"/>
        <v>29</v>
      </c>
      <c r="AV588" s="49">
        <v>0</v>
      </c>
      <c r="AW588" s="99">
        <v>40.15</v>
      </c>
      <c r="AX588" s="94"/>
      <c r="AY588" s="94" t="s">
        <v>14064</v>
      </c>
      <c r="AZ588" s="100"/>
      <c r="BA588" s="100"/>
      <c r="BB588" s="49">
        <v>1</v>
      </c>
      <c r="BC588" s="159"/>
      <c r="BD588" s="153" t="str">
        <f t="shared" si="195"/>
        <v>09,00 2021.05.25</v>
      </c>
      <c r="BE588" s="153" t="str">
        <f t="shared" si="196"/>
        <v>16,00 2021.05.25</v>
      </c>
      <c r="BF588" s="160" t="str">
        <f t="shared" si="197"/>
        <v>П</v>
      </c>
      <c r="BG588" s="161">
        <f t="shared" si="198"/>
        <v>7</v>
      </c>
      <c r="BH588" s="167">
        <f t="shared" si="199"/>
        <v>29</v>
      </c>
      <c r="BI588" s="162">
        <f t="shared" si="200"/>
        <v>0</v>
      </c>
      <c r="BJ588" s="162">
        <f t="shared" si="201"/>
        <v>0</v>
      </c>
      <c r="BK588" s="162">
        <f t="shared" si="202"/>
        <v>29</v>
      </c>
      <c r="BL588" s="162">
        <f t="shared" si="203"/>
        <v>0</v>
      </c>
      <c r="BM588" s="162">
        <f t="shared" si="204"/>
        <v>0</v>
      </c>
      <c r="BN588" s="162">
        <f t="shared" si="205"/>
        <v>0</v>
      </c>
      <c r="BO588" s="167">
        <f t="shared" si="206"/>
        <v>29</v>
      </c>
      <c r="BP588" s="162">
        <f t="shared" si="207"/>
        <v>0</v>
      </c>
      <c r="BQ588" s="168">
        <f t="shared" si="208"/>
        <v>1</v>
      </c>
      <c r="BT588" s="169">
        <f t="shared" si="209"/>
        <v>0</v>
      </c>
      <c r="BU588" s="169">
        <f t="shared" si="210"/>
        <v>0</v>
      </c>
      <c r="BV588" s="169">
        <f t="shared" si="211"/>
        <v>203</v>
      </c>
      <c r="BW588" s="169">
        <f t="shared" si="212"/>
        <v>29</v>
      </c>
      <c r="BX588" s="170">
        <f t="shared" si="213"/>
        <v>0</v>
      </c>
      <c r="BY588" s="170">
        <f t="shared" si="214"/>
        <v>0</v>
      </c>
      <c r="BZ588" s="170">
        <f t="shared" si="215"/>
        <v>0</v>
      </c>
      <c r="CA588" s="170">
        <f t="shared" si="216"/>
        <v>0</v>
      </c>
      <c r="CB588" s="216"/>
    </row>
    <row r="589" spans="1:80" s="172" customFormat="1" ht="15.75" customHeight="1">
      <c r="A589" s="163" t="s">
        <v>291</v>
      </c>
      <c r="B589" s="163"/>
      <c r="D589" s="163">
        <v>15</v>
      </c>
      <c r="AA589" s="165" t="s">
        <v>83</v>
      </c>
      <c r="AB589" s="166" t="s">
        <v>3437</v>
      </c>
      <c r="AC589" s="94" t="s">
        <v>110</v>
      </c>
      <c r="AD589" s="95" t="s">
        <v>494</v>
      </c>
      <c r="AE589" s="94" t="s">
        <v>14088</v>
      </c>
      <c r="AF589" s="96" t="s">
        <v>295</v>
      </c>
      <c r="AG589" s="22" t="s">
        <v>14086</v>
      </c>
      <c r="AH589" s="22" t="s">
        <v>14087</v>
      </c>
      <c r="AI589" s="97" t="s">
        <v>298</v>
      </c>
      <c r="AJ589" s="98">
        <v>7</v>
      </c>
      <c r="AK589" s="95" t="s">
        <v>14089</v>
      </c>
      <c r="AL589" s="94"/>
      <c r="AM589" s="94"/>
      <c r="AN589" s="167">
        <f t="shared" si="193"/>
        <v>17</v>
      </c>
      <c r="AO589" s="49">
        <v>0</v>
      </c>
      <c r="AP589" s="49">
        <v>0</v>
      </c>
      <c r="AQ589" s="49">
        <v>15</v>
      </c>
      <c r="AR589" s="49">
        <v>0</v>
      </c>
      <c r="AS589" s="49">
        <v>0</v>
      </c>
      <c r="AT589" s="49">
        <v>2</v>
      </c>
      <c r="AU589" s="167">
        <f t="shared" si="194"/>
        <v>13</v>
      </c>
      <c r="AV589" s="49">
        <v>2</v>
      </c>
      <c r="AW589" s="99">
        <v>45.01</v>
      </c>
      <c r="AX589" s="94" t="s">
        <v>427</v>
      </c>
      <c r="AY589" s="94" t="s">
        <v>14090</v>
      </c>
      <c r="AZ589" s="100"/>
      <c r="BA589" s="100"/>
      <c r="BB589" s="49">
        <v>1</v>
      </c>
      <c r="BC589" s="159"/>
      <c r="BD589" s="153" t="str">
        <f t="shared" si="195"/>
        <v>09,00 2021.05.25</v>
      </c>
      <c r="BE589" s="153" t="str">
        <f t="shared" si="196"/>
        <v>16,00 2021.05.25</v>
      </c>
      <c r="BF589" s="160" t="str">
        <f t="shared" si="197"/>
        <v>П</v>
      </c>
      <c r="BG589" s="161">
        <f t="shared" si="198"/>
        <v>7</v>
      </c>
      <c r="BH589" s="167">
        <f t="shared" si="199"/>
        <v>17</v>
      </c>
      <c r="BI589" s="162">
        <f t="shared" si="200"/>
        <v>0</v>
      </c>
      <c r="BJ589" s="162">
        <f t="shared" si="201"/>
        <v>0</v>
      </c>
      <c r="BK589" s="162">
        <f t="shared" si="202"/>
        <v>15</v>
      </c>
      <c r="BL589" s="162">
        <f t="shared" si="203"/>
        <v>0</v>
      </c>
      <c r="BM589" s="162">
        <f t="shared" si="204"/>
        <v>0</v>
      </c>
      <c r="BN589" s="162">
        <f t="shared" si="205"/>
        <v>2</v>
      </c>
      <c r="BO589" s="167">
        <f t="shared" si="206"/>
        <v>13</v>
      </c>
      <c r="BP589" s="162">
        <f t="shared" si="207"/>
        <v>2</v>
      </c>
      <c r="BQ589" s="168">
        <f t="shared" si="208"/>
        <v>1</v>
      </c>
      <c r="BT589" s="169">
        <f t="shared" si="209"/>
        <v>0</v>
      </c>
      <c r="BU589" s="169">
        <f t="shared" si="210"/>
        <v>0</v>
      </c>
      <c r="BV589" s="169">
        <f t="shared" si="211"/>
        <v>119</v>
      </c>
      <c r="BW589" s="169">
        <f t="shared" si="212"/>
        <v>17</v>
      </c>
      <c r="BX589" s="170">
        <f t="shared" si="213"/>
        <v>0</v>
      </c>
      <c r="BY589" s="170">
        <f t="shared" si="214"/>
        <v>0</v>
      </c>
      <c r="BZ589" s="170">
        <f t="shared" si="215"/>
        <v>0</v>
      </c>
      <c r="CA589" s="170">
        <f t="shared" si="216"/>
        <v>0</v>
      </c>
      <c r="CB589" s="216"/>
    </row>
    <row r="590" spans="1:80" s="172" customFormat="1" ht="15.75" customHeight="1">
      <c r="A590" s="163" t="s">
        <v>291</v>
      </c>
      <c r="B590" s="163"/>
      <c r="D590" s="163">
        <v>15</v>
      </c>
      <c r="AA590" s="165" t="s">
        <v>83</v>
      </c>
      <c r="AB590" s="166" t="s">
        <v>3442</v>
      </c>
      <c r="AC590" s="94" t="s">
        <v>110</v>
      </c>
      <c r="AD590" s="95" t="s">
        <v>314</v>
      </c>
      <c r="AE590" s="94" t="s">
        <v>14091</v>
      </c>
      <c r="AF590" s="96" t="s">
        <v>345</v>
      </c>
      <c r="AG590" s="22" t="s">
        <v>14086</v>
      </c>
      <c r="AH590" s="22" t="s">
        <v>14087</v>
      </c>
      <c r="AI590" s="97" t="s">
        <v>298</v>
      </c>
      <c r="AJ590" s="98">
        <v>7</v>
      </c>
      <c r="AK590" s="95" t="s">
        <v>14092</v>
      </c>
      <c r="AL590" s="94"/>
      <c r="AM590" s="94" t="s">
        <v>14061</v>
      </c>
      <c r="AN590" s="167">
        <f t="shared" si="193"/>
        <v>22</v>
      </c>
      <c r="AO590" s="49">
        <v>0</v>
      </c>
      <c r="AP590" s="49">
        <v>5</v>
      </c>
      <c r="AQ590" s="49">
        <v>17</v>
      </c>
      <c r="AR590" s="49">
        <v>0</v>
      </c>
      <c r="AS590" s="49">
        <v>0</v>
      </c>
      <c r="AT590" s="49">
        <v>15</v>
      </c>
      <c r="AU590" s="167">
        <f t="shared" si="194"/>
        <v>7</v>
      </c>
      <c r="AV590" s="49">
        <v>0</v>
      </c>
      <c r="AW590" s="99">
        <v>31.23</v>
      </c>
      <c r="AX590" s="94"/>
      <c r="AY590" s="94" t="s">
        <v>14093</v>
      </c>
      <c r="AZ590" s="100"/>
      <c r="BA590" s="100"/>
      <c r="BB590" s="49">
        <v>1</v>
      </c>
      <c r="BC590" s="159"/>
      <c r="BD590" s="153" t="str">
        <f t="shared" si="195"/>
        <v>09,00 2021.05.25</v>
      </c>
      <c r="BE590" s="153" t="str">
        <f t="shared" si="196"/>
        <v>16,00 2021.05.25</v>
      </c>
      <c r="BF590" s="160" t="str">
        <f t="shared" si="197"/>
        <v>П</v>
      </c>
      <c r="BG590" s="161">
        <f t="shared" si="198"/>
        <v>7</v>
      </c>
      <c r="BH590" s="167">
        <f t="shared" si="199"/>
        <v>22</v>
      </c>
      <c r="BI590" s="162">
        <f t="shared" si="200"/>
        <v>0</v>
      </c>
      <c r="BJ590" s="162">
        <f t="shared" si="201"/>
        <v>5</v>
      </c>
      <c r="BK590" s="162">
        <f t="shared" si="202"/>
        <v>17</v>
      </c>
      <c r="BL590" s="162">
        <f t="shared" si="203"/>
        <v>0</v>
      </c>
      <c r="BM590" s="162">
        <f t="shared" si="204"/>
        <v>0</v>
      </c>
      <c r="BN590" s="162">
        <f t="shared" si="205"/>
        <v>15</v>
      </c>
      <c r="BO590" s="167">
        <f t="shared" si="206"/>
        <v>7</v>
      </c>
      <c r="BP590" s="162">
        <f t="shared" si="207"/>
        <v>0</v>
      </c>
      <c r="BQ590" s="168">
        <f t="shared" si="208"/>
        <v>1</v>
      </c>
      <c r="BT590" s="169">
        <f t="shared" si="209"/>
        <v>0</v>
      </c>
      <c r="BU590" s="169">
        <f t="shared" si="210"/>
        <v>0</v>
      </c>
      <c r="BV590" s="169">
        <f t="shared" si="211"/>
        <v>154</v>
      </c>
      <c r="BW590" s="169">
        <f t="shared" si="212"/>
        <v>22</v>
      </c>
      <c r="BX590" s="170">
        <f t="shared" si="213"/>
        <v>0</v>
      </c>
      <c r="BY590" s="170">
        <f t="shared" si="214"/>
        <v>0</v>
      </c>
      <c r="BZ590" s="170">
        <f t="shared" si="215"/>
        <v>0</v>
      </c>
      <c r="CA590" s="170">
        <f t="shared" si="216"/>
        <v>0</v>
      </c>
      <c r="CB590" s="216"/>
    </row>
    <row r="591" spans="1:80" s="172" customFormat="1" ht="15.75" customHeight="1">
      <c r="A591" s="163" t="s">
        <v>291</v>
      </c>
      <c r="B591" s="163"/>
      <c r="D591" s="163">
        <v>15</v>
      </c>
      <c r="AA591" s="165" t="s">
        <v>83</v>
      </c>
      <c r="AB591" s="166" t="s">
        <v>3445</v>
      </c>
      <c r="AC591" s="94" t="s">
        <v>92</v>
      </c>
      <c r="AD591" s="95" t="s">
        <v>314</v>
      </c>
      <c r="AE591" s="94" t="s">
        <v>14094</v>
      </c>
      <c r="AF591" s="96" t="s">
        <v>408</v>
      </c>
      <c r="AG591" s="22" t="s">
        <v>14095</v>
      </c>
      <c r="AH591" s="22" t="s">
        <v>14087</v>
      </c>
      <c r="AI591" s="97" t="s">
        <v>298</v>
      </c>
      <c r="AJ591" s="98">
        <v>6.5</v>
      </c>
      <c r="AK591" s="95" t="s">
        <v>14096</v>
      </c>
      <c r="AL591" s="94"/>
      <c r="AM591" s="94"/>
      <c r="AN591" s="167">
        <f t="shared" si="193"/>
        <v>16</v>
      </c>
      <c r="AO591" s="49">
        <v>0</v>
      </c>
      <c r="AP591" s="49">
        <v>0</v>
      </c>
      <c r="AQ591" s="49">
        <v>16</v>
      </c>
      <c r="AR591" s="49">
        <v>0</v>
      </c>
      <c r="AS591" s="49">
        <v>0</v>
      </c>
      <c r="AT591" s="49">
        <v>2</v>
      </c>
      <c r="AU591" s="167">
        <f t="shared" si="194"/>
        <v>14</v>
      </c>
      <c r="AV591" s="49">
        <v>0</v>
      </c>
      <c r="AW591" s="99">
        <v>53.97</v>
      </c>
      <c r="AX591" s="94"/>
      <c r="AY591" s="94" t="s">
        <v>14097</v>
      </c>
      <c r="AZ591" s="100"/>
      <c r="BA591" s="100"/>
      <c r="BB591" s="49">
        <v>1</v>
      </c>
      <c r="BC591" s="159"/>
      <c r="BD591" s="153" t="str">
        <f t="shared" si="195"/>
        <v>09,30 2021.05.25</v>
      </c>
      <c r="BE591" s="153" t="str">
        <f t="shared" si="196"/>
        <v>16,00 2021.05.25</v>
      </c>
      <c r="BF591" s="160" t="str">
        <f t="shared" si="197"/>
        <v>П</v>
      </c>
      <c r="BG591" s="161">
        <f t="shared" si="198"/>
        <v>6.5</v>
      </c>
      <c r="BH591" s="167">
        <f t="shared" si="199"/>
        <v>16</v>
      </c>
      <c r="BI591" s="162">
        <f t="shared" si="200"/>
        <v>0</v>
      </c>
      <c r="BJ591" s="162">
        <f t="shared" si="201"/>
        <v>0</v>
      </c>
      <c r="BK591" s="162">
        <f t="shared" si="202"/>
        <v>16</v>
      </c>
      <c r="BL591" s="162">
        <f t="shared" si="203"/>
        <v>0</v>
      </c>
      <c r="BM591" s="162">
        <f t="shared" si="204"/>
        <v>0</v>
      </c>
      <c r="BN591" s="162">
        <f t="shared" si="205"/>
        <v>2</v>
      </c>
      <c r="BO591" s="167">
        <f t="shared" si="206"/>
        <v>14</v>
      </c>
      <c r="BP591" s="162">
        <f t="shared" si="207"/>
        <v>0</v>
      </c>
      <c r="BQ591" s="168">
        <f t="shared" si="208"/>
        <v>1</v>
      </c>
      <c r="BT591" s="169">
        <f t="shared" si="209"/>
        <v>0</v>
      </c>
      <c r="BU591" s="169">
        <f t="shared" si="210"/>
        <v>0</v>
      </c>
      <c r="BV591" s="169">
        <f t="shared" si="211"/>
        <v>104</v>
      </c>
      <c r="BW591" s="169">
        <f t="shared" si="212"/>
        <v>16</v>
      </c>
      <c r="BX591" s="170">
        <f t="shared" si="213"/>
        <v>0</v>
      </c>
      <c r="BY591" s="170">
        <f t="shared" si="214"/>
        <v>0</v>
      </c>
      <c r="BZ591" s="170">
        <f t="shared" si="215"/>
        <v>0</v>
      </c>
      <c r="CA591" s="170">
        <f t="shared" si="216"/>
        <v>0</v>
      </c>
      <c r="CB591" s="216"/>
    </row>
    <row r="592" spans="1:80" s="172" customFormat="1" ht="15.75" customHeight="1">
      <c r="A592" s="163" t="s">
        <v>291</v>
      </c>
      <c r="B592" s="163"/>
      <c r="D592" s="163">
        <v>15</v>
      </c>
      <c r="AA592" s="165" t="s">
        <v>83</v>
      </c>
      <c r="AB592" s="166" t="s">
        <v>3448</v>
      </c>
      <c r="AC592" s="94" t="s">
        <v>92</v>
      </c>
      <c r="AD592" s="95" t="s">
        <v>314</v>
      </c>
      <c r="AE592" s="94" t="s">
        <v>14098</v>
      </c>
      <c r="AF592" s="96" t="s">
        <v>295</v>
      </c>
      <c r="AG592" s="22" t="s">
        <v>14099</v>
      </c>
      <c r="AH592" s="22" t="s">
        <v>14100</v>
      </c>
      <c r="AI592" s="97" t="s">
        <v>298</v>
      </c>
      <c r="AJ592" s="98">
        <v>1.5</v>
      </c>
      <c r="AK592" s="95" t="s">
        <v>14101</v>
      </c>
      <c r="AL592" s="94"/>
      <c r="AM592" s="94"/>
      <c r="AN592" s="167">
        <f t="shared" si="193"/>
        <v>39</v>
      </c>
      <c r="AO592" s="49">
        <v>0</v>
      </c>
      <c r="AP592" s="49">
        <v>0</v>
      </c>
      <c r="AQ592" s="49">
        <v>39</v>
      </c>
      <c r="AR592" s="49">
        <v>0</v>
      </c>
      <c r="AS592" s="49">
        <v>0</v>
      </c>
      <c r="AT592" s="49">
        <v>3</v>
      </c>
      <c r="AU592" s="167">
        <f t="shared" si="194"/>
        <v>36</v>
      </c>
      <c r="AV592" s="49">
        <v>0</v>
      </c>
      <c r="AW592" s="99">
        <v>123.39</v>
      </c>
      <c r="AX592" s="94"/>
      <c r="AY592" s="94" t="s">
        <v>14102</v>
      </c>
      <c r="AZ592" s="100"/>
      <c r="BA592" s="100"/>
      <c r="BB592" s="49">
        <v>1</v>
      </c>
      <c r="BC592" s="159"/>
      <c r="BD592" s="153" t="str">
        <f t="shared" si="195"/>
        <v>11,00 2021.05.25</v>
      </c>
      <c r="BE592" s="153" t="str">
        <f t="shared" si="196"/>
        <v>12,30 2021.05.25</v>
      </c>
      <c r="BF592" s="160" t="str">
        <f t="shared" si="197"/>
        <v>П</v>
      </c>
      <c r="BG592" s="161">
        <f t="shared" si="198"/>
        <v>1.5</v>
      </c>
      <c r="BH592" s="167">
        <f t="shared" si="199"/>
        <v>39</v>
      </c>
      <c r="BI592" s="162">
        <f t="shared" si="200"/>
        <v>0</v>
      </c>
      <c r="BJ592" s="162">
        <f t="shared" si="201"/>
        <v>0</v>
      </c>
      <c r="BK592" s="162">
        <f t="shared" si="202"/>
        <v>39</v>
      </c>
      <c r="BL592" s="162">
        <f t="shared" si="203"/>
        <v>0</v>
      </c>
      <c r="BM592" s="162">
        <f t="shared" si="204"/>
        <v>0</v>
      </c>
      <c r="BN592" s="162">
        <f t="shared" si="205"/>
        <v>3</v>
      </c>
      <c r="BO592" s="167">
        <f t="shared" si="206"/>
        <v>36</v>
      </c>
      <c r="BP592" s="162">
        <f t="shared" si="207"/>
        <v>0</v>
      </c>
      <c r="BQ592" s="168">
        <f t="shared" si="208"/>
        <v>1</v>
      </c>
      <c r="BT592" s="169">
        <f t="shared" si="209"/>
        <v>0</v>
      </c>
      <c r="BU592" s="169">
        <f t="shared" si="210"/>
        <v>0</v>
      </c>
      <c r="BV592" s="169">
        <f t="shared" si="211"/>
        <v>58.5</v>
      </c>
      <c r="BW592" s="169">
        <f t="shared" si="212"/>
        <v>39</v>
      </c>
      <c r="BX592" s="170">
        <f t="shared" si="213"/>
        <v>0</v>
      </c>
      <c r="BY592" s="170">
        <f t="shared" si="214"/>
        <v>0</v>
      </c>
      <c r="BZ592" s="170">
        <f t="shared" si="215"/>
        <v>0</v>
      </c>
      <c r="CA592" s="170">
        <f t="shared" si="216"/>
        <v>0</v>
      </c>
      <c r="CB592" s="216"/>
    </row>
    <row r="593" spans="1:80" s="172" customFormat="1" ht="15.75" customHeight="1">
      <c r="A593" s="163" t="s">
        <v>291</v>
      </c>
      <c r="B593" s="163"/>
      <c r="D593" s="163">
        <v>15</v>
      </c>
      <c r="AA593" s="165" t="s">
        <v>83</v>
      </c>
      <c r="AB593" s="166" t="s">
        <v>3450</v>
      </c>
      <c r="AC593" s="94" t="s">
        <v>108</v>
      </c>
      <c r="AD593" s="95" t="s">
        <v>494</v>
      </c>
      <c r="AE593" s="94" t="s">
        <v>14103</v>
      </c>
      <c r="AF593" s="96" t="s">
        <v>295</v>
      </c>
      <c r="AG593" s="22" t="s">
        <v>14104</v>
      </c>
      <c r="AH593" s="22" t="s">
        <v>14105</v>
      </c>
      <c r="AI593" s="97" t="s">
        <v>298</v>
      </c>
      <c r="AJ593" s="98">
        <v>3</v>
      </c>
      <c r="AK593" s="95" t="s">
        <v>14106</v>
      </c>
      <c r="AL593" s="94"/>
      <c r="AM593" s="94" t="s">
        <v>14107</v>
      </c>
      <c r="AN593" s="167">
        <f t="shared" si="193"/>
        <v>23</v>
      </c>
      <c r="AO593" s="49">
        <v>0</v>
      </c>
      <c r="AP593" s="49">
        <v>6</v>
      </c>
      <c r="AQ593" s="49">
        <v>17</v>
      </c>
      <c r="AR593" s="49">
        <v>0</v>
      </c>
      <c r="AS593" s="49">
        <v>0</v>
      </c>
      <c r="AT593" s="49">
        <v>11</v>
      </c>
      <c r="AU593" s="167">
        <f t="shared" si="194"/>
        <v>12</v>
      </c>
      <c r="AV593" s="49">
        <v>0</v>
      </c>
      <c r="AW593" s="99">
        <v>111.33</v>
      </c>
      <c r="AX593" s="94"/>
      <c r="AY593" s="94" t="s">
        <v>14108</v>
      </c>
      <c r="AZ593" s="100"/>
      <c r="BA593" s="100"/>
      <c r="BB593" s="49">
        <v>1</v>
      </c>
      <c r="BC593" s="159"/>
      <c r="BD593" s="153" t="str">
        <f t="shared" si="195"/>
        <v>09,00 2021.05.26</v>
      </c>
      <c r="BE593" s="153" t="str">
        <f t="shared" si="196"/>
        <v>12,00 2021.05.26</v>
      </c>
      <c r="BF593" s="160" t="str">
        <f t="shared" si="197"/>
        <v>П</v>
      </c>
      <c r="BG593" s="161">
        <f t="shared" si="198"/>
        <v>3</v>
      </c>
      <c r="BH593" s="167">
        <f t="shared" si="199"/>
        <v>23</v>
      </c>
      <c r="BI593" s="162">
        <f t="shared" si="200"/>
        <v>0</v>
      </c>
      <c r="BJ593" s="162">
        <f t="shared" si="201"/>
        <v>6</v>
      </c>
      <c r="BK593" s="162">
        <f t="shared" si="202"/>
        <v>17</v>
      </c>
      <c r="BL593" s="162">
        <f t="shared" si="203"/>
        <v>0</v>
      </c>
      <c r="BM593" s="162">
        <f t="shared" si="204"/>
        <v>0</v>
      </c>
      <c r="BN593" s="162">
        <f t="shared" si="205"/>
        <v>11</v>
      </c>
      <c r="BO593" s="167">
        <f t="shared" si="206"/>
        <v>12</v>
      </c>
      <c r="BP593" s="162">
        <f t="shared" si="207"/>
        <v>0</v>
      </c>
      <c r="BQ593" s="168">
        <f t="shared" si="208"/>
        <v>1</v>
      </c>
      <c r="BT593" s="169">
        <f t="shared" si="209"/>
        <v>0</v>
      </c>
      <c r="BU593" s="169">
        <f t="shared" si="210"/>
        <v>0</v>
      </c>
      <c r="BV593" s="169">
        <f t="shared" si="211"/>
        <v>69</v>
      </c>
      <c r="BW593" s="169">
        <f t="shared" si="212"/>
        <v>23</v>
      </c>
      <c r="BX593" s="170">
        <f t="shared" si="213"/>
        <v>0</v>
      </c>
      <c r="BY593" s="170">
        <f t="shared" si="214"/>
        <v>0</v>
      </c>
      <c r="BZ593" s="170">
        <f t="shared" si="215"/>
        <v>0</v>
      </c>
      <c r="CA593" s="170">
        <f t="shared" si="216"/>
        <v>0</v>
      </c>
      <c r="CB593" s="216"/>
    </row>
    <row r="594" spans="1:80" s="172" customFormat="1" ht="15.75" customHeight="1">
      <c r="A594" s="163" t="s">
        <v>291</v>
      </c>
      <c r="B594" s="163"/>
      <c r="D594" s="163">
        <v>15</v>
      </c>
      <c r="AA594" s="165" t="s">
        <v>83</v>
      </c>
      <c r="AB594" s="166" t="s">
        <v>3457</v>
      </c>
      <c r="AC594" s="94" t="s">
        <v>90</v>
      </c>
      <c r="AD594" s="95" t="s">
        <v>314</v>
      </c>
      <c r="AE594" s="94" t="s">
        <v>14109</v>
      </c>
      <c r="AF594" s="96" t="s">
        <v>295</v>
      </c>
      <c r="AG594" s="22" t="s">
        <v>14104</v>
      </c>
      <c r="AH594" s="22" t="s">
        <v>14105</v>
      </c>
      <c r="AI594" s="97" t="s">
        <v>298</v>
      </c>
      <c r="AJ594" s="98">
        <v>3</v>
      </c>
      <c r="AK594" s="95" t="s">
        <v>14110</v>
      </c>
      <c r="AL594" s="94"/>
      <c r="AM594" s="94"/>
      <c r="AN594" s="167">
        <f t="shared" si="193"/>
        <v>9</v>
      </c>
      <c r="AO594" s="49">
        <v>0</v>
      </c>
      <c r="AP594" s="49">
        <v>0</v>
      </c>
      <c r="AQ594" s="49">
        <v>9</v>
      </c>
      <c r="AR594" s="49">
        <v>0</v>
      </c>
      <c r="AS594" s="49">
        <v>0</v>
      </c>
      <c r="AT594" s="49">
        <v>8</v>
      </c>
      <c r="AU594" s="167">
        <f t="shared" si="194"/>
        <v>1</v>
      </c>
      <c r="AV594" s="49">
        <v>0</v>
      </c>
      <c r="AW594" s="99">
        <v>36.770000000000003</v>
      </c>
      <c r="AX594" s="94"/>
      <c r="AY594" s="94" t="s">
        <v>14111</v>
      </c>
      <c r="AZ594" s="100"/>
      <c r="BA594" s="100"/>
      <c r="BB594" s="49">
        <v>1</v>
      </c>
      <c r="BC594" s="159"/>
      <c r="BD594" s="153" t="str">
        <f t="shared" si="195"/>
        <v>09,00 2021.05.26</v>
      </c>
      <c r="BE594" s="153" t="str">
        <f t="shared" si="196"/>
        <v>12,00 2021.05.26</v>
      </c>
      <c r="BF594" s="160" t="str">
        <f t="shared" si="197"/>
        <v>П</v>
      </c>
      <c r="BG594" s="161">
        <f t="shared" si="198"/>
        <v>3</v>
      </c>
      <c r="BH594" s="167">
        <f t="shared" si="199"/>
        <v>9</v>
      </c>
      <c r="BI594" s="162">
        <f t="shared" si="200"/>
        <v>0</v>
      </c>
      <c r="BJ594" s="162">
        <f t="shared" si="201"/>
        <v>0</v>
      </c>
      <c r="BK594" s="162">
        <f t="shared" si="202"/>
        <v>9</v>
      </c>
      <c r="BL594" s="162">
        <f t="shared" si="203"/>
        <v>0</v>
      </c>
      <c r="BM594" s="162">
        <f t="shared" si="204"/>
        <v>0</v>
      </c>
      <c r="BN594" s="162">
        <f t="shared" si="205"/>
        <v>8</v>
      </c>
      <c r="BO594" s="167">
        <f t="shared" si="206"/>
        <v>1</v>
      </c>
      <c r="BP594" s="162">
        <f t="shared" si="207"/>
        <v>0</v>
      </c>
      <c r="BQ594" s="168">
        <f t="shared" si="208"/>
        <v>1</v>
      </c>
      <c r="BT594" s="169">
        <f t="shared" si="209"/>
        <v>0</v>
      </c>
      <c r="BU594" s="169">
        <f t="shared" si="210"/>
        <v>0</v>
      </c>
      <c r="BV594" s="169">
        <f t="shared" si="211"/>
        <v>27</v>
      </c>
      <c r="BW594" s="169">
        <f t="shared" si="212"/>
        <v>9</v>
      </c>
      <c r="BX594" s="170">
        <f t="shared" si="213"/>
        <v>0</v>
      </c>
      <c r="BY594" s="170">
        <f t="shared" si="214"/>
        <v>0</v>
      </c>
      <c r="BZ594" s="170">
        <f t="shared" si="215"/>
        <v>0</v>
      </c>
      <c r="CA594" s="170">
        <f t="shared" si="216"/>
        <v>0</v>
      </c>
      <c r="CB594" s="216"/>
    </row>
    <row r="595" spans="1:80" s="172" customFormat="1" ht="15.75" customHeight="1">
      <c r="A595" s="163" t="s">
        <v>291</v>
      </c>
      <c r="B595" s="163"/>
      <c r="D595" s="163">
        <v>15</v>
      </c>
      <c r="AA595" s="165" t="s">
        <v>83</v>
      </c>
      <c r="AB595" s="166" t="s">
        <v>3463</v>
      </c>
      <c r="AC595" s="94" t="s">
        <v>92</v>
      </c>
      <c r="AD595" s="95" t="s">
        <v>314</v>
      </c>
      <c r="AE595" s="94" t="s">
        <v>14112</v>
      </c>
      <c r="AF595" s="96" t="s">
        <v>408</v>
      </c>
      <c r="AG595" s="22" t="s">
        <v>14113</v>
      </c>
      <c r="AH595" s="22" t="s">
        <v>14114</v>
      </c>
      <c r="AI595" s="97" t="s">
        <v>298</v>
      </c>
      <c r="AJ595" s="98">
        <v>6.5</v>
      </c>
      <c r="AK595" s="95" t="s">
        <v>11720</v>
      </c>
      <c r="AL595" s="94"/>
      <c r="AM595" s="94" t="s">
        <v>14115</v>
      </c>
      <c r="AN595" s="167">
        <f t="shared" si="193"/>
        <v>32</v>
      </c>
      <c r="AO595" s="49">
        <v>0</v>
      </c>
      <c r="AP595" s="49">
        <v>11</v>
      </c>
      <c r="AQ595" s="49">
        <v>21</v>
      </c>
      <c r="AR595" s="49">
        <v>0</v>
      </c>
      <c r="AS595" s="49">
        <v>0</v>
      </c>
      <c r="AT595" s="49">
        <v>12</v>
      </c>
      <c r="AU595" s="167">
        <f t="shared" si="194"/>
        <v>20</v>
      </c>
      <c r="AV595" s="49">
        <v>0</v>
      </c>
      <c r="AW595" s="99">
        <v>71.5</v>
      </c>
      <c r="AX595" s="94"/>
      <c r="AY595" s="94" t="s">
        <v>14116</v>
      </c>
      <c r="AZ595" s="100"/>
      <c r="BA595" s="100"/>
      <c r="BB595" s="49">
        <v>1</v>
      </c>
      <c r="BC595" s="159"/>
      <c r="BD595" s="153" t="str">
        <f t="shared" si="195"/>
        <v>09,30 2021.05.26</v>
      </c>
      <c r="BE595" s="153" t="str">
        <f t="shared" si="196"/>
        <v>16,00 2021.05.26</v>
      </c>
      <c r="BF595" s="160" t="str">
        <f t="shared" si="197"/>
        <v>П</v>
      </c>
      <c r="BG595" s="161">
        <f t="shared" si="198"/>
        <v>6.5</v>
      </c>
      <c r="BH595" s="167">
        <f t="shared" si="199"/>
        <v>32</v>
      </c>
      <c r="BI595" s="162">
        <f t="shared" si="200"/>
        <v>0</v>
      </c>
      <c r="BJ595" s="162">
        <f t="shared" si="201"/>
        <v>11</v>
      </c>
      <c r="BK595" s="162">
        <f t="shared" si="202"/>
        <v>21</v>
      </c>
      <c r="BL595" s="162">
        <f t="shared" si="203"/>
        <v>0</v>
      </c>
      <c r="BM595" s="162">
        <f t="shared" si="204"/>
        <v>0</v>
      </c>
      <c r="BN595" s="162">
        <f t="shared" si="205"/>
        <v>12</v>
      </c>
      <c r="BO595" s="167">
        <f t="shared" si="206"/>
        <v>20</v>
      </c>
      <c r="BP595" s="162">
        <f t="shared" si="207"/>
        <v>0</v>
      </c>
      <c r="BQ595" s="168">
        <f t="shared" si="208"/>
        <v>1</v>
      </c>
      <c r="BT595" s="169">
        <f t="shared" si="209"/>
        <v>0</v>
      </c>
      <c r="BU595" s="169">
        <f t="shared" si="210"/>
        <v>0</v>
      </c>
      <c r="BV595" s="169">
        <f t="shared" si="211"/>
        <v>208</v>
      </c>
      <c r="BW595" s="169">
        <f t="shared" si="212"/>
        <v>32</v>
      </c>
      <c r="BX595" s="170">
        <f t="shared" si="213"/>
        <v>0</v>
      </c>
      <c r="BY595" s="170">
        <f t="shared" si="214"/>
        <v>0</v>
      </c>
      <c r="BZ595" s="170">
        <f t="shared" si="215"/>
        <v>0</v>
      </c>
      <c r="CA595" s="170">
        <f t="shared" si="216"/>
        <v>0</v>
      </c>
      <c r="CB595" s="216"/>
    </row>
    <row r="596" spans="1:80" s="172" customFormat="1" ht="15.75" customHeight="1">
      <c r="A596" s="163" t="s">
        <v>291</v>
      </c>
      <c r="B596" s="163"/>
      <c r="D596" s="163">
        <v>15</v>
      </c>
      <c r="AA596" s="165" t="s">
        <v>83</v>
      </c>
      <c r="AB596" s="166" t="s">
        <v>3469</v>
      </c>
      <c r="AC596" s="94" t="s">
        <v>108</v>
      </c>
      <c r="AD596" s="95" t="s">
        <v>494</v>
      </c>
      <c r="AE596" s="94" t="s">
        <v>14117</v>
      </c>
      <c r="AF596" s="96" t="s">
        <v>295</v>
      </c>
      <c r="AG596" s="22" t="s">
        <v>14118</v>
      </c>
      <c r="AH596" s="22" t="s">
        <v>14114</v>
      </c>
      <c r="AI596" s="97" t="s">
        <v>298</v>
      </c>
      <c r="AJ596" s="98">
        <v>2.5</v>
      </c>
      <c r="AK596" s="95" t="s">
        <v>14119</v>
      </c>
      <c r="AL596" s="94"/>
      <c r="AM596" s="94"/>
      <c r="AN596" s="167">
        <f t="shared" si="193"/>
        <v>26</v>
      </c>
      <c r="AO596" s="49">
        <v>0</v>
      </c>
      <c r="AP596" s="49">
        <v>0</v>
      </c>
      <c r="AQ596" s="49">
        <v>26</v>
      </c>
      <c r="AR596" s="49">
        <v>0</v>
      </c>
      <c r="AS596" s="49">
        <v>0</v>
      </c>
      <c r="AT596" s="49">
        <v>12</v>
      </c>
      <c r="AU596" s="167">
        <f t="shared" si="194"/>
        <v>14</v>
      </c>
      <c r="AV596" s="49">
        <v>0</v>
      </c>
      <c r="AW596" s="99">
        <v>35.49</v>
      </c>
      <c r="AX596" s="94"/>
      <c r="AY596" s="94" t="s">
        <v>14120</v>
      </c>
      <c r="AZ596" s="100"/>
      <c r="BA596" s="100"/>
      <c r="BB596" s="49">
        <v>1</v>
      </c>
      <c r="BC596" s="159"/>
      <c r="BD596" s="153" t="str">
        <f t="shared" si="195"/>
        <v>13,30 2021.05.26</v>
      </c>
      <c r="BE596" s="153" t="str">
        <f t="shared" si="196"/>
        <v>16,00 2021.05.26</v>
      </c>
      <c r="BF596" s="160" t="str">
        <f t="shared" si="197"/>
        <v>П</v>
      </c>
      <c r="BG596" s="161">
        <f t="shared" si="198"/>
        <v>2.5</v>
      </c>
      <c r="BH596" s="167">
        <f t="shared" si="199"/>
        <v>26</v>
      </c>
      <c r="BI596" s="162">
        <f t="shared" si="200"/>
        <v>0</v>
      </c>
      <c r="BJ596" s="162">
        <f t="shared" si="201"/>
        <v>0</v>
      </c>
      <c r="BK596" s="162">
        <f t="shared" si="202"/>
        <v>26</v>
      </c>
      <c r="BL596" s="162">
        <f t="shared" si="203"/>
        <v>0</v>
      </c>
      <c r="BM596" s="162">
        <f t="shared" si="204"/>
        <v>0</v>
      </c>
      <c r="BN596" s="162">
        <f t="shared" si="205"/>
        <v>12</v>
      </c>
      <c r="BO596" s="167">
        <f t="shared" si="206"/>
        <v>14</v>
      </c>
      <c r="BP596" s="162">
        <f t="shared" si="207"/>
        <v>0</v>
      </c>
      <c r="BQ596" s="168">
        <f t="shared" si="208"/>
        <v>1</v>
      </c>
      <c r="BT596" s="169">
        <f t="shared" si="209"/>
        <v>0</v>
      </c>
      <c r="BU596" s="169">
        <f t="shared" si="210"/>
        <v>0</v>
      </c>
      <c r="BV596" s="169">
        <f t="shared" si="211"/>
        <v>65</v>
      </c>
      <c r="BW596" s="169">
        <f t="shared" si="212"/>
        <v>26</v>
      </c>
      <c r="BX596" s="170">
        <f t="shared" si="213"/>
        <v>0</v>
      </c>
      <c r="BY596" s="170">
        <f t="shared" si="214"/>
        <v>0</v>
      </c>
      <c r="BZ596" s="170">
        <f t="shared" si="215"/>
        <v>0</v>
      </c>
      <c r="CA596" s="170">
        <f t="shared" si="216"/>
        <v>0</v>
      </c>
      <c r="CB596" s="216"/>
    </row>
    <row r="597" spans="1:80" s="172" customFormat="1" ht="15.75" customHeight="1">
      <c r="A597" s="163" t="s">
        <v>291</v>
      </c>
      <c r="B597" s="163"/>
      <c r="D597" s="163">
        <v>15</v>
      </c>
      <c r="AA597" s="165" t="s">
        <v>83</v>
      </c>
      <c r="AB597" s="166" t="s">
        <v>3475</v>
      </c>
      <c r="AC597" s="94" t="s">
        <v>110</v>
      </c>
      <c r="AD597" s="95" t="s">
        <v>293</v>
      </c>
      <c r="AE597" s="94" t="s">
        <v>14121</v>
      </c>
      <c r="AF597" s="96" t="s">
        <v>345</v>
      </c>
      <c r="AG597" s="22" t="s">
        <v>14122</v>
      </c>
      <c r="AH597" s="22" t="s">
        <v>14123</v>
      </c>
      <c r="AI597" s="97" t="s">
        <v>309</v>
      </c>
      <c r="AJ597" s="98">
        <v>1.1299999999999999</v>
      </c>
      <c r="AK597" s="95" t="s">
        <v>14124</v>
      </c>
      <c r="AL597" s="94"/>
      <c r="AM597" s="94" t="s">
        <v>14125</v>
      </c>
      <c r="AN597" s="167">
        <f t="shared" si="193"/>
        <v>41</v>
      </c>
      <c r="AO597" s="49">
        <v>0</v>
      </c>
      <c r="AP597" s="49">
        <v>14</v>
      </c>
      <c r="AQ597" s="49">
        <v>27</v>
      </c>
      <c r="AR597" s="49">
        <v>0</v>
      </c>
      <c r="AS597" s="49">
        <v>0</v>
      </c>
      <c r="AT597" s="49">
        <v>14</v>
      </c>
      <c r="AU597" s="167">
        <f t="shared" si="194"/>
        <v>27</v>
      </c>
      <c r="AV597" s="49">
        <v>0</v>
      </c>
      <c r="AW597" s="99">
        <v>261.89</v>
      </c>
      <c r="AX597" s="94"/>
      <c r="AY597" s="94" t="s">
        <v>14126</v>
      </c>
      <c r="AZ597" s="100" t="s">
        <v>501</v>
      </c>
      <c r="BA597" s="100" t="s">
        <v>639</v>
      </c>
      <c r="BB597" s="49">
        <v>1</v>
      </c>
      <c r="BC597" s="159"/>
      <c r="BD597" s="153" t="str">
        <f t="shared" si="195"/>
        <v>22,37 2021.05.26</v>
      </c>
      <c r="BE597" s="153" t="str">
        <f t="shared" si="196"/>
        <v>23,45 2021.05.26</v>
      </c>
      <c r="BF597" s="160" t="str">
        <f t="shared" si="197"/>
        <v>В</v>
      </c>
      <c r="BG597" s="161">
        <f t="shared" si="198"/>
        <v>1.1299999999999999</v>
      </c>
      <c r="BH597" s="167">
        <f t="shared" si="199"/>
        <v>41</v>
      </c>
      <c r="BI597" s="162">
        <f t="shared" si="200"/>
        <v>0</v>
      </c>
      <c r="BJ597" s="162">
        <f t="shared" si="201"/>
        <v>14</v>
      </c>
      <c r="BK597" s="162">
        <f t="shared" si="202"/>
        <v>27</v>
      </c>
      <c r="BL597" s="162">
        <f t="shared" si="203"/>
        <v>0</v>
      </c>
      <c r="BM597" s="162">
        <f t="shared" si="204"/>
        <v>0</v>
      </c>
      <c r="BN597" s="162">
        <f t="shared" si="205"/>
        <v>14</v>
      </c>
      <c r="BO597" s="167">
        <f t="shared" si="206"/>
        <v>27</v>
      </c>
      <c r="BP597" s="162">
        <f t="shared" si="207"/>
        <v>0</v>
      </c>
      <c r="BQ597" s="168">
        <f t="shared" si="208"/>
        <v>1</v>
      </c>
      <c r="BT597" s="169">
        <f t="shared" si="209"/>
        <v>46.33</v>
      </c>
      <c r="BU597" s="169">
        <f t="shared" si="210"/>
        <v>41</v>
      </c>
      <c r="BV597" s="169">
        <f t="shared" si="211"/>
        <v>0</v>
      </c>
      <c r="BW597" s="169">
        <f t="shared" si="212"/>
        <v>0</v>
      </c>
      <c r="BX597" s="170">
        <f t="shared" si="213"/>
        <v>0</v>
      </c>
      <c r="BY597" s="170">
        <f t="shared" si="214"/>
        <v>0</v>
      </c>
      <c r="BZ597" s="170">
        <f t="shared" si="215"/>
        <v>0</v>
      </c>
      <c r="CA597" s="170">
        <f t="shared" si="216"/>
        <v>0</v>
      </c>
      <c r="CB597" s="216"/>
    </row>
    <row r="598" spans="1:80" s="172" customFormat="1" ht="15.75" customHeight="1">
      <c r="A598" s="163" t="s">
        <v>291</v>
      </c>
      <c r="B598" s="163"/>
      <c r="D598" s="163">
        <v>15</v>
      </c>
      <c r="AA598" s="165" t="s">
        <v>83</v>
      </c>
      <c r="AB598" s="166" t="s">
        <v>3481</v>
      </c>
      <c r="AC598" s="94" t="s">
        <v>90</v>
      </c>
      <c r="AD598" s="95" t="s">
        <v>314</v>
      </c>
      <c r="AE598" s="94" t="s">
        <v>14127</v>
      </c>
      <c r="AF598" s="96" t="s">
        <v>345</v>
      </c>
      <c r="AG598" s="22" t="s">
        <v>14128</v>
      </c>
      <c r="AH598" s="22" t="s">
        <v>14129</v>
      </c>
      <c r="AI598" s="97" t="s">
        <v>298</v>
      </c>
      <c r="AJ598" s="98">
        <v>7</v>
      </c>
      <c r="AK598" s="95" t="s">
        <v>13642</v>
      </c>
      <c r="AL598" s="94"/>
      <c r="AM598" s="94"/>
      <c r="AN598" s="167">
        <f t="shared" si="193"/>
        <v>162</v>
      </c>
      <c r="AO598" s="49">
        <v>0</v>
      </c>
      <c r="AP598" s="49">
        <v>0</v>
      </c>
      <c r="AQ598" s="49">
        <v>161</v>
      </c>
      <c r="AR598" s="49">
        <v>0</v>
      </c>
      <c r="AS598" s="49">
        <v>0</v>
      </c>
      <c r="AT598" s="49">
        <v>1</v>
      </c>
      <c r="AU598" s="167">
        <f t="shared" si="194"/>
        <v>160</v>
      </c>
      <c r="AV598" s="49">
        <v>1</v>
      </c>
      <c r="AW598" s="99">
        <v>48.27</v>
      </c>
      <c r="AX598" s="94"/>
      <c r="AY598" s="94" t="s">
        <v>14130</v>
      </c>
      <c r="AZ598" s="100"/>
      <c r="BA598" s="100"/>
      <c r="BB598" s="49">
        <v>1</v>
      </c>
      <c r="BC598" s="159"/>
      <c r="BD598" s="153" t="str">
        <f t="shared" si="195"/>
        <v>09,00 2021.05.27</v>
      </c>
      <c r="BE598" s="153" t="str">
        <f t="shared" si="196"/>
        <v>16,00 2021.05.27</v>
      </c>
      <c r="BF598" s="160" t="str">
        <f t="shared" si="197"/>
        <v>П</v>
      </c>
      <c r="BG598" s="161">
        <f t="shared" si="198"/>
        <v>7</v>
      </c>
      <c r="BH598" s="167">
        <f t="shared" si="199"/>
        <v>162</v>
      </c>
      <c r="BI598" s="162">
        <f t="shared" si="200"/>
        <v>0</v>
      </c>
      <c r="BJ598" s="162">
        <f t="shared" si="201"/>
        <v>0</v>
      </c>
      <c r="BK598" s="162">
        <f t="shared" si="202"/>
        <v>161</v>
      </c>
      <c r="BL598" s="162">
        <f t="shared" si="203"/>
        <v>0</v>
      </c>
      <c r="BM598" s="162">
        <f t="shared" si="204"/>
        <v>0</v>
      </c>
      <c r="BN598" s="162">
        <f t="shared" si="205"/>
        <v>1</v>
      </c>
      <c r="BO598" s="167">
        <f t="shared" si="206"/>
        <v>160</v>
      </c>
      <c r="BP598" s="162">
        <f t="shared" si="207"/>
        <v>1</v>
      </c>
      <c r="BQ598" s="168">
        <f t="shared" si="208"/>
        <v>1</v>
      </c>
      <c r="BT598" s="169">
        <f t="shared" si="209"/>
        <v>0</v>
      </c>
      <c r="BU598" s="169">
        <f t="shared" si="210"/>
        <v>0</v>
      </c>
      <c r="BV598" s="169">
        <f t="shared" si="211"/>
        <v>1134</v>
      </c>
      <c r="BW598" s="169">
        <f t="shared" si="212"/>
        <v>162</v>
      </c>
      <c r="BX598" s="170">
        <f t="shared" si="213"/>
        <v>0</v>
      </c>
      <c r="BY598" s="170">
        <f t="shared" si="214"/>
        <v>0</v>
      </c>
      <c r="BZ598" s="170">
        <f t="shared" si="215"/>
        <v>0</v>
      </c>
      <c r="CA598" s="170">
        <f t="shared" si="216"/>
        <v>0</v>
      </c>
      <c r="CB598" s="216"/>
    </row>
    <row r="599" spans="1:80" s="172" customFormat="1" ht="15.75" customHeight="1">
      <c r="A599" s="163" t="s">
        <v>291</v>
      </c>
      <c r="B599" s="163"/>
      <c r="D599" s="163">
        <v>15</v>
      </c>
      <c r="AA599" s="165" t="s">
        <v>83</v>
      </c>
      <c r="AB599" s="166" t="s">
        <v>3487</v>
      </c>
      <c r="AC599" s="94" t="s">
        <v>108</v>
      </c>
      <c r="AD599" s="95" t="s">
        <v>314</v>
      </c>
      <c r="AE599" s="94" t="s">
        <v>14131</v>
      </c>
      <c r="AF599" s="96" t="s">
        <v>295</v>
      </c>
      <c r="AG599" s="22" t="s">
        <v>14128</v>
      </c>
      <c r="AH599" s="22" t="s">
        <v>14129</v>
      </c>
      <c r="AI599" s="97" t="s">
        <v>298</v>
      </c>
      <c r="AJ599" s="98">
        <v>7</v>
      </c>
      <c r="AK599" s="95" t="s">
        <v>14132</v>
      </c>
      <c r="AL599" s="94"/>
      <c r="AM599" s="94"/>
      <c r="AN599" s="167">
        <f t="shared" si="193"/>
        <v>2</v>
      </c>
      <c r="AO599" s="49">
        <v>0</v>
      </c>
      <c r="AP599" s="49">
        <v>0</v>
      </c>
      <c r="AQ599" s="49">
        <v>2</v>
      </c>
      <c r="AR599" s="49">
        <v>0</v>
      </c>
      <c r="AS599" s="49">
        <v>0</v>
      </c>
      <c r="AT599" s="49">
        <v>0</v>
      </c>
      <c r="AU599" s="167">
        <f t="shared" si="194"/>
        <v>2</v>
      </c>
      <c r="AV599" s="49">
        <v>0</v>
      </c>
      <c r="AW599" s="99">
        <v>8.69</v>
      </c>
      <c r="AX599" s="94"/>
      <c r="AY599" s="94" t="s">
        <v>14133</v>
      </c>
      <c r="AZ599" s="100"/>
      <c r="BA599" s="100"/>
      <c r="BB599" s="49">
        <v>1</v>
      </c>
      <c r="BC599" s="159"/>
      <c r="BD599" s="153" t="str">
        <f t="shared" si="195"/>
        <v>09,00 2021.05.27</v>
      </c>
      <c r="BE599" s="153" t="str">
        <f t="shared" si="196"/>
        <v>16,00 2021.05.27</v>
      </c>
      <c r="BF599" s="160" t="str">
        <f t="shared" si="197"/>
        <v>П</v>
      </c>
      <c r="BG599" s="161">
        <f t="shared" si="198"/>
        <v>7</v>
      </c>
      <c r="BH599" s="167">
        <f t="shared" si="199"/>
        <v>2</v>
      </c>
      <c r="BI599" s="162">
        <f t="shared" si="200"/>
        <v>0</v>
      </c>
      <c r="BJ599" s="162">
        <f t="shared" si="201"/>
        <v>0</v>
      </c>
      <c r="BK599" s="162">
        <f t="shared" si="202"/>
        <v>2</v>
      </c>
      <c r="BL599" s="162">
        <f t="shared" si="203"/>
        <v>0</v>
      </c>
      <c r="BM599" s="162">
        <f t="shared" si="204"/>
        <v>0</v>
      </c>
      <c r="BN599" s="162">
        <f t="shared" si="205"/>
        <v>0</v>
      </c>
      <c r="BO599" s="167">
        <f t="shared" si="206"/>
        <v>2</v>
      </c>
      <c r="BP599" s="162">
        <f t="shared" si="207"/>
        <v>0</v>
      </c>
      <c r="BQ599" s="168">
        <f t="shared" si="208"/>
        <v>1</v>
      </c>
      <c r="BT599" s="169">
        <f t="shared" si="209"/>
        <v>0</v>
      </c>
      <c r="BU599" s="169">
        <f t="shared" si="210"/>
        <v>0</v>
      </c>
      <c r="BV599" s="169">
        <f t="shared" si="211"/>
        <v>14</v>
      </c>
      <c r="BW599" s="169">
        <f t="shared" si="212"/>
        <v>2</v>
      </c>
      <c r="BX599" s="170">
        <f t="shared" si="213"/>
        <v>0</v>
      </c>
      <c r="BY599" s="170">
        <f t="shared" si="214"/>
        <v>0</v>
      </c>
      <c r="BZ599" s="170">
        <f t="shared" si="215"/>
        <v>0</v>
      </c>
      <c r="CA599" s="170">
        <f t="shared" si="216"/>
        <v>0</v>
      </c>
      <c r="CB599" s="216"/>
    </row>
    <row r="600" spans="1:80" s="172" customFormat="1" ht="15.75" customHeight="1">
      <c r="A600" s="163" t="s">
        <v>291</v>
      </c>
      <c r="B600" s="163"/>
      <c r="D600" s="163">
        <v>15</v>
      </c>
      <c r="AA600" s="165" t="s">
        <v>83</v>
      </c>
      <c r="AB600" s="166" t="s">
        <v>3494</v>
      </c>
      <c r="AC600" s="94" t="s">
        <v>110</v>
      </c>
      <c r="AD600" s="95" t="s">
        <v>314</v>
      </c>
      <c r="AE600" s="94" t="s">
        <v>14134</v>
      </c>
      <c r="AF600" s="96" t="s">
        <v>295</v>
      </c>
      <c r="AG600" s="22" t="s">
        <v>14135</v>
      </c>
      <c r="AH600" s="22" t="s">
        <v>14136</v>
      </c>
      <c r="AI600" s="97" t="s">
        <v>298</v>
      </c>
      <c r="AJ600" s="98">
        <v>7</v>
      </c>
      <c r="AK600" s="95" t="s">
        <v>14137</v>
      </c>
      <c r="AL600" s="94"/>
      <c r="AM600" s="94"/>
      <c r="AN600" s="167">
        <f t="shared" si="193"/>
        <v>24</v>
      </c>
      <c r="AO600" s="49">
        <v>0</v>
      </c>
      <c r="AP600" s="49">
        <v>0</v>
      </c>
      <c r="AQ600" s="49">
        <v>24</v>
      </c>
      <c r="AR600" s="49">
        <v>0</v>
      </c>
      <c r="AS600" s="49">
        <v>0</v>
      </c>
      <c r="AT600" s="49">
        <v>0</v>
      </c>
      <c r="AU600" s="167">
        <f t="shared" si="194"/>
        <v>24</v>
      </c>
      <c r="AV600" s="49">
        <v>0</v>
      </c>
      <c r="AW600" s="99">
        <v>17.170000000000002</v>
      </c>
      <c r="AX600" s="94"/>
      <c r="AY600" s="94" t="s">
        <v>14138</v>
      </c>
      <c r="AZ600" s="100"/>
      <c r="BA600" s="100"/>
      <c r="BB600" s="49">
        <v>1</v>
      </c>
      <c r="BC600" s="159"/>
      <c r="BD600" s="153" t="str">
        <f t="shared" si="195"/>
        <v>09,30 2021.05.27</v>
      </c>
      <c r="BE600" s="153" t="str">
        <f t="shared" si="196"/>
        <v>16,30 2021.05.27</v>
      </c>
      <c r="BF600" s="160" t="str">
        <f t="shared" si="197"/>
        <v>П</v>
      </c>
      <c r="BG600" s="161">
        <f t="shared" si="198"/>
        <v>7</v>
      </c>
      <c r="BH600" s="167">
        <f t="shared" si="199"/>
        <v>24</v>
      </c>
      <c r="BI600" s="162">
        <f t="shared" si="200"/>
        <v>0</v>
      </c>
      <c r="BJ600" s="162">
        <f t="shared" si="201"/>
        <v>0</v>
      </c>
      <c r="BK600" s="162">
        <f t="shared" si="202"/>
        <v>24</v>
      </c>
      <c r="BL600" s="162">
        <f t="shared" si="203"/>
        <v>0</v>
      </c>
      <c r="BM600" s="162">
        <f t="shared" si="204"/>
        <v>0</v>
      </c>
      <c r="BN600" s="162">
        <f t="shared" si="205"/>
        <v>0</v>
      </c>
      <c r="BO600" s="167">
        <f t="shared" si="206"/>
        <v>24</v>
      </c>
      <c r="BP600" s="162">
        <f t="shared" si="207"/>
        <v>0</v>
      </c>
      <c r="BQ600" s="168">
        <f t="shared" si="208"/>
        <v>1</v>
      </c>
      <c r="BT600" s="169">
        <f t="shared" si="209"/>
        <v>0</v>
      </c>
      <c r="BU600" s="169">
        <f t="shared" si="210"/>
        <v>0</v>
      </c>
      <c r="BV600" s="169">
        <f t="shared" si="211"/>
        <v>168</v>
      </c>
      <c r="BW600" s="169">
        <f t="shared" si="212"/>
        <v>24</v>
      </c>
      <c r="BX600" s="170">
        <f t="shared" si="213"/>
        <v>0</v>
      </c>
      <c r="BY600" s="170">
        <f t="shared" si="214"/>
        <v>0</v>
      </c>
      <c r="BZ600" s="170">
        <f t="shared" si="215"/>
        <v>0</v>
      </c>
      <c r="CA600" s="170">
        <f t="shared" si="216"/>
        <v>0</v>
      </c>
      <c r="CB600" s="216"/>
    </row>
    <row r="601" spans="1:80" s="172" customFormat="1" ht="15.75" customHeight="1">
      <c r="A601" s="163" t="s">
        <v>291</v>
      </c>
      <c r="B601" s="163"/>
      <c r="D601" s="163">
        <v>15</v>
      </c>
      <c r="AA601" s="165" t="s">
        <v>83</v>
      </c>
      <c r="AB601" s="166" t="s">
        <v>3500</v>
      </c>
      <c r="AC601" s="94" t="s">
        <v>92</v>
      </c>
      <c r="AD601" s="95" t="s">
        <v>314</v>
      </c>
      <c r="AE601" s="94" t="s">
        <v>14139</v>
      </c>
      <c r="AF601" s="96" t="s">
        <v>408</v>
      </c>
      <c r="AG601" s="22" t="s">
        <v>14135</v>
      </c>
      <c r="AH601" s="22" t="s">
        <v>14129</v>
      </c>
      <c r="AI601" s="97" t="s">
        <v>298</v>
      </c>
      <c r="AJ601" s="98">
        <v>6.5</v>
      </c>
      <c r="AK601" s="95" t="s">
        <v>14140</v>
      </c>
      <c r="AL601" s="94"/>
      <c r="AM601" s="94" t="s">
        <v>14141</v>
      </c>
      <c r="AN601" s="167">
        <f t="shared" si="193"/>
        <v>13</v>
      </c>
      <c r="AO601" s="49">
        <v>0</v>
      </c>
      <c r="AP601" s="49">
        <v>3</v>
      </c>
      <c r="AQ601" s="49">
        <v>10</v>
      </c>
      <c r="AR601" s="49">
        <v>0</v>
      </c>
      <c r="AS601" s="49">
        <v>0</v>
      </c>
      <c r="AT601" s="49">
        <v>7</v>
      </c>
      <c r="AU601" s="167">
        <f t="shared" si="194"/>
        <v>6</v>
      </c>
      <c r="AV601" s="49">
        <v>0</v>
      </c>
      <c r="AW601" s="99">
        <v>22.12</v>
      </c>
      <c r="AX601" s="94"/>
      <c r="AY601" s="94" t="s">
        <v>14142</v>
      </c>
      <c r="AZ601" s="100"/>
      <c r="BA601" s="100"/>
      <c r="BB601" s="49">
        <v>1</v>
      </c>
      <c r="BC601" s="159"/>
      <c r="BD601" s="153" t="str">
        <f t="shared" si="195"/>
        <v>09,30 2021.05.27</v>
      </c>
      <c r="BE601" s="153" t="str">
        <f t="shared" si="196"/>
        <v>16,00 2021.05.27</v>
      </c>
      <c r="BF601" s="160" t="str">
        <f t="shared" si="197"/>
        <v>П</v>
      </c>
      <c r="BG601" s="161">
        <f t="shared" si="198"/>
        <v>6.5</v>
      </c>
      <c r="BH601" s="167">
        <f t="shared" si="199"/>
        <v>13</v>
      </c>
      <c r="BI601" s="162">
        <f t="shared" si="200"/>
        <v>0</v>
      </c>
      <c r="BJ601" s="162">
        <f t="shared" si="201"/>
        <v>3</v>
      </c>
      <c r="BK601" s="162">
        <f t="shared" si="202"/>
        <v>10</v>
      </c>
      <c r="BL601" s="162">
        <f t="shared" si="203"/>
        <v>0</v>
      </c>
      <c r="BM601" s="162">
        <f t="shared" si="204"/>
        <v>0</v>
      </c>
      <c r="BN601" s="162">
        <f t="shared" si="205"/>
        <v>7</v>
      </c>
      <c r="BO601" s="167">
        <f t="shared" si="206"/>
        <v>6</v>
      </c>
      <c r="BP601" s="162">
        <f t="shared" si="207"/>
        <v>0</v>
      </c>
      <c r="BQ601" s="168">
        <f t="shared" si="208"/>
        <v>1</v>
      </c>
      <c r="BT601" s="169">
        <f t="shared" si="209"/>
        <v>0</v>
      </c>
      <c r="BU601" s="169">
        <f t="shared" si="210"/>
        <v>0</v>
      </c>
      <c r="BV601" s="169">
        <f t="shared" si="211"/>
        <v>84.5</v>
      </c>
      <c r="BW601" s="169">
        <f t="shared" si="212"/>
        <v>13</v>
      </c>
      <c r="BX601" s="170">
        <f t="shared" si="213"/>
        <v>0</v>
      </c>
      <c r="BY601" s="170">
        <f t="shared" si="214"/>
        <v>0</v>
      </c>
      <c r="BZ601" s="170">
        <f t="shared" si="215"/>
        <v>0</v>
      </c>
      <c r="CA601" s="170">
        <f t="shared" si="216"/>
        <v>0</v>
      </c>
      <c r="CB601" s="216"/>
    </row>
    <row r="602" spans="1:80" s="172" customFormat="1" ht="15.75" customHeight="1">
      <c r="A602" s="163" t="s">
        <v>291</v>
      </c>
      <c r="B602" s="163"/>
      <c r="D602" s="163">
        <v>15</v>
      </c>
      <c r="AA602" s="165" t="s">
        <v>83</v>
      </c>
      <c r="AB602" s="166" t="s">
        <v>3507</v>
      </c>
      <c r="AC602" s="94" t="s">
        <v>92</v>
      </c>
      <c r="AD602" s="95" t="s">
        <v>314</v>
      </c>
      <c r="AE602" s="94" t="s">
        <v>14143</v>
      </c>
      <c r="AF602" s="96" t="s">
        <v>295</v>
      </c>
      <c r="AG602" s="22" t="s">
        <v>14144</v>
      </c>
      <c r="AH602" s="22" t="s">
        <v>14145</v>
      </c>
      <c r="AI602" s="97" t="s">
        <v>298</v>
      </c>
      <c r="AJ602" s="98">
        <v>1.5</v>
      </c>
      <c r="AK602" s="95" t="s">
        <v>11716</v>
      </c>
      <c r="AL602" s="94"/>
      <c r="AM602" s="94" t="s">
        <v>14115</v>
      </c>
      <c r="AN602" s="167">
        <f t="shared" si="193"/>
        <v>45</v>
      </c>
      <c r="AO602" s="49">
        <v>0</v>
      </c>
      <c r="AP602" s="49">
        <v>14</v>
      </c>
      <c r="AQ602" s="49">
        <v>31</v>
      </c>
      <c r="AR602" s="49">
        <v>0</v>
      </c>
      <c r="AS602" s="49">
        <v>0</v>
      </c>
      <c r="AT602" s="49">
        <v>19</v>
      </c>
      <c r="AU602" s="167">
        <f t="shared" si="194"/>
        <v>26</v>
      </c>
      <c r="AV602" s="49">
        <v>0</v>
      </c>
      <c r="AW602" s="99">
        <v>94.62</v>
      </c>
      <c r="AX602" s="94"/>
      <c r="AY602" s="94" t="s">
        <v>14146</v>
      </c>
      <c r="AZ602" s="100"/>
      <c r="BA602" s="100"/>
      <c r="BB602" s="49">
        <v>1</v>
      </c>
      <c r="BC602" s="159"/>
      <c r="BD602" s="153" t="str">
        <f t="shared" si="195"/>
        <v>11,00 2021.05.27</v>
      </c>
      <c r="BE602" s="153" t="str">
        <f t="shared" si="196"/>
        <v>12,30 2021.05.27</v>
      </c>
      <c r="BF602" s="160" t="str">
        <f t="shared" si="197"/>
        <v>П</v>
      </c>
      <c r="BG602" s="161">
        <f t="shared" si="198"/>
        <v>1.5</v>
      </c>
      <c r="BH602" s="167">
        <f t="shared" si="199"/>
        <v>45</v>
      </c>
      <c r="BI602" s="162">
        <f t="shared" si="200"/>
        <v>0</v>
      </c>
      <c r="BJ602" s="162">
        <f t="shared" si="201"/>
        <v>14</v>
      </c>
      <c r="BK602" s="162">
        <f t="shared" si="202"/>
        <v>31</v>
      </c>
      <c r="BL602" s="162">
        <f t="shared" si="203"/>
        <v>0</v>
      </c>
      <c r="BM602" s="162">
        <f t="shared" si="204"/>
        <v>0</v>
      </c>
      <c r="BN602" s="162">
        <f t="shared" si="205"/>
        <v>19</v>
      </c>
      <c r="BO602" s="167">
        <f t="shared" si="206"/>
        <v>26</v>
      </c>
      <c r="BP602" s="162">
        <f t="shared" si="207"/>
        <v>0</v>
      </c>
      <c r="BQ602" s="168">
        <f t="shared" si="208"/>
        <v>1</v>
      </c>
      <c r="BT602" s="169">
        <f t="shared" si="209"/>
        <v>0</v>
      </c>
      <c r="BU602" s="169">
        <f t="shared" si="210"/>
        <v>0</v>
      </c>
      <c r="BV602" s="169">
        <f t="shared" si="211"/>
        <v>67.5</v>
      </c>
      <c r="BW602" s="169">
        <f t="shared" si="212"/>
        <v>45</v>
      </c>
      <c r="BX602" s="170">
        <f t="shared" si="213"/>
        <v>0</v>
      </c>
      <c r="BY602" s="170">
        <f t="shared" si="214"/>
        <v>0</v>
      </c>
      <c r="BZ602" s="170">
        <f t="shared" si="215"/>
        <v>0</v>
      </c>
      <c r="CA602" s="170">
        <f t="shared" si="216"/>
        <v>0</v>
      </c>
      <c r="CB602" s="216"/>
    </row>
    <row r="603" spans="1:80" s="172" customFormat="1" ht="15.75" customHeight="1">
      <c r="A603" s="163" t="s">
        <v>291</v>
      </c>
      <c r="B603" s="163"/>
      <c r="D603" s="163">
        <v>15</v>
      </c>
      <c r="AA603" s="165" t="s">
        <v>83</v>
      </c>
      <c r="AB603" s="166" t="s">
        <v>3512</v>
      </c>
      <c r="AC603" s="94" t="s">
        <v>110</v>
      </c>
      <c r="AD603" s="95" t="s">
        <v>314</v>
      </c>
      <c r="AE603" s="94" t="s">
        <v>14147</v>
      </c>
      <c r="AF603" s="96" t="s">
        <v>345</v>
      </c>
      <c r="AG603" s="22" t="s">
        <v>14148</v>
      </c>
      <c r="AH603" s="22" t="s">
        <v>14149</v>
      </c>
      <c r="AI603" s="97" t="s">
        <v>298</v>
      </c>
      <c r="AJ603" s="98">
        <v>7</v>
      </c>
      <c r="AK603" s="95" t="s">
        <v>14150</v>
      </c>
      <c r="AL603" s="94"/>
      <c r="AM603" s="94" t="s">
        <v>14151</v>
      </c>
      <c r="AN603" s="167">
        <f t="shared" si="193"/>
        <v>15</v>
      </c>
      <c r="AO603" s="49">
        <v>0</v>
      </c>
      <c r="AP603" s="49">
        <v>11</v>
      </c>
      <c r="AQ603" s="49">
        <v>4</v>
      </c>
      <c r="AR603" s="49">
        <v>0</v>
      </c>
      <c r="AS603" s="49">
        <v>0</v>
      </c>
      <c r="AT603" s="49">
        <v>2</v>
      </c>
      <c r="AU603" s="167">
        <f t="shared" si="194"/>
        <v>13</v>
      </c>
      <c r="AV603" s="49">
        <v>0</v>
      </c>
      <c r="AW603" s="99">
        <v>93.64</v>
      </c>
      <c r="AX603" s="94"/>
      <c r="AY603" s="94" t="s">
        <v>14152</v>
      </c>
      <c r="AZ603" s="100"/>
      <c r="BA603" s="100"/>
      <c r="BB603" s="49">
        <v>1</v>
      </c>
      <c r="BC603" s="159"/>
      <c r="BD603" s="153" t="str">
        <f t="shared" si="195"/>
        <v>09,00 2021.05.28</v>
      </c>
      <c r="BE603" s="153" t="str">
        <f t="shared" si="196"/>
        <v>16,00 2021.05.28</v>
      </c>
      <c r="BF603" s="160" t="str">
        <f t="shared" si="197"/>
        <v>П</v>
      </c>
      <c r="BG603" s="161">
        <f t="shared" si="198"/>
        <v>7</v>
      </c>
      <c r="BH603" s="167">
        <f t="shared" si="199"/>
        <v>15</v>
      </c>
      <c r="BI603" s="162">
        <f t="shared" si="200"/>
        <v>0</v>
      </c>
      <c r="BJ603" s="162">
        <f t="shared" si="201"/>
        <v>11</v>
      </c>
      <c r="BK603" s="162">
        <f t="shared" si="202"/>
        <v>4</v>
      </c>
      <c r="BL603" s="162">
        <f t="shared" si="203"/>
        <v>0</v>
      </c>
      <c r="BM603" s="162">
        <f t="shared" si="204"/>
        <v>0</v>
      </c>
      <c r="BN603" s="162">
        <f t="shared" si="205"/>
        <v>2</v>
      </c>
      <c r="BO603" s="167">
        <f t="shared" si="206"/>
        <v>13</v>
      </c>
      <c r="BP603" s="162">
        <f t="shared" si="207"/>
        <v>0</v>
      </c>
      <c r="BQ603" s="168">
        <f t="shared" si="208"/>
        <v>1</v>
      </c>
      <c r="BT603" s="169">
        <f t="shared" si="209"/>
        <v>0</v>
      </c>
      <c r="BU603" s="169">
        <f t="shared" si="210"/>
        <v>0</v>
      </c>
      <c r="BV603" s="169">
        <f t="shared" si="211"/>
        <v>105</v>
      </c>
      <c r="BW603" s="169">
        <f t="shared" si="212"/>
        <v>15</v>
      </c>
      <c r="BX603" s="170">
        <f t="shared" si="213"/>
        <v>0</v>
      </c>
      <c r="BY603" s="170">
        <f t="shared" si="214"/>
        <v>0</v>
      </c>
      <c r="BZ603" s="170">
        <f t="shared" si="215"/>
        <v>0</v>
      </c>
      <c r="CA603" s="170">
        <f t="shared" si="216"/>
        <v>0</v>
      </c>
      <c r="CB603" s="216"/>
    </row>
    <row r="604" spans="1:80" s="172" customFormat="1" ht="15.75" customHeight="1">
      <c r="A604" s="163" t="s">
        <v>291</v>
      </c>
      <c r="B604" s="163"/>
      <c r="D604" s="163">
        <v>15</v>
      </c>
      <c r="AA604" s="165" t="s">
        <v>83</v>
      </c>
      <c r="AB604" s="166" t="s">
        <v>3517</v>
      </c>
      <c r="AC604" s="94" t="s">
        <v>92</v>
      </c>
      <c r="AD604" s="95" t="s">
        <v>494</v>
      </c>
      <c r="AE604" s="94" t="s">
        <v>14153</v>
      </c>
      <c r="AF604" s="96" t="s">
        <v>345</v>
      </c>
      <c r="AG604" s="22" t="s">
        <v>14148</v>
      </c>
      <c r="AH604" s="22" t="s">
        <v>14149</v>
      </c>
      <c r="AI604" s="97" t="s">
        <v>298</v>
      </c>
      <c r="AJ604" s="98">
        <v>7</v>
      </c>
      <c r="AK604" s="95" t="s">
        <v>14154</v>
      </c>
      <c r="AL604" s="94"/>
      <c r="AM604" s="94"/>
      <c r="AN604" s="167">
        <f t="shared" si="193"/>
        <v>1</v>
      </c>
      <c r="AO604" s="49">
        <v>0</v>
      </c>
      <c r="AP604" s="49">
        <v>0</v>
      </c>
      <c r="AQ604" s="49">
        <v>1</v>
      </c>
      <c r="AR604" s="49">
        <v>0</v>
      </c>
      <c r="AS604" s="49">
        <v>0</v>
      </c>
      <c r="AT604" s="49">
        <v>1</v>
      </c>
      <c r="AU604" s="167">
        <f t="shared" si="194"/>
        <v>0</v>
      </c>
      <c r="AV604" s="49">
        <v>0</v>
      </c>
      <c r="AW604" s="99">
        <v>4.42</v>
      </c>
      <c r="AX604" s="94"/>
      <c r="AY604" s="94" t="s">
        <v>14155</v>
      </c>
      <c r="AZ604" s="100"/>
      <c r="BA604" s="100"/>
      <c r="BB604" s="49">
        <v>1</v>
      </c>
      <c r="BC604" s="159"/>
      <c r="BD604" s="153" t="str">
        <f t="shared" si="195"/>
        <v>09,00 2021.05.28</v>
      </c>
      <c r="BE604" s="153" t="str">
        <f t="shared" si="196"/>
        <v>16,00 2021.05.28</v>
      </c>
      <c r="BF604" s="160" t="str">
        <f t="shared" si="197"/>
        <v>П</v>
      </c>
      <c r="BG604" s="161">
        <f t="shared" si="198"/>
        <v>7</v>
      </c>
      <c r="BH604" s="167">
        <f t="shared" si="199"/>
        <v>1</v>
      </c>
      <c r="BI604" s="162">
        <f t="shared" si="200"/>
        <v>0</v>
      </c>
      <c r="BJ604" s="162">
        <f t="shared" si="201"/>
        <v>0</v>
      </c>
      <c r="BK604" s="162">
        <f t="shared" si="202"/>
        <v>1</v>
      </c>
      <c r="BL604" s="162">
        <f t="shared" si="203"/>
        <v>0</v>
      </c>
      <c r="BM604" s="162">
        <f t="shared" si="204"/>
        <v>0</v>
      </c>
      <c r="BN604" s="162">
        <f t="shared" si="205"/>
        <v>1</v>
      </c>
      <c r="BO604" s="167">
        <f t="shared" si="206"/>
        <v>0</v>
      </c>
      <c r="BP604" s="162">
        <f t="shared" si="207"/>
        <v>0</v>
      </c>
      <c r="BQ604" s="168">
        <f t="shared" si="208"/>
        <v>1</v>
      </c>
      <c r="BT604" s="169">
        <f t="shared" si="209"/>
        <v>0</v>
      </c>
      <c r="BU604" s="169">
        <f t="shared" si="210"/>
        <v>0</v>
      </c>
      <c r="BV604" s="169">
        <f t="shared" si="211"/>
        <v>7</v>
      </c>
      <c r="BW604" s="169">
        <f t="shared" si="212"/>
        <v>1</v>
      </c>
      <c r="BX604" s="170">
        <f t="shared" si="213"/>
        <v>0</v>
      </c>
      <c r="BY604" s="170">
        <f t="shared" si="214"/>
        <v>0</v>
      </c>
      <c r="BZ604" s="170">
        <f t="shared" si="215"/>
        <v>0</v>
      </c>
      <c r="CA604" s="170">
        <f t="shared" si="216"/>
        <v>0</v>
      </c>
      <c r="CB604" s="216"/>
    </row>
    <row r="605" spans="1:80" s="172" customFormat="1" ht="15.75" customHeight="1">
      <c r="A605" s="163" t="s">
        <v>291</v>
      </c>
      <c r="B605" s="163"/>
      <c r="D605" s="163">
        <v>15</v>
      </c>
      <c r="AA605" s="165" t="s">
        <v>83</v>
      </c>
      <c r="AB605" s="166" t="s">
        <v>3524</v>
      </c>
      <c r="AC605" s="94" t="s">
        <v>92</v>
      </c>
      <c r="AD605" s="95" t="s">
        <v>314</v>
      </c>
      <c r="AE605" s="94" t="s">
        <v>14156</v>
      </c>
      <c r="AF605" s="96" t="s">
        <v>408</v>
      </c>
      <c r="AG605" s="22" t="s">
        <v>14157</v>
      </c>
      <c r="AH605" s="22" t="s">
        <v>14149</v>
      </c>
      <c r="AI605" s="97" t="s">
        <v>298</v>
      </c>
      <c r="AJ605" s="98">
        <v>6.5</v>
      </c>
      <c r="AK605" s="95" t="s">
        <v>10614</v>
      </c>
      <c r="AL605" s="94"/>
      <c r="AM605" s="94"/>
      <c r="AN605" s="167">
        <f t="shared" ref="AN605:AN668" si="217">SUM(AO605:AQ605,AV605)</f>
        <v>196</v>
      </c>
      <c r="AO605" s="49">
        <v>0</v>
      </c>
      <c r="AP605" s="49">
        <v>0</v>
      </c>
      <c r="AQ605" s="49">
        <v>195</v>
      </c>
      <c r="AR605" s="49">
        <v>0</v>
      </c>
      <c r="AS605" s="49">
        <v>0</v>
      </c>
      <c r="AT605" s="49">
        <v>4</v>
      </c>
      <c r="AU605" s="167">
        <f t="shared" ref="AU605:AU668" si="218">AN605-AR605-AS605-AT605-AV605</f>
        <v>191</v>
      </c>
      <c r="AV605" s="49">
        <v>1</v>
      </c>
      <c r="AW605" s="99">
        <v>75.150000000000006</v>
      </c>
      <c r="AX605" s="94"/>
      <c r="AY605" s="94" t="s">
        <v>14158</v>
      </c>
      <c r="AZ605" s="100"/>
      <c r="BA605" s="100"/>
      <c r="BB605" s="49">
        <v>1</v>
      </c>
      <c r="BC605" s="159"/>
      <c r="BD605" s="153" t="str">
        <f t="shared" ref="BD605:BD668" si="219">""&amp;AG605</f>
        <v>09,30 2021.05.28</v>
      </c>
      <c r="BE605" s="153" t="str">
        <f t="shared" ref="BE605:BE668" si="220">""&amp;AH605</f>
        <v>16,00 2021.05.28</v>
      </c>
      <c r="BF605" s="160" t="str">
        <f t="shared" ref="BF605:BF668" si="221">""&amp;AI605</f>
        <v>П</v>
      </c>
      <c r="BG605" s="161">
        <f t="shared" ref="BG605:BG668" si="222">AJ605</f>
        <v>6.5</v>
      </c>
      <c r="BH605" s="167">
        <f t="shared" ref="BH605:BH668" si="223">SUM(BI605:BK605,BP605)</f>
        <v>196</v>
      </c>
      <c r="BI605" s="162">
        <f t="shared" ref="BI605:BI668" si="224">AO605</f>
        <v>0</v>
      </c>
      <c r="BJ605" s="162">
        <f t="shared" ref="BJ605:BJ668" si="225">AP605</f>
        <v>0</v>
      </c>
      <c r="BK605" s="162">
        <f t="shared" ref="BK605:BK668" si="226">AQ605</f>
        <v>195</v>
      </c>
      <c r="BL605" s="162">
        <f t="shared" ref="BL605:BL668" si="227">AR605</f>
        <v>0</v>
      </c>
      <c r="BM605" s="162">
        <f t="shared" ref="BM605:BM668" si="228">AS605</f>
        <v>0</v>
      </c>
      <c r="BN605" s="162">
        <f t="shared" ref="BN605:BN668" si="229">AT605</f>
        <v>4</v>
      </c>
      <c r="BO605" s="167">
        <f t="shared" ref="BO605:BO668" si="230">BH605-BL605-BM605-BN605-BP605</f>
        <v>191</v>
      </c>
      <c r="BP605" s="162">
        <f t="shared" ref="BP605:BP668" si="231">AV605</f>
        <v>1</v>
      </c>
      <c r="BQ605" s="168">
        <f t="shared" ref="BQ605:BQ668" si="232">BB605</f>
        <v>1</v>
      </c>
      <c r="BT605" s="169">
        <f t="shared" ref="BT605:BT668" si="233">IF(AND(AI605="В",BB605=1),SUMPRODUCT(AN605,AJ605),0)</f>
        <v>0</v>
      </c>
      <c r="BU605" s="169">
        <f t="shared" ref="BU605:BU668" si="234">IF(AND(AI605="В",BB605=1),AN605,0)</f>
        <v>0</v>
      </c>
      <c r="BV605" s="169">
        <f t="shared" ref="BV605:BV668" si="235">IF(AI605="П",SUMPRODUCT(AN605,AJ605),0)</f>
        <v>1274</v>
      </c>
      <c r="BW605" s="169">
        <f t="shared" ref="BW605:BW668" si="236">IF(AI605="П",AN605,0)</f>
        <v>196</v>
      </c>
      <c r="BX605" s="170">
        <f t="shared" ref="BX605:BX668" si="237">IF(AND(BE605="В",BP605=1),SUMPRODUCT(BF605,BG605),0)</f>
        <v>0</v>
      </c>
      <c r="BY605" s="170">
        <f t="shared" ref="BY605:BY668" si="238">IF(AND(BE605="В",BP605=1),BG605,0)</f>
        <v>0</v>
      </c>
      <c r="BZ605" s="170">
        <f t="shared" ref="BZ605:BZ668" si="239">IF(BE605="П",SUMPRODUCT(BF605,BG605),0)</f>
        <v>0</v>
      </c>
      <c r="CA605" s="170">
        <f t="shared" ref="CA605:CA668" si="240">IF(BE605="П",BG605,0)</f>
        <v>0</v>
      </c>
      <c r="CB605" s="216"/>
    </row>
    <row r="606" spans="1:80" s="172" customFormat="1" ht="15.75" customHeight="1">
      <c r="A606" s="163" t="s">
        <v>291</v>
      </c>
      <c r="B606" s="163"/>
      <c r="D606" s="163">
        <v>15</v>
      </c>
      <c r="AA606" s="165" t="s">
        <v>83</v>
      </c>
      <c r="AB606" s="166" t="s">
        <v>3526</v>
      </c>
      <c r="AC606" s="94" t="s">
        <v>90</v>
      </c>
      <c r="AD606" s="95" t="s">
        <v>305</v>
      </c>
      <c r="AE606" s="94" t="s">
        <v>3476</v>
      </c>
      <c r="AF606" s="96" t="s">
        <v>295</v>
      </c>
      <c r="AG606" s="22" t="s">
        <v>14159</v>
      </c>
      <c r="AH606" s="22" t="s">
        <v>14160</v>
      </c>
      <c r="AI606" s="97" t="s">
        <v>309</v>
      </c>
      <c r="AJ606" s="98">
        <v>1.73</v>
      </c>
      <c r="AK606" s="95" t="s">
        <v>14161</v>
      </c>
      <c r="AL606" s="94"/>
      <c r="AM606" s="94"/>
      <c r="AN606" s="167">
        <f t="shared" si="217"/>
        <v>2</v>
      </c>
      <c r="AO606" s="49">
        <v>0</v>
      </c>
      <c r="AP606" s="49">
        <v>0</v>
      </c>
      <c r="AQ606" s="49">
        <v>2</v>
      </c>
      <c r="AR606" s="49">
        <v>0</v>
      </c>
      <c r="AS606" s="49">
        <v>0</v>
      </c>
      <c r="AT606" s="49">
        <v>0</v>
      </c>
      <c r="AU606" s="167">
        <f t="shared" si="218"/>
        <v>2</v>
      </c>
      <c r="AV606" s="49">
        <v>0</v>
      </c>
      <c r="AW606" s="99">
        <v>0.56000000000000005</v>
      </c>
      <c r="AX606" s="94"/>
      <c r="AY606" s="94" t="s">
        <v>14162</v>
      </c>
      <c r="AZ606" s="100" t="s">
        <v>501</v>
      </c>
      <c r="BA606" s="100" t="s">
        <v>313</v>
      </c>
      <c r="BB606" s="49">
        <v>1</v>
      </c>
      <c r="BC606" s="159"/>
      <c r="BD606" s="153" t="str">
        <f t="shared" si="219"/>
        <v>14,20 2021.05.28</v>
      </c>
      <c r="BE606" s="153" t="str">
        <f t="shared" si="220"/>
        <v>16,04 2021.05.28</v>
      </c>
      <c r="BF606" s="160" t="str">
        <f t="shared" si="221"/>
        <v>В</v>
      </c>
      <c r="BG606" s="161">
        <f t="shared" si="222"/>
        <v>1.73</v>
      </c>
      <c r="BH606" s="167">
        <f t="shared" si="223"/>
        <v>2</v>
      </c>
      <c r="BI606" s="162">
        <f t="shared" si="224"/>
        <v>0</v>
      </c>
      <c r="BJ606" s="162">
        <f t="shared" si="225"/>
        <v>0</v>
      </c>
      <c r="BK606" s="162">
        <f t="shared" si="226"/>
        <v>2</v>
      </c>
      <c r="BL606" s="162">
        <f t="shared" si="227"/>
        <v>0</v>
      </c>
      <c r="BM606" s="162">
        <f t="shared" si="228"/>
        <v>0</v>
      </c>
      <c r="BN606" s="162">
        <f t="shared" si="229"/>
        <v>0</v>
      </c>
      <c r="BO606" s="167">
        <f t="shared" si="230"/>
        <v>2</v>
      </c>
      <c r="BP606" s="162">
        <f t="shared" si="231"/>
        <v>0</v>
      </c>
      <c r="BQ606" s="168">
        <f t="shared" si="232"/>
        <v>1</v>
      </c>
      <c r="BT606" s="169">
        <f t="shared" si="233"/>
        <v>3.46</v>
      </c>
      <c r="BU606" s="169">
        <f t="shared" si="234"/>
        <v>2</v>
      </c>
      <c r="BV606" s="169">
        <f t="shared" si="235"/>
        <v>0</v>
      </c>
      <c r="BW606" s="169">
        <f t="shared" si="236"/>
        <v>0</v>
      </c>
      <c r="BX606" s="170">
        <f t="shared" si="237"/>
        <v>0</v>
      </c>
      <c r="BY606" s="170">
        <f t="shared" si="238"/>
        <v>0</v>
      </c>
      <c r="BZ606" s="170">
        <f t="shared" si="239"/>
        <v>0</v>
      </c>
      <c r="CA606" s="170">
        <f t="shared" si="240"/>
        <v>0</v>
      </c>
      <c r="CB606" s="216"/>
    </row>
    <row r="607" spans="1:80" s="172" customFormat="1" ht="15.75" customHeight="1">
      <c r="A607" s="163" t="s">
        <v>291</v>
      </c>
      <c r="B607" s="163"/>
      <c r="D607" s="163">
        <v>15</v>
      </c>
      <c r="AA607" s="165" t="s">
        <v>83</v>
      </c>
      <c r="AB607" s="166" t="s">
        <v>3531</v>
      </c>
      <c r="AC607" s="94" t="s">
        <v>110</v>
      </c>
      <c r="AD607" s="95" t="s">
        <v>293</v>
      </c>
      <c r="AE607" s="94" t="s">
        <v>14163</v>
      </c>
      <c r="AF607" s="96" t="s">
        <v>345</v>
      </c>
      <c r="AG607" s="22" t="s">
        <v>14164</v>
      </c>
      <c r="AH607" s="22" t="s">
        <v>14165</v>
      </c>
      <c r="AI607" s="97" t="s">
        <v>309</v>
      </c>
      <c r="AJ607" s="98">
        <v>0.45</v>
      </c>
      <c r="AK607" s="95" t="s">
        <v>14166</v>
      </c>
      <c r="AL607" s="94"/>
      <c r="AM607" s="94" t="s">
        <v>4559</v>
      </c>
      <c r="AN607" s="167">
        <f t="shared" si="217"/>
        <v>173</v>
      </c>
      <c r="AO607" s="49">
        <v>0</v>
      </c>
      <c r="AP607" s="49">
        <v>3</v>
      </c>
      <c r="AQ607" s="49">
        <v>168</v>
      </c>
      <c r="AR607" s="49">
        <v>0</v>
      </c>
      <c r="AS607" s="49">
        <v>0</v>
      </c>
      <c r="AT607" s="49">
        <v>5</v>
      </c>
      <c r="AU607" s="167">
        <f t="shared" si="218"/>
        <v>166</v>
      </c>
      <c r="AV607" s="49">
        <v>2</v>
      </c>
      <c r="AW607" s="99">
        <v>261.89</v>
      </c>
      <c r="AX607" s="94"/>
      <c r="AY607" s="94" t="s">
        <v>14167</v>
      </c>
      <c r="AZ607" s="100" t="s">
        <v>501</v>
      </c>
      <c r="BA607" s="100" t="s">
        <v>639</v>
      </c>
      <c r="BB607" s="49">
        <v>1</v>
      </c>
      <c r="BC607" s="159"/>
      <c r="BD607" s="153" t="str">
        <f t="shared" si="219"/>
        <v>20,02 2021.05.28</v>
      </c>
      <c r="BE607" s="153" t="str">
        <f t="shared" si="220"/>
        <v>20,29 2021.05.28</v>
      </c>
      <c r="BF607" s="160" t="str">
        <f t="shared" si="221"/>
        <v>В</v>
      </c>
      <c r="BG607" s="161">
        <f t="shared" si="222"/>
        <v>0.45</v>
      </c>
      <c r="BH607" s="167">
        <f t="shared" si="223"/>
        <v>173</v>
      </c>
      <c r="BI607" s="162">
        <f t="shared" si="224"/>
        <v>0</v>
      </c>
      <c r="BJ607" s="162">
        <f t="shared" si="225"/>
        <v>3</v>
      </c>
      <c r="BK607" s="162">
        <f t="shared" si="226"/>
        <v>168</v>
      </c>
      <c r="BL607" s="162">
        <f t="shared" si="227"/>
        <v>0</v>
      </c>
      <c r="BM607" s="162">
        <f t="shared" si="228"/>
        <v>0</v>
      </c>
      <c r="BN607" s="162">
        <f t="shared" si="229"/>
        <v>5</v>
      </c>
      <c r="BO607" s="167">
        <f t="shared" si="230"/>
        <v>166</v>
      </c>
      <c r="BP607" s="162">
        <f t="shared" si="231"/>
        <v>2</v>
      </c>
      <c r="BQ607" s="168">
        <f t="shared" si="232"/>
        <v>1</v>
      </c>
      <c r="BT607" s="169">
        <f t="shared" si="233"/>
        <v>77.850000000000009</v>
      </c>
      <c r="BU607" s="169">
        <f t="shared" si="234"/>
        <v>173</v>
      </c>
      <c r="BV607" s="169">
        <f t="shared" si="235"/>
        <v>0</v>
      </c>
      <c r="BW607" s="169">
        <f t="shared" si="236"/>
        <v>0</v>
      </c>
      <c r="BX607" s="170">
        <f t="shared" si="237"/>
        <v>0</v>
      </c>
      <c r="BY607" s="170">
        <f t="shared" si="238"/>
        <v>0</v>
      </c>
      <c r="BZ607" s="170">
        <f t="shared" si="239"/>
        <v>0</v>
      </c>
      <c r="CA607" s="170">
        <f t="shared" si="240"/>
        <v>0</v>
      </c>
      <c r="CB607" s="216"/>
    </row>
    <row r="608" spans="1:80" s="172" customFormat="1" ht="15.75" customHeight="1">
      <c r="A608" s="163" t="s">
        <v>291</v>
      </c>
      <c r="B608" s="163"/>
      <c r="D608" s="163">
        <v>15</v>
      </c>
      <c r="AA608" s="165" t="s">
        <v>83</v>
      </c>
      <c r="AB608" s="166" t="s">
        <v>3536</v>
      </c>
      <c r="AC608" s="94" t="s">
        <v>110</v>
      </c>
      <c r="AD608" s="95" t="s">
        <v>768</v>
      </c>
      <c r="AE608" s="94" t="s">
        <v>6255</v>
      </c>
      <c r="AF608" s="96" t="s">
        <v>345</v>
      </c>
      <c r="AG608" s="22" t="s">
        <v>14164</v>
      </c>
      <c r="AH608" s="22" t="s">
        <v>14168</v>
      </c>
      <c r="AI608" s="97" t="s">
        <v>309</v>
      </c>
      <c r="AJ608" s="98">
        <v>2.15</v>
      </c>
      <c r="AK608" s="95" t="s">
        <v>13735</v>
      </c>
      <c r="AL608" s="94"/>
      <c r="AM608" s="94"/>
      <c r="AN608" s="167">
        <f t="shared" si="217"/>
        <v>1344</v>
      </c>
      <c r="AO608" s="49">
        <v>0</v>
      </c>
      <c r="AP608" s="49">
        <v>0</v>
      </c>
      <c r="AQ608" s="49">
        <v>1322</v>
      </c>
      <c r="AR608" s="49">
        <v>0</v>
      </c>
      <c r="AS608" s="49">
        <v>0</v>
      </c>
      <c r="AT608" s="49">
        <v>13</v>
      </c>
      <c r="AU608" s="167">
        <f t="shared" si="218"/>
        <v>1309</v>
      </c>
      <c r="AV608" s="49">
        <v>22</v>
      </c>
      <c r="AW608" s="99">
        <v>1010.13</v>
      </c>
      <c r="AX608" s="94" t="s">
        <v>13736</v>
      </c>
      <c r="AY608" s="94" t="s">
        <v>14169</v>
      </c>
      <c r="AZ608" s="100" t="s">
        <v>501</v>
      </c>
      <c r="BA608" s="100" t="s">
        <v>313</v>
      </c>
      <c r="BB608" s="49">
        <v>1</v>
      </c>
      <c r="BC608" s="159"/>
      <c r="BD608" s="153" t="str">
        <f t="shared" si="219"/>
        <v>20,02 2021.05.28</v>
      </c>
      <c r="BE608" s="153" t="str">
        <f t="shared" si="220"/>
        <v>22,11 2021.05.28</v>
      </c>
      <c r="BF608" s="160" t="str">
        <f t="shared" si="221"/>
        <v>В</v>
      </c>
      <c r="BG608" s="161">
        <f t="shared" si="222"/>
        <v>2.15</v>
      </c>
      <c r="BH608" s="167">
        <f t="shared" si="223"/>
        <v>1344</v>
      </c>
      <c r="BI608" s="162">
        <f t="shared" si="224"/>
        <v>0</v>
      </c>
      <c r="BJ608" s="162">
        <f t="shared" si="225"/>
        <v>0</v>
      </c>
      <c r="BK608" s="162">
        <f t="shared" si="226"/>
        <v>1322</v>
      </c>
      <c r="BL608" s="162">
        <f t="shared" si="227"/>
        <v>0</v>
      </c>
      <c r="BM608" s="162">
        <f t="shared" si="228"/>
        <v>0</v>
      </c>
      <c r="BN608" s="162">
        <f t="shared" si="229"/>
        <v>13</v>
      </c>
      <c r="BO608" s="167">
        <f t="shared" si="230"/>
        <v>1309</v>
      </c>
      <c r="BP608" s="162">
        <f t="shared" si="231"/>
        <v>22</v>
      </c>
      <c r="BQ608" s="168">
        <f t="shared" si="232"/>
        <v>1</v>
      </c>
      <c r="BT608" s="169">
        <f t="shared" si="233"/>
        <v>2889.6</v>
      </c>
      <c r="BU608" s="169">
        <f t="shared" si="234"/>
        <v>1344</v>
      </c>
      <c r="BV608" s="169">
        <f t="shared" si="235"/>
        <v>0</v>
      </c>
      <c r="BW608" s="169">
        <f t="shared" si="236"/>
        <v>0</v>
      </c>
      <c r="BX608" s="170">
        <f t="shared" si="237"/>
        <v>0</v>
      </c>
      <c r="BY608" s="170">
        <f t="shared" si="238"/>
        <v>0</v>
      </c>
      <c r="BZ608" s="170">
        <f t="shared" si="239"/>
        <v>0</v>
      </c>
      <c r="CA608" s="170">
        <f t="shared" si="240"/>
        <v>0</v>
      </c>
      <c r="CB608" s="216"/>
    </row>
    <row r="609" spans="1:80" s="172" customFormat="1" ht="15.75" customHeight="1">
      <c r="A609" s="163" t="s">
        <v>291</v>
      </c>
      <c r="B609" s="163"/>
      <c r="D609" s="163">
        <v>15</v>
      </c>
      <c r="AA609" s="165" t="s">
        <v>83</v>
      </c>
      <c r="AB609" s="166" t="s">
        <v>3539</v>
      </c>
      <c r="AC609" s="94" t="s">
        <v>110</v>
      </c>
      <c r="AD609" s="95" t="s">
        <v>293</v>
      </c>
      <c r="AE609" s="94" t="s">
        <v>7844</v>
      </c>
      <c r="AF609" s="96" t="s">
        <v>345</v>
      </c>
      <c r="AG609" s="22" t="s">
        <v>14170</v>
      </c>
      <c r="AH609" s="22" t="s">
        <v>14171</v>
      </c>
      <c r="AI609" s="97" t="s">
        <v>309</v>
      </c>
      <c r="AJ609" s="98">
        <v>1.97</v>
      </c>
      <c r="AK609" s="95" t="s">
        <v>7847</v>
      </c>
      <c r="AL609" s="94"/>
      <c r="AM609" s="94"/>
      <c r="AN609" s="167">
        <f t="shared" si="217"/>
        <v>145</v>
      </c>
      <c r="AO609" s="49">
        <v>0</v>
      </c>
      <c r="AP609" s="49">
        <v>0</v>
      </c>
      <c r="AQ609" s="49">
        <v>144</v>
      </c>
      <c r="AR609" s="49">
        <v>0</v>
      </c>
      <c r="AS609" s="49">
        <v>0</v>
      </c>
      <c r="AT609" s="49">
        <v>14</v>
      </c>
      <c r="AU609" s="167">
        <f t="shared" si="218"/>
        <v>130</v>
      </c>
      <c r="AV609" s="49">
        <v>1</v>
      </c>
      <c r="AW609" s="99">
        <v>212</v>
      </c>
      <c r="AX609" s="94" t="s">
        <v>427</v>
      </c>
      <c r="AY609" s="94" t="s">
        <v>14172</v>
      </c>
      <c r="AZ609" s="100" t="s">
        <v>501</v>
      </c>
      <c r="BA609" s="100" t="s">
        <v>639</v>
      </c>
      <c r="BB609" s="49">
        <v>1</v>
      </c>
      <c r="BC609" s="159"/>
      <c r="BD609" s="153" t="str">
        <f t="shared" si="219"/>
        <v>21,12 2021.05.28</v>
      </c>
      <c r="BE609" s="153" t="str">
        <f t="shared" si="220"/>
        <v>23,10 2021.05.28</v>
      </c>
      <c r="BF609" s="160" t="str">
        <f t="shared" si="221"/>
        <v>В</v>
      </c>
      <c r="BG609" s="161">
        <f t="shared" si="222"/>
        <v>1.97</v>
      </c>
      <c r="BH609" s="167">
        <f t="shared" si="223"/>
        <v>145</v>
      </c>
      <c r="BI609" s="162">
        <f t="shared" si="224"/>
        <v>0</v>
      </c>
      <c r="BJ609" s="162">
        <f t="shared" si="225"/>
        <v>0</v>
      </c>
      <c r="BK609" s="162">
        <f t="shared" si="226"/>
        <v>144</v>
      </c>
      <c r="BL609" s="162">
        <f t="shared" si="227"/>
        <v>0</v>
      </c>
      <c r="BM609" s="162">
        <f t="shared" si="228"/>
        <v>0</v>
      </c>
      <c r="BN609" s="162">
        <f t="shared" si="229"/>
        <v>14</v>
      </c>
      <c r="BO609" s="167">
        <f t="shared" si="230"/>
        <v>130</v>
      </c>
      <c r="BP609" s="162">
        <f t="shared" si="231"/>
        <v>1</v>
      </c>
      <c r="BQ609" s="168">
        <f t="shared" si="232"/>
        <v>1</v>
      </c>
      <c r="BT609" s="169">
        <f t="shared" si="233"/>
        <v>285.64999999999998</v>
      </c>
      <c r="BU609" s="169">
        <f t="shared" si="234"/>
        <v>145</v>
      </c>
      <c r="BV609" s="169">
        <f t="shared" si="235"/>
        <v>0</v>
      </c>
      <c r="BW609" s="169">
        <f t="shared" si="236"/>
        <v>0</v>
      </c>
      <c r="BX609" s="170">
        <f t="shared" si="237"/>
        <v>0</v>
      </c>
      <c r="BY609" s="170">
        <f t="shared" si="238"/>
        <v>0</v>
      </c>
      <c r="BZ609" s="170">
        <f t="shared" si="239"/>
        <v>0</v>
      </c>
      <c r="CA609" s="170">
        <f t="shared" si="240"/>
        <v>0</v>
      </c>
      <c r="CB609" s="216"/>
    </row>
    <row r="610" spans="1:80" s="172" customFormat="1" ht="15.75" customHeight="1">
      <c r="A610" s="163" t="s">
        <v>291</v>
      </c>
      <c r="B610" s="163"/>
      <c r="D610" s="163">
        <v>15</v>
      </c>
      <c r="AA610" s="165" t="s">
        <v>83</v>
      </c>
      <c r="AB610" s="166" t="s">
        <v>3546</v>
      </c>
      <c r="AC610" s="94" t="s">
        <v>108</v>
      </c>
      <c r="AD610" s="95" t="s">
        <v>305</v>
      </c>
      <c r="AE610" s="94" t="s">
        <v>14173</v>
      </c>
      <c r="AF610" s="96" t="s">
        <v>408</v>
      </c>
      <c r="AG610" s="22" t="s">
        <v>14174</v>
      </c>
      <c r="AH610" s="22" t="s">
        <v>14175</v>
      </c>
      <c r="AI610" s="97" t="s">
        <v>298</v>
      </c>
      <c r="AJ610" s="98">
        <v>6.5</v>
      </c>
      <c r="AK610" s="95" t="s">
        <v>14176</v>
      </c>
      <c r="AL610" s="94"/>
      <c r="AM610" s="94" t="s">
        <v>1730</v>
      </c>
      <c r="AN610" s="167">
        <f t="shared" si="217"/>
        <v>8</v>
      </c>
      <c r="AO610" s="49">
        <v>0</v>
      </c>
      <c r="AP610" s="49">
        <v>1</v>
      </c>
      <c r="AQ610" s="49">
        <v>3</v>
      </c>
      <c r="AR610" s="49">
        <v>0</v>
      </c>
      <c r="AS610" s="49">
        <v>0</v>
      </c>
      <c r="AT610" s="49">
        <v>4</v>
      </c>
      <c r="AU610" s="167">
        <f t="shared" si="218"/>
        <v>0</v>
      </c>
      <c r="AV610" s="49">
        <v>4</v>
      </c>
      <c r="AW610" s="99">
        <v>18.149999999999999</v>
      </c>
      <c r="AX610" s="94" t="s">
        <v>14177</v>
      </c>
      <c r="AY610" s="94" t="s">
        <v>14178</v>
      </c>
      <c r="AZ610" s="100"/>
      <c r="BA610" s="100"/>
      <c r="BB610" s="49">
        <v>1</v>
      </c>
      <c r="BC610" s="159"/>
      <c r="BD610" s="153" t="str">
        <f t="shared" si="219"/>
        <v>08,30 2021.05.29</v>
      </c>
      <c r="BE610" s="153" t="str">
        <f t="shared" si="220"/>
        <v>15,00 2021.05.29</v>
      </c>
      <c r="BF610" s="160" t="str">
        <f t="shared" si="221"/>
        <v>П</v>
      </c>
      <c r="BG610" s="161">
        <f t="shared" si="222"/>
        <v>6.5</v>
      </c>
      <c r="BH610" s="167">
        <f t="shared" si="223"/>
        <v>8</v>
      </c>
      <c r="BI610" s="162">
        <f t="shared" si="224"/>
        <v>0</v>
      </c>
      <c r="BJ610" s="162">
        <f t="shared" si="225"/>
        <v>1</v>
      </c>
      <c r="BK610" s="162">
        <f t="shared" si="226"/>
        <v>3</v>
      </c>
      <c r="BL610" s="162">
        <f t="shared" si="227"/>
        <v>0</v>
      </c>
      <c r="BM610" s="162">
        <f t="shared" si="228"/>
        <v>0</v>
      </c>
      <c r="BN610" s="162">
        <f t="shared" si="229"/>
        <v>4</v>
      </c>
      <c r="BO610" s="167">
        <f t="shared" si="230"/>
        <v>0</v>
      </c>
      <c r="BP610" s="162">
        <f t="shared" si="231"/>
        <v>4</v>
      </c>
      <c r="BQ610" s="168">
        <f t="shared" si="232"/>
        <v>1</v>
      </c>
      <c r="BT610" s="169">
        <f t="shared" si="233"/>
        <v>0</v>
      </c>
      <c r="BU610" s="169">
        <f t="shared" si="234"/>
        <v>0</v>
      </c>
      <c r="BV610" s="169">
        <f t="shared" si="235"/>
        <v>52</v>
      </c>
      <c r="BW610" s="169">
        <f t="shared" si="236"/>
        <v>8</v>
      </c>
      <c r="BX610" s="170">
        <f t="shared" si="237"/>
        <v>0</v>
      </c>
      <c r="BY610" s="170">
        <f t="shared" si="238"/>
        <v>0</v>
      </c>
      <c r="BZ610" s="170">
        <f t="shared" si="239"/>
        <v>0</v>
      </c>
      <c r="CA610" s="170">
        <f t="shared" si="240"/>
        <v>0</v>
      </c>
      <c r="CB610" s="216"/>
    </row>
    <row r="611" spans="1:80" s="172" customFormat="1" ht="15.75" customHeight="1">
      <c r="A611" s="163" t="s">
        <v>291</v>
      </c>
      <c r="B611" s="163"/>
      <c r="D611" s="163">
        <v>15</v>
      </c>
      <c r="AA611" s="165" t="s">
        <v>83</v>
      </c>
      <c r="AB611" s="166" t="s">
        <v>3552</v>
      </c>
      <c r="AC611" s="94" t="s">
        <v>110</v>
      </c>
      <c r="AD611" s="95" t="s">
        <v>305</v>
      </c>
      <c r="AE611" s="94" t="s">
        <v>14179</v>
      </c>
      <c r="AF611" s="96" t="s">
        <v>295</v>
      </c>
      <c r="AG611" s="22" t="s">
        <v>14180</v>
      </c>
      <c r="AH611" s="22" t="s">
        <v>14181</v>
      </c>
      <c r="AI611" s="97" t="s">
        <v>309</v>
      </c>
      <c r="AJ611" s="98">
        <v>2.42</v>
      </c>
      <c r="AK611" s="95" t="s">
        <v>14182</v>
      </c>
      <c r="AL611" s="94"/>
      <c r="AM611" s="94"/>
      <c r="AN611" s="167">
        <f t="shared" si="217"/>
        <v>6</v>
      </c>
      <c r="AO611" s="49">
        <v>0</v>
      </c>
      <c r="AP611" s="49">
        <v>0</v>
      </c>
      <c r="AQ611" s="49">
        <v>6</v>
      </c>
      <c r="AR611" s="49">
        <v>0</v>
      </c>
      <c r="AS611" s="49">
        <v>0</v>
      </c>
      <c r="AT611" s="49">
        <v>0</v>
      </c>
      <c r="AU611" s="167">
        <f t="shared" si="218"/>
        <v>6</v>
      </c>
      <c r="AV611" s="49">
        <v>0</v>
      </c>
      <c r="AW611" s="99">
        <v>1.31</v>
      </c>
      <c r="AX611" s="94"/>
      <c r="AY611" s="94" t="s">
        <v>14183</v>
      </c>
      <c r="AZ611" s="100" t="s">
        <v>1740</v>
      </c>
      <c r="BA611" s="100" t="s">
        <v>313</v>
      </c>
      <c r="BB611" s="49">
        <v>0</v>
      </c>
      <c r="BC611" s="159"/>
      <c r="BD611" s="153" t="str">
        <f t="shared" si="219"/>
        <v>22,05 2021.05.29</v>
      </c>
      <c r="BE611" s="153" t="str">
        <f t="shared" si="220"/>
        <v>00,30 2021.05.30</v>
      </c>
      <c r="BF611" s="160" t="str">
        <f t="shared" si="221"/>
        <v>В</v>
      </c>
      <c r="BG611" s="161">
        <f t="shared" si="222"/>
        <v>2.42</v>
      </c>
      <c r="BH611" s="167">
        <f t="shared" si="223"/>
        <v>6</v>
      </c>
      <c r="BI611" s="162">
        <f t="shared" si="224"/>
        <v>0</v>
      </c>
      <c r="BJ611" s="162">
        <f t="shared" si="225"/>
        <v>0</v>
      </c>
      <c r="BK611" s="162">
        <f t="shared" si="226"/>
        <v>6</v>
      </c>
      <c r="BL611" s="162">
        <f t="shared" si="227"/>
        <v>0</v>
      </c>
      <c r="BM611" s="162">
        <f t="shared" si="228"/>
        <v>0</v>
      </c>
      <c r="BN611" s="162">
        <f t="shared" si="229"/>
        <v>0</v>
      </c>
      <c r="BO611" s="167">
        <f t="shared" si="230"/>
        <v>6</v>
      </c>
      <c r="BP611" s="162">
        <f t="shared" si="231"/>
        <v>0</v>
      </c>
      <c r="BQ611" s="168">
        <f t="shared" si="232"/>
        <v>0</v>
      </c>
      <c r="BT611" s="169">
        <f t="shared" si="233"/>
        <v>0</v>
      </c>
      <c r="BU611" s="169">
        <f t="shared" si="234"/>
        <v>0</v>
      </c>
      <c r="BV611" s="169">
        <f t="shared" si="235"/>
        <v>0</v>
      </c>
      <c r="BW611" s="169">
        <f t="shared" si="236"/>
        <v>0</v>
      </c>
      <c r="BX611" s="170">
        <f t="shared" si="237"/>
        <v>0</v>
      </c>
      <c r="BY611" s="170">
        <f t="shared" si="238"/>
        <v>0</v>
      </c>
      <c r="BZ611" s="170">
        <f t="shared" si="239"/>
        <v>0</v>
      </c>
      <c r="CA611" s="170">
        <f t="shared" si="240"/>
        <v>0</v>
      </c>
      <c r="CB611" s="216"/>
    </row>
    <row r="612" spans="1:80" s="172" customFormat="1" ht="15.75" customHeight="1">
      <c r="A612" s="163" t="s">
        <v>291</v>
      </c>
      <c r="B612" s="163"/>
      <c r="D612" s="163">
        <v>15</v>
      </c>
      <c r="AA612" s="165" t="s">
        <v>83</v>
      </c>
      <c r="AB612" s="166" t="s">
        <v>3558</v>
      </c>
      <c r="AC612" s="94" t="s">
        <v>92</v>
      </c>
      <c r="AD612" s="95" t="s">
        <v>293</v>
      </c>
      <c r="AE612" s="94" t="s">
        <v>4251</v>
      </c>
      <c r="AF612" s="96" t="s">
        <v>408</v>
      </c>
      <c r="AG612" s="22" t="s">
        <v>14184</v>
      </c>
      <c r="AH612" s="22" t="s">
        <v>14185</v>
      </c>
      <c r="AI612" s="97" t="s">
        <v>309</v>
      </c>
      <c r="AJ612" s="98">
        <v>2.95</v>
      </c>
      <c r="AK612" s="95" t="s">
        <v>14186</v>
      </c>
      <c r="AL612" s="94"/>
      <c r="AM612" s="94"/>
      <c r="AN612" s="167">
        <f t="shared" si="217"/>
        <v>10</v>
      </c>
      <c r="AO612" s="49">
        <v>0</v>
      </c>
      <c r="AP612" s="49">
        <v>0</v>
      </c>
      <c r="AQ612" s="49">
        <v>6</v>
      </c>
      <c r="AR612" s="49">
        <v>0</v>
      </c>
      <c r="AS612" s="49">
        <v>0</v>
      </c>
      <c r="AT612" s="49">
        <v>6</v>
      </c>
      <c r="AU612" s="167">
        <f t="shared" si="218"/>
        <v>0</v>
      </c>
      <c r="AV612" s="49">
        <v>4</v>
      </c>
      <c r="AW612" s="99">
        <v>82.31</v>
      </c>
      <c r="AX612" s="94" t="s">
        <v>14187</v>
      </c>
      <c r="AY612" s="94" t="s">
        <v>14188</v>
      </c>
      <c r="AZ612" s="100" t="s">
        <v>501</v>
      </c>
      <c r="BA612" s="100" t="s">
        <v>639</v>
      </c>
      <c r="BB612" s="49">
        <v>1</v>
      </c>
      <c r="BC612" s="159"/>
      <c r="BD612" s="153" t="str">
        <f t="shared" si="219"/>
        <v>12,44 2021.05.30</v>
      </c>
      <c r="BE612" s="153" t="str">
        <f t="shared" si="220"/>
        <v>15,41 2021.05.30</v>
      </c>
      <c r="BF612" s="160" t="str">
        <f t="shared" si="221"/>
        <v>В</v>
      </c>
      <c r="BG612" s="161">
        <f t="shared" si="222"/>
        <v>2.95</v>
      </c>
      <c r="BH612" s="167">
        <f t="shared" si="223"/>
        <v>10</v>
      </c>
      <c r="BI612" s="162">
        <f t="shared" si="224"/>
        <v>0</v>
      </c>
      <c r="BJ612" s="162">
        <f t="shared" si="225"/>
        <v>0</v>
      </c>
      <c r="BK612" s="162">
        <f t="shared" si="226"/>
        <v>6</v>
      </c>
      <c r="BL612" s="162">
        <f t="shared" si="227"/>
        <v>0</v>
      </c>
      <c r="BM612" s="162">
        <f t="shared" si="228"/>
        <v>0</v>
      </c>
      <c r="BN612" s="162">
        <f t="shared" si="229"/>
        <v>6</v>
      </c>
      <c r="BO612" s="167">
        <f t="shared" si="230"/>
        <v>0</v>
      </c>
      <c r="BP612" s="162">
        <f t="shared" si="231"/>
        <v>4</v>
      </c>
      <c r="BQ612" s="168">
        <f t="shared" si="232"/>
        <v>1</v>
      </c>
      <c r="BT612" s="169">
        <f t="shared" si="233"/>
        <v>29.5</v>
      </c>
      <c r="BU612" s="169">
        <f t="shared" si="234"/>
        <v>10</v>
      </c>
      <c r="BV612" s="169">
        <f t="shared" si="235"/>
        <v>0</v>
      </c>
      <c r="BW612" s="169">
        <f t="shared" si="236"/>
        <v>0</v>
      </c>
      <c r="BX612" s="170">
        <f t="shared" si="237"/>
        <v>0</v>
      </c>
      <c r="BY612" s="170">
        <f t="shared" si="238"/>
        <v>0</v>
      </c>
      <c r="BZ612" s="170">
        <f t="shared" si="239"/>
        <v>0</v>
      </c>
      <c r="CA612" s="170">
        <f t="shared" si="240"/>
        <v>0</v>
      </c>
      <c r="CB612" s="216"/>
    </row>
    <row r="613" spans="1:80" s="172" customFormat="1" ht="15.75" customHeight="1">
      <c r="A613" s="163" t="s">
        <v>291</v>
      </c>
      <c r="B613" s="163"/>
      <c r="D613" s="163">
        <v>15</v>
      </c>
      <c r="AA613" s="165" t="s">
        <v>83</v>
      </c>
      <c r="AB613" s="166" t="s">
        <v>3564</v>
      </c>
      <c r="AC613" s="94" t="s">
        <v>92</v>
      </c>
      <c r="AD613" s="95" t="s">
        <v>293</v>
      </c>
      <c r="AE613" s="94" t="s">
        <v>1742</v>
      </c>
      <c r="AF613" s="96" t="s">
        <v>408</v>
      </c>
      <c r="AG613" s="22" t="s">
        <v>14189</v>
      </c>
      <c r="AH613" s="22" t="s">
        <v>14190</v>
      </c>
      <c r="AI613" s="97" t="s">
        <v>309</v>
      </c>
      <c r="AJ613" s="98">
        <v>0.92</v>
      </c>
      <c r="AK613" s="95" t="s">
        <v>1745</v>
      </c>
      <c r="AL613" s="94"/>
      <c r="AM613" s="94" t="s">
        <v>14191</v>
      </c>
      <c r="AN613" s="167">
        <f t="shared" si="217"/>
        <v>155</v>
      </c>
      <c r="AO613" s="49">
        <v>0</v>
      </c>
      <c r="AP613" s="49">
        <v>10</v>
      </c>
      <c r="AQ613" s="49">
        <v>142</v>
      </c>
      <c r="AR613" s="49">
        <v>0</v>
      </c>
      <c r="AS613" s="49">
        <v>0</v>
      </c>
      <c r="AT613" s="49">
        <v>31</v>
      </c>
      <c r="AU613" s="167">
        <f t="shared" si="218"/>
        <v>121</v>
      </c>
      <c r="AV613" s="49">
        <v>3</v>
      </c>
      <c r="AW613" s="99">
        <v>785.66</v>
      </c>
      <c r="AX613" s="94" t="s">
        <v>1668</v>
      </c>
      <c r="AY613" s="94" t="s">
        <v>14192</v>
      </c>
      <c r="AZ613" s="100" t="s">
        <v>501</v>
      </c>
      <c r="BA613" s="100" t="s">
        <v>639</v>
      </c>
      <c r="BB613" s="49">
        <v>1</v>
      </c>
      <c r="BC613" s="159"/>
      <c r="BD613" s="153" t="str">
        <f t="shared" si="219"/>
        <v>12,56 2021.05.30</v>
      </c>
      <c r="BE613" s="153" t="str">
        <f t="shared" si="220"/>
        <v>13,51 2021.05.30</v>
      </c>
      <c r="BF613" s="160" t="str">
        <f t="shared" si="221"/>
        <v>В</v>
      </c>
      <c r="BG613" s="161">
        <f t="shared" si="222"/>
        <v>0.92</v>
      </c>
      <c r="BH613" s="167">
        <f t="shared" si="223"/>
        <v>155</v>
      </c>
      <c r="BI613" s="162">
        <f t="shared" si="224"/>
        <v>0</v>
      </c>
      <c r="BJ613" s="162">
        <f t="shared" si="225"/>
        <v>10</v>
      </c>
      <c r="BK613" s="162">
        <f t="shared" si="226"/>
        <v>142</v>
      </c>
      <c r="BL613" s="162">
        <f t="shared" si="227"/>
        <v>0</v>
      </c>
      <c r="BM613" s="162">
        <f t="shared" si="228"/>
        <v>0</v>
      </c>
      <c r="BN613" s="162">
        <f t="shared" si="229"/>
        <v>31</v>
      </c>
      <c r="BO613" s="167">
        <f t="shared" si="230"/>
        <v>121</v>
      </c>
      <c r="BP613" s="162">
        <f t="shared" si="231"/>
        <v>3</v>
      </c>
      <c r="BQ613" s="168">
        <f t="shared" si="232"/>
        <v>1</v>
      </c>
      <c r="BT613" s="169">
        <f t="shared" si="233"/>
        <v>142.6</v>
      </c>
      <c r="BU613" s="169">
        <f t="shared" si="234"/>
        <v>155</v>
      </c>
      <c r="BV613" s="169">
        <f t="shared" si="235"/>
        <v>0</v>
      </c>
      <c r="BW613" s="169">
        <f t="shared" si="236"/>
        <v>0</v>
      </c>
      <c r="BX613" s="170">
        <f t="shared" si="237"/>
        <v>0</v>
      </c>
      <c r="BY613" s="170">
        <f t="shared" si="238"/>
        <v>0</v>
      </c>
      <c r="BZ613" s="170">
        <f t="shared" si="239"/>
        <v>0</v>
      </c>
      <c r="CA613" s="170">
        <f t="shared" si="240"/>
        <v>0</v>
      </c>
      <c r="CB613" s="216"/>
    </row>
    <row r="614" spans="1:80" s="172" customFormat="1" ht="15.75" customHeight="1">
      <c r="A614" s="163" t="s">
        <v>291</v>
      </c>
      <c r="B614" s="163"/>
      <c r="D614" s="163">
        <v>15</v>
      </c>
      <c r="AA614" s="165" t="s">
        <v>83</v>
      </c>
      <c r="AB614" s="166" t="s">
        <v>3570</v>
      </c>
      <c r="AC614" s="94" t="s">
        <v>92</v>
      </c>
      <c r="AD614" s="95" t="s">
        <v>293</v>
      </c>
      <c r="AE614" s="94" t="s">
        <v>14193</v>
      </c>
      <c r="AF614" s="96" t="s">
        <v>408</v>
      </c>
      <c r="AG614" s="22" t="s">
        <v>14194</v>
      </c>
      <c r="AH614" s="22" t="s">
        <v>14194</v>
      </c>
      <c r="AI614" s="97" t="s">
        <v>309</v>
      </c>
      <c r="AJ614" s="98">
        <v>0</v>
      </c>
      <c r="AK614" s="95" t="s">
        <v>14195</v>
      </c>
      <c r="AL614" s="94"/>
      <c r="AM614" s="94"/>
      <c r="AN614" s="167">
        <f t="shared" si="217"/>
        <v>3</v>
      </c>
      <c r="AO614" s="49">
        <v>0</v>
      </c>
      <c r="AP614" s="49">
        <v>0</v>
      </c>
      <c r="AQ614" s="49">
        <v>0</v>
      </c>
      <c r="AR614" s="49">
        <v>0</v>
      </c>
      <c r="AS614" s="49">
        <v>0</v>
      </c>
      <c r="AT614" s="49">
        <v>0</v>
      </c>
      <c r="AU614" s="167">
        <f t="shared" si="218"/>
        <v>0</v>
      </c>
      <c r="AV614" s="49">
        <v>3</v>
      </c>
      <c r="AW614" s="99">
        <v>4.3</v>
      </c>
      <c r="AX614" s="94" t="s">
        <v>14196</v>
      </c>
      <c r="AY614" s="94" t="s">
        <v>14197</v>
      </c>
      <c r="AZ614" s="100" t="s">
        <v>501</v>
      </c>
      <c r="BA614" s="100" t="s">
        <v>639</v>
      </c>
      <c r="BB614" s="49">
        <v>1</v>
      </c>
      <c r="BC614" s="159"/>
      <c r="BD614" s="153" t="str">
        <f t="shared" si="219"/>
        <v>14,33 2021.05.30</v>
      </c>
      <c r="BE614" s="153" t="str">
        <f t="shared" si="220"/>
        <v>14,33 2021.05.30</v>
      </c>
      <c r="BF614" s="160" t="str">
        <f t="shared" si="221"/>
        <v>В</v>
      </c>
      <c r="BG614" s="161">
        <f t="shared" si="222"/>
        <v>0</v>
      </c>
      <c r="BH614" s="167">
        <f t="shared" si="223"/>
        <v>3</v>
      </c>
      <c r="BI614" s="162">
        <f t="shared" si="224"/>
        <v>0</v>
      </c>
      <c r="BJ614" s="162">
        <f t="shared" si="225"/>
        <v>0</v>
      </c>
      <c r="BK614" s="162">
        <f t="shared" si="226"/>
        <v>0</v>
      </c>
      <c r="BL614" s="162">
        <f t="shared" si="227"/>
        <v>0</v>
      </c>
      <c r="BM614" s="162">
        <f t="shared" si="228"/>
        <v>0</v>
      </c>
      <c r="BN614" s="162">
        <f t="shared" si="229"/>
        <v>0</v>
      </c>
      <c r="BO614" s="167">
        <f t="shared" si="230"/>
        <v>0</v>
      </c>
      <c r="BP614" s="162">
        <f t="shared" si="231"/>
        <v>3</v>
      </c>
      <c r="BQ614" s="168">
        <f t="shared" si="232"/>
        <v>1</v>
      </c>
      <c r="BT614" s="169">
        <f t="shared" si="233"/>
        <v>0</v>
      </c>
      <c r="BU614" s="169">
        <f t="shared" si="234"/>
        <v>3</v>
      </c>
      <c r="BV614" s="169">
        <f t="shared" si="235"/>
        <v>0</v>
      </c>
      <c r="BW614" s="169">
        <f t="shared" si="236"/>
        <v>0</v>
      </c>
      <c r="BX614" s="170">
        <f t="shared" si="237"/>
        <v>0</v>
      </c>
      <c r="BY614" s="170">
        <f t="shared" si="238"/>
        <v>0</v>
      </c>
      <c r="BZ614" s="170">
        <f t="shared" si="239"/>
        <v>0</v>
      </c>
      <c r="CA614" s="170">
        <f t="shared" si="240"/>
        <v>0</v>
      </c>
      <c r="CB614" s="216"/>
    </row>
    <row r="615" spans="1:80" s="172" customFormat="1" ht="15.75" customHeight="1">
      <c r="A615" s="163" t="s">
        <v>291</v>
      </c>
      <c r="B615" s="163"/>
      <c r="D615" s="163">
        <v>15</v>
      </c>
      <c r="AA615" s="165" t="s">
        <v>83</v>
      </c>
      <c r="AB615" s="166" t="s">
        <v>3576</v>
      </c>
      <c r="AC615" s="94" t="s">
        <v>110</v>
      </c>
      <c r="AD615" s="95" t="s">
        <v>314</v>
      </c>
      <c r="AE615" s="94" t="s">
        <v>14198</v>
      </c>
      <c r="AF615" s="96" t="s">
        <v>345</v>
      </c>
      <c r="AG615" s="22" t="s">
        <v>14199</v>
      </c>
      <c r="AH615" s="22" t="s">
        <v>14200</v>
      </c>
      <c r="AI615" s="97" t="s">
        <v>298</v>
      </c>
      <c r="AJ615" s="98">
        <v>7</v>
      </c>
      <c r="AK615" s="95" t="s">
        <v>14201</v>
      </c>
      <c r="AL615" s="94"/>
      <c r="AM615" s="94" t="s">
        <v>14151</v>
      </c>
      <c r="AN615" s="167">
        <f t="shared" si="217"/>
        <v>9</v>
      </c>
      <c r="AO615" s="49">
        <v>0</v>
      </c>
      <c r="AP615" s="49">
        <v>7</v>
      </c>
      <c r="AQ615" s="49">
        <v>2</v>
      </c>
      <c r="AR615" s="49">
        <v>0</v>
      </c>
      <c r="AS615" s="49">
        <v>0</v>
      </c>
      <c r="AT615" s="49">
        <v>1</v>
      </c>
      <c r="AU615" s="167">
        <f t="shared" si="218"/>
        <v>8</v>
      </c>
      <c r="AV615" s="49">
        <v>0</v>
      </c>
      <c r="AW615" s="99">
        <v>8.2200000000000006</v>
      </c>
      <c r="AX615" s="94"/>
      <c r="AY615" s="94" t="s">
        <v>14202</v>
      </c>
      <c r="AZ615" s="100"/>
      <c r="BA615" s="100"/>
      <c r="BB615" s="49">
        <v>1</v>
      </c>
      <c r="BC615" s="159"/>
      <c r="BD615" s="153" t="str">
        <f t="shared" si="219"/>
        <v>09,00 2021.05.31</v>
      </c>
      <c r="BE615" s="153" t="str">
        <f t="shared" si="220"/>
        <v>16,00 2021.05.31</v>
      </c>
      <c r="BF615" s="160" t="str">
        <f t="shared" si="221"/>
        <v>П</v>
      </c>
      <c r="BG615" s="161">
        <f t="shared" si="222"/>
        <v>7</v>
      </c>
      <c r="BH615" s="167">
        <f t="shared" si="223"/>
        <v>9</v>
      </c>
      <c r="BI615" s="162">
        <f t="shared" si="224"/>
        <v>0</v>
      </c>
      <c r="BJ615" s="162">
        <f t="shared" si="225"/>
        <v>7</v>
      </c>
      <c r="BK615" s="162">
        <f t="shared" si="226"/>
        <v>2</v>
      </c>
      <c r="BL615" s="162">
        <f t="shared" si="227"/>
        <v>0</v>
      </c>
      <c r="BM615" s="162">
        <f t="shared" si="228"/>
        <v>0</v>
      </c>
      <c r="BN615" s="162">
        <f t="shared" si="229"/>
        <v>1</v>
      </c>
      <c r="BO615" s="167">
        <f t="shared" si="230"/>
        <v>8</v>
      </c>
      <c r="BP615" s="162">
        <f t="shared" si="231"/>
        <v>0</v>
      </c>
      <c r="BQ615" s="168">
        <f t="shared" si="232"/>
        <v>1</v>
      </c>
      <c r="BT615" s="169">
        <f t="shared" si="233"/>
        <v>0</v>
      </c>
      <c r="BU615" s="169">
        <f t="shared" si="234"/>
        <v>0</v>
      </c>
      <c r="BV615" s="169">
        <f t="shared" si="235"/>
        <v>63</v>
      </c>
      <c r="BW615" s="169">
        <f t="shared" si="236"/>
        <v>9</v>
      </c>
      <c r="BX615" s="170">
        <f t="shared" si="237"/>
        <v>0</v>
      </c>
      <c r="BY615" s="170">
        <f t="shared" si="238"/>
        <v>0</v>
      </c>
      <c r="BZ615" s="170">
        <f t="shared" si="239"/>
        <v>0</v>
      </c>
      <c r="CA615" s="170">
        <f t="shared" si="240"/>
        <v>0</v>
      </c>
      <c r="CB615" s="216"/>
    </row>
    <row r="616" spans="1:80" s="172" customFormat="1" ht="15.75" customHeight="1">
      <c r="A616" s="163" t="s">
        <v>291</v>
      </c>
      <c r="B616" s="163"/>
      <c r="D616" s="163">
        <v>15</v>
      </c>
      <c r="AA616" s="165" t="s">
        <v>83</v>
      </c>
      <c r="AB616" s="166" t="s">
        <v>3580</v>
      </c>
      <c r="AC616" s="94" t="s">
        <v>92</v>
      </c>
      <c r="AD616" s="95" t="s">
        <v>305</v>
      </c>
      <c r="AE616" s="94" t="s">
        <v>9587</v>
      </c>
      <c r="AF616" s="96" t="s">
        <v>345</v>
      </c>
      <c r="AG616" s="22" t="s">
        <v>14203</v>
      </c>
      <c r="AH616" s="22" t="s">
        <v>14204</v>
      </c>
      <c r="AI616" s="97" t="s">
        <v>298</v>
      </c>
      <c r="AJ616" s="98">
        <v>1</v>
      </c>
      <c r="AK616" s="95" t="s">
        <v>14205</v>
      </c>
      <c r="AL616" s="94"/>
      <c r="AM616" s="94"/>
      <c r="AN616" s="167">
        <f t="shared" si="217"/>
        <v>2</v>
      </c>
      <c r="AO616" s="49">
        <v>0</v>
      </c>
      <c r="AP616" s="49">
        <v>0</v>
      </c>
      <c r="AQ616" s="49">
        <v>2</v>
      </c>
      <c r="AR616" s="49">
        <v>0</v>
      </c>
      <c r="AS616" s="49">
        <v>0</v>
      </c>
      <c r="AT616" s="49">
        <v>1</v>
      </c>
      <c r="AU616" s="167">
        <f t="shared" si="218"/>
        <v>1</v>
      </c>
      <c r="AV616" s="49">
        <v>0</v>
      </c>
      <c r="AW616" s="99">
        <v>5.4</v>
      </c>
      <c r="AX616" s="94"/>
      <c r="AY616" s="94" t="s">
        <v>14206</v>
      </c>
      <c r="AZ616" s="100"/>
      <c r="BA616" s="100"/>
      <c r="BB616" s="49">
        <v>1</v>
      </c>
      <c r="BC616" s="159"/>
      <c r="BD616" s="153" t="str">
        <f t="shared" si="219"/>
        <v>06,00 2021.06.01</v>
      </c>
      <c r="BE616" s="153" t="str">
        <f t="shared" si="220"/>
        <v>07,00 2021.06.01</v>
      </c>
      <c r="BF616" s="160" t="str">
        <f t="shared" si="221"/>
        <v>П</v>
      </c>
      <c r="BG616" s="161">
        <f t="shared" si="222"/>
        <v>1</v>
      </c>
      <c r="BH616" s="167">
        <f t="shared" si="223"/>
        <v>2</v>
      </c>
      <c r="BI616" s="162">
        <f t="shared" si="224"/>
        <v>0</v>
      </c>
      <c r="BJ616" s="162">
        <f t="shared" si="225"/>
        <v>0</v>
      </c>
      <c r="BK616" s="162">
        <f t="shared" si="226"/>
        <v>2</v>
      </c>
      <c r="BL616" s="162">
        <f t="shared" si="227"/>
        <v>0</v>
      </c>
      <c r="BM616" s="162">
        <f t="shared" si="228"/>
        <v>0</v>
      </c>
      <c r="BN616" s="162">
        <f t="shared" si="229"/>
        <v>1</v>
      </c>
      <c r="BO616" s="167">
        <f t="shared" si="230"/>
        <v>1</v>
      </c>
      <c r="BP616" s="162">
        <f t="shared" si="231"/>
        <v>0</v>
      </c>
      <c r="BQ616" s="168">
        <f t="shared" si="232"/>
        <v>1</v>
      </c>
      <c r="BT616" s="169">
        <f t="shared" si="233"/>
        <v>0</v>
      </c>
      <c r="BU616" s="169">
        <f t="shared" si="234"/>
        <v>0</v>
      </c>
      <c r="BV616" s="169">
        <f t="shared" si="235"/>
        <v>2</v>
      </c>
      <c r="BW616" s="169">
        <f t="shared" si="236"/>
        <v>2</v>
      </c>
      <c r="BX616" s="170">
        <f t="shared" si="237"/>
        <v>0</v>
      </c>
      <c r="BY616" s="170">
        <f t="shared" si="238"/>
        <v>0</v>
      </c>
      <c r="BZ616" s="170">
        <f t="shared" si="239"/>
        <v>0</v>
      </c>
      <c r="CA616" s="170">
        <f t="shared" si="240"/>
        <v>0</v>
      </c>
      <c r="CB616" s="216"/>
    </row>
    <row r="617" spans="1:80" s="172" customFormat="1" ht="15.75" customHeight="1">
      <c r="A617" s="163" t="s">
        <v>291</v>
      </c>
      <c r="B617" s="163"/>
      <c r="D617" s="163">
        <v>15</v>
      </c>
      <c r="AA617" s="165" t="s">
        <v>83</v>
      </c>
      <c r="AB617" s="166" t="s">
        <v>3584</v>
      </c>
      <c r="AC617" s="94" t="s">
        <v>92</v>
      </c>
      <c r="AD617" s="95" t="s">
        <v>293</v>
      </c>
      <c r="AE617" s="94" t="s">
        <v>14207</v>
      </c>
      <c r="AF617" s="96" t="s">
        <v>295</v>
      </c>
      <c r="AG617" s="22" t="s">
        <v>14208</v>
      </c>
      <c r="AH617" s="22" t="s">
        <v>14209</v>
      </c>
      <c r="AI617" s="97" t="s">
        <v>298</v>
      </c>
      <c r="AJ617" s="98">
        <v>2</v>
      </c>
      <c r="AK617" s="95" t="s">
        <v>14210</v>
      </c>
      <c r="AL617" s="94"/>
      <c r="AM617" s="94"/>
      <c r="AN617" s="167">
        <f t="shared" si="217"/>
        <v>4</v>
      </c>
      <c r="AO617" s="49">
        <v>0</v>
      </c>
      <c r="AP617" s="49">
        <v>0</v>
      </c>
      <c r="AQ617" s="49">
        <v>4</v>
      </c>
      <c r="AR617" s="49">
        <v>0</v>
      </c>
      <c r="AS617" s="49">
        <v>0</v>
      </c>
      <c r="AT617" s="49">
        <v>1</v>
      </c>
      <c r="AU617" s="167">
        <f t="shared" si="218"/>
        <v>3</v>
      </c>
      <c r="AV617" s="49">
        <v>0</v>
      </c>
      <c r="AW617" s="99">
        <v>200.92</v>
      </c>
      <c r="AX617" s="94"/>
      <c r="AY617" s="94" t="s">
        <v>14211</v>
      </c>
      <c r="AZ617" s="100"/>
      <c r="BA617" s="100"/>
      <c r="BB617" s="49">
        <v>1</v>
      </c>
      <c r="BC617" s="159"/>
      <c r="BD617" s="153" t="str">
        <f t="shared" si="219"/>
        <v>09,00 2021.06.01</v>
      </c>
      <c r="BE617" s="153" t="str">
        <f t="shared" si="220"/>
        <v>11,00 2021.06.01</v>
      </c>
      <c r="BF617" s="160" t="str">
        <f t="shared" si="221"/>
        <v>П</v>
      </c>
      <c r="BG617" s="161">
        <f t="shared" si="222"/>
        <v>2</v>
      </c>
      <c r="BH617" s="167">
        <f t="shared" si="223"/>
        <v>4</v>
      </c>
      <c r="BI617" s="162">
        <f t="shared" si="224"/>
        <v>0</v>
      </c>
      <c r="BJ617" s="162">
        <f t="shared" si="225"/>
        <v>0</v>
      </c>
      <c r="BK617" s="162">
        <f t="shared" si="226"/>
        <v>4</v>
      </c>
      <c r="BL617" s="162">
        <f t="shared" si="227"/>
        <v>0</v>
      </c>
      <c r="BM617" s="162">
        <f t="shared" si="228"/>
        <v>0</v>
      </c>
      <c r="BN617" s="162">
        <f t="shared" si="229"/>
        <v>1</v>
      </c>
      <c r="BO617" s="167">
        <f t="shared" si="230"/>
        <v>3</v>
      </c>
      <c r="BP617" s="162">
        <f t="shared" si="231"/>
        <v>0</v>
      </c>
      <c r="BQ617" s="168">
        <f t="shared" si="232"/>
        <v>1</v>
      </c>
      <c r="BT617" s="169">
        <f t="shared" si="233"/>
        <v>0</v>
      </c>
      <c r="BU617" s="169">
        <f t="shared" si="234"/>
        <v>0</v>
      </c>
      <c r="BV617" s="169">
        <f t="shared" si="235"/>
        <v>8</v>
      </c>
      <c r="BW617" s="169">
        <f t="shared" si="236"/>
        <v>4</v>
      </c>
      <c r="BX617" s="170">
        <f t="shared" si="237"/>
        <v>0</v>
      </c>
      <c r="BY617" s="170">
        <f t="shared" si="238"/>
        <v>0</v>
      </c>
      <c r="BZ617" s="170">
        <f t="shared" si="239"/>
        <v>0</v>
      </c>
      <c r="CA617" s="170">
        <f t="shared" si="240"/>
        <v>0</v>
      </c>
      <c r="CB617" s="216"/>
    </row>
    <row r="618" spans="1:80" s="172" customFormat="1" ht="15.75" customHeight="1">
      <c r="A618" s="163" t="s">
        <v>291</v>
      </c>
      <c r="B618" s="163"/>
      <c r="D618" s="163">
        <v>15</v>
      </c>
      <c r="AA618" s="165" t="s">
        <v>83</v>
      </c>
      <c r="AB618" s="166" t="s">
        <v>3590</v>
      </c>
      <c r="AC618" s="94" t="s">
        <v>110</v>
      </c>
      <c r="AD618" s="95" t="s">
        <v>305</v>
      </c>
      <c r="AE618" s="94" t="s">
        <v>14212</v>
      </c>
      <c r="AF618" s="96" t="s">
        <v>295</v>
      </c>
      <c r="AG618" s="22" t="s">
        <v>14208</v>
      </c>
      <c r="AH618" s="22" t="s">
        <v>14213</v>
      </c>
      <c r="AI618" s="97" t="s">
        <v>298</v>
      </c>
      <c r="AJ618" s="98">
        <v>7</v>
      </c>
      <c r="AK618" s="95" t="s">
        <v>14214</v>
      </c>
      <c r="AL618" s="94"/>
      <c r="AM618" s="94"/>
      <c r="AN618" s="167">
        <f t="shared" si="217"/>
        <v>21</v>
      </c>
      <c r="AO618" s="49">
        <v>0</v>
      </c>
      <c r="AP618" s="49">
        <v>0</v>
      </c>
      <c r="AQ618" s="49">
        <v>21</v>
      </c>
      <c r="AR618" s="49">
        <v>0</v>
      </c>
      <c r="AS618" s="49">
        <v>0</v>
      </c>
      <c r="AT618" s="49">
        <v>0</v>
      </c>
      <c r="AU618" s="167">
        <f t="shared" si="218"/>
        <v>21</v>
      </c>
      <c r="AV618" s="49">
        <v>0</v>
      </c>
      <c r="AW618" s="99">
        <v>21.53</v>
      </c>
      <c r="AX618" s="94"/>
      <c r="AY618" s="94" t="s">
        <v>14215</v>
      </c>
      <c r="AZ618" s="100"/>
      <c r="BA618" s="100"/>
      <c r="BB618" s="49">
        <v>1</v>
      </c>
      <c r="BC618" s="159"/>
      <c r="BD618" s="153" t="str">
        <f t="shared" si="219"/>
        <v>09,00 2021.06.01</v>
      </c>
      <c r="BE618" s="153" t="str">
        <f t="shared" si="220"/>
        <v>16,00 2021.06.01</v>
      </c>
      <c r="BF618" s="160" t="str">
        <f t="shared" si="221"/>
        <v>П</v>
      </c>
      <c r="BG618" s="161">
        <f t="shared" si="222"/>
        <v>7</v>
      </c>
      <c r="BH618" s="167">
        <f t="shared" si="223"/>
        <v>21</v>
      </c>
      <c r="BI618" s="162">
        <f t="shared" si="224"/>
        <v>0</v>
      </c>
      <c r="BJ618" s="162">
        <f t="shared" si="225"/>
        <v>0</v>
      </c>
      <c r="BK618" s="162">
        <f t="shared" si="226"/>
        <v>21</v>
      </c>
      <c r="BL618" s="162">
        <f t="shared" si="227"/>
        <v>0</v>
      </c>
      <c r="BM618" s="162">
        <f t="shared" si="228"/>
        <v>0</v>
      </c>
      <c r="BN618" s="162">
        <f t="shared" si="229"/>
        <v>0</v>
      </c>
      <c r="BO618" s="167">
        <f t="shared" si="230"/>
        <v>21</v>
      </c>
      <c r="BP618" s="162">
        <f t="shared" si="231"/>
        <v>0</v>
      </c>
      <c r="BQ618" s="168">
        <f t="shared" si="232"/>
        <v>1</v>
      </c>
      <c r="BT618" s="169">
        <f t="shared" si="233"/>
        <v>0</v>
      </c>
      <c r="BU618" s="169">
        <f t="shared" si="234"/>
        <v>0</v>
      </c>
      <c r="BV618" s="169">
        <f t="shared" si="235"/>
        <v>147</v>
      </c>
      <c r="BW618" s="169">
        <f t="shared" si="236"/>
        <v>21</v>
      </c>
      <c r="BX618" s="170">
        <f t="shared" si="237"/>
        <v>0</v>
      </c>
      <c r="BY618" s="170">
        <f t="shared" si="238"/>
        <v>0</v>
      </c>
      <c r="BZ618" s="170">
        <f t="shared" si="239"/>
        <v>0</v>
      </c>
      <c r="CA618" s="170">
        <f t="shared" si="240"/>
        <v>0</v>
      </c>
      <c r="CB618" s="216"/>
    </row>
    <row r="619" spans="1:80" s="172" customFormat="1" ht="15.75" customHeight="1">
      <c r="A619" s="163" t="s">
        <v>291</v>
      </c>
      <c r="B619" s="163"/>
      <c r="D619" s="163">
        <v>15</v>
      </c>
      <c r="AA619" s="165" t="s">
        <v>83</v>
      </c>
      <c r="AB619" s="166" t="s">
        <v>3597</v>
      </c>
      <c r="AC619" s="94" t="s">
        <v>90</v>
      </c>
      <c r="AD619" s="95" t="s">
        <v>314</v>
      </c>
      <c r="AE619" s="94" t="s">
        <v>14216</v>
      </c>
      <c r="AF619" s="96" t="s">
        <v>295</v>
      </c>
      <c r="AG619" s="22" t="s">
        <v>14217</v>
      </c>
      <c r="AH619" s="22" t="s">
        <v>14218</v>
      </c>
      <c r="AI619" s="97" t="s">
        <v>298</v>
      </c>
      <c r="AJ619" s="98">
        <v>7.5</v>
      </c>
      <c r="AK619" s="95" t="s">
        <v>14219</v>
      </c>
      <c r="AL619" s="94"/>
      <c r="AM619" s="94"/>
      <c r="AN619" s="167">
        <f t="shared" si="217"/>
        <v>99</v>
      </c>
      <c r="AO619" s="49">
        <v>0</v>
      </c>
      <c r="AP619" s="49">
        <v>0</v>
      </c>
      <c r="AQ619" s="49">
        <v>99</v>
      </c>
      <c r="AR619" s="49">
        <v>0</v>
      </c>
      <c r="AS619" s="49">
        <v>0</v>
      </c>
      <c r="AT619" s="49">
        <v>0</v>
      </c>
      <c r="AU619" s="167">
        <f t="shared" si="218"/>
        <v>99</v>
      </c>
      <c r="AV619" s="49">
        <v>0</v>
      </c>
      <c r="AW619" s="99">
        <v>216.64</v>
      </c>
      <c r="AX619" s="94"/>
      <c r="AY619" s="94" t="s">
        <v>14220</v>
      </c>
      <c r="AZ619" s="100"/>
      <c r="BA619" s="100"/>
      <c r="BB619" s="49">
        <v>1</v>
      </c>
      <c r="BC619" s="159"/>
      <c r="BD619" s="153" t="str">
        <f t="shared" si="219"/>
        <v>08,30 2021.06.02</v>
      </c>
      <c r="BE619" s="153" t="str">
        <f t="shared" si="220"/>
        <v>16,00 2021.06.02</v>
      </c>
      <c r="BF619" s="160" t="str">
        <f t="shared" si="221"/>
        <v>П</v>
      </c>
      <c r="BG619" s="161">
        <f t="shared" si="222"/>
        <v>7.5</v>
      </c>
      <c r="BH619" s="167">
        <f t="shared" si="223"/>
        <v>99</v>
      </c>
      <c r="BI619" s="162">
        <f t="shared" si="224"/>
        <v>0</v>
      </c>
      <c r="BJ619" s="162">
        <f t="shared" si="225"/>
        <v>0</v>
      </c>
      <c r="BK619" s="162">
        <f t="shared" si="226"/>
        <v>99</v>
      </c>
      <c r="BL619" s="162">
        <f t="shared" si="227"/>
        <v>0</v>
      </c>
      <c r="BM619" s="162">
        <f t="shared" si="228"/>
        <v>0</v>
      </c>
      <c r="BN619" s="162">
        <f t="shared" si="229"/>
        <v>0</v>
      </c>
      <c r="BO619" s="167">
        <f t="shared" si="230"/>
        <v>99</v>
      </c>
      <c r="BP619" s="162">
        <f t="shared" si="231"/>
        <v>0</v>
      </c>
      <c r="BQ619" s="168">
        <f t="shared" si="232"/>
        <v>1</v>
      </c>
      <c r="BT619" s="169">
        <f t="shared" si="233"/>
        <v>0</v>
      </c>
      <c r="BU619" s="169">
        <f t="shared" si="234"/>
        <v>0</v>
      </c>
      <c r="BV619" s="169">
        <f t="shared" si="235"/>
        <v>742.5</v>
      </c>
      <c r="BW619" s="169">
        <f t="shared" si="236"/>
        <v>99</v>
      </c>
      <c r="BX619" s="170">
        <f t="shared" si="237"/>
        <v>0</v>
      </c>
      <c r="BY619" s="170">
        <f t="shared" si="238"/>
        <v>0</v>
      </c>
      <c r="BZ619" s="170">
        <f t="shared" si="239"/>
        <v>0</v>
      </c>
      <c r="CA619" s="170">
        <f t="shared" si="240"/>
        <v>0</v>
      </c>
      <c r="CB619" s="216"/>
    </row>
    <row r="620" spans="1:80" s="172" customFormat="1" ht="15.75" customHeight="1">
      <c r="A620" s="163" t="s">
        <v>291</v>
      </c>
      <c r="B620" s="163"/>
      <c r="D620" s="163">
        <v>15</v>
      </c>
      <c r="AA620" s="165" t="s">
        <v>83</v>
      </c>
      <c r="AB620" s="166" t="s">
        <v>3604</v>
      </c>
      <c r="AC620" s="94" t="s">
        <v>108</v>
      </c>
      <c r="AD620" s="95" t="s">
        <v>314</v>
      </c>
      <c r="AE620" s="94" t="s">
        <v>14221</v>
      </c>
      <c r="AF620" s="96" t="s">
        <v>295</v>
      </c>
      <c r="AG620" s="22" t="s">
        <v>14222</v>
      </c>
      <c r="AH620" s="22" t="s">
        <v>14223</v>
      </c>
      <c r="AI620" s="97" t="s">
        <v>298</v>
      </c>
      <c r="AJ620" s="98">
        <v>3</v>
      </c>
      <c r="AK620" s="95" t="s">
        <v>14224</v>
      </c>
      <c r="AL620" s="94"/>
      <c r="AM620" s="94"/>
      <c r="AN620" s="167">
        <f t="shared" si="217"/>
        <v>79</v>
      </c>
      <c r="AO620" s="49">
        <v>0</v>
      </c>
      <c r="AP620" s="49">
        <v>0</v>
      </c>
      <c r="AQ620" s="49">
        <v>79</v>
      </c>
      <c r="AR620" s="49">
        <v>0</v>
      </c>
      <c r="AS620" s="49">
        <v>0</v>
      </c>
      <c r="AT620" s="49">
        <v>3</v>
      </c>
      <c r="AU620" s="167">
        <f t="shared" si="218"/>
        <v>76</v>
      </c>
      <c r="AV620" s="49">
        <v>0</v>
      </c>
      <c r="AW620" s="99">
        <v>62.57</v>
      </c>
      <c r="AX620" s="94"/>
      <c r="AY620" s="94" t="s">
        <v>14225</v>
      </c>
      <c r="AZ620" s="100"/>
      <c r="BA620" s="100"/>
      <c r="BB620" s="49">
        <v>1</v>
      </c>
      <c r="BC620" s="159"/>
      <c r="BD620" s="153" t="str">
        <f t="shared" si="219"/>
        <v>09,00 2021.06.02</v>
      </c>
      <c r="BE620" s="153" t="str">
        <f t="shared" si="220"/>
        <v>12,00 2021.06.02</v>
      </c>
      <c r="BF620" s="160" t="str">
        <f t="shared" si="221"/>
        <v>П</v>
      </c>
      <c r="BG620" s="161">
        <f t="shared" si="222"/>
        <v>3</v>
      </c>
      <c r="BH620" s="167">
        <f t="shared" si="223"/>
        <v>79</v>
      </c>
      <c r="BI620" s="162">
        <f t="shared" si="224"/>
        <v>0</v>
      </c>
      <c r="BJ620" s="162">
        <f t="shared" si="225"/>
        <v>0</v>
      </c>
      <c r="BK620" s="162">
        <f t="shared" si="226"/>
        <v>79</v>
      </c>
      <c r="BL620" s="162">
        <f t="shared" si="227"/>
        <v>0</v>
      </c>
      <c r="BM620" s="162">
        <f t="shared" si="228"/>
        <v>0</v>
      </c>
      <c r="BN620" s="162">
        <f t="shared" si="229"/>
        <v>3</v>
      </c>
      <c r="BO620" s="167">
        <f t="shared" si="230"/>
        <v>76</v>
      </c>
      <c r="BP620" s="162">
        <f t="shared" si="231"/>
        <v>0</v>
      </c>
      <c r="BQ620" s="168">
        <f t="shared" si="232"/>
        <v>1</v>
      </c>
      <c r="BT620" s="169">
        <f t="shared" si="233"/>
        <v>0</v>
      </c>
      <c r="BU620" s="169">
        <f t="shared" si="234"/>
        <v>0</v>
      </c>
      <c r="BV620" s="169">
        <f t="shared" si="235"/>
        <v>237</v>
      </c>
      <c r="BW620" s="169">
        <f t="shared" si="236"/>
        <v>79</v>
      </c>
      <c r="BX620" s="170">
        <f t="shared" si="237"/>
        <v>0</v>
      </c>
      <c r="BY620" s="170">
        <f t="shared" si="238"/>
        <v>0</v>
      </c>
      <c r="BZ620" s="170">
        <f t="shared" si="239"/>
        <v>0</v>
      </c>
      <c r="CA620" s="170">
        <f t="shared" si="240"/>
        <v>0</v>
      </c>
      <c r="CB620" s="216"/>
    </row>
    <row r="621" spans="1:80" s="172" customFormat="1" ht="15.75" customHeight="1">
      <c r="A621" s="163" t="s">
        <v>291</v>
      </c>
      <c r="B621" s="163"/>
      <c r="D621" s="163">
        <v>15</v>
      </c>
      <c r="AA621" s="165" t="s">
        <v>83</v>
      </c>
      <c r="AB621" s="166" t="s">
        <v>3611</v>
      </c>
      <c r="AC621" s="94" t="s">
        <v>108</v>
      </c>
      <c r="AD621" s="95" t="s">
        <v>305</v>
      </c>
      <c r="AE621" s="94" t="s">
        <v>14226</v>
      </c>
      <c r="AF621" s="96" t="s">
        <v>345</v>
      </c>
      <c r="AG621" s="22" t="s">
        <v>14227</v>
      </c>
      <c r="AH621" s="22" t="s">
        <v>14228</v>
      </c>
      <c r="AI621" s="97" t="s">
        <v>298</v>
      </c>
      <c r="AJ621" s="98">
        <v>4.5</v>
      </c>
      <c r="AK621" s="95" t="s">
        <v>14229</v>
      </c>
      <c r="AL621" s="94"/>
      <c r="AM621" s="94"/>
      <c r="AN621" s="167">
        <f t="shared" si="217"/>
        <v>571</v>
      </c>
      <c r="AO621" s="49">
        <v>0</v>
      </c>
      <c r="AP621" s="49">
        <v>0</v>
      </c>
      <c r="AQ621" s="49">
        <v>568</v>
      </c>
      <c r="AR621" s="49">
        <v>0</v>
      </c>
      <c r="AS621" s="49">
        <v>0</v>
      </c>
      <c r="AT621" s="49">
        <v>3</v>
      </c>
      <c r="AU621" s="167">
        <f t="shared" si="218"/>
        <v>565</v>
      </c>
      <c r="AV621" s="49">
        <v>3</v>
      </c>
      <c r="AW621" s="99">
        <v>1793.38</v>
      </c>
      <c r="AX621" s="94" t="s">
        <v>1293</v>
      </c>
      <c r="AY621" s="94" t="s">
        <v>14230</v>
      </c>
      <c r="AZ621" s="100"/>
      <c r="BA621" s="100"/>
      <c r="BB621" s="49">
        <v>1</v>
      </c>
      <c r="BC621" s="159"/>
      <c r="BD621" s="153" t="str">
        <f t="shared" si="219"/>
        <v>09,30 2021.06.02</v>
      </c>
      <c r="BE621" s="153" t="str">
        <f t="shared" si="220"/>
        <v>14,00 2021.06.02</v>
      </c>
      <c r="BF621" s="160" t="str">
        <f t="shared" si="221"/>
        <v>П</v>
      </c>
      <c r="BG621" s="161">
        <f t="shared" si="222"/>
        <v>4.5</v>
      </c>
      <c r="BH621" s="167">
        <f t="shared" si="223"/>
        <v>571</v>
      </c>
      <c r="BI621" s="162">
        <f t="shared" si="224"/>
        <v>0</v>
      </c>
      <c r="BJ621" s="162">
        <f t="shared" si="225"/>
        <v>0</v>
      </c>
      <c r="BK621" s="162">
        <f t="shared" si="226"/>
        <v>568</v>
      </c>
      <c r="BL621" s="162">
        <f t="shared" si="227"/>
        <v>0</v>
      </c>
      <c r="BM621" s="162">
        <f t="shared" si="228"/>
        <v>0</v>
      </c>
      <c r="BN621" s="162">
        <f t="shared" si="229"/>
        <v>3</v>
      </c>
      <c r="BO621" s="167">
        <f t="shared" si="230"/>
        <v>565</v>
      </c>
      <c r="BP621" s="162">
        <f t="shared" si="231"/>
        <v>3</v>
      </c>
      <c r="BQ621" s="168">
        <f t="shared" si="232"/>
        <v>1</v>
      </c>
      <c r="BT621" s="169">
        <f t="shared" si="233"/>
        <v>0</v>
      </c>
      <c r="BU621" s="169">
        <f t="shared" si="234"/>
        <v>0</v>
      </c>
      <c r="BV621" s="169">
        <f t="shared" si="235"/>
        <v>2569.5</v>
      </c>
      <c r="BW621" s="169">
        <f t="shared" si="236"/>
        <v>571</v>
      </c>
      <c r="BX621" s="170">
        <f t="shared" si="237"/>
        <v>0</v>
      </c>
      <c r="BY621" s="170">
        <f t="shared" si="238"/>
        <v>0</v>
      </c>
      <c r="BZ621" s="170">
        <f t="shared" si="239"/>
        <v>0</v>
      </c>
      <c r="CA621" s="170">
        <f t="shared" si="240"/>
        <v>0</v>
      </c>
      <c r="CB621" s="216"/>
    </row>
    <row r="622" spans="1:80" s="172" customFormat="1" ht="15.75" customHeight="1">
      <c r="A622" s="163" t="s">
        <v>291</v>
      </c>
      <c r="B622" s="163"/>
      <c r="D622" s="163">
        <v>15</v>
      </c>
      <c r="AA622" s="165" t="s">
        <v>83</v>
      </c>
      <c r="AB622" s="166" t="s">
        <v>3617</v>
      </c>
      <c r="AC622" s="94" t="s">
        <v>108</v>
      </c>
      <c r="AD622" s="95" t="s">
        <v>305</v>
      </c>
      <c r="AE622" s="94" t="s">
        <v>14231</v>
      </c>
      <c r="AF622" s="96" t="s">
        <v>345</v>
      </c>
      <c r="AG622" s="22" t="s">
        <v>14232</v>
      </c>
      <c r="AH622" s="22" t="s">
        <v>14218</v>
      </c>
      <c r="AI622" s="97" t="s">
        <v>298</v>
      </c>
      <c r="AJ622" s="98">
        <v>3</v>
      </c>
      <c r="AK622" s="95" t="s">
        <v>14233</v>
      </c>
      <c r="AL622" s="94"/>
      <c r="AM622" s="94"/>
      <c r="AN622" s="167">
        <f t="shared" si="217"/>
        <v>70</v>
      </c>
      <c r="AO622" s="49">
        <v>0</v>
      </c>
      <c r="AP622" s="49">
        <v>0</v>
      </c>
      <c r="AQ622" s="49">
        <v>70</v>
      </c>
      <c r="AR622" s="49">
        <v>0</v>
      </c>
      <c r="AS622" s="49">
        <v>0</v>
      </c>
      <c r="AT622" s="49">
        <v>1</v>
      </c>
      <c r="AU622" s="167">
        <f t="shared" si="218"/>
        <v>69</v>
      </c>
      <c r="AV622" s="49">
        <v>0</v>
      </c>
      <c r="AW622" s="99">
        <v>88.96</v>
      </c>
      <c r="AX622" s="94"/>
      <c r="AY622" s="94" t="s">
        <v>14234</v>
      </c>
      <c r="AZ622" s="100"/>
      <c r="BA622" s="100"/>
      <c r="BB622" s="49">
        <v>1</v>
      </c>
      <c r="BC622" s="159"/>
      <c r="BD622" s="153" t="str">
        <f t="shared" si="219"/>
        <v>13,00 2021.06.02</v>
      </c>
      <c r="BE622" s="153" t="str">
        <f t="shared" si="220"/>
        <v>16,00 2021.06.02</v>
      </c>
      <c r="BF622" s="160" t="str">
        <f t="shared" si="221"/>
        <v>П</v>
      </c>
      <c r="BG622" s="161">
        <f t="shared" si="222"/>
        <v>3</v>
      </c>
      <c r="BH622" s="167">
        <f t="shared" si="223"/>
        <v>70</v>
      </c>
      <c r="BI622" s="162">
        <f t="shared" si="224"/>
        <v>0</v>
      </c>
      <c r="BJ622" s="162">
        <f t="shared" si="225"/>
        <v>0</v>
      </c>
      <c r="BK622" s="162">
        <f t="shared" si="226"/>
        <v>70</v>
      </c>
      <c r="BL622" s="162">
        <f t="shared" si="227"/>
        <v>0</v>
      </c>
      <c r="BM622" s="162">
        <f t="shared" si="228"/>
        <v>0</v>
      </c>
      <c r="BN622" s="162">
        <f t="shared" si="229"/>
        <v>1</v>
      </c>
      <c r="BO622" s="167">
        <f t="shared" si="230"/>
        <v>69</v>
      </c>
      <c r="BP622" s="162">
        <f t="shared" si="231"/>
        <v>0</v>
      </c>
      <c r="BQ622" s="168">
        <f t="shared" si="232"/>
        <v>1</v>
      </c>
      <c r="BT622" s="169">
        <f t="shared" si="233"/>
        <v>0</v>
      </c>
      <c r="BU622" s="169">
        <f t="shared" si="234"/>
        <v>0</v>
      </c>
      <c r="BV622" s="169">
        <f t="shared" si="235"/>
        <v>210</v>
      </c>
      <c r="BW622" s="169">
        <f t="shared" si="236"/>
        <v>70</v>
      </c>
      <c r="BX622" s="170">
        <f t="shared" si="237"/>
        <v>0</v>
      </c>
      <c r="BY622" s="170">
        <f t="shared" si="238"/>
        <v>0</v>
      </c>
      <c r="BZ622" s="170">
        <f t="shared" si="239"/>
        <v>0</v>
      </c>
      <c r="CA622" s="170">
        <f t="shared" si="240"/>
        <v>0</v>
      </c>
      <c r="CB622" s="216"/>
    </row>
    <row r="623" spans="1:80" s="172" customFormat="1" ht="15.75" customHeight="1">
      <c r="A623" s="163" t="s">
        <v>291</v>
      </c>
      <c r="B623" s="163"/>
      <c r="D623" s="163">
        <v>15</v>
      </c>
      <c r="AA623" s="165" t="s">
        <v>83</v>
      </c>
      <c r="AB623" s="166" t="s">
        <v>3623</v>
      </c>
      <c r="AC623" s="94" t="s">
        <v>92</v>
      </c>
      <c r="AD623" s="95" t="s">
        <v>305</v>
      </c>
      <c r="AE623" s="94" t="s">
        <v>9587</v>
      </c>
      <c r="AF623" s="96" t="s">
        <v>345</v>
      </c>
      <c r="AG623" s="22" t="s">
        <v>14218</v>
      </c>
      <c r="AH623" s="22" t="s">
        <v>14235</v>
      </c>
      <c r="AI623" s="97" t="s">
        <v>298</v>
      </c>
      <c r="AJ623" s="98">
        <v>1</v>
      </c>
      <c r="AK623" s="95" t="s">
        <v>14205</v>
      </c>
      <c r="AL623" s="94"/>
      <c r="AM623" s="94"/>
      <c r="AN623" s="167">
        <f t="shared" si="217"/>
        <v>2</v>
      </c>
      <c r="AO623" s="49">
        <v>0</v>
      </c>
      <c r="AP623" s="49">
        <v>0</v>
      </c>
      <c r="AQ623" s="49">
        <v>2</v>
      </c>
      <c r="AR623" s="49">
        <v>0</v>
      </c>
      <c r="AS623" s="49">
        <v>0</v>
      </c>
      <c r="AT623" s="49">
        <v>1</v>
      </c>
      <c r="AU623" s="167">
        <f t="shared" si="218"/>
        <v>1</v>
      </c>
      <c r="AV623" s="49">
        <v>0</v>
      </c>
      <c r="AW623" s="99">
        <v>5.4</v>
      </c>
      <c r="AX623" s="94"/>
      <c r="AY623" s="94" t="s">
        <v>14206</v>
      </c>
      <c r="AZ623" s="100"/>
      <c r="BA623" s="100"/>
      <c r="BB623" s="49">
        <v>1</v>
      </c>
      <c r="BC623" s="159"/>
      <c r="BD623" s="153" t="str">
        <f t="shared" si="219"/>
        <v>16,00 2021.06.02</v>
      </c>
      <c r="BE623" s="153" t="str">
        <f t="shared" si="220"/>
        <v>17,00 2021.06.02</v>
      </c>
      <c r="BF623" s="160" t="str">
        <f t="shared" si="221"/>
        <v>П</v>
      </c>
      <c r="BG623" s="161">
        <f t="shared" si="222"/>
        <v>1</v>
      </c>
      <c r="BH623" s="167">
        <f t="shared" si="223"/>
        <v>2</v>
      </c>
      <c r="BI623" s="162">
        <f t="shared" si="224"/>
        <v>0</v>
      </c>
      <c r="BJ623" s="162">
        <f t="shared" si="225"/>
        <v>0</v>
      </c>
      <c r="BK623" s="162">
        <f t="shared" si="226"/>
        <v>2</v>
      </c>
      <c r="BL623" s="162">
        <f t="shared" si="227"/>
        <v>0</v>
      </c>
      <c r="BM623" s="162">
        <f t="shared" si="228"/>
        <v>0</v>
      </c>
      <c r="BN623" s="162">
        <f t="shared" si="229"/>
        <v>1</v>
      </c>
      <c r="BO623" s="167">
        <f t="shared" si="230"/>
        <v>1</v>
      </c>
      <c r="BP623" s="162">
        <f t="shared" si="231"/>
        <v>0</v>
      </c>
      <c r="BQ623" s="168">
        <f t="shared" si="232"/>
        <v>1</v>
      </c>
      <c r="BT623" s="169">
        <f t="shared" si="233"/>
        <v>0</v>
      </c>
      <c r="BU623" s="169">
        <f t="shared" si="234"/>
        <v>0</v>
      </c>
      <c r="BV623" s="169">
        <f t="shared" si="235"/>
        <v>2</v>
      </c>
      <c r="BW623" s="169">
        <f t="shared" si="236"/>
        <v>2</v>
      </c>
      <c r="BX623" s="170">
        <f t="shared" si="237"/>
        <v>0</v>
      </c>
      <c r="BY623" s="170">
        <f t="shared" si="238"/>
        <v>0</v>
      </c>
      <c r="BZ623" s="170">
        <f t="shared" si="239"/>
        <v>0</v>
      </c>
      <c r="CA623" s="170">
        <f t="shared" si="240"/>
        <v>0</v>
      </c>
      <c r="CB623" s="216"/>
    </row>
    <row r="624" spans="1:80" s="172" customFormat="1" ht="15.75" customHeight="1">
      <c r="A624" s="163" t="s">
        <v>291</v>
      </c>
      <c r="B624" s="163"/>
      <c r="D624" s="163">
        <v>15</v>
      </c>
      <c r="AA624" s="165" t="s">
        <v>83</v>
      </c>
      <c r="AB624" s="166" t="s">
        <v>3630</v>
      </c>
      <c r="AC624" s="94" t="s">
        <v>108</v>
      </c>
      <c r="AD624" s="95" t="s">
        <v>314</v>
      </c>
      <c r="AE624" s="94" t="s">
        <v>14236</v>
      </c>
      <c r="AF624" s="96" t="s">
        <v>295</v>
      </c>
      <c r="AG624" s="22" t="s">
        <v>14237</v>
      </c>
      <c r="AH624" s="22" t="s">
        <v>14238</v>
      </c>
      <c r="AI624" s="97" t="s">
        <v>309</v>
      </c>
      <c r="AJ624" s="98">
        <v>0.7</v>
      </c>
      <c r="AK624" s="95" t="s">
        <v>14239</v>
      </c>
      <c r="AL624" s="94"/>
      <c r="AM624" s="94" t="s">
        <v>14240</v>
      </c>
      <c r="AN624" s="167">
        <f t="shared" si="217"/>
        <v>3</v>
      </c>
      <c r="AO624" s="49">
        <v>0</v>
      </c>
      <c r="AP624" s="49">
        <v>3</v>
      </c>
      <c r="AQ624" s="49">
        <v>0</v>
      </c>
      <c r="AR624" s="49">
        <v>0</v>
      </c>
      <c r="AS624" s="49">
        <v>0</v>
      </c>
      <c r="AT624" s="49">
        <v>3</v>
      </c>
      <c r="AU624" s="167">
        <f t="shared" si="218"/>
        <v>0</v>
      </c>
      <c r="AV624" s="49">
        <v>0</v>
      </c>
      <c r="AW624" s="99">
        <v>322.74</v>
      </c>
      <c r="AX624" s="94"/>
      <c r="AY624" s="94" t="s">
        <v>14241</v>
      </c>
      <c r="AZ624" s="100" t="s">
        <v>501</v>
      </c>
      <c r="BA624" s="100" t="s">
        <v>1081</v>
      </c>
      <c r="BB624" s="49">
        <v>1</v>
      </c>
      <c r="BC624" s="159"/>
      <c r="BD624" s="153" t="str">
        <f t="shared" si="219"/>
        <v>17,20 2021.06.02</v>
      </c>
      <c r="BE624" s="153" t="str">
        <f t="shared" si="220"/>
        <v>18,02 2021.06.02</v>
      </c>
      <c r="BF624" s="160" t="str">
        <f t="shared" si="221"/>
        <v>В</v>
      </c>
      <c r="BG624" s="161">
        <f t="shared" si="222"/>
        <v>0.7</v>
      </c>
      <c r="BH624" s="167">
        <f t="shared" si="223"/>
        <v>3</v>
      </c>
      <c r="BI624" s="162">
        <f t="shared" si="224"/>
        <v>0</v>
      </c>
      <c r="BJ624" s="162">
        <f t="shared" si="225"/>
        <v>3</v>
      </c>
      <c r="BK624" s="162">
        <f t="shared" si="226"/>
        <v>0</v>
      </c>
      <c r="BL624" s="162">
        <f t="shared" si="227"/>
        <v>0</v>
      </c>
      <c r="BM624" s="162">
        <f t="shared" si="228"/>
        <v>0</v>
      </c>
      <c r="BN624" s="162">
        <f t="shared" si="229"/>
        <v>3</v>
      </c>
      <c r="BO624" s="167">
        <f t="shared" si="230"/>
        <v>0</v>
      </c>
      <c r="BP624" s="162">
        <f t="shared" si="231"/>
        <v>0</v>
      </c>
      <c r="BQ624" s="168">
        <f t="shared" si="232"/>
        <v>1</v>
      </c>
      <c r="BT624" s="169">
        <f t="shared" si="233"/>
        <v>2.0999999999999996</v>
      </c>
      <c r="BU624" s="169">
        <f t="shared" si="234"/>
        <v>3</v>
      </c>
      <c r="BV624" s="169">
        <f t="shared" si="235"/>
        <v>0</v>
      </c>
      <c r="BW624" s="169">
        <f t="shared" si="236"/>
        <v>0</v>
      </c>
      <c r="BX624" s="170">
        <f t="shared" si="237"/>
        <v>0</v>
      </c>
      <c r="BY624" s="170">
        <f t="shared" si="238"/>
        <v>0</v>
      </c>
      <c r="BZ624" s="170">
        <f t="shared" si="239"/>
        <v>0</v>
      </c>
      <c r="CA624" s="170">
        <f t="shared" si="240"/>
        <v>0</v>
      </c>
      <c r="CB624" s="216"/>
    </row>
    <row r="625" spans="1:80" s="172" customFormat="1" ht="15.75" customHeight="1">
      <c r="A625" s="163" t="s">
        <v>291</v>
      </c>
      <c r="B625" s="163"/>
      <c r="D625" s="163">
        <v>15</v>
      </c>
      <c r="AA625" s="165" t="s">
        <v>83</v>
      </c>
      <c r="AB625" s="166" t="s">
        <v>3636</v>
      </c>
      <c r="AC625" s="94" t="s">
        <v>108</v>
      </c>
      <c r="AD625" s="95" t="s">
        <v>314</v>
      </c>
      <c r="AE625" s="94" t="s">
        <v>14236</v>
      </c>
      <c r="AF625" s="96" t="s">
        <v>295</v>
      </c>
      <c r="AG625" s="22" t="s">
        <v>14237</v>
      </c>
      <c r="AH625" s="22" t="s">
        <v>14238</v>
      </c>
      <c r="AI625" s="97" t="s">
        <v>309</v>
      </c>
      <c r="AJ625" s="98">
        <v>0.7</v>
      </c>
      <c r="AK625" s="95" t="s">
        <v>14239</v>
      </c>
      <c r="AL625" s="94"/>
      <c r="AM625" s="94" t="s">
        <v>14240</v>
      </c>
      <c r="AN625" s="167">
        <f t="shared" si="217"/>
        <v>3</v>
      </c>
      <c r="AO625" s="49">
        <v>0</v>
      </c>
      <c r="AP625" s="49">
        <v>3</v>
      </c>
      <c r="AQ625" s="49">
        <v>0</v>
      </c>
      <c r="AR625" s="49">
        <v>0</v>
      </c>
      <c r="AS625" s="49">
        <v>0</v>
      </c>
      <c r="AT625" s="49">
        <v>3</v>
      </c>
      <c r="AU625" s="167">
        <f t="shared" si="218"/>
        <v>0</v>
      </c>
      <c r="AV625" s="49">
        <v>0</v>
      </c>
      <c r="AW625" s="99">
        <v>322.74</v>
      </c>
      <c r="AX625" s="94"/>
      <c r="AY625" s="94" t="s">
        <v>14241</v>
      </c>
      <c r="AZ625" s="100" t="s">
        <v>501</v>
      </c>
      <c r="BA625" s="100" t="s">
        <v>1081</v>
      </c>
      <c r="BB625" s="49">
        <v>1</v>
      </c>
      <c r="BC625" s="159"/>
      <c r="BD625" s="153" t="str">
        <f t="shared" si="219"/>
        <v>17,20 2021.06.02</v>
      </c>
      <c r="BE625" s="153" t="str">
        <f t="shared" si="220"/>
        <v>18,02 2021.06.02</v>
      </c>
      <c r="BF625" s="160" t="str">
        <f t="shared" si="221"/>
        <v>В</v>
      </c>
      <c r="BG625" s="161">
        <f t="shared" si="222"/>
        <v>0.7</v>
      </c>
      <c r="BH625" s="167">
        <f t="shared" si="223"/>
        <v>3</v>
      </c>
      <c r="BI625" s="162">
        <f t="shared" si="224"/>
        <v>0</v>
      </c>
      <c r="BJ625" s="162">
        <f t="shared" si="225"/>
        <v>3</v>
      </c>
      <c r="BK625" s="162">
        <f t="shared" si="226"/>
        <v>0</v>
      </c>
      <c r="BL625" s="162">
        <f t="shared" si="227"/>
        <v>0</v>
      </c>
      <c r="BM625" s="162">
        <f t="shared" si="228"/>
        <v>0</v>
      </c>
      <c r="BN625" s="162">
        <f t="shared" si="229"/>
        <v>3</v>
      </c>
      <c r="BO625" s="167">
        <f t="shared" si="230"/>
        <v>0</v>
      </c>
      <c r="BP625" s="162">
        <f t="shared" si="231"/>
        <v>0</v>
      </c>
      <c r="BQ625" s="168">
        <f t="shared" si="232"/>
        <v>1</v>
      </c>
      <c r="BT625" s="169">
        <f t="shared" si="233"/>
        <v>2.0999999999999996</v>
      </c>
      <c r="BU625" s="169">
        <f t="shared" si="234"/>
        <v>3</v>
      </c>
      <c r="BV625" s="169">
        <f t="shared" si="235"/>
        <v>0</v>
      </c>
      <c r="BW625" s="169">
        <f t="shared" si="236"/>
        <v>0</v>
      </c>
      <c r="BX625" s="170">
        <f t="shared" si="237"/>
        <v>0</v>
      </c>
      <c r="BY625" s="170">
        <f t="shared" si="238"/>
        <v>0</v>
      </c>
      <c r="BZ625" s="170">
        <f t="shared" si="239"/>
        <v>0</v>
      </c>
      <c r="CA625" s="170">
        <f t="shared" si="240"/>
        <v>0</v>
      </c>
      <c r="CB625" s="216"/>
    </row>
    <row r="626" spans="1:80" s="172" customFormat="1" ht="15.75" customHeight="1">
      <c r="A626" s="163" t="s">
        <v>291</v>
      </c>
      <c r="B626" s="163"/>
      <c r="D626" s="163">
        <v>15</v>
      </c>
      <c r="AA626" s="165" t="s">
        <v>83</v>
      </c>
      <c r="AB626" s="166" t="s">
        <v>3642</v>
      </c>
      <c r="AC626" s="94" t="s">
        <v>90</v>
      </c>
      <c r="AD626" s="95" t="s">
        <v>314</v>
      </c>
      <c r="AE626" s="94" t="s">
        <v>14242</v>
      </c>
      <c r="AF626" s="96" t="s">
        <v>295</v>
      </c>
      <c r="AG626" s="22" t="s">
        <v>14243</v>
      </c>
      <c r="AH626" s="22" t="s">
        <v>14244</v>
      </c>
      <c r="AI626" s="97" t="s">
        <v>298</v>
      </c>
      <c r="AJ626" s="98">
        <v>7.5</v>
      </c>
      <c r="AK626" s="95" t="s">
        <v>14245</v>
      </c>
      <c r="AL626" s="94"/>
      <c r="AM626" s="94" t="s">
        <v>652</v>
      </c>
      <c r="AN626" s="167">
        <f t="shared" si="217"/>
        <v>17</v>
      </c>
      <c r="AO626" s="49">
        <v>0</v>
      </c>
      <c r="AP626" s="49">
        <v>1</v>
      </c>
      <c r="AQ626" s="49">
        <v>16</v>
      </c>
      <c r="AR626" s="49">
        <v>0</v>
      </c>
      <c r="AS626" s="49">
        <v>0</v>
      </c>
      <c r="AT626" s="49">
        <v>1</v>
      </c>
      <c r="AU626" s="167">
        <f t="shared" si="218"/>
        <v>16</v>
      </c>
      <c r="AV626" s="49">
        <v>0</v>
      </c>
      <c r="AW626" s="99">
        <v>48.42</v>
      </c>
      <c r="AX626" s="94"/>
      <c r="AY626" s="94" t="s">
        <v>14246</v>
      </c>
      <c r="AZ626" s="100"/>
      <c r="BA626" s="100"/>
      <c r="BB626" s="49">
        <v>1</v>
      </c>
      <c r="BC626" s="159"/>
      <c r="BD626" s="153" t="str">
        <f t="shared" si="219"/>
        <v>08,30 2021.06.03</v>
      </c>
      <c r="BE626" s="153" t="str">
        <f t="shared" si="220"/>
        <v>16,00 2021.06.03</v>
      </c>
      <c r="BF626" s="160" t="str">
        <f t="shared" si="221"/>
        <v>П</v>
      </c>
      <c r="BG626" s="161">
        <f t="shared" si="222"/>
        <v>7.5</v>
      </c>
      <c r="BH626" s="167">
        <f t="shared" si="223"/>
        <v>17</v>
      </c>
      <c r="BI626" s="162">
        <f t="shared" si="224"/>
        <v>0</v>
      </c>
      <c r="BJ626" s="162">
        <f t="shared" si="225"/>
        <v>1</v>
      </c>
      <c r="BK626" s="162">
        <f t="shared" si="226"/>
        <v>16</v>
      </c>
      <c r="BL626" s="162">
        <f t="shared" si="227"/>
        <v>0</v>
      </c>
      <c r="BM626" s="162">
        <f t="shared" si="228"/>
        <v>0</v>
      </c>
      <c r="BN626" s="162">
        <f t="shared" si="229"/>
        <v>1</v>
      </c>
      <c r="BO626" s="167">
        <f t="shared" si="230"/>
        <v>16</v>
      </c>
      <c r="BP626" s="162">
        <f t="shared" si="231"/>
        <v>0</v>
      </c>
      <c r="BQ626" s="168">
        <f t="shared" si="232"/>
        <v>1</v>
      </c>
      <c r="BT626" s="169">
        <f t="shared" si="233"/>
        <v>0</v>
      </c>
      <c r="BU626" s="169">
        <f t="shared" si="234"/>
        <v>0</v>
      </c>
      <c r="BV626" s="169">
        <f t="shared" si="235"/>
        <v>127.5</v>
      </c>
      <c r="BW626" s="169">
        <f t="shared" si="236"/>
        <v>17</v>
      </c>
      <c r="BX626" s="170">
        <f t="shared" si="237"/>
        <v>0</v>
      </c>
      <c r="BY626" s="170">
        <f t="shared" si="238"/>
        <v>0</v>
      </c>
      <c r="BZ626" s="170">
        <f t="shared" si="239"/>
        <v>0</v>
      </c>
      <c r="CA626" s="170">
        <f t="shared" si="240"/>
        <v>0</v>
      </c>
      <c r="CB626" s="216"/>
    </row>
    <row r="627" spans="1:80" s="172" customFormat="1" ht="15.75" customHeight="1">
      <c r="A627" s="163" t="s">
        <v>291</v>
      </c>
      <c r="B627" s="163"/>
      <c r="D627" s="163">
        <v>15</v>
      </c>
      <c r="AA627" s="165" t="s">
        <v>83</v>
      </c>
      <c r="AB627" s="166" t="s">
        <v>3648</v>
      </c>
      <c r="AC627" s="94" t="s">
        <v>110</v>
      </c>
      <c r="AD627" s="95" t="s">
        <v>314</v>
      </c>
      <c r="AE627" s="94" t="s">
        <v>14247</v>
      </c>
      <c r="AF627" s="96" t="s">
        <v>345</v>
      </c>
      <c r="AG627" s="22" t="s">
        <v>14248</v>
      </c>
      <c r="AH627" s="22" t="s">
        <v>14244</v>
      </c>
      <c r="AI627" s="97" t="s">
        <v>298</v>
      </c>
      <c r="AJ627" s="98">
        <v>7</v>
      </c>
      <c r="AK627" s="95" t="s">
        <v>3348</v>
      </c>
      <c r="AL627" s="94"/>
      <c r="AM627" s="94" t="s">
        <v>14249</v>
      </c>
      <c r="AN627" s="167">
        <f t="shared" si="217"/>
        <v>50</v>
      </c>
      <c r="AO627" s="49">
        <v>0</v>
      </c>
      <c r="AP627" s="49">
        <v>18</v>
      </c>
      <c r="AQ627" s="49">
        <v>32</v>
      </c>
      <c r="AR627" s="49">
        <v>0</v>
      </c>
      <c r="AS627" s="49">
        <v>0</v>
      </c>
      <c r="AT627" s="49">
        <v>21</v>
      </c>
      <c r="AU627" s="167">
        <f t="shared" si="218"/>
        <v>29</v>
      </c>
      <c r="AV627" s="49">
        <v>0</v>
      </c>
      <c r="AW627" s="99">
        <v>1716.13</v>
      </c>
      <c r="AX627" s="94"/>
      <c r="AY627" s="94" t="s">
        <v>14250</v>
      </c>
      <c r="AZ627" s="100"/>
      <c r="BA627" s="100"/>
      <c r="BB627" s="49">
        <v>1</v>
      </c>
      <c r="BC627" s="159"/>
      <c r="BD627" s="153" t="str">
        <f t="shared" si="219"/>
        <v>09,00 2021.06.03</v>
      </c>
      <c r="BE627" s="153" t="str">
        <f t="shared" si="220"/>
        <v>16,00 2021.06.03</v>
      </c>
      <c r="BF627" s="160" t="str">
        <f t="shared" si="221"/>
        <v>П</v>
      </c>
      <c r="BG627" s="161">
        <f t="shared" si="222"/>
        <v>7</v>
      </c>
      <c r="BH627" s="167">
        <f t="shared" si="223"/>
        <v>50</v>
      </c>
      <c r="BI627" s="162">
        <f t="shared" si="224"/>
        <v>0</v>
      </c>
      <c r="BJ627" s="162">
        <f t="shared" si="225"/>
        <v>18</v>
      </c>
      <c r="BK627" s="162">
        <f t="shared" si="226"/>
        <v>32</v>
      </c>
      <c r="BL627" s="162">
        <f t="shared" si="227"/>
        <v>0</v>
      </c>
      <c r="BM627" s="162">
        <f t="shared" si="228"/>
        <v>0</v>
      </c>
      <c r="BN627" s="162">
        <f t="shared" si="229"/>
        <v>21</v>
      </c>
      <c r="BO627" s="167">
        <f t="shared" si="230"/>
        <v>29</v>
      </c>
      <c r="BP627" s="162">
        <f t="shared" si="231"/>
        <v>0</v>
      </c>
      <c r="BQ627" s="168">
        <f t="shared" si="232"/>
        <v>1</v>
      </c>
      <c r="BT627" s="169">
        <f t="shared" si="233"/>
        <v>0</v>
      </c>
      <c r="BU627" s="169">
        <f t="shared" si="234"/>
        <v>0</v>
      </c>
      <c r="BV627" s="169">
        <f t="shared" si="235"/>
        <v>350</v>
      </c>
      <c r="BW627" s="169">
        <f t="shared" si="236"/>
        <v>50</v>
      </c>
      <c r="BX627" s="170">
        <f t="shared" si="237"/>
        <v>0</v>
      </c>
      <c r="BY627" s="170">
        <f t="shared" si="238"/>
        <v>0</v>
      </c>
      <c r="BZ627" s="170">
        <f t="shared" si="239"/>
        <v>0</v>
      </c>
      <c r="CA627" s="170">
        <f t="shared" si="240"/>
        <v>0</v>
      </c>
      <c r="CB627" s="216"/>
    </row>
    <row r="628" spans="1:80" s="172" customFormat="1" ht="15.75" customHeight="1">
      <c r="A628" s="163" t="s">
        <v>291</v>
      </c>
      <c r="B628" s="163"/>
      <c r="D628" s="163">
        <v>15</v>
      </c>
      <c r="AA628" s="165" t="s">
        <v>83</v>
      </c>
      <c r="AB628" s="166" t="s">
        <v>3651</v>
      </c>
      <c r="AC628" s="94" t="s">
        <v>110</v>
      </c>
      <c r="AD628" s="95" t="s">
        <v>305</v>
      </c>
      <c r="AE628" s="94" t="s">
        <v>14212</v>
      </c>
      <c r="AF628" s="96" t="s">
        <v>295</v>
      </c>
      <c r="AG628" s="22" t="s">
        <v>14248</v>
      </c>
      <c r="AH628" s="22" t="s">
        <v>14244</v>
      </c>
      <c r="AI628" s="97" t="s">
        <v>298</v>
      </c>
      <c r="AJ628" s="98">
        <v>7</v>
      </c>
      <c r="AK628" s="95" t="s">
        <v>14214</v>
      </c>
      <c r="AL628" s="94"/>
      <c r="AM628" s="94"/>
      <c r="AN628" s="167">
        <f t="shared" si="217"/>
        <v>21</v>
      </c>
      <c r="AO628" s="49">
        <v>0</v>
      </c>
      <c r="AP628" s="49">
        <v>0</v>
      </c>
      <c r="AQ628" s="49">
        <v>21</v>
      </c>
      <c r="AR628" s="49">
        <v>0</v>
      </c>
      <c r="AS628" s="49">
        <v>0</v>
      </c>
      <c r="AT628" s="49">
        <v>0</v>
      </c>
      <c r="AU628" s="167">
        <f t="shared" si="218"/>
        <v>21</v>
      </c>
      <c r="AV628" s="49">
        <v>0</v>
      </c>
      <c r="AW628" s="99">
        <v>21.53</v>
      </c>
      <c r="AX628" s="94"/>
      <c r="AY628" s="94" t="s">
        <v>14215</v>
      </c>
      <c r="AZ628" s="100"/>
      <c r="BA628" s="100"/>
      <c r="BB628" s="49">
        <v>1</v>
      </c>
      <c r="BC628" s="159"/>
      <c r="BD628" s="153" t="str">
        <f t="shared" si="219"/>
        <v>09,00 2021.06.03</v>
      </c>
      <c r="BE628" s="153" t="str">
        <f t="shared" si="220"/>
        <v>16,00 2021.06.03</v>
      </c>
      <c r="BF628" s="160" t="str">
        <f t="shared" si="221"/>
        <v>П</v>
      </c>
      <c r="BG628" s="161">
        <f t="shared" si="222"/>
        <v>7</v>
      </c>
      <c r="BH628" s="167">
        <f t="shared" si="223"/>
        <v>21</v>
      </c>
      <c r="BI628" s="162">
        <f t="shared" si="224"/>
        <v>0</v>
      </c>
      <c r="BJ628" s="162">
        <f t="shared" si="225"/>
        <v>0</v>
      </c>
      <c r="BK628" s="162">
        <f t="shared" si="226"/>
        <v>21</v>
      </c>
      <c r="BL628" s="162">
        <f t="shared" si="227"/>
        <v>0</v>
      </c>
      <c r="BM628" s="162">
        <f t="shared" si="228"/>
        <v>0</v>
      </c>
      <c r="BN628" s="162">
        <f t="shared" si="229"/>
        <v>0</v>
      </c>
      <c r="BO628" s="167">
        <f t="shared" si="230"/>
        <v>21</v>
      </c>
      <c r="BP628" s="162">
        <f t="shared" si="231"/>
        <v>0</v>
      </c>
      <c r="BQ628" s="168">
        <f t="shared" si="232"/>
        <v>1</v>
      </c>
      <c r="BT628" s="169">
        <f t="shared" si="233"/>
        <v>0</v>
      </c>
      <c r="BU628" s="169">
        <f t="shared" si="234"/>
        <v>0</v>
      </c>
      <c r="BV628" s="169">
        <f t="shared" si="235"/>
        <v>147</v>
      </c>
      <c r="BW628" s="169">
        <f t="shared" si="236"/>
        <v>21</v>
      </c>
      <c r="BX628" s="170">
        <f t="shared" si="237"/>
        <v>0</v>
      </c>
      <c r="BY628" s="170">
        <f t="shared" si="238"/>
        <v>0</v>
      </c>
      <c r="BZ628" s="170">
        <f t="shared" si="239"/>
        <v>0</v>
      </c>
      <c r="CA628" s="170">
        <f t="shared" si="240"/>
        <v>0</v>
      </c>
      <c r="CB628" s="216"/>
    </row>
    <row r="629" spans="1:80" s="172" customFormat="1" ht="15.75" customHeight="1">
      <c r="A629" s="163" t="s">
        <v>291</v>
      </c>
      <c r="B629" s="163"/>
      <c r="D629" s="163">
        <v>15</v>
      </c>
      <c r="AA629" s="165" t="s">
        <v>83</v>
      </c>
      <c r="AB629" s="166" t="s">
        <v>3657</v>
      </c>
      <c r="AC629" s="94" t="s">
        <v>108</v>
      </c>
      <c r="AD629" s="95" t="s">
        <v>314</v>
      </c>
      <c r="AE629" s="94" t="s">
        <v>14251</v>
      </c>
      <c r="AF629" s="96" t="s">
        <v>295</v>
      </c>
      <c r="AG629" s="22" t="s">
        <v>14248</v>
      </c>
      <c r="AH629" s="22" t="s">
        <v>14244</v>
      </c>
      <c r="AI629" s="97" t="s">
        <v>298</v>
      </c>
      <c r="AJ629" s="98">
        <v>7</v>
      </c>
      <c r="AK629" s="95" t="s">
        <v>13792</v>
      </c>
      <c r="AL629" s="94"/>
      <c r="AM629" s="94"/>
      <c r="AN629" s="167">
        <f t="shared" si="217"/>
        <v>81</v>
      </c>
      <c r="AO629" s="49">
        <v>0</v>
      </c>
      <c r="AP629" s="49">
        <v>0</v>
      </c>
      <c r="AQ629" s="49">
        <v>81</v>
      </c>
      <c r="AR629" s="49">
        <v>0</v>
      </c>
      <c r="AS629" s="49">
        <v>0</v>
      </c>
      <c r="AT629" s="49">
        <v>0</v>
      </c>
      <c r="AU629" s="167">
        <f t="shared" si="218"/>
        <v>81</v>
      </c>
      <c r="AV629" s="49">
        <v>0</v>
      </c>
      <c r="AW629" s="99">
        <v>122.47</v>
      </c>
      <c r="AX629" s="94"/>
      <c r="AY629" s="94" t="s">
        <v>14252</v>
      </c>
      <c r="AZ629" s="100"/>
      <c r="BA629" s="100"/>
      <c r="BB629" s="49">
        <v>1</v>
      </c>
      <c r="BC629" s="159"/>
      <c r="BD629" s="153" t="str">
        <f t="shared" si="219"/>
        <v>09,00 2021.06.03</v>
      </c>
      <c r="BE629" s="153" t="str">
        <f t="shared" si="220"/>
        <v>16,00 2021.06.03</v>
      </c>
      <c r="BF629" s="160" t="str">
        <f t="shared" si="221"/>
        <v>П</v>
      </c>
      <c r="BG629" s="161">
        <f t="shared" si="222"/>
        <v>7</v>
      </c>
      <c r="BH629" s="167">
        <f t="shared" si="223"/>
        <v>81</v>
      </c>
      <c r="BI629" s="162">
        <f t="shared" si="224"/>
        <v>0</v>
      </c>
      <c r="BJ629" s="162">
        <f t="shared" si="225"/>
        <v>0</v>
      </c>
      <c r="BK629" s="162">
        <f t="shared" si="226"/>
        <v>81</v>
      </c>
      <c r="BL629" s="162">
        <f t="shared" si="227"/>
        <v>0</v>
      </c>
      <c r="BM629" s="162">
        <f t="shared" si="228"/>
        <v>0</v>
      </c>
      <c r="BN629" s="162">
        <f t="shared" si="229"/>
        <v>0</v>
      </c>
      <c r="BO629" s="167">
        <f t="shared" si="230"/>
        <v>81</v>
      </c>
      <c r="BP629" s="162">
        <f t="shared" si="231"/>
        <v>0</v>
      </c>
      <c r="BQ629" s="168">
        <f t="shared" si="232"/>
        <v>1</v>
      </c>
      <c r="BT629" s="169">
        <f t="shared" si="233"/>
        <v>0</v>
      </c>
      <c r="BU629" s="169">
        <f t="shared" si="234"/>
        <v>0</v>
      </c>
      <c r="BV629" s="169">
        <f t="shared" si="235"/>
        <v>567</v>
      </c>
      <c r="BW629" s="169">
        <f t="shared" si="236"/>
        <v>81</v>
      </c>
      <c r="BX629" s="170">
        <f t="shared" si="237"/>
        <v>0</v>
      </c>
      <c r="BY629" s="170">
        <f t="shared" si="238"/>
        <v>0</v>
      </c>
      <c r="BZ629" s="170">
        <f t="shared" si="239"/>
        <v>0</v>
      </c>
      <c r="CA629" s="170">
        <f t="shared" si="240"/>
        <v>0</v>
      </c>
      <c r="CB629" s="216"/>
    </row>
    <row r="630" spans="1:80" s="172" customFormat="1" ht="15.75" customHeight="1">
      <c r="A630" s="163" t="s">
        <v>291</v>
      </c>
      <c r="B630" s="163"/>
      <c r="D630" s="163">
        <v>15</v>
      </c>
      <c r="AA630" s="165" t="s">
        <v>83</v>
      </c>
      <c r="AB630" s="166" t="s">
        <v>3664</v>
      </c>
      <c r="AC630" s="94" t="s">
        <v>90</v>
      </c>
      <c r="AD630" s="95" t="s">
        <v>314</v>
      </c>
      <c r="AE630" s="94" t="s">
        <v>14253</v>
      </c>
      <c r="AF630" s="96" t="s">
        <v>295</v>
      </c>
      <c r="AG630" s="22" t="s">
        <v>14248</v>
      </c>
      <c r="AH630" s="22" t="s">
        <v>14254</v>
      </c>
      <c r="AI630" s="97" t="s">
        <v>298</v>
      </c>
      <c r="AJ630" s="98">
        <v>3</v>
      </c>
      <c r="AK630" s="95" t="s">
        <v>14255</v>
      </c>
      <c r="AL630" s="94"/>
      <c r="AM630" s="94"/>
      <c r="AN630" s="167">
        <f t="shared" si="217"/>
        <v>12</v>
      </c>
      <c r="AO630" s="49">
        <v>0</v>
      </c>
      <c r="AP630" s="49">
        <v>0</v>
      </c>
      <c r="AQ630" s="49">
        <v>12</v>
      </c>
      <c r="AR630" s="49">
        <v>0</v>
      </c>
      <c r="AS630" s="49">
        <v>0</v>
      </c>
      <c r="AT630" s="49">
        <v>0</v>
      </c>
      <c r="AU630" s="167">
        <f t="shared" si="218"/>
        <v>12</v>
      </c>
      <c r="AV630" s="49">
        <v>0</v>
      </c>
      <c r="AW630" s="99">
        <v>61.94</v>
      </c>
      <c r="AX630" s="94"/>
      <c r="AY630" s="94" t="s">
        <v>14256</v>
      </c>
      <c r="AZ630" s="100"/>
      <c r="BA630" s="100"/>
      <c r="BB630" s="49">
        <v>1</v>
      </c>
      <c r="BC630" s="159"/>
      <c r="BD630" s="153" t="str">
        <f t="shared" si="219"/>
        <v>09,00 2021.06.03</v>
      </c>
      <c r="BE630" s="153" t="str">
        <f t="shared" si="220"/>
        <v>12,00 2021.06.03</v>
      </c>
      <c r="BF630" s="160" t="str">
        <f t="shared" si="221"/>
        <v>П</v>
      </c>
      <c r="BG630" s="161">
        <f t="shared" si="222"/>
        <v>3</v>
      </c>
      <c r="BH630" s="167">
        <f t="shared" si="223"/>
        <v>12</v>
      </c>
      <c r="BI630" s="162">
        <f t="shared" si="224"/>
        <v>0</v>
      </c>
      <c r="BJ630" s="162">
        <f t="shared" si="225"/>
        <v>0</v>
      </c>
      <c r="BK630" s="162">
        <f t="shared" si="226"/>
        <v>12</v>
      </c>
      <c r="BL630" s="162">
        <f t="shared" si="227"/>
        <v>0</v>
      </c>
      <c r="BM630" s="162">
        <f t="shared" si="228"/>
        <v>0</v>
      </c>
      <c r="BN630" s="162">
        <f t="shared" si="229"/>
        <v>0</v>
      </c>
      <c r="BO630" s="167">
        <f t="shared" si="230"/>
        <v>12</v>
      </c>
      <c r="BP630" s="162">
        <f t="shared" si="231"/>
        <v>0</v>
      </c>
      <c r="BQ630" s="168">
        <f t="shared" si="232"/>
        <v>1</v>
      </c>
      <c r="BT630" s="169">
        <f t="shared" si="233"/>
        <v>0</v>
      </c>
      <c r="BU630" s="169">
        <f t="shared" si="234"/>
        <v>0</v>
      </c>
      <c r="BV630" s="169">
        <f t="shared" si="235"/>
        <v>36</v>
      </c>
      <c r="BW630" s="169">
        <f t="shared" si="236"/>
        <v>12</v>
      </c>
      <c r="BX630" s="170">
        <f t="shared" si="237"/>
        <v>0</v>
      </c>
      <c r="BY630" s="170">
        <f t="shared" si="238"/>
        <v>0</v>
      </c>
      <c r="BZ630" s="170">
        <f t="shared" si="239"/>
        <v>0</v>
      </c>
      <c r="CA630" s="170">
        <f t="shared" si="240"/>
        <v>0</v>
      </c>
      <c r="CB630" s="216"/>
    </row>
    <row r="631" spans="1:80" s="172" customFormat="1" ht="15.75" customHeight="1">
      <c r="A631" s="163" t="s">
        <v>291</v>
      </c>
      <c r="B631" s="163"/>
      <c r="D631" s="163">
        <v>15</v>
      </c>
      <c r="AA631" s="165" t="s">
        <v>83</v>
      </c>
      <c r="AB631" s="166" t="s">
        <v>3670</v>
      </c>
      <c r="AC631" s="94" t="s">
        <v>108</v>
      </c>
      <c r="AD631" s="95" t="s">
        <v>305</v>
      </c>
      <c r="AE631" s="94" t="s">
        <v>14226</v>
      </c>
      <c r="AF631" s="96" t="s">
        <v>345</v>
      </c>
      <c r="AG631" s="22" t="s">
        <v>14257</v>
      </c>
      <c r="AH631" s="22" t="s">
        <v>14258</v>
      </c>
      <c r="AI631" s="97" t="s">
        <v>298</v>
      </c>
      <c r="AJ631" s="98">
        <v>4.5</v>
      </c>
      <c r="AK631" s="95" t="s">
        <v>14229</v>
      </c>
      <c r="AL631" s="94"/>
      <c r="AM631" s="94"/>
      <c r="AN631" s="167">
        <f t="shared" si="217"/>
        <v>571</v>
      </c>
      <c r="AO631" s="49">
        <v>0</v>
      </c>
      <c r="AP631" s="49">
        <v>0</v>
      </c>
      <c r="AQ631" s="49">
        <v>568</v>
      </c>
      <c r="AR631" s="49">
        <v>0</v>
      </c>
      <c r="AS631" s="49">
        <v>0</v>
      </c>
      <c r="AT631" s="49">
        <v>3</v>
      </c>
      <c r="AU631" s="167">
        <f t="shared" si="218"/>
        <v>565</v>
      </c>
      <c r="AV631" s="49">
        <v>3</v>
      </c>
      <c r="AW631" s="99">
        <v>1793.38</v>
      </c>
      <c r="AX631" s="94" t="s">
        <v>1293</v>
      </c>
      <c r="AY631" s="94" t="s">
        <v>14230</v>
      </c>
      <c r="AZ631" s="100"/>
      <c r="BA631" s="100"/>
      <c r="BB631" s="49">
        <v>1</v>
      </c>
      <c r="BC631" s="159"/>
      <c r="BD631" s="153" t="str">
        <f t="shared" si="219"/>
        <v>09,30 2021.06.03</v>
      </c>
      <c r="BE631" s="153" t="str">
        <f t="shared" si="220"/>
        <v>14,00 2021.06.03</v>
      </c>
      <c r="BF631" s="160" t="str">
        <f t="shared" si="221"/>
        <v>П</v>
      </c>
      <c r="BG631" s="161">
        <f t="shared" si="222"/>
        <v>4.5</v>
      </c>
      <c r="BH631" s="167">
        <f t="shared" si="223"/>
        <v>571</v>
      </c>
      <c r="BI631" s="162">
        <f t="shared" si="224"/>
        <v>0</v>
      </c>
      <c r="BJ631" s="162">
        <f t="shared" si="225"/>
        <v>0</v>
      </c>
      <c r="BK631" s="162">
        <f t="shared" si="226"/>
        <v>568</v>
      </c>
      <c r="BL631" s="162">
        <f t="shared" si="227"/>
        <v>0</v>
      </c>
      <c r="BM631" s="162">
        <f t="shared" si="228"/>
        <v>0</v>
      </c>
      <c r="BN631" s="162">
        <f t="shared" si="229"/>
        <v>3</v>
      </c>
      <c r="BO631" s="167">
        <f t="shared" si="230"/>
        <v>565</v>
      </c>
      <c r="BP631" s="162">
        <f t="shared" si="231"/>
        <v>3</v>
      </c>
      <c r="BQ631" s="168">
        <f t="shared" si="232"/>
        <v>1</v>
      </c>
      <c r="BT631" s="169">
        <f t="shared" si="233"/>
        <v>0</v>
      </c>
      <c r="BU631" s="169">
        <f t="shared" si="234"/>
        <v>0</v>
      </c>
      <c r="BV631" s="169">
        <f t="shared" si="235"/>
        <v>2569.5</v>
      </c>
      <c r="BW631" s="169">
        <f t="shared" si="236"/>
        <v>571</v>
      </c>
      <c r="BX631" s="170">
        <f t="shared" si="237"/>
        <v>0</v>
      </c>
      <c r="BY631" s="170">
        <f t="shared" si="238"/>
        <v>0</v>
      </c>
      <c r="BZ631" s="170">
        <f t="shared" si="239"/>
        <v>0</v>
      </c>
      <c r="CA631" s="170">
        <f t="shared" si="240"/>
        <v>0</v>
      </c>
      <c r="CB631" s="216"/>
    </row>
    <row r="632" spans="1:80" s="172" customFormat="1" ht="15.75" customHeight="1">
      <c r="A632" s="163" t="s">
        <v>291</v>
      </c>
      <c r="B632" s="163"/>
      <c r="D632" s="163">
        <v>15</v>
      </c>
      <c r="AA632" s="165" t="s">
        <v>83</v>
      </c>
      <c r="AB632" s="166" t="s">
        <v>3676</v>
      </c>
      <c r="AC632" s="94" t="s">
        <v>110</v>
      </c>
      <c r="AD632" s="95" t="s">
        <v>305</v>
      </c>
      <c r="AE632" s="94" t="s">
        <v>14259</v>
      </c>
      <c r="AF632" s="96" t="s">
        <v>295</v>
      </c>
      <c r="AG632" s="22" t="s">
        <v>14260</v>
      </c>
      <c r="AH632" s="22" t="s">
        <v>14261</v>
      </c>
      <c r="AI632" s="97" t="s">
        <v>309</v>
      </c>
      <c r="AJ632" s="98">
        <v>0.25</v>
      </c>
      <c r="AK632" s="95" t="s">
        <v>14262</v>
      </c>
      <c r="AL632" s="94"/>
      <c r="AM632" s="94"/>
      <c r="AN632" s="167">
        <f t="shared" si="217"/>
        <v>2</v>
      </c>
      <c r="AO632" s="49">
        <v>0</v>
      </c>
      <c r="AP632" s="49">
        <v>0</v>
      </c>
      <c r="AQ632" s="49">
        <v>2</v>
      </c>
      <c r="AR632" s="49">
        <v>0</v>
      </c>
      <c r="AS632" s="49">
        <v>0</v>
      </c>
      <c r="AT632" s="49">
        <v>0</v>
      </c>
      <c r="AU632" s="167">
        <f t="shared" si="218"/>
        <v>2</v>
      </c>
      <c r="AV632" s="49">
        <v>0</v>
      </c>
      <c r="AW632" s="99">
        <v>0.53</v>
      </c>
      <c r="AX632" s="94"/>
      <c r="AY632" s="94" t="s">
        <v>14263</v>
      </c>
      <c r="AZ632" s="100" t="s">
        <v>1987</v>
      </c>
      <c r="BA632" s="100" t="s">
        <v>4221</v>
      </c>
      <c r="BB632" s="49">
        <v>0</v>
      </c>
      <c r="BC632" s="159"/>
      <c r="BD632" s="153" t="str">
        <f t="shared" si="219"/>
        <v>11,30 2021.06.03</v>
      </c>
      <c r="BE632" s="153" t="str">
        <f t="shared" si="220"/>
        <v>11,45 2021.06.03</v>
      </c>
      <c r="BF632" s="160" t="str">
        <f t="shared" si="221"/>
        <v>В</v>
      </c>
      <c r="BG632" s="161">
        <f t="shared" si="222"/>
        <v>0.25</v>
      </c>
      <c r="BH632" s="167">
        <f t="shared" si="223"/>
        <v>2</v>
      </c>
      <c r="BI632" s="162">
        <f t="shared" si="224"/>
        <v>0</v>
      </c>
      <c r="BJ632" s="162">
        <f t="shared" si="225"/>
        <v>0</v>
      </c>
      <c r="BK632" s="162">
        <f t="shared" si="226"/>
        <v>2</v>
      </c>
      <c r="BL632" s="162">
        <f t="shared" si="227"/>
        <v>0</v>
      </c>
      <c r="BM632" s="162">
        <f t="shared" si="228"/>
        <v>0</v>
      </c>
      <c r="BN632" s="162">
        <f t="shared" si="229"/>
        <v>0</v>
      </c>
      <c r="BO632" s="167">
        <f t="shared" si="230"/>
        <v>2</v>
      </c>
      <c r="BP632" s="162">
        <f t="shared" si="231"/>
        <v>0</v>
      </c>
      <c r="BQ632" s="168">
        <f t="shared" si="232"/>
        <v>0</v>
      </c>
      <c r="BT632" s="169">
        <f t="shared" si="233"/>
        <v>0</v>
      </c>
      <c r="BU632" s="169">
        <f t="shared" si="234"/>
        <v>0</v>
      </c>
      <c r="BV632" s="169">
        <f t="shared" si="235"/>
        <v>0</v>
      </c>
      <c r="BW632" s="169">
        <f t="shared" si="236"/>
        <v>0</v>
      </c>
      <c r="BX632" s="170">
        <f t="shared" si="237"/>
        <v>0</v>
      </c>
      <c r="BY632" s="170">
        <f t="shared" si="238"/>
        <v>0</v>
      </c>
      <c r="BZ632" s="170">
        <f t="shared" si="239"/>
        <v>0</v>
      </c>
      <c r="CA632" s="170">
        <f t="shared" si="240"/>
        <v>0</v>
      </c>
      <c r="CB632" s="216"/>
    </row>
    <row r="633" spans="1:80" s="172" customFormat="1" ht="15.75" customHeight="1">
      <c r="A633" s="163" t="s">
        <v>291</v>
      </c>
      <c r="B633" s="163"/>
      <c r="D633" s="163">
        <v>15</v>
      </c>
      <c r="AA633" s="165" t="s">
        <v>83</v>
      </c>
      <c r="AB633" s="166" t="s">
        <v>3682</v>
      </c>
      <c r="AC633" s="94" t="s">
        <v>108</v>
      </c>
      <c r="AD633" s="95" t="s">
        <v>305</v>
      </c>
      <c r="AE633" s="94" t="s">
        <v>14231</v>
      </c>
      <c r="AF633" s="96" t="s">
        <v>345</v>
      </c>
      <c r="AG633" s="22" t="s">
        <v>14264</v>
      </c>
      <c r="AH633" s="22" t="s">
        <v>14244</v>
      </c>
      <c r="AI633" s="97" t="s">
        <v>298</v>
      </c>
      <c r="AJ633" s="98">
        <v>3</v>
      </c>
      <c r="AK633" s="95" t="s">
        <v>14233</v>
      </c>
      <c r="AL633" s="94"/>
      <c r="AM633" s="94"/>
      <c r="AN633" s="167">
        <f t="shared" si="217"/>
        <v>70</v>
      </c>
      <c r="AO633" s="49">
        <v>0</v>
      </c>
      <c r="AP633" s="49">
        <v>0</v>
      </c>
      <c r="AQ633" s="49">
        <v>70</v>
      </c>
      <c r="AR633" s="49">
        <v>0</v>
      </c>
      <c r="AS633" s="49">
        <v>0</v>
      </c>
      <c r="AT633" s="49">
        <v>1</v>
      </c>
      <c r="AU633" s="167">
        <f t="shared" si="218"/>
        <v>69</v>
      </c>
      <c r="AV633" s="49">
        <v>0</v>
      </c>
      <c r="AW633" s="99">
        <v>88.96</v>
      </c>
      <c r="AX633" s="94"/>
      <c r="AY633" s="94" t="s">
        <v>14234</v>
      </c>
      <c r="AZ633" s="100"/>
      <c r="BA633" s="100"/>
      <c r="BB633" s="49">
        <v>1</v>
      </c>
      <c r="BC633" s="159"/>
      <c r="BD633" s="153" t="str">
        <f t="shared" si="219"/>
        <v>13,00 2021.06.03</v>
      </c>
      <c r="BE633" s="153" t="str">
        <f t="shared" si="220"/>
        <v>16,00 2021.06.03</v>
      </c>
      <c r="BF633" s="160" t="str">
        <f t="shared" si="221"/>
        <v>П</v>
      </c>
      <c r="BG633" s="161">
        <f t="shared" si="222"/>
        <v>3</v>
      </c>
      <c r="BH633" s="167">
        <f t="shared" si="223"/>
        <v>70</v>
      </c>
      <c r="BI633" s="162">
        <f t="shared" si="224"/>
        <v>0</v>
      </c>
      <c r="BJ633" s="162">
        <f t="shared" si="225"/>
        <v>0</v>
      </c>
      <c r="BK633" s="162">
        <f t="shared" si="226"/>
        <v>70</v>
      </c>
      <c r="BL633" s="162">
        <f t="shared" si="227"/>
        <v>0</v>
      </c>
      <c r="BM633" s="162">
        <f t="shared" si="228"/>
        <v>0</v>
      </c>
      <c r="BN633" s="162">
        <f t="shared" si="229"/>
        <v>1</v>
      </c>
      <c r="BO633" s="167">
        <f t="shared" si="230"/>
        <v>69</v>
      </c>
      <c r="BP633" s="162">
        <f t="shared" si="231"/>
        <v>0</v>
      </c>
      <c r="BQ633" s="168">
        <f t="shared" si="232"/>
        <v>1</v>
      </c>
      <c r="BT633" s="169">
        <f t="shared" si="233"/>
        <v>0</v>
      </c>
      <c r="BU633" s="169">
        <f t="shared" si="234"/>
        <v>0</v>
      </c>
      <c r="BV633" s="169">
        <f t="shared" si="235"/>
        <v>210</v>
      </c>
      <c r="BW633" s="169">
        <f t="shared" si="236"/>
        <v>70</v>
      </c>
      <c r="BX633" s="170">
        <f t="shared" si="237"/>
        <v>0</v>
      </c>
      <c r="BY633" s="170">
        <f t="shared" si="238"/>
        <v>0</v>
      </c>
      <c r="BZ633" s="170">
        <f t="shared" si="239"/>
        <v>0</v>
      </c>
      <c r="CA633" s="170">
        <f t="shared" si="240"/>
        <v>0</v>
      </c>
      <c r="CB633" s="216"/>
    </row>
    <row r="634" spans="1:80" s="172" customFormat="1" ht="15.75" customHeight="1">
      <c r="A634" s="163" t="s">
        <v>291</v>
      </c>
      <c r="B634" s="163"/>
      <c r="D634" s="163">
        <v>15</v>
      </c>
      <c r="AA634" s="165" t="s">
        <v>83</v>
      </c>
      <c r="AB634" s="166" t="s">
        <v>3688</v>
      </c>
      <c r="AC634" s="94" t="s">
        <v>92</v>
      </c>
      <c r="AD634" s="95" t="s">
        <v>305</v>
      </c>
      <c r="AE634" s="94" t="s">
        <v>14265</v>
      </c>
      <c r="AF634" s="96" t="s">
        <v>295</v>
      </c>
      <c r="AG634" s="22" t="s">
        <v>14266</v>
      </c>
      <c r="AH634" s="22" t="s">
        <v>14267</v>
      </c>
      <c r="AI634" s="97" t="s">
        <v>309</v>
      </c>
      <c r="AJ634" s="98">
        <v>3.77</v>
      </c>
      <c r="AK634" s="95" t="s">
        <v>14268</v>
      </c>
      <c r="AL634" s="94"/>
      <c r="AM634" s="94"/>
      <c r="AN634" s="167">
        <f t="shared" si="217"/>
        <v>1</v>
      </c>
      <c r="AO634" s="49">
        <v>0</v>
      </c>
      <c r="AP634" s="49">
        <v>0</v>
      </c>
      <c r="AQ634" s="49">
        <v>1</v>
      </c>
      <c r="AR634" s="49">
        <v>0</v>
      </c>
      <c r="AS634" s="49">
        <v>0</v>
      </c>
      <c r="AT634" s="49">
        <v>0</v>
      </c>
      <c r="AU634" s="167">
        <f t="shared" si="218"/>
        <v>1</v>
      </c>
      <c r="AV634" s="49">
        <v>0</v>
      </c>
      <c r="AW634" s="99">
        <v>3.32</v>
      </c>
      <c r="AX634" s="94"/>
      <c r="AY634" s="94" t="s">
        <v>14269</v>
      </c>
      <c r="AZ634" s="100" t="s">
        <v>1987</v>
      </c>
      <c r="BA634" s="100" t="s">
        <v>4221</v>
      </c>
      <c r="BB634" s="49">
        <v>0</v>
      </c>
      <c r="BC634" s="159"/>
      <c r="BD634" s="153" t="str">
        <f t="shared" si="219"/>
        <v>13,40 2021.06.03</v>
      </c>
      <c r="BE634" s="153" t="str">
        <f t="shared" si="220"/>
        <v>17,26 2021.06.03</v>
      </c>
      <c r="BF634" s="160" t="str">
        <f t="shared" si="221"/>
        <v>В</v>
      </c>
      <c r="BG634" s="161">
        <f t="shared" si="222"/>
        <v>3.77</v>
      </c>
      <c r="BH634" s="167">
        <f t="shared" si="223"/>
        <v>1</v>
      </c>
      <c r="BI634" s="162">
        <f t="shared" si="224"/>
        <v>0</v>
      </c>
      <c r="BJ634" s="162">
        <f t="shared" si="225"/>
        <v>0</v>
      </c>
      <c r="BK634" s="162">
        <f t="shared" si="226"/>
        <v>1</v>
      </c>
      <c r="BL634" s="162">
        <f t="shared" si="227"/>
        <v>0</v>
      </c>
      <c r="BM634" s="162">
        <f t="shared" si="228"/>
        <v>0</v>
      </c>
      <c r="BN634" s="162">
        <f t="shared" si="229"/>
        <v>0</v>
      </c>
      <c r="BO634" s="167">
        <f t="shared" si="230"/>
        <v>1</v>
      </c>
      <c r="BP634" s="162">
        <f t="shared" si="231"/>
        <v>0</v>
      </c>
      <c r="BQ634" s="168">
        <f t="shared" si="232"/>
        <v>0</v>
      </c>
      <c r="BT634" s="169">
        <f t="shared" si="233"/>
        <v>0</v>
      </c>
      <c r="BU634" s="169">
        <f t="shared" si="234"/>
        <v>0</v>
      </c>
      <c r="BV634" s="169">
        <f t="shared" si="235"/>
        <v>0</v>
      </c>
      <c r="BW634" s="169">
        <f t="shared" si="236"/>
        <v>0</v>
      </c>
      <c r="BX634" s="170">
        <f t="shared" si="237"/>
        <v>0</v>
      </c>
      <c r="BY634" s="170">
        <f t="shared" si="238"/>
        <v>0</v>
      </c>
      <c r="BZ634" s="170">
        <f t="shared" si="239"/>
        <v>0</v>
      </c>
      <c r="CA634" s="170">
        <f t="shared" si="240"/>
        <v>0</v>
      </c>
      <c r="CB634" s="216"/>
    </row>
    <row r="635" spans="1:80" s="172" customFormat="1" ht="15.75" customHeight="1">
      <c r="A635" s="163" t="s">
        <v>291</v>
      </c>
      <c r="B635" s="163"/>
      <c r="D635" s="163">
        <v>15</v>
      </c>
      <c r="AA635" s="165" t="s">
        <v>83</v>
      </c>
      <c r="AB635" s="166" t="s">
        <v>3694</v>
      </c>
      <c r="AC635" s="94" t="s">
        <v>92</v>
      </c>
      <c r="AD635" s="95" t="s">
        <v>305</v>
      </c>
      <c r="AE635" s="94" t="s">
        <v>10279</v>
      </c>
      <c r="AF635" s="96" t="s">
        <v>295</v>
      </c>
      <c r="AG635" s="22" t="s">
        <v>14270</v>
      </c>
      <c r="AH635" s="22" t="s">
        <v>14271</v>
      </c>
      <c r="AI635" s="97" t="s">
        <v>309</v>
      </c>
      <c r="AJ635" s="98">
        <v>1.5</v>
      </c>
      <c r="AK635" s="95" t="s">
        <v>14272</v>
      </c>
      <c r="AL635" s="94"/>
      <c r="AM635" s="94"/>
      <c r="AN635" s="167">
        <f t="shared" si="217"/>
        <v>1</v>
      </c>
      <c r="AO635" s="49">
        <v>0</v>
      </c>
      <c r="AP635" s="49">
        <v>0</v>
      </c>
      <c r="AQ635" s="49">
        <v>1</v>
      </c>
      <c r="AR635" s="49">
        <v>0</v>
      </c>
      <c r="AS635" s="49">
        <v>0</v>
      </c>
      <c r="AT635" s="49">
        <v>0</v>
      </c>
      <c r="AU635" s="167">
        <f t="shared" si="218"/>
        <v>1</v>
      </c>
      <c r="AV635" s="49">
        <v>0</v>
      </c>
      <c r="AW635" s="99">
        <v>0.28000000000000003</v>
      </c>
      <c r="AX635" s="94"/>
      <c r="AY635" s="94" t="s">
        <v>14273</v>
      </c>
      <c r="AZ635" s="100" t="s">
        <v>1987</v>
      </c>
      <c r="BA635" s="100" t="s">
        <v>4221</v>
      </c>
      <c r="BB635" s="49">
        <v>0</v>
      </c>
      <c r="BC635" s="159"/>
      <c r="BD635" s="153" t="str">
        <f t="shared" si="219"/>
        <v>16,40 2021.06.03</v>
      </c>
      <c r="BE635" s="153" t="str">
        <f t="shared" si="220"/>
        <v>18,10 2021.06.03</v>
      </c>
      <c r="BF635" s="160" t="str">
        <f t="shared" si="221"/>
        <v>В</v>
      </c>
      <c r="BG635" s="161">
        <f t="shared" si="222"/>
        <v>1.5</v>
      </c>
      <c r="BH635" s="167">
        <f t="shared" si="223"/>
        <v>1</v>
      </c>
      <c r="BI635" s="162">
        <f t="shared" si="224"/>
        <v>0</v>
      </c>
      <c r="BJ635" s="162">
        <f t="shared" si="225"/>
        <v>0</v>
      </c>
      <c r="BK635" s="162">
        <f t="shared" si="226"/>
        <v>1</v>
      </c>
      <c r="BL635" s="162">
        <f t="shared" si="227"/>
        <v>0</v>
      </c>
      <c r="BM635" s="162">
        <f t="shared" si="228"/>
        <v>0</v>
      </c>
      <c r="BN635" s="162">
        <f t="shared" si="229"/>
        <v>0</v>
      </c>
      <c r="BO635" s="167">
        <f t="shared" si="230"/>
        <v>1</v>
      </c>
      <c r="BP635" s="162">
        <f t="shared" si="231"/>
        <v>0</v>
      </c>
      <c r="BQ635" s="168">
        <f t="shared" si="232"/>
        <v>0</v>
      </c>
      <c r="BT635" s="169">
        <f t="shared" si="233"/>
        <v>0</v>
      </c>
      <c r="BU635" s="169">
        <f t="shared" si="234"/>
        <v>0</v>
      </c>
      <c r="BV635" s="169">
        <f t="shared" si="235"/>
        <v>0</v>
      </c>
      <c r="BW635" s="169">
        <f t="shared" si="236"/>
        <v>0</v>
      </c>
      <c r="BX635" s="170">
        <f t="shared" si="237"/>
        <v>0</v>
      </c>
      <c r="BY635" s="170">
        <f t="shared" si="238"/>
        <v>0</v>
      </c>
      <c r="BZ635" s="170">
        <f t="shared" si="239"/>
        <v>0</v>
      </c>
      <c r="CA635" s="170">
        <f t="shared" si="240"/>
        <v>0</v>
      </c>
      <c r="CB635" s="216"/>
    </row>
    <row r="636" spans="1:80" s="172" customFormat="1" ht="15.75" customHeight="1">
      <c r="A636" s="163" t="s">
        <v>291</v>
      </c>
      <c r="B636" s="163"/>
      <c r="D636" s="163">
        <v>15</v>
      </c>
      <c r="AA636" s="165" t="s">
        <v>83</v>
      </c>
      <c r="AB636" s="166" t="s">
        <v>3699</v>
      </c>
      <c r="AC636" s="94" t="s">
        <v>110</v>
      </c>
      <c r="AD636" s="95" t="s">
        <v>305</v>
      </c>
      <c r="AE636" s="94" t="s">
        <v>14274</v>
      </c>
      <c r="AF636" s="96" t="s">
        <v>295</v>
      </c>
      <c r="AG636" s="22" t="s">
        <v>14275</v>
      </c>
      <c r="AH636" s="22" t="s">
        <v>14276</v>
      </c>
      <c r="AI636" s="97" t="s">
        <v>309</v>
      </c>
      <c r="AJ636" s="98">
        <v>0.8</v>
      </c>
      <c r="AK636" s="95" t="s">
        <v>1851</v>
      </c>
      <c r="AL636" s="94"/>
      <c r="AM636" s="94"/>
      <c r="AN636" s="167">
        <f t="shared" si="217"/>
        <v>18</v>
      </c>
      <c r="AO636" s="49">
        <v>0</v>
      </c>
      <c r="AP636" s="49">
        <v>0</v>
      </c>
      <c r="AQ636" s="49">
        <v>18</v>
      </c>
      <c r="AR636" s="49">
        <v>0</v>
      </c>
      <c r="AS636" s="49">
        <v>0</v>
      </c>
      <c r="AT636" s="49">
        <v>0</v>
      </c>
      <c r="AU636" s="167">
        <f t="shared" si="218"/>
        <v>18</v>
      </c>
      <c r="AV636" s="49">
        <v>0</v>
      </c>
      <c r="AW636" s="99">
        <v>6.55</v>
      </c>
      <c r="AX636" s="94"/>
      <c r="AY636" s="94" t="s">
        <v>14277</v>
      </c>
      <c r="AZ636" s="100" t="s">
        <v>501</v>
      </c>
      <c r="BA636" s="100" t="s">
        <v>4221</v>
      </c>
      <c r="BB636" s="49">
        <v>1</v>
      </c>
      <c r="BC636" s="159"/>
      <c r="BD636" s="153" t="str">
        <f t="shared" si="219"/>
        <v>18,40 2021.06.03</v>
      </c>
      <c r="BE636" s="153" t="str">
        <f t="shared" si="220"/>
        <v>19,28 2021.06.03</v>
      </c>
      <c r="BF636" s="160" t="str">
        <f t="shared" si="221"/>
        <v>В</v>
      </c>
      <c r="BG636" s="161">
        <f t="shared" si="222"/>
        <v>0.8</v>
      </c>
      <c r="BH636" s="167">
        <f t="shared" si="223"/>
        <v>18</v>
      </c>
      <c r="BI636" s="162">
        <f t="shared" si="224"/>
        <v>0</v>
      </c>
      <c r="BJ636" s="162">
        <f t="shared" si="225"/>
        <v>0</v>
      </c>
      <c r="BK636" s="162">
        <f t="shared" si="226"/>
        <v>18</v>
      </c>
      <c r="BL636" s="162">
        <f t="shared" si="227"/>
        <v>0</v>
      </c>
      <c r="BM636" s="162">
        <f t="shared" si="228"/>
        <v>0</v>
      </c>
      <c r="BN636" s="162">
        <f t="shared" si="229"/>
        <v>0</v>
      </c>
      <c r="BO636" s="167">
        <f t="shared" si="230"/>
        <v>18</v>
      </c>
      <c r="BP636" s="162">
        <f t="shared" si="231"/>
        <v>0</v>
      </c>
      <c r="BQ636" s="168">
        <f t="shared" si="232"/>
        <v>1</v>
      </c>
      <c r="BT636" s="169">
        <f t="shared" si="233"/>
        <v>14.4</v>
      </c>
      <c r="BU636" s="169">
        <f t="shared" si="234"/>
        <v>18</v>
      </c>
      <c r="BV636" s="169">
        <f t="shared" si="235"/>
        <v>0</v>
      </c>
      <c r="BW636" s="169">
        <f t="shared" si="236"/>
        <v>0</v>
      </c>
      <c r="BX636" s="170">
        <f t="shared" si="237"/>
        <v>0</v>
      </c>
      <c r="BY636" s="170">
        <f t="shared" si="238"/>
        <v>0</v>
      </c>
      <c r="BZ636" s="170">
        <f t="shared" si="239"/>
        <v>0</v>
      </c>
      <c r="CA636" s="170">
        <f t="shared" si="240"/>
        <v>0</v>
      </c>
      <c r="CB636" s="216"/>
    </row>
    <row r="637" spans="1:80" s="172" customFormat="1" ht="15.75" customHeight="1">
      <c r="A637" s="163" t="s">
        <v>291</v>
      </c>
      <c r="B637" s="163"/>
      <c r="D637" s="163">
        <v>15</v>
      </c>
      <c r="AA637" s="165" t="s">
        <v>83</v>
      </c>
      <c r="AB637" s="166" t="s">
        <v>3704</v>
      </c>
      <c r="AC637" s="94" t="s">
        <v>110</v>
      </c>
      <c r="AD637" s="95" t="s">
        <v>314</v>
      </c>
      <c r="AE637" s="94" t="s">
        <v>14278</v>
      </c>
      <c r="AF637" s="96" t="s">
        <v>345</v>
      </c>
      <c r="AG637" s="22" t="s">
        <v>14279</v>
      </c>
      <c r="AH637" s="22" t="s">
        <v>14280</v>
      </c>
      <c r="AI637" s="97" t="s">
        <v>298</v>
      </c>
      <c r="AJ637" s="98">
        <v>7</v>
      </c>
      <c r="AK637" s="95" t="s">
        <v>3370</v>
      </c>
      <c r="AL637" s="94"/>
      <c r="AM637" s="94" t="s">
        <v>3371</v>
      </c>
      <c r="AN637" s="167">
        <f t="shared" si="217"/>
        <v>33</v>
      </c>
      <c r="AO637" s="49">
        <v>0</v>
      </c>
      <c r="AP637" s="49">
        <v>11</v>
      </c>
      <c r="AQ637" s="49">
        <v>22</v>
      </c>
      <c r="AR637" s="49">
        <v>0</v>
      </c>
      <c r="AS637" s="49">
        <v>0</v>
      </c>
      <c r="AT637" s="49">
        <v>13</v>
      </c>
      <c r="AU637" s="167">
        <f t="shared" si="218"/>
        <v>20</v>
      </c>
      <c r="AV637" s="49">
        <v>0</v>
      </c>
      <c r="AW637" s="99">
        <v>1097.2</v>
      </c>
      <c r="AX637" s="94"/>
      <c r="AY637" s="94" t="s">
        <v>14281</v>
      </c>
      <c r="AZ637" s="100"/>
      <c r="BA637" s="100"/>
      <c r="BB637" s="49">
        <v>1</v>
      </c>
      <c r="BC637" s="159"/>
      <c r="BD637" s="153" t="str">
        <f t="shared" si="219"/>
        <v>09,00 2021.06.04</v>
      </c>
      <c r="BE637" s="153" t="str">
        <f t="shared" si="220"/>
        <v>16,00 2021.06.04</v>
      </c>
      <c r="BF637" s="160" t="str">
        <f t="shared" si="221"/>
        <v>П</v>
      </c>
      <c r="BG637" s="161">
        <f t="shared" si="222"/>
        <v>7</v>
      </c>
      <c r="BH637" s="167">
        <f t="shared" si="223"/>
        <v>33</v>
      </c>
      <c r="BI637" s="162">
        <f t="shared" si="224"/>
        <v>0</v>
      </c>
      <c r="BJ637" s="162">
        <f t="shared" si="225"/>
        <v>11</v>
      </c>
      <c r="BK637" s="162">
        <f t="shared" si="226"/>
        <v>22</v>
      </c>
      <c r="BL637" s="162">
        <f t="shared" si="227"/>
        <v>0</v>
      </c>
      <c r="BM637" s="162">
        <f t="shared" si="228"/>
        <v>0</v>
      </c>
      <c r="BN637" s="162">
        <f t="shared" si="229"/>
        <v>13</v>
      </c>
      <c r="BO637" s="167">
        <f t="shared" si="230"/>
        <v>20</v>
      </c>
      <c r="BP637" s="162">
        <f t="shared" si="231"/>
        <v>0</v>
      </c>
      <c r="BQ637" s="168">
        <f t="shared" si="232"/>
        <v>1</v>
      </c>
      <c r="BT637" s="169">
        <f t="shared" si="233"/>
        <v>0</v>
      </c>
      <c r="BU637" s="169">
        <f t="shared" si="234"/>
        <v>0</v>
      </c>
      <c r="BV637" s="169">
        <f t="shared" si="235"/>
        <v>231</v>
      </c>
      <c r="BW637" s="169">
        <f t="shared" si="236"/>
        <v>33</v>
      </c>
      <c r="BX637" s="170">
        <f t="shared" si="237"/>
        <v>0</v>
      </c>
      <c r="BY637" s="170">
        <f t="shared" si="238"/>
        <v>0</v>
      </c>
      <c r="BZ637" s="170">
        <f t="shared" si="239"/>
        <v>0</v>
      </c>
      <c r="CA637" s="170">
        <f t="shared" si="240"/>
        <v>0</v>
      </c>
      <c r="CB637" s="216"/>
    </row>
    <row r="638" spans="1:80" s="172" customFormat="1" ht="15.75" customHeight="1">
      <c r="A638" s="163" t="s">
        <v>291</v>
      </c>
      <c r="B638" s="163"/>
      <c r="D638" s="163">
        <v>15</v>
      </c>
      <c r="AA638" s="165" t="s">
        <v>83</v>
      </c>
      <c r="AB638" s="166" t="s">
        <v>3709</v>
      </c>
      <c r="AC638" s="94" t="s">
        <v>108</v>
      </c>
      <c r="AD638" s="95" t="s">
        <v>314</v>
      </c>
      <c r="AE638" s="94" t="s">
        <v>14282</v>
      </c>
      <c r="AF638" s="96" t="s">
        <v>295</v>
      </c>
      <c r="AG638" s="22" t="s">
        <v>14279</v>
      </c>
      <c r="AH638" s="22" t="s">
        <v>14283</v>
      </c>
      <c r="AI638" s="97" t="s">
        <v>298</v>
      </c>
      <c r="AJ638" s="98">
        <v>3</v>
      </c>
      <c r="AK638" s="95" t="s">
        <v>14284</v>
      </c>
      <c r="AL638" s="94"/>
      <c r="AM638" s="94" t="s">
        <v>14285</v>
      </c>
      <c r="AN638" s="167">
        <f t="shared" si="217"/>
        <v>34</v>
      </c>
      <c r="AO638" s="49">
        <v>0</v>
      </c>
      <c r="AP638" s="49">
        <v>1</v>
      </c>
      <c r="AQ638" s="49">
        <v>33</v>
      </c>
      <c r="AR638" s="49">
        <v>0</v>
      </c>
      <c r="AS638" s="49">
        <v>0</v>
      </c>
      <c r="AT638" s="49">
        <v>4</v>
      </c>
      <c r="AU638" s="167">
        <f t="shared" si="218"/>
        <v>30</v>
      </c>
      <c r="AV638" s="49">
        <v>0</v>
      </c>
      <c r="AW638" s="99">
        <v>450.63</v>
      </c>
      <c r="AX638" s="94"/>
      <c r="AY638" s="94" t="s">
        <v>14286</v>
      </c>
      <c r="AZ638" s="100"/>
      <c r="BA638" s="100"/>
      <c r="BB638" s="49">
        <v>1</v>
      </c>
      <c r="BC638" s="159"/>
      <c r="BD638" s="153" t="str">
        <f t="shared" si="219"/>
        <v>09,00 2021.06.04</v>
      </c>
      <c r="BE638" s="153" t="str">
        <f t="shared" si="220"/>
        <v>12,00 2021.06.04</v>
      </c>
      <c r="BF638" s="160" t="str">
        <f t="shared" si="221"/>
        <v>П</v>
      </c>
      <c r="BG638" s="161">
        <f t="shared" si="222"/>
        <v>3</v>
      </c>
      <c r="BH638" s="167">
        <f t="shared" si="223"/>
        <v>34</v>
      </c>
      <c r="BI638" s="162">
        <f t="shared" si="224"/>
        <v>0</v>
      </c>
      <c r="BJ638" s="162">
        <f t="shared" si="225"/>
        <v>1</v>
      </c>
      <c r="BK638" s="162">
        <f t="shared" si="226"/>
        <v>33</v>
      </c>
      <c r="BL638" s="162">
        <f t="shared" si="227"/>
        <v>0</v>
      </c>
      <c r="BM638" s="162">
        <f t="shared" si="228"/>
        <v>0</v>
      </c>
      <c r="BN638" s="162">
        <f t="shared" si="229"/>
        <v>4</v>
      </c>
      <c r="BO638" s="167">
        <f t="shared" si="230"/>
        <v>30</v>
      </c>
      <c r="BP638" s="162">
        <f t="shared" si="231"/>
        <v>0</v>
      </c>
      <c r="BQ638" s="168">
        <f t="shared" si="232"/>
        <v>1</v>
      </c>
      <c r="BT638" s="169">
        <f t="shared" si="233"/>
        <v>0</v>
      </c>
      <c r="BU638" s="169">
        <f t="shared" si="234"/>
        <v>0</v>
      </c>
      <c r="BV638" s="169">
        <f t="shared" si="235"/>
        <v>102</v>
      </c>
      <c r="BW638" s="169">
        <f t="shared" si="236"/>
        <v>34</v>
      </c>
      <c r="BX638" s="170">
        <f t="shared" si="237"/>
        <v>0</v>
      </c>
      <c r="BY638" s="170">
        <f t="shared" si="238"/>
        <v>0</v>
      </c>
      <c r="BZ638" s="170">
        <f t="shared" si="239"/>
        <v>0</v>
      </c>
      <c r="CA638" s="170">
        <f t="shared" si="240"/>
        <v>0</v>
      </c>
      <c r="CB638" s="216"/>
    </row>
    <row r="639" spans="1:80" s="172" customFormat="1" ht="15.75" customHeight="1">
      <c r="A639" s="163" t="s">
        <v>291</v>
      </c>
      <c r="B639" s="163"/>
      <c r="D639" s="163">
        <v>15</v>
      </c>
      <c r="AA639" s="165" t="s">
        <v>83</v>
      </c>
      <c r="AB639" s="166" t="s">
        <v>3714</v>
      </c>
      <c r="AC639" s="94" t="s">
        <v>108</v>
      </c>
      <c r="AD639" s="95" t="s">
        <v>314</v>
      </c>
      <c r="AE639" s="94" t="s">
        <v>14287</v>
      </c>
      <c r="AF639" s="96" t="s">
        <v>295</v>
      </c>
      <c r="AG639" s="22" t="s">
        <v>14288</v>
      </c>
      <c r="AH639" s="22" t="s">
        <v>14280</v>
      </c>
      <c r="AI639" s="97" t="s">
        <v>298</v>
      </c>
      <c r="AJ639" s="98">
        <v>2.5</v>
      </c>
      <c r="AK639" s="95" t="s">
        <v>14289</v>
      </c>
      <c r="AL639" s="94"/>
      <c r="AM639" s="94" t="s">
        <v>14285</v>
      </c>
      <c r="AN639" s="167">
        <f t="shared" si="217"/>
        <v>27</v>
      </c>
      <c r="AO639" s="49">
        <v>0</v>
      </c>
      <c r="AP639" s="49">
        <v>1</v>
      </c>
      <c r="AQ639" s="49">
        <v>26</v>
      </c>
      <c r="AR639" s="49">
        <v>0</v>
      </c>
      <c r="AS639" s="49">
        <v>0</v>
      </c>
      <c r="AT639" s="49">
        <v>4</v>
      </c>
      <c r="AU639" s="167">
        <f t="shared" si="218"/>
        <v>23</v>
      </c>
      <c r="AV639" s="49">
        <v>0</v>
      </c>
      <c r="AW639" s="99">
        <v>432.99</v>
      </c>
      <c r="AX639" s="94"/>
      <c r="AY639" s="94" t="s">
        <v>14290</v>
      </c>
      <c r="AZ639" s="100"/>
      <c r="BA639" s="100"/>
      <c r="BB639" s="49">
        <v>1</v>
      </c>
      <c r="BC639" s="159"/>
      <c r="BD639" s="153" t="str">
        <f t="shared" si="219"/>
        <v>13,30 2021.06.04</v>
      </c>
      <c r="BE639" s="153" t="str">
        <f t="shared" si="220"/>
        <v>16,00 2021.06.04</v>
      </c>
      <c r="BF639" s="160" t="str">
        <f t="shared" si="221"/>
        <v>П</v>
      </c>
      <c r="BG639" s="161">
        <f t="shared" si="222"/>
        <v>2.5</v>
      </c>
      <c r="BH639" s="167">
        <f t="shared" si="223"/>
        <v>27</v>
      </c>
      <c r="BI639" s="162">
        <f t="shared" si="224"/>
        <v>0</v>
      </c>
      <c r="BJ639" s="162">
        <f t="shared" si="225"/>
        <v>1</v>
      </c>
      <c r="BK639" s="162">
        <f t="shared" si="226"/>
        <v>26</v>
      </c>
      <c r="BL639" s="162">
        <f t="shared" si="227"/>
        <v>0</v>
      </c>
      <c r="BM639" s="162">
        <f t="shared" si="228"/>
        <v>0</v>
      </c>
      <c r="BN639" s="162">
        <f t="shared" si="229"/>
        <v>4</v>
      </c>
      <c r="BO639" s="167">
        <f t="shared" si="230"/>
        <v>23</v>
      </c>
      <c r="BP639" s="162">
        <f t="shared" si="231"/>
        <v>0</v>
      </c>
      <c r="BQ639" s="168">
        <f t="shared" si="232"/>
        <v>1</v>
      </c>
      <c r="BT639" s="169">
        <f t="shared" si="233"/>
        <v>0</v>
      </c>
      <c r="BU639" s="169">
        <f t="shared" si="234"/>
        <v>0</v>
      </c>
      <c r="BV639" s="169">
        <f t="shared" si="235"/>
        <v>67.5</v>
      </c>
      <c r="BW639" s="169">
        <f t="shared" si="236"/>
        <v>27</v>
      </c>
      <c r="BX639" s="170">
        <f t="shared" si="237"/>
        <v>0</v>
      </c>
      <c r="BY639" s="170">
        <f t="shared" si="238"/>
        <v>0</v>
      </c>
      <c r="BZ639" s="170">
        <f t="shared" si="239"/>
        <v>0</v>
      </c>
      <c r="CA639" s="170">
        <f t="shared" si="240"/>
        <v>0</v>
      </c>
      <c r="CB639" s="216"/>
    </row>
    <row r="640" spans="1:80" s="172" customFormat="1" ht="15.75" customHeight="1">
      <c r="A640" s="163" t="s">
        <v>291</v>
      </c>
      <c r="B640" s="163"/>
      <c r="D640" s="163">
        <v>15</v>
      </c>
      <c r="AA640" s="165" t="s">
        <v>83</v>
      </c>
      <c r="AB640" s="166" t="s">
        <v>3719</v>
      </c>
      <c r="AC640" s="94" t="s">
        <v>110</v>
      </c>
      <c r="AD640" s="95" t="s">
        <v>293</v>
      </c>
      <c r="AE640" s="94" t="s">
        <v>14291</v>
      </c>
      <c r="AF640" s="96" t="s">
        <v>408</v>
      </c>
      <c r="AG640" s="22" t="s">
        <v>14292</v>
      </c>
      <c r="AH640" s="22" t="s">
        <v>14293</v>
      </c>
      <c r="AI640" s="97" t="s">
        <v>309</v>
      </c>
      <c r="AJ640" s="98">
        <v>1.63</v>
      </c>
      <c r="AK640" s="95" t="s">
        <v>14294</v>
      </c>
      <c r="AL640" s="94"/>
      <c r="AM640" s="94" t="s">
        <v>14295</v>
      </c>
      <c r="AN640" s="167">
        <f t="shared" si="217"/>
        <v>63</v>
      </c>
      <c r="AO640" s="49">
        <v>0</v>
      </c>
      <c r="AP640" s="49">
        <v>6</v>
      </c>
      <c r="AQ640" s="49">
        <v>57</v>
      </c>
      <c r="AR640" s="49">
        <v>0</v>
      </c>
      <c r="AS640" s="49">
        <v>0</v>
      </c>
      <c r="AT640" s="49">
        <v>20</v>
      </c>
      <c r="AU640" s="167">
        <f t="shared" si="218"/>
        <v>43</v>
      </c>
      <c r="AV640" s="49">
        <v>0</v>
      </c>
      <c r="AW640" s="99">
        <v>179.58</v>
      </c>
      <c r="AX640" s="94"/>
      <c r="AY640" s="94" t="s">
        <v>14296</v>
      </c>
      <c r="AZ640" s="100" t="s">
        <v>501</v>
      </c>
      <c r="BA640" s="100" t="s">
        <v>639</v>
      </c>
      <c r="BB640" s="49">
        <v>1</v>
      </c>
      <c r="BC640" s="159"/>
      <c r="BD640" s="153" t="str">
        <f t="shared" si="219"/>
        <v>10,10 2021.06.06</v>
      </c>
      <c r="BE640" s="153" t="str">
        <f t="shared" si="220"/>
        <v>11,48 2021.06.06</v>
      </c>
      <c r="BF640" s="160" t="str">
        <f t="shared" si="221"/>
        <v>В</v>
      </c>
      <c r="BG640" s="161">
        <f t="shared" si="222"/>
        <v>1.63</v>
      </c>
      <c r="BH640" s="167">
        <f t="shared" si="223"/>
        <v>63</v>
      </c>
      <c r="BI640" s="162">
        <f t="shared" si="224"/>
        <v>0</v>
      </c>
      <c r="BJ640" s="162">
        <f t="shared" si="225"/>
        <v>6</v>
      </c>
      <c r="BK640" s="162">
        <f t="shared" si="226"/>
        <v>57</v>
      </c>
      <c r="BL640" s="162">
        <f t="shared" si="227"/>
        <v>0</v>
      </c>
      <c r="BM640" s="162">
        <f t="shared" si="228"/>
        <v>0</v>
      </c>
      <c r="BN640" s="162">
        <f t="shared" si="229"/>
        <v>20</v>
      </c>
      <c r="BO640" s="167">
        <f t="shared" si="230"/>
        <v>43</v>
      </c>
      <c r="BP640" s="162">
        <f t="shared" si="231"/>
        <v>0</v>
      </c>
      <c r="BQ640" s="168">
        <f t="shared" si="232"/>
        <v>1</v>
      </c>
      <c r="BT640" s="169">
        <f t="shared" si="233"/>
        <v>102.69</v>
      </c>
      <c r="BU640" s="169">
        <f t="shared" si="234"/>
        <v>63</v>
      </c>
      <c r="BV640" s="169">
        <f t="shared" si="235"/>
        <v>0</v>
      </c>
      <c r="BW640" s="169">
        <f t="shared" si="236"/>
        <v>0</v>
      </c>
      <c r="BX640" s="170">
        <f t="shared" si="237"/>
        <v>0</v>
      </c>
      <c r="BY640" s="170">
        <f t="shared" si="238"/>
        <v>0</v>
      </c>
      <c r="BZ640" s="170">
        <f t="shared" si="239"/>
        <v>0</v>
      </c>
      <c r="CA640" s="170">
        <f t="shared" si="240"/>
        <v>0</v>
      </c>
      <c r="CB640" s="216"/>
    </row>
    <row r="641" spans="1:80" s="172" customFormat="1" ht="15.75" customHeight="1">
      <c r="A641" s="163" t="s">
        <v>291</v>
      </c>
      <c r="B641" s="163"/>
      <c r="D641" s="163">
        <v>15</v>
      </c>
      <c r="AA641" s="165" t="s">
        <v>83</v>
      </c>
      <c r="AB641" s="166" t="s">
        <v>3723</v>
      </c>
      <c r="AC641" s="94" t="s">
        <v>90</v>
      </c>
      <c r="AD641" s="95" t="s">
        <v>305</v>
      </c>
      <c r="AE641" s="94" t="s">
        <v>14297</v>
      </c>
      <c r="AF641" s="96" t="s">
        <v>295</v>
      </c>
      <c r="AG641" s="22" t="s">
        <v>14298</v>
      </c>
      <c r="AH641" s="22" t="s">
        <v>14299</v>
      </c>
      <c r="AI641" s="97" t="s">
        <v>298</v>
      </c>
      <c r="AJ641" s="98">
        <v>7</v>
      </c>
      <c r="AK641" s="95" t="s">
        <v>14300</v>
      </c>
      <c r="AL641" s="94"/>
      <c r="AM641" s="94"/>
      <c r="AN641" s="167">
        <f t="shared" si="217"/>
        <v>2</v>
      </c>
      <c r="AO641" s="49">
        <v>0</v>
      </c>
      <c r="AP641" s="49">
        <v>0</v>
      </c>
      <c r="AQ641" s="49">
        <v>2</v>
      </c>
      <c r="AR641" s="49">
        <v>0</v>
      </c>
      <c r="AS641" s="49">
        <v>0</v>
      </c>
      <c r="AT641" s="49">
        <v>0</v>
      </c>
      <c r="AU641" s="167">
        <f t="shared" si="218"/>
        <v>2</v>
      </c>
      <c r="AV641" s="49">
        <v>0</v>
      </c>
      <c r="AW641" s="99">
        <v>2.4</v>
      </c>
      <c r="AX641" s="94"/>
      <c r="AY641" s="94" t="s">
        <v>14301</v>
      </c>
      <c r="AZ641" s="100"/>
      <c r="BA641" s="100"/>
      <c r="BB641" s="49">
        <v>1</v>
      </c>
      <c r="BC641" s="159"/>
      <c r="BD641" s="153" t="str">
        <f t="shared" si="219"/>
        <v>09,00 2021.06.07</v>
      </c>
      <c r="BE641" s="153" t="str">
        <f t="shared" si="220"/>
        <v>16,00 2021.06.07</v>
      </c>
      <c r="BF641" s="160" t="str">
        <f t="shared" si="221"/>
        <v>П</v>
      </c>
      <c r="BG641" s="161">
        <f t="shared" si="222"/>
        <v>7</v>
      </c>
      <c r="BH641" s="167">
        <f t="shared" si="223"/>
        <v>2</v>
      </c>
      <c r="BI641" s="162">
        <f t="shared" si="224"/>
        <v>0</v>
      </c>
      <c r="BJ641" s="162">
        <f t="shared" si="225"/>
        <v>0</v>
      </c>
      <c r="BK641" s="162">
        <f t="shared" si="226"/>
        <v>2</v>
      </c>
      <c r="BL641" s="162">
        <f t="shared" si="227"/>
        <v>0</v>
      </c>
      <c r="BM641" s="162">
        <f t="shared" si="228"/>
        <v>0</v>
      </c>
      <c r="BN641" s="162">
        <f t="shared" si="229"/>
        <v>0</v>
      </c>
      <c r="BO641" s="167">
        <f t="shared" si="230"/>
        <v>2</v>
      </c>
      <c r="BP641" s="162">
        <f t="shared" si="231"/>
        <v>0</v>
      </c>
      <c r="BQ641" s="168">
        <f t="shared" si="232"/>
        <v>1</v>
      </c>
      <c r="BT641" s="169">
        <f t="shared" si="233"/>
        <v>0</v>
      </c>
      <c r="BU641" s="169">
        <f t="shared" si="234"/>
        <v>0</v>
      </c>
      <c r="BV641" s="169">
        <f t="shared" si="235"/>
        <v>14</v>
      </c>
      <c r="BW641" s="169">
        <f t="shared" si="236"/>
        <v>2</v>
      </c>
      <c r="BX641" s="170">
        <f t="shared" si="237"/>
        <v>0</v>
      </c>
      <c r="BY641" s="170">
        <f t="shared" si="238"/>
        <v>0</v>
      </c>
      <c r="BZ641" s="170">
        <f t="shared" si="239"/>
        <v>0</v>
      </c>
      <c r="CA641" s="170">
        <f t="shared" si="240"/>
        <v>0</v>
      </c>
      <c r="CB641" s="216"/>
    </row>
    <row r="642" spans="1:80" s="172" customFormat="1" ht="15.75" customHeight="1">
      <c r="A642" s="163" t="s">
        <v>291</v>
      </c>
      <c r="B642" s="163"/>
      <c r="D642" s="163">
        <v>15</v>
      </c>
      <c r="AA642" s="165" t="s">
        <v>83</v>
      </c>
      <c r="AB642" s="166" t="s">
        <v>3730</v>
      </c>
      <c r="AC642" s="94" t="s">
        <v>110</v>
      </c>
      <c r="AD642" s="95" t="s">
        <v>314</v>
      </c>
      <c r="AE642" s="94" t="s">
        <v>14302</v>
      </c>
      <c r="AF642" s="96" t="s">
        <v>345</v>
      </c>
      <c r="AG642" s="22" t="s">
        <v>14298</v>
      </c>
      <c r="AH642" s="22" t="s">
        <v>14299</v>
      </c>
      <c r="AI642" s="97" t="s">
        <v>298</v>
      </c>
      <c r="AJ642" s="98">
        <v>7</v>
      </c>
      <c r="AK642" s="95" t="s">
        <v>3370</v>
      </c>
      <c r="AL642" s="94"/>
      <c r="AM642" s="94" t="s">
        <v>3371</v>
      </c>
      <c r="AN642" s="167">
        <f t="shared" si="217"/>
        <v>33</v>
      </c>
      <c r="AO642" s="49">
        <v>0</v>
      </c>
      <c r="AP642" s="49">
        <v>11</v>
      </c>
      <c r="AQ642" s="49">
        <v>22</v>
      </c>
      <c r="AR642" s="49">
        <v>0</v>
      </c>
      <c r="AS642" s="49">
        <v>0</v>
      </c>
      <c r="AT642" s="49">
        <v>13</v>
      </c>
      <c r="AU642" s="167">
        <f t="shared" si="218"/>
        <v>20</v>
      </c>
      <c r="AV642" s="49">
        <v>0</v>
      </c>
      <c r="AW642" s="99">
        <v>1097.2</v>
      </c>
      <c r="AX642" s="94"/>
      <c r="AY642" s="94" t="s">
        <v>14303</v>
      </c>
      <c r="AZ642" s="100"/>
      <c r="BA642" s="100"/>
      <c r="BB642" s="49">
        <v>1</v>
      </c>
      <c r="BC642" s="159"/>
      <c r="BD642" s="153" t="str">
        <f t="shared" si="219"/>
        <v>09,00 2021.06.07</v>
      </c>
      <c r="BE642" s="153" t="str">
        <f t="shared" si="220"/>
        <v>16,00 2021.06.07</v>
      </c>
      <c r="BF642" s="160" t="str">
        <f t="shared" si="221"/>
        <v>П</v>
      </c>
      <c r="BG642" s="161">
        <f t="shared" si="222"/>
        <v>7</v>
      </c>
      <c r="BH642" s="167">
        <f t="shared" si="223"/>
        <v>33</v>
      </c>
      <c r="BI642" s="162">
        <f t="shared" si="224"/>
        <v>0</v>
      </c>
      <c r="BJ642" s="162">
        <f t="shared" si="225"/>
        <v>11</v>
      </c>
      <c r="BK642" s="162">
        <f t="shared" si="226"/>
        <v>22</v>
      </c>
      <c r="BL642" s="162">
        <f t="shared" si="227"/>
        <v>0</v>
      </c>
      <c r="BM642" s="162">
        <f t="shared" si="228"/>
        <v>0</v>
      </c>
      <c r="BN642" s="162">
        <f t="shared" si="229"/>
        <v>13</v>
      </c>
      <c r="BO642" s="167">
        <f t="shared" si="230"/>
        <v>20</v>
      </c>
      <c r="BP642" s="162">
        <f t="shared" si="231"/>
        <v>0</v>
      </c>
      <c r="BQ642" s="168">
        <f t="shared" si="232"/>
        <v>1</v>
      </c>
      <c r="BT642" s="169">
        <f t="shared" si="233"/>
        <v>0</v>
      </c>
      <c r="BU642" s="169">
        <f t="shared" si="234"/>
        <v>0</v>
      </c>
      <c r="BV642" s="169">
        <f t="shared" si="235"/>
        <v>231</v>
      </c>
      <c r="BW642" s="169">
        <f t="shared" si="236"/>
        <v>33</v>
      </c>
      <c r="BX642" s="170">
        <f t="shared" si="237"/>
        <v>0</v>
      </c>
      <c r="BY642" s="170">
        <f t="shared" si="238"/>
        <v>0</v>
      </c>
      <c r="BZ642" s="170">
        <f t="shared" si="239"/>
        <v>0</v>
      </c>
      <c r="CA642" s="170">
        <f t="shared" si="240"/>
        <v>0</v>
      </c>
      <c r="CB642" s="216"/>
    </row>
    <row r="643" spans="1:80" s="172" customFormat="1" ht="15.75" customHeight="1">
      <c r="A643" s="163" t="s">
        <v>291</v>
      </c>
      <c r="B643" s="163"/>
      <c r="D643" s="163">
        <v>15</v>
      </c>
      <c r="AA643" s="165" t="s">
        <v>83</v>
      </c>
      <c r="AB643" s="166" t="s">
        <v>3736</v>
      </c>
      <c r="AC643" s="94" t="s">
        <v>110</v>
      </c>
      <c r="AD643" s="95" t="s">
        <v>314</v>
      </c>
      <c r="AE643" s="94" t="s">
        <v>14304</v>
      </c>
      <c r="AF643" s="96" t="s">
        <v>295</v>
      </c>
      <c r="AG643" s="22" t="s">
        <v>14305</v>
      </c>
      <c r="AH643" s="22" t="s">
        <v>14299</v>
      </c>
      <c r="AI643" s="97" t="s">
        <v>298</v>
      </c>
      <c r="AJ643" s="98">
        <v>2.5</v>
      </c>
      <c r="AK643" s="95" t="s">
        <v>14306</v>
      </c>
      <c r="AL643" s="94"/>
      <c r="AM643" s="94"/>
      <c r="AN643" s="167">
        <f t="shared" si="217"/>
        <v>1</v>
      </c>
      <c r="AO643" s="49">
        <v>0</v>
      </c>
      <c r="AP643" s="49">
        <v>0</v>
      </c>
      <c r="AQ643" s="49">
        <v>1</v>
      </c>
      <c r="AR643" s="49">
        <v>0</v>
      </c>
      <c r="AS643" s="49">
        <v>0</v>
      </c>
      <c r="AT643" s="49">
        <v>1</v>
      </c>
      <c r="AU643" s="167">
        <f t="shared" si="218"/>
        <v>0</v>
      </c>
      <c r="AV643" s="49">
        <v>0</v>
      </c>
      <c r="AW643" s="99">
        <v>4.41</v>
      </c>
      <c r="AX643" s="94"/>
      <c r="AY643" s="94" t="s">
        <v>14307</v>
      </c>
      <c r="AZ643" s="100"/>
      <c r="BA643" s="100"/>
      <c r="BB643" s="49">
        <v>1</v>
      </c>
      <c r="BC643" s="159"/>
      <c r="BD643" s="153" t="str">
        <f t="shared" si="219"/>
        <v>13,30 2021.06.07</v>
      </c>
      <c r="BE643" s="153" t="str">
        <f t="shared" si="220"/>
        <v>16,00 2021.06.07</v>
      </c>
      <c r="BF643" s="160" t="str">
        <f t="shared" si="221"/>
        <v>П</v>
      </c>
      <c r="BG643" s="161">
        <f t="shared" si="222"/>
        <v>2.5</v>
      </c>
      <c r="BH643" s="167">
        <f t="shared" si="223"/>
        <v>1</v>
      </c>
      <c r="BI643" s="162">
        <f t="shared" si="224"/>
        <v>0</v>
      </c>
      <c r="BJ643" s="162">
        <f t="shared" si="225"/>
        <v>0</v>
      </c>
      <c r="BK643" s="162">
        <f t="shared" si="226"/>
        <v>1</v>
      </c>
      <c r="BL643" s="162">
        <f t="shared" si="227"/>
        <v>0</v>
      </c>
      <c r="BM643" s="162">
        <f t="shared" si="228"/>
        <v>0</v>
      </c>
      <c r="BN643" s="162">
        <f t="shared" si="229"/>
        <v>1</v>
      </c>
      <c r="BO643" s="167">
        <f t="shared" si="230"/>
        <v>0</v>
      </c>
      <c r="BP643" s="162">
        <f t="shared" si="231"/>
        <v>0</v>
      </c>
      <c r="BQ643" s="168">
        <f t="shared" si="232"/>
        <v>1</v>
      </c>
      <c r="BT643" s="169">
        <f t="shared" si="233"/>
        <v>0</v>
      </c>
      <c r="BU643" s="169">
        <f t="shared" si="234"/>
        <v>0</v>
      </c>
      <c r="BV643" s="169">
        <f t="shared" si="235"/>
        <v>2.5</v>
      </c>
      <c r="BW643" s="169">
        <f t="shared" si="236"/>
        <v>1</v>
      </c>
      <c r="BX643" s="170">
        <f t="shared" si="237"/>
        <v>0</v>
      </c>
      <c r="BY643" s="170">
        <f t="shared" si="238"/>
        <v>0</v>
      </c>
      <c r="BZ643" s="170">
        <f t="shared" si="239"/>
        <v>0</v>
      </c>
      <c r="CA643" s="170">
        <f t="shared" si="240"/>
        <v>0</v>
      </c>
      <c r="CB643" s="216"/>
    </row>
    <row r="644" spans="1:80" s="172" customFormat="1" ht="15.75" customHeight="1">
      <c r="A644" s="163" t="s">
        <v>291</v>
      </c>
      <c r="B644" s="163"/>
      <c r="D644" s="163">
        <v>15</v>
      </c>
      <c r="AA644" s="165" t="s">
        <v>83</v>
      </c>
      <c r="AB644" s="166" t="s">
        <v>3741</v>
      </c>
      <c r="AC644" s="94" t="s">
        <v>92</v>
      </c>
      <c r="AD644" s="95" t="s">
        <v>293</v>
      </c>
      <c r="AE644" s="94" t="s">
        <v>9800</v>
      </c>
      <c r="AF644" s="96" t="s">
        <v>408</v>
      </c>
      <c r="AG644" s="22" t="s">
        <v>14308</v>
      </c>
      <c r="AH644" s="22" t="s">
        <v>14309</v>
      </c>
      <c r="AI644" s="97" t="s">
        <v>309</v>
      </c>
      <c r="AJ644" s="98">
        <v>0.67</v>
      </c>
      <c r="AK644" s="95" t="s">
        <v>9803</v>
      </c>
      <c r="AL644" s="94"/>
      <c r="AM644" s="94" t="s">
        <v>14310</v>
      </c>
      <c r="AN644" s="167">
        <f t="shared" si="217"/>
        <v>299</v>
      </c>
      <c r="AO644" s="49">
        <v>0</v>
      </c>
      <c r="AP644" s="49">
        <v>25</v>
      </c>
      <c r="AQ644" s="49">
        <v>269</v>
      </c>
      <c r="AR644" s="49">
        <v>0</v>
      </c>
      <c r="AS644" s="49">
        <v>0</v>
      </c>
      <c r="AT644" s="49">
        <v>100</v>
      </c>
      <c r="AU644" s="167">
        <f t="shared" si="218"/>
        <v>194</v>
      </c>
      <c r="AV644" s="49">
        <v>5</v>
      </c>
      <c r="AW644" s="99">
        <v>1376.77</v>
      </c>
      <c r="AX644" s="94" t="s">
        <v>691</v>
      </c>
      <c r="AY644" s="94" t="s">
        <v>14311</v>
      </c>
      <c r="AZ644" s="100" t="s">
        <v>501</v>
      </c>
      <c r="BA644" s="100" t="s">
        <v>639</v>
      </c>
      <c r="BB644" s="49">
        <v>1</v>
      </c>
      <c r="BC644" s="159"/>
      <c r="BD644" s="153" t="str">
        <f t="shared" si="219"/>
        <v>13,56 2021.06.07</v>
      </c>
      <c r="BE644" s="153" t="str">
        <f t="shared" si="220"/>
        <v>14,36 2021.06.07</v>
      </c>
      <c r="BF644" s="160" t="str">
        <f t="shared" si="221"/>
        <v>В</v>
      </c>
      <c r="BG644" s="161">
        <f t="shared" si="222"/>
        <v>0.67</v>
      </c>
      <c r="BH644" s="167">
        <f t="shared" si="223"/>
        <v>299</v>
      </c>
      <c r="BI644" s="162">
        <f t="shared" si="224"/>
        <v>0</v>
      </c>
      <c r="BJ644" s="162">
        <f t="shared" si="225"/>
        <v>25</v>
      </c>
      <c r="BK644" s="162">
        <f t="shared" si="226"/>
        <v>269</v>
      </c>
      <c r="BL644" s="162">
        <f t="shared" si="227"/>
        <v>0</v>
      </c>
      <c r="BM644" s="162">
        <f t="shared" si="228"/>
        <v>0</v>
      </c>
      <c r="BN644" s="162">
        <f t="shared" si="229"/>
        <v>100</v>
      </c>
      <c r="BO644" s="167">
        <f t="shared" si="230"/>
        <v>194</v>
      </c>
      <c r="BP644" s="162">
        <f t="shared" si="231"/>
        <v>5</v>
      </c>
      <c r="BQ644" s="168">
        <f t="shared" si="232"/>
        <v>1</v>
      </c>
      <c r="BT644" s="169">
        <f t="shared" si="233"/>
        <v>200.33</v>
      </c>
      <c r="BU644" s="169">
        <f t="shared" si="234"/>
        <v>299</v>
      </c>
      <c r="BV644" s="169">
        <f t="shared" si="235"/>
        <v>0</v>
      </c>
      <c r="BW644" s="169">
        <f t="shared" si="236"/>
        <v>0</v>
      </c>
      <c r="BX644" s="170">
        <f t="shared" si="237"/>
        <v>0</v>
      </c>
      <c r="BY644" s="170">
        <f t="shared" si="238"/>
        <v>0</v>
      </c>
      <c r="BZ644" s="170">
        <f t="shared" si="239"/>
        <v>0</v>
      </c>
      <c r="CA644" s="170">
        <f t="shared" si="240"/>
        <v>0</v>
      </c>
      <c r="CB644" s="216"/>
    </row>
    <row r="645" spans="1:80" s="172" customFormat="1" ht="15.75" customHeight="1">
      <c r="A645" s="163" t="s">
        <v>291</v>
      </c>
      <c r="B645" s="163"/>
      <c r="D645" s="163">
        <v>15</v>
      </c>
      <c r="AA645" s="165" t="s">
        <v>83</v>
      </c>
      <c r="AB645" s="166" t="s">
        <v>3744</v>
      </c>
      <c r="AC645" s="94" t="s">
        <v>110</v>
      </c>
      <c r="AD645" s="95" t="s">
        <v>314</v>
      </c>
      <c r="AE645" s="94" t="s">
        <v>14312</v>
      </c>
      <c r="AF645" s="96" t="s">
        <v>345</v>
      </c>
      <c r="AG645" s="22" t="s">
        <v>14313</v>
      </c>
      <c r="AH645" s="22" t="s">
        <v>14314</v>
      </c>
      <c r="AI645" s="97" t="s">
        <v>298</v>
      </c>
      <c r="AJ645" s="98">
        <v>7</v>
      </c>
      <c r="AK645" s="95" t="s">
        <v>6451</v>
      </c>
      <c r="AL645" s="94"/>
      <c r="AM645" s="94" t="s">
        <v>6452</v>
      </c>
      <c r="AN645" s="167">
        <f t="shared" si="217"/>
        <v>19</v>
      </c>
      <c r="AO645" s="49">
        <v>0</v>
      </c>
      <c r="AP645" s="49">
        <v>14</v>
      </c>
      <c r="AQ645" s="49">
        <v>5</v>
      </c>
      <c r="AR645" s="49">
        <v>0</v>
      </c>
      <c r="AS645" s="49">
        <v>0</v>
      </c>
      <c r="AT645" s="49">
        <v>1</v>
      </c>
      <c r="AU645" s="167">
        <f t="shared" si="218"/>
        <v>18</v>
      </c>
      <c r="AV645" s="49">
        <v>0</v>
      </c>
      <c r="AW645" s="99">
        <v>238.06</v>
      </c>
      <c r="AX645" s="94"/>
      <c r="AY645" s="94" t="s">
        <v>14315</v>
      </c>
      <c r="AZ645" s="100"/>
      <c r="BA645" s="100"/>
      <c r="BB645" s="49">
        <v>1</v>
      </c>
      <c r="BC645" s="159"/>
      <c r="BD645" s="153" t="str">
        <f t="shared" si="219"/>
        <v>09,00 2021.06.08</v>
      </c>
      <c r="BE645" s="153" t="str">
        <f t="shared" si="220"/>
        <v>16,00 2021.06.08</v>
      </c>
      <c r="BF645" s="160" t="str">
        <f t="shared" si="221"/>
        <v>П</v>
      </c>
      <c r="BG645" s="161">
        <f t="shared" si="222"/>
        <v>7</v>
      </c>
      <c r="BH645" s="167">
        <f t="shared" si="223"/>
        <v>19</v>
      </c>
      <c r="BI645" s="162">
        <f t="shared" si="224"/>
        <v>0</v>
      </c>
      <c r="BJ645" s="162">
        <f t="shared" si="225"/>
        <v>14</v>
      </c>
      <c r="BK645" s="162">
        <f t="shared" si="226"/>
        <v>5</v>
      </c>
      <c r="BL645" s="162">
        <f t="shared" si="227"/>
        <v>0</v>
      </c>
      <c r="BM645" s="162">
        <f t="shared" si="228"/>
        <v>0</v>
      </c>
      <c r="BN645" s="162">
        <f t="shared" si="229"/>
        <v>1</v>
      </c>
      <c r="BO645" s="167">
        <f t="shared" si="230"/>
        <v>18</v>
      </c>
      <c r="BP645" s="162">
        <f t="shared" si="231"/>
        <v>0</v>
      </c>
      <c r="BQ645" s="168">
        <f t="shared" si="232"/>
        <v>1</v>
      </c>
      <c r="BT645" s="169">
        <f t="shared" si="233"/>
        <v>0</v>
      </c>
      <c r="BU645" s="169">
        <f t="shared" si="234"/>
        <v>0</v>
      </c>
      <c r="BV645" s="169">
        <f t="shared" si="235"/>
        <v>133</v>
      </c>
      <c r="BW645" s="169">
        <f t="shared" si="236"/>
        <v>19</v>
      </c>
      <c r="BX645" s="170">
        <f t="shared" si="237"/>
        <v>0</v>
      </c>
      <c r="BY645" s="170">
        <f t="shared" si="238"/>
        <v>0</v>
      </c>
      <c r="BZ645" s="170">
        <f t="shared" si="239"/>
        <v>0</v>
      </c>
      <c r="CA645" s="170">
        <f t="shared" si="240"/>
        <v>0</v>
      </c>
      <c r="CB645" s="216"/>
    </row>
    <row r="646" spans="1:80" s="172" customFormat="1" ht="15.75" customHeight="1">
      <c r="A646" s="163" t="s">
        <v>291</v>
      </c>
      <c r="B646" s="163"/>
      <c r="D646" s="163">
        <v>15</v>
      </c>
      <c r="AA646" s="165" t="s">
        <v>83</v>
      </c>
      <c r="AB646" s="166" t="s">
        <v>3748</v>
      </c>
      <c r="AC646" s="94" t="s">
        <v>110</v>
      </c>
      <c r="AD646" s="95" t="s">
        <v>314</v>
      </c>
      <c r="AE646" s="94" t="s">
        <v>14316</v>
      </c>
      <c r="AF646" s="96" t="s">
        <v>295</v>
      </c>
      <c r="AG646" s="22" t="s">
        <v>14317</v>
      </c>
      <c r="AH646" s="22" t="s">
        <v>14318</v>
      </c>
      <c r="AI646" s="97" t="s">
        <v>298</v>
      </c>
      <c r="AJ646" s="98">
        <v>2.52</v>
      </c>
      <c r="AK646" s="95" t="s">
        <v>14319</v>
      </c>
      <c r="AL646" s="94"/>
      <c r="AM646" s="94"/>
      <c r="AN646" s="167">
        <f t="shared" si="217"/>
        <v>2</v>
      </c>
      <c r="AO646" s="49">
        <v>0</v>
      </c>
      <c r="AP646" s="49">
        <v>0</v>
      </c>
      <c r="AQ646" s="49">
        <v>2</v>
      </c>
      <c r="AR646" s="49">
        <v>0</v>
      </c>
      <c r="AS646" s="49">
        <v>0</v>
      </c>
      <c r="AT646" s="49">
        <v>0</v>
      </c>
      <c r="AU646" s="167">
        <f t="shared" si="218"/>
        <v>2</v>
      </c>
      <c r="AV646" s="49">
        <v>0</v>
      </c>
      <c r="AW646" s="99">
        <v>12.12</v>
      </c>
      <c r="AX646" s="94"/>
      <c r="AY646" s="94" t="s">
        <v>14320</v>
      </c>
      <c r="AZ646" s="100"/>
      <c r="BA646" s="100"/>
      <c r="BB646" s="49">
        <v>1</v>
      </c>
      <c r="BC646" s="159"/>
      <c r="BD646" s="153" t="str">
        <f t="shared" si="219"/>
        <v>13,30 2021.06.08</v>
      </c>
      <c r="BE646" s="153" t="str">
        <f t="shared" si="220"/>
        <v>16,01 2021.06.08</v>
      </c>
      <c r="BF646" s="160" t="str">
        <f t="shared" si="221"/>
        <v>П</v>
      </c>
      <c r="BG646" s="161">
        <f t="shared" si="222"/>
        <v>2.52</v>
      </c>
      <c r="BH646" s="167">
        <f t="shared" si="223"/>
        <v>2</v>
      </c>
      <c r="BI646" s="162">
        <f t="shared" si="224"/>
        <v>0</v>
      </c>
      <c r="BJ646" s="162">
        <f t="shared" si="225"/>
        <v>0</v>
      </c>
      <c r="BK646" s="162">
        <f t="shared" si="226"/>
        <v>2</v>
      </c>
      <c r="BL646" s="162">
        <f t="shared" si="227"/>
        <v>0</v>
      </c>
      <c r="BM646" s="162">
        <f t="shared" si="228"/>
        <v>0</v>
      </c>
      <c r="BN646" s="162">
        <f t="shared" si="229"/>
        <v>0</v>
      </c>
      <c r="BO646" s="167">
        <f t="shared" si="230"/>
        <v>2</v>
      </c>
      <c r="BP646" s="162">
        <f t="shared" si="231"/>
        <v>0</v>
      </c>
      <c r="BQ646" s="168">
        <f t="shared" si="232"/>
        <v>1</v>
      </c>
      <c r="BT646" s="169">
        <f t="shared" si="233"/>
        <v>0</v>
      </c>
      <c r="BU646" s="169">
        <f t="shared" si="234"/>
        <v>0</v>
      </c>
      <c r="BV646" s="169">
        <f t="shared" si="235"/>
        <v>5.04</v>
      </c>
      <c r="BW646" s="169">
        <f t="shared" si="236"/>
        <v>2</v>
      </c>
      <c r="BX646" s="170">
        <f t="shared" si="237"/>
        <v>0</v>
      </c>
      <c r="BY646" s="170">
        <f t="shared" si="238"/>
        <v>0</v>
      </c>
      <c r="BZ646" s="170">
        <f t="shared" si="239"/>
        <v>0</v>
      </c>
      <c r="CA646" s="170">
        <f t="shared" si="240"/>
        <v>0</v>
      </c>
      <c r="CB646" s="216"/>
    </row>
    <row r="647" spans="1:80" s="172" customFormat="1" ht="15.75" customHeight="1">
      <c r="A647" s="163" t="s">
        <v>291</v>
      </c>
      <c r="B647" s="163"/>
      <c r="D647" s="163">
        <v>15</v>
      </c>
      <c r="AA647" s="165" t="s">
        <v>83</v>
      </c>
      <c r="AB647" s="166" t="s">
        <v>3754</v>
      </c>
      <c r="AC647" s="94" t="s">
        <v>110</v>
      </c>
      <c r="AD647" s="95" t="s">
        <v>293</v>
      </c>
      <c r="AE647" s="94" t="s">
        <v>6255</v>
      </c>
      <c r="AF647" s="96" t="s">
        <v>345</v>
      </c>
      <c r="AG647" s="22" t="s">
        <v>14321</v>
      </c>
      <c r="AH647" s="22" t="s">
        <v>14322</v>
      </c>
      <c r="AI647" s="97" t="s">
        <v>309</v>
      </c>
      <c r="AJ647" s="98">
        <v>1.43</v>
      </c>
      <c r="AK647" s="95" t="s">
        <v>13735</v>
      </c>
      <c r="AL647" s="94"/>
      <c r="AM647" s="94"/>
      <c r="AN647" s="167">
        <f t="shared" si="217"/>
        <v>1344</v>
      </c>
      <c r="AO647" s="49">
        <v>0</v>
      </c>
      <c r="AP647" s="49">
        <v>0</v>
      </c>
      <c r="AQ647" s="49">
        <v>1322</v>
      </c>
      <c r="AR647" s="49">
        <v>0</v>
      </c>
      <c r="AS647" s="49">
        <v>0</v>
      </c>
      <c r="AT647" s="49">
        <v>13</v>
      </c>
      <c r="AU647" s="167">
        <f t="shared" si="218"/>
        <v>1309</v>
      </c>
      <c r="AV647" s="49">
        <v>22</v>
      </c>
      <c r="AW647" s="99">
        <v>1035.07</v>
      </c>
      <c r="AX647" s="94" t="s">
        <v>13736</v>
      </c>
      <c r="AY647" s="94" t="s">
        <v>14323</v>
      </c>
      <c r="AZ647" s="100" t="s">
        <v>501</v>
      </c>
      <c r="BA647" s="100" t="s">
        <v>639</v>
      </c>
      <c r="BB647" s="49">
        <v>1</v>
      </c>
      <c r="BC647" s="159"/>
      <c r="BD647" s="153" t="str">
        <f t="shared" si="219"/>
        <v>16,14 2021.06.08</v>
      </c>
      <c r="BE647" s="153" t="str">
        <f t="shared" si="220"/>
        <v>17,40 2021.06.08</v>
      </c>
      <c r="BF647" s="160" t="str">
        <f t="shared" si="221"/>
        <v>В</v>
      </c>
      <c r="BG647" s="161">
        <f t="shared" si="222"/>
        <v>1.43</v>
      </c>
      <c r="BH647" s="167">
        <f t="shared" si="223"/>
        <v>1344</v>
      </c>
      <c r="BI647" s="162">
        <f t="shared" si="224"/>
        <v>0</v>
      </c>
      <c r="BJ647" s="162">
        <f t="shared" si="225"/>
        <v>0</v>
      </c>
      <c r="BK647" s="162">
        <f t="shared" si="226"/>
        <v>1322</v>
      </c>
      <c r="BL647" s="162">
        <f t="shared" si="227"/>
        <v>0</v>
      </c>
      <c r="BM647" s="162">
        <f t="shared" si="228"/>
        <v>0</v>
      </c>
      <c r="BN647" s="162">
        <f t="shared" si="229"/>
        <v>13</v>
      </c>
      <c r="BO647" s="167">
        <f t="shared" si="230"/>
        <v>1309</v>
      </c>
      <c r="BP647" s="162">
        <f t="shared" si="231"/>
        <v>22</v>
      </c>
      <c r="BQ647" s="168">
        <f t="shared" si="232"/>
        <v>1</v>
      </c>
      <c r="BT647" s="169">
        <f t="shared" si="233"/>
        <v>1921.9199999999998</v>
      </c>
      <c r="BU647" s="169">
        <f t="shared" si="234"/>
        <v>1344</v>
      </c>
      <c r="BV647" s="169">
        <f t="shared" si="235"/>
        <v>0</v>
      </c>
      <c r="BW647" s="169">
        <f t="shared" si="236"/>
        <v>0</v>
      </c>
      <c r="BX647" s="170">
        <f t="shared" si="237"/>
        <v>0</v>
      </c>
      <c r="BY647" s="170">
        <f t="shared" si="238"/>
        <v>0</v>
      </c>
      <c r="BZ647" s="170">
        <f t="shared" si="239"/>
        <v>0</v>
      </c>
      <c r="CA647" s="170">
        <f t="shared" si="240"/>
        <v>0</v>
      </c>
      <c r="CB647" s="216"/>
    </row>
    <row r="648" spans="1:80" s="172" customFormat="1" ht="15.75" customHeight="1">
      <c r="A648" s="163" t="s">
        <v>291</v>
      </c>
      <c r="B648" s="163"/>
      <c r="D648" s="163">
        <v>15</v>
      </c>
      <c r="AA648" s="165" t="s">
        <v>83</v>
      </c>
      <c r="AB648" s="166" t="s">
        <v>3759</v>
      </c>
      <c r="AC648" s="94" t="s">
        <v>110</v>
      </c>
      <c r="AD648" s="95" t="s">
        <v>293</v>
      </c>
      <c r="AE648" s="94" t="s">
        <v>14324</v>
      </c>
      <c r="AF648" s="96" t="s">
        <v>345</v>
      </c>
      <c r="AG648" s="22" t="s">
        <v>14325</v>
      </c>
      <c r="AH648" s="22" t="s">
        <v>14326</v>
      </c>
      <c r="AI648" s="97" t="s">
        <v>309</v>
      </c>
      <c r="AJ648" s="98">
        <v>0.7</v>
      </c>
      <c r="AK648" s="95" t="s">
        <v>14327</v>
      </c>
      <c r="AL648" s="94"/>
      <c r="AM648" s="94" t="s">
        <v>12683</v>
      </c>
      <c r="AN648" s="167">
        <f t="shared" si="217"/>
        <v>58</v>
      </c>
      <c r="AO648" s="49">
        <v>0</v>
      </c>
      <c r="AP648" s="49">
        <v>15</v>
      </c>
      <c r="AQ648" s="49">
        <v>43</v>
      </c>
      <c r="AR648" s="49">
        <v>0</v>
      </c>
      <c r="AS648" s="49">
        <v>0</v>
      </c>
      <c r="AT648" s="49">
        <v>8</v>
      </c>
      <c r="AU648" s="167">
        <f t="shared" si="218"/>
        <v>50</v>
      </c>
      <c r="AV648" s="49">
        <v>0</v>
      </c>
      <c r="AW648" s="99">
        <v>137.18</v>
      </c>
      <c r="AX648" s="94"/>
      <c r="AY648" s="94" t="s">
        <v>14328</v>
      </c>
      <c r="AZ648" s="100" t="s">
        <v>501</v>
      </c>
      <c r="BA648" s="100" t="s">
        <v>639</v>
      </c>
      <c r="BB648" s="49">
        <v>1</v>
      </c>
      <c r="BC648" s="159"/>
      <c r="BD648" s="153" t="str">
        <f t="shared" si="219"/>
        <v>00,21 2021.06.09</v>
      </c>
      <c r="BE648" s="153" t="str">
        <f t="shared" si="220"/>
        <v>01,03 2021.06.09</v>
      </c>
      <c r="BF648" s="160" t="str">
        <f t="shared" si="221"/>
        <v>В</v>
      </c>
      <c r="BG648" s="161">
        <f t="shared" si="222"/>
        <v>0.7</v>
      </c>
      <c r="BH648" s="167">
        <f t="shared" si="223"/>
        <v>58</v>
      </c>
      <c r="BI648" s="162">
        <f t="shared" si="224"/>
        <v>0</v>
      </c>
      <c r="BJ648" s="162">
        <f t="shared" si="225"/>
        <v>15</v>
      </c>
      <c r="BK648" s="162">
        <f t="shared" si="226"/>
        <v>43</v>
      </c>
      <c r="BL648" s="162">
        <f t="shared" si="227"/>
        <v>0</v>
      </c>
      <c r="BM648" s="162">
        <f t="shared" si="228"/>
        <v>0</v>
      </c>
      <c r="BN648" s="162">
        <f t="shared" si="229"/>
        <v>8</v>
      </c>
      <c r="BO648" s="167">
        <f t="shared" si="230"/>
        <v>50</v>
      </c>
      <c r="BP648" s="162">
        <f t="shared" si="231"/>
        <v>0</v>
      </c>
      <c r="BQ648" s="168">
        <f t="shared" si="232"/>
        <v>1</v>
      </c>
      <c r="BT648" s="169">
        <f t="shared" si="233"/>
        <v>40.599999999999994</v>
      </c>
      <c r="BU648" s="169">
        <f t="shared" si="234"/>
        <v>58</v>
      </c>
      <c r="BV648" s="169">
        <f t="shared" si="235"/>
        <v>0</v>
      </c>
      <c r="BW648" s="169">
        <f t="shared" si="236"/>
        <v>0</v>
      </c>
      <c r="BX648" s="170">
        <f t="shared" si="237"/>
        <v>0</v>
      </c>
      <c r="BY648" s="170">
        <f t="shared" si="238"/>
        <v>0</v>
      </c>
      <c r="BZ648" s="170">
        <f t="shared" si="239"/>
        <v>0</v>
      </c>
      <c r="CA648" s="170">
        <f t="shared" si="240"/>
        <v>0</v>
      </c>
      <c r="CB648" s="216"/>
    </row>
    <row r="649" spans="1:80" s="172" customFormat="1" ht="15.75" customHeight="1">
      <c r="A649" s="163" t="s">
        <v>291</v>
      </c>
      <c r="B649" s="163"/>
      <c r="D649" s="163">
        <v>15</v>
      </c>
      <c r="AA649" s="165" t="s">
        <v>83</v>
      </c>
      <c r="AB649" s="166" t="s">
        <v>3766</v>
      </c>
      <c r="AC649" s="94" t="s">
        <v>90</v>
      </c>
      <c r="AD649" s="95" t="s">
        <v>314</v>
      </c>
      <c r="AE649" s="94" t="s">
        <v>14329</v>
      </c>
      <c r="AF649" s="96" t="s">
        <v>295</v>
      </c>
      <c r="AG649" s="22" t="s">
        <v>14330</v>
      </c>
      <c r="AH649" s="22" t="s">
        <v>14331</v>
      </c>
      <c r="AI649" s="97" t="s">
        <v>298</v>
      </c>
      <c r="AJ649" s="98">
        <v>3</v>
      </c>
      <c r="AK649" s="95" t="s">
        <v>11241</v>
      </c>
      <c r="AL649" s="94"/>
      <c r="AM649" s="94" t="s">
        <v>11242</v>
      </c>
      <c r="AN649" s="167">
        <f t="shared" si="217"/>
        <v>2</v>
      </c>
      <c r="AO649" s="49">
        <v>0</v>
      </c>
      <c r="AP649" s="49">
        <v>2</v>
      </c>
      <c r="AQ649" s="49">
        <v>0</v>
      </c>
      <c r="AR649" s="49">
        <v>0</v>
      </c>
      <c r="AS649" s="49">
        <v>0</v>
      </c>
      <c r="AT649" s="49">
        <v>1</v>
      </c>
      <c r="AU649" s="167">
        <f t="shared" si="218"/>
        <v>1</v>
      </c>
      <c r="AV649" s="49">
        <v>0</v>
      </c>
      <c r="AW649" s="99">
        <v>122.92</v>
      </c>
      <c r="AX649" s="94"/>
      <c r="AY649" s="94" t="s">
        <v>14332</v>
      </c>
      <c r="AZ649" s="100"/>
      <c r="BA649" s="100"/>
      <c r="BB649" s="49">
        <v>1</v>
      </c>
      <c r="BC649" s="159"/>
      <c r="BD649" s="153" t="str">
        <f t="shared" si="219"/>
        <v>09,00 2021.06.09</v>
      </c>
      <c r="BE649" s="153" t="str">
        <f t="shared" si="220"/>
        <v>12,00 2021.06.09</v>
      </c>
      <c r="BF649" s="160" t="str">
        <f t="shared" si="221"/>
        <v>П</v>
      </c>
      <c r="BG649" s="161">
        <f t="shared" si="222"/>
        <v>3</v>
      </c>
      <c r="BH649" s="167">
        <f t="shared" si="223"/>
        <v>2</v>
      </c>
      <c r="BI649" s="162">
        <f t="shared" si="224"/>
        <v>0</v>
      </c>
      <c r="BJ649" s="162">
        <f t="shared" si="225"/>
        <v>2</v>
      </c>
      <c r="BK649" s="162">
        <f t="shared" si="226"/>
        <v>0</v>
      </c>
      <c r="BL649" s="162">
        <f t="shared" si="227"/>
        <v>0</v>
      </c>
      <c r="BM649" s="162">
        <f t="shared" si="228"/>
        <v>0</v>
      </c>
      <c r="BN649" s="162">
        <f t="shared" si="229"/>
        <v>1</v>
      </c>
      <c r="BO649" s="167">
        <f t="shared" si="230"/>
        <v>1</v>
      </c>
      <c r="BP649" s="162">
        <f t="shared" si="231"/>
        <v>0</v>
      </c>
      <c r="BQ649" s="168">
        <f t="shared" si="232"/>
        <v>1</v>
      </c>
      <c r="BT649" s="169">
        <f t="shared" si="233"/>
        <v>0</v>
      </c>
      <c r="BU649" s="169">
        <f t="shared" si="234"/>
        <v>0</v>
      </c>
      <c r="BV649" s="169">
        <f t="shared" si="235"/>
        <v>6</v>
      </c>
      <c r="BW649" s="169">
        <f t="shared" si="236"/>
        <v>2</v>
      </c>
      <c r="BX649" s="170">
        <f t="shared" si="237"/>
        <v>0</v>
      </c>
      <c r="BY649" s="170">
        <f t="shared" si="238"/>
        <v>0</v>
      </c>
      <c r="BZ649" s="170">
        <f t="shared" si="239"/>
        <v>0</v>
      </c>
      <c r="CA649" s="170">
        <f t="shared" si="240"/>
        <v>0</v>
      </c>
      <c r="CB649" s="216"/>
    </row>
    <row r="650" spans="1:80" s="172" customFormat="1" ht="15.75" customHeight="1">
      <c r="A650" s="163" t="s">
        <v>291</v>
      </c>
      <c r="B650" s="163"/>
      <c r="D650" s="163">
        <v>15</v>
      </c>
      <c r="AA650" s="165" t="s">
        <v>83</v>
      </c>
      <c r="AB650" s="166" t="s">
        <v>3772</v>
      </c>
      <c r="AC650" s="94" t="s">
        <v>90</v>
      </c>
      <c r="AD650" s="95" t="s">
        <v>305</v>
      </c>
      <c r="AE650" s="94" t="s">
        <v>14297</v>
      </c>
      <c r="AF650" s="96" t="s">
        <v>295</v>
      </c>
      <c r="AG650" s="22" t="s">
        <v>14330</v>
      </c>
      <c r="AH650" s="22" t="s">
        <v>14333</v>
      </c>
      <c r="AI650" s="97" t="s">
        <v>298</v>
      </c>
      <c r="AJ650" s="98">
        <v>7</v>
      </c>
      <c r="AK650" s="95" t="s">
        <v>14300</v>
      </c>
      <c r="AL650" s="94"/>
      <c r="AM650" s="94"/>
      <c r="AN650" s="167">
        <f t="shared" si="217"/>
        <v>2</v>
      </c>
      <c r="AO650" s="49">
        <v>0</v>
      </c>
      <c r="AP650" s="49">
        <v>0</v>
      </c>
      <c r="AQ650" s="49">
        <v>2</v>
      </c>
      <c r="AR650" s="49">
        <v>0</v>
      </c>
      <c r="AS650" s="49">
        <v>0</v>
      </c>
      <c r="AT650" s="49">
        <v>0</v>
      </c>
      <c r="AU650" s="167">
        <f t="shared" si="218"/>
        <v>2</v>
      </c>
      <c r="AV650" s="49">
        <v>0</v>
      </c>
      <c r="AW650" s="99">
        <v>2.4</v>
      </c>
      <c r="AX650" s="94"/>
      <c r="AY650" s="94" t="s">
        <v>14301</v>
      </c>
      <c r="AZ650" s="100"/>
      <c r="BA650" s="100"/>
      <c r="BB650" s="49">
        <v>1</v>
      </c>
      <c r="BC650" s="159"/>
      <c r="BD650" s="153" t="str">
        <f t="shared" si="219"/>
        <v>09,00 2021.06.09</v>
      </c>
      <c r="BE650" s="153" t="str">
        <f t="shared" si="220"/>
        <v>16,00 2021.06.09</v>
      </c>
      <c r="BF650" s="160" t="str">
        <f t="shared" si="221"/>
        <v>П</v>
      </c>
      <c r="BG650" s="161">
        <f t="shared" si="222"/>
        <v>7</v>
      </c>
      <c r="BH650" s="167">
        <f t="shared" si="223"/>
        <v>2</v>
      </c>
      <c r="BI650" s="162">
        <f t="shared" si="224"/>
        <v>0</v>
      </c>
      <c r="BJ650" s="162">
        <f t="shared" si="225"/>
        <v>0</v>
      </c>
      <c r="BK650" s="162">
        <f t="shared" si="226"/>
        <v>2</v>
      </c>
      <c r="BL650" s="162">
        <f t="shared" si="227"/>
        <v>0</v>
      </c>
      <c r="BM650" s="162">
        <f t="shared" si="228"/>
        <v>0</v>
      </c>
      <c r="BN650" s="162">
        <f t="shared" si="229"/>
        <v>0</v>
      </c>
      <c r="BO650" s="167">
        <f t="shared" si="230"/>
        <v>2</v>
      </c>
      <c r="BP650" s="162">
        <f t="shared" si="231"/>
        <v>0</v>
      </c>
      <c r="BQ650" s="168">
        <f t="shared" si="232"/>
        <v>1</v>
      </c>
      <c r="BT650" s="169">
        <f t="shared" si="233"/>
        <v>0</v>
      </c>
      <c r="BU650" s="169">
        <f t="shared" si="234"/>
        <v>0</v>
      </c>
      <c r="BV650" s="169">
        <f t="shared" si="235"/>
        <v>14</v>
      </c>
      <c r="BW650" s="169">
        <f t="shared" si="236"/>
        <v>2</v>
      </c>
      <c r="BX650" s="170">
        <f t="shared" si="237"/>
        <v>0</v>
      </c>
      <c r="BY650" s="170">
        <f t="shared" si="238"/>
        <v>0</v>
      </c>
      <c r="BZ650" s="170">
        <f t="shared" si="239"/>
        <v>0</v>
      </c>
      <c r="CA650" s="170">
        <f t="shared" si="240"/>
        <v>0</v>
      </c>
      <c r="CB650" s="216"/>
    </row>
    <row r="651" spans="1:80" s="172" customFormat="1" ht="15.75" customHeight="1">
      <c r="A651" s="163" t="s">
        <v>291</v>
      </c>
      <c r="B651" s="163"/>
      <c r="D651" s="163">
        <v>15</v>
      </c>
      <c r="AA651" s="165" t="s">
        <v>83</v>
      </c>
      <c r="AB651" s="166" t="s">
        <v>3778</v>
      </c>
      <c r="AC651" s="94" t="s">
        <v>110</v>
      </c>
      <c r="AD651" s="95" t="s">
        <v>305</v>
      </c>
      <c r="AE651" s="94" t="s">
        <v>7844</v>
      </c>
      <c r="AF651" s="96" t="s">
        <v>345</v>
      </c>
      <c r="AG651" s="22" t="s">
        <v>14334</v>
      </c>
      <c r="AH651" s="22" t="s">
        <v>14335</v>
      </c>
      <c r="AI651" s="97" t="s">
        <v>309</v>
      </c>
      <c r="AJ651" s="98">
        <v>1.03</v>
      </c>
      <c r="AK651" s="95" t="s">
        <v>14336</v>
      </c>
      <c r="AL651" s="94"/>
      <c r="AM651" s="94"/>
      <c r="AN651" s="167">
        <f t="shared" si="217"/>
        <v>1066</v>
      </c>
      <c r="AO651" s="49">
        <v>0</v>
      </c>
      <c r="AP651" s="49">
        <v>0</v>
      </c>
      <c r="AQ651" s="49">
        <v>1048</v>
      </c>
      <c r="AR651" s="49">
        <v>0</v>
      </c>
      <c r="AS651" s="49">
        <v>0</v>
      </c>
      <c r="AT651" s="49">
        <v>17</v>
      </c>
      <c r="AU651" s="167">
        <f t="shared" si="218"/>
        <v>1031</v>
      </c>
      <c r="AV651" s="49">
        <v>18</v>
      </c>
      <c r="AW651" s="99">
        <v>648.48</v>
      </c>
      <c r="AX651" s="94" t="s">
        <v>427</v>
      </c>
      <c r="AY651" s="94" t="s">
        <v>14337</v>
      </c>
      <c r="AZ651" s="100" t="s">
        <v>1987</v>
      </c>
      <c r="BA651" s="100" t="s">
        <v>4221</v>
      </c>
      <c r="BB651" s="49">
        <v>0</v>
      </c>
      <c r="BC651" s="159"/>
      <c r="BD651" s="153" t="str">
        <f t="shared" si="219"/>
        <v>19,30 2021.06.09</v>
      </c>
      <c r="BE651" s="153" t="str">
        <f t="shared" si="220"/>
        <v>20,32 2021.06.09</v>
      </c>
      <c r="BF651" s="160" t="str">
        <f t="shared" si="221"/>
        <v>В</v>
      </c>
      <c r="BG651" s="161">
        <f t="shared" si="222"/>
        <v>1.03</v>
      </c>
      <c r="BH651" s="167">
        <f t="shared" si="223"/>
        <v>1066</v>
      </c>
      <c r="BI651" s="162">
        <f t="shared" si="224"/>
        <v>0</v>
      </c>
      <c r="BJ651" s="162">
        <f t="shared" si="225"/>
        <v>0</v>
      </c>
      <c r="BK651" s="162">
        <f t="shared" si="226"/>
        <v>1048</v>
      </c>
      <c r="BL651" s="162">
        <f t="shared" si="227"/>
        <v>0</v>
      </c>
      <c r="BM651" s="162">
        <f t="shared" si="228"/>
        <v>0</v>
      </c>
      <c r="BN651" s="162">
        <f t="shared" si="229"/>
        <v>17</v>
      </c>
      <c r="BO651" s="167">
        <f t="shared" si="230"/>
        <v>1031</v>
      </c>
      <c r="BP651" s="162">
        <f t="shared" si="231"/>
        <v>18</v>
      </c>
      <c r="BQ651" s="168">
        <f t="shared" si="232"/>
        <v>0</v>
      </c>
      <c r="BT651" s="169">
        <f t="shared" si="233"/>
        <v>0</v>
      </c>
      <c r="BU651" s="169">
        <f t="shared" si="234"/>
        <v>0</v>
      </c>
      <c r="BV651" s="169">
        <f t="shared" si="235"/>
        <v>0</v>
      </c>
      <c r="BW651" s="169">
        <f t="shared" si="236"/>
        <v>0</v>
      </c>
      <c r="BX651" s="170">
        <f t="shared" si="237"/>
        <v>0</v>
      </c>
      <c r="BY651" s="170">
        <f t="shared" si="238"/>
        <v>0</v>
      </c>
      <c r="BZ651" s="170">
        <f t="shared" si="239"/>
        <v>0</v>
      </c>
      <c r="CA651" s="170">
        <f t="shared" si="240"/>
        <v>0</v>
      </c>
      <c r="CB651" s="216"/>
    </row>
    <row r="652" spans="1:80" s="172" customFormat="1" ht="15.75" customHeight="1">
      <c r="A652" s="163" t="s">
        <v>291</v>
      </c>
      <c r="B652" s="163"/>
      <c r="D652" s="163">
        <v>15</v>
      </c>
      <c r="AA652" s="165" t="s">
        <v>83</v>
      </c>
      <c r="AB652" s="166" t="s">
        <v>3785</v>
      </c>
      <c r="AC652" s="94" t="s">
        <v>90</v>
      </c>
      <c r="AD652" s="95" t="s">
        <v>314</v>
      </c>
      <c r="AE652" s="94" t="s">
        <v>14338</v>
      </c>
      <c r="AF652" s="96" t="s">
        <v>295</v>
      </c>
      <c r="AG652" s="22" t="s">
        <v>14339</v>
      </c>
      <c r="AH652" s="22" t="s">
        <v>14340</v>
      </c>
      <c r="AI652" s="97" t="s">
        <v>298</v>
      </c>
      <c r="AJ652" s="98">
        <v>7</v>
      </c>
      <c r="AK652" s="95" t="s">
        <v>6379</v>
      </c>
      <c r="AL652" s="94"/>
      <c r="AM652" s="94"/>
      <c r="AN652" s="167">
        <f t="shared" si="217"/>
        <v>1</v>
      </c>
      <c r="AO652" s="49">
        <v>0</v>
      </c>
      <c r="AP652" s="49">
        <v>0</v>
      </c>
      <c r="AQ652" s="49">
        <v>1</v>
      </c>
      <c r="AR652" s="49">
        <v>0</v>
      </c>
      <c r="AS652" s="49">
        <v>0</v>
      </c>
      <c r="AT652" s="49">
        <v>1</v>
      </c>
      <c r="AU652" s="167">
        <f t="shared" si="218"/>
        <v>0</v>
      </c>
      <c r="AV652" s="49">
        <v>0</v>
      </c>
      <c r="AW652" s="99">
        <v>4.03</v>
      </c>
      <c r="AX652" s="94"/>
      <c r="AY652" s="94" t="s">
        <v>14341</v>
      </c>
      <c r="AZ652" s="100"/>
      <c r="BA652" s="100"/>
      <c r="BB652" s="49">
        <v>1</v>
      </c>
      <c r="BC652" s="159"/>
      <c r="BD652" s="153" t="str">
        <f t="shared" si="219"/>
        <v>09,00 2021.06.10</v>
      </c>
      <c r="BE652" s="153" t="str">
        <f t="shared" si="220"/>
        <v>16,00 2021.06.10</v>
      </c>
      <c r="BF652" s="160" t="str">
        <f t="shared" si="221"/>
        <v>П</v>
      </c>
      <c r="BG652" s="161">
        <f t="shared" si="222"/>
        <v>7</v>
      </c>
      <c r="BH652" s="167">
        <f t="shared" si="223"/>
        <v>1</v>
      </c>
      <c r="BI652" s="162">
        <f t="shared" si="224"/>
        <v>0</v>
      </c>
      <c r="BJ652" s="162">
        <f t="shared" si="225"/>
        <v>0</v>
      </c>
      <c r="BK652" s="162">
        <f t="shared" si="226"/>
        <v>1</v>
      </c>
      <c r="BL652" s="162">
        <f t="shared" si="227"/>
        <v>0</v>
      </c>
      <c r="BM652" s="162">
        <f t="shared" si="228"/>
        <v>0</v>
      </c>
      <c r="BN652" s="162">
        <f t="shared" si="229"/>
        <v>1</v>
      </c>
      <c r="BO652" s="167">
        <f t="shared" si="230"/>
        <v>0</v>
      </c>
      <c r="BP652" s="162">
        <f t="shared" si="231"/>
        <v>0</v>
      </c>
      <c r="BQ652" s="168">
        <f t="shared" si="232"/>
        <v>1</v>
      </c>
      <c r="BT652" s="169">
        <f t="shared" si="233"/>
        <v>0</v>
      </c>
      <c r="BU652" s="169">
        <f t="shared" si="234"/>
        <v>0</v>
      </c>
      <c r="BV652" s="169">
        <f t="shared" si="235"/>
        <v>7</v>
      </c>
      <c r="BW652" s="169">
        <f t="shared" si="236"/>
        <v>1</v>
      </c>
      <c r="BX652" s="170">
        <f t="shared" si="237"/>
        <v>0</v>
      </c>
      <c r="BY652" s="170">
        <f t="shared" si="238"/>
        <v>0</v>
      </c>
      <c r="BZ652" s="170">
        <f t="shared" si="239"/>
        <v>0</v>
      </c>
      <c r="CA652" s="170">
        <f t="shared" si="240"/>
        <v>0</v>
      </c>
      <c r="CB652" s="216"/>
    </row>
    <row r="653" spans="1:80" s="172" customFormat="1" ht="15.75" customHeight="1">
      <c r="A653" s="163" t="s">
        <v>291</v>
      </c>
      <c r="B653" s="163"/>
      <c r="D653" s="163">
        <v>15</v>
      </c>
      <c r="AA653" s="165" t="s">
        <v>83</v>
      </c>
      <c r="AB653" s="166" t="s">
        <v>3790</v>
      </c>
      <c r="AC653" s="94" t="s">
        <v>90</v>
      </c>
      <c r="AD653" s="95" t="s">
        <v>314</v>
      </c>
      <c r="AE653" s="94" t="s">
        <v>14342</v>
      </c>
      <c r="AF653" s="96" t="s">
        <v>295</v>
      </c>
      <c r="AG653" s="22" t="s">
        <v>14339</v>
      </c>
      <c r="AH653" s="22" t="s">
        <v>14343</v>
      </c>
      <c r="AI653" s="97" t="s">
        <v>298</v>
      </c>
      <c r="AJ653" s="98">
        <v>3</v>
      </c>
      <c r="AK653" s="95" t="s">
        <v>4534</v>
      </c>
      <c r="AL653" s="94"/>
      <c r="AM653" s="94"/>
      <c r="AN653" s="167">
        <f t="shared" si="217"/>
        <v>4</v>
      </c>
      <c r="AO653" s="49">
        <v>0</v>
      </c>
      <c r="AP653" s="49">
        <v>0</v>
      </c>
      <c r="AQ653" s="49">
        <v>4</v>
      </c>
      <c r="AR653" s="49">
        <v>0</v>
      </c>
      <c r="AS653" s="49">
        <v>0</v>
      </c>
      <c r="AT653" s="49">
        <v>0</v>
      </c>
      <c r="AU653" s="167">
        <f t="shared" si="218"/>
        <v>4</v>
      </c>
      <c r="AV653" s="49">
        <v>0</v>
      </c>
      <c r="AW653" s="99">
        <v>1136.45</v>
      </c>
      <c r="AX653" s="94"/>
      <c r="AY653" s="94" t="s">
        <v>14344</v>
      </c>
      <c r="AZ653" s="100"/>
      <c r="BA653" s="100"/>
      <c r="BB653" s="49">
        <v>1</v>
      </c>
      <c r="BC653" s="159"/>
      <c r="BD653" s="153" t="str">
        <f t="shared" si="219"/>
        <v>09,00 2021.06.10</v>
      </c>
      <c r="BE653" s="153" t="str">
        <f t="shared" si="220"/>
        <v>12,00 2021.06.10</v>
      </c>
      <c r="BF653" s="160" t="str">
        <f t="shared" si="221"/>
        <v>П</v>
      </c>
      <c r="BG653" s="161">
        <f t="shared" si="222"/>
        <v>3</v>
      </c>
      <c r="BH653" s="167">
        <f t="shared" si="223"/>
        <v>4</v>
      </c>
      <c r="BI653" s="162">
        <f t="shared" si="224"/>
        <v>0</v>
      </c>
      <c r="BJ653" s="162">
        <f t="shared" si="225"/>
        <v>0</v>
      </c>
      <c r="BK653" s="162">
        <f t="shared" si="226"/>
        <v>4</v>
      </c>
      <c r="BL653" s="162">
        <f t="shared" si="227"/>
        <v>0</v>
      </c>
      <c r="BM653" s="162">
        <f t="shared" si="228"/>
        <v>0</v>
      </c>
      <c r="BN653" s="162">
        <f t="shared" si="229"/>
        <v>0</v>
      </c>
      <c r="BO653" s="167">
        <f t="shared" si="230"/>
        <v>4</v>
      </c>
      <c r="BP653" s="162">
        <f t="shared" si="231"/>
        <v>0</v>
      </c>
      <c r="BQ653" s="168">
        <f t="shared" si="232"/>
        <v>1</v>
      </c>
      <c r="BT653" s="169">
        <f t="shared" si="233"/>
        <v>0</v>
      </c>
      <c r="BU653" s="169">
        <f t="shared" si="234"/>
        <v>0</v>
      </c>
      <c r="BV653" s="169">
        <f t="shared" si="235"/>
        <v>12</v>
      </c>
      <c r="BW653" s="169">
        <f t="shared" si="236"/>
        <v>4</v>
      </c>
      <c r="BX653" s="170">
        <f t="shared" si="237"/>
        <v>0</v>
      </c>
      <c r="BY653" s="170">
        <f t="shared" si="238"/>
        <v>0</v>
      </c>
      <c r="BZ653" s="170">
        <f t="shared" si="239"/>
        <v>0</v>
      </c>
      <c r="CA653" s="170">
        <f t="shared" si="240"/>
        <v>0</v>
      </c>
      <c r="CB653" s="216"/>
    </row>
    <row r="654" spans="1:80" s="172" customFormat="1" ht="15.75" customHeight="1">
      <c r="A654" s="163" t="s">
        <v>291</v>
      </c>
      <c r="B654" s="163"/>
      <c r="D654" s="163">
        <v>15</v>
      </c>
      <c r="AA654" s="165" t="s">
        <v>83</v>
      </c>
      <c r="AB654" s="166" t="s">
        <v>3796</v>
      </c>
      <c r="AC654" s="94" t="s">
        <v>108</v>
      </c>
      <c r="AD654" s="95" t="s">
        <v>314</v>
      </c>
      <c r="AE654" s="94" t="s">
        <v>14345</v>
      </c>
      <c r="AF654" s="96" t="s">
        <v>295</v>
      </c>
      <c r="AG654" s="22" t="s">
        <v>14339</v>
      </c>
      <c r="AH654" s="22" t="s">
        <v>14340</v>
      </c>
      <c r="AI654" s="97" t="s">
        <v>298</v>
      </c>
      <c r="AJ654" s="98">
        <v>7</v>
      </c>
      <c r="AK654" s="95" t="s">
        <v>7451</v>
      </c>
      <c r="AL654" s="94"/>
      <c r="AM654" s="94"/>
      <c r="AN654" s="167">
        <f t="shared" si="217"/>
        <v>40</v>
      </c>
      <c r="AO654" s="49">
        <v>0</v>
      </c>
      <c r="AP654" s="49">
        <v>0</v>
      </c>
      <c r="AQ654" s="49">
        <v>40</v>
      </c>
      <c r="AR654" s="49">
        <v>0</v>
      </c>
      <c r="AS654" s="49">
        <v>0</v>
      </c>
      <c r="AT654" s="49">
        <v>8</v>
      </c>
      <c r="AU654" s="167">
        <f t="shared" si="218"/>
        <v>32</v>
      </c>
      <c r="AV654" s="49">
        <v>0</v>
      </c>
      <c r="AW654" s="99">
        <v>1002.88</v>
      </c>
      <c r="AX654" s="94"/>
      <c r="AY654" s="94" t="s">
        <v>14346</v>
      </c>
      <c r="AZ654" s="100"/>
      <c r="BA654" s="100"/>
      <c r="BB654" s="49">
        <v>1</v>
      </c>
      <c r="BC654" s="159"/>
      <c r="BD654" s="153" t="str">
        <f t="shared" si="219"/>
        <v>09,00 2021.06.10</v>
      </c>
      <c r="BE654" s="153" t="str">
        <f t="shared" si="220"/>
        <v>16,00 2021.06.10</v>
      </c>
      <c r="BF654" s="160" t="str">
        <f t="shared" si="221"/>
        <v>П</v>
      </c>
      <c r="BG654" s="161">
        <f t="shared" si="222"/>
        <v>7</v>
      </c>
      <c r="BH654" s="167">
        <f t="shared" si="223"/>
        <v>40</v>
      </c>
      <c r="BI654" s="162">
        <f t="shared" si="224"/>
        <v>0</v>
      </c>
      <c r="BJ654" s="162">
        <f t="shared" si="225"/>
        <v>0</v>
      </c>
      <c r="BK654" s="162">
        <f t="shared" si="226"/>
        <v>40</v>
      </c>
      <c r="BL654" s="162">
        <f t="shared" si="227"/>
        <v>0</v>
      </c>
      <c r="BM654" s="162">
        <f t="shared" si="228"/>
        <v>0</v>
      </c>
      <c r="BN654" s="162">
        <f t="shared" si="229"/>
        <v>8</v>
      </c>
      <c r="BO654" s="167">
        <f t="shared" si="230"/>
        <v>32</v>
      </c>
      <c r="BP654" s="162">
        <f t="shared" si="231"/>
        <v>0</v>
      </c>
      <c r="BQ654" s="168">
        <f t="shared" si="232"/>
        <v>1</v>
      </c>
      <c r="BT654" s="169">
        <f t="shared" si="233"/>
        <v>0</v>
      </c>
      <c r="BU654" s="169">
        <f t="shared" si="234"/>
        <v>0</v>
      </c>
      <c r="BV654" s="169">
        <f t="shared" si="235"/>
        <v>280</v>
      </c>
      <c r="BW654" s="169">
        <f t="shared" si="236"/>
        <v>40</v>
      </c>
      <c r="BX654" s="170">
        <f t="shared" si="237"/>
        <v>0</v>
      </c>
      <c r="BY654" s="170">
        <f t="shared" si="238"/>
        <v>0</v>
      </c>
      <c r="BZ654" s="170">
        <f t="shared" si="239"/>
        <v>0</v>
      </c>
      <c r="CA654" s="170">
        <f t="shared" si="240"/>
        <v>0</v>
      </c>
      <c r="CB654" s="216"/>
    </row>
    <row r="655" spans="1:80" s="172" customFormat="1" ht="15.75" customHeight="1">
      <c r="A655" s="163" t="s">
        <v>291</v>
      </c>
      <c r="B655" s="163"/>
      <c r="D655" s="163">
        <v>15</v>
      </c>
      <c r="AA655" s="165" t="s">
        <v>83</v>
      </c>
      <c r="AB655" s="166" t="s">
        <v>3802</v>
      </c>
      <c r="AC655" s="94" t="s">
        <v>110</v>
      </c>
      <c r="AD655" s="95" t="s">
        <v>305</v>
      </c>
      <c r="AE655" s="94" t="s">
        <v>13376</v>
      </c>
      <c r="AF655" s="96" t="s">
        <v>408</v>
      </c>
      <c r="AG655" s="22" t="s">
        <v>14347</v>
      </c>
      <c r="AH655" s="22" t="s">
        <v>14348</v>
      </c>
      <c r="AI655" s="97" t="s">
        <v>309</v>
      </c>
      <c r="AJ655" s="98">
        <v>0.82</v>
      </c>
      <c r="AK655" s="95" t="s">
        <v>14349</v>
      </c>
      <c r="AL655" s="94"/>
      <c r="AM655" s="94" t="s">
        <v>11045</v>
      </c>
      <c r="AN655" s="167">
        <f t="shared" si="217"/>
        <v>9</v>
      </c>
      <c r="AO655" s="49">
        <v>0</v>
      </c>
      <c r="AP655" s="49">
        <v>2</v>
      </c>
      <c r="AQ655" s="49">
        <v>5</v>
      </c>
      <c r="AR655" s="49">
        <v>0</v>
      </c>
      <c r="AS655" s="49">
        <v>0</v>
      </c>
      <c r="AT655" s="49">
        <v>7</v>
      </c>
      <c r="AU655" s="167">
        <f t="shared" si="218"/>
        <v>0</v>
      </c>
      <c r="AV655" s="49">
        <v>2</v>
      </c>
      <c r="AW655" s="99">
        <v>104.75</v>
      </c>
      <c r="AX655" s="94" t="s">
        <v>7273</v>
      </c>
      <c r="AY655" s="94" t="s">
        <v>14350</v>
      </c>
      <c r="AZ655" s="100" t="s">
        <v>1987</v>
      </c>
      <c r="BA655" s="100" t="s">
        <v>313</v>
      </c>
      <c r="BB655" s="49">
        <v>0</v>
      </c>
      <c r="BC655" s="159"/>
      <c r="BD655" s="153" t="str">
        <f t="shared" si="219"/>
        <v>15,30 2021.06.10</v>
      </c>
      <c r="BE655" s="153" t="str">
        <f t="shared" si="220"/>
        <v>16,19 2021.06.10</v>
      </c>
      <c r="BF655" s="160" t="str">
        <f t="shared" si="221"/>
        <v>В</v>
      </c>
      <c r="BG655" s="161">
        <f t="shared" si="222"/>
        <v>0.82</v>
      </c>
      <c r="BH655" s="167">
        <f t="shared" si="223"/>
        <v>9</v>
      </c>
      <c r="BI655" s="162">
        <f t="shared" si="224"/>
        <v>0</v>
      </c>
      <c r="BJ655" s="162">
        <f t="shared" si="225"/>
        <v>2</v>
      </c>
      <c r="BK655" s="162">
        <f t="shared" si="226"/>
        <v>5</v>
      </c>
      <c r="BL655" s="162">
        <f t="shared" si="227"/>
        <v>0</v>
      </c>
      <c r="BM655" s="162">
        <f t="shared" si="228"/>
        <v>0</v>
      </c>
      <c r="BN655" s="162">
        <f t="shared" si="229"/>
        <v>7</v>
      </c>
      <c r="BO655" s="167">
        <f t="shared" si="230"/>
        <v>0</v>
      </c>
      <c r="BP655" s="162">
        <f t="shared" si="231"/>
        <v>2</v>
      </c>
      <c r="BQ655" s="168">
        <f t="shared" si="232"/>
        <v>0</v>
      </c>
      <c r="BT655" s="169">
        <f t="shared" si="233"/>
        <v>0</v>
      </c>
      <c r="BU655" s="169">
        <f t="shared" si="234"/>
        <v>0</v>
      </c>
      <c r="BV655" s="169">
        <f t="shared" si="235"/>
        <v>0</v>
      </c>
      <c r="BW655" s="169">
        <f t="shared" si="236"/>
        <v>0</v>
      </c>
      <c r="BX655" s="170">
        <f t="shared" si="237"/>
        <v>0</v>
      </c>
      <c r="BY655" s="170">
        <f t="shared" si="238"/>
        <v>0</v>
      </c>
      <c r="BZ655" s="170">
        <f t="shared" si="239"/>
        <v>0</v>
      </c>
      <c r="CA655" s="170">
        <f t="shared" si="240"/>
        <v>0</v>
      </c>
      <c r="CB655" s="216"/>
    </row>
    <row r="656" spans="1:80" s="172" customFormat="1" ht="15.75" customHeight="1">
      <c r="A656" s="163" t="s">
        <v>291</v>
      </c>
      <c r="B656" s="163"/>
      <c r="D656" s="163">
        <v>15</v>
      </c>
      <c r="AA656" s="165" t="s">
        <v>83</v>
      </c>
      <c r="AB656" s="166" t="s">
        <v>3806</v>
      </c>
      <c r="AC656" s="94" t="s">
        <v>90</v>
      </c>
      <c r="AD656" s="95" t="s">
        <v>305</v>
      </c>
      <c r="AE656" s="94" t="s">
        <v>7937</v>
      </c>
      <c r="AF656" s="96" t="s">
        <v>295</v>
      </c>
      <c r="AG656" s="22" t="s">
        <v>14351</v>
      </c>
      <c r="AH656" s="22" t="s">
        <v>14352</v>
      </c>
      <c r="AI656" s="97" t="s">
        <v>298</v>
      </c>
      <c r="AJ656" s="98">
        <v>7</v>
      </c>
      <c r="AK656" s="95" t="s">
        <v>7939</v>
      </c>
      <c r="AL656" s="94"/>
      <c r="AM656" s="94"/>
      <c r="AN656" s="167">
        <f t="shared" si="217"/>
        <v>16</v>
      </c>
      <c r="AO656" s="49">
        <v>0</v>
      </c>
      <c r="AP656" s="49">
        <v>0</v>
      </c>
      <c r="AQ656" s="49">
        <v>16</v>
      </c>
      <c r="AR656" s="49">
        <v>0</v>
      </c>
      <c r="AS656" s="49">
        <v>0</v>
      </c>
      <c r="AT656" s="49">
        <v>0</v>
      </c>
      <c r="AU656" s="167">
        <f t="shared" si="218"/>
        <v>16</v>
      </c>
      <c r="AV656" s="49">
        <v>0</v>
      </c>
      <c r="AW656" s="99">
        <v>16.46</v>
      </c>
      <c r="AX656" s="94"/>
      <c r="AY656" s="94" t="s">
        <v>14353</v>
      </c>
      <c r="AZ656" s="100"/>
      <c r="BA656" s="100"/>
      <c r="BB656" s="49">
        <v>1</v>
      </c>
      <c r="BC656" s="159"/>
      <c r="BD656" s="153" t="str">
        <f t="shared" si="219"/>
        <v>09,00 2021.06.11</v>
      </c>
      <c r="BE656" s="153" t="str">
        <f t="shared" si="220"/>
        <v>16,00 2021.06.11</v>
      </c>
      <c r="BF656" s="160" t="str">
        <f t="shared" si="221"/>
        <v>П</v>
      </c>
      <c r="BG656" s="161">
        <f t="shared" si="222"/>
        <v>7</v>
      </c>
      <c r="BH656" s="167">
        <f t="shared" si="223"/>
        <v>16</v>
      </c>
      <c r="BI656" s="162">
        <f t="shared" si="224"/>
        <v>0</v>
      </c>
      <c r="BJ656" s="162">
        <f t="shared" si="225"/>
        <v>0</v>
      </c>
      <c r="BK656" s="162">
        <f t="shared" si="226"/>
        <v>16</v>
      </c>
      <c r="BL656" s="162">
        <f t="shared" si="227"/>
        <v>0</v>
      </c>
      <c r="BM656" s="162">
        <f t="shared" si="228"/>
        <v>0</v>
      </c>
      <c r="BN656" s="162">
        <f t="shared" si="229"/>
        <v>0</v>
      </c>
      <c r="BO656" s="167">
        <f t="shared" si="230"/>
        <v>16</v>
      </c>
      <c r="BP656" s="162">
        <f t="shared" si="231"/>
        <v>0</v>
      </c>
      <c r="BQ656" s="168">
        <f t="shared" si="232"/>
        <v>1</v>
      </c>
      <c r="BT656" s="169">
        <f t="shared" si="233"/>
        <v>0</v>
      </c>
      <c r="BU656" s="169">
        <f t="shared" si="234"/>
        <v>0</v>
      </c>
      <c r="BV656" s="169">
        <f t="shared" si="235"/>
        <v>112</v>
      </c>
      <c r="BW656" s="169">
        <f t="shared" si="236"/>
        <v>16</v>
      </c>
      <c r="BX656" s="170">
        <f t="shared" si="237"/>
        <v>0</v>
      </c>
      <c r="BY656" s="170">
        <f t="shared" si="238"/>
        <v>0</v>
      </c>
      <c r="BZ656" s="170">
        <f t="shared" si="239"/>
        <v>0</v>
      </c>
      <c r="CA656" s="170">
        <f t="shared" si="240"/>
        <v>0</v>
      </c>
      <c r="CB656" s="216"/>
    </row>
    <row r="657" spans="1:80" s="172" customFormat="1" ht="15.75" customHeight="1">
      <c r="A657" s="163" t="s">
        <v>291</v>
      </c>
      <c r="B657" s="163"/>
      <c r="D657" s="163">
        <v>15</v>
      </c>
      <c r="AA657" s="165" t="s">
        <v>83</v>
      </c>
      <c r="AB657" s="166" t="s">
        <v>3813</v>
      </c>
      <c r="AC657" s="94" t="s">
        <v>92</v>
      </c>
      <c r="AD657" s="95" t="s">
        <v>314</v>
      </c>
      <c r="AE657" s="94" t="s">
        <v>14354</v>
      </c>
      <c r="AF657" s="96" t="s">
        <v>295</v>
      </c>
      <c r="AG657" s="22" t="s">
        <v>14351</v>
      </c>
      <c r="AH657" s="22" t="s">
        <v>14355</v>
      </c>
      <c r="AI657" s="97" t="s">
        <v>298</v>
      </c>
      <c r="AJ657" s="98">
        <v>3</v>
      </c>
      <c r="AK657" s="95" t="s">
        <v>14356</v>
      </c>
      <c r="AL657" s="94"/>
      <c r="AM657" s="94" t="s">
        <v>14357</v>
      </c>
      <c r="AN657" s="167">
        <f t="shared" si="217"/>
        <v>28</v>
      </c>
      <c r="AO657" s="49">
        <v>0</v>
      </c>
      <c r="AP657" s="49">
        <v>4</v>
      </c>
      <c r="AQ657" s="49">
        <v>24</v>
      </c>
      <c r="AR657" s="49">
        <v>0</v>
      </c>
      <c r="AS657" s="49">
        <v>0</v>
      </c>
      <c r="AT657" s="49">
        <v>22</v>
      </c>
      <c r="AU657" s="167">
        <f t="shared" si="218"/>
        <v>6</v>
      </c>
      <c r="AV657" s="49">
        <v>0</v>
      </c>
      <c r="AW657" s="99">
        <v>608.24</v>
      </c>
      <c r="AX657" s="94"/>
      <c r="AY657" s="94" t="s">
        <v>14358</v>
      </c>
      <c r="AZ657" s="100"/>
      <c r="BA657" s="100"/>
      <c r="BB657" s="49">
        <v>1</v>
      </c>
      <c r="BC657" s="159"/>
      <c r="BD657" s="153" t="str">
        <f t="shared" si="219"/>
        <v>09,00 2021.06.11</v>
      </c>
      <c r="BE657" s="153" t="str">
        <f t="shared" si="220"/>
        <v>12,00 2021.06.11</v>
      </c>
      <c r="BF657" s="160" t="str">
        <f t="shared" si="221"/>
        <v>П</v>
      </c>
      <c r="BG657" s="161">
        <f t="shared" si="222"/>
        <v>3</v>
      </c>
      <c r="BH657" s="167">
        <f t="shared" si="223"/>
        <v>28</v>
      </c>
      <c r="BI657" s="162">
        <f t="shared" si="224"/>
        <v>0</v>
      </c>
      <c r="BJ657" s="162">
        <f t="shared" si="225"/>
        <v>4</v>
      </c>
      <c r="BK657" s="162">
        <f t="shared" si="226"/>
        <v>24</v>
      </c>
      <c r="BL657" s="162">
        <f t="shared" si="227"/>
        <v>0</v>
      </c>
      <c r="BM657" s="162">
        <f t="shared" si="228"/>
        <v>0</v>
      </c>
      <c r="BN657" s="162">
        <f t="shared" si="229"/>
        <v>22</v>
      </c>
      <c r="BO657" s="167">
        <f t="shared" si="230"/>
        <v>6</v>
      </c>
      <c r="BP657" s="162">
        <f t="shared" si="231"/>
        <v>0</v>
      </c>
      <c r="BQ657" s="168">
        <f t="shared" si="232"/>
        <v>1</v>
      </c>
      <c r="BT657" s="169">
        <f t="shared" si="233"/>
        <v>0</v>
      </c>
      <c r="BU657" s="169">
        <f t="shared" si="234"/>
        <v>0</v>
      </c>
      <c r="BV657" s="169">
        <f t="shared" si="235"/>
        <v>84</v>
      </c>
      <c r="BW657" s="169">
        <f t="shared" si="236"/>
        <v>28</v>
      </c>
      <c r="BX657" s="170">
        <f t="shared" si="237"/>
        <v>0</v>
      </c>
      <c r="BY657" s="170">
        <f t="shared" si="238"/>
        <v>0</v>
      </c>
      <c r="BZ657" s="170">
        <f t="shared" si="239"/>
        <v>0</v>
      </c>
      <c r="CA657" s="170">
        <f t="shared" si="240"/>
        <v>0</v>
      </c>
      <c r="CB657" s="216"/>
    </row>
    <row r="658" spans="1:80" s="172" customFormat="1" ht="15.75" customHeight="1">
      <c r="A658" s="163" t="s">
        <v>291</v>
      </c>
      <c r="B658" s="163"/>
      <c r="D658" s="163">
        <v>15</v>
      </c>
      <c r="AA658" s="165" t="s">
        <v>83</v>
      </c>
      <c r="AB658" s="166" t="s">
        <v>3816</v>
      </c>
      <c r="AC658" s="94" t="s">
        <v>108</v>
      </c>
      <c r="AD658" s="95" t="s">
        <v>305</v>
      </c>
      <c r="AE658" s="94" t="s">
        <v>14359</v>
      </c>
      <c r="AF658" s="96" t="s">
        <v>295</v>
      </c>
      <c r="AG658" s="22" t="s">
        <v>14360</v>
      </c>
      <c r="AH658" s="22" t="s">
        <v>14352</v>
      </c>
      <c r="AI658" s="97" t="s">
        <v>298</v>
      </c>
      <c r="AJ658" s="98">
        <v>6</v>
      </c>
      <c r="AK658" s="95" t="s">
        <v>14361</v>
      </c>
      <c r="AL658" s="94"/>
      <c r="AM658" s="94"/>
      <c r="AN658" s="167">
        <f t="shared" si="217"/>
        <v>2</v>
      </c>
      <c r="AO658" s="49">
        <v>0</v>
      </c>
      <c r="AP658" s="49">
        <v>0</v>
      </c>
      <c r="AQ658" s="49">
        <v>2</v>
      </c>
      <c r="AR658" s="49">
        <v>0</v>
      </c>
      <c r="AS658" s="49">
        <v>0</v>
      </c>
      <c r="AT658" s="49">
        <v>1</v>
      </c>
      <c r="AU658" s="167">
        <f t="shared" si="218"/>
        <v>1</v>
      </c>
      <c r="AV658" s="49">
        <v>0</v>
      </c>
      <c r="AW658" s="99">
        <v>2.59</v>
      </c>
      <c r="AX658" s="94"/>
      <c r="AY658" s="94" t="s">
        <v>14362</v>
      </c>
      <c r="AZ658" s="100"/>
      <c r="BA658" s="100"/>
      <c r="BB658" s="49">
        <v>1</v>
      </c>
      <c r="BC658" s="159"/>
      <c r="BD658" s="153" t="str">
        <f t="shared" si="219"/>
        <v>10,00 2021.06.11</v>
      </c>
      <c r="BE658" s="153" t="str">
        <f t="shared" si="220"/>
        <v>16,00 2021.06.11</v>
      </c>
      <c r="BF658" s="160" t="str">
        <f t="shared" si="221"/>
        <v>П</v>
      </c>
      <c r="BG658" s="161">
        <f t="shared" si="222"/>
        <v>6</v>
      </c>
      <c r="BH658" s="167">
        <f t="shared" si="223"/>
        <v>2</v>
      </c>
      <c r="BI658" s="162">
        <f t="shared" si="224"/>
        <v>0</v>
      </c>
      <c r="BJ658" s="162">
        <f t="shared" si="225"/>
        <v>0</v>
      </c>
      <c r="BK658" s="162">
        <f t="shared" si="226"/>
        <v>2</v>
      </c>
      <c r="BL658" s="162">
        <f t="shared" si="227"/>
        <v>0</v>
      </c>
      <c r="BM658" s="162">
        <f t="shared" si="228"/>
        <v>0</v>
      </c>
      <c r="BN658" s="162">
        <f t="shared" si="229"/>
        <v>1</v>
      </c>
      <c r="BO658" s="167">
        <f t="shared" si="230"/>
        <v>1</v>
      </c>
      <c r="BP658" s="162">
        <f t="shared" si="231"/>
        <v>0</v>
      </c>
      <c r="BQ658" s="168">
        <f t="shared" si="232"/>
        <v>1</v>
      </c>
      <c r="BT658" s="169">
        <f t="shared" si="233"/>
        <v>0</v>
      </c>
      <c r="BU658" s="169">
        <f t="shared" si="234"/>
        <v>0</v>
      </c>
      <c r="BV658" s="169">
        <f t="shared" si="235"/>
        <v>12</v>
      </c>
      <c r="BW658" s="169">
        <f t="shared" si="236"/>
        <v>2</v>
      </c>
      <c r="BX658" s="170">
        <f t="shared" si="237"/>
        <v>0</v>
      </c>
      <c r="BY658" s="170">
        <f t="shared" si="238"/>
        <v>0</v>
      </c>
      <c r="BZ658" s="170">
        <f t="shared" si="239"/>
        <v>0</v>
      </c>
      <c r="CA658" s="170">
        <f t="shared" si="240"/>
        <v>0</v>
      </c>
      <c r="CB658" s="216"/>
    </row>
    <row r="659" spans="1:80" s="172" customFormat="1" ht="15.75" customHeight="1">
      <c r="A659" s="163" t="s">
        <v>291</v>
      </c>
      <c r="B659" s="163"/>
      <c r="D659" s="163">
        <v>15</v>
      </c>
      <c r="AA659" s="165" t="s">
        <v>83</v>
      </c>
      <c r="AB659" s="166" t="s">
        <v>3821</v>
      </c>
      <c r="AC659" s="94" t="s">
        <v>108</v>
      </c>
      <c r="AD659" s="95" t="s">
        <v>305</v>
      </c>
      <c r="AE659" s="94" t="s">
        <v>14363</v>
      </c>
      <c r="AF659" s="96" t="s">
        <v>295</v>
      </c>
      <c r="AG659" s="22" t="s">
        <v>14360</v>
      </c>
      <c r="AH659" s="22" t="s">
        <v>14355</v>
      </c>
      <c r="AI659" s="97" t="s">
        <v>298</v>
      </c>
      <c r="AJ659" s="98">
        <v>2</v>
      </c>
      <c r="AK659" s="95" t="s">
        <v>14364</v>
      </c>
      <c r="AL659" s="94"/>
      <c r="AM659" s="94"/>
      <c r="AN659" s="167">
        <f t="shared" si="217"/>
        <v>13</v>
      </c>
      <c r="AO659" s="49">
        <v>0</v>
      </c>
      <c r="AP659" s="49">
        <v>0</v>
      </c>
      <c r="AQ659" s="49">
        <v>13</v>
      </c>
      <c r="AR659" s="49">
        <v>0</v>
      </c>
      <c r="AS659" s="49">
        <v>0</v>
      </c>
      <c r="AT659" s="49">
        <v>2</v>
      </c>
      <c r="AU659" s="167">
        <f t="shared" si="218"/>
        <v>11</v>
      </c>
      <c r="AV659" s="49">
        <v>0</v>
      </c>
      <c r="AW659" s="99">
        <v>2.99</v>
      </c>
      <c r="AX659" s="94"/>
      <c r="AY659" s="94" t="s">
        <v>14365</v>
      </c>
      <c r="AZ659" s="100"/>
      <c r="BA659" s="100"/>
      <c r="BB659" s="49">
        <v>1</v>
      </c>
      <c r="BC659" s="159"/>
      <c r="BD659" s="153" t="str">
        <f t="shared" si="219"/>
        <v>10,00 2021.06.11</v>
      </c>
      <c r="BE659" s="153" t="str">
        <f t="shared" si="220"/>
        <v>12,00 2021.06.11</v>
      </c>
      <c r="BF659" s="160" t="str">
        <f t="shared" si="221"/>
        <v>П</v>
      </c>
      <c r="BG659" s="161">
        <f t="shared" si="222"/>
        <v>2</v>
      </c>
      <c r="BH659" s="167">
        <f t="shared" si="223"/>
        <v>13</v>
      </c>
      <c r="BI659" s="162">
        <f t="shared" si="224"/>
        <v>0</v>
      </c>
      <c r="BJ659" s="162">
        <f t="shared" si="225"/>
        <v>0</v>
      </c>
      <c r="BK659" s="162">
        <f t="shared" si="226"/>
        <v>13</v>
      </c>
      <c r="BL659" s="162">
        <f t="shared" si="227"/>
        <v>0</v>
      </c>
      <c r="BM659" s="162">
        <f t="shared" si="228"/>
        <v>0</v>
      </c>
      <c r="BN659" s="162">
        <f t="shared" si="229"/>
        <v>2</v>
      </c>
      <c r="BO659" s="167">
        <f t="shared" si="230"/>
        <v>11</v>
      </c>
      <c r="BP659" s="162">
        <f t="shared" si="231"/>
        <v>0</v>
      </c>
      <c r="BQ659" s="168">
        <f t="shared" si="232"/>
        <v>1</v>
      </c>
      <c r="BT659" s="169">
        <f t="shared" si="233"/>
        <v>0</v>
      </c>
      <c r="BU659" s="169">
        <f t="shared" si="234"/>
        <v>0</v>
      </c>
      <c r="BV659" s="169">
        <f t="shared" si="235"/>
        <v>26</v>
      </c>
      <c r="BW659" s="169">
        <f t="shared" si="236"/>
        <v>13</v>
      </c>
      <c r="BX659" s="170">
        <f t="shared" si="237"/>
        <v>0</v>
      </c>
      <c r="BY659" s="170">
        <f t="shared" si="238"/>
        <v>0</v>
      </c>
      <c r="BZ659" s="170">
        <f t="shared" si="239"/>
        <v>0</v>
      </c>
      <c r="CA659" s="170">
        <f t="shared" si="240"/>
        <v>0</v>
      </c>
      <c r="CB659" s="216"/>
    </row>
    <row r="660" spans="1:80" s="172" customFormat="1" ht="15.75" customHeight="1">
      <c r="A660" s="163" t="s">
        <v>291</v>
      </c>
      <c r="B660" s="163"/>
      <c r="D660" s="163">
        <v>15</v>
      </c>
      <c r="AA660" s="165" t="s">
        <v>83</v>
      </c>
      <c r="AB660" s="166" t="s">
        <v>3824</v>
      </c>
      <c r="AC660" s="94" t="s">
        <v>92</v>
      </c>
      <c r="AD660" s="95" t="s">
        <v>314</v>
      </c>
      <c r="AE660" s="94" t="s">
        <v>14366</v>
      </c>
      <c r="AF660" s="96" t="s">
        <v>295</v>
      </c>
      <c r="AG660" s="22" t="s">
        <v>14367</v>
      </c>
      <c r="AH660" s="22" t="s">
        <v>14352</v>
      </c>
      <c r="AI660" s="97" t="s">
        <v>298</v>
      </c>
      <c r="AJ660" s="98">
        <v>2.5</v>
      </c>
      <c r="AK660" s="95" t="s">
        <v>14368</v>
      </c>
      <c r="AL660" s="94"/>
      <c r="AM660" s="94" t="s">
        <v>14369</v>
      </c>
      <c r="AN660" s="167">
        <f t="shared" si="217"/>
        <v>54</v>
      </c>
      <c r="AO660" s="49">
        <v>0</v>
      </c>
      <c r="AP660" s="49">
        <v>3</v>
      </c>
      <c r="AQ660" s="49">
        <v>51</v>
      </c>
      <c r="AR660" s="49">
        <v>0</v>
      </c>
      <c r="AS660" s="49">
        <v>0</v>
      </c>
      <c r="AT660" s="49">
        <v>12</v>
      </c>
      <c r="AU660" s="167">
        <f t="shared" si="218"/>
        <v>42</v>
      </c>
      <c r="AV660" s="49">
        <v>0</v>
      </c>
      <c r="AW660" s="99">
        <v>274.31</v>
      </c>
      <c r="AX660" s="94"/>
      <c r="AY660" s="94" t="s">
        <v>14370</v>
      </c>
      <c r="AZ660" s="100"/>
      <c r="BA660" s="100"/>
      <c r="BB660" s="49">
        <v>1</v>
      </c>
      <c r="BC660" s="159"/>
      <c r="BD660" s="153" t="str">
        <f t="shared" si="219"/>
        <v>13,30 2021.06.11</v>
      </c>
      <c r="BE660" s="153" t="str">
        <f t="shared" si="220"/>
        <v>16,00 2021.06.11</v>
      </c>
      <c r="BF660" s="160" t="str">
        <f t="shared" si="221"/>
        <v>П</v>
      </c>
      <c r="BG660" s="161">
        <f t="shared" si="222"/>
        <v>2.5</v>
      </c>
      <c r="BH660" s="167">
        <f t="shared" si="223"/>
        <v>54</v>
      </c>
      <c r="BI660" s="162">
        <f t="shared" si="224"/>
        <v>0</v>
      </c>
      <c r="BJ660" s="162">
        <f t="shared" si="225"/>
        <v>3</v>
      </c>
      <c r="BK660" s="162">
        <f t="shared" si="226"/>
        <v>51</v>
      </c>
      <c r="BL660" s="162">
        <f t="shared" si="227"/>
        <v>0</v>
      </c>
      <c r="BM660" s="162">
        <f t="shared" si="228"/>
        <v>0</v>
      </c>
      <c r="BN660" s="162">
        <f t="shared" si="229"/>
        <v>12</v>
      </c>
      <c r="BO660" s="167">
        <f t="shared" si="230"/>
        <v>42</v>
      </c>
      <c r="BP660" s="162">
        <f t="shared" si="231"/>
        <v>0</v>
      </c>
      <c r="BQ660" s="168">
        <f t="shared" si="232"/>
        <v>1</v>
      </c>
      <c r="BT660" s="169">
        <f t="shared" si="233"/>
        <v>0</v>
      </c>
      <c r="BU660" s="169">
        <f t="shared" si="234"/>
        <v>0</v>
      </c>
      <c r="BV660" s="169">
        <f t="shared" si="235"/>
        <v>135</v>
      </c>
      <c r="BW660" s="169">
        <f t="shared" si="236"/>
        <v>54</v>
      </c>
      <c r="BX660" s="170">
        <f t="shared" si="237"/>
        <v>0</v>
      </c>
      <c r="BY660" s="170">
        <f t="shared" si="238"/>
        <v>0</v>
      </c>
      <c r="BZ660" s="170">
        <f t="shared" si="239"/>
        <v>0</v>
      </c>
      <c r="CA660" s="170">
        <f t="shared" si="240"/>
        <v>0</v>
      </c>
      <c r="CB660" s="216"/>
    </row>
    <row r="661" spans="1:80" s="172" customFormat="1" ht="15.75" customHeight="1">
      <c r="A661" s="163" t="s">
        <v>291</v>
      </c>
      <c r="B661" s="163"/>
      <c r="D661" s="163">
        <v>15</v>
      </c>
      <c r="AA661" s="165" t="s">
        <v>83</v>
      </c>
      <c r="AB661" s="166" t="s">
        <v>3830</v>
      </c>
      <c r="AC661" s="94" t="s">
        <v>92</v>
      </c>
      <c r="AD661" s="95" t="s">
        <v>314</v>
      </c>
      <c r="AE661" s="94" t="s">
        <v>14371</v>
      </c>
      <c r="AF661" s="96" t="s">
        <v>295</v>
      </c>
      <c r="AG661" s="22" t="s">
        <v>14372</v>
      </c>
      <c r="AH661" s="22" t="s">
        <v>14352</v>
      </c>
      <c r="AI661" s="97" t="s">
        <v>298</v>
      </c>
      <c r="AJ661" s="98">
        <v>2.25</v>
      </c>
      <c r="AK661" s="95" t="s">
        <v>14373</v>
      </c>
      <c r="AL661" s="94"/>
      <c r="AM661" s="94"/>
      <c r="AN661" s="167">
        <f t="shared" si="217"/>
        <v>10</v>
      </c>
      <c r="AO661" s="49">
        <v>0</v>
      </c>
      <c r="AP661" s="49">
        <v>0</v>
      </c>
      <c r="AQ661" s="49">
        <v>10</v>
      </c>
      <c r="AR661" s="49">
        <v>0</v>
      </c>
      <c r="AS661" s="49">
        <v>0</v>
      </c>
      <c r="AT661" s="49">
        <v>2</v>
      </c>
      <c r="AU661" s="167">
        <f t="shared" si="218"/>
        <v>8</v>
      </c>
      <c r="AV661" s="49">
        <v>0</v>
      </c>
      <c r="AW661" s="99">
        <v>119.68</v>
      </c>
      <c r="AX661" s="94"/>
      <c r="AY661" s="94" t="s">
        <v>14374</v>
      </c>
      <c r="AZ661" s="100"/>
      <c r="BA661" s="100"/>
      <c r="BB661" s="49">
        <v>1</v>
      </c>
      <c r="BC661" s="159"/>
      <c r="BD661" s="153" t="str">
        <f t="shared" si="219"/>
        <v>13,45 2021.06.11</v>
      </c>
      <c r="BE661" s="153" t="str">
        <f t="shared" si="220"/>
        <v>16,00 2021.06.11</v>
      </c>
      <c r="BF661" s="160" t="str">
        <f t="shared" si="221"/>
        <v>П</v>
      </c>
      <c r="BG661" s="161">
        <f t="shared" si="222"/>
        <v>2.25</v>
      </c>
      <c r="BH661" s="167">
        <f t="shared" si="223"/>
        <v>10</v>
      </c>
      <c r="BI661" s="162">
        <f t="shared" si="224"/>
        <v>0</v>
      </c>
      <c r="BJ661" s="162">
        <f t="shared" si="225"/>
        <v>0</v>
      </c>
      <c r="BK661" s="162">
        <f t="shared" si="226"/>
        <v>10</v>
      </c>
      <c r="BL661" s="162">
        <f t="shared" si="227"/>
        <v>0</v>
      </c>
      <c r="BM661" s="162">
        <f t="shared" si="228"/>
        <v>0</v>
      </c>
      <c r="BN661" s="162">
        <f t="shared" si="229"/>
        <v>2</v>
      </c>
      <c r="BO661" s="167">
        <f t="shared" si="230"/>
        <v>8</v>
      </c>
      <c r="BP661" s="162">
        <f t="shared" si="231"/>
        <v>0</v>
      </c>
      <c r="BQ661" s="168">
        <f t="shared" si="232"/>
        <v>1</v>
      </c>
      <c r="BT661" s="169">
        <f t="shared" si="233"/>
        <v>0</v>
      </c>
      <c r="BU661" s="169">
        <f t="shared" si="234"/>
        <v>0</v>
      </c>
      <c r="BV661" s="169">
        <f t="shared" si="235"/>
        <v>22.5</v>
      </c>
      <c r="BW661" s="169">
        <f t="shared" si="236"/>
        <v>10</v>
      </c>
      <c r="BX661" s="170">
        <f t="shared" si="237"/>
        <v>0</v>
      </c>
      <c r="BY661" s="170">
        <f t="shared" si="238"/>
        <v>0</v>
      </c>
      <c r="BZ661" s="170">
        <f t="shared" si="239"/>
        <v>0</v>
      </c>
      <c r="CA661" s="170">
        <f t="shared" si="240"/>
        <v>0</v>
      </c>
      <c r="CB661" s="216"/>
    </row>
    <row r="662" spans="1:80" s="172" customFormat="1" ht="15.75" customHeight="1">
      <c r="A662" s="163" t="s">
        <v>291</v>
      </c>
      <c r="B662" s="163"/>
      <c r="D662" s="163">
        <v>15</v>
      </c>
      <c r="AA662" s="165" t="s">
        <v>83</v>
      </c>
      <c r="AB662" s="166" t="s">
        <v>3835</v>
      </c>
      <c r="AC662" s="94" t="s">
        <v>110</v>
      </c>
      <c r="AD662" s="95" t="s">
        <v>293</v>
      </c>
      <c r="AE662" s="94" t="s">
        <v>14375</v>
      </c>
      <c r="AF662" s="96" t="s">
        <v>345</v>
      </c>
      <c r="AG662" s="22" t="s">
        <v>14376</v>
      </c>
      <c r="AH662" s="22" t="s">
        <v>14377</v>
      </c>
      <c r="AI662" s="97" t="s">
        <v>309</v>
      </c>
      <c r="AJ662" s="98">
        <v>1.73</v>
      </c>
      <c r="AK662" s="95" t="s">
        <v>14378</v>
      </c>
      <c r="AL662" s="94"/>
      <c r="AM662" s="94" t="s">
        <v>14379</v>
      </c>
      <c r="AN662" s="167">
        <f t="shared" si="217"/>
        <v>79</v>
      </c>
      <c r="AO662" s="49">
        <v>0</v>
      </c>
      <c r="AP662" s="49">
        <v>33</v>
      </c>
      <c r="AQ662" s="49">
        <v>46</v>
      </c>
      <c r="AR662" s="49">
        <v>0</v>
      </c>
      <c r="AS662" s="49">
        <v>0</v>
      </c>
      <c r="AT662" s="49">
        <v>19</v>
      </c>
      <c r="AU662" s="167">
        <f t="shared" si="218"/>
        <v>60</v>
      </c>
      <c r="AV662" s="49">
        <v>0</v>
      </c>
      <c r="AW662" s="99">
        <v>636.01</v>
      </c>
      <c r="AX662" s="94"/>
      <c r="AY662" s="94" t="s">
        <v>14380</v>
      </c>
      <c r="AZ662" s="100" t="s">
        <v>501</v>
      </c>
      <c r="BA662" s="100" t="s">
        <v>639</v>
      </c>
      <c r="BB662" s="49">
        <v>1</v>
      </c>
      <c r="BC662" s="159"/>
      <c r="BD662" s="153" t="str">
        <f t="shared" si="219"/>
        <v>02,02 2021.06.14</v>
      </c>
      <c r="BE662" s="153" t="str">
        <f t="shared" si="220"/>
        <v>03,46 2021.06.14</v>
      </c>
      <c r="BF662" s="160" t="str">
        <f t="shared" si="221"/>
        <v>В</v>
      </c>
      <c r="BG662" s="161">
        <f t="shared" si="222"/>
        <v>1.73</v>
      </c>
      <c r="BH662" s="167">
        <f t="shared" si="223"/>
        <v>79</v>
      </c>
      <c r="BI662" s="162">
        <f t="shared" si="224"/>
        <v>0</v>
      </c>
      <c r="BJ662" s="162">
        <f t="shared" si="225"/>
        <v>33</v>
      </c>
      <c r="BK662" s="162">
        <f t="shared" si="226"/>
        <v>46</v>
      </c>
      <c r="BL662" s="162">
        <f t="shared" si="227"/>
        <v>0</v>
      </c>
      <c r="BM662" s="162">
        <f t="shared" si="228"/>
        <v>0</v>
      </c>
      <c r="BN662" s="162">
        <f t="shared" si="229"/>
        <v>19</v>
      </c>
      <c r="BO662" s="167">
        <f t="shared" si="230"/>
        <v>60</v>
      </c>
      <c r="BP662" s="162">
        <f t="shared" si="231"/>
        <v>0</v>
      </c>
      <c r="BQ662" s="168">
        <f t="shared" si="232"/>
        <v>1</v>
      </c>
      <c r="BT662" s="169">
        <f t="shared" si="233"/>
        <v>136.66999999999999</v>
      </c>
      <c r="BU662" s="169">
        <f t="shared" si="234"/>
        <v>79</v>
      </c>
      <c r="BV662" s="169">
        <f t="shared" si="235"/>
        <v>0</v>
      </c>
      <c r="BW662" s="169">
        <f t="shared" si="236"/>
        <v>0</v>
      </c>
      <c r="BX662" s="170">
        <f t="shared" si="237"/>
        <v>0</v>
      </c>
      <c r="BY662" s="170">
        <f t="shared" si="238"/>
        <v>0</v>
      </c>
      <c r="BZ662" s="170">
        <f t="shared" si="239"/>
        <v>0</v>
      </c>
      <c r="CA662" s="170">
        <f t="shared" si="240"/>
        <v>0</v>
      </c>
      <c r="CB662" s="216"/>
    </row>
    <row r="663" spans="1:80" s="172" customFormat="1" ht="15.75" customHeight="1">
      <c r="A663" s="163" t="s">
        <v>291</v>
      </c>
      <c r="B663" s="163"/>
      <c r="D663" s="163">
        <v>15</v>
      </c>
      <c r="AA663" s="165" t="s">
        <v>83</v>
      </c>
      <c r="AB663" s="166" t="s">
        <v>3842</v>
      </c>
      <c r="AC663" s="94" t="s">
        <v>110</v>
      </c>
      <c r="AD663" s="95" t="s">
        <v>293</v>
      </c>
      <c r="AE663" s="94" t="s">
        <v>1288</v>
      </c>
      <c r="AF663" s="96" t="s">
        <v>345</v>
      </c>
      <c r="AG663" s="22" t="s">
        <v>14376</v>
      </c>
      <c r="AH663" s="22" t="s">
        <v>14381</v>
      </c>
      <c r="AI663" s="97" t="s">
        <v>309</v>
      </c>
      <c r="AJ663" s="98">
        <v>1.1000000000000001</v>
      </c>
      <c r="AK663" s="95" t="s">
        <v>1291</v>
      </c>
      <c r="AL663" s="94"/>
      <c r="AM663" s="94" t="s">
        <v>1292</v>
      </c>
      <c r="AN663" s="167">
        <f t="shared" si="217"/>
        <v>25</v>
      </c>
      <c r="AO663" s="49">
        <v>0</v>
      </c>
      <c r="AP663" s="49">
        <v>3</v>
      </c>
      <c r="AQ663" s="49">
        <v>21</v>
      </c>
      <c r="AR663" s="49">
        <v>0</v>
      </c>
      <c r="AS663" s="49">
        <v>0</v>
      </c>
      <c r="AT663" s="49">
        <v>17</v>
      </c>
      <c r="AU663" s="167">
        <f t="shared" si="218"/>
        <v>7</v>
      </c>
      <c r="AV663" s="49">
        <v>1</v>
      </c>
      <c r="AW663" s="99">
        <v>137.18</v>
      </c>
      <c r="AX663" s="94" t="s">
        <v>1293</v>
      </c>
      <c r="AY663" s="94" t="s">
        <v>14382</v>
      </c>
      <c r="AZ663" s="100" t="s">
        <v>501</v>
      </c>
      <c r="BA663" s="100" t="s">
        <v>639</v>
      </c>
      <c r="BB663" s="49">
        <v>1</v>
      </c>
      <c r="BC663" s="159"/>
      <c r="BD663" s="153" t="str">
        <f t="shared" si="219"/>
        <v>02,02 2021.06.14</v>
      </c>
      <c r="BE663" s="153" t="str">
        <f t="shared" si="220"/>
        <v>03,08 2021.06.14</v>
      </c>
      <c r="BF663" s="160" t="str">
        <f t="shared" si="221"/>
        <v>В</v>
      </c>
      <c r="BG663" s="161">
        <f t="shared" si="222"/>
        <v>1.1000000000000001</v>
      </c>
      <c r="BH663" s="167">
        <f t="shared" si="223"/>
        <v>25</v>
      </c>
      <c r="BI663" s="162">
        <f t="shared" si="224"/>
        <v>0</v>
      </c>
      <c r="BJ663" s="162">
        <f t="shared" si="225"/>
        <v>3</v>
      </c>
      <c r="BK663" s="162">
        <f t="shared" si="226"/>
        <v>21</v>
      </c>
      <c r="BL663" s="162">
        <f t="shared" si="227"/>
        <v>0</v>
      </c>
      <c r="BM663" s="162">
        <f t="shared" si="228"/>
        <v>0</v>
      </c>
      <c r="BN663" s="162">
        <f t="shared" si="229"/>
        <v>17</v>
      </c>
      <c r="BO663" s="167">
        <f t="shared" si="230"/>
        <v>7</v>
      </c>
      <c r="BP663" s="162">
        <f t="shared" si="231"/>
        <v>1</v>
      </c>
      <c r="BQ663" s="168">
        <f t="shared" si="232"/>
        <v>1</v>
      </c>
      <c r="BT663" s="169">
        <f t="shared" si="233"/>
        <v>27.500000000000004</v>
      </c>
      <c r="BU663" s="169">
        <f t="shared" si="234"/>
        <v>25</v>
      </c>
      <c r="BV663" s="169">
        <f t="shared" si="235"/>
        <v>0</v>
      </c>
      <c r="BW663" s="169">
        <f t="shared" si="236"/>
        <v>0</v>
      </c>
      <c r="BX663" s="170">
        <f t="shared" si="237"/>
        <v>0</v>
      </c>
      <c r="BY663" s="170">
        <f t="shared" si="238"/>
        <v>0</v>
      </c>
      <c r="BZ663" s="170">
        <f t="shared" si="239"/>
        <v>0</v>
      </c>
      <c r="CA663" s="170">
        <f t="shared" si="240"/>
        <v>0</v>
      </c>
      <c r="CB663" s="216"/>
    </row>
    <row r="664" spans="1:80" s="172" customFormat="1" ht="15.75" customHeight="1">
      <c r="A664" s="163" t="s">
        <v>291</v>
      </c>
      <c r="B664" s="163"/>
      <c r="D664" s="163">
        <v>15</v>
      </c>
      <c r="AA664" s="165" t="s">
        <v>83</v>
      </c>
      <c r="AB664" s="166" t="s">
        <v>3848</v>
      </c>
      <c r="AC664" s="94" t="s">
        <v>110</v>
      </c>
      <c r="AD664" s="95" t="s">
        <v>293</v>
      </c>
      <c r="AE664" s="94" t="s">
        <v>14383</v>
      </c>
      <c r="AF664" s="96" t="s">
        <v>345</v>
      </c>
      <c r="AG664" s="22" t="s">
        <v>14384</v>
      </c>
      <c r="AH664" s="22" t="s">
        <v>14385</v>
      </c>
      <c r="AI664" s="97" t="s">
        <v>309</v>
      </c>
      <c r="AJ664" s="98">
        <v>2.2799999999999998</v>
      </c>
      <c r="AK664" s="95" t="s">
        <v>14386</v>
      </c>
      <c r="AL664" s="94"/>
      <c r="AM664" s="94" t="s">
        <v>14387</v>
      </c>
      <c r="AN664" s="167">
        <f t="shared" si="217"/>
        <v>136</v>
      </c>
      <c r="AO664" s="49">
        <v>2</v>
      </c>
      <c r="AP664" s="49">
        <v>38</v>
      </c>
      <c r="AQ664" s="49">
        <v>94</v>
      </c>
      <c r="AR664" s="49">
        <v>0</v>
      </c>
      <c r="AS664" s="49">
        <v>0</v>
      </c>
      <c r="AT664" s="49">
        <v>49</v>
      </c>
      <c r="AU664" s="167">
        <f t="shared" si="218"/>
        <v>85</v>
      </c>
      <c r="AV664" s="49">
        <v>2</v>
      </c>
      <c r="AW664" s="99">
        <v>586.13</v>
      </c>
      <c r="AX664" s="94" t="s">
        <v>427</v>
      </c>
      <c r="AY664" s="94" t="s">
        <v>14388</v>
      </c>
      <c r="AZ664" s="100" t="s">
        <v>501</v>
      </c>
      <c r="BA664" s="100" t="s">
        <v>639</v>
      </c>
      <c r="BB664" s="49">
        <v>1</v>
      </c>
      <c r="BC664" s="159"/>
      <c r="BD664" s="153" t="str">
        <f t="shared" si="219"/>
        <v>02,04 2021.06.14</v>
      </c>
      <c r="BE664" s="153" t="str">
        <f t="shared" si="220"/>
        <v>04,21 2021.06.14</v>
      </c>
      <c r="BF664" s="160" t="str">
        <f t="shared" si="221"/>
        <v>В</v>
      </c>
      <c r="BG664" s="161">
        <f t="shared" si="222"/>
        <v>2.2799999999999998</v>
      </c>
      <c r="BH664" s="167">
        <f t="shared" si="223"/>
        <v>136</v>
      </c>
      <c r="BI664" s="162">
        <f t="shared" si="224"/>
        <v>2</v>
      </c>
      <c r="BJ664" s="162">
        <f t="shared" si="225"/>
        <v>38</v>
      </c>
      <c r="BK664" s="162">
        <f t="shared" si="226"/>
        <v>94</v>
      </c>
      <c r="BL664" s="162">
        <f t="shared" si="227"/>
        <v>0</v>
      </c>
      <c r="BM664" s="162">
        <f t="shared" si="228"/>
        <v>0</v>
      </c>
      <c r="BN664" s="162">
        <f t="shared" si="229"/>
        <v>49</v>
      </c>
      <c r="BO664" s="167">
        <f t="shared" si="230"/>
        <v>85</v>
      </c>
      <c r="BP664" s="162">
        <f t="shared" si="231"/>
        <v>2</v>
      </c>
      <c r="BQ664" s="168">
        <f t="shared" si="232"/>
        <v>1</v>
      </c>
      <c r="BT664" s="169">
        <f t="shared" si="233"/>
        <v>310.08</v>
      </c>
      <c r="BU664" s="169">
        <f t="shared" si="234"/>
        <v>136</v>
      </c>
      <c r="BV664" s="169">
        <f t="shared" si="235"/>
        <v>0</v>
      </c>
      <c r="BW664" s="169">
        <f t="shared" si="236"/>
        <v>0</v>
      </c>
      <c r="BX664" s="170">
        <f t="shared" si="237"/>
        <v>0</v>
      </c>
      <c r="BY664" s="170">
        <f t="shared" si="238"/>
        <v>0</v>
      </c>
      <c r="BZ664" s="170">
        <f t="shared" si="239"/>
        <v>0</v>
      </c>
      <c r="CA664" s="170">
        <f t="shared" si="240"/>
        <v>0</v>
      </c>
      <c r="CB664" s="216"/>
    </row>
    <row r="665" spans="1:80" s="172" customFormat="1" ht="15.75" customHeight="1">
      <c r="A665" s="163" t="s">
        <v>291</v>
      </c>
      <c r="B665" s="163"/>
      <c r="D665" s="163">
        <v>15</v>
      </c>
      <c r="AA665" s="165" t="s">
        <v>83</v>
      </c>
      <c r="AB665" s="166" t="s">
        <v>3855</v>
      </c>
      <c r="AC665" s="94" t="s">
        <v>108</v>
      </c>
      <c r="AD665" s="95" t="s">
        <v>305</v>
      </c>
      <c r="AE665" s="94" t="s">
        <v>14389</v>
      </c>
      <c r="AF665" s="96" t="s">
        <v>345</v>
      </c>
      <c r="AG665" s="22" t="s">
        <v>14390</v>
      </c>
      <c r="AH665" s="22" t="s">
        <v>14391</v>
      </c>
      <c r="AI665" s="97" t="s">
        <v>298</v>
      </c>
      <c r="AJ665" s="98">
        <v>6</v>
      </c>
      <c r="AK665" s="95" t="s">
        <v>14392</v>
      </c>
      <c r="AL665" s="94"/>
      <c r="AM665" s="94"/>
      <c r="AN665" s="167">
        <f t="shared" si="217"/>
        <v>151</v>
      </c>
      <c r="AO665" s="49">
        <v>0</v>
      </c>
      <c r="AP665" s="49">
        <v>0</v>
      </c>
      <c r="AQ665" s="49">
        <v>151</v>
      </c>
      <c r="AR665" s="49">
        <v>0</v>
      </c>
      <c r="AS665" s="49">
        <v>0</v>
      </c>
      <c r="AT665" s="49">
        <v>0</v>
      </c>
      <c r="AU665" s="167">
        <f t="shared" si="218"/>
        <v>151</v>
      </c>
      <c r="AV665" s="49">
        <v>0</v>
      </c>
      <c r="AW665" s="99">
        <v>747.23</v>
      </c>
      <c r="AX665" s="94"/>
      <c r="AY665" s="94" t="s">
        <v>14393</v>
      </c>
      <c r="AZ665" s="100"/>
      <c r="BA665" s="100"/>
      <c r="BB665" s="49">
        <v>1</v>
      </c>
      <c r="BC665" s="159"/>
      <c r="BD665" s="153" t="str">
        <f t="shared" si="219"/>
        <v>08,00 2021.06.15</v>
      </c>
      <c r="BE665" s="153" t="str">
        <f t="shared" si="220"/>
        <v>14,00 2021.06.15</v>
      </c>
      <c r="BF665" s="160" t="str">
        <f t="shared" si="221"/>
        <v>П</v>
      </c>
      <c r="BG665" s="161">
        <f t="shared" si="222"/>
        <v>6</v>
      </c>
      <c r="BH665" s="167">
        <f t="shared" si="223"/>
        <v>151</v>
      </c>
      <c r="BI665" s="162">
        <f t="shared" si="224"/>
        <v>0</v>
      </c>
      <c r="BJ665" s="162">
        <f t="shared" si="225"/>
        <v>0</v>
      </c>
      <c r="BK665" s="162">
        <f t="shared" si="226"/>
        <v>151</v>
      </c>
      <c r="BL665" s="162">
        <f t="shared" si="227"/>
        <v>0</v>
      </c>
      <c r="BM665" s="162">
        <f t="shared" si="228"/>
        <v>0</v>
      </c>
      <c r="BN665" s="162">
        <f t="shared" si="229"/>
        <v>0</v>
      </c>
      <c r="BO665" s="167">
        <f t="shared" si="230"/>
        <v>151</v>
      </c>
      <c r="BP665" s="162">
        <f t="shared" si="231"/>
        <v>0</v>
      </c>
      <c r="BQ665" s="168">
        <f t="shared" si="232"/>
        <v>1</v>
      </c>
      <c r="BT665" s="169">
        <f t="shared" si="233"/>
        <v>0</v>
      </c>
      <c r="BU665" s="169">
        <f t="shared" si="234"/>
        <v>0</v>
      </c>
      <c r="BV665" s="169">
        <f t="shared" si="235"/>
        <v>906</v>
      </c>
      <c r="BW665" s="169">
        <f t="shared" si="236"/>
        <v>151</v>
      </c>
      <c r="BX665" s="170">
        <f t="shared" si="237"/>
        <v>0</v>
      </c>
      <c r="BY665" s="170">
        <f t="shared" si="238"/>
        <v>0</v>
      </c>
      <c r="BZ665" s="170">
        <f t="shared" si="239"/>
        <v>0</v>
      </c>
      <c r="CA665" s="170">
        <f t="shared" si="240"/>
        <v>0</v>
      </c>
      <c r="CB665" s="216"/>
    </row>
    <row r="666" spans="1:80" s="172" customFormat="1" ht="15.75" customHeight="1">
      <c r="A666" s="163" t="s">
        <v>291</v>
      </c>
      <c r="B666" s="163"/>
      <c r="D666" s="163">
        <v>15</v>
      </c>
      <c r="AA666" s="165" t="s">
        <v>83</v>
      </c>
      <c r="AB666" s="166" t="s">
        <v>3861</v>
      </c>
      <c r="AC666" s="94" t="s">
        <v>92</v>
      </c>
      <c r="AD666" s="95" t="s">
        <v>314</v>
      </c>
      <c r="AE666" s="94" t="s">
        <v>14394</v>
      </c>
      <c r="AF666" s="96" t="s">
        <v>295</v>
      </c>
      <c r="AG666" s="22" t="s">
        <v>14395</v>
      </c>
      <c r="AH666" s="22" t="s">
        <v>14396</v>
      </c>
      <c r="AI666" s="97" t="s">
        <v>309</v>
      </c>
      <c r="AJ666" s="98">
        <v>0.72</v>
      </c>
      <c r="AK666" s="95" t="s">
        <v>14397</v>
      </c>
      <c r="AL666" s="94"/>
      <c r="AM666" s="94"/>
      <c r="AN666" s="167">
        <f t="shared" si="217"/>
        <v>1</v>
      </c>
      <c r="AO666" s="49">
        <v>0</v>
      </c>
      <c r="AP666" s="49">
        <v>0</v>
      </c>
      <c r="AQ666" s="49">
        <v>1</v>
      </c>
      <c r="AR666" s="49">
        <v>0</v>
      </c>
      <c r="AS666" s="49">
        <v>0</v>
      </c>
      <c r="AT666" s="49">
        <v>1</v>
      </c>
      <c r="AU666" s="167">
        <f t="shared" si="218"/>
        <v>0</v>
      </c>
      <c r="AV666" s="49">
        <v>0</v>
      </c>
      <c r="AW666" s="99">
        <v>17.95</v>
      </c>
      <c r="AX666" s="94"/>
      <c r="AY666" s="94" t="s">
        <v>14398</v>
      </c>
      <c r="AZ666" s="100" t="s">
        <v>312</v>
      </c>
      <c r="BA666" s="100" t="s">
        <v>313</v>
      </c>
      <c r="BB666" s="49">
        <v>0</v>
      </c>
      <c r="BC666" s="159"/>
      <c r="BD666" s="153" t="str">
        <f t="shared" si="219"/>
        <v>08,40 2021.06.15</v>
      </c>
      <c r="BE666" s="153" t="str">
        <f t="shared" si="220"/>
        <v>09,23 2021.06.15</v>
      </c>
      <c r="BF666" s="160" t="str">
        <f t="shared" si="221"/>
        <v>В</v>
      </c>
      <c r="BG666" s="161">
        <f t="shared" si="222"/>
        <v>0.72</v>
      </c>
      <c r="BH666" s="167">
        <f t="shared" si="223"/>
        <v>1</v>
      </c>
      <c r="BI666" s="162">
        <f t="shared" si="224"/>
        <v>0</v>
      </c>
      <c r="BJ666" s="162">
        <f t="shared" si="225"/>
        <v>0</v>
      </c>
      <c r="BK666" s="162">
        <f t="shared" si="226"/>
        <v>1</v>
      </c>
      <c r="BL666" s="162">
        <f t="shared" si="227"/>
        <v>0</v>
      </c>
      <c r="BM666" s="162">
        <f t="shared" si="228"/>
        <v>0</v>
      </c>
      <c r="BN666" s="162">
        <f t="shared" si="229"/>
        <v>1</v>
      </c>
      <c r="BO666" s="167">
        <f t="shared" si="230"/>
        <v>0</v>
      </c>
      <c r="BP666" s="162">
        <f t="shared" si="231"/>
        <v>0</v>
      </c>
      <c r="BQ666" s="168">
        <f t="shared" si="232"/>
        <v>0</v>
      </c>
      <c r="BT666" s="169">
        <f t="shared" si="233"/>
        <v>0</v>
      </c>
      <c r="BU666" s="169">
        <f t="shared" si="234"/>
        <v>0</v>
      </c>
      <c r="BV666" s="169">
        <f t="shared" si="235"/>
        <v>0</v>
      </c>
      <c r="BW666" s="169">
        <f t="shared" si="236"/>
        <v>0</v>
      </c>
      <c r="BX666" s="170">
        <f t="shared" si="237"/>
        <v>0</v>
      </c>
      <c r="BY666" s="170">
        <f t="shared" si="238"/>
        <v>0</v>
      </c>
      <c r="BZ666" s="170">
        <f t="shared" si="239"/>
        <v>0</v>
      </c>
      <c r="CA666" s="170">
        <f t="shared" si="240"/>
        <v>0</v>
      </c>
      <c r="CB666" s="216"/>
    </row>
    <row r="667" spans="1:80" s="172" customFormat="1" ht="15.75" customHeight="1">
      <c r="A667" s="163" t="s">
        <v>291</v>
      </c>
      <c r="B667" s="163"/>
      <c r="D667" s="163">
        <v>15</v>
      </c>
      <c r="AA667" s="165" t="s">
        <v>83</v>
      </c>
      <c r="AB667" s="166" t="s">
        <v>3866</v>
      </c>
      <c r="AC667" s="94" t="s">
        <v>108</v>
      </c>
      <c r="AD667" s="95" t="s">
        <v>314</v>
      </c>
      <c r="AE667" s="94" t="s">
        <v>14399</v>
      </c>
      <c r="AF667" s="96" t="s">
        <v>295</v>
      </c>
      <c r="AG667" s="22" t="s">
        <v>14400</v>
      </c>
      <c r="AH667" s="22" t="s">
        <v>14401</v>
      </c>
      <c r="AI667" s="97" t="s">
        <v>298</v>
      </c>
      <c r="AJ667" s="98">
        <v>3</v>
      </c>
      <c r="AK667" s="95" t="s">
        <v>13872</v>
      </c>
      <c r="AL667" s="94"/>
      <c r="AM667" s="94"/>
      <c r="AN667" s="167">
        <f t="shared" si="217"/>
        <v>2</v>
      </c>
      <c r="AO667" s="49">
        <v>0</v>
      </c>
      <c r="AP667" s="49">
        <v>0</v>
      </c>
      <c r="AQ667" s="49">
        <v>2</v>
      </c>
      <c r="AR667" s="49">
        <v>0</v>
      </c>
      <c r="AS667" s="49">
        <v>0</v>
      </c>
      <c r="AT667" s="49">
        <v>2</v>
      </c>
      <c r="AU667" s="167">
        <f t="shared" si="218"/>
        <v>0</v>
      </c>
      <c r="AV667" s="49">
        <v>0</v>
      </c>
      <c r="AW667" s="99">
        <v>27.33</v>
      </c>
      <c r="AX667" s="94"/>
      <c r="AY667" s="94" t="s">
        <v>14402</v>
      </c>
      <c r="AZ667" s="100"/>
      <c r="BA667" s="100"/>
      <c r="BB667" s="49">
        <v>1</v>
      </c>
      <c r="BC667" s="159"/>
      <c r="BD667" s="153" t="str">
        <f t="shared" si="219"/>
        <v>09,00 2021.06.15</v>
      </c>
      <c r="BE667" s="153" t="str">
        <f t="shared" si="220"/>
        <v>12,00 2021.06.15</v>
      </c>
      <c r="BF667" s="160" t="str">
        <f t="shared" si="221"/>
        <v>П</v>
      </c>
      <c r="BG667" s="161">
        <f t="shared" si="222"/>
        <v>3</v>
      </c>
      <c r="BH667" s="167">
        <f t="shared" si="223"/>
        <v>2</v>
      </c>
      <c r="BI667" s="162">
        <f t="shared" si="224"/>
        <v>0</v>
      </c>
      <c r="BJ667" s="162">
        <f t="shared" si="225"/>
        <v>0</v>
      </c>
      <c r="BK667" s="162">
        <f t="shared" si="226"/>
        <v>2</v>
      </c>
      <c r="BL667" s="162">
        <f t="shared" si="227"/>
        <v>0</v>
      </c>
      <c r="BM667" s="162">
        <f t="shared" si="228"/>
        <v>0</v>
      </c>
      <c r="BN667" s="162">
        <f t="shared" si="229"/>
        <v>2</v>
      </c>
      <c r="BO667" s="167">
        <f t="shared" si="230"/>
        <v>0</v>
      </c>
      <c r="BP667" s="162">
        <f t="shared" si="231"/>
        <v>0</v>
      </c>
      <c r="BQ667" s="168">
        <f t="shared" si="232"/>
        <v>1</v>
      </c>
      <c r="BT667" s="169">
        <f t="shared" si="233"/>
        <v>0</v>
      </c>
      <c r="BU667" s="169">
        <f t="shared" si="234"/>
        <v>0</v>
      </c>
      <c r="BV667" s="169">
        <f t="shared" si="235"/>
        <v>6</v>
      </c>
      <c r="BW667" s="169">
        <f t="shared" si="236"/>
        <v>2</v>
      </c>
      <c r="BX667" s="170">
        <f t="shared" si="237"/>
        <v>0</v>
      </c>
      <c r="BY667" s="170">
        <f t="shared" si="238"/>
        <v>0</v>
      </c>
      <c r="BZ667" s="170">
        <f t="shared" si="239"/>
        <v>0</v>
      </c>
      <c r="CA667" s="170">
        <f t="shared" si="240"/>
        <v>0</v>
      </c>
      <c r="CB667" s="216"/>
    </row>
    <row r="668" spans="1:80" s="172" customFormat="1" ht="15.75" customHeight="1">
      <c r="A668" s="163" t="s">
        <v>291</v>
      </c>
      <c r="B668" s="163"/>
      <c r="D668" s="163">
        <v>15</v>
      </c>
      <c r="AA668" s="165" t="s">
        <v>83</v>
      </c>
      <c r="AB668" s="166" t="s">
        <v>3873</v>
      </c>
      <c r="AC668" s="94" t="s">
        <v>90</v>
      </c>
      <c r="AD668" s="95" t="s">
        <v>305</v>
      </c>
      <c r="AE668" s="94" t="s">
        <v>14403</v>
      </c>
      <c r="AF668" s="96" t="s">
        <v>295</v>
      </c>
      <c r="AG668" s="22" t="s">
        <v>14400</v>
      </c>
      <c r="AH668" s="22" t="s">
        <v>14404</v>
      </c>
      <c r="AI668" s="97" t="s">
        <v>298</v>
      </c>
      <c r="AJ668" s="98">
        <v>7</v>
      </c>
      <c r="AK668" s="95" t="s">
        <v>12814</v>
      </c>
      <c r="AL668" s="94"/>
      <c r="AM668" s="94"/>
      <c r="AN668" s="167">
        <f t="shared" si="217"/>
        <v>50</v>
      </c>
      <c r="AO668" s="49">
        <v>0</v>
      </c>
      <c r="AP668" s="49">
        <v>0</v>
      </c>
      <c r="AQ668" s="49">
        <v>50</v>
      </c>
      <c r="AR668" s="49">
        <v>0</v>
      </c>
      <c r="AS668" s="49">
        <v>0</v>
      </c>
      <c r="AT668" s="49">
        <v>0</v>
      </c>
      <c r="AU668" s="167">
        <f t="shared" si="218"/>
        <v>50</v>
      </c>
      <c r="AV668" s="49">
        <v>0</v>
      </c>
      <c r="AW668" s="99">
        <v>73.78</v>
      </c>
      <c r="AX668" s="94"/>
      <c r="AY668" s="94" t="s">
        <v>14405</v>
      </c>
      <c r="AZ668" s="100"/>
      <c r="BA668" s="100"/>
      <c r="BB668" s="49">
        <v>1</v>
      </c>
      <c r="BC668" s="159"/>
      <c r="BD668" s="153" t="str">
        <f t="shared" si="219"/>
        <v>09,00 2021.06.15</v>
      </c>
      <c r="BE668" s="153" t="str">
        <f t="shared" si="220"/>
        <v>16,00 2021.06.15</v>
      </c>
      <c r="BF668" s="160" t="str">
        <f t="shared" si="221"/>
        <v>П</v>
      </c>
      <c r="BG668" s="161">
        <f t="shared" si="222"/>
        <v>7</v>
      </c>
      <c r="BH668" s="167">
        <f t="shared" si="223"/>
        <v>50</v>
      </c>
      <c r="BI668" s="162">
        <f t="shared" si="224"/>
        <v>0</v>
      </c>
      <c r="BJ668" s="162">
        <f t="shared" si="225"/>
        <v>0</v>
      </c>
      <c r="BK668" s="162">
        <f t="shared" si="226"/>
        <v>50</v>
      </c>
      <c r="BL668" s="162">
        <f t="shared" si="227"/>
        <v>0</v>
      </c>
      <c r="BM668" s="162">
        <f t="shared" si="228"/>
        <v>0</v>
      </c>
      <c r="BN668" s="162">
        <f t="shared" si="229"/>
        <v>0</v>
      </c>
      <c r="BO668" s="167">
        <f t="shared" si="230"/>
        <v>50</v>
      </c>
      <c r="BP668" s="162">
        <f t="shared" si="231"/>
        <v>0</v>
      </c>
      <c r="BQ668" s="168">
        <f t="shared" si="232"/>
        <v>1</v>
      </c>
      <c r="BT668" s="169">
        <f t="shared" si="233"/>
        <v>0</v>
      </c>
      <c r="BU668" s="169">
        <f t="shared" si="234"/>
        <v>0</v>
      </c>
      <c r="BV668" s="169">
        <f t="shared" si="235"/>
        <v>350</v>
      </c>
      <c r="BW668" s="169">
        <f t="shared" si="236"/>
        <v>50</v>
      </c>
      <c r="BX668" s="170">
        <f t="shared" si="237"/>
        <v>0</v>
      </c>
      <c r="BY668" s="170">
        <f t="shared" si="238"/>
        <v>0</v>
      </c>
      <c r="BZ668" s="170">
        <f t="shared" si="239"/>
        <v>0</v>
      </c>
      <c r="CA668" s="170">
        <f t="shared" si="240"/>
        <v>0</v>
      </c>
      <c r="CB668" s="216"/>
    </row>
    <row r="669" spans="1:80" s="172" customFormat="1" ht="15.75" customHeight="1">
      <c r="A669" s="163" t="s">
        <v>291</v>
      </c>
      <c r="B669" s="163"/>
      <c r="D669" s="163">
        <v>15</v>
      </c>
      <c r="AA669" s="165" t="s">
        <v>83</v>
      </c>
      <c r="AB669" s="166" t="s">
        <v>3879</v>
      </c>
      <c r="AC669" s="94" t="s">
        <v>108</v>
      </c>
      <c r="AD669" s="95" t="s">
        <v>314</v>
      </c>
      <c r="AE669" s="94" t="s">
        <v>14406</v>
      </c>
      <c r="AF669" s="96" t="s">
        <v>295</v>
      </c>
      <c r="AG669" s="22" t="s">
        <v>14407</v>
      </c>
      <c r="AH669" s="22" t="s">
        <v>14408</v>
      </c>
      <c r="AI669" s="97" t="s">
        <v>309</v>
      </c>
      <c r="AJ669" s="98">
        <v>0.72</v>
      </c>
      <c r="AK669" s="95" t="s">
        <v>14409</v>
      </c>
      <c r="AL669" s="94"/>
      <c r="AM669" s="94"/>
      <c r="AN669" s="167">
        <f t="shared" ref="AN669:AN732" si="241">SUM(AO669:AQ669,AV669)</f>
        <v>2</v>
      </c>
      <c r="AO669" s="49">
        <v>0</v>
      </c>
      <c r="AP669" s="49">
        <v>0</v>
      </c>
      <c r="AQ669" s="49">
        <v>2</v>
      </c>
      <c r="AR669" s="49">
        <v>0</v>
      </c>
      <c r="AS669" s="49">
        <v>0</v>
      </c>
      <c r="AT669" s="49">
        <v>2</v>
      </c>
      <c r="AU669" s="167">
        <f t="shared" ref="AU669:AU732" si="242">AN669-AR669-AS669-AT669-AV669</f>
        <v>0</v>
      </c>
      <c r="AV669" s="49">
        <v>0</v>
      </c>
      <c r="AW669" s="99">
        <v>3.01</v>
      </c>
      <c r="AX669" s="94"/>
      <c r="AY669" s="94" t="s">
        <v>14410</v>
      </c>
      <c r="AZ669" s="100" t="s">
        <v>312</v>
      </c>
      <c r="BA669" s="100" t="s">
        <v>313</v>
      </c>
      <c r="BB669" s="49">
        <v>0</v>
      </c>
      <c r="BC669" s="159"/>
      <c r="BD669" s="153" t="str">
        <f t="shared" ref="BD669:BD732" si="243">""&amp;AG669</f>
        <v>10,17 2021.06.15</v>
      </c>
      <c r="BE669" s="153" t="str">
        <f t="shared" ref="BE669:BE732" si="244">""&amp;AH669</f>
        <v>11,00 2021.06.15</v>
      </c>
      <c r="BF669" s="160" t="str">
        <f t="shared" ref="BF669:BF732" si="245">""&amp;AI669</f>
        <v>В</v>
      </c>
      <c r="BG669" s="161">
        <f t="shared" ref="BG669:BG732" si="246">AJ669</f>
        <v>0.72</v>
      </c>
      <c r="BH669" s="167">
        <f t="shared" ref="BH669:BH732" si="247">SUM(BI669:BK669,BP669)</f>
        <v>2</v>
      </c>
      <c r="BI669" s="162">
        <f t="shared" ref="BI669:BI732" si="248">AO669</f>
        <v>0</v>
      </c>
      <c r="BJ669" s="162">
        <f t="shared" ref="BJ669:BJ732" si="249">AP669</f>
        <v>0</v>
      </c>
      <c r="BK669" s="162">
        <f t="shared" ref="BK669:BK732" si="250">AQ669</f>
        <v>2</v>
      </c>
      <c r="BL669" s="162">
        <f t="shared" ref="BL669:BL732" si="251">AR669</f>
        <v>0</v>
      </c>
      <c r="BM669" s="162">
        <f t="shared" ref="BM669:BM732" si="252">AS669</f>
        <v>0</v>
      </c>
      <c r="BN669" s="162">
        <f t="shared" ref="BN669:BN732" si="253">AT669</f>
        <v>2</v>
      </c>
      <c r="BO669" s="167">
        <f t="shared" ref="BO669:BO732" si="254">BH669-BL669-BM669-BN669-BP669</f>
        <v>0</v>
      </c>
      <c r="BP669" s="162">
        <f t="shared" ref="BP669:BP732" si="255">AV669</f>
        <v>0</v>
      </c>
      <c r="BQ669" s="168">
        <f t="shared" ref="BQ669:BQ732" si="256">BB669</f>
        <v>0</v>
      </c>
      <c r="BT669" s="169">
        <f t="shared" ref="BT669:BT732" si="257">IF(AND(AI669="В",BB669=1),SUMPRODUCT(AN669,AJ669),0)</f>
        <v>0</v>
      </c>
      <c r="BU669" s="169">
        <f t="shared" ref="BU669:BU732" si="258">IF(AND(AI669="В",BB669=1),AN669,0)</f>
        <v>0</v>
      </c>
      <c r="BV669" s="169">
        <f t="shared" ref="BV669:BV732" si="259">IF(AI669="П",SUMPRODUCT(AN669,AJ669),0)</f>
        <v>0</v>
      </c>
      <c r="BW669" s="169">
        <f t="shared" ref="BW669:BW732" si="260">IF(AI669="П",AN669,0)</f>
        <v>0</v>
      </c>
      <c r="BX669" s="170">
        <f t="shared" ref="BX669:BX732" si="261">IF(AND(BE669="В",BP669=1),SUMPRODUCT(BF669,BG669),0)</f>
        <v>0</v>
      </c>
      <c r="BY669" s="170">
        <f t="shared" ref="BY669:BY732" si="262">IF(AND(BE669="В",BP669=1),BG669,0)</f>
        <v>0</v>
      </c>
      <c r="BZ669" s="170">
        <f t="shared" ref="BZ669:BZ732" si="263">IF(BE669="П",SUMPRODUCT(BF669,BG669),0)</f>
        <v>0</v>
      </c>
      <c r="CA669" s="170">
        <f t="shared" ref="CA669:CA732" si="264">IF(BE669="П",BG669,0)</f>
        <v>0</v>
      </c>
      <c r="CB669" s="216"/>
    </row>
    <row r="670" spans="1:80" s="172" customFormat="1" ht="15.75" customHeight="1">
      <c r="A670" s="163" t="s">
        <v>291</v>
      </c>
      <c r="B670" s="163"/>
      <c r="D670" s="163">
        <v>15</v>
      </c>
      <c r="AA670" s="165" t="s">
        <v>83</v>
      </c>
      <c r="AB670" s="166" t="s">
        <v>3886</v>
      </c>
      <c r="AC670" s="94" t="s">
        <v>108</v>
      </c>
      <c r="AD670" s="95" t="s">
        <v>314</v>
      </c>
      <c r="AE670" s="94" t="s">
        <v>14411</v>
      </c>
      <c r="AF670" s="96" t="s">
        <v>295</v>
      </c>
      <c r="AG670" s="22" t="s">
        <v>14412</v>
      </c>
      <c r="AH670" s="22" t="s">
        <v>14404</v>
      </c>
      <c r="AI670" s="97" t="s">
        <v>298</v>
      </c>
      <c r="AJ670" s="98">
        <v>2.5</v>
      </c>
      <c r="AK670" s="95" t="s">
        <v>13887</v>
      </c>
      <c r="AL670" s="94"/>
      <c r="AM670" s="94"/>
      <c r="AN670" s="167">
        <f t="shared" si="241"/>
        <v>6</v>
      </c>
      <c r="AO670" s="49">
        <v>0</v>
      </c>
      <c r="AP670" s="49">
        <v>0</v>
      </c>
      <c r="AQ670" s="49">
        <v>6</v>
      </c>
      <c r="AR670" s="49">
        <v>0</v>
      </c>
      <c r="AS670" s="49">
        <v>0</v>
      </c>
      <c r="AT670" s="49">
        <v>5</v>
      </c>
      <c r="AU670" s="167">
        <f t="shared" si="242"/>
        <v>1</v>
      </c>
      <c r="AV670" s="49">
        <v>0</v>
      </c>
      <c r="AW670" s="99">
        <v>405.85</v>
      </c>
      <c r="AX670" s="94"/>
      <c r="AY670" s="94" t="s">
        <v>14413</v>
      </c>
      <c r="AZ670" s="100"/>
      <c r="BA670" s="100"/>
      <c r="BB670" s="49">
        <v>1</v>
      </c>
      <c r="BC670" s="159"/>
      <c r="BD670" s="153" t="str">
        <f t="shared" si="243"/>
        <v>13,30 2021.06.15</v>
      </c>
      <c r="BE670" s="153" t="str">
        <f t="shared" si="244"/>
        <v>16,00 2021.06.15</v>
      </c>
      <c r="BF670" s="160" t="str">
        <f t="shared" si="245"/>
        <v>П</v>
      </c>
      <c r="BG670" s="161">
        <f t="shared" si="246"/>
        <v>2.5</v>
      </c>
      <c r="BH670" s="167">
        <f t="shared" si="247"/>
        <v>6</v>
      </c>
      <c r="BI670" s="162">
        <f t="shared" si="248"/>
        <v>0</v>
      </c>
      <c r="BJ670" s="162">
        <f t="shared" si="249"/>
        <v>0</v>
      </c>
      <c r="BK670" s="162">
        <f t="shared" si="250"/>
        <v>6</v>
      </c>
      <c r="BL670" s="162">
        <f t="shared" si="251"/>
        <v>0</v>
      </c>
      <c r="BM670" s="162">
        <f t="shared" si="252"/>
        <v>0</v>
      </c>
      <c r="BN670" s="162">
        <f t="shared" si="253"/>
        <v>5</v>
      </c>
      <c r="BO670" s="167">
        <f t="shared" si="254"/>
        <v>1</v>
      </c>
      <c r="BP670" s="162">
        <f t="shared" si="255"/>
        <v>0</v>
      </c>
      <c r="BQ670" s="168">
        <f t="shared" si="256"/>
        <v>1</v>
      </c>
      <c r="BT670" s="169">
        <f t="shared" si="257"/>
        <v>0</v>
      </c>
      <c r="BU670" s="169">
        <f t="shared" si="258"/>
        <v>0</v>
      </c>
      <c r="BV670" s="169">
        <f t="shared" si="259"/>
        <v>15</v>
      </c>
      <c r="BW670" s="169">
        <f t="shared" si="260"/>
        <v>6</v>
      </c>
      <c r="BX670" s="170">
        <f t="shared" si="261"/>
        <v>0</v>
      </c>
      <c r="BY670" s="170">
        <f t="shared" si="262"/>
        <v>0</v>
      </c>
      <c r="BZ670" s="170">
        <f t="shared" si="263"/>
        <v>0</v>
      </c>
      <c r="CA670" s="170">
        <f t="shared" si="264"/>
        <v>0</v>
      </c>
      <c r="CB670" s="216"/>
    </row>
    <row r="671" spans="1:80" s="172" customFormat="1" ht="15.75" customHeight="1">
      <c r="A671" s="163" t="s">
        <v>291</v>
      </c>
      <c r="B671" s="163"/>
      <c r="D671" s="163">
        <v>15</v>
      </c>
      <c r="AA671" s="165" t="s">
        <v>83</v>
      </c>
      <c r="AB671" s="166" t="s">
        <v>3892</v>
      </c>
      <c r="AC671" s="94" t="s">
        <v>108</v>
      </c>
      <c r="AD671" s="95" t="s">
        <v>305</v>
      </c>
      <c r="AE671" s="94" t="s">
        <v>14389</v>
      </c>
      <c r="AF671" s="96" t="s">
        <v>345</v>
      </c>
      <c r="AG671" s="22" t="s">
        <v>14414</v>
      </c>
      <c r="AH671" s="22" t="s">
        <v>14415</v>
      </c>
      <c r="AI671" s="97" t="s">
        <v>298</v>
      </c>
      <c r="AJ671" s="98">
        <v>6</v>
      </c>
      <c r="AK671" s="95" t="s">
        <v>14392</v>
      </c>
      <c r="AL671" s="94"/>
      <c r="AM671" s="94"/>
      <c r="AN671" s="167">
        <f t="shared" si="241"/>
        <v>151</v>
      </c>
      <c r="AO671" s="49">
        <v>0</v>
      </c>
      <c r="AP671" s="49">
        <v>0</v>
      </c>
      <c r="AQ671" s="49">
        <v>151</v>
      </c>
      <c r="AR671" s="49">
        <v>0</v>
      </c>
      <c r="AS671" s="49">
        <v>0</v>
      </c>
      <c r="AT671" s="49">
        <v>0</v>
      </c>
      <c r="AU671" s="167">
        <f t="shared" si="242"/>
        <v>151</v>
      </c>
      <c r="AV671" s="49">
        <v>0</v>
      </c>
      <c r="AW671" s="99">
        <v>747.23</v>
      </c>
      <c r="AX671" s="94"/>
      <c r="AY671" s="94" t="s">
        <v>14393</v>
      </c>
      <c r="AZ671" s="100"/>
      <c r="BA671" s="100"/>
      <c r="BB671" s="49">
        <v>1</v>
      </c>
      <c r="BC671" s="159"/>
      <c r="BD671" s="153" t="str">
        <f t="shared" si="243"/>
        <v>08,00 2021.06.16</v>
      </c>
      <c r="BE671" s="153" t="str">
        <f t="shared" si="244"/>
        <v>14,00 2021.06.16</v>
      </c>
      <c r="BF671" s="160" t="str">
        <f t="shared" si="245"/>
        <v>П</v>
      </c>
      <c r="BG671" s="161">
        <f t="shared" si="246"/>
        <v>6</v>
      </c>
      <c r="BH671" s="167">
        <f t="shared" si="247"/>
        <v>151</v>
      </c>
      <c r="BI671" s="162">
        <f t="shared" si="248"/>
        <v>0</v>
      </c>
      <c r="BJ671" s="162">
        <f t="shared" si="249"/>
        <v>0</v>
      </c>
      <c r="BK671" s="162">
        <f t="shared" si="250"/>
        <v>151</v>
      </c>
      <c r="BL671" s="162">
        <f t="shared" si="251"/>
        <v>0</v>
      </c>
      <c r="BM671" s="162">
        <f t="shared" si="252"/>
        <v>0</v>
      </c>
      <c r="BN671" s="162">
        <f t="shared" si="253"/>
        <v>0</v>
      </c>
      <c r="BO671" s="167">
        <f t="shared" si="254"/>
        <v>151</v>
      </c>
      <c r="BP671" s="162">
        <f t="shared" si="255"/>
        <v>0</v>
      </c>
      <c r="BQ671" s="168">
        <f t="shared" si="256"/>
        <v>1</v>
      </c>
      <c r="BT671" s="169">
        <f t="shared" si="257"/>
        <v>0</v>
      </c>
      <c r="BU671" s="169">
        <f t="shared" si="258"/>
        <v>0</v>
      </c>
      <c r="BV671" s="169">
        <f t="shared" si="259"/>
        <v>906</v>
      </c>
      <c r="BW671" s="169">
        <f t="shared" si="260"/>
        <v>151</v>
      </c>
      <c r="BX671" s="170">
        <f t="shared" si="261"/>
        <v>0</v>
      </c>
      <c r="BY671" s="170">
        <f t="shared" si="262"/>
        <v>0</v>
      </c>
      <c r="BZ671" s="170">
        <f t="shared" si="263"/>
        <v>0</v>
      </c>
      <c r="CA671" s="170">
        <f t="shared" si="264"/>
        <v>0</v>
      </c>
      <c r="CB671" s="216"/>
    </row>
    <row r="672" spans="1:80" s="172" customFormat="1" ht="15.75" customHeight="1">
      <c r="A672" s="163" t="s">
        <v>291</v>
      </c>
      <c r="B672" s="163"/>
      <c r="D672" s="163">
        <v>15</v>
      </c>
      <c r="AA672" s="165" t="s">
        <v>83</v>
      </c>
      <c r="AB672" s="166" t="s">
        <v>3896</v>
      </c>
      <c r="AC672" s="94" t="s">
        <v>108</v>
      </c>
      <c r="AD672" s="95" t="s">
        <v>314</v>
      </c>
      <c r="AE672" s="94" t="s">
        <v>14416</v>
      </c>
      <c r="AF672" s="96" t="s">
        <v>345</v>
      </c>
      <c r="AG672" s="22" t="s">
        <v>14417</v>
      </c>
      <c r="AH672" s="22" t="s">
        <v>14418</v>
      </c>
      <c r="AI672" s="97" t="s">
        <v>298</v>
      </c>
      <c r="AJ672" s="98">
        <v>7</v>
      </c>
      <c r="AK672" s="95" t="s">
        <v>14419</v>
      </c>
      <c r="AL672" s="94"/>
      <c r="AM672" s="94"/>
      <c r="AN672" s="167">
        <f t="shared" si="241"/>
        <v>15</v>
      </c>
      <c r="AO672" s="49">
        <v>0</v>
      </c>
      <c r="AP672" s="49">
        <v>0</v>
      </c>
      <c r="AQ672" s="49">
        <v>15</v>
      </c>
      <c r="AR672" s="49">
        <v>0</v>
      </c>
      <c r="AS672" s="49">
        <v>0</v>
      </c>
      <c r="AT672" s="49">
        <v>8</v>
      </c>
      <c r="AU672" s="167">
        <f t="shared" si="242"/>
        <v>7</v>
      </c>
      <c r="AV672" s="49">
        <v>0</v>
      </c>
      <c r="AW672" s="99">
        <v>40.96</v>
      </c>
      <c r="AX672" s="94"/>
      <c r="AY672" s="94" t="s">
        <v>14420</v>
      </c>
      <c r="AZ672" s="100"/>
      <c r="BA672" s="100"/>
      <c r="BB672" s="49">
        <v>1</v>
      </c>
      <c r="BC672" s="159"/>
      <c r="BD672" s="153" t="str">
        <f t="shared" si="243"/>
        <v>08,45 2021.06.16</v>
      </c>
      <c r="BE672" s="153" t="str">
        <f t="shared" si="244"/>
        <v>15,45 2021.06.16</v>
      </c>
      <c r="BF672" s="160" t="str">
        <f t="shared" si="245"/>
        <v>П</v>
      </c>
      <c r="BG672" s="161">
        <f t="shared" si="246"/>
        <v>7</v>
      </c>
      <c r="BH672" s="167">
        <f t="shared" si="247"/>
        <v>15</v>
      </c>
      <c r="BI672" s="162">
        <f t="shared" si="248"/>
        <v>0</v>
      </c>
      <c r="BJ672" s="162">
        <f t="shared" si="249"/>
        <v>0</v>
      </c>
      <c r="BK672" s="162">
        <f t="shared" si="250"/>
        <v>15</v>
      </c>
      <c r="BL672" s="162">
        <f t="shared" si="251"/>
        <v>0</v>
      </c>
      <c r="BM672" s="162">
        <f t="shared" si="252"/>
        <v>0</v>
      </c>
      <c r="BN672" s="162">
        <f t="shared" si="253"/>
        <v>8</v>
      </c>
      <c r="BO672" s="167">
        <f t="shared" si="254"/>
        <v>7</v>
      </c>
      <c r="BP672" s="162">
        <f t="shared" si="255"/>
        <v>0</v>
      </c>
      <c r="BQ672" s="168">
        <f t="shared" si="256"/>
        <v>1</v>
      </c>
      <c r="BT672" s="169">
        <f t="shared" si="257"/>
        <v>0</v>
      </c>
      <c r="BU672" s="169">
        <f t="shared" si="258"/>
        <v>0</v>
      </c>
      <c r="BV672" s="169">
        <f t="shared" si="259"/>
        <v>105</v>
      </c>
      <c r="BW672" s="169">
        <f t="shared" si="260"/>
        <v>15</v>
      </c>
      <c r="BX672" s="170">
        <f t="shared" si="261"/>
        <v>0</v>
      </c>
      <c r="BY672" s="170">
        <f t="shared" si="262"/>
        <v>0</v>
      </c>
      <c r="BZ672" s="170">
        <f t="shared" si="263"/>
        <v>0</v>
      </c>
      <c r="CA672" s="170">
        <f t="shared" si="264"/>
        <v>0</v>
      </c>
      <c r="CB672" s="216"/>
    </row>
    <row r="673" spans="1:80" s="172" customFormat="1" ht="15.75" customHeight="1">
      <c r="A673" s="163" t="s">
        <v>291</v>
      </c>
      <c r="B673" s="163"/>
      <c r="D673" s="163">
        <v>15</v>
      </c>
      <c r="AA673" s="165" t="s">
        <v>83</v>
      </c>
      <c r="AB673" s="166" t="s">
        <v>3901</v>
      </c>
      <c r="AC673" s="94" t="s">
        <v>90</v>
      </c>
      <c r="AD673" s="95" t="s">
        <v>305</v>
      </c>
      <c r="AE673" s="94" t="s">
        <v>14403</v>
      </c>
      <c r="AF673" s="96" t="s">
        <v>295</v>
      </c>
      <c r="AG673" s="22" t="s">
        <v>14421</v>
      </c>
      <c r="AH673" s="22" t="s">
        <v>14422</v>
      </c>
      <c r="AI673" s="97" t="s">
        <v>298</v>
      </c>
      <c r="AJ673" s="98">
        <v>7</v>
      </c>
      <c r="AK673" s="95" t="s">
        <v>12814</v>
      </c>
      <c r="AL673" s="94"/>
      <c r="AM673" s="94"/>
      <c r="AN673" s="167">
        <f t="shared" si="241"/>
        <v>50</v>
      </c>
      <c r="AO673" s="49">
        <v>0</v>
      </c>
      <c r="AP673" s="49">
        <v>0</v>
      </c>
      <c r="AQ673" s="49">
        <v>50</v>
      </c>
      <c r="AR673" s="49">
        <v>0</v>
      </c>
      <c r="AS673" s="49">
        <v>0</v>
      </c>
      <c r="AT673" s="49">
        <v>0</v>
      </c>
      <c r="AU673" s="167">
        <f t="shared" si="242"/>
        <v>50</v>
      </c>
      <c r="AV673" s="49">
        <v>0</v>
      </c>
      <c r="AW673" s="99">
        <v>73.78</v>
      </c>
      <c r="AX673" s="94"/>
      <c r="AY673" s="94" t="s">
        <v>14405</v>
      </c>
      <c r="AZ673" s="100"/>
      <c r="BA673" s="100"/>
      <c r="BB673" s="49">
        <v>1</v>
      </c>
      <c r="BC673" s="159"/>
      <c r="BD673" s="153" t="str">
        <f t="shared" si="243"/>
        <v>09,00 2021.06.16</v>
      </c>
      <c r="BE673" s="153" t="str">
        <f t="shared" si="244"/>
        <v>16,00 2021.06.16</v>
      </c>
      <c r="BF673" s="160" t="str">
        <f t="shared" si="245"/>
        <v>П</v>
      </c>
      <c r="BG673" s="161">
        <f t="shared" si="246"/>
        <v>7</v>
      </c>
      <c r="BH673" s="167">
        <f t="shared" si="247"/>
        <v>50</v>
      </c>
      <c r="BI673" s="162">
        <f t="shared" si="248"/>
        <v>0</v>
      </c>
      <c r="BJ673" s="162">
        <f t="shared" si="249"/>
        <v>0</v>
      </c>
      <c r="BK673" s="162">
        <f t="shared" si="250"/>
        <v>50</v>
      </c>
      <c r="BL673" s="162">
        <f t="shared" si="251"/>
        <v>0</v>
      </c>
      <c r="BM673" s="162">
        <f t="shared" si="252"/>
        <v>0</v>
      </c>
      <c r="BN673" s="162">
        <f t="shared" si="253"/>
        <v>0</v>
      </c>
      <c r="BO673" s="167">
        <f t="shared" si="254"/>
        <v>50</v>
      </c>
      <c r="BP673" s="162">
        <f t="shared" si="255"/>
        <v>0</v>
      </c>
      <c r="BQ673" s="168">
        <f t="shared" si="256"/>
        <v>1</v>
      </c>
      <c r="BT673" s="169">
        <f t="shared" si="257"/>
        <v>0</v>
      </c>
      <c r="BU673" s="169">
        <f t="shared" si="258"/>
        <v>0</v>
      </c>
      <c r="BV673" s="169">
        <f t="shared" si="259"/>
        <v>350</v>
      </c>
      <c r="BW673" s="169">
        <f t="shared" si="260"/>
        <v>50</v>
      </c>
      <c r="BX673" s="170">
        <f t="shared" si="261"/>
        <v>0</v>
      </c>
      <c r="BY673" s="170">
        <f t="shared" si="262"/>
        <v>0</v>
      </c>
      <c r="BZ673" s="170">
        <f t="shared" si="263"/>
        <v>0</v>
      </c>
      <c r="CA673" s="170">
        <f t="shared" si="264"/>
        <v>0</v>
      </c>
      <c r="CB673" s="216"/>
    </row>
    <row r="674" spans="1:80" s="172" customFormat="1" ht="15.75" customHeight="1">
      <c r="A674" s="163" t="s">
        <v>291</v>
      </c>
      <c r="B674" s="163"/>
      <c r="D674" s="163">
        <v>15</v>
      </c>
      <c r="AA674" s="165" t="s">
        <v>83</v>
      </c>
      <c r="AB674" s="166" t="s">
        <v>3907</v>
      </c>
      <c r="AC674" s="94" t="s">
        <v>92</v>
      </c>
      <c r="AD674" s="95" t="s">
        <v>314</v>
      </c>
      <c r="AE674" s="94" t="s">
        <v>14423</v>
      </c>
      <c r="AF674" s="96" t="s">
        <v>295</v>
      </c>
      <c r="AG674" s="22" t="s">
        <v>14421</v>
      </c>
      <c r="AH674" s="22" t="s">
        <v>14424</v>
      </c>
      <c r="AI674" s="97" t="s">
        <v>298</v>
      </c>
      <c r="AJ674" s="98">
        <v>3</v>
      </c>
      <c r="AK674" s="95" t="s">
        <v>14425</v>
      </c>
      <c r="AL674" s="94"/>
      <c r="AM674" s="94" t="s">
        <v>14426</v>
      </c>
      <c r="AN674" s="167">
        <f t="shared" si="241"/>
        <v>15</v>
      </c>
      <c r="AO674" s="49">
        <v>0</v>
      </c>
      <c r="AP674" s="49">
        <v>2</v>
      </c>
      <c r="AQ674" s="49">
        <v>13</v>
      </c>
      <c r="AR674" s="49">
        <v>0</v>
      </c>
      <c r="AS674" s="49">
        <v>0</v>
      </c>
      <c r="AT674" s="49">
        <v>3</v>
      </c>
      <c r="AU674" s="167">
        <f t="shared" si="242"/>
        <v>12</v>
      </c>
      <c r="AV674" s="49">
        <v>0</v>
      </c>
      <c r="AW674" s="99">
        <v>833.96</v>
      </c>
      <c r="AX674" s="94"/>
      <c r="AY674" s="94" t="s">
        <v>14427</v>
      </c>
      <c r="AZ674" s="100"/>
      <c r="BA674" s="100"/>
      <c r="BB674" s="49">
        <v>1</v>
      </c>
      <c r="BC674" s="159"/>
      <c r="BD674" s="153" t="str">
        <f t="shared" si="243"/>
        <v>09,00 2021.06.16</v>
      </c>
      <c r="BE674" s="153" t="str">
        <f t="shared" si="244"/>
        <v>12,00 2021.06.16</v>
      </c>
      <c r="BF674" s="160" t="str">
        <f t="shared" si="245"/>
        <v>П</v>
      </c>
      <c r="BG674" s="161">
        <f t="shared" si="246"/>
        <v>3</v>
      </c>
      <c r="BH674" s="167">
        <f t="shared" si="247"/>
        <v>15</v>
      </c>
      <c r="BI674" s="162">
        <f t="shared" si="248"/>
        <v>0</v>
      </c>
      <c r="BJ674" s="162">
        <f t="shared" si="249"/>
        <v>2</v>
      </c>
      <c r="BK674" s="162">
        <f t="shared" si="250"/>
        <v>13</v>
      </c>
      <c r="BL674" s="162">
        <f t="shared" si="251"/>
        <v>0</v>
      </c>
      <c r="BM674" s="162">
        <f t="shared" si="252"/>
        <v>0</v>
      </c>
      <c r="BN674" s="162">
        <f t="shared" si="253"/>
        <v>3</v>
      </c>
      <c r="BO674" s="167">
        <f t="shared" si="254"/>
        <v>12</v>
      </c>
      <c r="BP674" s="162">
        <f t="shared" si="255"/>
        <v>0</v>
      </c>
      <c r="BQ674" s="168">
        <f t="shared" si="256"/>
        <v>1</v>
      </c>
      <c r="BT674" s="169">
        <f t="shared" si="257"/>
        <v>0</v>
      </c>
      <c r="BU674" s="169">
        <f t="shared" si="258"/>
        <v>0</v>
      </c>
      <c r="BV674" s="169">
        <f t="shared" si="259"/>
        <v>45</v>
      </c>
      <c r="BW674" s="169">
        <f t="shared" si="260"/>
        <v>15</v>
      </c>
      <c r="BX674" s="170">
        <f t="shared" si="261"/>
        <v>0</v>
      </c>
      <c r="BY674" s="170">
        <f t="shared" si="262"/>
        <v>0</v>
      </c>
      <c r="BZ674" s="170">
        <f t="shared" si="263"/>
        <v>0</v>
      </c>
      <c r="CA674" s="170">
        <f t="shared" si="264"/>
        <v>0</v>
      </c>
      <c r="CB674" s="216"/>
    </row>
    <row r="675" spans="1:80" s="172" customFormat="1" ht="15.75" customHeight="1">
      <c r="A675" s="163" t="s">
        <v>291</v>
      </c>
      <c r="B675" s="163"/>
      <c r="D675" s="163">
        <v>15</v>
      </c>
      <c r="AA675" s="165" t="s">
        <v>83</v>
      </c>
      <c r="AB675" s="166" t="s">
        <v>3909</v>
      </c>
      <c r="AC675" s="94" t="s">
        <v>90</v>
      </c>
      <c r="AD675" s="95" t="s">
        <v>305</v>
      </c>
      <c r="AE675" s="94" t="s">
        <v>14428</v>
      </c>
      <c r="AF675" s="96" t="s">
        <v>345</v>
      </c>
      <c r="AG675" s="22" t="s">
        <v>14429</v>
      </c>
      <c r="AH675" s="22" t="s">
        <v>14415</v>
      </c>
      <c r="AI675" s="97" t="s">
        <v>298</v>
      </c>
      <c r="AJ675" s="98">
        <v>3</v>
      </c>
      <c r="AK675" s="95" t="s">
        <v>14430</v>
      </c>
      <c r="AL675" s="94"/>
      <c r="AM675" s="94"/>
      <c r="AN675" s="167">
        <f t="shared" si="241"/>
        <v>2</v>
      </c>
      <c r="AO675" s="49">
        <v>0</v>
      </c>
      <c r="AP675" s="49">
        <v>0</v>
      </c>
      <c r="AQ675" s="49">
        <v>2</v>
      </c>
      <c r="AR675" s="49">
        <v>0</v>
      </c>
      <c r="AS675" s="49">
        <v>0</v>
      </c>
      <c r="AT675" s="49">
        <v>0</v>
      </c>
      <c r="AU675" s="167">
        <f t="shared" si="242"/>
        <v>2</v>
      </c>
      <c r="AV675" s="49">
        <v>0</v>
      </c>
      <c r="AW675" s="99">
        <v>19.78</v>
      </c>
      <c r="AX675" s="94"/>
      <c r="AY675" s="94" t="s">
        <v>14431</v>
      </c>
      <c r="AZ675" s="100"/>
      <c r="BA675" s="100"/>
      <c r="BB675" s="49">
        <v>1</v>
      </c>
      <c r="BC675" s="159"/>
      <c r="BD675" s="153" t="str">
        <f t="shared" si="243"/>
        <v>11,00 2021.06.16</v>
      </c>
      <c r="BE675" s="153" t="str">
        <f t="shared" si="244"/>
        <v>14,00 2021.06.16</v>
      </c>
      <c r="BF675" s="160" t="str">
        <f t="shared" si="245"/>
        <v>П</v>
      </c>
      <c r="BG675" s="161">
        <f t="shared" si="246"/>
        <v>3</v>
      </c>
      <c r="BH675" s="167">
        <f t="shared" si="247"/>
        <v>2</v>
      </c>
      <c r="BI675" s="162">
        <f t="shared" si="248"/>
        <v>0</v>
      </c>
      <c r="BJ675" s="162">
        <f t="shared" si="249"/>
        <v>0</v>
      </c>
      <c r="BK675" s="162">
        <f t="shared" si="250"/>
        <v>2</v>
      </c>
      <c r="BL675" s="162">
        <f t="shared" si="251"/>
        <v>0</v>
      </c>
      <c r="BM675" s="162">
        <f t="shared" si="252"/>
        <v>0</v>
      </c>
      <c r="BN675" s="162">
        <f t="shared" si="253"/>
        <v>0</v>
      </c>
      <c r="BO675" s="167">
        <f t="shared" si="254"/>
        <v>2</v>
      </c>
      <c r="BP675" s="162">
        <f t="shared" si="255"/>
        <v>0</v>
      </c>
      <c r="BQ675" s="168">
        <f t="shared" si="256"/>
        <v>1</v>
      </c>
      <c r="BT675" s="169">
        <f t="shared" si="257"/>
        <v>0</v>
      </c>
      <c r="BU675" s="169">
        <f t="shared" si="258"/>
        <v>0</v>
      </c>
      <c r="BV675" s="169">
        <f t="shared" si="259"/>
        <v>6</v>
      </c>
      <c r="BW675" s="169">
        <f t="shared" si="260"/>
        <v>2</v>
      </c>
      <c r="BX675" s="170">
        <f t="shared" si="261"/>
        <v>0</v>
      </c>
      <c r="BY675" s="170">
        <f t="shared" si="262"/>
        <v>0</v>
      </c>
      <c r="BZ675" s="170">
        <f t="shared" si="263"/>
        <v>0</v>
      </c>
      <c r="CA675" s="170">
        <f t="shared" si="264"/>
        <v>0</v>
      </c>
      <c r="CB675" s="216"/>
    </row>
    <row r="676" spans="1:80" s="172" customFormat="1" ht="15.75" customHeight="1">
      <c r="A676" s="163" t="s">
        <v>291</v>
      </c>
      <c r="B676" s="163"/>
      <c r="D676" s="163">
        <v>15</v>
      </c>
      <c r="AA676" s="165" t="s">
        <v>83</v>
      </c>
      <c r="AB676" s="166" t="s">
        <v>3915</v>
      </c>
      <c r="AC676" s="94" t="s">
        <v>108</v>
      </c>
      <c r="AD676" s="95" t="s">
        <v>314</v>
      </c>
      <c r="AE676" s="94" t="s">
        <v>14432</v>
      </c>
      <c r="AF676" s="96" t="s">
        <v>295</v>
      </c>
      <c r="AG676" s="22" t="s">
        <v>14433</v>
      </c>
      <c r="AH676" s="22" t="s">
        <v>14434</v>
      </c>
      <c r="AI676" s="97" t="s">
        <v>309</v>
      </c>
      <c r="AJ676" s="98">
        <v>2.52</v>
      </c>
      <c r="AK676" s="95" t="s">
        <v>14435</v>
      </c>
      <c r="AL676" s="94"/>
      <c r="AM676" s="94"/>
      <c r="AN676" s="167">
        <f t="shared" si="241"/>
        <v>1</v>
      </c>
      <c r="AO676" s="49">
        <v>0</v>
      </c>
      <c r="AP676" s="49">
        <v>0</v>
      </c>
      <c r="AQ676" s="49">
        <v>1</v>
      </c>
      <c r="AR676" s="49">
        <v>0</v>
      </c>
      <c r="AS676" s="49">
        <v>0</v>
      </c>
      <c r="AT676" s="49">
        <v>0</v>
      </c>
      <c r="AU676" s="167">
        <f t="shared" si="242"/>
        <v>1</v>
      </c>
      <c r="AV676" s="49">
        <v>0</v>
      </c>
      <c r="AW676" s="99">
        <v>23.55</v>
      </c>
      <c r="AX676" s="94"/>
      <c r="AY676" s="94" t="s">
        <v>14436</v>
      </c>
      <c r="AZ676" s="100" t="s">
        <v>846</v>
      </c>
      <c r="BA676" s="100" t="s">
        <v>313</v>
      </c>
      <c r="BB676" s="49">
        <v>0</v>
      </c>
      <c r="BC676" s="159"/>
      <c r="BD676" s="153" t="str">
        <f t="shared" si="243"/>
        <v>12,25 2021.06.16</v>
      </c>
      <c r="BE676" s="153" t="str">
        <f t="shared" si="244"/>
        <v>14,56 2021.06.16</v>
      </c>
      <c r="BF676" s="160" t="str">
        <f t="shared" si="245"/>
        <v>В</v>
      </c>
      <c r="BG676" s="161">
        <f t="shared" si="246"/>
        <v>2.52</v>
      </c>
      <c r="BH676" s="167">
        <f t="shared" si="247"/>
        <v>1</v>
      </c>
      <c r="BI676" s="162">
        <f t="shared" si="248"/>
        <v>0</v>
      </c>
      <c r="BJ676" s="162">
        <f t="shared" si="249"/>
        <v>0</v>
      </c>
      <c r="BK676" s="162">
        <f t="shared" si="250"/>
        <v>1</v>
      </c>
      <c r="BL676" s="162">
        <f t="shared" si="251"/>
        <v>0</v>
      </c>
      <c r="BM676" s="162">
        <f t="shared" si="252"/>
        <v>0</v>
      </c>
      <c r="BN676" s="162">
        <f t="shared" si="253"/>
        <v>0</v>
      </c>
      <c r="BO676" s="167">
        <f t="shared" si="254"/>
        <v>1</v>
      </c>
      <c r="BP676" s="162">
        <f t="shared" si="255"/>
        <v>0</v>
      </c>
      <c r="BQ676" s="168">
        <f t="shared" si="256"/>
        <v>0</v>
      </c>
      <c r="BT676" s="169">
        <f t="shared" si="257"/>
        <v>0</v>
      </c>
      <c r="BU676" s="169">
        <f t="shared" si="258"/>
        <v>0</v>
      </c>
      <c r="BV676" s="169">
        <f t="shared" si="259"/>
        <v>0</v>
      </c>
      <c r="BW676" s="169">
        <f t="shared" si="260"/>
        <v>0</v>
      </c>
      <c r="BX676" s="170">
        <f t="shared" si="261"/>
        <v>0</v>
      </c>
      <c r="BY676" s="170">
        <f t="shared" si="262"/>
        <v>0</v>
      </c>
      <c r="BZ676" s="170">
        <f t="shared" si="263"/>
        <v>0</v>
      </c>
      <c r="CA676" s="170">
        <f t="shared" si="264"/>
        <v>0</v>
      </c>
      <c r="CB676" s="216"/>
    </row>
    <row r="677" spans="1:80" s="172" customFormat="1" ht="15.75" customHeight="1">
      <c r="A677" s="163" t="s">
        <v>291</v>
      </c>
      <c r="B677" s="163"/>
      <c r="D677" s="163">
        <v>15</v>
      </c>
      <c r="AA677" s="165" t="s">
        <v>83</v>
      </c>
      <c r="AB677" s="166" t="s">
        <v>3917</v>
      </c>
      <c r="AC677" s="94" t="s">
        <v>108</v>
      </c>
      <c r="AD677" s="95" t="s">
        <v>305</v>
      </c>
      <c r="AE677" s="94" t="s">
        <v>14231</v>
      </c>
      <c r="AF677" s="96" t="s">
        <v>345</v>
      </c>
      <c r="AG677" s="22" t="s">
        <v>14437</v>
      </c>
      <c r="AH677" s="22" t="s">
        <v>14422</v>
      </c>
      <c r="AI677" s="97" t="s">
        <v>298</v>
      </c>
      <c r="AJ677" s="98">
        <v>3</v>
      </c>
      <c r="AK677" s="95" t="s">
        <v>14233</v>
      </c>
      <c r="AL677" s="94"/>
      <c r="AM677" s="94"/>
      <c r="AN677" s="167">
        <f t="shared" si="241"/>
        <v>70</v>
      </c>
      <c r="AO677" s="49">
        <v>0</v>
      </c>
      <c r="AP677" s="49">
        <v>0</v>
      </c>
      <c r="AQ677" s="49">
        <v>70</v>
      </c>
      <c r="AR677" s="49">
        <v>0</v>
      </c>
      <c r="AS677" s="49">
        <v>0</v>
      </c>
      <c r="AT677" s="49">
        <v>1</v>
      </c>
      <c r="AU677" s="167">
        <f t="shared" si="242"/>
        <v>69</v>
      </c>
      <c r="AV677" s="49">
        <v>0</v>
      </c>
      <c r="AW677" s="99">
        <v>88.96</v>
      </c>
      <c r="AX677" s="94"/>
      <c r="AY677" s="94" t="s">
        <v>14438</v>
      </c>
      <c r="AZ677" s="100"/>
      <c r="BA677" s="100"/>
      <c r="BB677" s="49">
        <v>1</v>
      </c>
      <c r="BC677" s="159"/>
      <c r="BD677" s="153" t="str">
        <f t="shared" si="243"/>
        <v>13,00 2021.06.16</v>
      </c>
      <c r="BE677" s="153" t="str">
        <f t="shared" si="244"/>
        <v>16,00 2021.06.16</v>
      </c>
      <c r="BF677" s="160" t="str">
        <f t="shared" si="245"/>
        <v>П</v>
      </c>
      <c r="BG677" s="161">
        <f t="shared" si="246"/>
        <v>3</v>
      </c>
      <c r="BH677" s="167">
        <f t="shared" si="247"/>
        <v>70</v>
      </c>
      <c r="BI677" s="162">
        <f t="shared" si="248"/>
        <v>0</v>
      </c>
      <c r="BJ677" s="162">
        <f t="shared" si="249"/>
        <v>0</v>
      </c>
      <c r="BK677" s="162">
        <f t="shared" si="250"/>
        <v>70</v>
      </c>
      <c r="BL677" s="162">
        <f t="shared" si="251"/>
        <v>0</v>
      </c>
      <c r="BM677" s="162">
        <f t="shared" si="252"/>
        <v>0</v>
      </c>
      <c r="BN677" s="162">
        <f t="shared" si="253"/>
        <v>1</v>
      </c>
      <c r="BO677" s="167">
        <f t="shared" si="254"/>
        <v>69</v>
      </c>
      <c r="BP677" s="162">
        <f t="shared" si="255"/>
        <v>0</v>
      </c>
      <c r="BQ677" s="168">
        <f t="shared" si="256"/>
        <v>1</v>
      </c>
      <c r="BT677" s="169">
        <f t="shared" si="257"/>
        <v>0</v>
      </c>
      <c r="BU677" s="169">
        <f t="shared" si="258"/>
        <v>0</v>
      </c>
      <c r="BV677" s="169">
        <f t="shared" si="259"/>
        <v>210</v>
      </c>
      <c r="BW677" s="169">
        <f t="shared" si="260"/>
        <v>70</v>
      </c>
      <c r="BX677" s="170">
        <f t="shared" si="261"/>
        <v>0</v>
      </c>
      <c r="BY677" s="170">
        <f t="shared" si="262"/>
        <v>0</v>
      </c>
      <c r="BZ677" s="170">
        <f t="shared" si="263"/>
        <v>0</v>
      </c>
      <c r="CA677" s="170">
        <f t="shared" si="264"/>
        <v>0</v>
      </c>
      <c r="CB677" s="216"/>
    </row>
    <row r="678" spans="1:80" s="172" customFormat="1" ht="15.75" customHeight="1">
      <c r="A678" s="163" t="s">
        <v>291</v>
      </c>
      <c r="B678" s="163"/>
      <c r="D678" s="163">
        <v>15</v>
      </c>
      <c r="AA678" s="165" t="s">
        <v>83</v>
      </c>
      <c r="AB678" s="166" t="s">
        <v>3922</v>
      </c>
      <c r="AC678" s="94" t="s">
        <v>92</v>
      </c>
      <c r="AD678" s="95" t="s">
        <v>314</v>
      </c>
      <c r="AE678" s="94" t="s">
        <v>14439</v>
      </c>
      <c r="AF678" s="96" t="s">
        <v>295</v>
      </c>
      <c r="AG678" s="22" t="s">
        <v>14440</v>
      </c>
      <c r="AH678" s="22" t="s">
        <v>14422</v>
      </c>
      <c r="AI678" s="97" t="s">
        <v>298</v>
      </c>
      <c r="AJ678" s="98">
        <v>2.5</v>
      </c>
      <c r="AK678" s="95" t="s">
        <v>14441</v>
      </c>
      <c r="AL678" s="94"/>
      <c r="AM678" s="94" t="s">
        <v>14442</v>
      </c>
      <c r="AN678" s="167">
        <f t="shared" si="241"/>
        <v>40</v>
      </c>
      <c r="AO678" s="49">
        <v>0</v>
      </c>
      <c r="AP678" s="49">
        <v>9</v>
      </c>
      <c r="AQ678" s="49">
        <v>31</v>
      </c>
      <c r="AR678" s="49">
        <v>0</v>
      </c>
      <c r="AS678" s="49">
        <v>0</v>
      </c>
      <c r="AT678" s="49">
        <v>17</v>
      </c>
      <c r="AU678" s="167">
        <f t="shared" si="242"/>
        <v>23</v>
      </c>
      <c r="AV678" s="49">
        <v>0</v>
      </c>
      <c r="AW678" s="99">
        <v>462.66</v>
      </c>
      <c r="AX678" s="94"/>
      <c r="AY678" s="94" t="s">
        <v>14443</v>
      </c>
      <c r="AZ678" s="100"/>
      <c r="BA678" s="100"/>
      <c r="BB678" s="49">
        <v>1</v>
      </c>
      <c r="BC678" s="159"/>
      <c r="BD678" s="153" t="str">
        <f t="shared" si="243"/>
        <v>13,30 2021.06.16</v>
      </c>
      <c r="BE678" s="153" t="str">
        <f t="shared" si="244"/>
        <v>16,00 2021.06.16</v>
      </c>
      <c r="BF678" s="160" t="str">
        <f t="shared" si="245"/>
        <v>П</v>
      </c>
      <c r="BG678" s="161">
        <f t="shared" si="246"/>
        <v>2.5</v>
      </c>
      <c r="BH678" s="167">
        <f t="shared" si="247"/>
        <v>40</v>
      </c>
      <c r="BI678" s="162">
        <f t="shared" si="248"/>
        <v>0</v>
      </c>
      <c r="BJ678" s="162">
        <f t="shared" si="249"/>
        <v>9</v>
      </c>
      <c r="BK678" s="162">
        <f t="shared" si="250"/>
        <v>31</v>
      </c>
      <c r="BL678" s="162">
        <f t="shared" si="251"/>
        <v>0</v>
      </c>
      <c r="BM678" s="162">
        <f t="shared" si="252"/>
        <v>0</v>
      </c>
      <c r="BN678" s="162">
        <f t="shared" si="253"/>
        <v>17</v>
      </c>
      <c r="BO678" s="167">
        <f t="shared" si="254"/>
        <v>23</v>
      </c>
      <c r="BP678" s="162">
        <f t="shared" si="255"/>
        <v>0</v>
      </c>
      <c r="BQ678" s="168">
        <f t="shared" si="256"/>
        <v>1</v>
      </c>
      <c r="BT678" s="169">
        <f t="shared" si="257"/>
        <v>0</v>
      </c>
      <c r="BU678" s="169">
        <f t="shared" si="258"/>
        <v>0</v>
      </c>
      <c r="BV678" s="169">
        <f t="shared" si="259"/>
        <v>100</v>
      </c>
      <c r="BW678" s="169">
        <f t="shared" si="260"/>
        <v>40</v>
      </c>
      <c r="BX678" s="170">
        <f t="shared" si="261"/>
        <v>0</v>
      </c>
      <c r="BY678" s="170">
        <f t="shared" si="262"/>
        <v>0</v>
      </c>
      <c r="BZ678" s="170">
        <f t="shared" si="263"/>
        <v>0</v>
      </c>
      <c r="CA678" s="170">
        <f t="shared" si="264"/>
        <v>0</v>
      </c>
      <c r="CB678" s="216"/>
    </row>
    <row r="679" spans="1:80" s="172" customFormat="1" ht="15.75" customHeight="1">
      <c r="A679" s="163" t="s">
        <v>291</v>
      </c>
      <c r="B679" s="163"/>
      <c r="D679" s="163">
        <v>15</v>
      </c>
      <c r="AA679" s="165" t="s">
        <v>83</v>
      </c>
      <c r="AB679" s="166" t="s">
        <v>3928</v>
      </c>
      <c r="AC679" s="94" t="s">
        <v>90</v>
      </c>
      <c r="AD679" s="95" t="s">
        <v>314</v>
      </c>
      <c r="AE679" s="94" t="s">
        <v>14444</v>
      </c>
      <c r="AF679" s="96" t="s">
        <v>295</v>
      </c>
      <c r="AG679" s="22" t="s">
        <v>14445</v>
      </c>
      <c r="AH679" s="22" t="s">
        <v>14446</v>
      </c>
      <c r="AI679" s="97" t="s">
        <v>298</v>
      </c>
      <c r="AJ679" s="98">
        <v>1</v>
      </c>
      <c r="AK679" s="95" t="s">
        <v>14447</v>
      </c>
      <c r="AL679" s="94"/>
      <c r="AM679" s="94"/>
      <c r="AN679" s="167">
        <f t="shared" si="241"/>
        <v>3</v>
      </c>
      <c r="AO679" s="49">
        <v>0</v>
      </c>
      <c r="AP679" s="49">
        <v>0</v>
      </c>
      <c r="AQ679" s="49">
        <v>3</v>
      </c>
      <c r="AR679" s="49">
        <v>0</v>
      </c>
      <c r="AS679" s="49">
        <v>0</v>
      </c>
      <c r="AT679" s="49">
        <v>1</v>
      </c>
      <c r="AU679" s="167">
        <f t="shared" si="242"/>
        <v>2</v>
      </c>
      <c r="AV679" s="49">
        <v>0</v>
      </c>
      <c r="AW679" s="99">
        <v>460.76</v>
      </c>
      <c r="AX679" s="94"/>
      <c r="AY679" s="94" t="s">
        <v>14448</v>
      </c>
      <c r="AZ679" s="100"/>
      <c r="BA679" s="100"/>
      <c r="BB679" s="49">
        <v>1</v>
      </c>
      <c r="BC679" s="159"/>
      <c r="BD679" s="153" t="str">
        <f t="shared" si="243"/>
        <v>14,30 2021.06.16</v>
      </c>
      <c r="BE679" s="153" t="str">
        <f t="shared" si="244"/>
        <v>15,30 2021.06.16</v>
      </c>
      <c r="BF679" s="160" t="str">
        <f t="shared" si="245"/>
        <v>П</v>
      </c>
      <c r="BG679" s="161">
        <f t="shared" si="246"/>
        <v>1</v>
      </c>
      <c r="BH679" s="167">
        <f t="shared" si="247"/>
        <v>3</v>
      </c>
      <c r="BI679" s="162">
        <f t="shared" si="248"/>
        <v>0</v>
      </c>
      <c r="BJ679" s="162">
        <f t="shared" si="249"/>
        <v>0</v>
      </c>
      <c r="BK679" s="162">
        <f t="shared" si="250"/>
        <v>3</v>
      </c>
      <c r="BL679" s="162">
        <f t="shared" si="251"/>
        <v>0</v>
      </c>
      <c r="BM679" s="162">
        <f t="shared" si="252"/>
        <v>0</v>
      </c>
      <c r="BN679" s="162">
        <f t="shared" si="253"/>
        <v>1</v>
      </c>
      <c r="BO679" s="167">
        <f t="shared" si="254"/>
        <v>2</v>
      </c>
      <c r="BP679" s="162">
        <f t="shared" si="255"/>
        <v>0</v>
      </c>
      <c r="BQ679" s="168">
        <f t="shared" si="256"/>
        <v>1</v>
      </c>
      <c r="BT679" s="169">
        <f t="shared" si="257"/>
        <v>0</v>
      </c>
      <c r="BU679" s="169">
        <f t="shared" si="258"/>
        <v>0</v>
      </c>
      <c r="BV679" s="169">
        <f t="shared" si="259"/>
        <v>3</v>
      </c>
      <c r="BW679" s="169">
        <f t="shared" si="260"/>
        <v>3</v>
      </c>
      <c r="BX679" s="170">
        <f t="shared" si="261"/>
        <v>0</v>
      </c>
      <c r="BY679" s="170">
        <f t="shared" si="262"/>
        <v>0</v>
      </c>
      <c r="BZ679" s="170">
        <f t="shared" si="263"/>
        <v>0</v>
      </c>
      <c r="CA679" s="170">
        <f t="shared" si="264"/>
        <v>0</v>
      </c>
      <c r="CB679" s="216"/>
    </row>
    <row r="680" spans="1:80" s="172" customFormat="1" ht="15.75" customHeight="1">
      <c r="A680" s="163" t="s">
        <v>291</v>
      </c>
      <c r="B680" s="163"/>
      <c r="D680" s="163">
        <v>15</v>
      </c>
      <c r="AA680" s="165" t="s">
        <v>83</v>
      </c>
      <c r="AB680" s="166" t="s">
        <v>3933</v>
      </c>
      <c r="AC680" s="94" t="s">
        <v>90</v>
      </c>
      <c r="AD680" s="95" t="s">
        <v>305</v>
      </c>
      <c r="AE680" s="94" t="s">
        <v>14449</v>
      </c>
      <c r="AF680" s="96" t="s">
        <v>295</v>
      </c>
      <c r="AG680" s="22" t="s">
        <v>14450</v>
      </c>
      <c r="AH680" s="22" t="s">
        <v>14451</v>
      </c>
      <c r="AI680" s="97" t="s">
        <v>309</v>
      </c>
      <c r="AJ680" s="98">
        <v>0.53</v>
      </c>
      <c r="AK680" s="95" t="s">
        <v>14452</v>
      </c>
      <c r="AL680" s="94"/>
      <c r="AM680" s="94"/>
      <c r="AN680" s="167">
        <f t="shared" si="241"/>
        <v>1</v>
      </c>
      <c r="AO680" s="49">
        <v>0</v>
      </c>
      <c r="AP680" s="49">
        <v>0</v>
      </c>
      <c r="AQ680" s="49">
        <v>1</v>
      </c>
      <c r="AR680" s="49">
        <v>0</v>
      </c>
      <c r="AS680" s="49">
        <v>0</v>
      </c>
      <c r="AT680" s="49">
        <v>0</v>
      </c>
      <c r="AU680" s="167">
        <f t="shared" si="242"/>
        <v>1</v>
      </c>
      <c r="AV680" s="49">
        <v>0</v>
      </c>
      <c r="AW680" s="99">
        <v>3.86</v>
      </c>
      <c r="AX680" s="94"/>
      <c r="AY680" s="94" t="s">
        <v>14453</v>
      </c>
      <c r="AZ680" s="100" t="s">
        <v>312</v>
      </c>
      <c r="BA680" s="100" t="s">
        <v>313</v>
      </c>
      <c r="BB680" s="49">
        <v>0</v>
      </c>
      <c r="BC680" s="159"/>
      <c r="BD680" s="153" t="str">
        <f t="shared" si="243"/>
        <v>18,58 2021.06.16</v>
      </c>
      <c r="BE680" s="153" t="str">
        <f t="shared" si="244"/>
        <v>19,30 2021.06.16</v>
      </c>
      <c r="BF680" s="160" t="str">
        <f t="shared" si="245"/>
        <v>В</v>
      </c>
      <c r="BG680" s="161">
        <f t="shared" si="246"/>
        <v>0.53</v>
      </c>
      <c r="BH680" s="167">
        <f t="shared" si="247"/>
        <v>1</v>
      </c>
      <c r="BI680" s="162">
        <f t="shared" si="248"/>
        <v>0</v>
      </c>
      <c r="BJ680" s="162">
        <f t="shared" si="249"/>
        <v>0</v>
      </c>
      <c r="BK680" s="162">
        <f t="shared" si="250"/>
        <v>1</v>
      </c>
      <c r="BL680" s="162">
        <f t="shared" si="251"/>
        <v>0</v>
      </c>
      <c r="BM680" s="162">
        <f t="shared" si="252"/>
        <v>0</v>
      </c>
      <c r="BN680" s="162">
        <f t="shared" si="253"/>
        <v>0</v>
      </c>
      <c r="BO680" s="167">
        <f t="shared" si="254"/>
        <v>1</v>
      </c>
      <c r="BP680" s="162">
        <f t="shared" si="255"/>
        <v>0</v>
      </c>
      <c r="BQ680" s="168">
        <f t="shared" si="256"/>
        <v>0</v>
      </c>
      <c r="BT680" s="169">
        <f t="shared" si="257"/>
        <v>0</v>
      </c>
      <c r="BU680" s="169">
        <f t="shared" si="258"/>
        <v>0</v>
      </c>
      <c r="BV680" s="169">
        <f t="shared" si="259"/>
        <v>0</v>
      </c>
      <c r="BW680" s="169">
        <f t="shared" si="260"/>
        <v>0</v>
      </c>
      <c r="BX680" s="170">
        <f t="shared" si="261"/>
        <v>0</v>
      </c>
      <c r="BY680" s="170">
        <f t="shared" si="262"/>
        <v>0</v>
      </c>
      <c r="BZ680" s="170">
        <f t="shared" si="263"/>
        <v>0</v>
      </c>
      <c r="CA680" s="170">
        <f t="shared" si="264"/>
        <v>0</v>
      </c>
      <c r="CB680" s="216"/>
    </row>
    <row r="681" spans="1:80" s="172" customFormat="1" ht="15.75" customHeight="1">
      <c r="A681" s="163" t="s">
        <v>291</v>
      </c>
      <c r="B681" s="163"/>
      <c r="D681" s="163">
        <v>15</v>
      </c>
      <c r="AA681" s="165" t="s">
        <v>83</v>
      </c>
      <c r="AB681" s="166" t="s">
        <v>3936</v>
      </c>
      <c r="AC681" s="94" t="s">
        <v>108</v>
      </c>
      <c r="AD681" s="95" t="s">
        <v>314</v>
      </c>
      <c r="AE681" s="94" t="s">
        <v>14454</v>
      </c>
      <c r="AF681" s="96" t="s">
        <v>345</v>
      </c>
      <c r="AG681" s="22" t="s">
        <v>14455</v>
      </c>
      <c r="AH681" s="22" t="s">
        <v>14456</v>
      </c>
      <c r="AI681" s="97" t="s">
        <v>298</v>
      </c>
      <c r="AJ681" s="98">
        <v>7</v>
      </c>
      <c r="AK681" s="95" t="s">
        <v>14457</v>
      </c>
      <c r="AL681" s="94"/>
      <c r="AM681" s="94"/>
      <c r="AN681" s="167">
        <f t="shared" si="241"/>
        <v>19</v>
      </c>
      <c r="AO681" s="49">
        <v>0</v>
      </c>
      <c r="AP681" s="49">
        <v>0</v>
      </c>
      <c r="AQ681" s="49">
        <v>19</v>
      </c>
      <c r="AR681" s="49">
        <v>0</v>
      </c>
      <c r="AS681" s="49">
        <v>0</v>
      </c>
      <c r="AT681" s="49">
        <v>4</v>
      </c>
      <c r="AU681" s="167">
        <f t="shared" si="242"/>
        <v>15</v>
      </c>
      <c r="AV681" s="49">
        <v>0</v>
      </c>
      <c r="AW681" s="99">
        <v>232.49</v>
      </c>
      <c r="AX681" s="94"/>
      <c r="AY681" s="94" t="s">
        <v>14458</v>
      </c>
      <c r="AZ681" s="100"/>
      <c r="BA681" s="100"/>
      <c r="BB681" s="49">
        <v>1</v>
      </c>
      <c r="BC681" s="159"/>
      <c r="BD681" s="153" t="str">
        <f t="shared" si="243"/>
        <v>08,45 2021.06.17</v>
      </c>
      <c r="BE681" s="153" t="str">
        <f t="shared" si="244"/>
        <v>15,45 2021.06.17</v>
      </c>
      <c r="BF681" s="160" t="str">
        <f t="shared" si="245"/>
        <v>П</v>
      </c>
      <c r="BG681" s="161">
        <f t="shared" si="246"/>
        <v>7</v>
      </c>
      <c r="BH681" s="167">
        <f t="shared" si="247"/>
        <v>19</v>
      </c>
      <c r="BI681" s="162">
        <f t="shared" si="248"/>
        <v>0</v>
      </c>
      <c r="BJ681" s="162">
        <f t="shared" si="249"/>
        <v>0</v>
      </c>
      <c r="BK681" s="162">
        <f t="shared" si="250"/>
        <v>19</v>
      </c>
      <c r="BL681" s="162">
        <f t="shared" si="251"/>
        <v>0</v>
      </c>
      <c r="BM681" s="162">
        <f t="shared" si="252"/>
        <v>0</v>
      </c>
      <c r="BN681" s="162">
        <f t="shared" si="253"/>
        <v>4</v>
      </c>
      <c r="BO681" s="167">
        <f t="shared" si="254"/>
        <v>15</v>
      </c>
      <c r="BP681" s="162">
        <f t="shared" si="255"/>
        <v>0</v>
      </c>
      <c r="BQ681" s="168">
        <f t="shared" si="256"/>
        <v>1</v>
      </c>
      <c r="BT681" s="169">
        <f t="shared" si="257"/>
        <v>0</v>
      </c>
      <c r="BU681" s="169">
        <f t="shared" si="258"/>
        <v>0</v>
      </c>
      <c r="BV681" s="169">
        <f t="shared" si="259"/>
        <v>133</v>
      </c>
      <c r="BW681" s="169">
        <f t="shared" si="260"/>
        <v>19</v>
      </c>
      <c r="BX681" s="170">
        <f t="shared" si="261"/>
        <v>0</v>
      </c>
      <c r="BY681" s="170">
        <f t="shared" si="262"/>
        <v>0</v>
      </c>
      <c r="BZ681" s="170">
        <f t="shared" si="263"/>
        <v>0</v>
      </c>
      <c r="CA681" s="170">
        <f t="shared" si="264"/>
        <v>0</v>
      </c>
      <c r="CB681" s="216"/>
    </row>
    <row r="682" spans="1:80" s="172" customFormat="1" ht="15.75" customHeight="1">
      <c r="A682" s="163" t="s">
        <v>291</v>
      </c>
      <c r="B682" s="163"/>
      <c r="D682" s="163">
        <v>15</v>
      </c>
      <c r="AA682" s="165" t="s">
        <v>83</v>
      </c>
      <c r="AB682" s="166" t="s">
        <v>3940</v>
      </c>
      <c r="AC682" s="94" t="s">
        <v>108</v>
      </c>
      <c r="AD682" s="95" t="s">
        <v>314</v>
      </c>
      <c r="AE682" s="94" t="s">
        <v>14459</v>
      </c>
      <c r="AF682" s="96" t="s">
        <v>295</v>
      </c>
      <c r="AG682" s="22" t="s">
        <v>14460</v>
      </c>
      <c r="AH682" s="22" t="s">
        <v>14461</v>
      </c>
      <c r="AI682" s="97" t="s">
        <v>298</v>
      </c>
      <c r="AJ682" s="98">
        <v>1</v>
      </c>
      <c r="AK682" s="95" t="s">
        <v>14462</v>
      </c>
      <c r="AL682" s="94"/>
      <c r="AM682" s="94"/>
      <c r="AN682" s="167">
        <f t="shared" si="241"/>
        <v>1</v>
      </c>
      <c r="AO682" s="49">
        <v>0</v>
      </c>
      <c r="AP682" s="49">
        <v>0</v>
      </c>
      <c r="AQ682" s="49">
        <v>1</v>
      </c>
      <c r="AR682" s="49">
        <v>0</v>
      </c>
      <c r="AS682" s="49">
        <v>0</v>
      </c>
      <c r="AT682" s="49">
        <v>0</v>
      </c>
      <c r="AU682" s="167">
        <f t="shared" si="242"/>
        <v>1</v>
      </c>
      <c r="AV682" s="49">
        <v>0</v>
      </c>
      <c r="AW682" s="99">
        <v>87.69</v>
      </c>
      <c r="AX682" s="94"/>
      <c r="AY682" s="94" t="s">
        <v>14463</v>
      </c>
      <c r="AZ682" s="100"/>
      <c r="BA682" s="100"/>
      <c r="BB682" s="49">
        <v>1</v>
      </c>
      <c r="BC682" s="159"/>
      <c r="BD682" s="153" t="str">
        <f t="shared" si="243"/>
        <v>09,00 2021.06.17</v>
      </c>
      <c r="BE682" s="153" t="str">
        <f t="shared" si="244"/>
        <v>10,00 2021.06.17</v>
      </c>
      <c r="BF682" s="160" t="str">
        <f t="shared" si="245"/>
        <v>П</v>
      </c>
      <c r="BG682" s="161">
        <f t="shared" si="246"/>
        <v>1</v>
      </c>
      <c r="BH682" s="167">
        <f t="shared" si="247"/>
        <v>1</v>
      </c>
      <c r="BI682" s="162">
        <f t="shared" si="248"/>
        <v>0</v>
      </c>
      <c r="BJ682" s="162">
        <f t="shared" si="249"/>
        <v>0</v>
      </c>
      <c r="BK682" s="162">
        <f t="shared" si="250"/>
        <v>1</v>
      </c>
      <c r="BL682" s="162">
        <f t="shared" si="251"/>
        <v>0</v>
      </c>
      <c r="BM682" s="162">
        <f t="shared" si="252"/>
        <v>0</v>
      </c>
      <c r="BN682" s="162">
        <f t="shared" si="253"/>
        <v>0</v>
      </c>
      <c r="BO682" s="167">
        <f t="shared" si="254"/>
        <v>1</v>
      </c>
      <c r="BP682" s="162">
        <f t="shared" si="255"/>
        <v>0</v>
      </c>
      <c r="BQ682" s="168">
        <f t="shared" si="256"/>
        <v>1</v>
      </c>
      <c r="BT682" s="169">
        <f t="shared" si="257"/>
        <v>0</v>
      </c>
      <c r="BU682" s="169">
        <f t="shared" si="258"/>
        <v>0</v>
      </c>
      <c r="BV682" s="169">
        <f t="shared" si="259"/>
        <v>1</v>
      </c>
      <c r="BW682" s="169">
        <f t="shared" si="260"/>
        <v>1</v>
      </c>
      <c r="BX682" s="170">
        <f t="shared" si="261"/>
        <v>0</v>
      </c>
      <c r="BY682" s="170">
        <f t="shared" si="262"/>
        <v>0</v>
      </c>
      <c r="BZ682" s="170">
        <f t="shared" si="263"/>
        <v>0</v>
      </c>
      <c r="CA682" s="170">
        <f t="shared" si="264"/>
        <v>0</v>
      </c>
      <c r="CB682" s="216"/>
    </row>
    <row r="683" spans="1:80" s="172" customFormat="1" ht="15.75" customHeight="1">
      <c r="A683" s="163" t="s">
        <v>291</v>
      </c>
      <c r="B683" s="163"/>
      <c r="D683" s="163">
        <v>15</v>
      </c>
      <c r="AA683" s="165" t="s">
        <v>83</v>
      </c>
      <c r="AB683" s="166" t="s">
        <v>3946</v>
      </c>
      <c r="AC683" s="94" t="s">
        <v>90</v>
      </c>
      <c r="AD683" s="95" t="s">
        <v>305</v>
      </c>
      <c r="AE683" s="94" t="s">
        <v>14464</v>
      </c>
      <c r="AF683" s="96" t="s">
        <v>295</v>
      </c>
      <c r="AG683" s="22" t="s">
        <v>14460</v>
      </c>
      <c r="AH683" s="22" t="s">
        <v>14465</v>
      </c>
      <c r="AI683" s="97" t="s">
        <v>298</v>
      </c>
      <c r="AJ683" s="98">
        <v>7</v>
      </c>
      <c r="AK683" s="95" t="s">
        <v>14466</v>
      </c>
      <c r="AL683" s="94"/>
      <c r="AM683" s="94" t="s">
        <v>8096</v>
      </c>
      <c r="AN683" s="167">
        <f t="shared" si="241"/>
        <v>7</v>
      </c>
      <c r="AO683" s="49">
        <v>0</v>
      </c>
      <c r="AP683" s="49">
        <v>1</v>
      </c>
      <c r="AQ683" s="49">
        <v>6</v>
      </c>
      <c r="AR683" s="49">
        <v>0</v>
      </c>
      <c r="AS683" s="49">
        <v>0</v>
      </c>
      <c r="AT683" s="49">
        <v>2</v>
      </c>
      <c r="AU683" s="167">
        <f t="shared" si="242"/>
        <v>5</v>
      </c>
      <c r="AV683" s="49">
        <v>0</v>
      </c>
      <c r="AW683" s="99">
        <v>66.98</v>
      </c>
      <c r="AX683" s="94"/>
      <c r="AY683" s="94" t="s">
        <v>14467</v>
      </c>
      <c r="AZ683" s="100"/>
      <c r="BA683" s="100"/>
      <c r="BB683" s="49">
        <v>1</v>
      </c>
      <c r="BC683" s="159"/>
      <c r="BD683" s="153" t="str">
        <f t="shared" si="243"/>
        <v>09,00 2021.06.17</v>
      </c>
      <c r="BE683" s="153" t="str">
        <f t="shared" si="244"/>
        <v>16,00 2021.06.17</v>
      </c>
      <c r="BF683" s="160" t="str">
        <f t="shared" si="245"/>
        <v>П</v>
      </c>
      <c r="BG683" s="161">
        <f t="shared" si="246"/>
        <v>7</v>
      </c>
      <c r="BH683" s="167">
        <f t="shared" si="247"/>
        <v>7</v>
      </c>
      <c r="BI683" s="162">
        <f t="shared" si="248"/>
        <v>0</v>
      </c>
      <c r="BJ683" s="162">
        <f t="shared" si="249"/>
        <v>1</v>
      </c>
      <c r="BK683" s="162">
        <f t="shared" si="250"/>
        <v>6</v>
      </c>
      <c r="BL683" s="162">
        <f t="shared" si="251"/>
        <v>0</v>
      </c>
      <c r="BM683" s="162">
        <f t="shared" si="252"/>
        <v>0</v>
      </c>
      <c r="BN683" s="162">
        <f t="shared" si="253"/>
        <v>2</v>
      </c>
      <c r="BO683" s="167">
        <f t="shared" si="254"/>
        <v>5</v>
      </c>
      <c r="BP683" s="162">
        <f t="shared" si="255"/>
        <v>0</v>
      </c>
      <c r="BQ683" s="168">
        <f t="shared" si="256"/>
        <v>1</v>
      </c>
      <c r="BT683" s="169">
        <f t="shared" si="257"/>
        <v>0</v>
      </c>
      <c r="BU683" s="169">
        <f t="shared" si="258"/>
        <v>0</v>
      </c>
      <c r="BV683" s="169">
        <f t="shared" si="259"/>
        <v>49</v>
      </c>
      <c r="BW683" s="169">
        <f t="shared" si="260"/>
        <v>7</v>
      </c>
      <c r="BX683" s="170">
        <f t="shared" si="261"/>
        <v>0</v>
      </c>
      <c r="BY683" s="170">
        <f t="shared" si="262"/>
        <v>0</v>
      </c>
      <c r="BZ683" s="170">
        <f t="shared" si="263"/>
        <v>0</v>
      </c>
      <c r="CA683" s="170">
        <f t="shared" si="264"/>
        <v>0</v>
      </c>
      <c r="CB683" s="216"/>
    </row>
    <row r="684" spans="1:80" s="172" customFormat="1" ht="15.75" customHeight="1">
      <c r="A684" s="163" t="s">
        <v>291</v>
      </c>
      <c r="B684" s="163"/>
      <c r="D684" s="163">
        <v>15</v>
      </c>
      <c r="AA684" s="165" t="s">
        <v>83</v>
      </c>
      <c r="AB684" s="166" t="s">
        <v>3951</v>
      </c>
      <c r="AC684" s="94" t="s">
        <v>108</v>
      </c>
      <c r="AD684" s="95" t="s">
        <v>305</v>
      </c>
      <c r="AE684" s="94" t="s">
        <v>14231</v>
      </c>
      <c r="AF684" s="96" t="s">
        <v>345</v>
      </c>
      <c r="AG684" s="22" t="s">
        <v>14468</v>
      </c>
      <c r="AH684" s="22" t="s">
        <v>14465</v>
      </c>
      <c r="AI684" s="97" t="s">
        <v>298</v>
      </c>
      <c r="AJ684" s="98">
        <v>3</v>
      </c>
      <c r="AK684" s="95" t="s">
        <v>14233</v>
      </c>
      <c r="AL684" s="94"/>
      <c r="AM684" s="94"/>
      <c r="AN684" s="167">
        <f t="shared" si="241"/>
        <v>70</v>
      </c>
      <c r="AO684" s="49">
        <v>0</v>
      </c>
      <c r="AP684" s="49">
        <v>0</v>
      </c>
      <c r="AQ684" s="49">
        <v>70</v>
      </c>
      <c r="AR684" s="49">
        <v>0</v>
      </c>
      <c r="AS684" s="49">
        <v>0</v>
      </c>
      <c r="AT684" s="49">
        <v>1</v>
      </c>
      <c r="AU684" s="167">
        <f t="shared" si="242"/>
        <v>69</v>
      </c>
      <c r="AV684" s="49">
        <v>0</v>
      </c>
      <c r="AW684" s="99">
        <v>88.96</v>
      </c>
      <c r="AX684" s="94"/>
      <c r="AY684" s="94" t="s">
        <v>14438</v>
      </c>
      <c r="AZ684" s="100"/>
      <c r="BA684" s="100"/>
      <c r="BB684" s="49">
        <v>1</v>
      </c>
      <c r="BC684" s="159"/>
      <c r="BD684" s="153" t="str">
        <f t="shared" si="243"/>
        <v>13,00 2021.06.17</v>
      </c>
      <c r="BE684" s="153" t="str">
        <f t="shared" si="244"/>
        <v>16,00 2021.06.17</v>
      </c>
      <c r="BF684" s="160" t="str">
        <f t="shared" si="245"/>
        <v>П</v>
      </c>
      <c r="BG684" s="161">
        <f t="shared" si="246"/>
        <v>3</v>
      </c>
      <c r="BH684" s="167">
        <f t="shared" si="247"/>
        <v>70</v>
      </c>
      <c r="BI684" s="162">
        <f t="shared" si="248"/>
        <v>0</v>
      </c>
      <c r="BJ684" s="162">
        <f t="shared" si="249"/>
        <v>0</v>
      </c>
      <c r="BK684" s="162">
        <f t="shared" si="250"/>
        <v>70</v>
      </c>
      <c r="BL684" s="162">
        <f t="shared" si="251"/>
        <v>0</v>
      </c>
      <c r="BM684" s="162">
        <f t="shared" si="252"/>
        <v>0</v>
      </c>
      <c r="BN684" s="162">
        <f t="shared" si="253"/>
        <v>1</v>
      </c>
      <c r="BO684" s="167">
        <f t="shared" si="254"/>
        <v>69</v>
      </c>
      <c r="BP684" s="162">
        <f t="shared" si="255"/>
        <v>0</v>
      </c>
      <c r="BQ684" s="168">
        <f t="shared" si="256"/>
        <v>1</v>
      </c>
      <c r="BT684" s="169">
        <f t="shared" si="257"/>
        <v>0</v>
      </c>
      <c r="BU684" s="169">
        <f t="shared" si="258"/>
        <v>0</v>
      </c>
      <c r="BV684" s="169">
        <f t="shared" si="259"/>
        <v>210</v>
      </c>
      <c r="BW684" s="169">
        <f t="shared" si="260"/>
        <v>70</v>
      </c>
      <c r="BX684" s="170">
        <f t="shared" si="261"/>
        <v>0</v>
      </c>
      <c r="BY684" s="170">
        <f t="shared" si="262"/>
        <v>0</v>
      </c>
      <c r="BZ684" s="170">
        <f t="shared" si="263"/>
        <v>0</v>
      </c>
      <c r="CA684" s="170">
        <f t="shared" si="264"/>
        <v>0</v>
      </c>
      <c r="CB684" s="216"/>
    </row>
    <row r="685" spans="1:80" s="172" customFormat="1" ht="15.75" customHeight="1">
      <c r="A685" s="163" t="s">
        <v>291</v>
      </c>
      <c r="B685" s="163"/>
      <c r="D685" s="163">
        <v>15</v>
      </c>
      <c r="AA685" s="165" t="s">
        <v>83</v>
      </c>
      <c r="AB685" s="166" t="s">
        <v>3956</v>
      </c>
      <c r="AC685" s="94" t="s">
        <v>108</v>
      </c>
      <c r="AD685" s="95" t="s">
        <v>314</v>
      </c>
      <c r="AE685" s="94" t="s">
        <v>14469</v>
      </c>
      <c r="AF685" s="96" t="s">
        <v>295</v>
      </c>
      <c r="AG685" s="22" t="s">
        <v>14470</v>
      </c>
      <c r="AH685" s="22" t="s">
        <v>14465</v>
      </c>
      <c r="AI685" s="97" t="s">
        <v>298</v>
      </c>
      <c r="AJ685" s="98">
        <v>2</v>
      </c>
      <c r="AK685" s="95" t="s">
        <v>9156</v>
      </c>
      <c r="AL685" s="94"/>
      <c r="AM685" s="94" t="s">
        <v>14240</v>
      </c>
      <c r="AN685" s="167">
        <f t="shared" si="241"/>
        <v>5</v>
      </c>
      <c r="AO685" s="49">
        <v>0</v>
      </c>
      <c r="AP685" s="49">
        <v>3</v>
      </c>
      <c r="AQ685" s="49">
        <v>2</v>
      </c>
      <c r="AR685" s="49">
        <v>0</v>
      </c>
      <c r="AS685" s="49">
        <v>0</v>
      </c>
      <c r="AT685" s="49">
        <v>4</v>
      </c>
      <c r="AU685" s="167">
        <f t="shared" si="242"/>
        <v>1</v>
      </c>
      <c r="AV685" s="49">
        <v>0</v>
      </c>
      <c r="AW685" s="99">
        <v>330.46</v>
      </c>
      <c r="AX685" s="94"/>
      <c r="AY685" s="94" t="s">
        <v>14471</v>
      </c>
      <c r="AZ685" s="100"/>
      <c r="BA685" s="100"/>
      <c r="BB685" s="49">
        <v>1</v>
      </c>
      <c r="BC685" s="159"/>
      <c r="BD685" s="153" t="str">
        <f t="shared" si="243"/>
        <v>14,00 2021.06.17</v>
      </c>
      <c r="BE685" s="153" t="str">
        <f t="shared" si="244"/>
        <v>16,00 2021.06.17</v>
      </c>
      <c r="BF685" s="160" t="str">
        <f t="shared" si="245"/>
        <v>П</v>
      </c>
      <c r="BG685" s="161">
        <f t="shared" si="246"/>
        <v>2</v>
      </c>
      <c r="BH685" s="167">
        <f t="shared" si="247"/>
        <v>5</v>
      </c>
      <c r="BI685" s="162">
        <f t="shared" si="248"/>
        <v>0</v>
      </c>
      <c r="BJ685" s="162">
        <f t="shared" si="249"/>
        <v>3</v>
      </c>
      <c r="BK685" s="162">
        <f t="shared" si="250"/>
        <v>2</v>
      </c>
      <c r="BL685" s="162">
        <f t="shared" si="251"/>
        <v>0</v>
      </c>
      <c r="BM685" s="162">
        <f t="shared" si="252"/>
        <v>0</v>
      </c>
      <c r="BN685" s="162">
        <f t="shared" si="253"/>
        <v>4</v>
      </c>
      <c r="BO685" s="167">
        <f t="shared" si="254"/>
        <v>1</v>
      </c>
      <c r="BP685" s="162">
        <f t="shared" si="255"/>
        <v>0</v>
      </c>
      <c r="BQ685" s="168">
        <f t="shared" si="256"/>
        <v>1</v>
      </c>
      <c r="BT685" s="169">
        <f t="shared" si="257"/>
        <v>0</v>
      </c>
      <c r="BU685" s="169">
        <f t="shared" si="258"/>
        <v>0</v>
      </c>
      <c r="BV685" s="169">
        <f t="shared" si="259"/>
        <v>10</v>
      </c>
      <c r="BW685" s="169">
        <f t="shared" si="260"/>
        <v>5</v>
      </c>
      <c r="BX685" s="170">
        <f t="shared" si="261"/>
        <v>0</v>
      </c>
      <c r="BY685" s="170">
        <f t="shared" si="262"/>
        <v>0</v>
      </c>
      <c r="BZ685" s="170">
        <f t="shared" si="263"/>
        <v>0</v>
      </c>
      <c r="CA685" s="170">
        <f t="shared" si="264"/>
        <v>0</v>
      </c>
      <c r="CB685" s="216"/>
    </row>
    <row r="686" spans="1:80" s="172" customFormat="1" ht="15.75" customHeight="1">
      <c r="A686" s="163" t="s">
        <v>291</v>
      </c>
      <c r="B686" s="163"/>
      <c r="D686" s="163">
        <v>15</v>
      </c>
      <c r="AA686" s="165" t="s">
        <v>83</v>
      </c>
      <c r="AB686" s="166" t="s">
        <v>3963</v>
      </c>
      <c r="AC686" s="94" t="s">
        <v>90</v>
      </c>
      <c r="AD686" s="95" t="s">
        <v>293</v>
      </c>
      <c r="AE686" s="94" t="s">
        <v>3849</v>
      </c>
      <c r="AF686" s="96" t="s">
        <v>345</v>
      </c>
      <c r="AG686" s="22" t="s">
        <v>14472</v>
      </c>
      <c r="AH686" s="22" t="s">
        <v>14473</v>
      </c>
      <c r="AI686" s="97" t="s">
        <v>309</v>
      </c>
      <c r="AJ686" s="98">
        <v>2.75</v>
      </c>
      <c r="AK686" s="95" t="s">
        <v>14474</v>
      </c>
      <c r="AL686" s="94"/>
      <c r="AM686" s="94" t="s">
        <v>3852</v>
      </c>
      <c r="AN686" s="167">
        <f t="shared" si="241"/>
        <v>64</v>
      </c>
      <c r="AO686" s="49">
        <v>1</v>
      </c>
      <c r="AP686" s="49">
        <v>1</v>
      </c>
      <c r="AQ686" s="49">
        <v>60</v>
      </c>
      <c r="AR686" s="49">
        <v>0</v>
      </c>
      <c r="AS686" s="49">
        <v>0</v>
      </c>
      <c r="AT686" s="49">
        <v>11</v>
      </c>
      <c r="AU686" s="167">
        <f t="shared" si="242"/>
        <v>51</v>
      </c>
      <c r="AV686" s="49">
        <v>2</v>
      </c>
      <c r="AW686" s="99">
        <v>448.95</v>
      </c>
      <c r="AX686" s="94" t="s">
        <v>3853</v>
      </c>
      <c r="AY686" s="94" t="s">
        <v>14475</v>
      </c>
      <c r="AZ686" s="100" t="s">
        <v>693</v>
      </c>
      <c r="BA686" s="100" t="s">
        <v>639</v>
      </c>
      <c r="BB686" s="49">
        <v>0</v>
      </c>
      <c r="BC686" s="159"/>
      <c r="BD686" s="153" t="str">
        <f t="shared" si="243"/>
        <v>00,27 2021.06.18</v>
      </c>
      <c r="BE686" s="153" t="str">
        <f t="shared" si="244"/>
        <v>03,12 2021.06.18</v>
      </c>
      <c r="BF686" s="160" t="str">
        <f t="shared" si="245"/>
        <v>В</v>
      </c>
      <c r="BG686" s="161">
        <f t="shared" si="246"/>
        <v>2.75</v>
      </c>
      <c r="BH686" s="167">
        <f t="shared" si="247"/>
        <v>64</v>
      </c>
      <c r="BI686" s="162">
        <f t="shared" si="248"/>
        <v>1</v>
      </c>
      <c r="BJ686" s="162">
        <f t="shared" si="249"/>
        <v>1</v>
      </c>
      <c r="BK686" s="162">
        <f t="shared" si="250"/>
        <v>60</v>
      </c>
      <c r="BL686" s="162">
        <f t="shared" si="251"/>
        <v>0</v>
      </c>
      <c r="BM686" s="162">
        <f t="shared" si="252"/>
        <v>0</v>
      </c>
      <c r="BN686" s="162">
        <f t="shared" si="253"/>
        <v>11</v>
      </c>
      <c r="BO686" s="167">
        <f t="shared" si="254"/>
        <v>51</v>
      </c>
      <c r="BP686" s="162">
        <f t="shared" si="255"/>
        <v>2</v>
      </c>
      <c r="BQ686" s="168">
        <f t="shared" si="256"/>
        <v>0</v>
      </c>
      <c r="BT686" s="169">
        <f t="shared" si="257"/>
        <v>0</v>
      </c>
      <c r="BU686" s="169">
        <f t="shared" si="258"/>
        <v>0</v>
      </c>
      <c r="BV686" s="169">
        <f t="shared" si="259"/>
        <v>0</v>
      </c>
      <c r="BW686" s="169">
        <f t="shared" si="260"/>
        <v>0</v>
      </c>
      <c r="BX686" s="170">
        <f t="shared" si="261"/>
        <v>0</v>
      </c>
      <c r="BY686" s="170">
        <f t="shared" si="262"/>
        <v>0</v>
      </c>
      <c r="BZ686" s="170">
        <f t="shared" si="263"/>
        <v>0</v>
      </c>
      <c r="CA686" s="170">
        <f t="shared" si="264"/>
        <v>0</v>
      </c>
      <c r="CB686" s="216"/>
    </row>
    <row r="687" spans="1:80" s="172" customFormat="1" ht="15.75" customHeight="1">
      <c r="A687" s="163" t="s">
        <v>291</v>
      </c>
      <c r="B687" s="163"/>
      <c r="D687" s="163">
        <v>15</v>
      </c>
      <c r="AA687" s="165" t="s">
        <v>83</v>
      </c>
      <c r="AB687" s="166" t="s">
        <v>3967</v>
      </c>
      <c r="AC687" s="94" t="s">
        <v>90</v>
      </c>
      <c r="AD687" s="95" t="s">
        <v>768</v>
      </c>
      <c r="AE687" s="94" t="s">
        <v>1828</v>
      </c>
      <c r="AF687" s="96" t="s">
        <v>345</v>
      </c>
      <c r="AG687" s="22" t="s">
        <v>14476</v>
      </c>
      <c r="AH687" s="22" t="s">
        <v>14477</v>
      </c>
      <c r="AI687" s="97" t="s">
        <v>309</v>
      </c>
      <c r="AJ687" s="98">
        <v>0.12</v>
      </c>
      <c r="AK687" s="95" t="s">
        <v>1831</v>
      </c>
      <c r="AL687" s="94"/>
      <c r="AM687" s="94" t="s">
        <v>14478</v>
      </c>
      <c r="AN687" s="167">
        <f t="shared" si="241"/>
        <v>202</v>
      </c>
      <c r="AO687" s="49">
        <v>3</v>
      </c>
      <c r="AP687" s="49">
        <v>9</v>
      </c>
      <c r="AQ687" s="49">
        <v>187</v>
      </c>
      <c r="AR687" s="49">
        <v>0</v>
      </c>
      <c r="AS687" s="49">
        <v>0</v>
      </c>
      <c r="AT687" s="49">
        <v>24</v>
      </c>
      <c r="AU687" s="167">
        <f t="shared" si="242"/>
        <v>175</v>
      </c>
      <c r="AV687" s="49">
        <v>3</v>
      </c>
      <c r="AW687" s="99">
        <v>648.48</v>
      </c>
      <c r="AX687" s="94" t="s">
        <v>3853</v>
      </c>
      <c r="AY687" s="94" t="s">
        <v>14479</v>
      </c>
      <c r="AZ687" s="100" t="s">
        <v>501</v>
      </c>
      <c r="BA687" s="100" t="s">
        <v>313</v>
      </c>
      <c r="BB687" s="49">
        <v>1</v>
      </c>
      <c r="BC687" s="159"/>
      <c r="BD687" s="153" t="str">
        <f t="shared" si="243"/>
        <v>01,56 2021.06.18</v>
      </c>
      <c r="BE687" s="153" t="str">
        <f t="shared" si="244"/>
        <v>02,03 2021.06.18</v>
      </c>
      <c r="BF687" s="160" t="str">
        <f t="shared" si="245"/>
        <v>В</v>
      </c>
      <c r="BG687" s="161">
        <f t="shared" si="246"/>
        <v>0.12</v>
      </c>
      <c r="BH687" s="167">
        <f t="shared" si="247"/>
        <v>202</v>
      </c>
      <c r="BI687" s="162">
        <f t="shared" si="248"/>
        <v>3</v>
      </c>
      <c r="BJ687" s="162">
        <f t="shared" si="249"/>
        <v>9</v>
      </c>
      <c r="BK687" s="162">
        <f t="shared" si="250"/>
        <v>187</v>
      </c>
      <c r="BL687" s="162">
        <f t="shared" si="251"/>
        <v>0</v>
      </c>
      <c r="BM687" s="162">
        <f t="shared" si="252"/>
        <v>0</v>
      </c>
      <c r="BN687" s="162">
        <f t="shared" si="253"/>
        <v>24</v>
      </c>
      <c r="BO687" s="167">
        <f t="shared" si="254"/>
        <v>175</v>
      </c>
      <c r="BP687" s="162">
        <f t="shared" si="255"/>
        <v>3</v>
      </c>
      <c r="BQ687" s="168">
        <f t="shared" si="256"/>
        <v>1</v>
      </c>
      <c r="BT687" s="169">
        <f t="shared" si="257"/>
        <v>24.24</v>
      </c>
      <c r="BU687" s="169">
        <f t="shared" si="258"/>
        <v>202</v>
      </c>
      <c r="BV687" s="169">
        <f t="shared" si="259"/>
        <v>0</v>
      </c>
      <c r="BW687" s="169">
        <f t="shared" si="260"/>
        <v>0</v>
      </c>
      <c r="BX687" s="170">
        <f t="shared" si="261"/>
        <v>0</v>
      </c>
      <c r="BY687" s="170">
        <f t="shared" si="262"/>
        <v>0</v>
      </c>
      <c r="BZ687" s="170">
        <f t="shared" si="263"/>
        <v>0</v>
      </c>
      <c r="CA687" s="170">
        <f t="shared" si="264"/>
        <v>0</v>
      </c>
      <c r="CB687" s="216"/>
    </row>
    <row r="688" spans="1:80" s="172" customFormat="1" ht="15.75" customHeight="1">
      <c r="A688" s="163" t="s">
        <v>291</v>
      </c>
      <c r="B688" s="163"/>
      <c r="D688" s="163">
        <v>15</v>
      </c>
      <c r="AA688" s="165" t="s">
        <v>83</v>
      </c>
      <c r="AB688" s="166" t="s">
        <v>3973</v>
      </c>
      <c r="AC688" s="94" t="s">
        <v>108</v>
      </c>
      <c r="AD688" s="95" t="s">
        <v>314</v>
      </c>
      <c r="AE688" s="94" t="s">
        <v>14480</v>
      </c>
      <c r="AF688" s="96" t="s">
        <v>345</v>
      </c>
      <c r="AG688" s="22" t="s">
        <v>14481</v>
      </c>
      <c r="AH688" s="22" t="s">
        <v>14482</v>
      </c>
      <c r="AI688" s="97" t="s">
        <v>298</v>
      </c>
      <c r="AJ688" s="98">
        <v>7</v>
      </c>
      <c r="AK688" s="95" t="s">
        <v>14483</v>
      </c>
      <c r="AL688" s="94"/>
      <c r="AM688" s="94"/>
      <c r="AN688" s="167">
        <f t="shared" si="241"/>
        <v>38</v>
      </c>
      <c r="AO688" s="49">
        <v>0</v>
      </c>
      <c r="AP688" s="49">
        <v>0</v>
      </c>
      <c r="AQ688" s="49">
        <v>38</v>
      </c>
      <c r="AR688" s="49">
        <v>0</v>
      </c>
      <c r="AS688" s="49">
        <v>0</v>
      </c>
      <c r="AT688" s="49">
        <v>1</v>
      </c>
      <c r="AU688" s="167">
        <f t="shared" si="242"/>
        <v>37</v>
      </c>
      <c r="AV688" s="49">
        <v>0</v>
      </c>
      <c r="AW688" s="99">
        <v>144.46</v>
      </c>
      <c r="AX688" s="94"/>
      <c r="AY688" s="94" t="s">
        <v>14484</v>
      </c>
      <c r="AZ688" s="100"/>
      <c r="BA688" s="100"/>
      <c r="BB688" s="49">
        <v>1</v>
      </c>
      <c r="BC688" s="159"/>
      <c r="BD688" s="153" t="str">
        <f t="shared" si="243"/>
        <v>08,45 2021.06.18</v>
      </c>
      <c r="BE688" s="153" t="str">
        <f t="shared" si="244"/>
        <v>15,45 2021.06.18</v>
      </c>
      <c r="BF688" s="160" t="str">
        <f t="shared" si="245"/>
        <v>П</v>
      </c>
      <c r="BG688" s="161">
        <f t="shared" si="246"/>
        <v>7</v>
      </c>
      <c r="BH688" s="167">
        <f t="shared" si="247"/>
        <v>38</v>
      </c>
      <c r="BI688" s="162">
        <f t="shared" si="248"/>
        <v>0</v>
      </c>
      <c r="BJ688" s="162">
        <f t="shared" si="249"/>
        <v>0</v>
      </c>
      <c r="BK688" s="162">
        <f t="shared" si="250"/>
        <v>38</v>
      </c>
      <c r="BL688" s="162">
        <f t="shared" si="251"/>
        <v>0</v>
      </c>
      <c r="BM688" s="162">
        <f t="shared" si="252"/>
        <v>0</v>
      </c>
      <c r="BN688" s="162">
        <f t="shared" si="253"/>
        <v>1</v>
      </c>
      <c r="BO688" s="167">
        <f t="shared" si="254"/>
        <v>37</v>
      </c>
      <c r="BP688" s="162">
        <f t="shared" si="255"/>
        <v>0</v>
      </c>
      <c r="BQ688" s="168">
        <f t="shared" si="256"/>
        <v>1</v>
      </c>
      <c r="BT688" s="169">
        <f t="shared" si="257"/>
        <v>0</v>
      </c>
      <c r="BU688" s="169">
        <f t="shared" si="258"/>
        <v>0</v>
      </c>
      <c r="BV688" s="169">
        <f t="shared" si="259"/>
        <v>266</v>
      </c>
      <c r="BW688" s="169">
        <f t="shared" si="260"/>
        <v>38</v>
      </c>
      <c r="BX688" s="170">
        <f t="shared" si="261"/>
        <v>0</v>
      </c>
      <c r="BY688" s="170">
        <f t="shared" si="262"/>
        <v>0</v>
      </c>
      <c r="BZ688" s="170">
        <f t="shared" si="263"/>
        <v>0</v>
      </c>
      <c r="CA688" s="170">
        <f t="shared" si="264"/>
        <v>0</v>
      </c>
      <c r="CB688" s="216"/>
    </row>
    <row r="689" spans="1:80" s="172" customFormat="1" ht="15.75" customHeight="1">
      <c r="A689" s="163" t="s">
        <v>291</v>
      </c>
      <c r="B689" s="163"/>
      <c r="D689" s="163">
        <v>15</v>
      </c>
      <c r="AA689" s="165" t="s">
        <v>83</v>
      </c>
      <c r="AB689" s="166" t="s">
        <v>3977</v>
      </c>
      <c r="AC689" s="94" t="s">
        <v>108</v>
      </c>
      <c r="AD689" s="95" t="s">
        <v>768</v>
      </c>
      <c r="AE689" s="94" t="s">
        <v>14485</v>
      </c>
      <c r="AF689" s="96" t="s">
        <v>408</v>
      </c>
      <c r="AG689" s="22" t="s">
        <v>14486</v>
      </c>
      <c r="AH689" s="22" t="s">
        <v>14487</v>
      </c>
      <c r="AI689" s="97" t="s">
        <v>298</v>
      </c>
      <c r="AJ689" s="98">
        <v>7</v>
      </c>
      <c r="AK689" s="95" t="s">
        <v>14205</v>
      </c>
      <c r="AL689" s="94"/>
      <c r="AM689" s="94"/>
      <c r="AN689" s="167">
        <f t="shared" si="241"/>
        <v>2</v>
      </c>
      <c r="AO689" s="49">
        <v>0</v>
      </c>
      <c r="AP689" s="49">
        <v>0</v>
      </c>
      <c r="AQ689" s="49">
        <v>2</v>
      </c>
      <c r="AR689" s="49">
        <v>0</v>
      </c>
      <c r="AS689" s="49">
        <v>0</v>
      </c>
      <c r="AT689" s="49">
        <v>1</v>
      </c>
      <c r="AU689" s="167">
        <f t="shared" si="242"/>
        <v>1</v>
      </c>
      <c r="AV689" s="49">
        <v>0</v>
      </c>
      <c r="AW689" s="99">
        <v>1.35</v>
      </c>
      <c r="AX689" s="94"/>
      <c r="AY689" s="94" t="s">
        <v>14488</v>
      </c>
      <c r="AZ689" s="100"/>
      <c r="BA689" s="100"/>
      <c r="BB689" s="49">
        <v>1</v>
      </c>
      <c r="BC689" s="159"/>
      <c r="BD689" s="153" t="str">
        <f t="shared" si="243"/>
        <v>09,00 2021.06.18</v>
      </c>
      <c r="BE689" s="153" t="str">
        <f t="shared" si="244"/>
        <v>16,00 2021.06.18</v>
      </c>
      <c r="BF689" s="160" t="str">
        <f t="shared" si="245"/>
        <v>П</v>
      </c>
      <c r="BG689" s="161">
        <f t="shared" si="246"/>
        <v>7</v>
      </c>
      <c r="BH689" s="167">
        <f t="shared" si="247"/>
        <v>2</v>
      </c>
      <c r="BI689" s="162">
        <f t="shared" si="248"/>
        <v>0</v>
      </c>
      <c r="BJ689" s="162">
        <f t="shared" si="249"/>
        <v>0</v>
      </c>
      <c r="BK689" s="162">
        <f t="shared" si="250"/>
        <v>2</v>
      </c>
      <c r="BL689" s="162">
        <f t="shared" si="251"/>
        <v>0</v>
      </c>
      <c r="BM689" s="162">
        <f t="shared" si="252"/>
        <v>0</v>
      </c>
      <c r="BN689" s="162">
        <f t="shared" si="253"/>
        <v>1</v>
      </c>
      <c r="BO689" s="167">
        <f t="shared" si="254"/>
        <v>1</v>
      </c>
      <c r="BP689" s="162">
        <f t="shared" si="255"/>
        <v>0</v>
      </c>
      <c r="BQ689" s="168">
        <f t="shared" si="256"/>
        <v>1</v>
      </c>
      <c r="BT689" s="169">
        <f t="shared" si="257"/>
        <v>0</v>
      </c>
      <c r="BU689" s="169">
        <f t="shared" si="258"/>
        <v>0</v>
      </c>
      <c r="BV689" s="169">
        <f t="shared" si="259"/>
        <v>14</v>
      </c>
      <c r="BW689" s="169">
        <f t="shared" si="260"/>
        <v>2</v>
      </c>
      <c r="BX689" s="170">
        <f t="shared" si="261"/>
        <v>0</v>
      </c>
      <c r="BY689" s="170">
        <f t="shared" si="262"/>
        <v>0</v>
      </c>
      <c r="BZ689" s="170">
        <f t="shared" si="263"/>
        <v>0</v>
      </c>
      <c r="CA689" s="170">
        <f t="shared" si="264"/>
        <v>0</v>
      </c>
      <c r="CB689" s="216"/>
    </row>
    <row r="690" spans="1:80" s="172" customFormat="1" ht="15.75" customHeight="1">
      <c r="A690" s="163" t="s">
        <v>291</v>
      </c>
      <c r="B690" s="163"/>
      <c r="D690" s="163">
        <v>15</v>
      </c>
      <c r="AA690" s="165" t="s">
        <v>83</v>
      </c>
      <c r="AB690" s="166" t="s">
        <v>3983</v>
      </c>
      <c r="AC690" s="94" t="s">
        <v>90</v>
      </c>
      <c r="AD690" s="95" t="s">
        <v>305</v>
      </c>
      <c r="AE690" s="94" t="s">
        <v>14489</v>
      </c>
      <c r="AF690" s="96" t="s">
        <v>295</v>
      </c>
      <c r="AG690" s="22" t="s">
        <v>14486</v>
      </c>
      <c r="AH690" s="22" t="s">
        <v>14487</v>
      </c>
      <c r="AI690" s="97" t="s">
        <v>298</v>
      </c>
      <c r="AJ690" s="98">
        <v>7</v>
      </c>
      <c r="AK690" s="95" t="s">
        <v>14490</v>
      </c>
      <c r="AL690" s="94"/>
      <c r="AM690" s="94"/>
      <c r="AN690" s="167">
        <f t="shared" si="241"/>
        <v>8</v>
      </c>
      <c r="AO690" s="49">
        <v>0</v>
      </c>
      <c r="AP690" s="49">
        <v>0</v>
      </c>
      <c r="AQ690" s="49">
        <v>8</v>
      </c>
      <c r="AR690" s="49">
        <v>0</v>
      </c>
      <c r="AS690" s="49">
        <v>0</v>
      </c>
      <c r="AT690" s="49">
        <v>0</v>
      </c>
      <c r="AU690" s="167">
        <f t="shared" si="242"/>
        <v>8</v>
      </c>
      <c r="AV690" s="49">
        <v>0</v>
      </c>
      <c r="AW690" s="99">
        <v>20.04</v>
      </c>
      <c r="AX690" s="94"/>
      <c r="AY690" s="94" t="s">
        <v>14491</v>
      </c>
      <c r="AZ690" s="100"/>
      <c r="BA690" s="100"/>
      <c r="BB690" s="49">
        <v>1</v>
      </c>
      <c r="BC690" s="159"/>
      <c r="BD690" s="153" t="str">
        <f t="shared" si="243"/>
        <v>09,00 2021.06.18</v>
      </c>
      <c r="BE690" s="153" t="str">
        <f t="shared" si="244"/>
        <v>16,00 2021.06.18</v>
      </c>
      <c r="BF690" s="160" t="str">
        <f t="shared" si="245"/>
        <v>П</v>
      </c>
      <c r="BG690" s="161">
        <f t="shared" si="246"/>
        <v>7</v>
      </c>
      <c r="BH690" s="167">
        <f t="shared" si="247"/>
        <v>8</v>
      </c>
      <c r="BI690" s="162">
        <f t="shared" si="248"/>
        <v>0</v>
      </c>
      <c r="BJ690" s="162">
        <f t="shared" si="249"/>
        <v>0</v>
      </c>
      <c r="BK690" s="162">
        <f t="shared" si="250"/>
        <v>8</v>
      </c>
      <c r="BL690" s="162">
        <f t="shared" si="251"/>
        <v>0</v>
      </c>
      <c r="BM690" s="162">
        <f t="shared" si="252"/>
        <v>0</v>
      </c>
      <c r="BN690" s="162">
        <f t="shared" si="253"/>
        <v>0</v>
      </c>
      <c r="BO690" s="167">
        <f t="shared" si="254"/>
        <v>8</v>
      </c>
      <c r="BP690" s="162">
        <f t="shared" si="255"/>
        <v>0</v>
      </c>
      <c r="BQ690" s="168">
        <f t="shared" si="256"/>
        <v>1</v>
      </c>
      <c r="BT690" s="169">
        <f t="shared" si="257"/>
        <v>0</v>
      </c>
      <c r="BU690" s="169">
        <f t="shared" si="258"/>
        <v>0</v>
      </c>
      <c r="BV690" s="169">
        <f t="shared" si="259"/>
        <v>56</v>
      </c>
      <c r="BW690" s="169">
        <f t="shared" si="260"/>
        <v>8</v>
      </c>
      <c r="BX690" s="170">
        <f t="shared" si="261"/>
        <v>0</v>
      </c>
      <c r="BY690" s="170">
        <f t="shared" si="262"/>
        <v>0</v>
      </c>
      <c r="BZ690" s="170">
        <f t="shared" si="263"/>
        <v>0</v>
      </c>
      <c r="CA690" s="170">
        <f t="shared" si="264"/>
        <v>0</v>
      </c>
      <c r="CB690" s="216"/>
    </row>
    <row r="691" spans="1:80" s="172" customFormat="1" ht="15.75" customHeight="1">
      <c r="A691" s="163" t="s">
        <v>291</v>
      </c>
      <c r="B691" s="163"/>
      <c r="D691" s="163">
        <v>15</v>
      </c>
      <c r="AA691" s="165" t="s">
        <v>83</v>
      </c>
      <c r="AB691" s="166" t="s">
        <v>3990</v>
      </c>
      <c r="AC691" s="94" t="s">
        <v>108</v>
      </c>
      <c r="AD691" s="95" t="s">
        <v>314</v>
      </c>
      <c r="AE691" s="94" t="s">
        <v>14492</v>
      </c>
      <c r="AF691" s="96" t="s">
        <v>295</v>
      </c>
      <c r="AG691" s="22" t="s">
        <v>14493</v>
      </c>
      <c r="AH691" s="22" t="s">
        <v>14494</v>
      </c>
      <c r="AI691" s="97" t="s">
        <v>298</v>
      </c>
      <c r="AJ691" s="98">
        <v>3</v>
      </c>
      <c r="AK691" s="95" t="s">
        <v>14495</v>
      </c>
      <c r="AL691" s="94"/>
      <c r="AM691" s="94"/>
      <c r="AN691" s="167">
        <f t="shared" si="241"/>
        <v>102</v>
      </c>
      <c r="AO691" s="49">
        <v>0</v>
      </c>
      <c r="AP691" s="49">
        <v>0</v>
      </c>
      <c r="AQ691" s="49">
        <v>102</v>
      </c>
      <c r="AR691" s="49">
        <v>0</v>
      </c>
      <c r="AS691" s="49">
        <v>0</v>
      </c>
      <c r="AT691" s="49">
        <v>0</v>
      </c>
      <c r="AU691" s="167">
        <f t="shared" si="242"/>
        <v>102</v>
      </c>
      <c r="AV691" s="49">
        <v>0</v>
      </c>
      <c r="AW691" s="99">
        <v>42.64</v>
      </c>
      <c r="AX691" s="94"/>
      <c r="AY691" s="94" t="s">
        <v>14496</v>
      </c>
      <c r="AZ691" s="100"/>
      <c r="BA691" s="100"/>
      <c r="BB691" s="49">
        <v>1</v>
      </c>
      <c r="BC691" s="159"/>
      <c r="BD691" s="153" t="str">
        <f t="shared" si="243"/>
        <v>14,00 2021.06.18</v>
      </c>
      <c r="BE691" s="153" t="str">
        <f t="shared" si="244"/>
        <v>17,00 2021.06.18</v>
      </c>
      <c r="BF691" s="160" t="str">
        <f t="shared" si="245"/>
        <v>П</v>
      </c>
      <c r="BG691" s="161">
        <f t="shared" si="246"/>
        <v>3</v>
      </c>
      <c r="BH691" s="167">
        <f t="shared" si="247"/>
        <v>102</v>
      </c>
      <c r="BI691" s="162">
        <f t="shared" si="248"/>
        <v>0</v>
      </c>
      <c r="BJ691" s="162">
        <f t="shared" si="249"/>
        <v>0</v>
      </c>
      <c r="BK691" s="162">
        <f t="shared" si="250"/>
        <v>102</v>
      </c>
      <c r="BL691" s="162">
        <f t="shared" si="251"/>
        <v>0</v>
      </c>
      <c r="BM691" s="162">
        <f t="shared" si="252"/>
        <v>0</v>
      </c>
      <c r="BN691" s="162">
        <f t="shared" si="253"/>
        <v>0</v>
      </c>
      <c r="BO691" s="167">
        <f t="shared" si="254"/>
        <v>102</v>
      </c>
      <c r="BP691" s="162">
        <f t="shared" si="255"/>
        <v>0</v>
      </c>
      <c r="BQ691" s="168">
        <f t="shared" si="256"/>
        <v>1</v>
      </c>
      <c r="BT691" s="169">
        <f t="shared" si="257"/>
        <v>0</v>
      </c>
      <c r="BU691" s="169">
        <f t="shared" si="258"/>
        <v>0</v>
      </c>
      <c r="BV691" s="169">
        <f t="shared" si="259"/>
        <v>306</v>
      </c>
      <c r="BW691" s="169">
        <f t="shared" si="260"/>
        <v>102</v>
      </c>
      <c r="BX691" s="170">
        <f t="shared" si="261"/>
        <v>0</v>
      </c>
      <c r="BY691" s="170">
        <f t="shared" si="262"/>
        <v>0</v>
      </c>
      <c r="BZ691" s="170">
        <f t="shared" si="263"/>
        <v>0</v>
      </c>
      <c r="CA691" s="170">
        <f t="shared" si="264"/>
        <v>0</v>
      </c>
      <c r="CB691" s="216"/>
    </row>
    <row r="692" spans="1:80" s="172" customFormat="1" ht="15.75" customHeight="1">
      <c r="A692" s="163" t="s">
        <v>291</v>
      </c>
      <c r="B692" s="163"/>
      <c r="D692" s="163">
        <v>15</v>
      </c>
      <c r="AA692" s="165" t="s">
        <v>83</v>
      </c>
      <c r="AB692" s="166" t="s">
        <v>3994</v>
      </c>
      <c r="AC692" s="94" t="s">
        <v>92</v>
      </c>
      <c r="AD692" s="95" t="s">
        <v>314</v>
      </c>
      <c r="AE692" s="94" t="s">
        <v>14497</v>
      </c>
      <c r="AF692" s="96" t="s">
        <v>295</v>
      </c>
      <c r="AG692" s="22" t="s">
        <v>14498</v>
      </c>
      <c r="AH692" s="22" t="s">
        <v>14499</v>
      </c>
      <c r="AI692" s="97" t="s">
        <v>298</v>
      </c>
      <c r="AJ692" s="98">
        <v>4</v>
      </c>
      <c r="AK692" s="95" t="s">
        <v>14500</v>
      </c>
      <c r="AL692" s="94"/>
      <c r="AM692" s="94"/>
      <c r="AN692" s="167">
        <f t="shared" si="241"/>
        <v>2</v>
      </c>
      <c r="AO692" s="49">
        <v>0</v>
      </c>
      <c r="AP692" s="49">
        <v>0</v>
      </c>
      <c r="AQ692" s="49">
        <v>2</v>
      </c>
      <c r="AR692" s="49">
        <v>0</v>
      </c>
      <c r="AS692" s="49">
        <v>0</v>
      </c>
      <c r="AT692" s="49">
        <v>0</v>
      </c>
      <c r="AU692" s="167">
        <f t="shared" si="242"/>
        <v>2</v>
      </c>
      <c r="AV692" s="49">
        <v>0</v>
      </c>
      <c r="AW692" s="99">
        <v>1.81</v>
      </c>
      <c r="AX692" s="94"/>
      <c r="AY692" s="94" t="s">
        <v>14501</v>
      </c>
      <c r="AZ692" s="100"/>
      <c r="BA692" s="100"/>
      <c r="BB692" s="49">
        <v>1</v>
      </c>
      <c r="BC692" s="159"/>
      <c r="BD692" s="153" t="str">
        <f t="shared" si="243"/>
        <v>09,00 2021.06.21</v>
      </c>
      <c r="BE692" s="153" t="str">
        <f t="shared" si="244"/>
        <v>13,00 2021.06.21</v>
      </c>
      <c r="BF692" s="160" t="str">
        <f t="shared" si="245"/>
        <v>П</v>
      </c>
      <c r="BG692" s="161">
        <f t="shared" si="246"/>
        <v>4</v>
      </c>
      <c r="BH692" s="167">
        <f t="shared" si="247"/>
        <v>2</v>
      </c>
      <c r="BI692" s="162">
        <f t="shared" si="248"/>
        <v>0</v>
      </c>
      <c r="BJ692" s="162">
        <f t="shared" si="249"/>
        <v>0</v>
      </c>
      <c r="BK692" s="162">
        <f t="shared" si="250"/>
        <v>2</v>
      </c>
      <c r="BL692" s="162">
        <f t="shared" si="251"/>
        <v>0</v>
      </c>
      <c r="BM692" s="162">
        <f t="shared" si="252"/>
        <v>0</v>
      </c>
      <c r="BN692" s="162">
        <f t="shared" si="253"/>
        <v>0</v>
      </c>
      <c r="BO692" s="167">
        <f t="shared" si="254"/>
        <v>2</v>
      </c>
      <c r="BP692" s="162">
        <f t="shared" si="255"/>
        <v>0</v>
      </c>
      <c r="BQ692" s="168">
        <f t="shared" si="256"/>
        <v>1</v>
      </c>
      <c r="BT692" s="169">
        <f t="shared" si="257"/>
        <v>0</v>
      </c>
      <c r="BU692" s="169">
        <f t="shared" si="258"/>
        <v>0</v>
      </c>
      <c r="BV692" s="169">
        <f t="shared" si="259"/>
        <v>8</v>
      </c>
      <c r="BW692" s="169">
        <f t="shared" si="260"/>
        <v>2</v>
      </c>
      <c r="BX692" s="170">
        <f t="shared" si="261"/>
        <v>0</v>
      </c>
      <c r="BY692" s="170">
        <f t="shared" si="262"/>
        <v>0</v>
      </c>
      <c r="BZ692" s="170">
        <f t="shared" si="263"/>
        <v>0</v>
      </c>
      <c r="CA692" s="170">
        <f t="shared" si="264"/>
        <v>0</v>
      </c>
      <c r="CB692" s="216"/>
    </row>
    <row r="693" spans="1:80" s="172" customFormat="1" ht="15.75" customHeight="1">
      <c r="A693" s="163" t="s">
        <v>291</v>
      </c>
      <c r="B693" s="163"/>
      <c r="D693" s="163">
        <v>15</v>
      </c>
      <c r="AA693" s="165" t="s">
        <v>83</v>
      </c>
      <c r="AB693" s="166" t="s">
        <v>4000</v>
      </c>
      <c r="AC693" s="94" t="s">
        <v>90</v>
      </c>
      <c r="AD693" s="95" t="s">
        <v>293</v>
      </c>
      <c r="AE693" s="94" t="s">
        <v>14502</v>
      </c>
      <c r="AF693" s="96" t="s">
        <v>295</v>
      </c>
      <c r="AG693" s="22" t="s">
        <v>14498</v>
      </c>
      <c r="AH693" s="22" t="s">
        <v>14503</v>
      </c>
      <c r="AI693" s="97" t="s">
        <v>298</v>
      </c>
      <c r="AJ693" s="98">
        <v>7</v>
      </c>
      <c r="AK693" s="95" t="s">
        <v>14504</v>
      </c>
      <c r="AL693" s="94"/>
      <c r="AM693" s="94"/>
      <c r="AN693" s="167">
        <f t="shared" si="241"/>
        <v>3</v>
      </c>
      <c r="AO693" s="49">
        <v>0</v>
      </c>
      <c r="AP693" s="49">
        <v>0</v>
      </c>
      <c r="AQ693" s="49">
        <v>3</v>
      </c>
      <c r="AR693" s="49">
        <v>0</v>
      </c>
      <c r="AS693" s="49">
        <v>0</v>
      </c>
      <c r="AT693" s="49">
        <v>0</v>
      </c>
      <c r="AU693" s="167">
        <f t="shared" si="242"/>
        <v>3</v>
      </c>
      <c r="AV693" s="49">
        <v>0</v>
      </c>
      <c r="AW693" s="99">
        <v>24.68</v>
      </c>
      <c r="AX693" s="94"/>
      <c r="AY693" s="94" t="s">
        <v>14505</v>
      </c>
      <c r="AZ693" s="100"/>
      <c r="BA693" s="100"/>
      <c r="BB693" s="49">
        <v>1</v>
      </c>
      <c r="BC693" s="159"/>
      <c r="BD693" s="153" t="str">
        <f t="shared" si="243"/>
        <v>09,00 2021.06.21</v>
      </c>
      <c r="BE693" s="153" t="str">
        <f t="shared" si="244"/>
        <v>16,00 2021.06.21</v>
      </c>
      <c r="BF693" s="160" t="str">
        <f t="shared" si="245"/>
        <v>П</v>
      </c>
      <c r="BG693" s="161">
        <f t="shared" si="246"/>
        <v>7</v>
      </c>
      <c r="BH693" s="167">
        <f t="shared" si="247"/>
        <v>3</v>
      </c>
      <c r="BI693" s="162">
        <f t="shared" si="248"/>
        <v>0</v>
      </c>
      <c r="BJ693" s="162">
        <f t="shared" si="249"/>
        <v>0</v>
      </c>
      <c r="BK693" s="162">
        <f t="shared" si="250"/>
        <v>3</v>
      </c>
      <c r="BL693" s="162">
        <f t="shared" si="251"/>
        <v>0</v>
      </c>
      <c r="BM693" s="162">
        <f t="shared" si="252"/>
        <v>0</v>
      </c>
      <c r="BN693" s="162">
        <f t="shared" si="253"/>
        <v>0</v>
      </c>
      <c r="BO693" s="167">
        <f t="shared" si="254"/>
        <v>3</v>
      </c>
      <c r="BP693" s="162">
        <f t="shared" si="255"/>
        <v>0</v>
      </c>
      <c r="BQ693" s="168">
        <f t="shared" si="256"/>
        <v>1</v>
      </c>
      <c r="BT693" s="169">
        <f t="shared" si="257"/>
        <v>0</v>
      </c>
      <c r="BU693" s="169">
        <f t="shared" si="258"/>
        <v>0</v>
      </c>
      <c r="BV693" s="169">
        <f t="shared" si="259"/>
        <v>21</v>
      </c>
      <c r="BW693" s="169">
        <f t="shared" si="260"/>
        <v>3</v>
      </c>
      <c r="BX693" s="170">
        <f t="shared" si="261"/>
        <v>0</v>
      </c>
      <c r="BY693" s="170">
        <f t="shared" si="262"/>
        <v>0</v>
      </c>
      <c r="BZ693" s="170">
        <f t="shared" si="263"/>
        <v>0</v>
      </c>
      <c r="CA693" s="170">
        <f t="shared" si="264"/>
        <v>0</v>
      </c>
      <c r="CB693" s="216"/>
    </row>
    <row r="694" spans="1:80" s="172" customFormat="1" ht="15.75" customHeight="1">
      <c r="A694" s="163" t="s">
        <v>291</v>
      </c>
      <c r="B694" s="163"/>
      <c r="D694" s="163">
        <v>15</v>
      </c>
      <c r="AA694" s="165" t="s">
        <v>83</v>
      </c>
      <c r="AB694" s="166" t="s">
        <v>4003</v>
      </c>
      <c r="AC694" s="94" t="s">
        <v>90</v>
      </c>
      <c r="AD694" s="95" t="s">
        <v>305</v>
      </c>
      <c r="AE694" s="94" t="s">
        <v>14506</v>
      </c>
      <c r="AF694" s="96" t="s">
        <v>295</v>
      </c>
      <c r="AG694" s="22" t="s">
        <v>14498</v>
      </c>
      <c r="AH694" s="22" t="s">
        <v>14503</v>
      </c>
      <c r="AI694" s="97" t="s">
        <v>298</v>
      </c>
      <c r="AJ694" s="98">
        <v>7</v>
      </c>
      <c r="AK694" s="95" t="s">
        <v>4591</v>
      </c>
      <c r="AL694" s="94"/>
      <c r="AM694" s="94"/>
      <c r="AN694" s="167">
        <f t="shared" si="241"/>
        <v>102</v>
      </c>
      <c r="AO694" s="49">
        <v>0</v>
      </c>
      <c r="AP694" s="49">
        <v>0</v>
      </c>
      <c r="AQ694" s="49">
        <v>102</v>
      </c>
      <c r="AR694" s="49">
        <v>0</v>
      </c>
      <c r="AS694" s="49">
        <v>0</v>
      </c>
      <c r="AT694" s="49">
        <v>0</v>
      </c>
      <c r="AU694" s="167">
        <f t="shared" si="242"/>
        <v>102</v>
      </c>
      <c r="AV694" s="49">
        <v>0</v>
      </c>
      <c r="AW694" s="99">
        <v>308.7</v>
      </c>
      <c r="AX694" s="94"/>
      <c r="AY694" s="94" t="s">
        <v>14507</v>
      </c>
      <c r="AZ694" s="100"/>
      <c r="BA694" s="100"/>
      <c r="BB694" s="49">
        <v>1</v>
      </c>
      <c r="BC694" s="159"/>
      <c r="BD694" s="153" t="str">
        <f t="shared" si="243"/>
        <v>09,00 2021.06.21</v>
      </c>
      <c r="BE694" s="153" t="str">
        <f t="shared" si="244"/>
        <v>16,00 2021.06.21</v>
      </c>
      <c r="BF694" s="160" t="str">
        <f t="shared" si="245"/>
        <v>П</v>
      </c>
      <c r="BG694" s="161">
        <f t="shared" si="246"/>
        <v>7</v>
      </c>
      <c r="BH694" s="167">
        <f t="shared" si="247"/>
        <v>102</v>
      </c>
      <c r="BI694" s="162">
        <f t="shared" si="248"/>
        <v>0</v>
      </c>
      <c r="BJ694" s="162">
        <f t="shared" si="249"/>
        <v>0</v>
      </c>
      <c r="BK694" s="162">
        <f t="shared" si="250"/>
        <v>102</v>
      </c>
      <c r="BL694" s="162">
        <f t="shared" si="251"/>
        <v>0</v>
      </c>
      <c r="BM694" s="162">
        <f t="shared" si="252"/>
        <v>0</v>
      </c>
      <c r="BN694" s="162">
        <f t="shared" si="253"/>
        <v>0</v>
      </c>
      <c r="BO694" s="167">
        <f t="shared" si="254"/>
        <v>102</v>
      </c>
      <c r="BP694" s="162">
        <f t="shared" si="255"/>
        <v>0</v>
      </c>
      <c r="BQ694" s="168">
        <f t="shared" si="256"/>
        <v>1</v>
      </c>
      <c r="BT694" s="169">
        <f t="shared" si="257"/>
        <v>0</v>
      </c>
      <c r="BU694" s="169">
        <f t="shared" si="258"/>
        <v>0</v>
      </c>
      <c r="BV694" s="169">
        <f t="shared" si="259"/>
        <v>714</v>
      </c>
      <c r="BW694" s="169">
        <f t="shared" si="260"/>
        <v>102</v>
      </c>
      <c r="BX694" s="170">
        <f t="shared" si="261"/>
        <v>0</v>
      </c>
      <c r="BY694" s="170">
        <f t="shared" si="262"/>
        <v>0</v>
      </c>
      <c r="BZ694" s="170">
        <f t="shared" si="263"/>
        <v>0</v>
      </c>
      <c r="CA694" s="170">
        <f t="shared" si="264"/>
        <v>0</v>
      </c>
      <c r="CB694" s="216"/>
    </row>
    <row r="695" spans="1:80" s="172" customFormat="1" ht="15.75" customHeight="1">
      <c r="A695" s="163" t="s">
        <v>291</v>
      </c>
      <c r="B695" s="163"/>
      <c r="D695" s="163">
        <v>15</v>
      </c>
      <c r="AA695" s="165" t="s">
        <v>83</v>
      </c>
      <c r="AB695" s="166" t="s">
        <v>4007</v>
      </c>
      <c r="AC695" s="94" t="s">
        <v>108</v>
      </c>
      <c r="AD695" s="95" t="s">
        <v>314</v>
      </c>
      <c r="AE695" s="94" t="s">
        <v>14508</v>
      </c>
      <c r="AF695" s="96" t="s">
        <v>295</v>
      </c>
      <c r="AG695" s="22" t="s">
        <v>14509</v>
      </c>
      <c r="AH695" s="22" t="s">
        <v>14510</v>
      </c>
      <c r="AI695" s="97" t="s">
        <v>298</v>
      </c>
      <c r="AJ695" s="98">
        <v>3.5</v>
      </c>
      <c r="AK695" s="95" t="s">
        <v>9465</v>
      </c>
      <c r="AL695" s="94"/>
      <c r="AM695" s="94" t="s">
        <v>354</v>
      </c>
      <c r="AN695" s="167">
        <f t="shared" si="241"/>
        <v>10</v>
      </c>
      <c r="AO695" s="49">
        <v>0</v>
      </c>
      <c r="AP695" s="49">
        <v>1</v>
      </c>
      <c r="AQ695" s="49">
        <v>9</v>
      </c>
      <c r="AR695" s="49">
        <v>0</v>
      </c>
      <c r="AS695" s="49">
        <v>0</v>
      </c>
      <c r="AT695" s="49">
        <v>2</v>
      </c>
      <c r="AU695" s="167">
        <f t="shared" si="242"/>
        <v>8</v>
      </c>
      <c r="AV695" s="49">
        <v>0</v>
      </c>
      <c r="AW695" s="99">
        <v>303.16000000000003</v>
      </c>
      <c r="AX695" s="94"/>
      <c r="AY695" s="94" t="s">
        <v>14511</v>
      </c>
      <c r="AZ695" s="100"/>
      <c r="BA695" s="100"/>
      <c r="BB695" s="49">
        <v>1</v>
      </c>
      <c r="BC695" s="159"/>
      <c r="BD695" s="153" t="str">
        <f t="shared" si="243"/>
        <v>13,30 2021.06.21</v>
      </c>
      <c r="BE695" s="153" t="str">
        <f t="shared" si="244"/>
        <v>17,00 2021.06.21</v>
      </c>
      <c r="BF695" s="160" t="str">
        <f t="shared" si="245"/>
        <v>П</v>
      </c>
      <c r="BG695" s="161">
        <f t="shared" si="246"/>
        <v>3.5</v>
      </c>
      <c r="BH695" s="167">
        <f t="shared" si="247"/>
        <v>10</v>
      </c>
      <c r="BI695" s="162">
        <f t="shared" si="248"/>
        <v>0</v>
      </c>
      <c r="BJ695" s="162">
        <f t="shared" si="249"/>
        <v>1</v>
      </c>
      <c r="BK695" s="162">
        <f t="shared" si="250"/>
        <v>9</v>
      </c>
      <c r="BL695" s="162">
        <f t="shared" si="251"/>
        <v>0</v>
      </c>
      <c r="BM695" s="162">
        <f t="shared" si="252"/>
        <v>0</v>
      </c>
      <c r="BN695" s="162">
        <f t="shared" si="253"/>
        <v>2</v>
      </c>
      <c r="BO695" s="167">
        <f t="shared" si="254"/>
        <v>8</v>
      </c>
      <c r="BP695" s="162">
        <f t="shared" si="255"/>
        <v>0</v>
      </c>
      <c r="BQ695" s="168">
        <f t="shared" si="256"/>
        <v>1</v>
      </c>
      <c r="BT695" s="169">
        <f t="shared" si="257"/>
        <v>0</v>
      </c>
      <c r="BU695" s="169">
        <f t="shared" si="258"/>
        <v>0</v>
      </c>
      <c r="BV695" s="169">
        <f t="shared" si="259"/>
        <v>35</v>
      </c>
      <c r="BW695" s="169">
        <f t="shared" si="260"/>
        <v>10</v>
      </c>
      <c r="BX695" s="170">
        <f t="shared" si="261"/>
        <v>0</v>
      </c>
      <c r="BY695" s="170">
        <f t="shared" si="262"/>
        <v>0</v>
      </c>
      <c r="BZ695" s="170">
        <f t="shared" si="263"/>
        <v>0</v>
      </c>
      <c r="CA695" s="170">
        <f t="shared" si="264"/>
        <v>0</v>
      </c>
      <c r="CB695" s="216"/>
    </row>
    <row r="696" spans="1:80" s="172" customFormat="1" ht="15.75" customHeight="1">
      <c r="A696" s="163" t="s">
        <v>291</v>
      </c>
      <c r="B696" s="163"/>
      <c r="D696" s="163">
        <v>15</v>
      </c>
      <c r="AA696" s="165" t="s">
        <v>83</v>
      </c>
      <c r="AB696" s="166" t="s">
        <v>4013</v>
      </c>
      <c r="AC696" s="94" t="s">
        <v>92</v>
      </c>
      <c r="AD696" s="95" t="s">
        <v>314</v>
      </c>
      <c r="AE696" s="94" t="s">
        <v>14512</v>
      </c>
      <c r="AF696" s="96" t="s">
        <v>295</v>
      </c>
      <c r="AG696" s="22" t="s">
        <v>14513</v>
      </c>
      <c r="AH696" s="22" t="s">
        <v>14514</v>
      </c>
      <c r="AI696" s="97" t="s">
        <v>309</v>
      </c>
      <c r="AJ696" s="98">
        <v>1</v>
      </c>
      <c r="AK696" s="95" t="s">
        <v>14515</v>
      </c>
      <c r="AL696" s="94"/>
      <c r="AM696" s="94" t="s">
        <v>14516</v>
      </c>
      <c r="AN696" s="167">
        <f t="shared" si="241"/>
        <v>0</v>
      </c>
      <c r="AO696" s="49">
        <v>0</v>
      </c>
      <c r="AP696" s="49">
        <v>0</v>
      </c>
      <c r="AQ696" s="49">
        <v>0</v>
      </c>
      <c r="AR696" s="49">
        <v>0</v>
      </c>
      <c r="AS696" s="49">
        <v>0</v>
      </c>
      <c r="AT696" s="49">
        <v>0</v>
      </c>
      <c r="AU696" s="167">
        <f t="shared" si="242"/>
        <v>0</v>
      </c>
      <c r="AV696" s="49">
        <v>0</v>
      </c>
      <c r="AW696" s="99">
        <v>0</v>
      </c>
      <c r="AX696" s="94"/>
      <c r="AY696" s="94" t="s">
        <v>14517</v>
      </c>
      <c r="AZ696" s="100" t="s">
        <v>501</v>
      </c>
      <c r="BA696" s="100" t="s">
        <v>313</v>
      </c>
      <c r="BB696" s="49">
        <v>1</v>
      </c>
      <c r="BC696" s="159"/>
      <c r="BD696" s="153" t="str">
        <f t="shared" si="243"/>
        <v>16,29 2021.06.21</v>
      </c>
      <c r="BE696" s="153" t="str">
        <f t="shared" si="244"/>
        <v>17,29 2021.06.21</v>
      </c>
      <c r="BF696" s="160" t="str">
        <f t="shared" si="245"/>
        <v>В</v>
      </c>
      <c r="BG696" s="161">
        <f t="shared" si="246"/>
        <v>1</v>
      </c>
      <c r="BH696" s="167">
        <f t="shared" si="247"/>
        <v>0</v>
      </c>
      <c r="BI696" s="162">
        <f t="shared" si="248"/>
        <v>0</v>
      </c>
      <c r="BJ696" s="162">
        <f t="shared" si="249"/>
        <v>0</v>
      </c>
      <c r="BK696" s="162">
        <f t="shared" si="250"/>
        <v>0</v>
      </c>
      <c r="BL696" s="162">
        <f t="shared" si="251"/>
        <v>0</v>
      </c>
      <c r="BM696" s="162">
        <f t="shared" si="252"/>
        <v>0</v>
      </c>
      <c r="BN696" s="162">
        <f t="shared" si="253"/>
        <v>0</v>
      </c>
      <c r="BO696" s="167">
        <f t="shared" si="254"/>
        <v>0</v>
      </c>
      <c r="BP696" s="162">
        <f t="shared" si="255"/>
        <v>0</v>
      </c>
      <c r="BQ696" s="168">
        <f t="shared" si="256"/>
        <v>1</v>
      </c>
      <c r="BT696" s="169">
        <f t="shared" si="257"/>
        <v>0</v>
      </c>
      <c r="BU696" s="169">
        <f t="shared" si="258"/>
        <v>0</v>
      </c>
      <c r="BV696" s="169">
        <f t="shared" si="259"/>
        <v>0</v>
      </c>
      <c r="BW696" s="169">
        <f t="shared" si="260"/>
        <v>0</v>
      </c>
      <c r="BX696" s="170">
        <f t="shared" si="261"/>
        <v>0</v>
      </c>
      <c r="BY696" s="170">
        <f t="shared" si="262"/>
        <v>0</v>
      </c>
      <c r="BZ696" s="170">
        <f t="shared" si="263"/>
        <v>0</v>
      </c>
      <c r="CA696" s="170">
        <f t="shared" si="264"/>
        <v>0</v>
      </c>
      <c r="CB696" s="216"/>
    </row>
    <row r="697" spans="1:80" s="172" customFormat="1" ht="15.75" customHeight="1">
      <c r="A697" s="163" t="s">
        <v>291</v>
      </c>
      <c r="B697" s="163"/>
      <c r="D697" s="163">
        <v>15</v>
      </c>
      <c r="AA697" s="165" t="s">
        <v>83</v>
      </c>
      <c r="AB697" s="166" t="s">
        <v>4019</v>
      </c>
      <c r="AC697" s="94" t="s">
        <v>90</v>
      </c>
      <c r="AD697" s="95" t="s">
        <v>305</v>
      </c>
      <c r="AE697" s="94" t="s">
        <v>10261</v>
      </c>
      <c r="AF697" s="96" t="s">
        <v>295</v>
      </c>
      <c r="AG697" s="22" t="s">
        <v>14518</v>
      </c>
      <c r="AH697" s="22" t="s">
        <v>14519</v>
      </c>
      <c r="AI697" s="97" t="s">
        <v>309</v>
      </c>
      <c r="AJ697" s="98">
        <v>1.97</v>
      </c>
      <c r="AK697" s="95" t="s">
        <v>14520</v>
      </c>
      <c r="AL697" s="94"/>
      <c r="AM697" s="94"/>
      <c r="AN697" s="167">
        <f t="shared" si="241"/>
        <v>1</v>
      </c>
      <c r="AO697" s="49">
        <v>0</v>
      </c>
      <c r="AP697" s="49">
        <v>0</v>
      </c>
      <c r="AQ697" s="49">
        <v>1</v>
      </c>
      <c r="AR697" s="49">
        <v>0</v>
      </c>
      <c r="AS697" s="49">
        <v>0</v>
      </c>
      <c r="AT697" s="49">
        <v>0</v>
      </c>
      <c r="AU697" s="167">
        <f t="shared" si="242"/>
        <v>1</v>
      </c>
      <c r="AV697" s="49">
        <v>0</v>
      </c>
      <c r="AW697" s="99">
        <v>0.6</v>
      </c>
      <c r="AX697" s="94"/>
      <c r="AY697" s="94" t="s">
        <v>14521</v>
      </c>
      <c r="AZ697" s="100" t="s">
        <v>501</v>
      </c>
      <c r="BA697" s="100" t="s">
        <v>313</v>
      </c>
      <c r="BB697" s="49">
        <v>1</v>
      </c>
      <c r="BC697" s="159"/>
      <c r="BD697" s="153" t="str">
        <f t="shared" si="243"/>
        <v>16,45 2021.06.21</v>
      </c>
      <c r="BE697" s="153" t="str">
        <f t="shared" si="244"/>
        <v>18,43 2021.06.21</v>
      </c>
      <c r="BF697" s="160" t="str">
        <f t="shared" si="245"/>
        <v>В</v>
      </c>
      <c r="BG697" s="161">
        <f t="shared" si="246"/>
        <v>1.97</v>
      </c>
      <c r="BH697" s="167">
        <f t="shared" si="247"/>
        <v>1</v>
      </c>
      <c r="BI697" s="162">
        <f t="shared" si="248"/>
        <v>0</v>
      </c>
      <c r="BJ697" s="162">
        <f t="shared" si="249"/>
        <v>0</v>
      </c>
      <c r="BK697" s="162">
        <f t="shared" si="250"/>
        <v>1</v>
      </c>
      <c r="BL697" s="162">
        <f t="shared" si="251"/>
        <v>0</v>
      </c>
      <c r="BM697" s="162">
        <f t="shared" si="252"/>
        <v>0</v>
      </c>
      <c r="BN697" s="162">
        <f t="shared" si="253"/>
        <v>0</v>
      </c>
      <c r="BO697" s="167">
        <f t="shared" si="254"/>
        <v>1</v>
      </c>
      <c r="BP697" s="162">
        <f t="shared" si="255"/>
        <v>0</v>
      </c>
      <c r="BQ697" s="168">
        <f t="shared" si="256"/>
        <v>1</v>
      </c>
      <c r="BT697" s="169">
        <f t="shared" si="257"/>
        <v>1.97</v>
      </c>
      <c r="BU697" s="169">
        <f t="shared" si="258"/>
        <v>1</v>
      </c>
      <c r="BV697" s="169">
        <f t="shared" si="259"/>
        <v>0</v>
      </c>
      <c r="BW697" s="169">
        <f t="shared" si="260"/>
        <v>0</v>
      </c>
      <c r="BX697" s="170">
        <f t="shared" si="261"/>
        <v>0</v>
      </c>
      <c r="BY697" s="170">
        <f t="shared" si="262"/>
        <v>0</v>
      </c>
      <c r="BZ697" s="170">
        <f t="shared" si="263"/>
        <v>0</v>
      </c>
      <c r="CA697" s="170">
        <f t="shared" si="264"/>
        <v>0</v>
      </c>
      <c r="CB697" s="216"/>
    </row>
    <row r="698" spans="1:80" s="172" customFormat="1" ht="15.75" customHeight="1">
      <c r="A698" s="163" t="s">
        <v>291</v>
      </c>
      <c r="B698" s="163"/>
      <c r="D698" s="163">
        <v>15</v>
      </c>
      <c r="AA698" s="165" t="s">
        <v>83</v>
      </c>
      <c r="AB698" s="166" t="s">
        <v>4023</v>
      </c>
      <c r="AC698" s="94" t="s">
        <v>92</v>
      </c>
      <c r="AD698" s="95" t="s">
        <v>314</v>
      </c>
      <c r="AE698" s="94" t="s">
        <v>14522</v>
      </c>
      <c r="AF698" s="96" t="s">
        <v>408</v>
      </c>
      <c r="AG698" s="22" t="s">
        <v>14523</v>
      </c>
      <c r="AH698" s="22" t="s">
        <v>14524</v>
      </c>
      <c r="AI698" s="97" t="s">
        <v>298</v>
      </c>
      <c r="AJ698" s="98">
        <v>7.5</v>
      </c>
      <c r="AK698" s="95" t="s">
        <v>4649</v>
      </c>
      <c r="AL698" s="94"/>
      <c r="AM698" s="94"/>
      <c r="AN698" s="167">
        <f t="shared" si="241"/>
        <v>26</v>
      </c>
      <c r="AO698" s="49">
        <v>0</v>
      </c>
      <c r="AP698" s="49">
        <v>0</v>
      </c>
      <c r="AQ698" s="49">
        <v>26</v>
      </c>
      <c r="AR698" s="49">
        <v>0</v>
      </c>
      <c r="AS698" s="49">
        <v>0</v>
      </c>
      <c r="AT698" s="49">
        <v>0</v>
      </c>
      <c r="AU698" s="167">
        <f t="shared" si="242"/>
        <v>26</v>
      </c>
      <c r="AV698" s="49">
        <v>0</v>
      </c>
      <c r="AW698" s="99">
        <v>113.13</v>
      </c>
      <c r="AX698" s="94"/>
      <c r="AY698" s="94" t="s">
        <v>14525</v>
      </c>
      <c r="AZ698" s="100"/>
      <c r="BA698" s="100"/>
      <c r="BB698" s="49">
        <v>1</v>
      </c>
      <c r="BC698" s="159"/>
      <c r="BD698" s="153" t="str">
        <f t="shared" si="243"/>
        <v>08,30 2021.06.22</v>
      </c>
      <c r="BE698" s="153" t="str">
        <f t="shared" si="244"/>
        <v>16,00 2021.06.22</v>
      </c>
      <c r="BF698" s="160" t="str">
        <f t="shared" si="245"/>
        <v>П</v>
      </c>
      <c r="BG698" s="161">
        <f t="shared" si="246"/>
        <v>7.5</v>
      </c>
      <c r="BH698" s="167">
        <f t="shared" si="247"/>
        <v>26</v>
      </c>
      <c r="BI698" s="162">
        <f t="shared" si="248"/>
        <v>0</v>
      </c>
      <c r="BJ698" s="162">
        <f t="shared" si="249"/>
        <v>0</v>
      </c>
      <c r="BK698" s="162">
        <f t="shared" si="250"/>
        <v>26</v>
      </c>
      <c r="BL698" s="162">
        <f t="shared" si="251"/>
        <v>0</v>
      </c>
      <c r="BM698" s="162">
        <f t="shared" si="252"/>
        <v>0</v>
      </c>
      <c r="BN698" s="162">
        <f t="shared" si="253"/>
        <v>0</v>
      </c>
      <c r="BO698" s="167">
        <f t="shared" si="254"/>
        <v>26</v>
      </c>
      <c r="BP698" s="162">
        <f t="shared" si="255"/>
        <v>0</v>
      </c>
      <c r="BQ698" s="168">
        <f t="shared" si="256"/>
        <v>1</v>
      </c>
      <c r="BT698" s="169">
        <f t="shared" si="257"/>
        <v>0</v>
      </c>
      <c r="BU698" s="169">
        <f t="shared" si="258"/>
        <v>0</v>
      </c>
      <c r="BV698" s="169">
        <f t="shared" si="259"/>
        <v>195</v>
      </c>
      <c r="BW698" s="169">
        <f t="shared" si="260"/>
        <v>26</v>
      </c>
      <c r="BX698" s="170">
        <f t="shared" si="261"/>
        <v>0</v>
      </c>
      <c r="BY698" s="170">
        <f t="shared" si="262"/>
        <v>0</v>
      </c>
      <c r="BZ698" s="170">
        <f t="shared" si="263"/>
        <v>0</v>
      </c>
      <c r="CA698" s="170">
        <f t="shared" si="264"/>
        <v>0</v>
      </c>
      <c r="CB698" s="216"/>
    </row>
    <row r="699" spans="1:80" s="172" customFormat="1" ht="15.75" customHeight="1">
      <c r="A699" s="163" t="s">
        <v>291</v>
      </c>
      <c r="B699" s="163"/>
      <c r="D699" s="163">
        <v>15</v>
      </c>
      <c r="AA699" s="165" t="s">
        <v>83</v>
      </c>
      <c r="AB699" s="166" t="s">
        <v>4029</v>
      </c>
      <c r="AC699" s="94" t="s">
        <v>90</v>
      </c>
      <c r="AD699" s="95" t="s">
        <v>314</v>
      </c>
      <c r="AE699" s="94" t="s">
        <v>14526</v>
      </c>
      <c r="AF699" s="96" t="s">
        <v>295</v>
      </c>
      <c r="AG699" s="22" t="s">
        <v>14523</v>
      </c>
      <c r="AH699" s="22" t="s">
        <v>14524</v>
      </c>
      <c r="AI699" s="97" t="s">
        <v>298</v>
      </c>
      <c r="AJ699" s="98">
        <v>7.5</v>
      </c>
      <c r="AK699" s="95" t="s">
        <v>14527</v>
      </c>
      <c r="AL699" s="94"/>
      <c r="AM699" s="94"/>
      <c r="AN699" s="167">
        <f t="shared" si="241"/>
        <v>20</v>
      </c>
      <c r="AO699" s="49">
        <v>0</v>
      </c>
      <c r="AP699" s="49">
        <v>0</v>
      </c>
      <c r="AQ699" s="49">
        <v>20</v>
      </c>
      <c r="AR699" s="49">
        <v>0</v>
      </c>
      <c r="AS699" s="49">
        <v>0</v>
      </c>
      <c r="AT699" s="49">
        <v>0</v>
      </c>
      <c r="AU699" s="167">
        <f t="shared" si="242"/>
        <v>20</v>
      </c>
      <c r="AV699" s="49">
        <v>0</v>
      </c>
      <c r="AW699" s="99">
        <v>104.36</v>
      </c>
      <c r="AX699" s="94"/>
      <c r="AY699" s="94" t="s">
        <v>14528</v>
      </c>
      <c r="AZ699" s="100"/>
      <c r="BA699" s="100"/>
      <c r="BB699" s="49">
        <v>1</v>
      </c>
      <c r="BC699" s="159"/>
      <c r="BD699" s="153" t="str">
        <f t="shared" si="243"/>
        <v>08,30 2021.06.22</v>
      </c>
      <c r="BE699" s="153" t="str">
        <f t="shared" si="244"/>
        <v>16,00 2021.06.22</v>
      </c>
      <c r="BF699" s="160" t="str">
        <f t="shared" si="245"/>
        <v>П</v>
      </c>
      <c r="BG699" s="161">
        <f t="shared" si="246"/>
        <v>7.5</v>
      </c>
      <c r="BH699" s="167">
        <f t="shared" si="247"/>
        <v>20</v>
      </c>
      <c r="BI699" s="162">
        <f t="shared" si="248"/>
        <v>0</v>
      </c>
      <c r="BJ699" s="162">
        <f t="shared" si="249"/>
        <v>0</v>
      </c>
      <c r="BK699" s="162">
        <f t="shared" si="250"/>
        <v>20</v>
      </c>
      <c r="BL699" s="162">
        <f t="shared" si="251"/>
        <v>0</v>
      </c>
      <c r="BM699" s="162">
        <f t="shared" si="252"/>
        <v>0</v>
      </c>
      <c r="BN699" s="162">
        <f t="shared" si="253"/>
        <v>0</v>
      </c>
      <c r="BO699" s="167">
        <f t="shared" si="254"/>
        <v>20</v>
      </c>
      <c r="BP699" s="162">
        <f t="shared" si="255"/>
        <v>0</v>
      </c>
      <c r="BQ699" s="168">
        <f t="shared" si="256"/>
        <v>1</v>
      </c>
      <c r="BT699" s="169">
        <f t="shared" si="257"/>
        <v>0</v>
      </c>
      <c r="BU699" s="169">
        <f t="shared" si="258"/>
        <v>0</v>
      </c>
      <c r="BV699" s="169">
        <f t="shared" si="259"/>
        <v>150</v>
      </c>
      <c r="BW699" s="169">
        <f t="shared" si="260"/>
        <v>20</v>
      </c>
      <c r="BX699" s="170">
        <f t="shared" si="261"/>
        <v>0</v>
      </c>
      <c r="BY699" s="170">
        <f t="shared" si="262"/>
        <v>0</v>
      </c>
      <c r="BZ699" s="170">
        <f t="shared" si="263"/>
        <v>0</v>
      </c>
      <c r="CA699" s="170">
        <f t="shared" si="264"/>
        <v>0</v>
      </c>
      <c r="CB699" s="216"/>
    </row>
    <row r="700" spans="1:80" s="172" customFormat="1" ht="15.75" customHeight="1">
      <c r="A700" s="163" t="s">
        <v>291</v>
      </c>
      <c r="B700" s="163"/>
      <c r="D700" s="163">
        <v>15</v>
      </c>
      <c r="AA700" s="165" t="s">
        <v>83</v>
      </c>
      <c r="AB700" s="166" t="s">
        <v>4032</v>
      </c>
      <c r="AC700" s="94" t="s">
        <v>108</v>
      </c>
      <c r="AD700" s="95" t="s">
        <v>314</v>
      </c>
      <c r="AE700" s="94" t="s">
        <v>14529</v>
      </c>
      <c r="AF700" s="96" t="s">
        <v>408</v>
      </c>
      <c r="AG700" s="22" t="s">
        <v>14530</v>
      </c>
      <c r="AH700" s="22" t="s">
        <v>14524</v>
      </c>
      <c r="AI700" s="97" t="s">
        <v>298</v>
      </c>
      <c r="AJ700" s="98">
        <v>7.25</v>
      </c>
      <c r="AK700" s="95" t="s">
        <v>14531</v>
      </c>
      <c r="AL700" s="94"/>
      <c r="AM700" s="94"/>
      <c r="AN700" s="167">
        <f t="shared" si="241"/>
        <v>33</v>
      </c>
      <c r="AO700" s="49">
        <v>0</v>
      </c>
      <c r="AP700" s="49">
        <v>0</v>
      </c>
      <c r="AQ700" s="49">
        <v>33</v>
      </c>
      <c r="AR700" s="49">
        <v>0</v>
      </c>
      <c r="AS700" s="49">
        <v>0</v>
      </c>
      <c r="AT700" s="49">
        <v>4</v>
      </c>
      <c r="AU700" s="167">
        <f t="shared" si="242"/>
        <v>29</v>
      </c>
      <c r="AV700" s="49">
        <v>0</v>
      </c>
      <c r="AW700" s="99">
        <v>204.2</v>
      </c>
      <c r="AX700" s="94"/>
      <c r="AY700" s="94" t="s">
        <v>14532</v>
      </c>
      <c r="AZ700" s="100"/>
      <c r="BA700" s="100"/>
      <c r="BB700" s="49">
        <v>1</v>
      </c>
      <c r="BC700" s="159"/>
      <c r="BD700" s="153" t="str">
        <f t="shared" si="243"/>
        <v>08,45 2021.06.22</v>
      </c>
      <c r="BE700" s="153" t="str">
        <f t="shared" si="244"/>
        <v>16,00 2021.06.22</v>
      </c>
      <c r="BF700" s="160" t="str">
        <f t="shared" si="245"/>
        <v>П</v>
      </c>
      <c r="BG700" s="161">
        <f t="shared" si="246"/>
        <v>7.25</v>
      </c>
      <c r="BH700" s="167">
        <f t="shared" si="247"/>
        <v>33</v>
      </c>
      <c r="BI700" s="162">
        <f t="shared" si="248"/>
        <v>0</v>
      </c>
      <c r="BJ700" s="162">
        <f t="shared" si="249"/>
        <v>0</v>
      </c>
      <c r="BK700" s="162">
        <f t="shared" si="250"/>
        <v>33</v>
      </c>
      <c r="BL700" s="162">
        <f t="shared" si="251"/>
        <v>0</v>
      </c>
      <c r="BM700" s="162">
        <f t="shared" si="252"/>
        <v>0</v>
      </c>
      <c r="BN700" s="162">
        <f t="shared" si="253"/>
        <v>4</v>
      </c>
      <c r="BO700" s="167">
        <f t="shared" si="254"/>
        <v>29</v>
      </c>
      <c r="BP700" s="162">
        <f t="shared" si="255"/>
        <v>0</v>
      </c>
      <c r="BQ700" s="168">
        <f t="shared" si="256"/>
        <v>1</v>
      </c>
      <c r="BT700" s="169">
        <f t="shared" si="257"/>
        <v>0</v>
      </c>
      <c r="BU700" s="169">
        <f t="shared" si="258"/>
        <v>0</v>
      </c>
      <c r="BV700" s="169">
        <f t="shared" si="259"/>
        <v>239.25</v>
      </c>
      <c r="BW700" s="169">
        <f t="shared" si="260"/>
        <v>33</v>
      </c>
      <c r="BX700" s="170">
        <f t="shared" si="261"/>
        <v>0</v>
      </c>
      <c r="BY700" s="170">
        <f t="shared" si="262"/>
        <v>0</v>
      </c>
      <c r="BZ700" s="170">
        <f t="shared" si="263"/>
        <v>0</v>
      </c>
      <c r="CA700" s="170">
        <f t="shared" si="264"/>
        <v>0</v>
      </c>
      <c r="CB700" s="216"/>
    </row>
    <row r="701" spans="1:80" s="172" customFormat="1" ht="15.75" customHeight="1">
      <c r="A701" s="163" t="s">
        <v>291</v>
      </c>
      <c r="B701" s="163"/>
      <c r="D701" s="163">
        <v>15</v>
      </c>
      <c r="AA701" s="165" t="s">
        <v>83</v>
      </c>
      <c r="AB701" s="166" t="s">
        <v>4040</v>
      </c>
      <c r="AC701" s="94" t="s">
        <v>110</v>
      </c>
      <c r="AD701" s="95" t="s">
        <v>314</v>
      </c>
      <c r="AE701" s="94" t="s">
        <v>14533</v>
      </c>
      <c r="AF701" s="96" t="s">
        <v>345</v>
      </c>
      <c r="AG701" s="22" t="s">
        <v>14534</v>
      </c>
      <c r="AH701" s="22" t="s">
        <v>14524</v>
      </c>
      <c r="AI701" s="97" t="s">
        <v>298</v>
      </c>
      <c r="AJ701" s="98">
        <v>7</v>
      </c>
      <c r="AK701" s="95" t="s">
        <v>14535</v>
      </c>
      <c r="AL701" s="94"/>
      <c r="AM701" s="94" t="s">
        <v>14536</v>
      </c>
      <c r="AN701" s="167">
        <f t="shared" si="241"/>
        <v>30</v>
      </c>
      <c r="AO701" s="49">
        <v>1</v>
      </c>
      <c r="AP701" s="49">
        <v>14</v>
      </c>
      <c r="AQ701" s="49">
        <v>15</v>
      </c>
      <c r="AR701" s="49">
        <v>0</v>
      </c>
      <c r="AS701" s="49">
        <v>0</v>
      </c>
      <c r="AT701" s="49">
        <v>3</v>
      </c>
      <c r="AU701" s="167">
        <f t="shared" si="242"/>
        <v>27</v>
      </c>
      <c r="AV701" s="49">
        <v>0</v>
      </c>
      <c r="AW701" s="99">
        <v>333.58</v>
      </c>
      <c r="AX701" s="94"/>
      <c r="AY701" s="94" t="s">
        <v>14537</v>
      </c>
      <c r="AZ701" s="100"/>
      <c r="BA701" s="100"/>
      <c r="BB701" s="49">
        <v>1</v>
      </c>
      <c r="BC701" s="159"/>
      <c r="BD701" s="153" t="str">
        <f t="shared" si="243"/>
        <v>09,00 2021.06.22</v>
      </c>
      <c r="BE701" s="153" t="str">
        <f t="shared" si="244"/>
        <v>16,00 2021.06.22</v>
      </c>
      <c r="BF701" s="160" t="str">
        <f t="shared" si="245"/>
        <v>П</v>
      </c>
      <c r="BG701" s="161">
        <f t="shared" si="246"/>
        <v>7</v>
      </c>
      <c r="BH701" s="167">
        <f t="shared" si="247"/>
        <v>30</v>
      </c>
      <c r="BI701" s="162">
        <f t="shared" si="248"/>
        <v>1</v>
      </c>
      <c r="BJ701" s="162">
        <f t="shared" si="249"/>
        <v>14</v>
      </c>
      <c r="BK701" s="162">
        <f t="shared" si="250"/>
        <v>15</v>
      </c>
      <c r="BL701" s="162">
        <f t="shared" si="251"/>
        <v>0</v>
      </c>
      <c r="BM701" s="162">
        <f t="shared" si="252"/>
        <v>0</v>
      </c>
      <c r="BN701" s="162">
        <f t="shared" si="253"/>
        <v>3</v>
      </c>
      <c r="BO701" s="167">
        <f t="shared" si="254"/>
        <v>27</v>
      </c>
      <c r="BP701" s="162">
        <f t="shared" si="255"/>
        <v>0</v>
      </c>
      <c r="BQ701" s="168">
        <f t="shared" si="256"/>
        <v>1</v>
      </c>
      <c r="BT701" s="169">
        <f t="shared" si="257"/>
        <v>0</v>
      </c>
      <c r="BU701" s="169">
        <f t="shared" si="258"/>
        <v>0</v>
      </c>
      <c r="BV701" s="169">
        <f t="shared" si="259"/>
        <v>210</v>
      </c>
      <c r="BW701" s="169">
        <f t="shared" si="260"/>
        <v>30</v>
      </c>
      <c r="BX701" s="170">
        <f t="shared" si="261"/>
        <v>0</v>
      </c>
      <c r="BY701" s="170">
        <f t="shared" si="262"/>
        <v>0</v>
      </c>
      <c r="BZ701" s="170">
        <f t="shared" si="263"/>
        <v>0</v>
      </c>
      <c r="CA701" s="170">
        <f t="shared" si="264"/>
        <v>0</v>
      </c>
      <c r="CB701" s="216"/>
    </row>
    <row r="702" spans="1:80" s="172" customFormat="1" ht="15.75" customHeight="1">
      <c r="A702" s="163" t="s">
        <v>291</v>
      </c>
      <c r="B702" s="163"/>
      <c r="D702" s="163">
        <v>15</v>
      </c>
      <c r="AA702" s="165" t="s">
        <v>83</v>
      </c>
      <c r="AB702" s="166" t="s">
        <v>4047</v>
      </c>
      <c r="AC702" s="94" t="s">
        <v>90</v>
      </c>
      <c r="AD702" s="95" t="s">
        <v>305</v>
      </c>
      <c r="AE702" s="94" t="s">
        <v>14506</v>
      </c>
      <c r="AF702" s="96" t="s">
        <v>295</v>
      </c>
      <c r="AG702" s="22" t="s">
        <v>14534</v>
      </c>
      <c r="AH702" s="22" t="s">
        <v>14524</v>
      </c>
      <c r="AI702" s="97" t="s">
        <v>298</v>
      </c>
      <c r="AJ702" s="98">
        <v>7</v>
      </c>
      <c r="AK702" s="95" t="s">
        <v>4591</v>
      </c>
      <c r="AL702" s="94"/>
      <c r="AM702" s="94"/>
      <c r="AN702" s="167">
        <f t="shared" si="241"/>
        <v>102</v>
      </c>
      <c r="AO702" s="49">
        <v>0</v>
      </c>
      <c r="AP702" s="49">
        <v>0</v>
      </c>
      <c r="AQ702" s="49">
        <v>102</v>
      </c>
      <c r="AR702" s="49">
        <v>0</v>
      </c>
      <c r="AS702" s="49">
        <v>0</v>
      </c>
      <c r="AT702" s="49">
        <v>0</v>
      </c>
      <c r="AU702" s="167">
        <f t="shared" si="242"/>
        <v>102</v>
      </c>
      <c r="AV702" s="49">
        <v>0</v>
      </c>
      <c r="AW702" s="99">
        <v>308.7</v>
      </c>
      <c r="AX702" s="94"/>
      <c r="AY702" s="94" t="s">
        <v>14507</v>
      </c>
      <c r="AZ702" s="100"/>
      <c r="BA702" s="100"/>
      <c r="BB702" s="49">
        <v>1</v>
      </c>
      <c r="BC702" s="159"/>
      <c r="BD702" s="153" t="str">
        <f t="shared" si="243"/>
        <v>09,00 2021.06.22</v>
      </c>
      <c r="BE702" s="153" t="str">
        <f t="shared" si="244"/>
        <v>16,00 2021.06.22</v>
      </c>
      <c r="BF702" s="160" t="str">
        <f t="shared" si="245"/>
        <v>П</v>
      </c>
      <c r="BG702" s="161">
        <f t="shared" si="246"/>
        <v>7</v>
      </c>
      <c r="BH702" s="167">
        <f t="shared" si="247"/>
        <v>102</v>
      </c>
      <c r="BI702" s="162">
        <f t="shared" si="248"/>
        <v>0</v>
      </c>
      <c r="BJ702" s="162">
        <f t="shared" si="249"/>
        <v>0</v>
      </c>
      <c r="BK702" s="162">
        <f t="shared" si="250"/>
        <v>102</v>
      </c>
      <c r="BL702" s="162">
        <f t="shared" si="251"/>
        <v>0</v>
      </c>
      <c r="BM702" s="162">
        <f t="shared" si="252"/>
        <v>0</v>
      </c>
      <c r="BN702" s="162">
        <f t="shared" si="253"/>
        <v>0</v>
      </c>
      <c r="BO702" s="167">
        <f t="shared" si="254"/>
        <v>102</v>
      </c>
      <c r="BP702" s="162">
        <f t="shared" si="255"/>
        <v>0</v>
      </c>
      <c r="BQ702" s="168">
        <f t="shared" si="256"/>
        <v>1</v>
      </c>
      <c r="BT702" s="169">
        <f t="shared" si="257"/>
        <v>0</v>
      </c>
      <c r="BU702" s="169">
        <f t="shared" si="258"/>
        <v>0</v>
      </c>
      <c r="BV702" s="169">
        <f t="shared" si="259"/>
        <v>714</v>
      </c>
      <c r="BW702" s="169">
        <f t="shared" si="260"/>
        <v>102</v>
      </c>
      <c r="BX702" s="170">
        <f t="shared" si="261"/>
        <v>0</v>
      </c>
      <c r="BY702" s="170">
        <f t="shared" si="262"/>
        <v>0</v>
      </c>
      <c r="BZ702" s="170">
        <f t="shared" si="263"/>
        <v>0</v>
      </c>
      <c r="CA702" s="170">
        <f t="shared" si="264"/>
        <v>0</v>
      </c>
      <c r="CB702" s="216"/>
    </row>
    <row r="703" spans="1:80" s="172" customFormat="1" ht="15.75" customHeight="1">
      <c r="A703" s="163" t="s">
        <v>291</v>
      </c>
      <c r="B703" s="163"/>
      <c r="D703" s="163">
        <v>15</v>
      </c>
      <c r="AA703" s="165" t="s">
        <v>83</v>
      </c>
      <c r="AB703" s="166" t="s">
        <v>4053</v>
      </c>
      <c r="AC703" s="94" t="s">
        <v>92</v>
      </c>
      <c r="AD703" s="95" t="s">
        <v>314</v>
      </c>
      <c r="AE703" s="94" t="s">
        <v>14538</v>
      </c>
      <c r="AF703" s="96" t="s">
        <v>295</v>
      </c>
      <c r="AG703" s="22" t="s">
        <v>14534</v>
      </c>
      <c r="AH703" s="22" t="s">
        <v>14539</v>
      </c>
      <c r="AI703" s="97" t="s">
        <v>298</v>
      </c>
      <c r="AJ703" s="98">
        <v>5</v>
      </c>
      <c r="AK703" s="95" t="s">
        <v>5643</v>
      </c>
      <c r="AL703" s="94"/>
      <c r="AM703" s="94" t="s">
        <v>14540</v>
      </c>
      <c r="AN703" s="167">
        <f t="shared" si="241"/>
        <v>15</v>
      </c>
      <c r="AO703" s="49">
        <v>0</v>
      </c>
      <c r="AP703" s="49">
        <v>4</v>
      </c>
      <c r="AQ703" s="49">
        <v>11</v>
      </c>
      <c r="AR703" s="49">
        <v>0</v>
      </c>
      <c r="AS703" s="49">
        <v>0</v>
      </c>
      <c r="AT703" s="49">
        <v>11</v>
      </c>
      <c r="AU703" s="167">
        <f t="shared" si="242"/>
        <v>4</v>
      </c>
      <c r="AV703" s="49">
        <v>0</v>
      </c>
      <c r="AW703" s="99">
        <v>1290.1500000000001</v>
      </c>
      <c r="AX703" s="94"/>
      <c r="AY703" s="94" t="s">
        <v>14541</v>
      </c>
      <c r="AZ703" s="100"/>
      <c r="BA703" s="100"/>
      <c r="BB703" s="49">
        <v>1</v>
      </c>
      <c r="BC703" s="159"/>
      <c r="BD703" s="153" t="str">
        <f t="shared" si="243"/>
        <v>09,00 2021.06.22</v>
      </c>
      <c r="BE703" s="153" t="str">
        <f t="shared" si="244"/>
        <v>14,00 2021.06.22</v>
      </c>
      <c r="BF703" s="160" t="str">
        <f t="shared" si="245"/>
        <v>П</v>
      </c>
      <c r="BG703" s="161">
        <f t="shared" si="246"/>
        <v>5</v>
      </c>
      <c r="BH703" s="167">
        <f t="shared" si="247"/>
        <v>15</v>
      </c>
      <c r="BI703" s="162">
        <f t="shared" si="248"/>
        <v>0</v>
      </c>
      <c r="BJ703" s="162">
        <f t="shared" si="249"/>
        <v>4</v>
      </c>
      <c r="BK703" s="162">
        <f t="shared" si="250"/>
        <v>11</v>
      </c>
      <c r="BL703" s="162">
        <f t="shared" si="251"/>
        <v>0</v>
      </c>
      <c r="BM703" s="162">
        <f t="shared" si="252"/>
        <v>0</v>
      </c>
      <c r="BN703" s="162">
        <f t="shared" si="253"/>
        <v>11</v>
      </c>
      <c r="BO703" s="167">
        <f t="shared" si="254"/>
        <v>4</v>
      </c>
      <c r="BP703" s="162">
        <f t="shared" si="255"/>
        <v>0</v>
      </c>
      <c r="BQ703" s="168">
        <f t="shared" si="256"/>
        <v>1</v>
      </c>
      <c r="BT703" s="169">
        <f t="shared" si="257"/>
        <v>0</v>
      </c>
      <c r="BU703" s="169">
        <f t="shared" si="258"/>
        <v>0</v>
      </c>
      <c r="BV703" s="169">
        <f t="shared" si="259"/>
        <v>75</v>
      </c>
      <c r="BW703" s="169">
        <f t="shared" si="260"/>
        <v>15</v>
      </c>
      <c r="BX703" s="170">
        <f t="shared" si="261"/>
        <v>0</v>
      </c>
      <c r="BY703" s="170">
        <f t="shared" si="262"/>
        <v>0</v>
      </c>
      <c r="BZ703" s="170">
        <f t="shared" si="263"/>
        <v>0</v>
      </c>
      <c r="CA703" s="170">
        <f t="shared" si="264"/>
        <v>0</v>
      </c>
      <c r="CB703" s="216"/>
    </row>
    <row r="704" spans="1:80" s="172" customFormat="1" ht="15.75" customHeight="1">
      <c r="A704" s="163" t="s">
        <v>291</v>
      </c>
      <c r="B704" s="163"/>
      <c r="D704" s="163">
        <v>15</v>
      </c>
      <c r="AA704" s="165" t="s">
        <v>83</v>
      </c>
      <c r="AB704" s="166" t="s">
        <v>4060</v>
      </c>
      <c r="AC704" s="94" t="s">
        <v>92</v>
      </c>
      <c r="AD704" s="95" t="s">
        <v>293</v>
      </c>
      <c r="AE704" s="94" t="s">
        <v>14542</v>
      </c>
      <c r="AF704" s="96" t="s">
        <v>408</v>
      </c>
      <c r="AG704" s="22" t="s">
        <v>14543</v>
      </c>
      <c r="AH704" s="22" t="s">
        <v>14544</v>
      </c>
      <c r="AI704" s="97" t="s">
        <v>309</v>
      </c>
      <c r="AJ704" s="98">
        <v>0.63</v>
      </c>
      <c r="AK704" s="95" t="s">
        <v>14545</v>
      </c>
      <c r="AL704" s="94"/>
      <c r="AM704" s="94"/>
      <c r="AN704" s="167">
        <f t="shared" si="241"/>
        <v>11</v>
      </c>
      <c r="AO704" s="49">
        <v>0</v>
      </c>
      <c r="AP704" s="49">
        <v>0</v>
      </c>
      <c r="AQ704" s="49">
        <v>11</v>
      </c>
      <c r="AR704" s="49">
        <v>0</v>
      </c>
      <c r="AS704" s="49">
        <v>0</v>
      </c>
      <c r="AT704" s="49">
        <v>0</v>
      </c>
      <c r="AU704" s="167">
        <f t="shared" si="242"/>
        <v>11</v>
      </c>
      <c r="AV704" s="49">
        <v>0</v>
      </c>
      <c r="AW704" s="99">
        <v>59.86</v>
      </c>
      <c r="AX704" s="94"/>
      <c r="AY704" s="94" t="s">
        <v>14546</v>
      </c>
      <c r="AZ704" s="100" t="s">
        <v>501</v>
      </c>
      <c r="BA704" s="100" t="s">
        <v>639</v>
      </c>
      <c r="BB704" s="49">
        <v>1</v>
      </c>
      <c r="BC704" s="159"/>
      <c r="BD704" s="153" t="str">
        <f t="shared" si="243"/>
        <v>17,32 2021.06.22</v>
      </c>
      <c r="BE704" s="153" t="str">
        <f t="shared" si="244"/>
        <v>18,10 2021.06.22</v>
      </c>
      <c r="BF704" s="160" t="str">
        <f t="shared" si="245"/>
        <v>В</v>
      </c>
      <c r="BG704" s="161">
        <f t="shared" si="246"/>
        <v>0.63</v>
      </c>
      <c r="BH704" s="167">
        <f t="shared" si="247"/>
        <v>11</v>
      </c>
      <c r="BI704" s="162">
        <f t="shared" si="248"/>
        <v>0</v>
      </c>
      <c r="BJ704" s="162">
        <f t="shared" si="249"/>
        <v>0</v>
      </c>
      <c r="BK704" s="162">
        <f t="shared" si="250"/>
        <v>11</v>
      </c>
      <c r="BL704" s="162">
        <f t="shared" si="251"/>
        <v>0</v>
      </c>
      <c r="BM704" s="162">
        <f t="shared" si="252"/>
        <v>0</v>
      </c>
      <c r="BN704" s="162">
        <f t="shared" si="253"/>
        <v>0</v>
      </c>
      <c r="BO704" s="167">
        <f t="shared" si="254"/>
        <v>11</v>
      </c>
      <c r="BP704" s="162">
        <f t="shared" si="255"/>
        <v>0</v>
      </c>
      <c r="BQ704" s="168">
        <f t="shared" si="256"/>
        <v>1</v>
      </c>
      <c r="BT704" s="169">
        <f t="shared" si="257"/>
        <v>6.93</v>
      </c>
      <c r="BU704" s="169">
        <f t="shared" si="258"/>
        <v>11</v>
      </c>
      <c r="BV704" s="169">
        <f t="shared" si="259"/>
        <v>0</v>
      </c>
      <c r="BW704" s="169">
        <f t="shared" si="260"/>
        <v>0</v>
      </c>
      <c r="BX704" s="170">
        <f t="shared" si="261"/>
        <v>0</v>
      </c>
      <c r="BY704" s="170">
        <f t="shared" si="262"/>
        <v>0</v>
      </c>
      <c r="BZ704" s="170">
        <f t="shared" si="263"/>
        <v>0</v>
      </c>
      <c r="CA704" s="170">
        <f t="shared" si="264"/>
        <v>0</v>
      </c>
      <c r="CB704" s="216"/>
    </row>
    <row r="705" spans="1:80" s="172" customFormat="1" ht="15.75" customHeight="1">
      <c r="A705" s="163" t="s">
        <v>291</v>
      </c>
      <c r="B705" s="163"/>
      <c r="D705" s="163">
        <v>15</v>
      </c>
      <c r="AA705" s="165" t="s">
        <v>83</v>
      </c>
      <c r="AB705" s="166" t="s">
        <v>4066</v>
      </c>
      <c r="AC705" s="94" t="s">
        <v>92</v>
      </c>
      <c r="AD705" s="95" t="s">
        <v>314</v>
      </c>
      <c r="AE705" s="94" t="s">
        <v>14547</v>
      </c>
      <c r="AF705" s="96" t="s">
        <v>408</v>
      </c>
      <c r="AG705" s="22" t="s">
        <v>14548</v>
      </c>
      <c r="AH705" s="22" t="s">
        <v>14549</v>
      </c>
      <c r="AI705" s="97" t="s">
        <v>309</v>
      </c>
      <c r="AJ705" s="98">
        <v>1.72</v>
      </c>
      <c r="AK705" s="95" t="s">
        <v>14550</v>
      </c>
      <c r="AL705" s="94"/>
      <c r="AM705" s="94" t="s">
        <v>1595</v>
      </c>
      <c r="AN705" s="167">
        <f t="shared" si="241"/>
        <v>2</v>
      </c>
      <c r="AO705" s="49">
        <v>2</v>
      </c>
      <c r="AP705" s="49">
        <v>0</v>
      </c>
      <c r="AQ705" s="49">
        <v>0</v>
      </c>
      <c r="AR705" s="49">
        <v>0</v>
      </c>
      <c r="AS705" s="49">
        <v>0</v>
      </c>
      <c r="AT705" s="49">
        <v>2</v>
      </c>
      <c r="AU705" s="167">
        <f t="shared" si="242"/>
        <v>0</v>
      </c>
      <c r="AV705" s="49">
        <v>0</v>
      </c>
      <c r="AW705" s="99">
        <v>381.61</v>
      </c>
      <c r="AX705" s="94"/>
      <c r="AY705" s="94" t="s">
        <v>14551</v>
      </c>
      <c r="AZ705" s="100" t="s">
        <v>312</v>
      </c>
      <c r="BA705" s="100" t="s">
        <v>313</v>
      </c>
      <c r="BB705" s="49">
        <v>0</v>
      </c>
      <c r="BC705" s="159"/>
      <c r="BD705" s="153" t="str">
        <f t="shared" si="243"/>
        <v>19,31 2021.06.22</v>
      </c>
      <c r="BE705" s="153" t="str">
        <f t="shared" si="244"/>
        <v>21,14 2021.06.22</v>
      </c>
      <c r="BF705" s="160" t="str">
        <f t="shared" si="245"/>
        <v>В</v>
      </c>
      <c r="BG705" s="161">
        <f t="shared" si="246"/>
        <v>1.72</v>
      </c>
      <c r="BH705" s="167">
        <f t="shared" si="247"/>
        <v>2</v>
      </c>
      <c r="BI705" s="162">
        <f t="shared" si="248"/>
        <v>2</v>
      </c>
      <c r="BJ705" s="162">
        <f t="shared" si="249"/>
        <v>0</v>
      </c>
      <c r="BK705" s="162">
        <f t="shared" si="250"/>
        <v>0</v>
      </c>
      <c r="BL705" s="162">
        <f t="shared" si="251"/>
        <v>0</v>
      </c>
      <c r="BM705" s="162">
        <f t="shared" si="252"/>
        <v>0</v>
      </c>
      <c r="BN705" s="162">
        <f t="shared" si="253"/>
        <v>2</v>
      </c>
      <c r="BO705" s="167">
        <f t="shared" si="254"/>
        <v>0</v>
      </c>
      <c r="BP705" s="162">
        <f t="shared" si="255"/>
        <v>0</v>
      </c>
      <c r="BQ705" s="168">
        <f t="shared" si="256"/>
        <v>0</v>
      </c>
      <c r="BT705" s="169">
        <f t="shared" si="257"/>
        <v>0</v>
      </c>
      <c r="BU705" s="169">
        <f t="shared" si="258"/>
        <v>0</v>
      </c>
      <c r="BV705" s="169">
        <f t="shared" si="259"/>
        <v>0</v>
      </c>
      <c r="BW705" s="169">
        <f t="shared" si="260"/>
        <v>0</v>
      </c>
      <c r="BX705" s="170">
        <f t="shared" si="261"/>
        <v>0</v>
      </c>
      <c r="BY705" s="170">
        <f t="shared" si="262"/>
        <v>0</v>
      </c>
      <c r="BZ705" s="170">
        <f t="shared" si="263"/>
        <v>0</v>
      </c>
      <c r="CA705" s="170">
        <f t="shared" si="264"/>
        <v>0</v>
      </c>
      <c r="CB705" s="216"/>
    </row>
    <row r="706" spans="1:80" s="172" customFormat="1" ht="15.75" customHeight="1">
      <c r="A706" s="163" t="s">
        <v>291</v>
      </c>
      <c r="B706" s="163"/>
      <c r="D706" s="163">
        <v>15</v>
      </c>
      <c r="AA706" s="165" t="s">
        <v>83</v>
      </c>
      <c r="AB706" s="166" t="s">
        <v>4072</v>
      </c>
      <c r="AC706" s="94" t="s">
        <v>92</v>
      </c>
      <c r="AD706" s="95" t="s">
        <v>314</v>
      </c>
      <c r="AE706" s="94" t="s">
        <v>7714</v>
      </c>
      <c r="AF706" s="96" t="s">
        <v>408</v>
      </c>
      <c r="AG706" s="22" t="s">
        <v>14552</v>
      </c>
      <c r="AH706" s="22" t="s">
        <v>14553</v>
      </c>
      <c r="AI706" s="97" t="s">
        <v>309</v>
      </c>
      <c r="AJ706" s="98">
        <v>1.1299999999999999</v>
      </c>
      <c r="AK706" s="95" t="s">
        <v>7717</v>
      </c>
      <c r="AL706" s="94"/>
      <c r="AM706" s="94"/>
      <c r="AN706" s="167">
        <f t="shared" si="241"/>
        <v>2</v>
      </c>
      <c r="AO706" s="49">
        <v>0</v>
      </c>
      <c r="AP706" s="49">
        <v>0</v>
      </c>
      <c r="AQ706" s="49">
        <v>0</v>
      </c>
      <c r="AR706" s="49">
        <v>0</v>
      </c>
      <c r="AS706" s="49">
        <v>0</v>
      </c>
      <c r="AT706" s="49">
        <v>0</v>
      </c>
      <c r="AU706" s="167">
        <f t="shared" si="242"/>
        <v>0</v>
      </c>
      <c r="AV706" s="49">
        <v>2</v>
      </c>
      <c r="AW706" s="99">
        <v>22.45</v>
      </c>
      <c r="AX706" s="94" t="s">
        <v>14554</v>
      </c>
      <c r="AY706" s="94" t="s">
        <v>14555</v>
      </c>
      <c r="AZ706" s="100" t="s">
        <v>312</v>
      </c>
      <c r="BA706" s="100" t="s">
        <v>313</v>
      </c>
      <c r="BB706" s="49">
        <v>0</v>
      </c>
      <c r="BC706" s="159"/>
      <c r="BD706" s="153" t="str">
        <f t="shared" si="243"/>
        <v>20,03 2021.06.22</v>
      </c>
      <c r="BE706" s="153" t="str">
        <f t="shared" si="244"/>
        <v>21,11 2021.06.22</v>
      </c>
      <c r="BF706" s="160" t="str">
        <f t="shared" si="245"/>
        <v>В</v>
      </c>
      <c r="BG706" s="161">
        <f t="shared" si="246"/>
        <v>1.1299999999999999</v>
      </c>
      <c r="BH706" s="167">
        <f t="shared" si="247"/>
        <v>2</v>
      </c>
      <c r="BI706" s="162">
        <f t="shared" si="248"/>
        <v>0</v>
      </c>
      <c r="BJ706" s="162">
        <f t="shared" si="249"/>
        <v>0</v>
      </c>
      <c r="BK706" s="162">
        <f t="shared" si="250"/>
        <v>0</v>
      </c>
      <c r="BL706" s="162">
        <f t="shared" si="251"/>
        <v>0</v>
      </c>
      <c r="BM706" s="162">
        <f t="shared" si="252"/>
        <v>0</v>
      </c>
      <c r="BN706" s="162">
        <f t="shared" si="253"/>
        <v>0</v>
      </c>
      <c r="BO706" s="167">
        <f t="shared" si="254"/>
        <v>0</v>
      </c>
      <c r="BP706" s="162">
        <f t="shared" si="255"/>
        <v>2</v>
      </c>
      <c r="BQ706" s="168">
        <f t="shared" si="256"/>
        <v>0</v>
      </c>
      <c r="BT706" s="169">
        <f t="shared" si="257"/>
        <v>0</v>
      </c>
      <c r="BU706" s="169">
        <f t="shared" si="258"/>
        <v>0</v>
      </c>
      <c r="BV706" s="169">
        <f t="shared" si="259"/>
        <v>0</v>
      </c>
      <c r="BW706" s="169">
        <f t="shared" si="260"/>
        <v>0</v>
      </c>
      <c r="BX706" s="170">
        <f t="shared" si="261"/>
        <v>0</v>
      </c>
      <c r="BY706" s="170">
        <f t="shared" si="262"/>
        <v>0</v>
      </c>
      <c r="BZ706" s="170">
        <f t="shared" si="263"/>
        <v>0</v>
      </c>
      <c r="CA706" s="170">
        <f t="shared" si="264"/>
        <v>0</v>
      </c>
      <c r="CB706" s="216"/>
    </row>
    <row r="707" spans="1:80" s="172" customFormat="1" ht="15.75" customHeight="1">
      <c r="A707" s="163" t="s">
        <v>291</v>
      </c>
      <c r="B707" s="163"/>
      <c r="D707" s="163">
        <v>15</v>
      </c>
      <c r="AA707" s="165" t="s">
        <v>83</v>
      </c>
      <c r="AB707" s="166" t="s">
        <v>4078</v>
      </c>
      <c r="AC707" s="94" t="s">
        <v>90</v>
      </c>
      <c r="AD707" s="95" t="s">
        <v>293</v>
      </c>
      <c r="AE707" s="94" t="s">
        <v>3849</v>
      </c>
      <c r="AF707" s="96" t="s">
        <v>345</v>
      </c>
      <c r="AG707" s="22" t="s">
        <v>14556</v>
      </c>
      <c r="AH707" s="22" t="s">
        <v>14557</v>
      </c>
      <c r="AI707" s="97" t="s">
        <v>309</v>
      </c>
      <c r="AJ707" s="98">
        <v>1.07</v>
      </c>
      <c r="AK707" s="95" t="s">
        <v>14558</v>
      </c>
      <c r="AL707" s="94"/>
      <c r="AM707" s="94" t="s">
        <v>3852</v>
      </c>
      <c r="AN707" s="167">
        <f t="shared" si="241"/>
        <v>65</v>
      </c>
      <c r="AO707" s="49">
        <v>1</v>
      </c>
      <c r="AP707" s="49">
        <v>1</v>
      </c>
      <c r="AQ707" s="49">
        <v>61</v>
      </c>
      <c r="AR707" s="49">
        <v>0</v>
      </c>
      <c r="AS707" s="49">
        <v>0</v>
      </c>
      <c r="AT707" s="49">
        <v>11</v>
      </c>
      <c r="AU707" s="167">
        <f t="shared" si="242"/>
        <v>52</v>
      </c>
      <c r="AV707" s="49">
        <v>2</v>
      </c>
      <c r="AW707" s="99">
        <v>386.59</v>
      </c>
      <c r="AX707" s="94" t="s">
        <v>3853</v>
      </c>
      <c r="AY707" s="94" t="s">
        <v>14559</v>
      </c>
      <c r="AZ707" s="100" t="s">
        <v>312</v>
      </c>
      <c r="BA707" s="100" t="s">
        <v>639</v>
      </c>
      <c r="BB707" s="49">
        <v>0</v>
      </c>
      <c r="BC707" s="159"/>
      <c r="BD707" s="153" t="str">
        <f t="shared" si="243"/>
        <v>07,13 2021.06.23</v>
      </c>
      <c r="BE707" s="153" t="str">
        <f t="shared" si="244"/>
        <v>08,17 2021.06.23</v>
      </c>
      <c r="BF707" s="160" t="str">
        <f t="shared" si="245"/>
        <v>В</v>
      </c>
      <c r="BG707" s="161">
        <f t="shared" si="246"/>
        <v>1.07</v>
      </c>
      <c r="BH707" s="167">
        <f t="shared" si="247"/>
        <v>65</v>
      </c>
      <c r="BI707" s="162">
        <f t="shared" si="248"/>
        <v>1</v>
      </c>
      <c r="BJ707" s="162">
        <f t="shared" si="249"/>
        <v>1</v>
      </c>
      <c r="BK707" s="162">
        <f t="shared" si="250"/>
        <v>61</v>
      </c>
      <c r="BL707" s="162">
        <f t="shared" si="251"/>
        <v>0</v>
      </c>
      <c r="BM707" s="162">
        <f t="shared" si="252"/>
        <v>0</v>
      </c>
      <c r="BN707" s="162">
        <f t="shared" si="253"/>
        <v>11</v>
      </c>
      <c r="BO707" s="167">
        <f t="shared" si="254"/>
        <v>52</v>
      </c>
      <c r="BP707" s="162">
        <f t="shared" si="255"/>
        <v>2</v>
      </c>
      <c r="BQ707" s="168">
        <f t="shared" si="256"/>
        <v>0</v>
      </c>
      <c r="BT707" s="169">
        <f t="shared" si="257"/>
        <v>0</v>
      </c>
      <c r="BU707" s="169">
        <f t="shared" si="258"/>
        <v>0</v>
      </c>
      <c r="BV707" s="169">
        <f t="shared" si="259"/>
        <v>0</v>
      </c>
      <c r="BW707" s="169">
        <f t="shared" si="260"/>
        <v>0</v>
      </c>
      <c r="BX707" s="170">
        <f t="shared" si="261"/>
        <v>0</v>
      </c>
      <c r="BY707" s="170">
        <f t="shared" si="262"/>
        <v>0</v>
      </c>
      <c r="BZ707" s="170">
        <f t="shared" si="263"/>
        <v>0</v>
      </c>
      <c r="CA707" s="170">
        <f t="shared" si="264"/>
        <v>0</v>
      </c>
      <c r="CB707" s="216"/>
    </row>
    <row r="708" spans="1:80" s="172" customFormat="1" ht="15.75" customHeight="1">
      <c r="A708" s="163" t="s">
        <v>291</v>
      </c>
      <c r="B708" s="163"/>
      <c r="D708" s="163">
        <v>15</v>
      </c>
      <c r="AA708" s="165" t="s">
        <v>83</v>
      </c>
      <c r="AB708" s="166" t="s">
        <v>4082</v>
      </c>
      <c r="AC708" s="94" t="s">
        <v>92</v>
      </c>
      <c r="AD708" s="95" t="s">
        <v>314</v>
      </c>
      <c r="AE708" s="94" t="s">
        <v>14560</v>
      </c>
      <c r="AF708" s="96" t="s">
        <v>408</v>
      </c>
      <c r="AG708" s="22" t="s">
        <v>14561</v>
      </c>
      <c r="AH708" s="22" t="s">
        <v>14562</v>
      </c>
      <c r="AI708" s="97" t="s">
        <v>298</v>
      </c>
      <c r="AJ708" s="98">
        <v>7.5</v>
      </c>
      <c r="AK708" s="95" t="s">
        <v>14563</v>
      </c>
      <c r="AL708" s="94"/>
      <c r="AM708" s="94" t="s">
        <v>14564</v>
      </c>
      <c r="AN708" s="167">
        <f t="shared" si="241"/>
        <v>12</v>
      </c>
      <c r="AO708" s="49">
        <v>0</v>
      </c>
      <c r="AP708" s="49">
        <v>3</v>
      </c>
      <c r="AQ708" s="49">
        <v>8</v>
      </c>
      <c r="AR708" s="49">
        <v>0</v>
      </c>
      <c r="AS708" s="49">
        <v>0</v>
      </c>
      <c r="AT708" s="49">
        <v>2</v>
      </c>
      <c r="AU708" s="167">
        <f t="shared" si="242"/>
        <v>9</v>
      </c>
      <c r="AV708" s="49">
        <v>1</v>
      </c>
      <c r="AW708" s="99">
        <v>693.96</v>
      </c>
      <c r="AX708" s="94" t="s">
        <v>427</v>
      </c>
      <c r="AY708" s="94" t="s">
        <v>14565</v>
      </c>
      <c r="AZ708" s="100"/>
      <c r="BA708" s="100"/>
      <c r="BB708" s="49">
        <v>1</v>
      </c>
      <c r="BC708" s="159"/>
      <c r="BD708" s="153" t="str">
        <f t="shared" si="243"/>
        <v>08,30 2021.06.23</v>
      </c>
      <c r="BE708" s="153" t="str">
        <f t="shared" si="244"/>
        <v>16,00 2021.06.23</v>
      </c>
      <c r="BF708" s="160" t="str">
        <f t="shared" si="245"/>
        <v>П</v>
      </c>
      <c r="BG708" s="161">
        <f t="shared" si="246"/>
        <v>7.5</v>
      </c>
      <c r="BH708" s="167">
        <f t="shared" si="247"/>
        <v>12</v>
      </c>
      <c r="BI708" s="162">
        <f t="shared" si="248"/>
        <v>0</v>
      </c>
      <c r="BJ708" s="162">
        <f t="shared" si="249"/>
        <v>3</v>
      </c>
      <c r="BK708" s="162">
        <f t="shared" si="250"/>
        <v>8</v>
      </c>
      <c r="BL708" s="162">
        <f t="shared" si="251"/>
        <v>0</v>
      </c>
      <c r="BM708" s="162">
        <f t="shared" si="252"/>
        <v>0</v>
      </c>
      <c r="BN708" s="162">
        <f t="shared" si="253"/>
        <v>2</v>
      </c>
      <c r="BO708" s="167">
        <f t="shared" si="254"/>
        <v>9</v>
      </c>
      <c r="BP708" s="162">
        <f t="shared" si="255"/>
        <v>1</v>
      </c>
      <c r="BQ708" s="168">
        <f t="shared" si="256"/>
        <v>1</v>
      </c>
      <c r="BT708" s="169">
        <f t="shared" si="257"/>
        <v>0</v>
      </c>
      <c r="BU708" s="169">
        <f t="shared" si="258"/>
        <v>0</v>
      </c>
      <c r="BV708" s="169">
        <f t="shared" si="259"/>
        <v>90</v>
      </c>
      <c r="BW708" s="169">
        <f t="shared" si="260"/>
        <v>12</v>
      </c>
      <c r="BX708" s="170">
        <f t="shared" si="261"/>
        <v>0</v>
      </c>
      <c r="BY708" s="170">
        <f t="shared" si="262"/>
        <v>0</v>
      </c>
      <c r="BZ708" s="170">
        <f t="shared" si="263"/>
        <v>0</v>
      </c>
      <c r="CA708" s="170">
        <f t="shared" si="264"/>
        <v>0</v>
      </c>
      <c r="CB708" s="216"/>
    </row>
    <row r="709" spans="1:80" s="172" customFormat="1" ht="15.75" customHeight="1">
      <c r="A709" s="163" t="s">
        <v>291</v>
      </c>
      <c r="B709" s="163"/>
      <c r="D709" s="163">
        <v>15</v>
      </c>
      <c r="AA709" s="165" t="s">
        <v>83</v>
      </c>
      <c r="AB709" s="166" t="s">
        <v>4086</v>
      </c>
      <c r="AC709" s="94" t="s">
        <v>108</v>
      </c>
      <c r="AD709" s="95" t="s">
        <v>314</v>
      </c>
      <c r="AE709" s="94" t="s">
        <v>14566</v>
      </c>
      <c r="AF709" s="96" t="s">
        <v>295</v>
      </c>
      <c r="AG709" s="22" t="s">
        <v>14567</v>
      </c>
      <c r="AH709" s="22" t="s">
        <v>14568</v>
      </c>
      <c r="AI709" s="97" t="s">
        <v>298</v>
      </c>
      <c r="AJ709" s="98">
        <v>4</v>
      </c>
      <c r="AK709" s="95" t="s">
        <v>14569</v>
      </c>
      <c r="AL709" s="94"/>
      <c r="AM709" s="94"/>
      <c r="AN709" s="167">
        <f t="shared" si="241"/>
        <v>6</v>
      </c>
      <c r="AO709" s="49">
        <v>0</v>
      </c>
      <c r="AP709" s="49">
        <v>0</v>
      </c>
      <c r="AQ709" s="49">
        <v>6</v>
      </c>
      <c r="AR709" s="49">
        <v>0</v>
      </c>
      <c r="AS709" s="49">
        <v>0</v>
      </c>
      <c r="AT709" s="49">
        <v>0</v>
      </c>
      <c r="AU709" s="167">
        <f t="shared" si="242"/>
        <v>6</v>
      </c>
      <c r="AV709" s="49">
        <v>0</v>
      </c>
      <c r="AW709" s="99">
        <v>78.86</v>
      </c>
      <c r="AX709" s="94"/>
      <c r="AY709" s="94" t="s">
        <v>14570</v>
      </c>
      <c r="AZ709" s="100"/>
      <c r="BA709" s="100"/>
      <c r="BB709" s="49">
        <v>1</v>
      </c>
      <c r="BC709" s="159"/>
      <c r="BD709" s="153" t="str">
        <f t="shared" si="243"/>
        <v>09,00 2021.06.23</v>
      </c>
      <c r="BE709" s="153" t="str">
        <f t="shared" si="244"/>
        <v>13,00 2021.06.23</v>
      </c>
      <c r="BF709" s="160" t="str">
        <f t="shared" si="245"/>
        <v>П</v>
      </c>
      <c r="BG709" s="161">
        <f t="shared" si="246"/>
        <v>4</v>
      </c>
      <c r="BH709" s="167">
        <f t="shared" si="247"/>
        <v>6</v>
      </c>
      <c r="BI709" s="162">
        <f t="shared" si="248"/>
        <v>0</v>
      </c>
      <c r="BJ709" s="162">
        <f t="shared" si="249"/>
        <v>0</v>
      </c>
      <c r="BK709" s="162">
        <f t="shared" si="250"/>
        <v>6</v>
      </c>
      <c r="BL709" s="162">
        <f t="shared" si="251"/>
        <v>0</v>
      </c>
      <c r="BM709" s="162">
        <f t="shared" si="252"/>
        <v>0</v>
      </c>
      <c r="BN709" s="162">
        <f t="shared" si="253"/>
        <v>0</v>
      </c>
      <c r="BO709" s="167">
        <f t="shared" si="254"/>
        <v>6</v>
      </c>
      <c r="BP709" s="162">
        <f t="shared" si="255"/>
        <v>0</v>
      </c>
      <c r="BQ709" s="168">
        <f t="shared" si="256"/>
        <v>1</v>
      </c>
      <c r="BT709" s="169">
        <f t="shared" si="257"/>
        <v>0</v>
      </c>
      <c r="BU709" s="169">
        <f t="shared" si="258"/>
        <v>0</v>
      </c>
      <c r="BV709" s="169">
        <f t="shared" si="259"/>
        <v>24</v>
      </c>
      <c r="BW709" s="169">
        <f t="shared" si="260"/>
        <v>6</v>
      </c>
      <c r="BX709" s="170">
        <f t="shared" si="261"/>
        <v>0</v>
      </c>
      <c r="BY709" s="170">
        <f t="shared" si="262"/>
        <v>0</v>
      </c>
      <c r="BZ709" s="170">
        <f t="shared" si="263"/>
        <v>0</v>
      </c>
      <c r="CA709" s="170">
        <f t="shared" si="264"/>
        <v>0</v>
      </c>
      <c r="CB709" s="216"/>
    </row>
    <row r="710" spans="1:80" s="172" customFormat="1" ht="15.75" customHeight="1">
      <c r="A710" s="163" t="s">
        <v>291</v>
      </c>
      <c r="B710" s="163"/>
      <c r="D710" s="163">
        <v>15</v>
      </c>
      <c r="AA710" s="165" t="s">
        <v>83</v>
      </c>
      <c r="AB710" s="166" t="s">
        <v>4092</v>
      </c>
      <c r="AC710" s="94" t="s">
        <v>92</v>
      </c>
      <c r="AD710" s="95" t="s">
        <v>314</v>
      </c>
      <c r="AE710" s="94" t="s">
        <v>14571</v>
      </c>
      <c r="AF710" s="96" t="s">
        <v>295</v>
      </c>
      <c r="AG710" s="22" t="s">
        <v>14567</v>
      </c>
      <c r="AH710" s="22" t="s">
        <v>14572</v>
      </c>
      <c r="AI710" s="97" t="s">
        <v>298</v>
      </c>
      <c r="AJ710" s="98">
        <v>3</v>
      </c>
      <c r="AK710" s="95" t="s">
        <v>14573</v>
      </c>
      <c r="AL710" s="94"/>
      <c r="AM710" s="94" t="s">
        <v>14369</v>
      </c>
      <c r="AN710" s="167">
        <f t="shared" si="241"/>
        <v>7</v>
      </c>
      <c r="AO710" s="49">
        <v>0</v>
      </c>
      <c r="AP710" s="49">
        <v>6</v>
      </c>
      <c r="AQ710" s="49">
        <v>1</v>
      </c>
      <c r="AR710" s="49">
        <v>0</v>
      </c>
      <c r="AS710" s="49">
        <v>0</v>
      </c>
      <c r="AT710" s="49">
        <v>7</v>
      </c>
      <c r="AU710" s="167">
        <f t="shared" si="242"/>
        <v>0</v>
      </c>
      <c r="AV710" s="49">
        <v>0</v>
      </c>
      <c r="AW710" s="99">
        <v>162.86000000000001</v>
      </c>
      <c r="AX710" s="94"/>
      <c r="AY710" s="94" t="s">
        <v>14574</v>
      </c>
      <c r="AZ710" s="100"/>
      <c r="BA710" s="100"/>
      <c r="BB710" s="49">
        <v>1</v>
      </c>
      <c r="BC710" s="159"/>
      <c r="BD710" s="153" t="str">
        <f t="shared" si="243"/>
        <v>09,00 2021.06.23</v>
      </c>
      <c r="BE710" s="153" t="str">
        <f t="shared" si="244"/>
        <v>12,00 2021.06.23</v>
      </c>
      <c r="BF710" s="160" t="str">
        <f t="shared" si="245"/>
        <v>П</v>
      </c>
      <c r="BG710" s="161">
        <f t="shared" si="246"/>
        <v>3</v>
      </c>
      <c r="BH710" s="167">
        <f t="shared" si="247"/>
        <v>7</v>
      </c>
      <c r="BI710" s="162">
        <f t="shared" si="248"/>
        <v>0</v>
      </c>
      <c r="BJ710" s="162">
        <f t="shared" si="249"/>
        <v>6</v>
      </c>
      <c r="BK710" s="162">
        <f t="shared" si="250"/>
        <v>1</v>
      </c>
      <c r="BL710" s="162">
        <f t="shared" si="251"/>
        <v>0</v>
      </c>
      <c r="BM710" s="162">
        <f t="shared" si="252"/>
        <v>0</v>
      </c>
      <c r="BN710" s="162">
        <f t="shared" si="253"/>
        <v>7</v>
      </c>
      <c r="BO710" s="167">
        <f t="shared" si="254"/>
        <v>0</v>
      </c>
      <c r="BP710" s="162">
        <f t="shared" si="255"/>
        <v>0</v>
      </c>
      <c r="BQ710" s="168">
        <f t="shared" si="256"/>
        <v>1</v>
      </c>
      <c r="BT710" s="169">
        <f t="shared" si="257"/>
        <v>0</v>
      </c>
      <c r="BU710" s="169">
        <f t="shared" si="258"/>
        <v>0</v>
      </c>
      <c r="BV710" s="169">
        <f t="shared" si="259"/>
        <v>21</v>
      </c>
      <c r="BW710" s="169">
        <f t="shared" si="260"/>
        <v>7</v>
      </c>
      <c r="BX710" s="170">
        <f t="shared" si="261"/>
        <v>0</v>
      </c>
      <c r="BY710" s="170">
        <f t="shared" si="262"/>
        <v>0</v>
      </c>
      <c r="BZ710" s="170">
        <f t="shared" si="263"/>
        <v>0</v>
      </c>
      <c r="CA710" s="170">
        <f t="shared" si="264"/>
        <v>0</v>
      </c>
      <c r="CB710" s="216"/>
    </row>
    <row r="711" spans="1:80" s="172" customFormat="1" ht="15.75" customHeight="1">
      <c r="A711" s="163" t="s">
        <v>291</v>
      </c>
      <c r="B711" s="163"/>
      <c r="D711" s="163">
        <v>15</v>
      </c>
      <c r="AA711" s="165" t="s">
        <v>83</v>
      </c>
      <c r="AB711" s="166" t="s">
        <v>4099</v>
      </c>
      <c r="AC711" s="94" t="s">
        <v>110</v>
      </c>
      <c r="AD711" s="95" t="s">
        <v>314</v>
      </c>
      <c r="AE711" s="94" t="s">
        <v>14575</v>
      </c>
      <c r="AF711" s="96" t="s">
        <v>345</v>
      </c>
      <c r="AG711" s="22" t="s">
        <v>14567</v>
      </c>
      <c r="AH711" s="22" t="s">
        <v>14562</v>
      </c>
      <c r="AI711" s="97" t="s">
        <v>298</v>
      </c>
      <c r="AJ711" s="98">
        <v>7</v>
      </c>
      <c r="AK711" s="95" t="s">
        <v>14576</v>
      </c>
      <c r="AL711" s="94"/>
      <c r="AM711" s="94" t="s">
        <v>14577</v>
      </c>
      <c r="AN711" s="167">
        <f t="shared" si="241"/>
        <v>13</v>
      </c>
      <c r="AO711" s="49">
        <v>1</v>
      </c>
      <c r="AP711" s="49">
        <v>6</v>
      </c>
      <c r="AQ711" s="49">
        <v>6</v>
      </c>
      <c r="AR711" s="49">
        <v>0</v>
      </c>
      <c r="AS711" s="49">
        <v>0</v>
      </c>
      <c r="AT711" s="49">
        <v>2</v>
      </c>
      <c r="AU711" s="167">
        <f t="shared" si="242"/>
        <v>11</v>
      </c>
      <c r="AV711" s="49">
        <v>0</v>
      </c>
      <c r="AW711" s="99">
        <v>145.13</v>
      </c>
      <c r="AX711" s="94"/>
      <c r="AY711" s="94" t="s">
        <v>14578</v>
      </c>
      <c r="AZ711" s="100"/>
      <c r="BA711" s="100"/>
      <c r="BB711" s="49">
        <v>1</v>
      </c>
      <c r="BC711" s="159"/>
      <c r="BD711" s="153" t="str">
        <f t="shared" si="243"/>
        <v>09,00 2021.06.23</v>
      </c>
      <c r="BE711" s="153" t="str">
        <f t="shared" si="244"/>
        <v>16,00 2021.06.23</v>
      </c>
      <c r="BF711" s="160" t="str">
        <f t="shared" si="245"/>
        <v>П</v>
      </c>
      <c r="BG711" s="161">
        <f t="shared" si="246"/>
        <v>7</v>
      </c>
      <c r="BH711" s="167">
        <f t="shared" si="247"/>
        <v>13</v>
      </c>
      <c r="BI711" s="162">
        <f t="shared" si="248"/>
        <v>1</v>
      </c>
      <c r="BJ711" s="162">
        <f t="shared" si="249"/>
        <v>6</v>
      </c>
      <c r="BK711" s="162">
        <f t="shared" si="250"/>
        <v>6</v>
      </c>
      <c r="BL711" s="162">
        <f t="shared" si="251"/>
        <v>0</v>
      </c>
      <c r="BM711" s="162">
        <f t="shared" si="252"/>
        <v>0</v>
      </c>
      <c r="BN711" s="162">
        <f t="shared" si="253"/>
        <v>2</v>
      </c>
      <c r="BO711" s="167">
        <f t="shared" si="254"/>
        <v>11</v>
      </c>
      <c r="BP711" s="162">
        <f t="shared" si="255"/>
        <v>0</v>
      </c>
      <c r="BQ711" s="168">
        <f t="shared" si="256"/>
        <v>1</v>
      </c>
      <c r="BT711" s="169">
        <f t="shared" si="257"/>
        <v>0</v>
      </c>
      <c r="BU711" s="169">
        <f t="shared" si="258"/>
        <v>0</v>
      </c>
      <c r="BV711" s="169">
        <f t="shared" si="259"/>
        <v>91</v>
      </c>
      <c r="BW711" s="169">
        <f t="shared" si="260"/>
        <v>13</v>
      </c>
      <c r="BX711" s="170">
        <f t="shared" si="261"/>
        <v>0</v>
      </c>
      <c r="BY711" s="170">
        <f t="shared" si="262"/>
        <v>0</v>
      </c>
      <c r="BZ711" s="170">
        <f t="shared" si="263"/>
        <v>0</v>
      </c>
      <c r="CA711" s="170">
        <f t="shared" si="264"/>
        <v>0</v>
      </c>
      <c r="CB711" s="216"/>
    </row>
    <row r="712" spans="1:80" s="172" customFormat="1" ht="15.75" customHeight="1">
      <c r="A712" s="163" t="s">
        <v>291</v>
      </c>
      <c r="B712" s="163"/>
      <c r="D712" s="163">
        <v>15</v>
      </c>
      <c r="AA712" s="165" t="s">
        <v>83</v>
      </c>
      <c r="AB712" s="166" t="s">
        <v>4105</v>
      </c>
      <c r="AC712" s="94" t="s">
        <v>90</v>
      </c>
      <c r="AD712" s="95" t="s">
        <v>305</v>
      </c>
      <c r="AE712" s="94" t="s">
        <v>14506</v>
      </c>
      <c r="AF712" s="96" t="s">
        <v>295</v>
      </c>
      <c r="AG712" s="22" t="s">
        <v>14567</v>
      </c>
      <c r="AH712" s="22" t="s">
        <v>14562</v>
      </c>
      <c r="AI712" s="97" t="s">
        <v>298</v>
      </c>
      <c r="AJ712" s="98">
        <v>7</v>
      </c>
      <c r="AK712" s="95" t="s">
        <v>4591</v>
      </c>
      <c r="AL712" s="94"/>
      <c r="AM712" s="94"/>
      <c r="AN712" s="167">
        <f t="shared" si="241"/>
        <v>102</v>
      </c>
      <c r="AO712" s="49">
        <v>0</v>
      </c>
      <c r="AP712" s="49">
        <v>0</v>
      </c>
      <c r="AQ712" s="49">
        <v>102</v>
      </c>
      <c r="AR712" s="49">
        <v>0</v>
      </c>
      <c r="AS712" s="49">
        <v>0</v>
      </c>
      <c r="AT712" s="49">
        <v>0</v>
      </c>
      <c r="AU712" s="167">
        <f t="shared" si="242"/>
        <v>102</v>
      </c>
      <c r="AV712" s="49">
        <v>0</v>
      </c>
      <c r="AW712" s="99">
        <v>308.7</v>
      </c>
      <c r="AX712" s="94"/>
      <c r="AY712" s="94" t="s">
        <v>14507</v>
      </c>
      <c r="AZ712" s="100"/>
      <c r="BA712" s="100"/>
      <c r="BB712" s="49">
        <v>1</v>
      </c>
      <c r="BC712" s="159"/>
      <c r="BD712" s="153" t="str">
        <f t="shared" si="243"/>
        <v>09,00 2021.06.23</v>
      </c>
      <c r="BE712" s="153" t="str">
        <f t="shared" si="244"/>
        <v>16,00 2021.06.23</v>
      </c>
      <c r="BF712" s="160" t="str">
        <f t="shared" si="245"/>
        <v>П</v>
      </c>
      <c r="BG712" s="161">
        <f t="shared" si="246"/>
        <v>7</v>
      </c>
      <c r="BH712" s="167">
        <f t="shared" si="247"/>
        <v>102</v>
      </c>
      <c r="BI712" s="162">
        <f t="shared" si="248"/>
        <v>0</v>
      </c>
      <c r="BJ712" s="162">
        <f t="shared" si="249"/>
        <v>0</v>
      </c>
      <c r="BK712" s="162">
        <f t="shared" si="250"/>
        <v>102</v>
      </c>
      <c r="BL712" s="162">
        <f t="shared" si="251"/>
        <v>0</v>
      </c>
      <c r="BM712" s="162">
        <f t="shared" si="252"/>
        <v>0</v>
      </c>
      <c r="BN712" s="162">
        <f t="shared" si="253"/>
        <v>0</v>
      </c>
      <c r="BO712" s="167">
        <f t="shared" si="254"/>
        <v>102</v>
      </c>
      <c r="BP712" s="162">
        <f t="shared" si="255"/>
        <v>0</v>
      </c>
      <c r="BQ712" s="168">
        <f t="shared" si="256"/>
        <v>1</v>
      </c>
      <c r="BT712" s="169">
        <f t="shared" si="257"/>
        <v>0</v>
      </c>
      <c r="BU712" s="169">
        <f t="shared" si="258"/>
        <v>0</v>
      </c>
      <c r="BV712" s="169">
        <f t="shared" si="259"/>
        <v>714</v>
      </c>
      <c r="BW712" s="169">
        <f t="shared" si="260"/>
        <v>102</v>
      </c>
      <c r="BX712" s="170">
        <f t="shared" si="261"/>
        <v>0</v>
      </c>
      <c r="BY712" s="170">
        <f t="shared" si="262"/>
        <v>0</v>
      </c>
      <c r="BZ712" s="170">
        <f t="shared" si="263"/>
        <v>0</v>
      </c>
      <c r="CA712" s="170">
        <f t="shared" si="264"/>
        <v>0</v>
      </c>
      <c r="CB712" s="216"/>
    </row>
    <row r="713" spans="1:80" s="172" customFormat="1" ht="15.75" customHeight="1">
      <c r="A713" s="163" t="s">
        <v>291</v>
      </c>
      <c r="B713" s="163"/>
      <c r="D713" s="163">
        <v>15</v>
      </c>
      <c r="AA713" s="165" t="s">
        <v>83</v>
      </c>
      <c r="AB713" s="166" t="s">
        <v>4108</v>
      </c>
      <c r="AC713" s="94" t="s">
        <v>92</v>
      </c>
      <c r="AD713" s="95" t="s">
        <v>314</v>
      </c>
      <c r="AE713" s="94" t="s">
        <v>14579</v>
      </c>
      <c r="AF713" s="96" t="s">
        <v>295</v>
      </c>
      <c r="AG713" s="22" t="s">
        <v>14580</v>
      </c>
      <c r="AH713" s="22" t="s">
        <v>14568</v>
      </c>
      <c r="AI713" s="97" t="s">
        <v>298</v>
      </c>
      <c r="AJ713" s="98">
        <v>3</v>
      </c>
      <c r="AK713" s="95" t="s">
        <v>14356</v>
      </c>
      <c r="AL713" s="94"/>
      <c r="AM713" s="94" t="s">
        <v>14357</v>
      </c>
      <c r="AN713" s="167">
        <f t="shared" si="241"/>
        <v>28</v>
      </c>
      <c r="AO713" s="49">
        <v>0</v>
      </c>
      <c r="AP713" s="49">
        <v>4</v>
      </c>
      <c r="AQ713" s="49">
        <v>24</v>
      </c>
      <c r="AR713" s="49">
        <v>0</v>
      </c>
      <c r="AS713" s="49">
        <v>0</v>
      </c>
      <c r="AT713" s="49">
        <v>22</v>
      </c>
      <c r="AU713" s="167">
        <f t="shared" si="242"/>
        <v>6</v>
      </c>
      <c r="AV713" s="49">
        <v>0</v>
      </c>
      <c r="AW713" s="99">
        <v>608.24</v>
      </c>
      <c r="AX713" s="94"/>
      <c r="AY713" s="94" t="s">
        <v>14581</v>
      </c>
      <c r="AZ713" s="100"/>
      <c r="BA713" s="100"/>
      <c r="BB713" s="49">
        <v>1</v>
      </c>
      <c r="BC713" s="159"/>
      <c r="BD713" s="153" t="str">
        <f t="shared" si="243"/>
        <v>10,00 2021.06.23</v>
      </c>
      <c r="BE713" s="153" t="str">
        <f t="shared" si="244"/>
        <v>13,00 2021.06.23</v>
      </c>
      <c r="BF713" s="160" t="str">
        <f t="shared" si="245"/>
        <v>П</v>
      </c>
      <c r="BG713" s="161">
        <f t="shared" si="246"/>
        <v>3</v>
      </c>
      <c r="BH713" s="167">
        <f t="shared" si="247"/>
        <v>28</v>
      </c>
      <c r="BI713" s="162">
        <f t="shared" si="248"/>
        <v>0</v>
      </c>
      <c r="BJ713" s="162">
        <f t="shared" si="249"/>
        <v>4</v>
      </c>
      <c r="BK713" s="162">
        <f t="shared" si="250"/>
        <v>24</v>
      </c>
      <c r="BL713" s="162">
        <f t="shared" si="251"/>
        <v>0</v>
      </c>
      <c r="BM713" s="162">
        <f t="shared" si="252"/>
        <v>0</v>
      </c>
      <c r="BN713" s="162">
        <f t="shared" si="253"/>
        <v>22</v>
      </c>
      <c r="BO713" s="167">
        <f t="shared" si="254"/>
        <v>6</v>
      </c>
      <c r="BP713" s="162">
        <f t="shared" si="255"/>
        <v>0</v>
      </c>
      <c r="BQ713" s="168">
        <f t="shared" si="256"/>
        <v>1</v>
      </c>
      <c r="BT713" s="169">
        <f t="shared" si="257"/>
        <v>0</v>
      </c>
      <c r="BU713" s="169">
        <f t="shared" si="258"/>
        <v>0</v>
      </c>
      <c r="BV713" s="169">
        <f t="shared" si="259"/>
        <v>84</v>
      </c>
      <c r="BW713" s="169">
        <f t="shared" si="260"/>
        <v>28</v>
      </c>
      <c r="BX713" s="170">
        <f t="shared" si="261"/>
        <v>0</v>
      </c>
      <c r="BY713" s="170">
        <f t="shared" si="262"/>
        <v>0</v>
      </c>
      <c r="BZ713" s="170">
        <f t="shared" si="263"/>
        <v>0</v>
      </c>
      <c r="CA713" s="170">
        <f t="shared" si="264"/>
        <v>0</v>
      </c>
      <c r="CB713" s="216"/>
    </row>
    <row r="714" spans="1:80" s="172" customFormat="1" ht="15.75" customHeight="1">
      <c r="A714" s="163" t="s">
        <v>291</v>
      </c>
      <c r="B714" s="163"/>
      <c r="D714" s="163">
        <v>15</v>
      </c>
      <c r="AA714" s="165" t="s">
        <v>83</v>
      </c>
      <c r="AB714" s="166" t="s">
        <v>4114</v>
      </c>
      <c r="AC714" s="94" t="s">
        <v>92</v>
      </c>
      <c r="AD714" s="95" t="s">
        <v>314</v>
      </c>
      <c r="AE714" s="94" t="s">
        <v>14582</v>
      </c>
      <c r="AF714" s="96" t="s">
        <v>295</v>
      </c>
      <c r="AG714" s="22" t="s">
        <v>14583</v>
      </c>
      <c r="AH714" s="22" t="s">
        <v>14562</v>
      </c>
      <c r="AI714" s="97" t="s">
        <v>298</v>
      </c>
      <c r="AJ714" s="98">
        <v>2.5</v>
      </c>
      <c r="AK714" s="95" t="s">
        <v>14368</v>
      </c>
      <c r="AL714" s="94"/>
      <c r="AM714" s="94" t="s">
        <v>14369</v>
      </c>
      <c r="AN714" s="167">
        <f t="shared" si="241"/>
        <v>54</v>
      </c>
      <c r="AO714" s="49">
        <v>0</v>
      </c>
      <c r="AP714" s="49">
        <v>3</v>
      </c>
      <c r="AQ714" s="49">
        <v>51</v>
      </c>
      <c r="AR714" s="49">
        <v>0</v>
      </c>
      <c r="AS714" s="49">
        <v>0</v>
      </c>
      <c r="AT714" s="49">
        <v>12</v>
      </c>
      <c r="AU714" s="167">
        <f t="shared" si="242"/>
        <v>42</v>
      </c>
      <c r="AV714" s="49">
        <v>0</v>
      </c>
      <c r="AW714" s="99">
        <v>274.31</v>
      </c>
      <c r="AX714" s="94"/>
      <c r="AY714" s="94" t="s">
        <v>14584</v>
      </c>
      <c r="AZ714" s="100"/>
      <c r="BA714" s="100"/>
      <c r="BB714" s="49">
        <v>1</v>
      </c>
      <c r="BC714" s="159"/>
      <c r="BD714" s="153" t="str">
        <f t="shared" si="243"/>
        <v>13,30 2021.06.23</v>
      </c>
      <c r="BE714" s="153" t="str">
        <f t="shared" si="244"/>
        <v>16,00 2021.06.23</v>
      </c>
      <c r="BF714" s="160" t="str">
        <f t="shared" si="245"/>
        <v>П</v>
      </c>
      <c r="BG714" s="161">
        <f t="shared" si="246"/>
        <v>2.5</v>
      </c>
      <c r="BH714" s="167">
        <f t="shared" si="247"/>
        <v>54</v>
      </c>
      <c r="BI714" s="162">
        <f t="shared" si="248"/>
        <v>0</v>
      </c>
      <c r="BJ714" s="162">
        <f t="shared" si="249"/>
        <v>3</v>
      </c>
      <c r="BK714" s="162">
        <f t="shared" si="250"/>
        <v>51</v>
      </c>
      <c r="BL714" s="162">
        <f t="shared" si="251"/>
        <v>0</v>
      </c>
      <c r="BM714" s="162">
        <f t="shared" si="252"/>
        <v>0</v>
      </c>
      <c r="BN714" s="162">
        <f t="shared" si="253"/>
        <v>12</v>
      </c>
      <c r="BO714" s="167">
        <f t="shared" si="254"/>
        <v>42</v>
      </c>
      <c r="BP714" s="162">
        <f t="shared" si="255"/>
        <v>0</v>
      </c>
      <c r="BQ714" s="168">
        <f t="shared" si="256"/>
        <v>1</v>
      </c>
      <c r="BT714" s="169">
        <f t="shared" si="257"/>
        <v>0</v>
      </c>
      <c r="BU714" s="169">
        <f t="shared" si="258"/>
        <v>0</v>
      </c>
      <c r="BV714" s="169">
        <f t="shared" si="259"/>
        <v>135</v>
      </c>
      <c r="BW714" s="169">
        <f t="shared" si="260"/>
        <v>54</v>
      </c>
      <c r="BX714" s="170">
        <f t="shared" si="261"/>
        <v>0</v>
      </c>
      <c r="BY714" s="170">
        <f t="shared" si="262"/>
        <v>0</v>
      </c>
      <c r="BZ714" s="170">
        <f t="shared" si="263"/>
        <v>0</v>
      </c>
      <c r="CA714" s="170">
        <f t="shared" si="264"/>
        <v>0</v>
      </c>
      <c r="CB714" s="216"/>
    </row>
    <row r="715" spans="1:80" s="172" customFormat="1" ht="15.75" customHeight="1">
      <c r="A715" s="163" t="s">
        <v>291</v>
      </c>
      <c r="B715" s="163"/>
      <c r="D715" s="163">
        <v>15</v>
      </c>
      <c r="AA715" s="165" t="s">
        <v>83</v>
      </c>
      <c r="AB715" s="166" t="s">
        <v>4119</v>
      </c>
      <c r="AC715" s="94" t="s">
        <v>90</v>
      </c>
      <c r="AD715" s="95" t="s">
        <v>293</v>
      </c>
      <c r="AE715" s="94" t="s">
        <v>9538</v>
      </c>
      <c r="AF715" s="96" t="s">
        <v>345</v>
      </c>
      <c r="AG715" s="22" t="s">
        <v>14562</v>
      </c>
      <c r="AH715" s="22" t="s">
        <v>14585</v>
      </c>
      <c r="AI715" s="97" t="s">
        <v>309</v>
      </c>
      <c r="AJ715" s="98">
        <v>0.28000000000000003</v>
      </c>
      <c r="AK715" s="95" t="s">
        <v>14586</v>
      </c>
      <c r="AL715" s="94"/>
      <c r="AM715" s="94" t="s">
        <v>652</v>
      </c>
      <c r="AN715" s="167">
        <f t="shared" si="241"/>
        <v>8</v>
      </c>
      <c r="AO715" s="49">
        <v>0</v>
      </c>
      <c r="AP715" s="49">
        <v>1</v>
      </c>
      <c r="AQ715" s="49">
        <v>7</v>
      </c>
      <c r="AR715" s="49">
        <v>0</v>
      </c>
      <c r="AS715" s="49">
        <v>0</v>
      </c>
      <c r="AT715" s="49">
        <v>2</v>
      </c>
      <c r="AU715" s="167">
        <f t="shared" si="242"/>
        <v>6</v>
      </c>
      <c r="AV715" s="49">
        <v>0</v>
      </c>
      <c r="AW715" s="99">
        <v>299.3</v>
      </c>
      <c r="AX715" s="94"/>
      <c r="AY715" s="94" t="s">
        <v>14587</v>
      </c>
      <c r="AZ715" s="100" t="s">
        <v>312</v>
      </c>
      <c r="BA715" s="100" t="s">
        <v>639</v>
      </c>
      <c r="BB715" s="49">
        <v>0</v>
      </c>
      <c r="BC715" s="159"/>
      <c r="BD715" s="153" t="str">
        <f t="shared" si="243"/>
        <v>16,00 2021.06.23</v>
      </c>
      <c r="BE715" s="153" t="str">
        <f t="shared" si="244"/>
        <v>16,17 2021.06.23</v>
      </c>
      <c r="BF715" s="160" t="str">
        <f t="shared" si="245"/>
        <v>В</v>
      </c>
      <c r="BG715" s="161">
        <f t="shared" si="246"/>
        <v>0.28000000000000003</v>
      </c>
      <c r="BH715" s="167">
        <f t="shared" si="247"/>
        <v>8</v>
      </c>
      <c r="BI715" s="162">
        <f t="shared" si="248"/>
        <v>0</v>
      </c>
      <c r="BJ715" s="162">
        <f t="shared" si="249"/>
        <v>1</v>
      </c>
      <c r="BK715" s="162">
        <f t="shared" si="250"/>
        <v>7</v>
      </c>
      <c r="BL715" s="162">
        <f t="shared" si="251"/>
        <v>0</v>
      </c>
      <c r="BM715" s="162">
        <f t="shared" si="252"/>
        <v>0</v>
      </c>
      <c r="BN715" s="162">
        <f t="shared" si="253"/>
        <v>2</v>
      </c>
      <c r="BO715" s="167">
        <f t="shared" si="254"/>
        <v>6</v>
      </c>
      <c r="BP715" s="162">
        <f t="shared" si="255"/>
        <v>0</v>
      </c>
      <c r="BQ715" s="168">
        <f t="shared" si="256"/>
        <v>0</v>
      </c>
      <c r="BT715" s="169">
        <f t="shared" si="257"/>
        <v>0</v>
      </c>
      <c r="BU715" s="169">
        <f t="shared" si="258"/>
        <v>0</v>
      </c>
      <c r="BV715" s="169">
        <f t="shared" si="259"/>
        <v>0</v>
      </c>
      <c r="BW715" s="169">
        <f t="shared" si="260"/>
        <v>0</v>
      </c>
      <c r="BX715" s="170">
        <f t="shared" si="261"/>
        <v>0</v>
      </c>
      <c r="BY715" s="170">
        <f t="shared" si="262"/>
        <v>0</v>
      </c>
      <c r="BZ715" s="170">
        <f t="shared" si="263"/>
        <v>0</v>
      </c>
      <c r="CA715" s="170">
        <f t="shared" si="264"/>
        <v>0</v>
      </c>
      <c r="CB715" s="216"/>
    </row>
    <row r="716" spans="1:80" s="172" customFormat="1" ht="15.75" customHeight="1">
      <c r="A716" s="163" t="s">
        <v>291</v>
      </c>
      <c r="B716" s="163"/>
      <c r="D716" s="163">
        <v>15</v>
      </c>
      <c r="AA716" s="165" t="s">
        <v>83</v>
      </c>
      <c r="AB716" s="166" t="s">
        <v>4125</v>
      </c>
      <c r="AC716" s="94" t="s">
        <v>108</v>
      </c>
      <c r="AD716" s="95" t="s">
        <v>305</v>
      </c>
      <c r="AE716" s="94" t="s">
        <v>14588</v>
      </c>
      <c r="AF716" s="96" t="s">
        <v>345</v>
      </c>
      <c r="AG716" s="22" t="s">
        <v>14562</v>
      </c>
      <c r="AH716" s="22" t="s">
        <v>14589</v>
      </c>
      <c r="AI716" s="97" t="s">
        <v>298</v>
      </c>
      <c r="AJ716" s="98">
        <v>2</v>
      </c>
      <c r="AK716" s="95" t="s">
        <v>14590</v>
      </c>
      <c r="AL716" s="94"/>
      <c r="AM716" s="94"/>
      <c r="AN716" s="167">
        <f t="shared" si="241"/>
        <v>2</v>
      </c>
      <c r="AO716" s="49">
        <v>0</v>
      </c>
      <c r="AP716" s="49">
        <v>0</v>
      </c>
      <c r="AQ716" s="49">
        <v>2</v>
      </c>
      <c r="AR716" s="49">
        <v>0</v>
      </c>
      <c r="AS716" s="49">
        <v>0</v>
      </c>
      <c r="AT716" s="49">
        <v>0</v>
      </c>
      <c r="AU716" s="167">
        <f t="shared" si="242"/>
        <v>2</v>
      </c>
      <c r="AV716" s="49">
        <v>0</v>
      </c>
      <c r="AW716" s="99">
        <v>3.28</v>
      </c>
      <c r="AX716" s="94"/>
      <c r="AY716" s="94" t="s">
        <v>14591</v>
      </c>
      <c r="AZ716" s="100"/>
      <c r="BA716" s="100"/>
      <c r="BB716" s="49">
        <v>1</v>
      </c>
      <c r="BC716" s="159"/>
      <c r="BD716" s="153" t="str">
        <f t="shared" si="243"/>
        <v>16,00 2021.06.23</v>
      </c>
      <c r="BE716" s="153" t="str">
        <f t="shared" si="244"/>
        <v>18,00 2021.06.23</v>
      </c>
      <c r="BF716" s="160" t="str">
        <f t="shared" si="245"/>
        <v>П</v>
      </c>
      <c r="BG716" s="161">
        <f t="shared" si="246"/>
        <v>2</v>
      </c>
      <c r="BH716" s="167">
        <f t="shared" si="247"/>
        <v>2</v>
      </c>
      <c r="BI716" s="162">
        <f t="shared" si="248"/>
        <v>0</v>
      </c>
      <c r="BJ716" s="162">
        <f t="shared" si="249"/>
        <v>0</v>
      </c>
      <c r="BK716" s="162">
        <f t="shared" si="250"/>
        <v>2</v>
      </c>
      <c r="BL716" s="162">
        <f t="shared" si="251"/>
        <v>0</v>
      </c>
      <c r="BM716" s="162">
        <f t="shared" si="252"/>
        <v>0</v>
      </c>
      <c r="BN716" s="162">
        <f t="shared" si="253"/>
        <v>0</v>
      </c>
      <c r="BO716" s="167">
        <f t="shared" si="254"/>
        <v>2</v>
      </c>
      <c r="BP716" s="162">
        <f t="shared" si="255"/>
        <v>0</v>
      </c>
      <c r="BQ716" s="168">
        <f t="shared" si="256"/>
        <v>1</v>
      </c>
      <c r="BT716" s="169">
        <f t="shared" si="257"/>
        <v>0</v>
      </c>
      <c r="BU716" s="169">
        <f t="shared" si="258"/>
        <v>0</v>
      </c>
      <c r="BV716" s="169">
        <f t="shared" si="259"/>
        <v>4</v>
      </c>
      <c r="BW716" s="169">
        <f t="shared" si="260"/>
        <v>2</v>
      </c>
      <c r="BX716" s="170">
        <f t="shared" si="261"/>
        <v>0</v>
      </c>
      <c r="BY716" s="170">
        <f t="shared" si="262"/>
        <v>0</v>
      </c>
      <c r="BZ716" s="170">
        <f t="shared" si="263"/>
        <v>0</v>
      </c>
      <c r="CA716" s="170">
        <f t="shared" si="264"/>
        <v>0</v>
      </c>
      <c r="CB716" s="216"/>
    </row>
    <row r="717" spans="1:80" s="172" customFormat="1" ht="15.75" customHeight="1">
      <c r="A717" s="163" t="s">
        <v>291</v>
      </c>
      <c r="B717" s="163"/>
      <c r="D717" s="163">
        <v>15</v>
      </c>
      <c r="AA717" s="165" t="s">
        <v>83</v>
      </c>
      <c r="AB717" s="166" t="s">
        <v>4131</v>
      </c>
      <c r="AC717" s="94" t="s">
        <v>90</v>
      </c>
      <c r="AD717" s="95" t="s">
        <v>305</v>
      </c>
      <c r="AE717" s="94" t="s">
        <v>14592</v>
      </c>
      <c r="AF717" s="96" t="s">
        <v>295</v>
      </c>
      <c r="AG717" s="22" t="s">
        <v>14593</v>
      </c>
      <c r="AH717" s="22" t="s">
        <v>14594</v>
      </c>
      <c r="AI717" s="97" t="s">
        <v>298</v>
      </c>
      <c r="AJ717" s="98">
        <v>4</v>
      </c>
      <c r="AK717" s="95" t="s">
        <v>14595</v>
      </c>
      <c r="AL717" s="94"/>
      <c r="AM717" s="94"/>
      <c r="AN717" s="167">
        <f t="shared" si="241"/>
        <v>76</v>
      </c>
      <c r="AO717" s="49">
        <v>0</v>
      </c>
      <c r="AP717" s="49">
        <v>0</v>
      </c>
      <c r="AQ717" s="49">
        <v>76</v>
      </c>
      <c r="AR717" s="49">
        <v>0</v>
      </c>
      <c r="AS717" s="49">
        <v>0</v>
      </c>
      <c r="AT717" s="49">
        <v>0</v>
      </c>
      <c r="AU717" s="167">
        <f t="shared" si="242"/>
        <v>76</v>
      </c>
      <c r="AV717" s="49">
        <v>0</v>
      </c>
      <c r="AW717" s="99">
        <v>21.49</v>
      </c>
      <c r="AX717" s="94"/>
      <c r="AY717" s="94" t="s">
        <v>14596</v>
      </c>
      <c r="AZ717" s="100"/>
      <c r="BA717" s="100"/>
      <c r="BB717" s="49">
        <v>1</v>
      </c>
      <c r="BC717" s="159"/>
      <c r="BD717" s="153" t="str">
        <f t="shared" si="243"/>
        <v>08,00 2021.06.24</v>
      </c>
      <c r="BE717" s="153" t="str">
        <f t="shared" si="244"/>
        <v>12,00 2021.06.24</v>
      </c>
      <c r="BF717" s="160" t="str">
        <f t="shared" si="245"/>
        <v>П</v>
      </c>
      <c r="BG717" s="161">
        <f t="shared" si="246"/>
        <v>4</v>
      </c>
      <c r="BH717" s="167">
        <f t="shared" si="247"/>
        <v>76</v>
      </c>
      <c r="BI717" s="162">
        <f t="shared" si="248"/>
        <v>0</v>
      </c>
      <c r="BJ717" s="162">
        <f t="shared" si="249"/>
        <v>0</v>
      </c>
      <c r="BK717" s="162">
        <f t="shared" si="250"/>
        <v>76</v>
      </c>
      <c r="BL717" s="162">
        <f t="shared" si="251"/>
        <v>0</v>
      </c>
      <c r="BM717" s="162">
        <f t="shared" si="252"/>
        <v>0</v>
      </c>
      <c r="BN717" s="162">
        <f t="shared" si="253"/>
        <v>0</v>
      </c>
      <c r="BO717" s="167">
        <f t="shared" si="254"/>
        <v>76</v>
      </c>
      <c r="BP717" s="162">
        <f t="shared" si="255"/>
        <v>0</v>
      </c>
      <c r="BQ717" s="168">
        <f t="shared" si="256"/>
        <v>1</v>
      </c>
      <c r="BT717" s="169">
        <f t="shared" si="257"/>
        <v>0</v>
      </c>
      <c r="BU717" s="169">
        <f t="shared" si="258"/>
        <v>0</v>
      </c>
      <c r="BV717" s="169">
        <f t="shared" si="259"/>
        <v>304</v>
      </c>
      <c r="BW717" s="169">
        <f t="shared" si="260"/>
        <v>76</v>
      </c>
      <c r="BX717" s="170">
        <f t="shared" si="261"/>
        <v>0</v>
      </c>
      <c r="BY717" s="170">
        <f t="shared" si="262"/>
        <v>0</v>
      </c>
      <c r="BZ717" s="170">
        <f t="shared" si="263"/>
        <v>0</v>
      </c>
      <c r="CA717" s="170">
        <f t="shared" si="264"/>
        <v>0</v>
      </c>
      <c r="CB717" s="216"/>
    </row>
    <row r="718" spans="1:80" s="172" customFormat="1" ht="15.75" customHeight="1">
      <c r="A718" s="163" t="s">
        <v>291</v>
      </c>
      <c r="B718" s="163"/>
      <c r="D718" s="163">
        <v>15</v>
      </c>
      <c r="AA718" s="165" t="s">
        <v>83</v>
      </c>
      <c r="AB718" s="166" t="s">
        <v>4137</v>
      </c>
      <c r="AC718" s="94" t="s">
        <v>92</v>
      </c>
      <c r="AD718" s="95" t="s">
        <v>314</v>
      </c>
      <c r="AE718" s="94" t="s">
        <v>14597</v>
      </c>
      <c r="AF718" s="96" t="s">
        <v>408</v>
      </c>
      <c r="AG718" s="22" t="s">
        <v>14598</v>
      </c>
      <c r="AH718" s="22" t="s">
        <v>14599</v>
      </c>
      <c r="AI718" s="97" t="s">
        <v>298</v>
      </c>
      <c r="AJ718" s="98">
        <v>7.5</v>
      </c>
      <c r="AK718" s="95" t="s">
        <v>14600</v>
      </c>
      <c r="AL718" s="94"/>
      <c r="AM718" s="94" t="s">
        <v>14601</v>
      </c>
      <c r="AN718" s="167">
        <f t="shared" si="241"/>
        <v>8</v>
      </c>
      <c r="AO718" s="49">
        <v>0</v>
      </c>
      <c r="AP718" s="49">
        <v>2</v>
      </c>
      <c r="AQ718" s="49">
        <v>4</v>
      </c>
      <c r="AR718" s="49">
        <v>0</v>
      </c>
      <c r="AS718" s="49">
        <v>0</v>
      </c>
      <c r="AT718" s="49">
        <v>0</v>
      </c>
      <c r="AU718" s="167">
        <f t="shared" si="242"/>
        <v>6</v>
      </c>
      <c r="AV718" s="49">
        <v>2</v>
      </c>
      <c r="AW718" s="99">
        <v>655.49</v>
      </c>
      <c r="AX718" s="94" t="s">
        <v>427</v>
      </c>
      <c r="AY718" s="94" t="s">
        <v>14602</v>
      </c>
      <c r="AZ718" s="100"/>
      <c r="BA718" s="100"/>
      <c r="BB718" s="49">
        <v>1</v>
      </c>
      <c r="BC718" s="159"/>
      <c r="BD718" s="153" t="str">
        <f t="shared" si="243"/>
        <v>08,30 2021.06.24</v>
      </c>
      <c r="BE718" s="153" t="str">
        <f t="shared" si="244"/>
        <v>16,00 2021.06.24</v>
      </c>
      <c r="BF718" s="160" t="str">
        <f t="shared" si="245"/>
        <v>П</v>
      </c>
      <c r="BG718" s="161">
        <f t="shared" si="246"/>
        <v>7.5</v>
      </c>
      <c r="BH718" s="167">
        <f t="shared" si="247"/>
        <v>8</v>
      </c>
      <c r="BI718" s="162">
        <f t="shared" si="248"/>
        <v>0</v>
      </c>
      <c r="BJ718" s="162">
        <f t="shared" si="249"/>
        <v>2</v>
      </c>
      <c r="BK718" s="162">
        <f t="shared" si="250"/>
        <v>4</v>
      </c>
      <c r="BL718" s="162">
        <f t="shared" si="251"/>
        <v>0</v>
      </c>
      <c r="BM718" s="162">
        <f t="shared" si="252"/>
        <v>0</v>
      </c>
      <c r="BN718" s="162">
        <f t="shared" si="253"/>
        <v>0</v>
      </c>
      <c r="BO718" s="167">
        <f t="shared" si="254"/>
        <v>6</v>
      </c>
      <c r="BP718" s="162">
        <f t="shared" si="255"/>
        <v>2</v>
      </c>
      <c r="BQ718" s="168">
        <f t="shared" si="256"/>
        <v>1</v>
      </c>
      <c r="BT718" s="169">
        <f t="shared" si="257"/>
        <v>0</v>
      </c>
      <c r="BU718" s="169">
        <f t="shared" si="258"/>
        <v>0</v>
      </c>
      <c r="BV718" s="169">
        <f t="shared" si="259"/>
        <v>60</v>
      </c>
      <c r="BW718" s="169">
        <f t="shared" si="260"/>
        <v>8</v>
      </c>
      <c r="BX718" s="170">
        <f t="shared" si="261"/>
        <v>0</v>
      </c>
      <c r="BY718" s="170">
        <f t="shared" si="262"/>
        <v>0</v>
      </c>
      <c r="BZ718" s="170">
        <f t="shared" si="263"/>
        <v>0</v>
      </c>
      <c r="CA718" s="170">
        <f t="shared" si="264"/>
        <v>0</v>
      </c>
      <c r="CB718" s="216"/>
    </row>
    <row r="719" spans="1:80" s="172" customFormat="1" ht="15.75" customHeight="1">
      <c r="A719" s="163" t="s">
        <v>291</v>
      </c>
      <c r="B719" s="163"/>
      <c r="D719" s="163">
        <v>15</v>
      </c>
      <c r="AA719" s="165" t="s">
        <v>83</v>
      </c>
      <c r="AB719" s="166" t="s">
        <v>4143</v>
      </c>
      <c r="AC719" s="94" t="s">
        <v>92</v>
      </c>
      <c r="AD719" s="95" t="s">
        <v>314</v>
      </c>
      <c r="AE719" s="94" t="s">
        <v>2512</v>
      </c>
      <c r="AF719" s="96" t="s">
        <v>408</v>
      </c>
      <c r="AG719" s="22" t="s">
        <v>14603</v>
      </c>
      <c r="AH719" s="22" t="s">
        <v>14604</v>
      </c>
      <c r="AI719" s="97" t="s">
        <v>309</v>
      </c>
      <c r="AJ719" s="98">
        <v>4.05</v>
      </c>
      <c r="AK719" s="95" t="s">
        <v>14605</v>
      </c>
      <c r="AL719" s="94"/>
      <c r="AM719" s="94" t="s">
        <v>1481</v>
      </c>
      <c r="AN719" s="167">
        <f t="shared" si="241"/>
        <v>108</v>
      </c>
      <c r="AO719" s="49">
        <v>0</v>
      </c>
      <c r="AP719" s="49">
        <v>2</v>
      </c>
      <c r="AQ719" s="49">
        <v>103</v>
      </c>
      <c r="AR719" s="49">
        <v>0</v>
      </c>
      <c r="AS719" s="49">
        <v>0</v>
      </c>
      <c r="AT719" s="49">
        <v>0</v>
      </c>
      <c r="AU719" s="167">
        <f t="shared" si="242"/>
        <v>105</v>
      </c>
      <c r="AV719" s="49">
        <v>3</v>
      </c>
      <c r="AW719" s="99">
        <v>82.31</v>
      </c>
      <c r="AX719" s="94" t="s">
        <v>2681</v>
      </c>
      <c r="AY719" s="94" t="s">
        <v>14606</v>
      </c>
      <c r="AZ719" s="100" t="s">
        <v>501</v>
      </c>
      <c r="BA719" s="100" t="s">
        <v>313</v>
      </c>
      <c r="BB719" s="49">
        <v>1</v>
      </c>
      <c r="BC719" s="159"/>
      <c r="BD719" s="153" t="str">
        <f t="shared" si="243"/>
        <v>10,07 2021.06.24</v>
      </c>
      <c r="BE719" s="153" t="str">
        <f t="shared" si="244"/>
        <v>14,10 2021.06.24</v>
      </c>
      <c r="BF719" s="160" t="str">
        <f t="shared" si="245"/>
        <v>В</v>
      </c>
      <c r="BG719" s="161">
        <f t="shared" si="246"/>
        <v>4.05</v>
      </c>
      <c r="BH719" s="167">
        <f t="shared" si="247"/>
        <v>108</v>
      </c>
      <c r="BI719" s="162">
        <f t="shared" si="248"/>
        <v>0</v>
      </c>
      <c r="BJ719" s="162">
        <f t="shared" si="249"/>
        <v>2</v>
      </c>
      <c r="BK719" s="162">
        <f t="shared" si="250"/>
        <v>103</v>
      </c>
      <c r="BL719" s="162">
        <f t="shared" si="251"/>
        <v>0</v>
      </c>
      <c r="BM719" s="162">
        <f t="shared" si="252"/>
        <v>0</v>
      </c>
      <c r="BN719" s="162">
        <f t="shared" si="253"/>
        <v>0</v>
      </c>
      <c r="BO719" s="167">
        <f t="shared" si="254"/>
        <v>105</v>
      </c>
      <c r="BP719" s="162">
        <f t="shared" si="255"/>
        <v>3</v>
      </c>
      <c r="BQ719" s="168">
        <f t="shared" si="256"/>
        <v>1</v>
      </c>
      <c r="BT719" s="169">
        <f t="shared" si="257"/>
        <v>437.4</v>
      </c>
      <c r="BU719" s="169">
        <f t="shared" si="258"/>
        <v>108</v>
      </c>
      <c r="BV719" s="169">
        <f t="shared" si="259"/>
        <v>0</v>
      </c>
      <c r="BW719" s="169">
        <f t="shared" si="260"/>
        <v>0</v>
      </c>
      <c r="BX719" s="170">
        <f t="shared" si="261"/>
        <v>0</v>
      </c>
      <c r="BY719" s="170">
        <f t="shared" si="262"/>
        <v>0</v>
      </c>
      <c r="BZ719" s="170">
        <f t="shared" si="263"/>
        <v>0</v>
      </c>
      <c r="CA719" s="170">
        <f t="shared" si="264"/>
        <v>0</v>
      </c>
      <c r="CB719" s="216"/>
    </row>
    <row r="720" spans="1:80" s="172" customFormat="1" ht="15.75" customHeight="1">
      <c r="A720" s="163" t="s">
        <v>291</v>
      </c>
      <c r="B720" s="163"/>
      <c r="D720" s="163">
        <v>15</v>
      </c>
      <c r="AA720" s="165" t="s">
        <v>83</v>
      </c>
      <c r="AB720" s="166" t="s">
        <v>4147</v>
      </c>
      <c r="AC720" s="94" t="s">
        <v>92</v>
      </c>
      <c r="AD720" s="95" t="s">
        <v>293</v>
      </c>
      <c r="AE720" s="94" t="s">
        <v>1444</v>
      </c>
      <c r="AF720" s="96" t="s">
        <v>408</v>
      </c>
      <c r="AG720" s="22" t="s">
        <v>14607</v>
      </c>
      <c r="AH720" s="22" t="s">
        <v>14608</v>
      </c>
      <c r="AI720" s="97" t="s">
        <v>309</v>
      </c>
      <c r="AJ720" s="98">
        <v>5.53</v>
      </c>
      <c r="AK720" s="95" t="s">
        <v>1447</v>
      </c>
      <c r="AL720" s="94"/>
      <c r="AM720" s="94" t="s">
        <v>14609</v>
      </c>
      <c r="AN720" s="167">
        <f t="shared" si="241"/>
        <v>267</v>
      </c>
      <c r="AO720" s="49">
        <v>2</v>
      </c>
      <c r="AP720" s="49">
        <v>42</v>
      </c>
      <c r="AQ720" s="49">
        <v>216</v>
      </c>
      <c r="AR720" s="49">
        <v>0</v>
      </c>
      <c r="AS720" s="49">
        <v>0</v>
      </c>
      <c r="AT720" s="49">
        <v>111</v>
      </c>
      <c r="AU720" s="167">
        <f t="shared" si="242"/>
        <v>149</v>
      </c>
      <c r="AV720" s="49">
        <v>7</v>
      </c>
      <c r="AW720" s="99">
        <v>1833.2</v>
      </c>
      <c r="AX720" s="94" t="s">
        <v>9847</v>
      </c>
      <c r="AY720" s="94" t="s">
        <v>14610</v>
      </c>
      <c r="AZ720" s="100" t="s">
        <v>501</v>
      </c>
      <c r="BA720" s="100" t="s">
        <v>639</v>
      </c>
      <c r="BB720" s="49">
        <v>1</v>
      </c>
      <c r="BC720" s="159"/>
      <c r="BD720" s="153" t="str">
        <f t="shared" si="243"/>
        <v>10,55 2021.06.24</v>
      </c>
      <c r="BE720" s="153" t="str">
        <f t="shared" si="244"/>
        <v>16,27 2021.06.24</v>
      </c>
      <c r="BF720" s="160" t="str">
        <f t="shared" si="245"/>
        <v>В</v>
      </c>
      <c r="BG720" s="161">
        <f t="shared" si="246"/>
        <v>5.53</v>
      </c>
      <c r="BH720" s="167">
        <f t="shared" si="247"/>
        <v>267</v>
      </c>
      <c r="BI720" s="162">
        <f t="shared" si="248"/>
        <v>2</v>
      </c>
      <c r="BJ720" s="162">
        <f t="shared" si="249"/>
        <v>42</v>
      </c>
      <c r="BK720" s="162">
        <f t="shared" si="250"/>
        <v>216</v>
      </c>
      <c r="BL720" s="162">
        <f t="shared" si="251"/>
        <v>0</v>
      </c>
      <c r="BM720" s="162">
        <f t="shared" si="252"/>
        <v>0</v>
      </c>
      <c r="BN720" s="162">
        <f t="shared" si="253"/>
        <v>111</v>
      </c>
      <c r="BO720" s="167">
        <f t="shared" si="254"/>
        <v>149</v>
      </c>
      <c r="BP720" s="162">
        <f t="shared" si="255"/>
        <v>7</v>
      </c>
      <c r="BQ720" s="168">
        <f t="shared" si="256"/>
        <v>1</v>
      </c>
      <c r="BT720" s="169">
        <f t="shared" si="257"/>
        <v>1476.51</v>
      </c>
      <c r="BU720" s="169">
        <f t="shared" si="258"/>
        <v>267</v>
      </c>
      <c r="BV720" s="169">
        <f t="shared" si="259"/>
        <v>0</v>
      </c>
      <c r="BW720" s="169">
        <f t="shared" si="260"/>
        <v>0</v>
      </c>
      <c r="BX720" s="170">
        <f t="shared" si="261"/>
        <v>0</v>
      </c>
      <c r="BY720" s="170">
        <f t="shared" si="262"/>
        <v>0</v>
      </c>
      <c r="BZ720" s="170">
        <f t="shared" si="263"/>
        <v>0</v>
      </c>
      <c r="CA720" s="170">
        <f t="shared" si="264"/>
        <v>0</v>
      </c>
      <c r="CB720" s="216"/>
    </row>
    <row r="721" spans="1:80" s="172" customFormat="1" ht="15.75" customHeight="1">
      <c r="A721" s="163" t="s">
        <v>291</v>
      </c>
      <c r="B721" s="163"/>
      <c r="D721" s="163">
        <v>15</v>
      </c>
      <c r="AA721" s="165" t="s">
        <v>83</v>
      </c>
      <c r="AB721" s="166" t="s">
        <v>4153</v>
      </c>
      <c r="AC721" s="94" t="s">
        <v>92</v>
      </c>
      <c r="AD721" s="95" t="s">
        <v>314</v>
      </c>
      <c r="AE721" s="94" t="s">
        <v>14611</v>
      </c>
      <c r="AF721" s="96" t="s">
        <v>295</v>
      </c>
      <c r="AG721" s="22" t="s">
        <v>14612</v>
      </c>
      <c r="AH721" s="22" t="s">
        <v>14613</v>
      </c>
      <c r="AI721" s="97" t="s">
        <v>298</v>
      </c>
      <c r="AJ721" s="98">
        <v>1.5</v>
      </c>
      <c r="AK721" s="95" t="s">
        <v>14614</v>
      </c>
      <c r="AL721" s="94"/>
      <c r="AM721" s="94" t="s">
        <v>14564</v>
      </c>
      <c r="AN721" s="167">
        <f t="shared" si="241"/>
        <v>19</v>
      </c>
      <c r="AO721" s="49">
        <v>0</v>
      </c>
      <c r="AP721" s="49">
        <v>5</v>
      </c>
      <c r="AQ721" s="49">
        <v>12</v>
      </c>
      <c r="AR721" s="49">
        <v>0</v>
      </c>
      <c r="AS721" s="49">
        <v>0</v>
      </c>
      <c r="AT721" s="49">
        <v>2</v>
      </c>
      <c r="AU721" s="167">
        <f t="shared" si="242"/>
        <v>15</v>
      </c>
      <c r="AV721" s="49">
        <v>2</v>
      </c>
      <c r="AW721" s="99">
        <v>1349.45</v>
      </c>
      <c r="AX721" s="94" t="s">
        <v>427</v>
      </c>
      <c r="AY721" s="94" t="s">
        <v>14615</v>
      </c>
      <c r="AZ721" s="100"/>
      <c r="BA721" s="100"/>
      <c r="BB721" s="49">
        <v>1</v>
      </c>
      <c r="BC721" s="159"/>
      <c r="BD721" s="153" t="str">
        <f t="shared" si="243"/>
        <v>11,00 2021.06.24</v>
      </c>
      <c r="BE721" s="153" t="str">
        <f t="shared" si="244"/>
        <v>12,30 2021.06.24</v>
      </c>
      <c r="BF721" s="160" t="str">
        <f t="shared" si="245"/>
        <v>П</v>
      </c>
      <c r="BG721" s="161">
        <f t="shared" si="246"/>
        <v>1.5</v>
      </c>
      <c r="BH721" s="167">
        <f t="shared" si="247"/>
        <v>19</v>
      </c>
      <c r="BI721" s="162">
        <f t="shared" si="248"/>
        <v>0</v>
      </c>
      <c r="BJ721" s="162">
        <f t="shared" si="249"/>
        <v>5</v>
      </c>
      <c r="BK721" s="162">
        <f t="shared" si="250"/>
        <v>12</v>
      </c>
      <c r="BL721" s="162">
        <f t="shared" si="251"/>
        <v>0</v>
      </c>
      <c r="BM721" s="162">
        <f t="shared" si="252"/>
        <v>0</v>
      </c>
      <c r="BN721" s="162">
        <f t="shared" si="253"/>
        <v>2</v>
      </c>
      <c r="BO721" s="167">
        <f t="shared" si="254"/>
        <v>15</v>
      </c>
      <c r="BP721" s="162">
        <f t="shared" si="255"/>
        <v>2</v>
      </c>
      <c r="BQ721" s="168">
        <f t="shared" si="256"/>
        <v>1</v>
      </c>
      <c r="BT721" s="169">
        <f t="shared" si="257"/>
        <v>0</v>
      </c>
      <c r="BU721" s="169">
        <f t="shared" si="258"/>
        <v>0</v>
      </c>
      <c r="BV721" s="169">
        <f t="shared" si="259"/>
        <v>28.5</v>
      </c>
      <c r="BW721" s="169">
        <f t="shared" si="260"/>
        <v>19</v>
      </c>
      <c r="BX721" s="170">
        <f t="shared" si="261"/>
        <v>0</v>
      </c>
      <c r="BY721" s="170">
        <f t="shared" si="262"/>
        <v>0</v>
      </c>
      <c r="BZ721" s="170">
        <f t="shared" si="263"/>
        <v>0</v>
      </c>
      <c r="CA721" s="170">
        <f t="shared" si="264"/>
        <v>0</v>
      </c>
      <c r="CB721" s="216"/>
    </row>
    <row r="722" spans="1:80" s="172" customFormat="1" ht="15.75" customHeight="1">
      <c r="A722" s="163" t="s">
        <v>291</v>
      </c>
      <c r="B722" s="163"/>
      <c r="D722" s="163">
        <v>15</v>
      </c>
      <c r="AA722" s="165" t="s">
        <v>83</v>
      </c>
      <c r="AB722" s="166" t="s">
        <v>4156</v>
      </c>
      <c r="AC722" s="94" t="s">
        <v>90</v>
      </c>
      <c r="AD722" s="95" t="s">
        <v>293</v>
      </c>
      <c r="AE722" s="94" t="s">
        <v>14616</v>
      </c>
      <c r="AF722" s="96" t="s">
        <v>295</v>
      </c>
      <c r="AG722" s="22" t="s">
        <v>14617</v>
      </c>
      <c r="AH722" s="22" t="s">
        <v>14618</v>
      </c>
      <c r="AI722" s="97" t="s">
        <v>298</v>
      </c>
      <c r="AJ722" s="98">
        <v>4</v>
      </c>
      <c r="AK722" s="95" t="s">
        <v>14619</v>
      </c>
      <c r="AL722" s="94"/>
      <c r="AM722" s="94"/>
      <c r="AN722" s="167">
        <f t="shared" si="241"/>
        <v>2</v>
      </c>
      <c r="AO722" s="49">
        <v>0</v>
      </c>
      <c r="AP722" s="49">
        <v>0</v>
      </c>
      <c r="AQ722" s="49">
        <v>2</v>
      </c>
      <c r="AR722" s="49">
        <v>0</v>
      </c>
      <c r="AS722" s="49">
        <v>0</v>
      </c>
      <c r="AT722" s="49">
        <v>0</v>
      </c>
      <c r="AU722" s="167">
        <f t="shared" si="242"/>
        <v>2</v>
      </c>
      <c r="AV722" s="49">
        <v>0</v>
      </c>
      <c r="AW722" s="99">
        <v>13.19</v>
      </c>
      <c r="AX722" s="94"/>
      <c r="AY722" s="94" t="s">
        <v>14620</v>
      </c>
      <c r="AZ722" s="100"/>
      <c r="BA722" s="100"/>
      <c r="BB722" s="49">
        <v>1</v>
      </c>
      <c r="BC722" s="159"/>
      <c r="BD722" s="153" t="str">
        <f t="shared" si="243"/>
        <v>08,00 2021.06.25</v>
      </c>
      <c r="BE722" s="153" t="str">
        <f t="shared" si="244"/>
        <v>12,00 2021.06.25</v>
      </c>
      <c r="BF722" s="160" t="str">
        <f t="shared" si="245"/>
        <v>П</v>
      </c>
      <c r="BG722" s="161">
        <f t="shared" si="246"/>
        <v>4</v>
      </c>
      <c r="BH722" s="167">
        <f t="shared" si="247"/>
        <v>2</v>
      </c>
      <c r="BI722" s="162">
        <f t="shared" si="248"/>
        <v>0</v>
      </c>
      <c r="BJ722" s="162">
        <f t="shared" si="249"/>
        <v>0</v>
      </c>
      <c r="BK722" s="162">
        <f t="shared" si="250"/>
        <v>2</v>
      </c>
      <c r="BL722" s="162">
        <f t="shared" si="251"/>
        <v>0</v>
      </c>
      <c r="BM722" s="162">
        <f t="shared" si="252"/>
        <v>0</v>
      </c>
      <c r="BN722" s="162">
        <f t="shared" si="253"/>
        <v>0</v>
      </c>
      <c r="BO722" s="167">
        <f t="shared" si="254"/>
        <v>2</v>
      </c>
      <c r="BP722" s="162">
        <f t="shared" si="255"/>
        <v>0</v>
      </c>
      <c r="BQ722" s="168">
        <f t="shared" si="256"/>
        <v>1</v>
      </c>
      <c r="BT722" s="169">
        <f t="shared" si="257"/>
        <v>0</v>
      </c>
      <c r="BU722" s="169">
        <f t="shared" si="258"/>
        <v>0</v>
      </c>
      <c r="BV722" s="169">
        <f t="shared" si="259"/>
        <v>8</v>
      </c>
      <c r="BW722" s="169">
        <f t="shared" si="260"/>
        <v>2</v>
      </c>
      <c r="BX722" s="170">
        <f t="shared" si="261"/>
        <v>0</v>
      </c>
      <c r="BY722" s="170">
        <f t="shared" si="262"/>
        <v>0</v>
      </c>
      <c r="BZ722" s="170">
        <f t="shared" si="263"/>
        <v>0</v>
      </c>
      <c r="CA722" s="170">
        <f t="shared" si="264"/>
        <v>0</v>
      </c>
      <c r="CB722" s="216"/>
    </row>
    <row r="723" spans="1:80" s="172" customFormat="1" ht="15.75" customHeight="1">
      <c r="A723" s="163" t="s">
        <v>291</v>
      </c>
      <c r="B723" s="163"/>
      <c r="D723" s="163">
        <v>15</v>
      </c>
      <c r="AA723" s="165" t="s">
        <v>83</v>
      </c>
      <c r="AB723" s="166" t="s">
        <v>4160</v>
      </c>
      <c r="AC723" s="94" t="s">
        <v>92</v>
      </c>
      <c r="AD723" s="95" t="s">
        <v>314</v>
      </c>
      <c r="AE723" s="94" t="s">
        <v>14621</v>
      </c>
      <c r="AF723" s="96" t="s">
        <v>408</v>
      </c>
      <c r="AG723" s="22" t="s">
        <v>14622</v>
      </c>
      <c r="AH723" s="22" t="s">
        <v>14623</v>
      </c>
      <c r="AI723" s="97" t="s">
        <v>298</v>
      </c>
      <c r="AJ723" s="98">
        <v>7.5</v>
      </c>
      <c r="AK723" s="95" t="s">
        <v>14624</v>
      </c>
      <c r="AL723" s="94"/>
      <c r="AM723" s="94" t="s">
        <v>14625</v>
      </c>
      <c r="AN723" s="167">
        <f t="shared" si="241"/>
        <v>19</v>
      </c>
      <c r="AO723" s="49">
        <v>0</v>
      </c>
      <c r="AP723" s="49">
        <v>2</v>
      </c>
      <c r="AQ723" s="49">
        <v>17</v>
      </c>
      <c r="AR723" s="49">
        <v>0</v>
      </c>
      <c r="AS723" s="49">
        <v>0</v>
      </c>
      <c r="AT723" s="49">
        <v>0</v>
      </c>
      <c r="AU723" s="167">
        <f t="shared" si="242"/>
        <v>19</v>
      </c>
      <c r="AV723" s="49">
        <v>0</v>
      </c>
      <c r="AW723" s="99">
        <v>279.22000000000003</v>
      </c>
      <c r="AX723" s="94"/>
      <c r="AY723" s="94" t="s">
        <v>14626</v>
      </c>
      <c r="AZ723" s="100"/>
      <c r="BA723" s="100"/>
      <c r="BB723" s="49">
        <v>1</v>
      </c>
      <c r="BC723" s="159"/>
      <c r="BD723" s="153" t="str">
        <f t="shared" si="243"/>
        <v>08,30 2021.06.25</v>
      </c>
      <c r="BE723" s="153" t="str">
        <f t="shared" si="244"/>
        <v>16,00 2021.06.25</v>
      </c>
      <c r="BF723" s="160" t="str">
        <f t="shared" si="245"/>
        <v>П</v>
      </c>
      <c r="BG723" s="161">
        <f t="shared" si="246"/>
        <v>7.5</v>
      </c>
      <c r="BH723" s="167">
        <f t="shared" si="247"/>
        <v>19</v>
      </c>
      <c r="BI723" s="162">
        <f t="shared" si="248"/>
        <v>0</v>
      </c>
      <c r="BJ723" s="162">
        <f t="shared" si="249"/>
        <v>2</v>
      </c>
      <c r="BK723" s="162">
        <f t="shared" si="250"/>
        <v>17</v>
      </c>
      <c r="BL723" s="162">
        <f t="shared" si="251"/>
        <v>0</v>
      </c>
      <c r="BM723" s="162">
        <f t="shared" si="252"/>
        <v>0</v>
      </c>
      <c r="BN723" s="162">
        <f t="shared" si="253"/>
        <v>0</v>
      </c>
      <c r="BO723" s="167">
        <f t="shared" si="254"/>
        <v>19</v>
      </c>
      <c r="BP723" s="162">
        <f t="shared" si="255"/>
        <v>0</v>
      </c>
      <c r="BQ723" s="168">
        <f t="shared" si="256"/>
        <v>1</v>
      </c>
      <c r="BT723" s="169">
        <f t="shared" si="257"/>
        <v>0</v>
      </c>
      <c r="BU723" s="169">
        <f t="shared" si="258"/>
        <v>0</v>
      </c>
      <c r="BV723" s="169">
        <f t="shared" si="259"/>
        <v>142.5</v>
      </c>
      <c r="BW723" s="169">
        <f t="shared" si="260"/>
        <v>19</v>
      </c>
      <c r="BX723" s="170">
        <f t="shared" si="261"/>
        <v>0</v>
      </c>
      <c r="BY723" s="170">
        <f t="shared" si="262"/>
        <v>0</v>
      </c>
      <c r="BZ723" s="170">
        <f t="shared" si="263"/>
        <v>0</v>
      </c>
      <c r="CA723" s="170">
        <f t="shared" si="264"/>
        <v>0</v>
      </c>
      <c r="CB723" s="216"/>
    </row>
    <row r="724" spans="1:80" s="172" customFormat="1" ht="15.75" customHeight="1">
      <c r="A724" s="163" t="s">
        <v>291</v>
      </c>
      <c r="B724" s="163"/>
      <c r="D724" s="163">
        <v>15</v>
      </c>
      <c r="AA724" s="165" t="s">
        <v>83</v>
      </c>
      <c r="AB724" s="166" t="s">
        <v>4166</v>
      </c>
      <c r="AC724" s="94" t="s">
        <v>108</v>
      </c>
      <c r="AD724" s="95" t="s">
        <v>314</v>
      </c>
      <c r="AE724" s="94" t="s">
        <v>14627</v>
      </c>
      <c r="AF724" s="96" t="s">
        <v>295</v>
      </c>
      <c r="AG724" s="22" t="s">
        <v>14628</v>
      </c>
      <c r="AH724" s="22" t="s">
        <v>14618</v>
      </c>
      <c r="AI724" s="97" t="s">
        <v>298</v>
      </c>
      <c r="AJ724" s="98">
        <v>3</v>
      </c>
      <c r="AK724" s="95" t="s">
        <v>14629</v>
      </c>
      <c r="AL724" s="94"/>
      <c r="AM724" s="94"/>
      <c r="AN724" s="167">
        <f t="shared" si="241"/>
        <v>1</v>
      </c>
      <c r="AO724" s="49">
        <v>0</v>
      </c>
      <c r="AP724" s="49">
        <v>0</v>
      </c>
      <c r="AQ724" s="49">
        <v>1</v>
      </c>
      <c r="AR724" s="49">
        <v>0</v>
      </c>
      <c r="AS724" s="49">
        <v>0</v>
      </c>
      <c r="AT724" s="49">
        <v>1</v>
      </c>
      <c r="AU724" s="167">
        <f t="shared" si="242"/>
        <v>0</v>
      </c>
      <c r="AV724" s="49">
        <v>0</v>
      </c>
      <c r="AW724" s="99">
        <v>50.69</v>
      </c>
      <c r="AX724" s="94"/>
      <c r="AY724" s="94" t="s">
        <v>14630</v>
      </c>
      <c r="AZ724" s="100"/>
      <c r="BA724" s="100"/>
      <c r="BB724" s="49">
        <v>1</v>
      </c>
      <c r="BC724" s="159"/>
      <c r="BD724" s="153" t="str">
        <f t="shared" si="243"/>
        <v>09,00 2021.06.25</v>
      </c>
      <c r="BE724" s="153" t="str">
        <f t="shared" si="244"/>
        <v>12,00 2021.06.25</v>
      </c>
      <c r="BF724" s="160" t="str">
        <f t="shared" si="245"/>
        <v>П</v>
      </c>
      <c r="BG724" s="161">
        <f t="shared" si="246"/>
        <v>3</v>
      </c>
      <c r="BH724" s="167">
        <f t="shared" si="247"/>
        <v>1</v>
      </c>
      <c r="BI724" s="162">
        <f t="shared" si="248"/>
        <v>0</v>
      </c>
      <c r="BJ724" s="162">
        <f t="shared" si="249"/>
        <v>0</v>
      </c>
      <c r="BK724" s="162">
        <f t="shared" si="250"/>
        <v>1</v>
      </c>
      <c r="BL724" s="162">
        <f t="shared" si="251"/>
        <v>0</v>
      </c>
      <c r="BM724" s="162">
        <f t="shared" si="252"/>
        <v>0</v>
      </c>
      <c r="BN724" s="162">
        <f t="shared" si="253"/>
        <v>1</v>
      </c>
      <c r="BO724" s="167">
        <f t="shared" si="254"/>
        <v>0</v>
      </c>
      <c r="BP724" s="162">
        <f t="shared" si="255"/>
        <v>0</v>
      </c>
      <c r="BQ724" s="168">
        <f t="shared" si="256"/>
        <v>1</v>
      </c>
      <c r="BT724" s="169">
        <f t="shared" si="257"/>
        <v>0</v>
      </c>
      <c r="BU724" s="169">
        <f t="shared" si="258"/>
        <v>0</v>
      </c>
      <c r="BV724" s="169">
        <f t="shared" si="259"/>
        <v>3</v>
      </c>
      <c r="BW724" s="169">
        <f t="shared" si="260"/>
        <v>1</v>
      </c>
      <c r="BX724" s="170">
        <f t="shared" si="261"/>
        <v>0</v>
      </c>
      <c r="BY724" s="170">
        <f t="shared" si="262"/>
        <v>0</v>
      </c>
      <c r="BZ724" s="170">
        <f t="shared" si="263"/>
        <v>0</v>
      </c>
      <c r="CA724" s="170">
        <f t="shared" si="264"/>
        <v>0</v>
      </c>
      <c r="CB724" s="216"/>
    </row>
    <row r="725" spans="1:80" s="172" customFormat="1" ht="15.75" customHeight="1">
      <c r="A725" s="163" t="s">
        <v>291</v>
      </c>
      <c r="B725" s="163"/>
      <c r="D725" s="163">
        <v>15</v>
      </c>
      <c r="AA725" s="165" t="s">
        <v>83</v>
      </c>
      <c r="AB725" s="166" t="s">
        <v>4170</v>
      </c>
      <c r="AC725" s="94" t="s">
        <v>90</v>
      </c>
      <c r="AD725" s="95" t="s">
        <v>314</v>
      </c>
      <c r="AE725" s="94" t="s">
        <v>14631</v>
      </c>
      <c r="AF725" s="96" t="s">
        <v>345</v>
      </c>
      <c r="AG725" s="22" t="s">
        <v>14628</v>
      </c>
      <c r="AH725" s="22" t="s">
        <v>14632</v>
      </c>
      <c r="AI725" s="97" t="s">
        <v>298</v>
      </c>
      <c r="AJ725" s="98">
        <v>8</v>
      </c>
      <c r="AK725" s="95" t="s">
        <v>12373</v>
      </c>
      <c r="AL725" s="94"/>
      <c r="AM725" s="94" t="s">
        <v>10337</v>
      </c>
      <c r="AN725" s="167">
        <f t="shared" si="241"/>
        <v>8</v>
      </c>
      <c r="AO725" s="49">
        <v>0</v>
      </c>
      <c r="AP725" s="49">
        <v>1</v>
      </c>
      <c r="AQ725" s="49">
        <v>7</v>
      </c>
      <c r="AR725" s="49">
        <v>0</v>
      </c>
      <c r="AS725" s="49">
        <v>0</v>
      </c>
      <c r="AT725" s="49">
        <v>4</v>
      </c>
      <c r="AU725" s="167">
        <f t="shared" si="242"/>
        <v>4</v>
      </c>
      <c r="AV725" s="49">
        <v>0</v>
      </c>
      <c r="AW725" s="99">
        <v>77.3</v>
      </c>
      <c r="AX725" s="94" t="s">
        <v>3853</v>
      </c>
      <c r="AY725" s="94" t="s">
        <v>14633</v>
      </c>
      <c r="AZ725" s="100"/>
      <c r="BA725" s="100"/>
      <c r="BB725" s="49">
        <v>1</v>
      </c>
      <c r="BC725" s="159"/>
      <c r="BD725" s="153" t="str">
        <f t="shared" si="243"/>
        <v>09,00 2021.06.25</v>
      </c>
      <c r="BE725" s="153" t="str">
        <f t="shared" si="244"/>
        <v>17,00 2021.06.25</v>
      </c>
      <c r="BF725" s="160" t="str">
        <f t="shared" si="245"/>
        <v>П</v>
      </c>
      <c r="BG725" s="161">
        <f t="shared" si="246"/>
        <v>8</v>
      </c>
      <c r="BH725" s="167">
        <f t="shared" si="247"/>
        <v>8</v>
      </c>
      <c r="BI725" s="162">
        <f t="shared" si="248"/>
        <v>0</v>
      </c>
      <c r="BJ725" s="162">
        <f t="shared" si="249"/>
        <v>1</v>
      </c>
      <c r="BK725" s="162">
        <f t="shared" si="250"/>
        <v>7</v>
      </c>
      <c r="BL725" s="162">
        <f t="shared" si="251"/>
        <v>0</v>
      </c>
      <c r="BM725" s="162">
        <f t="shared" si="252"/>
        <v>0</v>
      </c>
      <c r="BN725" s="162">
        <f t="shared" si="253"/>
        <v>4</v>
      </c>
      <c r="BO725" s="167">
        <f t="shared" si="254"/>
        <v>4</v>
      </c>
      <c r="BP725" s="162">
        <f t="shared" si="255"/>
        <v>0</v>
      </c>
      <c r="BQ725" s="168">
        <f t="shared" si="256"/>
        <v>1</v>
      </c>
      <c r="BT725" s="169">
        <f t="shared" si="257"/>
        <v>0</v>
      </c>
      <c r="BU725" s="169">
        <f t="shared" si="258"/>
        <v>0</v>
      </c>
      <c r="BV725" s="169">
        <f t="shared" si="259"/>
        <v>64</v>
      </c>
      <c r="BW725" s="169">
        <f t="shared" si="260"/>
        <v>8</v>
      </c>
      <c r="BX725" s="170">
        <f t="shared" si="261"/>
        <v>0</v>
      </c>
      <c r="BY725" s="170">
        <f t="shared" si="262"/>
        <v>0</v>
      </c>
      <c r="BZ725" s="170">
        <f t="shared" si="263"/>
        <v>0</v>
      </c>
      <c r="CA725" s="170">
        <f t="shared" si="264"/>
        <v>0</v>
      </c>
      <c r="CB725" s="216"/>
    </row>
    <row r="726" spans="1:80" s="172" customFormat="1" ht="15.75" customHeight="1">
      <c r="A726" s="163" t="s">
        <v>291</v>
      </c>
      <c r="B726" s="163"/>
      <c r="D726" s="163">
        <v>15</v>
      </c>
      <c r="AA726" s="165" t="s">
        <v>83</v>
      </c>
      <c r="AB726" s="166" t="s">
        <v>4173</v>
      </c>
      <c r="AC726" s="94" t="s">
        <v>92</v>
      </c>
      <c r="AD726" s="95" t="s">
        <v>314</v>
      </c>
      <c r="AE726" s="94" t="s">
        <v>14634</v>
      </c>
      <c r="AF726" s="96" t="s">
        <v>295</v>
      </c>
      <c r="AG726" s="22" t="s">
        <v>14635</v>
      </c>
      <c r="AH726" s="22" t="s">
        <v>14636</v>
      </c>
      <c r="AI726" s="97" t="s">
        <v>309</v>
      </c>
      <c r="AJ726" s="98">
        <v>0.7</v>
      </c>
      <c r="AK726" s="95" t="s">
        <v>14637</v>
      </c>
      <c r="AL726" s="94"/>
      <c r="AM726" s="94"/>
      <c r="AN726" s="167">
        <f t="shared" si="241"/>
        <v>2</v>
      </c>
      <c r="AO726" s="49">
        <v>0</v>
      </c>
      <c r="AP726" s="49">
        <v>0</v>
      </c>
      <c r="AQ726" s="49">
        <v>2</v>
      </c>
      <c r="AR726" s="49">
        <v>0</v>
      </c>
      <c r="AS726" s="49">
        <v>0</v>
      </c>
      <c r="AT726" s="49">
        <v>0</v>
      </c>
      <c r="AU726" s="167">
        <f t="shared" si="242"/>
        <v>2</v>
      </c>
      <c r="AV726" s="49">
        <v>0</v>
      </c>
      <c r="AW726" s="99">
        <v>34.75</v>
      </c>
      <c r="AX726" s="94"/>
      <c r="AY726" s="94" t="s">
        <v>14638</v>
      </c>
      <c r="AZ726" s="100" t="s">
        <v>312</v>
      </c>
      <c r="BA726" s="100" t="s">
        <v>313</v>
      </c>
      <c r="BB726" s="49">
        <v>0</v>
      </c>
      <c r="BC726" s="159"/>
      <c r="BD726" s="153" t="str">
        <f t="shared" si="243"/>
        <v>14,28 2021.06.26</v>
      </c>
      <c r="BE726" s="153" t="str">
        <f t="shared" si="244"/>
        <v>15,10 2021.06.26</v>
      </c>
      <c r="BF726" s="160" t="str">
        <f t="shared" si="245"/>
        <v>В</v>
      </c>
      <c r="BG726" s="161">
        <f t="shared" si="246"/>
        <v>0.7</v>
      </c>
      <c r="BH726" s="167">
        <f t="shared" si="247"/>
        <v>2</v>
      </c>
      <c r="BI726" s="162">
        <f t="shared" si="248"/>
        <v>0</v>
      </c>
      <c r="BJ726" s="162">
        <f t="shared" si="249"/>
        <v>0</v>
      </c>
      <c r="BK726" s="162">
        <f t="shared" si="250"/>
        <v>2</v>
      </c>
      <c r="BL726" s="162">
        <f t="shared" si="251"/>
        <v>0</v>
      </c>
      <c r="BM726" s="162">
        <f t="shared" si="252"/>
        <v>0</v>
      </c>
      <c r="BN726" s="162">
        <f t="shared" si="253"/>
        <v>0</v>
      </c>
      <c r="BO726" s="167">
        <f t="shared" si="254"/>
        <v>2</v>
      </c>
      <c r="BP726" s="162">
        <f t="shared" si="255"/>
        <v>0</v>
      </c>
      <c r="BQ726" s="168">
        <f t="shared" si="256"/>
        <v>0</v>
      </c>
      <c r="BT726" s="169">
        <f t="shared" si="257"/>
        <v>0</v>
      </c>
      <c r="BU726" s="169">
        <f t="shared" si="258"/>
        <v>0</v>
      </c>
      <c r="BV726" s="169">
        <f t="shared" si="259"/>
        <v>0</v>
      </c>
      <c r="BW726" s="169">
        <f t="shared" si="260"/>
        <v>0</v>
      </c>
      <c r="BX726" s="170">
        <f t="shared" si="261"/>
        <v>0</v>
      </c>
      <c r="BY726" s="170">
        <f t="shared" si="262"/>
        <v>0</v>
      </c>
      <c r="BZ726" s="170">
        <f t="shared" si="263"/>
        <v>0</v>
      </c>
      <c r="CA726" s="170">
        <f t="shared" si="264"/>
        <v>0</v>
      </c>
      <c r="CB726" s="216"/>
    </row>
    <row r="727" spans="1:80" s="172" customFormat="1" ht="15.75" customHeight="1">
      <c r="A727" s="163" t="s">
        <v>291</v>
      </c>
      <c r="B727" s="163"/>
      <c r="D727" s="163">
        <v>15</v>
      </c>
      <c r="AA727" s="165" t="s">
        <v>83</v>
      </c>
      <c r="AB727" s="166" t="s">
        <v>4179</v>
      </c>
      <c r="AC727" s="94" t="s">
        <v>90</v>
      </c>
      <c r="AD727" s="95" t="s">
        <v>305</v>
      </c>
      <c r="AE727" s="94" t="s">
        <v>14639</v>
      </c>
      <c r="AF727" s="96" t="s">
        <v>295</v>
      </c>
      <c r="AG727" s="22" t="s">
        <v>14640</v>
      </c>
      <c r="AH727" s="22" t="s">
        <v>14641</v>
      </c>
      <c r="AI727" s="97" t="s">
        <v>309</v>
      </c>
      <c r="AJ727" s="98">
        <v>0.67</v>
      </c>
      <c r="AK727" s="95" t="s">
        <v>14642</v>
      </c>
      <c r="AL727" s="94"/>
      <c r="AM727" s="94" t="s">
        <v>5093</v>
      </c>
      <c r="AN727" s="167">
        <f t="shared" si="241"/>
        <v>1</v>
      </c>
      <c r="AO727" s="49">
        <v>0</v>
      </c>
      <c r="AP727" s="49">
        <v>0</v>
      </c>
      <c r="AQ727" s="49">
        <v>1</v>
      </c>
      <c r="AR727" s="49">
        <v>0</v>
      </c>
      <c r="AS727" s="49">
        <v>0</v>
      </c>
      <c r="AT727" s="49">
        <v>0</v>
      </c>
      <c r="AU727" s="167">
        <f t="shared" si="242"/>
        <v>1</v>
      </c>
      <c r="AV727" s="49">
        <v>0</v>
      </c>
      <c r="AW727" s="99">
        <v>0.38</v>
      </c>
      <c r="AX727" s="94"/>
      <c r="AY727" s="94" t="s">
        <v>14643</v>
      </c>
      <c r="AZ727" s="100" t="s">
        <v>501</v>
      </c>
      <c r="BA727" s="100" t="s">
        <v>313</v>
      </c>
      <c r="BB727" s="49">
        <v>1</v>
      </c>
      <c r="BC727" s="159"/>
      <c r="BD727" s="153" t="str">
        <f t="shared" si="243"/>
        <v>22,00 2021.06.26</v>
      </c>
      <c r="BE727" s="153" t="str">
        <f t="shared" si="244"/>
        <v>22,40 2021.06.26</v>
      </c>
      <c r="BF727" s="160" t="str">
        <f t="shared" si="245"/>
        <v>В</v>
      </c>
      <c r="BG727" s="161">
        <f t="shared" si="246"/>
        <v>0.67</v>
      </c>
      <c r="BH727" s="167">
        <f t="shared" si="247"/>
        <v>1</v>
      </c>
      <c r="BI727" s="162">
        <f t="shared" si="248"/>
        <v>0</v>
      </c>
      <c r="BJ727" s="162">
        <f t="shared" si="249"/>
        <v>0</v>
      </c>
      <c r="BK727" s="162">
        <f t="shared" si="250"/>
        <v>1</v>
      </c>
      <c r="BL727" s="162">
        <f t="shared" si="251"/>
        <v>0</v>
      </c>
      <c r="BM727" s="162">
        <f t="shared" si="252"/>
        <v>0</v>
      </c>
      <c r="BN727" s="162">
        <f t="shared" si="253"/>
        <v>0</v>
      </c>
      <c r="BO727" s="167">
        <f t="shared" si="254"/>
        <v>1</v>
      </c>
      <c r="BP727" s="162">
        <f t="shared" si="255"/>
        <v>0</v>
      </c>
      <c r="BQ727" s="168">
        <f t="shared" si="256"/>
        <v>1</v>
      </c>
      <c r="BT727" s="169">
        <f t="shared" si="257"/>
        <v>0.67</v>
      </c>
      <c r="BU727" s="169">
        <f t="shared" si="258"/>
        <v>1</v>
      </c>
      <c r="BV727" s="169">
        <f t="shared" si="259"/>
        <v>0</v>
      </c>
      <c r="BW727" s="169">
        <f t="shared" si="260"/>
        <v>0</v>
      </c>
      <c r="BX727" s="170">
        <f t="shared" si="261"/>
        <v>0</v>
      </c>
      <c r="BY727" s="170">
        <f t="shared" si="262"/>
        <v>0</v>
      </c>
      <c r="BZ727" s="170">
        <f t="shared" si="263"/>
        <v>0</v>
      </c>
      <c r="CA727" s="170">
        <f t="shared" si="264"/>
        <v>0</v>
      </c>
      <c r="CB727" s="216"/>
    </row>
    <row r="728" spans="1:80" s="172" customFormat="1" ht="15.75" customHeight="1">
      <c r="A728" s="163" t="s">
        <v>291</v>
      </c>
      <c r="B728" s="163"/>
      <c r="D728" s="163">
        <v>15</v>
      </c>
      <c r="AA728" s="165" t="s">
        <v>83</v>
      </c>
      <c r="AB728" s="166" t="s">
        <v>4185</v>
      </c>
      <c r="AC728" s="94" t="s">
        <v>110</v>
      </c>
      <c r="AD728" s="95" t="s">
        <v>314</v>
      </c>
      <c r="AE728" s="94" t="s">
        <v>10865</v>
      </c>
      <c r="AF728" s="96" t="s">
        <v>345</v>
      </c>
      <c r="AG728" s="22" t="s">
        <v>14644</v>
      </c>
      <c r="AH728" s="22" t="s">
        <v>14645</v>
      </c>
      <c r="AI728" s="97" t="s">
        <v>309</v>
      </c>
      <c r="AJ728" s="98">
        <v>0.27</v>
      </c>
      <c r="AK728" s="95" t="s">
        <v>10868</v>
      </c>
      <c r="AL728" s="94"/>
      <c r="AM728" s="94" t="s">
        <v>10869</v>
      </c>
      <c r="AN728" s="167">
        <f t="shared" si="241"/>
        <v>79</v>
      </c>
      <c r="AO728" s="49">
        <v>0</v>
      </c>
      <c r="AP728" s="49">
        <v>28</v>
      </c>
      <c r="AQ728" s="49">
        <v>48</v>
      </c>
      <c r="AR728" s="49">
        <v>0</v>
      </c>
      <c r="AS728" s="49">
        <v>0</v>
      </c>
      <c r="AT728" s="49">
        <v>31</v>
      </c>
      <c r="AU728" s="167">
        <f t="shared" si="242"/>
        <v>45</v>
      </c>
      <c r="AV728" s="49">
        <v>3</v>
      </c>
      <c r="AW728" s="99">
        <v>424.01</v>
      </c>
      <c r="AX728" s="94" t="s">
        <v>691</v>
      </c>
      <c r="AY728" s="94" t="s">
        <v>14646</v>
      </c>
      <c r="AZ728" s="100" t="s">
        <v>501</v>
      </c>
      <c r="BA728" s="100" t="s">
        <v>313</v>
      </c>
      <c r="BB728" s="49">
        <v>1</v>
      </c>
      <c r="BC728" s="159"/>
      <c r="BD728" s="153" t="str">
        <f t="shared" si="243"/>
        <v>17,39 2021.06.27</v>
      </c>
      <c r="BE728" s="153" t="str">
        <f t="shared" si="244"/>
        <v>17,55 2021.06.27</v>
      </c>
      <c r="BF728" s="160" t="str">
        <f t="shared" si="245"/>
        <v>В</v>
      </c>
      <c r="BG728" s="161">
        <f t="shared" si="246"/>
        <v>0.27</v>
      </c>
      <c r="BH728" s="167">
        <f t="shared" si="247"/>
        <v>79</v>
      </c>
      <c r="BI728" s="162">
        <f t="shared" si="248"/>
        <v>0</v>
      </c>
      <c r="BJ728" s="162">
        <f t="shared" si="249"/>
        <v>28</v>
      </c>
      <c r="BK728" s="162">
        <f t="shared" si="250"/>
        <v>48</v>
      </c>
      <c r="BL728" s="162">
        <f t="shared" si="251"/>
        <v>0</v>
      </c>
      <c r="BM728" s="162">
        <f t="shared" si="252"/>
        <v>0</v>
      </c>
      <c r="BN728" s="162">
        <f t="shared" si="253"/>
        <v>31</v>
      </c>
      <c r="BO728" s="167">
        <f t="shared" si="254"/>
        <v>45</v>
      </c>
      <c r="BP728" s="162">
        <f t="shared" si="255"/>
        <v>3</v>
      </c>
      <c r="BQ728" s="168">
        <f t="shared" si="256"/>
        <v>1</v>
      </c>
      <c r="BT728" s="169">
        <f t="shared" si="257"/>
        <v>21.330000000000002</v>
      </c>
      <c r="BU728" s="169">
        <f t="shared" si="258"/>
        <v>79</v>
      </c>
      <c r="BV728" s="169">
        <f t="shared" si="259"/>
        <v>0</v>
      </c>
      <c r="BW728" s="169">
        <f t="shared" si="260"/>
        <v>0</v>
      </c>
      <c r="BX728" s="170">
        <f t="shared" si="261"/>
        <v>0</v>
      </c>
      <c r="BY728" s="170">
        <f t="shared" si="262"/>
        <v>0</v>
      </c>
      <c r="BZ728" s="170">
        <f t="shared" si="263"/>
        <v>0</v>
      </c>
      <c r="CA728" s="170">
        <f t="shared" si="264"/>
        <v>0</v>
      </c>
      <c r="CB728" s="216"/>
    </row>
    <row r="729" spans="1:80" s="172" customFormat="1" ht="15.75" customHeight="1">
      <c r="A729" s="163" t="s">
        <v>291</v>
      </c>
      <c r="B729" s="163"/>
      <c r="D729" s="163">
        <v>15</v>
      </c>
      <c r="AA729" s="165" t="s">
        <v>83</v>
      </c>
      <c r="AB729" s="166" t="s">
        <v>4190</v>
      </c>
      <c r="AC729" s="94" t="s">
        <v>92</v>
      </c>
      <c r="AD729" s="95" t="s">
        <v>314</v>
      </c>
      <c r="AE729" s="94" t="s">
        <v>14647</v>
      </c>
      <c r="AF729" s="96" t="s">
        <v>408</v>
      </c>
      <c r="AG729" s="22" t="s">
        <v>14648</v>
      </c>
      <c r="AH729" s="22" t="s">
        <v>14649</v>
      </c>
      <c r="AI729" s="97" t="s">
        <v>298</v>
      </c>
      <c r="AJ729" s="98">
        <v>7.5</v>
      </c>
      <c r="AK729" s="95" t="s">
        <v>9449</v>
      </c>
      <c r="AL729" s="94"/>
      <c r="AM729" s="94"/>
      <c r="AN729" s="167">
        <f t="shared" si="241"/>
        <v>236</v>
      </c>
      <c r="AO729" s="49">
        <v>0</v>
      </c>
      <c r="AP729" s="49">
        <v>0</v>
      </c>
      <c r="AQ729" s="49">
        <v>236</v>
      </c>
      <c r="AR729" s="49">
        <v>0</v>
      </c>
      <c r="AS729" s="49">
        <v>0</v>
      </c>
      <c r="AT729" s="49">
        <v>1</v>
      </c>
      <c r="AU729" s="167">
        <f t="shared" si="242"/>
        <v>235</v>
      </c>
      <c r="AV729" s="49">
        <v>0</v>
      </c>
      <c r="AW729" s="99">
        <v>78.680000000000007</v>
      </c>
      <c r="AX729" s="94"/>
      <c r="AY729" s="94" t="s">
        <v>14650</v>
      </c>
      <c r="AZ729" s="100"/>
      <c r="BA729" s="100"/>
      <c r="BB729" s="49">
        <v>1</v>
      </c>
      <c r="BC729" s="159"/>
      <c r="BD729" s="153" t="str">
        <f t="shared" si="243"/>
        <v>08,30 2021.06.28</v>
      </c>
      <c r="BE729" s="153" t="str">
        <f t="shared" si="244"/>
        <v>16,00 2021.06.28</v>
      </c>
      <c r="BF729" s="160" t="str">
        <f t="shared" si="245"/>
        <v>П</v>
      </c>
      <c r="BG729" s="161">
        <f t="shared" si="246"/>
        <v>7.5</v>
      </c>
      <c r="BH729" s="167">
        <f t="shared" si="247"/>
        <v>236</v>
      </c>
      <c r="BI729" s="162">
        <f t="shared" si="248"/>
        <v>0</v>
      </c>
      <c r="BJ729" s="162">
        <f t="shared" si="249"/>
        <v>0</v>
      </c>
      <c r="BK729" s="162">
        <f t="shared" si="250"/>
        <v>236</v>
      </c>
      <c r="BL729" s="162">
        <f t="shared" si="251"/>
        <v>0</v>
      </c>
      <c r="BM729" s="162">
        <f t="shared" si="252"/>
        <v>0</v>
      </c>
      <c r="BN729" s="162">
        <f t="shared" si="253"/>
        <v>1</v>
      </c>
      <c r="BO729" s="167">
        <f t="shared" si="254"/>
        <v>235</v>
      </c>
      <c r="BP729" s="162">
        <f t="shared" si="255"/>
        <v>0</v>
      </c>
      <c r="BQ729" s="168">
        <f t="shared" si="256"/>
        <v>1</v>
      </c>
      <c r="BT729" s="169">
        <f t="shared" si="257"/>
        <v>0</v>
      </c>
      <c r="BU729" s="169">
        <f t="shared" si="258"/>
        <v>0</v>
      </c>
      <c r="BV729" s="169">
        <f t="shared" si="259"/>
        <v>1770</v>
      </c>
      <c r="BW729" s="169">
        <f t="shared" si="260"/>
        <v>236</v>
      </c>
      <c r="BX729" s="170">
        <f t="shared" si="261"/>
        <v>0</v>
      </c>
      <c r="BY729" s="170">
        <f t="shared" si="262"/>
        <v>0</v>
      </c>
      <c r="BZ729" s="170">
        <f t="shared" si="263"/>
        <v>0</v>
      </c>
      <c r="CA729" s="170">
        <f t="shared" si="264"/>
        <v>0</v>
      </c>
      <c r="CB729" s="216"/>
    </row>
    <row r="730" spans="1:80" s="172" customFormat="1" ht="15.75" customHeight="1">
      <c r="A730" s="163" t="s">
        <v>291</v>
      </c>
      <c r="B730" s="163"/>
      <c r="D730" s="163">
        <v>15</v>
      </c>
      <c r="AA730" s="165" t="s">
        <v>83</v>
      </c>
      <c r="AB730" s="166" t="s">
        <v>4194</v>
      </c>
      <c r="AC730" s="94" t="s">
        <v>108</v>
      </c>
      <c r="AD730" s="95" t="s">
        <v>314</v>
      </c>
      <c r="AE730" s="94" t="s">
        <v>14651</v>
      </c>
      <c r="AF730" s="96" t="s">
        <v>295</v>
      </c>
      <c r="AG730" s="22" t="s">
        <v>14652</v>
      </c>
      <c r="AH730" s="22" t="s">
        <v>14653</v>
      </c>
      <c r="AI730" s="97" t="s">
        <v>298</v>
      </c>
      <c r="AJ730" s="98">
        <v>5</v>
      </c>
      <c r="AK730" s="95" t="s">
        <v>8744</v>
      </c>
      <c r="AL730" s="94"/>
      <c r="AM730" s="94"/>
      <c r="AN730" s="167">
        <f t="shared" si="241"/>
        <v>10</v>
      </c>
      <c r="AO730" s="49">
        <v>0</v>
      </c>
      <c r="AP730" s="49">
        <v>0</v>
      </c>
      <c r="AQ730" s="49">
        <v>10</v>
      </c>
      <c r="AR730" s="49">
        <v>0</v>
      </c>
      <c r="AS730" s="49">
        <v>0</v>
      </c>
      <c r="AT730" s="49">
        <v>1</v>
      </c>
      <c r="AU730" s="167">
        <f t="shared" si="242"/>
        <v>9</v>
      </c>
      <c r="AV730" s="49">
        <v>0</v>
      </c>
      <c r="AW730" s="99">
        <v>98.38</v>
      </c>
      <c r="AX730" s="94"/>
      <c r="AY730" s="94" t="s">
        <v>14654</v>
      </c>
      <c r="AZ730" s="100"/>
      <c r="BA730" s="100"/>
      <c r="BB730" s="49">
        <v>1</v>
      </c>
      <c r="BC730" s="159"/>
      <c r="BD730" s="153" t="str">
        <f t="shared" si="243"/>
        <v>09,00 2021.06.28</v>
      </c>
      <c r="BE730" s="153" t="str">
        <f t="shared" si="244"/>
        <v>14,00 2021.06.28</v>
      </c>
      <c r="BF730" s="160" t="str">
        <f t="shared" si="245"/>
        <v>П</v>
      </c>
      <c r="BG730" s="161">
        <f t="shared" si="246"/>
        <v>5</v>
      </c>
      <c r="BH730" s="167">
        <f t="shared" si="247"/>
        <v>10</v>
      </c>
      <c r="BI730" s="162">
        <f t="shared" si="248"/>
        <v>0</v>
      </c>
      <c r="BJ730" s="162">
        <f t="shared" si="249"/>
        <v>0</v>
      </c>
      <c r="BK730" s="162">
        <f t="shared" si="250"/>
        <v>10</v>
      </c>
      <c r="BL730" s="162">
        <f t="shared" si="251"/>
        <v>0</v>
      </c>
      <c r="BM730" s="162">
        <f t="shared" si="252"/>
        <v>0</v>
      </c>
      <c r="BN730" s="162">
        <f t="shared" si="253"/>
        <v>1</v>
      </c>
      <c r="BO730" s="167">
        <f t="shared" si="254"/>
        <v>9</v>
      </c>
      <c r="BP730" s="162">
        <f t="shared" si="255"/>
        <v>0</v>
      </c>
      <c r="BQ730" s="168">
        <f t="shared" si="256"/>
        <v>1</v>
      </c>
      <c r="BT730" s="169">
        <f t="shared" si="257"/>
        <v>0</v>
      </c>
      <c r="BU730" s="169">
        <f t="shared" si="258"/>
        <v>0</v>
      </c>
      <c r="BV730" s="169">
        <f t="shared" si="259"/>
        <v>50</v>
      </c>
      <c r="BW730" s="169">
        <f t="shared" si="260"/>
        <v>10</v>
      </c>
      <c r="BX730" s="170">
        <f t="shared" si="261"/>
        <v>0</v>
      </c>
      <c r="BY730" s="170">
        <f t="shared" si="262"/>
        <v>0</v>
      </c>
      <c r="BZ730" s="170">
        <f t="shared" si="263"/>
        <v>0</v>
      </c>
      <c r="CA730" s="170">
        <f t="shared" si="264"/>
        <v>0</v>
      </c>
      <c r="CB730" s="216"/>
    </row>
    <row r="731" spans="1:80" s="172" customFormat="1" ht="15.75" customHeight="1">
      <c r="A731" s="163" t="s">
        <v>291</v>
      </c>
      <c r="B731" s="163"/>
      <c r="D731" s="163">
        <v>15</v>
      </c>
      <c r="AA731" s="165" t="s">
        <v>83</v>
      </c>
      <c r="AB731" s="166" t="s">
        <v>4197</v>
      </c>
      <c r="AC731" s="94" t="s">
        <v>110</v>
      </c>
      <c r="AD731" s="95" t="s">
        <v>314</v>
      </c>
      <c r="AE731" s="94" t="s">
        <v>14655</v>
      </c>
      <c r="AF731" s="96" t="s">
        <v>295</v>
      </c>
      <c r="AG731" s="22" t="s">
        <v>14652</v>
      </c>
      <c r="AH731" s="22" t="s">
        <v>14656</v>
      </c>
      <c r="AI731" s="97" t="s">
        <v>298</v>
      </c>
      <c r="AJ731" s="98">
        <v>6</v>
      </c>
      <c r="AK731" s="95" t="s">
        <v>14657</v>
      </c>
      <c r="AL731" s="94"/>
      <c r="AM731" s="94"/>
      <c r="AN731" s="167">
        <f t="shared" si="241"/>
        <v>3</v>
      </c>
      <c r="AO731" s="49">
        <v>0</v>
      </c>
      <c r="AP731" s="49">
        <v>0</v>
      </c>
      <c r="AQ731" s="49">
        <v>3</v>
      </c>
      <c r="AR731" s="49">
        <v>0</v>
      </c>
      <c r="AS731" s="49">
        <v>0</v>
      </c>
      <c r="AT731" s="49">
        <v>1</v>
      </c>
      <c r="AU731" s="167">
        <f t="shared" si="242"/>
        <v>2</v>
      </c>
      <c r="AV731" s="49">
        <v>0</v>
      </c>
      <c r="AW731" s="99">
        <v>16.53</v>
      </c>
      <c r="AX731" s="94"/>
      <c r="AY731" s="94" t="s">
        <v>14658</v>
      </c>
      <c r="AZ731" s="100"/>
      <c r="BA731" s="100"/>
      <c r="BB731" s="49">
        <v>1</v>
      </c>
      <c r="BC731" s="159"/>
      <c r="BD731" s="153" t="str">
        <f t="shared" si="243"/>
        <v>09,00 2021.06.28</v>
      </c>
      <c r="BE731" s="153" t="str">
        <f t="shared" si="244"/>
        <v>15,00 2021.06.28</v>
      </c>
      <c r="BF731" s="160" t="str">
        <f t="shared" si="245"/>
        <v>П</v>
      </c>
      <c r="BG731" s="161">
        <f t="shared" si="246"/>
        <v>6</v>
      </c>
      <c r="BH731" s="167">
        <f t="shared" si="247"/>
        <v>3</v>
      </c>
      <c r="BI731" s="162">
        <f t="shared" si="248"/>
        <v>0</v>
      </c>
      <c r="BJ731" s="162">
        <f t="shared" si="249"/>
        <v>0</v>
      </c>
      <c r="BK731" s="162">
        <f t="shared" si="250"/>
        <v>3</v>
      </c>
      <c r="BL731" s="162">
        <f t="shared" si="251"/>
        <v>0</v>
      </c>
      <c r="BM731" s="162">
        <f t="shared" si="252"/>
        <v>0</v>
      </c>
      <c r="BN731" s="162">
        <f t="shared" si="253"/>
        <v>1</v>
      </c>
      <c r="BO731" s="167">
        <f t="shared" si="254"/>
        <v>2</v>
      </c>
      <c r="BP731" s="162">
        <f t="shared" si="255"/>
        <v>0</v>
      </c>
      <c r="BQ731" s="168">
        <f t="shared" si="256"/>
        <v>1</v>
      </c>
      <c r="BT731" s="169">
        <f t="shared" si="257"/>
        <v>0</v>
      </c>
      <c r="BU731" s="169">
        <f t="shared" si="258"/>
        <v>0</v>
      </c>
      <c r="BV731" s="169">
        <f t="shared" si="259"/>
        <v>18</v>
      </c>
      <c r="BW731" s="169">
        <f t="shared" si="260"/>
        <v>3</v>
      </c>
      <c r="BX731" s="170">
        <f t="shared" si="261"/>
        <v>0</v>
      </c>
      <c r="BY731" s="170">
        <f t="shared" si="262"/>
        <v>0</v>
      </c>
      <c r="BZ731" s="170">
        <f t="shared" si="263"/>
        <v>0</v>
      </c>
      <c r="CA731" s="170">
        <f t="shared" si="264"/>
        <v>0</v>
      </c>
      <c r="CB731" s="216"/>
    </row>
    <row r="732" spans="1:80" s="172" customFormat="1" ht="15.75" customHeight="1">
      <c r="A732" s="163" t="s">
        <v>291</v>
      </c>
      <c r="B732" s="163"/>
      <c r="D732" s="163">
        <v>15</v>
      </c>
      <c r="AA732" s="165" t="s">
        <v>83</v>
      </c>
      <c r="AB732" s="166" t="s">
        <v>4203</v>
      </c>
      <c r="AC732" s="94" t="s">
        <v>90</v>
      </c>
      <c r="AD732" s="95" t="s">
        <v>494</v>
      </c>
      <c r="AE732" s="94" t="s">
        <v>14659</v>
      </c>
      <c r="AF732" s="96" t="s">
        <v>295</v>
      </c>
      <c r="AG732" s="22" t="s">
        <v>14660</v>
      </c>
      <c r="AH732" s="22" t="s">
        <v>14661</v>
      </c>
      <c r="AI732" s="97" t="s">
        <v>298</v>
      </c>
      <c r="AJ732" s="98">
        <v>4</v>
      </c>
      <c r="AK732" s="95" t="s">
        <v>14662</v>
      </c>
      <c r="AL732" s="94"/>
      <c r="AM732" s="94" t="s">
        <v>3132</v>
      </c>
      <c r="AN732" s="167">
        <f t="shared" si="241"/>
        <v>11</v>
      </c>
      <c r="AO732" s="49">
        <v>0</v>
      </c>
      <c r="AP732" s="49">
        <v>4</v>
      </c>
      <c r="AQ732" s="49">
        <v>7</v>
      </c>
      <c r="AR732" s="49">
        <v>0</v>
      </c>
      <c r="AS732" s="49">
        <v>0</v>
      </c>
      <c r="AT732" s="49">
        <v>5</v>
      </c>
      <c r="AU732" s="167">
        <f t="shared" si="242"/>
        <v>6</v>
      </c>
      <c r="AV732" s="49">
        <v>0</v>
      </c>
      <c r="AW732" s="99">
        <v>1118.19</v>
      </c>
      <c r="AX732" s="94"/>
      <c r="AY732" s="94" t="s">
        <v>14663</v>
      </c>
      <c r="AZ732" s="100"/>
      <c r="BA732" s="100"/>
      <c r="BB732" s="49">
        <v>1</v>
      </c>
      <c r="BC732" s="159"/>
      <c r="BD732" s="153" t="str">
        <f t="shared" si="243"/>
        <v>08,00 2021.06.29</v>
      </c>
      <c r="BE732" s="153" t="str">
        <f t="shared" si="244"/>
        <v>12,00 2021.06.29</v>
      </c>
      <c r="BF732" s="160" t="str">
        <f t="shared" si="245"/>
        <v>П</v>
      </c>
      <c r="BG732" s="161">
        <f t="shared" si="246"/>
        <v>4</v>
      </c>
      <c r="BH732" s="167">
        <f t="shared" si="247"/>
        <v>11</v>
      </c>
      <c r="BI732" s="162">
        <f t="shared" si="248"/>
        <v>0</v>
      </c>
      <c r="BJ732" s="162">
        <f t="shared" si="249"/>
        <v>4</v>
      </c>
      <c r="BK732" s="162">
        <f t="shared" si="250"/>
        <v>7</v>
      </c>
      <c r="BL732" s="162">
        <f t="shared" si="251"/>
        <v>0</v>
      </c>
      <c r="BM732" s="162">
        <f t="shared" si="252"/>
        <v>0</v>
      </c>
      <c r="BN732" s="162">
        <f t="shared" si="253"/>
        <v>5</v>
      </c>
      <c r="BO732" s="167">
        <f t="shared" si="254"/>
        <v>6</v>
      </c>
      <c r="BP732" s="162">
        <f t="shared" si="255"/>
        <v>0</v>
      </c>
      <c r="BQ732" s="168">
        <f t="shared" si="256"/>
        <v>1</v>
      </c>
      <c r="BT732" s="169">
        <f t="shared" si="257"/>
        <v>0</v>
      </c>
      <c r="BU732" s="169">
        <f t="shared" si="258"/>
        <v>0</v>
      </c>
      <c r="BV732" s="169">
        <f t="shared" si="259"/>
        <v>44</v>
      </c>
      <c r="BW732" s="169">
        <f t="shared" si="260"/>
        <v>11</v>
      </c>
      <c r="BX732" s="170">
        <f t="shared" si="261"/>
        <v>0</v>
      </c>
      <c r="BY732" s="170">
        <f t="shared" si="262"/>
        <v>0</v>
      </c>
      <c r="BZ732" s="170">
        <f t="shared" si="263"/>
        <v>0</v>
      </c>
      <c r="CA732" s="170">
        <f t="shared" si="264"/>
        <v>0</v>
      </c>
      <c r="CB732" s="216"/>
    </row>
    <row r="733" spans="1:80" s="172" customFormat="1" ht="15.75" customHeight="1">
      <c r="A733" s="163" t="s">
        <v>291</v>
      </c>
      <c r="B733" s="163"/>
      <c r="D733" s="163">
        <v>15</v>
      </c>
      <c r="AA733" s="165" t="s">
        <v>83</v>
      </c>
      <c r="AB733" s="166" t="s">
        <v>4207</v>
      </c>
      <c r="AC733" s="94" t="s">
        <v>92</v>
      </c>
      <c r="AD733" s="95" t="s">
        <v>314</v>
      </c>
      <c r="AE733" s="94" t="s">
        <v>14664</v>
      </c>
      <c r="AF733" s="96" t="s">
        <v>408</v>
      </c>
      <c r="AG733" s="22" t="s">
        <v>14665</v>
      </c>
      <c r="AH733" s="22" t="s">
        <v>14666</v>
      </c>
      <c r="AI733" s="97" t="s">
        <v>298</v>
      </c>
      <c r="AJ733" s="98">
        <v>7.5</v>
      </c>
      <c r="AK733" s="95" t="s">
        <v>14667</v>
      </c>
      <c r="AL733" s="94"/>
      <c r="AM733" s="94" t="s">
        <v>1481</v>
      </c>
      <c r="AN733" s="167">
        <f t="shared" ref="AN733:AN796" si="265">SUM(AO733:AQ733,AV733)</f>
        <v>105</v>
      </c>
      <c r="AO733" s="49">
        <v>0</v>
      </c>
      <c r="AP733" s="49">
        <v>2</v>
      </c>
      <c r="AQ733" s="49">
        <v>102</v>
      </c>
      <c r="AR733" s="49">
        <v>0</v>
      </c>
      <c r="AS733" s="49">
        <v>0</v>
      </c>
      <c r="AT733" s="49">
        <v>0</v>
      </c>
      <c r="AU733" s="167">
        <f t="shared" ref="AU733:AU796" si="266">AN733-AR733-AS733-AT733-AV733</f>
        <v>104</v>
      </c>
      <c r="AV733" s="49">
        <v>1</v>
      </c>
      <c r="AW733" s="99">
        <v>175.41</v>
      </c>
      <c r="AX733" s="94" t="s">
        <v>1602</v>
      </c>
      <c r="AY733" s="94" t="s">
        <v>14668</v>
      </c>
      <c r="AZ733" s="100"/>
      <c r="BA733" s="100"/>
      <c r="BB733" s="49">
        <v>1</v>
      </c>
      <c r="BC733" s="159"/>
      <c r="BD733" s="153" t="str">
        <f t="shared" ref="BD733:BD796" si="267">""&amp;AG733</f>
        <v>08,30 2021.06.29</v>
      </c>
      <c r="BE733" s="153" t="str">
        <f t="shared" ref="BE733:BE796" si="268">""&amp;AH733</f>
        <v>16,00 2021.06.29</v>
      </c>
      <c r="BF733" s="160" t="str">
        <f t="shared" ref="BF733:BF796" si="269">""&amp;AI733</f>
        <v>П</v>
      </c>
      <c r="BG733" s="161">
        <f t="shared" ref="BG733:BG796" si="270">AJ733</f>
        <v>7.5</v>
      </c>
      <c r="BH733" s="167">
        <f t="shared" ref="BH733:BH796" si="271">SUM(BI733:BK733,BP733)</f>
        <v>105</v>
      </c>
      <c r="BI733" s="162">
        <f t="shared" ref="BI733:BI796" si="272">AO733</f>
        <v>0</v>
      </c>
      <c r="BJ733" s="162">
        <f t="shared" ref="BJ733:BJ796" si="273">AP733</f>
        <v>2</v>
      </c>
      <c r="BK733" s="162">
        <f t="shared" ref="BK733:BK796" si="274">AQ733</f>
        <v>102</v>
      </c>
      <c r="BL733" s="162">
        <f t="shared" ref="BL733:BL796" si="275">AR733</f>
        <v>0</v>
      </c>
      <c r="BM733" s="162">
        <f t="shared" ref="BM733:BM796" si="276">AS733</f>
        <v>0</v>
      </c>
      <c r="BN733" s="162">
        <f t="shared" ref="BN733:BN796" si="277">AT733</f>
        <v>0</v>
      </c>
      <c r="BO733" s="167">
        <f t="shared" ref="BO733:BO796" si="278">BH733-BL733-BM733-BN733-BP733</f>
        <v>104</v>
      </c>
      <c r="BP733" s="162">
        <f t="shared" ref="BP733:BP796" si="279">AV733</f>
        <v>1</v>
      </c>
      <c r="BQ733" s="168">
        <f t="shared" ref="BQ733:BQ796" si="280">BB733</f>
        <v>1</v>
      </c>
      <c r="BT733" s="169">
        <f t="shared" ref="BT733:BT796" si="281">IF(AND(AI733="В",BB733=1),SUMPRODUCT(AN733,AJ733),0)</f>
        <v>0</v>
      </c>
      <c r="BU733" s="169">
        <f t="shared" ref="BU733:BU796" si="282">IF(AND(AI733="В",BB733=1),AN733,0)</f>
        <v>0</v>
      </c>
      <c r="BV733" s="169">
        <f t="shared" ref="BV733:BV796" si="283">IF(AI733="П",SUMPRODUCT(AN733,AJ733),0)</f>
        <v>787.5</v>
      </c>
      <c r="BW733" s="169">
        <f t="shared" ref="BW733:BW796" si="284">IF(AI733="П",AN733,0)</f>
        <v>105</v>
      </c>
      <c r="BX733" s="170">
        <f t="shared" ref="BX733:BX796" si="285">IF(AND(BE733="В",BP733=1),SUMPRODUCT(BF733,BG733),0)</f>
        <v>0</v>
      </c>
      <c r="BY733" s="170">
        <f t="shared" ref="BY733:BY796" si="286">IF(AND(BE733="В",BP733=1),BG733,0)</f>
        <v>0</v>
      </c>
      <c r="BZ733" s="170">
        <f t="shared" ref="BZ733:BZ796" si="287">IF(BE733="П",SUMPRODUCT(BF733,BG733),0)</f>
        <v>0</v>
      </c>
      <c r="CA733" s="170">
        <f t="shared" ref="CA733:CA796" si="288">IF(BE733="П",BG733,0)</f>
        <v>0</v>
      </c>
      <c r="CB733" s="216"/>
    </row>
    <row r="734" spans="1:80" s="172" customFormat="1" ht="15.75" customHeight="1">
      <c r="A734" s="163" t="s">
        <v>291</v>
      </c>
      <c r="B734" s="163"/>
      <c r="D734" s="163">
        <v>15</v>
      </c>
      <c r="AA734" s="165" t="s">
        <v>83</v>
      </c>
      <c r="AB734" s="166" t="s">
        <v>4211</v>
      </c>
      <c r="AC734" s="94" t="s">
        <v>90</v>
      </c>
      <c r="AD734" s="95" t="s">
        <v>314</v>
      </c>
      <c r="AE734" s="94" t="s">
        <v>14669</v>
      </c>
      <c r="AF734" s="96" t="s">
        <v>295</v>
      </c>
      <c r="AG734" s="22" t="s">
        <v>14665</v>
      </c>
      <c r="AH734" s="22" t="s">
        <v>14666</v>
      </c>
      <c r="AI734" s="97" t="s">
        <v>298</v>
      </c>
      <c r="AJ734" s="98">
        <v>7.5</v>
      </c>
      <c r="AK734" s="95" t="s">
        <v>14670</v>
      </c>
      <c r="AL734" s="94"/>
      <c r="AM734" s="94" t="s">
        <v>652</v>
      </c>
      <c r="AN734" s="167">
        <f t="shared" si="265"/>
        <v>12</v>
      </c>
      <c r="AO734" s="49">
        <v>0</v>
      </c>
      <c r="AP734" s="49">
        <v>1</v>
      </c>
      <c r="AQ734" s="49">
        <v>11</v>
      </c>
      <c r="AR734" s="49">
        <v>0</v>
      </c>
      <c r="AS734" s="49">
        <v>0</v>
      </c>
      <c r="AT734" s="49">
        <v>1</v>
      </c>
      <c r="AU734" s="167">
        <f t="shared" si="266"/>
        <v>11</v>
      </c>
      <c r="AV734" s="49">
        <v>0</v>
      </c>
      <c r="AW734" s="99">
        <v>110.78</v>
      </c>
      <c r="AX734" s="94"/>
      <c r="AY734" s="94" t="s">
        <v>14671</v>
      </c>
      <c r="AZ734" s="100"/>
      <c r="BA734" s="100"/>
      <c r="BB734" s="49">
        <v>1</v>
      </c>
      <c r="BC734" s="159"/>
      <c r="BD734" s="153" t="str">
        <f t="shared" si="267"/>
        <v>08,30 2021.06.29</v>
      </c>
      <c r="BE734" s="153" t="str">
        <f t="shared" si="268"/>
        <v>16,00 2021.06.29</v>
      </c>
      <c r="BF734" s="160" t="str">
        <f t="shared" si="269"/>
        <v>П</v>
      </c>
      <c r="BG734" s="161">
        <f t="shared" si="270"/>
        <v>7.5</v>
      </c>
      <c r="BH734" s="167">
        <f t="shared" si="271"/>
        <v>12</v>
      </c>
      <c r="BI734" s="162">
        <f t="shared" si="272"/>
        <v>0</v>
      </c>
      <c r="BJ734" s="162">
        <f t="shared" si="273"/>
        <v>1</v>
      </c>
      <c r="BK734" s="162">
        <f t="shared" si="274"/>
        <v>11</v>
      </c>
      <c r="BL734" s="162">
        <f t="shared" si="275"/>
        <v>0</v>
      </c>
      <c r="BM734" s="162">
        <f t="shared" si="276"/>
        <v>0</v>
      </c>
      <c r="BN734" s="162">
        <f t="shared" si="277"/>
        <v>1</v>
      </c>
      <c r="BO734" s="167">
        <f t="shared" si="278"/>
        <v>11</v>
      </c>
      <c r="BP734" s="162">
        <f t="shared" si="279"/>
        <v>0</v>
      </c>
      <c r="BQ734" s="168">
        <f t="shared" si="280"/>
        <v>1</v>
      </c>
      <c r="BT734" s="169">
        <f t="shared" si="281"/>
        <v>0</v>
      </c>
      <c r="BU734" s="169">
        <f t="shared" si="282"/>
        <v>0</v>
      </c>
      <c r="BV734" s="169">
        <f t="shared" si="283"/>
        <v>90</v>
      </c>
      <c r="BW734" s="169">
        <f t="shared" si="284"/>
        <v>12</v>
      </c>
      <c r="BX734" s="170">
        <f t="shared" si="285"/>
        <v>0</v>
      </c>
      <c r="BY734" s="170">
        <f t="shared" si="286"/>
        <v>0</v>
      </c>
      <c r="BZ734" s="170">
        <f t="shared" si="287"/>
        <v>0</v>
      </c>
      <c r="CA734" s="170">
        <f t="shared" si="288"/>
        <v>0</v>
      </c>
      <c r="CB734" s="216"/>
    </row>
    <row r="735" spans="1:80" s="172" customFormat="1" ht="15.75" customHeight="1">
      <c r="A735" s="163" t="s">
        <v>291</v>
      </c>
      <c r="B735" s="163"/>
      <c r="D735" s="163">
        <v>15</v>
      </c>
      <c r="AA735" s="165" t="s">
        <v>83</v>
      </c>
      <c r="AB735" s="166" t="s">
        <v>4217</v>
      </c>
      <c r="AC735" s="94" t="s">
        <v>110</v>
      </c>
      <c r="AD735" s="95" t="s">
        <v>314</v>
      </c>
      <c r="AE735" s="94" t="s">
        <v>14672</v>
      </c>
      <c r="AF735" s="96" t="s">
        <v>295</v>
      </c>
      <c r="AG735" s="22" t="s">
        <v>14673</v>
      </c>
      <c r="AH735" s="22" t="s">
        <v>14666</v>
      </c>
      <c r="AI735" s="97" t="s">
        <v>298</v>
      </c>
      <c r="AJ735" s="98">
        <v>7</v>
      </c>
      <c r="AK735" s="95" t="s">
        <v>14674</v>
      </c>
      <c r="AL735" s="94"/>
      <c r="AM735" s="94"/>
      <c r="AN735" s="167">
        <f t="shared" si="265"/>
        <v>4</v>
      </c>
      <c r="AO735" s="49">
        <v>0</v>
      </c>
      <c r="AP735" s="49">
        <v>0</v>
      </c>
      <c r="AQ735" s="49">
        <v>4</v>
      </c>
      <c r="AR735" s="49">
        <v>0</v>
      </c>
      <c r="AS735" s="49">
        <v>0</v>
      </c>
      <c r="AT735" s="49">
        <v>4</v>
      </c>
      <c r="AU735" s="167">
        <f t="shared" si="266"/>
        <v>0</v>
      </c>
      <c r="AV735" s="49">
        <v>0</v>
      </c>
      <c r="AW735" s="99">
        <v>20.02</v>
      </c>
      <c r="AX735" s="94"/>
      <c r="AY735" s="94" t="s">
        <v>14675</v>
      </c>
      <c r="AZ735" s="100"/>
      <c r="BA735" s="100"/>
      <c r="BB735" s="49">
        <v>1</v>
      </c>
      <c r="BC735" s="159"/>
      <c r="BD735" s="153" t="str">
        <f t="shared" si="267"/>
        <v>09,00 2021.06.29</v>
      </c>
      <c r="BE735" s="153" t="str">
        <f t="shared" si="268"/>
        <v>16,00 2021.06.29</v>
      </c>
      <c r="BF735" s="160" t="str">
        <f t="shared" si="269"/>
        <v>П</v>
      </c>
      <c r="BG735" s="161">
        <f t="shared" si="270"/>
        <v>7</v>
      </c>
      <c r="BH735" s="167">
        <f t="shared" si="271"/>
        <v>4</v>
      </c>
      <c r="BI735" s="162">
        <f t="shared" si="272"/>
        <v>0</v>
      </c>
      <c r="BJ735" s="162">
        <f t="shared" si="273"/>
        <v>0</v>
      </c>
      <c r="BK735" s="162">
        <f t="shared" si="274"/>
        <v>4</v>
      </c>
      <c r="BL735" s="162">
        <f t="shared" si="275"/>
        <v>0</v>
      </c>
      <c r="BM735" s="162">
        <f t="shared" si="276"/>
        <v>0</v>
      </c>
      <c r="BN735" s="162">
        <f t="shared" si="277"/>
        <v>4</v>
      </c>
      <c r="BO735" s="167">
        <f t="shared" si="278"/>
        <v>0</v>
      </c>
      <c r="BP735" s="162">
        <f t="shared" si="279"/>
        <v>0</v>
      </c>
      <c r="BQ735" s="168">
        <f t="shared" si="280"/>
        <v>1</v>
      </c>
      <c r="BT735" s="169">
        <f t="shared" si="281"/>
        <v>0</v>
      </c>
      <c r="BU735" s="169">
        <f t="shared" si="282"/>
        <v>0</v>
      </c>
      <c r="BV735" s="169">
        <f t="shared" si="283"/>
        <v>28</v>
      </c>
      <c r="BW735" s="169">
        <f t="shared" si="284"/>
        <v>4</v>
      </c>
      <c r="BX735" s="170">
        <f t="shared" si="285"/>
        <v>0</v>
      </c>
      <c r="BY735" s="170">
        <f t="shared" si="286"/>
        <v>0</v>
      </c>
      <c r="BZ735" s="170">
        <f t="shared" si="287"/>
        <v>0</v>
      </c>
      <c r="CA735" s="170">
        <f t="shared" si="288"/>
        <v>0</v>
      </c>
      <c r="CB735" s="216"/>
    </row>
    <row r="736" spans="1:80" s="172" customFormat="1" ht="15.75" customHeight="1">
      <c r="A736" s="163" t="s">
        <v>291</v>
      </c>
      <c r="B736" s="163"/>
      <c r="D736" s="163">
        <v>15</v>
      </c>
      <c r="AA736" s="165" t="s">
        <v>83</v>
      </c>
      <c r="AB736" s="166" t="s">
        <v>4222</v>
      </c>
      <c r="AC736" s="94" t="s">
        <v>90</v>
      </c>
      <c r="AD736" s="95" t="s">
        <v>293</v>
      </c>
      <c r="AE736" s="94" t="s">
        <v>14676</v>
      </c>
      <c r="AF736" s="96" t="s">
        <v>408</v>
      </c>
      <c r="AG736" s="22" t="s">
        <v>14677</v>
      </c>
      <c r="AH736" s="22" t="s">
        <v>14678</v>
      </c>
      <c r="AI736" s="97" t="s">
        <v>309</v>
      </c>
      <c r="AJ736" s="98">
        <v>2.85</v>
      </c>
      <c r="AK736" s="95" t="s">
        <v>14679</v>
      </c>
      <c r="AL736" s="94"/>
      <c r="AM736" s="94"/>
      <c r="AN736" s="167">
        <f t="shared" si="265"/>
        <v>24</v>
      </c>
      <c r="AO736" s="49">
        <v>0</v>
      </c>
      <c r="AP736" s="49">
        <v>0</v>
      </c>
      <c r="AQ736" s="49">
        <v>24</v>
      </c>
      <c r="AR736" s="49">
        <v>0</v>
      </c>
      <c r="AS736" s="49">
        <v>0</v>
      </c>
      <c r="AT736" s="49">
        <v>8</v>
      </c>
      <c r="AU736" s="167">
        <f t="shared" si="266"/>
        <v>16</v>
      </c>
      <c r="AV736" s="49">
        <v>0</v>
      </c>
      <c r="AW736" s="99">
        <v>52.38</v>
      </c>
      <c r="AX736" s="94"/>
      <c r="AY736" s="94" t="s">
        <v>14680</v>
      </c>
      <c r="AZ736" s="100" t="s">
        <v>501</v>
      </c>
      <c r="BA736" s="100" t="s">
        <v>639</v>
      </c>
      <c r="BB736" s="49">
        <v>1</v>
      </c>
      <c r="BC736" s="159"/>
      <c r="BD736" s="153" t="str">
        <f t="shared" si="267"/>
        <v>11,04 2021.06.29</v>
      </c>
      <c r="BE736" s="153" t="str">
        <f t="shared" si="268"/>
        <v>13,55 2021.06.29</v>
      </c>
      <c r="BF736" s="160" t="str">
        <f t="shared" si="269"/>
        <v>В</v>
      </c>
      <c r="BG736" s="161">
        <f t="shared" si="270"/>
        <v>2.85</v>
      </c>
      <c r="BH736" s="167">
        <f t="shared" si="271"/>
        <v>24</v>
      </c>
      <c r="BI736" s="162">
        <f t="shared" si="272"/>
        <v>0</v>
      </c>
      <c r="BJ736" s="162">
        <f t="shared" si="273"/>
        <v>0</v>
      </c>
      <c r="BK736" s="162">
        <f t="shared" si="274"/>
        <v>24</v>
      </c>
      <c r="BL736" s="162">
        <f t="shared" si="275"/>
        <v>0</v>
      </c>
      <c r="BM736" s="162">
        <f t="shared" si="276"/>
        <v>0</v>
      </c>
      <c r="BN736" s="162">
        <f t="shared" si="277"/>
        <v>8</v>
      </c>
      <c r="BO736" s="167">
        <f t="shared" si="278"/>
        <v>16</v>
      </c>
      <c r="BP736" s="162">
        <f t="shared" si="279"/>
        <v>0</v>
      </c>
      <c r="BQ736" s="168">
        <f t="shared" si="280"/>
        <v>1</v>
      </c>
      <c r="BT736" s="169">
        <f t="shared" si="281"/>
        <v>68.400000000000006</v>
      </c>
      <c r="BU736" s="169">
        <f t="shared" si="282"/>
        <v>24</v>
      </c>
      <c r="BV736" s="169">
        <f t="shared" si="283"/>
        <v>0</v>
      </c>
      <c r="BW736" s="169">
        <f t="shared" si="284"/>
        <v>0</v>
      </c>
      <c r="BX736" s="170">
        <f t="shared" si="285"/>
        <v>0</v>
      </c>
      <c r="BY736" s="170">
        <f t="shared" si="286"/>
        <v>0</v>
      </c>
      <c r="BZ736" s="170">
        <f t="shared" si="287"/>
        <v>0</v>
      </c>
      <c r="CA736" s="170">
        <f t="shared" si="288"/>
        <v>0</v>
      </c>
      <c r="CB736" s="216"/>
    </row>
    <row r="737" spans="1:80" s="172" customFormat="1" ht="15.75" customHeight="1">
      <c r="A737" s="163" t="s">
        <v>291</v>
      </c>
      <c r="B737" s="163"/>
      <c r="D737" s="163">
        <v>15</v>
      </c>
      <c r="AA737" s="165" t="s">
        <v>83</v>
      </c>
      <c r="AB737" s="166" t="s">
        <v>4228</v>
      </c>
      <c r="AC737" s="94" t="s">
        <v>90</v>
      </c>
      <c r="AD737" s="95" t="s">
        <v>293</v>
      </c>
      <c r="AE737" s="94" t="s">
        <v>14676</v>
      </c>
      <c r="AF737" s="96" t="s">
        <v>295</v>
      </c>
      <c r="AG737" s="22" t="s">
        <v>14681</v>
      </c>
      <c r="AH737" s="22" t="s">
        <v>14682</v>
      </c>
      <c r="AI737" s="97" t="s">
        <v>309</v>
      </c>
      <c r="AJ737" s="98">
        <v>0.6</v>
      </c>
      <c r="AK737" s="95" t="s">
        <v>14683</v>
      </c>
      <c r="AL737" s="94"/>
      <c r="AM737" s="94"/>
      <c r="AN737" s="167">
        <f t="shared" si="265"/>
        <v>1</v>
      </c>
      <c r="AO737" s="49">
        <v>0</v>
      </c>
      <c r="AP737" s="49">
        <v>0</v>
      </c>
      <c r="AQ737" s="49">
        <v>1</v>
      </c>
      <c r="AR737" s="49">
        <v>0</v>
      </c>
      <c r="AS737" s="49">
        <v>0</v>
      </c>
      <c r="AT737" s="49">
        <v>0</v>
      </c>
      <c r="AU737" s="167">
        <f t="shared" si="266"/>
        <v>1</v>
      </c>
      <c r="AV737" s="49">
        <v>0</v>
      </c>
      <c r="AW737" s="99">
        <v>440</v>
      </c>
      <c r="AX737" s="94"/>
      <c r="AY737" s="94" t="s">
        <v>14684</v>
      </c>
      <c r="AZ737" s="100" t="s">
        <v>501</v>
      </c>
      <c r="BA737" s="100" t="s">
        <v>639</v>
      </c>
      <c r="BB737" s="49">
        <v>1</v>
      </c>
      <c r="BC737" s="159"/>
      <c r="BD737" s="153" t="str">
        <f t="shared" si="267"/>
        <v>12,53 2021.06.29</v>
      </c>
      <c r="BE737" s="153" t="str">
        <f t="shared" si="268"/>
        <v>13,29 2021.06.29</v>
      </c>
      <c r="BF737" s="160" t="str">
        <f t="shared" si="269"/>
        <v>В</v>
      </c>
      <c r="BG737" s="161">
        <f t="shared" si="270"/>
        <v>0.6</v>
      </c>
      <c r="BH737" s="167">
        <f t="shared" si="271"/>
        <v>1</v>
      </c>
      <c r="BI737" s="162">
        <f t="shared" si="272"/>
        <v>0</v>
      </c>
      <c r="BJ737" s="162">
        <f t="shared" si="273"/>
        <v>0</v>
      </c>
      <c r="BK737" s="162">
        <f t="shared" si="274"/>
        <v>1</v>
      </c>
      <c r="BL737" s="162">
        <f t="shared" si="275"/>
        <v>0</v>
      </c>
      <c r="BM737" s="162">
        <f t="shared" si="276"/>
        <v>0</v>
      </c>
      <c r="BN737" s="162">
        <f t="shared" si="277"/>
        <v>0</v>
      </c>
      <c r="BO737" s="167">
        <f t="shared" si="278"/>
        <v>1</v>
      </c>
      <c r="BP737" s="162">
        <f t="shared" si="279"/>
        <v>0</v>
      </c>
      <c r="BQ737" s="168">
        <f t="shared" si="280"/>
        <v>1</v>
      </c>
      <c r="BT737" s="169">
        <f t="shared" si="281"/>
        <v>0.6</v>
      </c>
      <c r="BU737" s="169">
        <f t="shared" si="282"/>
        <v>1</v>
      </c>
      <c r="BV737" s="169">
        <f t="shared" si="283"/>
        <v>0</v>
      </c>
      <c r="BW737" s="169">
        <f t="shared" si="284"/>
        <v>0</v>
      </c>
      <c r="BX737" s="170">
        <f t="shared" si="285"/>
        <v>0</v>
      </c>
      <c r="BY737" s="170">
        <f t="shared" si="286"/>
        <v>0</v>
      </c>
      <c r="BZ737" s="170">
        <f t="shared" si="287"/>
        <v>0</v>
      </c>
      <c r="CA737" s="170">
        <f t="shared" si="288"/>
        <v>0</v>
      </c>
      <c r="CB737" s="216"/>
    </row>
    <row r="738" spans="1:80" s="172" customFormat="1" ht="15.75" customHeight="1">
      <c r="A738" s="163" t="s">
        <v>291</v>
      </c>
      <c r="B738" s="163"/>
      <c r="D738" s="163">
        <v>15</v>
      </c>
      <c r="AA738" s="165" t="s">
        <v>83</v>
      </c>
      <c r="AB738" s="166" t="s">
        <v>4233</v>
      </c>
      <c r="AC738" s="94" t="s">
        <v>108</v>
      </c>
      <c r="AD738" s="95" t="s">
        <v>293</v>
      </c>
      <c r="AE738" s="94" t="s">
        <v>2350</v>
      </c>
      <c r="AF738" s="96" t="s">
        <v>408</v>
      </c>
      <c r="AG738" s="22" t="s">
        <v>14685</v>
      </c>
      <c r="AH738" s="22" t="s">
        <v>14686</v>
      </c>
      <c r="AI738" s="97" t="s">
        <v>309</v>
      </c>
      <c r="AJ738" s="98">
        <v>1.25</v>
      </c>
      <c r="AK738" s="95" t="s">
        <v>2353</v>
      </c>
      <c r="AL738" s="94"/>
      <c r="AM738" s="94" t="s">
        <v>2354</v>
      </c>
      <c r="AN738" s="167">
        <f t="shared" si="265"/>
        <v>4</v>
      </c>
      <c r="AO738" s="49">
        <v>3</v>
      </c>
      <c r="AP738" s="49">
        <v>1</v>
      </c>
      <c r="AQ738" s="49">
        <v>0</v>
      </c>
      <c r="AR738" s="49">
        <v>0</v>
      </c>
      <c r="AS738" s="49">
        <v>0</v>
      </c>
      <c r="AT738" s="49">
        <v>4</v>
      </c>
      <c r="AU738" s="167">
        <f t="shared" si="266"/>
        <v>0</v>
      </c>
      <c r="AV738" s="49">
        <v>0</v>
      </c>
      <c r="AW738" s="99">
        <v>224.47</v>
      </c>
      <c r="AX738" s="94"/>
      <c r="AY738" s="94" t="s">
        <v>14687</v>
      </c>
      <c r="AZ738" s="100" t="s">
        <v>501</v>
      </c>
      <c r="BA738" s="100" t="s">
        <v>639</v>
      </c>
      <c r="BB738" s="49">
        <v>1</v>
      </c>
      <c r="BC738" s="159"/>
      <c r="BD738" s="153" t="str">
        <f t="shared" si="267"/>
        <v>16,58 2021.06.29</v>
      </c>
      <c r="BE738" s="153" t="str">
        <f t="shared" si="268"/>
        <v>18,13 2021.06.29</v>
      </c>
      <c r="BF738" s="160" t="str">
        <f t="shared" si="269"/>
        <v>В</v>
      </c>
      <c r="BG738" s="161">
        <f t="shared" si="270"/>
        <v>1.25</v>
      </c>
      <c r="BH738" s="167">
        <f t="shared" si="271"/>
        <v>4</v>
      </c>
      <c r="BI738" s="162">
        <f t="shared" si="272"/>
        <v>3</v>
      </c>
      <c r="BJ738" s="162">
        <f t="shared" si="273"/>
        <v>1</v>
      </c>
      <c r="BK738" s="162">
        <f t="shared" si="274"/>
        <v>0</v>
      </c>
      <c r="BL738" s="162">
        <f t="shared" si="275"/>
        <v>0</v>
      </c>
      <c r="BM738" s="162">
        <f t="shared" si="276"/>
        <v>0</v>
      </c>
      <c r="BN738" s="162">
        <f t="shared" si="277"/>
        <v>4</v>
      </c>
      <c r="BO738" s="167">
        <f t="shared" si="278"/>
        <v>0</v>
      </c>
      <c r="BP738" s="162">
        <f t="shared" si="279"/>
        <v>0</v>
      </c>
      <c r="BQ738" s="168">
        <f t="shared" si="280"/>
        <v>1</v>
      </c>
      <c r="BT738" s="169">
        <f t="shared" si="281"/>
        <v>5</v>
      </c>
      <c r="BU738" s="169">
        <f t="shared" si="282"/>
        <v>4</v>
      </c>
      <c r="BV738" s="169">
        <f t="shared" si="283"/>
        <v>0</v>
      </c>
      <c r="BW738" s="169">
        <f t="shared" si="284"/>
        <v>0</v>
      </c>
      <c r="BX738" s="170">
        <f t="shared" si="285"/>
        <v>0</v>
      </c>
      <c r="BY738" s="170">
        <f t="shared" si="286"/>
        <v>0</v>
      </c>
      <c r="BZ738" s="170">
        <f t="shared" si="287"/>
        <v>0</v>
      </c>
      <c r="CA738" s="170">
        <f t="shared" si="288"/>
        <v>0</v>
      </c>
      <c r="CB738" s="216"/>
    </row>
    <row r="739" spans="1:80" s="172" customFormat="1" ht="15.75" customHeight="1">
      <c r="A739" s="163" t="s">
        <v>291</v>
      </c>
      <c r="B739" s="163"/>
      <c r="D739" s="163">
        <v>15</v>
      </c>
      <c r="AA739" s="165" t="s">
        <v>83</v>
      </c>
      <c r="AB739" s="166" t="s">
        <v>4238</v>
      </c>
      <c r="AC739" s="94" t="s">
        <v>110</v>
      </c>
      <c r="AD739" s="95" t="s">
        <v>305</v>
      </c>
      <c r="AE739" s="94" t="s">
        <v>14688</v>
      </c>
      <c r="AF739" s="96" t="s">
        <v>295</v>
      </c>
      <c r="AG739" s="22" t="s">
        <v>14689</v>
      </c>
      <c r="AH739" s="22" t="s">
        <v>14690</v>
      </c>
      <c r="AI739" s="97" t="s">
        <v>309</v>
      </c>
      <c r="AJ739" s="98">
        <v>1.1200000000000001</v>
      </c>
      <c r="AK739" s="95" t="s">
        <v>14691</v>
      </c>
      <c r="AL739" s="94"/>
      <c r="AM739" s="94"/>
      <c r="AN739" s="167">
        <f t="shared" si="265"/>
        <v>25</v>
      </c>
      <c r="AO739" s="49">
        <v>0</v>
      </c>
      <c r="AP739" s="49">
        <v>0</v>
      </c>
      <c r="AQ739" s="49">
        <v>25</v>
      </c>
      <c r="AR739" s="49">
        <v>0</v>
      </c>
      <c r="AS739" s="49">
        <v>0</v>
      </c>
      <c r="AT739" s="49">
        <v>0</v>
      </c>
      <c r="AU739" s="167">
        <f t="shared" si="266"/>
        <v>25</v>
      </c>
      <c r="AV739" s="49">
        <v>0</v>
      </c>
      <c r="AW739" s="99">
        <v>13.1</v>
      </c>
      <c r="AX739" s="94"/>
      <c r="AY739" s="94" t="s">
        <v>14692</v>
      </c>
      <c r="AZ739" s="100" t="s">
        <v>312</v>
      </c>
      <c r="BA739" s="100" t="s">
        <v>313</v>
      </c>
      <c r="BB739" s="49">
        <v>0</v>
      </c>
      <c r="BC739" s="159"/>
      <c r="BD739" s="153" t="str">
        <f t="shared" si="267"/>
        <v>22,23 2021.06.29</v>
      </c>
      <c r="BE739" s="153" t="str">
        <f t="shared" si="268"/>
        <v>23,30 2021.06.29</v>
      </c>
      <c r="BF739" s="160" t="str">
        <f t="shared" si="269"/>
        <v>В</v>
      </c>
      <c r="BG739" s="161">
        <f t="shared" si="270"/>
        <v>1.1200000000000001</v>
      </c>
      <c r="BH739" s="167">
        <f t="shared" si="271"/>
        <v>25</v>
      </c>
      <c r="BI739" s="162">
        <f t="shared" si="272"/>
        <v>0</v>
      </c>
      <c r="BJ739" s="162">
        <f t="shared" si="273"/>
        <v>0</v>
      </c>
      <c r="BK739" s="162">
        <f t="shared" si="274"/>
        <v>25</v>
      </c>
      <c r="BL739" s="162">
        <f t="shared" si="275"/>
        <v>0</v>
      </c>
      <c r="BM739" s="162">
        <f t="shared" si="276"/>
        <v>0</v>
      </c>
      <c r="BN739" s="162">
        <f t="shared" si="277"/>
        <v>0</v>
      </c>
      <c r="BO739" s="167">
        <f t="shared" si="278"/>
        <v>25</v>
      </c>
      <c r="BP739" s="162">
        <f t="shared" si="279"/>
        <v>0</v>
      </c>
      <c r="BQ739" s="168">
        <f t="shared" si="280"/>
        <v>0</v>
      </c>
      <c r="BT739" s="169">
        <f t="shared" si="281"/>
        <v>0</v>
      </c>
      <c r="BU739" s="169">
        <f t="shared" si="282"/>
        <v>0</v>
      </c>
      <c r="BV739" s="169">
        <f t="shared" si="283"/>
        <v>0</v>
      </c>
      <c r="BW739" s="169">
        <f t="shared" si="284"/>
        <v>0</v>
      </c>
      <c r="BX739" s="170">
        <f t="shared" si="285"/>
        <v>0</v>
      </c>
      <c r="BY739" s="170">
        <f t="shared" si="286"/>
        <v>0</v>
      </c>
      <c r="BZ739" s="170">
        <f t="shared" si="287"/>
        <v>0</v>
      </c>
      <c r="CA739" s="170">
        <f t="shared" si="288"/>
        <v>0</v>
      </c>
      <c r="CB739" s="216"/>
    </row>
    <row r="740" spans="1:80" s="172" customFormat="1" ht="15.75" customHeight="1">
      <c r="A740" s="163" t="s">
        <v>291</v>
      </c>
      <c r="B740" s="163"/>
      <c r="D740" s="163">
        <v>15</v>
      </c>
      <c r="AA740" s="165" t="s">
        <v>83</v>
      </c>
      <c r="AB740" s="166" t="s">
        <v>4242</v>
      </c>
      <c r="AC740" s="94" t="s">
        <v>108</v>
      </c>
      <c r="AD740" s="95" t="s">
        <v>768</v>
      </c>
      <c r="AE740" s="94" t="s">
        <v>14693</v>
      </c>
      <c r="AF740" s="96" t="s">
        <v>408</v>
      </c>
      <c r="AG740" s="22" t="s">
        <v>14694</v>
      </c>
      <c r="AH740" s="22" t="s">
        <v>14695</v>
      </c>
      <c r="AI740" s="97" t="s">
        <v>309</v>
      </c>
      <c r="AJ740" s="98">
        <v>2.97</v>
      </c>
      <c r="AK740" s="95" t="s">
        <v>14696</v>
      </c>
      <c r="AL740" s="94"/>
      <c r="AM740" s="94" t="s">
        <v>1481</v>
      </c>
      <c r="AN740" s="167">
        <f t="shared" si="265"/>
        <v>19</v>
      </c>
      <c r="AO740" s="49">
        <v>0</v>
      </c>
      <c r="AP740" s="49">
        <v>2</v>
      </c>
      <c r="AQ740" s="49">
        <v>16</v>
      </c>
      <c r="AR740" s="49">
        <v>0</v>
      </c>
      <c r="AS740" s="49">
        <v>0</v>
      </c>
      <c r="AT740" s="49">
        <v>2</v>
      </c>
      <c r="AU740" s="167">
        <f t="shared" si="266"/>
        <v>16</v>
      </c>
      <c r="AV740" s="49">
        <v>1</v>
      </c>
      <c r="AW740" s="99">
        <v>239.44</v>
      </c>
      <c r="AX740" s="94" t="s">
        <v>2846</v>
      </c>
      <c r="AY740" s="94" t="s">
        <v>14697</v>
      </c>
      <c r="AZ740" s="100" t="s">
        <v>693</v>
      </c>
      <c r="BA740" s="100" t="s">
        <v>313</v>
      </c>
      <c r="BB740" s="49">
        <v>0</v>
      </c>
      <c r="BC740" s="159"/>
      <c r="BD740" s="153" t="str">
        <f t="shared" si="267"/>
        <v>00,40 2021.06.30</v>
      </c>
      <c r="BE740" s="153" t="str">
        <f t="shared" si="268"/>
        <v>03,38 2021.06.30</v>
      </c>
      <c r="BF740" s="160" t="str">
        <f t="shared" si="269"/>
        <v>В</v>
      </c>
      <c r="BG740" s="161">
        <f t="shared" si="270"/>
        <v>2.97</v>
      </c>
      <c r="BH740" s="167">
        <f t="shared" si="271"/>
        <v>19</v>
      </c>
      <c r="BI740" s="162">
        <f t="shared" si="272"/>
        <v>0</v>
      </c>
      <c r="BJ740" s="162">
        <f t="shared" si="273"/>
        <v>2</v>
      </c>
      <c r="BK740" s="162">
        <f t="shared" si="274"/>
        <v>16</v>
      </c>
      <c r="BL740" s="162">
        <f t="shared" si="275"/>
        <v>0</v>
      </c>
      <c r="BM740" s="162">
        <f t="shared" si="276"/>
        <v>0</v>
      </c>
      <c r="BN740" s="162">
        <f t="shared" si="277"/>
        <v>2</v>
      </c>
      <c r="BO740" s="167">
        <f t="shared" si="278"/>
        <v>16</v>
      </c>
      <c r="BP740" s="162">
        <f t="shared" si="279"/>
        <v>1</v>
      </c>
      <c r="BQ740" s="168">
        <f t="shared" si="280"/>
        <v>0</v>
      </c>
      <c r="BT740" s="169">
        <f t="shared" si="281"/>
        <v>0</v>
      </c>
      <c r="BU740" s="169">
        <f t="shared" si="282"/>
        <v>0</v>
      </c>
      <c r="BV740" s="169">
        <f t="shared" si="283"/>
        <v>0</v>
      </c>
      <c r="BW740" s="169">
        <f t="shared" si="284"/>
        <v>0</v>
      </c>
      <c r="BX740" s="170">
        <f t="shared" si="285"/>
        <v>0</v>
      </c>
      <c r="BY740" s="170">
        <f t="shared" si="286"/>
        <v>0</v>
      </c>
      <c r="BZ740" s="170">
        <f t="shared" si="287"/>
        <v>0</v>
      </c>
      <c r="CA740" s="170">
        <f t="shared" si="288"/>
        <v>0</v>
      </c>
      <c r="CB740" s="216"/>
    </row>
    <row r="741" spans="1:80" s="172" customFormat="1" ht="15.75" customHeight="1">
      <c r="A741" s="163" t="s">
        <v>291</v>
      </c>
      <c r="B741" s="163"/>
      <c r="D741" s="163">
        <v>15</v>
      </c>
      <c r="AA741" s="165" t="s">
        <v>83</v>
      </c>
      <c r="AB741" s="166" t="s">
        <v>4250</v>
      </c>
      <c r="AC741" s="94" t="s">
        <v>110</v>
      </c>
      <c r="AD741" s="95" t="s">
        <v>314</v>
      </c>
      <c r="AE741" s="94" t="s">
        <v>14698</v>
      </c>
      <c r="AF741" s="96" t="s">
        <v>295</v>
      </c>
      <c r="AG741" s="22" t="s">
        <v>14699</v>
      </c>
      <c r="AH741" s="22" t="s">
        <v>14700</v>
      </c>
      <c r="AI741" s="97" t="s">
        <v>298</v>
      </c>
      <c r="AJ741" s="98">
        <v>7</v>
      </c>
      <c r="AK741" s="95" t="s">
        <v>14701</v>
      </c>
      <c r="AL741" s="94"/>
      <c r="AM741" s="94" t="s">
        <v>14702</v>
      </c>
      <c r="AN741" s="167">
        <f t="shared" si="265"/>
        <v>5</v>
      </c>
      <c r="AO741" s="49">
        <v>0</v>
      </c>
      <c r="AP741" s="49">
        <v>3</v>
      </c>
      <c r="AQ741" s="49">
        <v>2</v>
      </c>
      <c r="AR741" s="49">
        <v>0</v>
      </c>
      <c r="AS741" s="49">
        <v>0</v>
      </c>
      <c r="AT741" s="49">
        <v>5</v>
      </c>
      <c r="AU741" s="167">
        <f t="shared" si="266"/>
        <v>0</v>
      </c>
      <c r="AV741" s="49">
        <v>0</v>
      </c>
      <c r="AW741" s="99">
        <v>84.44</v>
      </c>
      <c r="AX741" s="94"/>
      <c r="AY741" s="94" t="s">
        <v>14703</v>
      </c>
      <c r="AZ741" s="100"/>
      <c r="BA741" s="100"/>
      <c r="BB741" s="49">
        <v>1</v>
      </c>
      <c r="BC741" s="159"/>
      <c r="BD741" s="153" t="str">
        <f t="shared" si="267"/>
        <v>09,00 2021.06.30</v>
      </c>
      <c r="BE741" s="153" t="str">
        <f t="shared" si="268"/>
        <v>16,00 2021.06.30</v>
      </c>
      <c r="BF741" s="160" t="str">
        <f t="shared" si="269"/>
        <v>П</v>
      </c>
      <c r="BG741" s="161">
        <f t="shared" si="270"/>
        <v>7</v>
      </c>
      <c r="BH741" s="167">
        <f t="shared" si="271"/>
        <v>5</v>
      </c>
      <c r="BI741" s="162">
        <f t="shared" si="272"/>
        <v>0</v>
      </c>
      <c r="BJ741" s="162">
        <f t="shared" si="273"/>
        <v>3</v>
      </c>
      <c r="BK741" s="162">
        <f t="shared" si="274"/>
        <v>2</v>
      </c>
      <c r="BL741" s="162">
        <f t="shared" si="275"/>
        <v>0</v>
      </c>
      <c r="BM741" s="162">
        <f t="shared" si="276"/>
        <v>0</v>
      </c>
      <c r="BN741" s="162">
        <f t="shared" si="277"/>
        <v>5</v>
      </c>
      <c r="BO741" s="167">
        <f t="shared" si="278"/>
        <v>0</v>
      </c>
      <c r="BP741" s="162">
        <f t="shared" si="279"/>
        <v>0</v>
      </c>
      <c r="BQ741" s="168">
        <f t="shared" si="280"/>
        <v>1</v>
      </c>
      <c r="BT741" s="169">
        <f t="shared" si="281"/>
        <v>0</v>
      </c>
      <c r="BU741" s="169">
        <f t="shared" si="282"/>
        <v>0</v>
      </c>
      <c r="BV741" s="169">
        <f t="shared" si="283"/>
        <v>35</v>
      </c>
      <c r="BW741" s="169">
        <f t="shared" si="284"/>
        <v>5</v>
      </c>
      <c r="BX741" s="170">
        <f t="shared" si="285"/>
        <v>0</v>
      </c>
      <c r="BY741" s="170">
        <f t="shared" si="286"/>
        <v>0</v>
      </c>
      <c r="BZ741" s="170">
        <f t="shared" si="287"/>
        <v>0</v>
      </c>
      <c r="CA741" s="170">
        <f t="shared" si="288"/>
        <v>0</v>
      </c>
      <c r="CB741" s="216"/>
    </row>
    <row r="742" spans="1:80" s="172" customFormat="1" ht="15.75" customHeight="1">
      <c r="A742" s="163" t="s">
        <v>291</v>
      </c>
      <c r="B742" s="163"/>
      <c r="D742" s="163">
        <v>15</v>
      </c>
      <c r="AA742" s="165" t="s">
        <v>83</v>
      </c>
      <c r="AB742" s="166" t="s">
        <v>4256</v>
      </c>
      <c r="AC742" s="94" t="s">
        <v>110</v>
      </c>
      <c r="AD742" s="95" t="s">
        <v>314</v>
      </c>
      <c r="AE742" s="94" t="s">
        <v>14704</v>
      </c>
      <c r="AF742" s="96" t="s">
        <v>295</v>
      </c>
      <c r="AG742" s="22" t="s">
        <v>14699</v>
      </c>
      <c r="AH742" s="22" t="s">
        <v>14705</v>
      </c>
      <c r="AI742" s="97" t="s">
        <v>298</v>
      </c>
      <c r="AJ742" s="98">
        <v>3</v>
      </c>
      <c r="AK742" s="95" t="s">
        <v>1026</v>
      </c>
      <c r="AL742" s="94"/>
      <c r="AM742" s="94" t="s">
        <v>1027</v>
      </c>
      <c r="AN742" s="167">
        <f t="shared" si="265"/>
        <v>15</v>
      </c>
      <c r="AO742" s="49">
        <v>0</v>
      </c>
      <c r="AP742" s="49">
        <v>12</v>
      </c>
      <c r="AQ742" s="49">
        <v>3</v>
      </c>
      <c r="AR742" s="49">
        <v>0</v>
      </c>
      <c r="AS742" s="49">
        <v>0</v>
      </c>
      <c r="AT742" s="49">
        <v>3</v>
      </c>
      <c r="AU742" s="167">
        <f t="shared" si="266"/>
        <v>12</v>
      </c>
      <c r="AV742" s="49">
        <v>0</v>
      </c>
      <c r="AW742" s="99">
        <v>1028.24</v>
      </c>
      <c r="AX742" s="94"/>
      <c r="AY742" s="94" t="s">
        <v>14706</v>
      </c>
      <c r="AZ742" s="100"/>
      <c r="BA742" s="100"/>
      <c r="BB742" s="49">
        <v>1</v>
      </c>
      <c r="BC742" s="159"/>
      <c r="BD742" s="153" t="str">
        <f t="shared" si="267"/>
        <v>09,00 2021.06.30</v>
      </c>
      <c r="BE742" s="153" t="str">
        <f t="shared" si="268"/>
        <v>12,00 2021.06.30</v>
      </c>
      <c r="BF742" s="160" t="str">
        <f t="shared" si="269"/>
        <v>П</v>
      </c>
      <c r="BG742" s="161">
        <f t="shared" si="270"/>
        <v>3</v>
      </c>
      <c r="BH742" s="167">
        <f t="shared" si="271"/>
        <v>15</v>
      </c>
      <c r="BI742" s="162">
        <f t="shared" si="272"/>
        <v>0</v>
      </c>
      <c r="BJ742" s="162">
        <f t="shared" si="273"/>
        <v>12</v>
      </c>
      <c r="BK742" s="162">
        <f t="shared" si="274"/>
        <v>3</v>
      </c>
      <c r="BL742" s="162">
        <f t="shared" si="275"/>
        <v>0</v>
      </c>
      <c r="BM742" s="162">
        <f t="shared" si="276"/>
        <v>0</v>
      </c>
      <c r="BN742" s="162">
        <f t="shared" si="277"/>
        <v>3</v>
      </c>
      <c r="BO742" s="167">
        <f t="shared" si="278"/>
        <v>12</v>
      </c>
      <c r="BP742" s="162">
        <f t="shared" si="279"/>
        <v>0</v>
      </c>
      <c r="BQ742" s="168">
        <f t="shared" si="280"/>
        <v>1</v>
      </c>
      <c r="BT742" s="169">
        <f t="shared" si="281"/>
        <v>0</v>
      </c>
      <c r="BU742" s="169">
        <f t="shared" si="282"/>
        <v>0</v>
      </c>
      <c r="BV742" s="169">
        <f t="shared" si="283"/>
        <v>45</v>
      </c>
      <c r="BW742" s="169">
        <f t="shared" si="284"/>
        <v>15</v>
      </c>
      <c r="BX742" s="170">
        <f t="shared" si="285"/>
        <v>0</v>
      </c>
      <c r="BY742" s="170">
        <f t="shared" si="286"/>
        <v>0</v>
      </c>
      <c r="BZ742" s="170">
        <f t="shared" si="287"/>
        <v>0</v>
      </c>
      <c r="CA742" s="170">
        <f t="shared" si="288"/>
        <v>0</v>
      </c>
      <c r="CB742" s="216"/>
    </row>
    <row r="743" spans="1:80" s="172" customFormat="1" ht="15.75" customHeight="1">
      <c r="A743" s="163" t="s">
        <v>291</v>
      </c>
      <c r="B743" s="163"/>
      <c r="D743" s="163">
        <v>15</v>
      </c>
      <c r="AA743" s="165" t="s">
        <v>83</v>
      </c>
      <c r="AB743" s="166" t="s">
        <v>4261</v>
      </c>
      <c r="AC743" s="94" t="s">
        <v>90</v>
      </c>
      <c r="AD743" s="95" t="s">
        <v>314</v>
      </c>
      <c r="AE743" s="94" t="s">
        <v>14707</v>
      </c>
      <c r="AF743" s="96" t="s">
        <v>295</v>
      </c>
      <c r="AG743" s="22" t="s">
        <v>14708</v>
      </c>
      <c r="AH743" s="22" t="s">
        <v>14709</v>
      </c>
      <c r="AI743" s="97" t="s">
        <v>298</v>
      </c>
      <c r="AJ743" s="98">
        <v>7.5</v>
      </c>
      <c r="AK743" s="95" t="s">
        <v>14710</v>
      </c>
      <c r="AL743" s="94"/>
      <c r="AM743" s="94"/>
      <c r="AN743" s="167">
        <f t="shared" si="265"/>
        <v>2</v>
      </c>
      <c r="AO743" s="49">
        <v>0</v>
      </c>
      <c r="AP743" s="49">
        <v>0</v>
      </c>
      <c r="AQ743" s="49">
        <v>2</v>
      </c>
      <c r="AR743" s="49">
        <v>0</v>
      </c>
      <c r="AS743" s="49">
        <v>0</v>
      </c>
      <c r="AT743" s="49">
        <v>0</v>
      </c>
      <c r="AU743" s="167">
        <f t="shared" si="266"/>
        <v>2</v>
      </c>
      <c r="AV743" s="49">
        <v>0</v>
      </c>
      <c r="AW743" s="99">
        <v>2410.2800000000002</v>
      </c>
      <c r="AX743" s="94"/>
      <c r="AY743" s="94" t="s">
        <v>14711</v>
      </c>
      <c r="AZ743" s="100"/>
      <c r="BA743" s="100"/>
      <c r="BB743" s="49">
        <v>1</v>
      </c>
      <c r="BC743" s="159"/>
      <c r="BD743" s="153" t="str">
        <f t="shared" si="267"/>
        <v>09,30 2021.06.30</v>
      </c>
      <c r="BE743" s="153" t="str">
        <f t="shared" si="268"/>
        <v>17,00 2021.06.30</v>
      </c>
      <c r="BF743" s="160" t="str">
        <f t="shared" si="269"/>
        <v>П</v>
      </c>
      <c r="BG743" s="161">
        <f t="shared" si="270"/>
        <v>7.5</v>
      </c>
      <c r="BH743" s="167">
        <f t="shared" si="271"/>
        <v>2</v>
      </c>
      <c r="BI743" s="162">
        <f t="shared" si="272"/>
        <v>0</v>
      </c>
      <c r="BJ743" s="162">
        <f t="shared" si="273"/>
        <v>0</v>
      </c>
      <c r="BK743" s="162">
        <f t="shared" si="274"/>
        <v>2</v>
      </c>
      <c r="BL743" s="162">
        <f t="shared" si="275"/>
        <v>0</v>
      </c>
      <c r="BM743" s="162">
        <f t="shared" si="276"/>
        <v>0</v>
      </c>
      <c r="BN743" s="162">
        <f t="shared" si="277"/>
        <v>0</v>
      </c>
      <c r="BO743" s="167">
        <f t="shared" si="278"/>
        <v>2</v>
      </c>
      <c r="BP743" s="162">
        <f t="shared" si="279"/>
        <v>0</v>
      </c>
      <c r="BQ743" s="168">
        <f t="shared" si="280"/>
        <v>1</v>
      </c>
      <c r="BT743" s="169">
        <f t="shared" si="281"/>
        <v>0</v>
      </c>
      <c r="BU743" s="169">
        <f t="shared" si="282"/>
        <v>0</v>
      </c>
      <c r="BV743" s="169">
        <f t="shared" si="283"/>
        <v>15</v>
      </c>
      <c r="BW743" s="169">
        <f t="shared" si="284"/>
        <v>2</v>
      </c>
      <c r="BX743" s="170">
        <f t="shared" si="285"/>
        <v>0</v>
      </c>
      <c r="BY743" s="170">
        <f t="shared" si="286"/>
        <v>0</v>
      </c>
      <c r="BZ743" s="170">
        <f t="shared" si="287"/>
        <v>0</v>
      </c>
      <c r="CA743" s="170">
        <f t="shared" si="288"/>
        <v>0</v>
      </c>
      <c r="CB743" s="216"/>
    </row>
    <row r="744" spans="1:80" s="172" customFormat="1" ht="15.75" customHeight="1">
      <c r="A744" s="163" t="s">
        <v>291</v>
      </c>
      <c r="B744" s="163"/>
      <c r="D744" s="163">
        <v>15</v>
      </c>
      <c r="AA744" s="165" t="s">
        <v>83</v>
      </c>
      <c r="AB744" s="166" t="s">
        <v>4268</v>
      </c>
      <c r="AC744" s="94" t="s">
        <v>92</v>
      </c>
      <c r="AD744" s="95" t="s">
        <v>314</v>
      </c>
      <c r="AE744" s="94" t="s">
        <v>4243</v>
      </c>
      <c r="AF744" s="96" t="s">
        <v>408</v>
      </c>
      <c r="AG744" s="22" t="s">
        <v>14712</v>
      </c>
      <c r="AH744" s="22" t="s">
        <v>14713</v>
      </c>
      <c r="AI744" s="97" t="s">
        <v>309</v>
      </c>
      <c r="AJ744" s="98">
        <v>1.55</v>
      </c>
      <c r="AK744" s="95" t="s">
        <v>14714</v>
      </c>
      <c r="AL744" s="94"/>
      <c r="AM744" s="94"/>
      <c r="AN744" s="167">
        <f t="shared" si="265"/>
        <v>51</v>
      </c>
      <c r="AO744" s="49">
        <v>0</v>
      </c>
      <c r="AP744" s="49">
        <v>0</v>
      </c>
      <c r="AQ744" s="49">
        <v>42</v>
      </c>
      <c r="AR744" s="49">
        <v>0</v>
      </c>
      <c r="AS744" s="49">
        <v>0</v>
      </c>
      <c r="AT744" s="49">
        <v>32</v>
      </c>
      <c r="AU744" s="167">
        <f t="shared" si="266"/>
        <v>10</v>
      </c>
      <c r="AV744" s="49">
        <v>9</v>
      </c>
      <c r="AW744" s="99">
        <v>478.88</v>
      </c>
      <c r="AX744" s="94" t="s">
        <v>14715</v>
      </c>
      <c r="AY744" s="94" t="s">
        <v>14716</v>
      </c>
      <c r="AZ744" s="100" t="s">
        <v>693</v>
      </c>
      <c r="BA744" s="100" t="s">
        <v>313</v>
      </c>
      <c r="BB744" s="49">
        <v>0</v>
      </c>
      <c r="BC744" s="159"/>
      <c r="BD744" s="153" t="str">
        <f t="shared" si="267"/>
        <v>05,47 2021.07.01</v>
      </c>
      <c r="BE744" s="153" t="str">
        <f t="shared" si="268"/>
        <v>07,20 2021.07.01</v>
      </c>
      <c r="BF744" s="160" t="str">
        <f t="shared" si="269"/>
        <v>В</v>
      </c>
      <c r="BG744" s="161">
        <f t="shared" si="270"/>
        <v>1.55</v>
      </c>
      <c r="BH744" s="167">
        <f t="shared" si="271"/>
        <v>51</v>
      </c>
      <c r="BI744" s="162">
        <f t="shared" si="272"/>
        <v>0</v>
      </c>
      <c r="BJ744" s="162">
        <f t="shared" si="273"/>
        <v>0</v>
      </c>
      <c r="BK744" s="162">
        <f t="shared" si="274"/>
        <v>42</v>
      </c>
      <c r="BL744" s="162">
        <f t="shared" si="275"/>
        <v>0</v>
      </c>
      <c r="BM744" s="162">
        <f t="shared" si="276"/>
        <v>0</v>
      </c>
      <c r="BN744" s="162">
        <f t="shared" si="277"/>
        <v>32</v>
      </c>
      <c r="BO744" s="167">
        <f t="shared" si="278"/>
        <v>10</v>
      </c>
      <c r="BP744" s="162">
        <f t="shared" si="279"/>
        <v>9</v>
      </c>
      <c r="BQ744" s="168">
        <f t="shared" si="280"/>
        <v>0</v>
      </c>
      <c r="BT744" s="169">
        <f t="shared" si="281"/>
        <v>0</v>
      </c>
      <c r="BU744" s="169">
        <f t="shared" si="282"/>
        <v>0</v>
      </c>
      <c r="BV744" s="169">
        <f t="shared" si="283"/>
        <v>0</v>
      </c>
      <c r="BW744" s="169">
        <f t="shared" si="284"/>
        <v>0</v>
      </c>
      <c r="BX744" s="170">
        <f t="shared" si="285"/>
        <v>0</v>
      </c>
      <c r="BY744" s="170">
        <f t="shared" si="286"/>
        <v>0</v>
      </c>
      <c r="BZ744" s="170">
        <f t="shared" si="287"/>
        <v>0</v>
      </c>
      <c r="CA744" s="170">
        <f t="shared" si="288"/>
        <v>0</v>
      </c>
      <c r="CB744" s="216"/>
    </row>
    <row r="745" spans="1:80" s="172" customFormat="1" ht="15.75" customHeight="1">
      <c r="A745" s="163" t="s">
        <v>291</v>
      </c>
      <c r="B745" s="163"/>
      <c r="D745" s="163">
        <v>15</v>
      </c>
      <c r="AA745" s="165" t="s">
        <v>83</v>
      </c>
      <c r="AB745" s="166" t="s">
        <v>4273</v>
      </c>
      <c r="AC745" s="94" t="s">
        <v>108</v>
      </c>
      <c r="AD745" s="95" t="s">
        <v>305</v>
      </c>
      <c r="AE745" s="94" t="s">
        <v>14717</v>
      </c>
      <c r="AF745" s="96" t="s">
        <v>345</v>
      </c>
      <c r="AG745" s="22" t="s">
        <v>14718</v>
      </c>
      <c r="AH745" s="22" t="s">
        <v>14719</v>
      </c>
      <c r="AI745" s="97" t="s">
        <v>309</v>
      </c>
      <c r="AJ745" s="98">
        <v>1.02</v>
      </c>
      <c r="AK745" s="95" t="s">
        <v>14720</v>
      </c>
      <c r="AL745" s="94"/>
      <c r="AM745" s="94"/>
      <c r="AN745" s="167">
        <f t="shared" si="265"/>
        <v>49</v>
      </c>
      <c r="AO745" s="49">
        <v>0</v>
      </c>
      <c r="AP745" s="49">
        <v>0</v>
      </c>
      <c r="AQ745" s="49">
        <v>49</v>
      </c>
      <c r="AR745" s="49">
        <v>0</v>
      </c>
      <c r="AS745" s="49">
        <v>0</v>
      </c>
      <c r="AT745" s="49">
        <v>0</v>
      </c>
      <c r="AU745" s="167">
        <f t="shared" si="266"/>
        <v>49</v>
      </c>
      <c r="AV745" s="49">
        <v>0</v>
      </c>
      <c r="AW745" s="99">
        <v>124.71</v>
      </c>
      <c r="AX745" s="94"/>
      <c r="AY745" s="94" t="s">
        <v>14721</v>
      </c>
      <c r="AZ745" s="100" t="s">
        <v>693</v>
      </c>
      <c r="BA745" s="100" t="s">
        <v>313</v>
      </c>
      <c r="BB745" s="49">
        <v>0</v>
      </c>
      <c r="BC745" s="159"/>
      <c r="BD745" s="153" t="str">
        <f t="shared" si="267"/>
        <v>06,14 2021.07.01</v>
      </c>
      <c r="BE745" s="153" t="str">
        <f t="shared" si="268"/>
        <v>07,15 2021.07.01</v>
      </c>
      <c r="BF745" s="160" t="str">
        <f t="shared" si="269"/>
        <v>В</v>
      </c>
      <c r="BG745" s="161">
        <f t="shared" si="270"/>
        <v>1.02</v>
      </c>
      <c r="BH745" s="167">
        <f t="shared" si="271"/>
        <v>49</v>
      </c>
      <c r="BI745" s="162">
        <f t="shared" si="272"/>
        <v>0</v>
      </c>
      <c r="BJ745" s="162">
        <f t="shared" si="273"/>
        <v>0</v>
      </c>
      <c r="BK745" s="162">
        <f t="shared" si="274"/>
        <v>49</v>
      </c>
      <c r="BL745" s="162">
        <f t="shared" si="275"/>
        <v>0</v>
      </c>
      <c r="BM745" s="162">
        <f t="shared" si="276"/>
        <v>0</v>
      </c>
      <c r="BN745" s="162">
        <f t="shared" si="277"/>
        <v>0</v>
      </c>
      <c r="BO745" s="167">
        <f t="shared" si="278"/>
        <v>49</v>
      </c>
      <c r="BP745" s="162">
        <f t="shared" si="279"/>
        <v>0</v>
      </c>
      <c r="BQ745" s="168">
        <f t="shared" si="280"/>
        <v>0</v>
      </c>
      <c r="BT745" s="169">
        <f t="shared" si="281"/>
        <v>0</v>
      </c>
      <c r="BU745" s="169">
        <f t="shared" si="282"/>
        <v>0</v>
      </c>
      <c r="BV745" s="169">
        <f t="shared" si="283"/>
        <v>0</v>
      </c>
      <c r="BW745" s="169">
        <f t="shared" si="284"/>
        <v>0</v>
      </c>
      <c r="BX745" s="170">
        <f t="shared" si="285"/>
        <v>0</v>
      </c>
      <c r="BY745" s="170">
        <f t="shared" si="286"/>
        <v>0</v>
      </c>
      <c r="BZ745" s="170">
        <f t="shared" si="287"/>
        <v>0</v>
      </c>
      <c r="CA745" s="170">
        <f t="shared" si="288"/>
        <v>0</v>
      </c>
      <c r="CB745" s="216"/>
    </row>
    <row r="746" spans="1:80" s="172" customFormat="1" ht="15.75" customHeight="1">
      <c r="A746" s="163" t="s">
        <v>291</v>
      </c>
      <c r="B746" s="163"/>
      <c r="D746" s="163">
        <v>15</v>
      </c>
      <c r="AA746" s="165" t="s">
        <v>83</v>
      </c>
      <c r="AB746" s="166" t="s">
        <v>4277</v>
      </c>
      <c r="AC746" s="94" t="s">
        <v>110</v>
      </c>
      <c r="AD746" s="95" t="s">
        <v>314</v>
      </c>
      <c r="AE746" s="94" t="s">
        <v>14722</v>
      </c>
      <c r="AF746" s="96" t="s">
        <v>295</v>
      </c>
      <c r="AG746" s="22" t="s">
        <v>14723</v>
      </c>
      <c r="AH746" s="22" t="s">
        <v>14724</v>
      </c>
      <c r="AI746" s="97" t="s">
        <v>298</v>
      </c>
      <c r="AJ746" s="98">
        <v>4</v>
      </c>
      <c r="AK746" s="95" t="s">
        <v>14725</v>
      </c>
      <c r="AL746" s="94"/>
      <c r="AM746" s="94" t="s">
        <v>1027</v>
      </c>
      <c r="AN746" s="167">
        <f t="shared" si="265"/>
        <v>14</v>
      </c>
      <c r="AO746" s="49">
        <v>0</v>
      </c>
      <c r="AP746" s="49">
        <v>9</v>
      </c>
      <c r="AQ746" s="49">
        <v>5</v>
      </c>
      <c r="AR746" s="49">
        <v>0</v>
      </c>
      <c r="AS746" s="49">
        <v>0</v>
      </c>
      <c r="AT746" s="49">
        <v>5</v>
      </c>
      <c r="AU746" s="167">
        <f t="shared" si="266"/>
        <v>9</v>
      </c>
      <c r="AV746" s="49">
        <v>0</v>
      </c>
      <c r="AW746" s="99">
        <v>51.9</v>
      </c>
      <c r="AX746" s="94"/>
      <c r="AY746" s="94" t="s">
        <v>14726</v>
      </c>
      <c r="AZ746" s="100"/>
      <c r="BA746" s="100"/>
      <c r="BB746" s="49">
        <v>1</v>
      </c>
      <c r="BC746" s="159"/>
      <c r="BD746" s="153" t="str">
        <f t="shared" si="267"/>
        <v>08,00 2021.07.01</v>
      </c>
      <c r="BE746" s="153" t="str">
        <f t="shared" si="268"/>
        <v>12,00 2021.07.01</v>
      </c>
      <c r="BF746" s="160" t="str">
        <f t="shared" si="269"/>
        <v>П</v>
      </c>
      <c r="BG746" s="161">
        <f t="shared" si="270"/>
        <v>4</v>
      </c>
      <c r="BH746" s="167">
        <f t="shared" si="271"/>
        <v>14</v>
      </c>
      <c r="BI746" s="162">
        <f t="shared" si="272"/>
        <v>0</v>
      </c>
      <c r="BJ746" s="162">
        <f t="shared" si="273"/>
        <v>9</v>
      </c>
      <c r="BK746" s="162">
        <f t="shared" si="274"/>
        <v>5</v>
      </c>
      <c r="BL746" s="162">
        <f t="shared" si="275"/>
        <v>0</v>
      </c>
      <c r="BM746" s="162">
        <f t="shared" si="276"/>
        <v>0</v>
      </c>
      <c r="BN746" s="162">
        <f t="shared" si="277"/>
        <v>5</v>
      </c>
      <c r="BO746" s="167">
        <f t="shared" si="278"/>
        <v>9</v>
      </c>
      <c r="BP746" s="162">
        <f t="shared" si="279"/>
        <v>0</v>
      </c>
      <c r="BQ746" s="168">
        <f t="shared" si="280"/>
        <v>1</v>
      </c>
      <c r="BT746" s="169">
        <f t="shared" si="281"/>
        <v>0</v>
      </c>
      <c r="BU746" s="169">
        <f t="shared" si="282"/>
        <v>0</v>
      </c>
      <c r="BV746" s="169">
        <f t="shared" si="283"/>
        <v>56</v>
      </c>
      <c r="BW746" s="169">
        <f t="shared" si="284"/>
        <v>14</v>
      </c>
      <c r="BX746" s="170">
        <f t="shared" si="285"/>
        <v>0</v>
      </c>
      <c r="BY746" s="170">
        <f t="shared" si="286"/>
        <v>0</v>
      </c>
      <c r="BZ746" s="170">
        <f t="shared" si="287"/>
        <v>0</v>
      </c>
      <c r="CA746" s="170">
        <f t="shared" si="288"/>
        <v>0</v>
      </c>
      <c r="CB746" s="216"/>
    </row>
    <row r="747" spans="1:80" s="172" customFormat="1" ht="15.75" customHeight="1">
      <c r="A747" s="163" t="s">
        <v>291</v>
      </c>
      <c r="B747" s="163"/>
      <c r="D747" s="163">
        <v>15</v>
      </c>
      <c r="AA747" s="165" t="s">
        <v>83</v>
      </c>
      <c r="AB747" s="166" t="s">
        <v>4283</v>
      </c>
      <c r="AC747" s="94" t="s">
        <v>92</v>
      </c>
      <c r="AD747" s="95" t="s">
        <v>314</v>
      </c>
      <c r="AE747" s="94" t="s">
        <v>14727</v>
      </c>
      <c r="AF747" s="96" t="s">
        <v>408</v>
      </c>
      <c r="AG747" s="22" t="s">
        <v>14728</v>
      </c>
      <c r="AH747" s="22" t="s">
        <v>14729</v>
      </c>
      <c r="AI747" s="97" t="s">
        <v>298</v>
      </c>
      <c r="AJ747" s="98">
        <v>7</v>
      </c>
      <c r="AK747" s="95" t="s">
        <v>4337</v>
      </c>
      <c r="AL747" s="94"/>
      <c r="AM747" s="94" t="s">
        <v>4338</v>
      </c>
      <c r="AN747" s="167">
        <f t="shared" si="265"/>
        <v>16</v>
      </c>
      <c r="AO747" s="49">
        <v>0</v>
      </c>
      <c r="AP747" s="49">
        <v>1</v>
      </c>
      <c r="AQ747" s="49">
        <v>15</v>
      </c>
      <c r="AR747" s="49">
        <v>0</v>
      </c>
      <c r="AS747" s="49">
        <v>0</v>
      </c>
      <c r="AT747" s="49">
        <v>5</v>
      </c>
      <c r="AU747" s="167">
        <f t="shared" si="266"/>
        <v>11</v>
      </c>
      <c r="AV747" s="49">
        <v>0</v>
      </c>
      <c r="AW747" s="99">
        <v>56.49</v>
      </c>
      <c r="AX747" s="94"/>
      <c r="AY747" s="94" t="s">
        <v>14730</v>
      </c>
      <c r="AZ747" s="100"/>
      <c r="BA747" s="100"/>
      <c r="BB747" s="49">
        <v>1</v>
      </c>
      <c r="BC747" s="159"/>
      <c r="BD747" s="153" t="str">
        <f t="shared" si="267"/>
        <v>09,00 2021.07.01</v>
      </c>
      <c r="BE747" s="153" t="str">
        <f t="shared" si="268"/>
        <v>16,00 2021.07.01</v>
      </c>
      <c r="BF747" s="160" t="str">
        <f t="shared" si="269"/>
        <v>П</v>
      </c>
      <c r="BG747" s="161">
        <f t="shared" si="270"/>
        <v>7</v>
      </c>
      <c r="BH747" s="167">
        <f t="shared" si="271"/>
        <v>16</v>
      </c>
      <c r="BI747" s="162">
        <f t="shared" si="272"/>
        <v>0</v>
      </c>
      <c r="BJ747" s="162">
        <f t="shared" si="273"/>
        <v>1</v>
      </c>
      <c r="BK747" s="162">
        <f t="shared" si="274"/>
        <v>15</v>
      </c>
      <c r="BL747" s="162">
        <f t="shared" si="275"/>
        <v>0</v>
      </c>
      <c r="BM747" s="162">
        <f t="shared" si="276"/>
        <v>0</v>
      </c>
      <c r="BN747" s="162">
        <f t="shared" si="277"/>
        <v>5</v>
      </c>
      <c r="BO747" s="167">
        <f t="shared" si="278"/>
        <v>11</v>
      </c>
      <c r="BP747" s="162">
        <f t="shared" si="279"/>
        <v>0</v>
      </c>
      <c r="BQ747" s="168">
        <f t="shared" si="280"/>
        <v>1</v>
      </c>
      <c r="BT747" s="169">
        <f t="shared" si="281"/>
        <v>0</v>
      </c>
      <c r="BU747" s="169">
        <f t="shared" si="282"/>
        <v>0</v>
      </c>
      <c r="BV747" s="169">
        <f t="shared" si="283"/>
        <v>112</v>
      </c>
      <c r="BW747" s="169">
        <f t="shared" si="284"/>
        <v>16</v>
      </c>
      <c r="BX747" s="170">
        <f t="shared" si="285"/>
        <v>0</v>
      </c>
      <c r="BY747" s="170">
        <f t="shared" si="286"/>
        <v>0</v>
      </c>
      <c r="BZ747" s="170">
        <f t="shared" si="287"/>
        <v>0</v>
      </c>
      <c r="CA747" s="170">
        <f t="shared" si="288"/>
        <v>0</v>
      </c>
      <c r="CB747" s="216"/>
    </row>
    <row r="748" spans="1:80" s="172" customFormat="1" ht="15.75" customHeight="1">
      <c r="A748" s="163" t="s">
        <v>291</v>
      </c>
      <c r="B748" s="163"/>
      <c r="D748" s="163">
        <v>15</v>
      </c>
      <c r="AA748" s="165" t="s">
        <v>83</v>
      </c>
      <c r="AB748" s="166" t="s">
        <v>4289</v>
      </c>
      <c r="AC748" s="94" t="s">
        <v>90</v>
      </c>
      <c r="AD748" s="95" t="s">
        <v>305</v>
      </c>
      <c r="AE748" s="94" t="s">
        <v>14506</v>
      </c>
      <c r="AF748" s="96" t="s">
        <v>295</v>
      </c>
      <c r="AG748" s="22" t="s">
        <v>14728</v>
      </c>
      <c r="AH748" s="22" t="s">
        <v>14729</v>
      </c>
      <c r="AI748" s="97" t="s">
        <v>298</v>
      </c>
      <c r="AJ748" s="98">
        <v>7</v>
      </c>
      <c r="AK748" s="95" t="s">
        <v>4591</v>
      </c>
      <c r="AL748" s="94"/>
      <c r="AM748" s="94"/>
      <c r="AN748" s="167">
        <f t="shared" si="265"/>
        <v>102</v>
      </c>
      <c r="AO748" s="49">
        <v>0</v>
      </c>
      <c r="AP748" s="49">
        <v>0</v>
      </c>
      <c r="AQ748" s="49">
        <v>102</v>
      </c>
      <c r="AR748" s="49">
        <v>0</v>
      </c>
      <c r="AS748" s="49">
        <v>0</v>
      </c>
      <c r="AT748" s="49">
        <v>0</v>
      </c>
      <c r="AU748" s="167">
        <f t="shared" si="266"/>
        <v>102</v>
      </c>
      <c r="AV748" s="49">
        <v>0</v>
      </c>
      <c r="AW748" s="99">
        <v>61.79</v>
      </c>
      <c r="AX748" s="94"/>
      <c r="AY748" s="94" t="s">
        <v>14507</v>
      </c>
      <c r="AZ748" s="100"/>
      <c r="BA748" s="100"/>
      <c r="BB748" s="49">
        <v>1</v>
      </c>
      <c r="BC748" s="159"/>
      <c r="BD748" s="153" t="str">
        <f t="shared" si="267"/>
        <v>09,00 2021.07.01</v>
      </c>
      <c r="BE748" s="153" t="str">
        <f t="shared" si="268"/>
        <v>16,00 2021.07.01</v>
      </c>
      <c r="BF748" s="160" t="str">
        <f t="shared" si="269"/>
        <v>П</v>
      </c>
      <c r="BG748" s="161">
        <f t="shared" si="270"/>
        <v>7</v>
      </c>
      <c r="BH748" s="167">
        <f t="shared" si="271"/>
        <v>102</v>
      </c>
      <c r="BI748" s="162">
        <f t="shared" si="272"/>
        <v>0</v>
      </c>
      <c r="BJ748" s="162">
        <f t="shared" si="273"/>
        <v>0</v>
      </c>
      <c r="BK748" s="162">
        <f t="shared" si="274"/>
        <v>102</v>
      </c>
      <c r="BL748" s="162">
        <f t="shared" si="275"/>
        <v>0</v>
      </c>
      <c r="BM748" s="162">
        <f t="shared" si="276"/>
        <v>0</v>
      </c>
      <c r="BN748" s="162">
        <f t="shared" si="277"/>
        <v>0</v>
      </c>
      <c r="BO748" s="167">
        <f t="shared" si="278"/>
        <v>102</v>
      </c>
      <c r="BP748" s="162">
        <f t="shared" si="279"/>
        <v>0</v>
      </c>
      <c r="BQ748" s="168">
        <f t="shared" si="280"/>
        <v>1</v>
      </c>
      <c r="BT748" s="169">
        <f t="shared" si="281"/>
        <v>0</v>
      </c>
      <c r="BU748" s="169">
        <f t="shared" si="282"/>
        <v>0</v>
      </c>
      <c r="BV748" s="169">
        <f t="shared" si="283"/>
        <v>714</v>
      </c>
      <c r="BW748" s="169">
        <f t="shared" si="284"/>
        <v>102</v>
      </c>
      <c r="BX748" s="170">
        <f t="shared" si="285"/>
        <v>0</v>
      </c>
      <c r="BY748" s="170">
        <f t="shared" si="286"/>
        <v>0</v>
      </c>
      <c r="BZ748" s="170">
        <f t="shared" si="287"/>
        <v>0</v>
      </c>
      <c r="CA748" s="170">
        <f t="shared" si="288"/>
        <v>0</v>
      </c>
      <c r="CB748" s="216"/>
    </row>
    <row r="749" spans="1:80" s="172" customFormat="1" ht="15.75" customHeight="1">
      <c r="A749" s="163" t="s">
        <v>291</v>
      </c>
      <c r="B749" s="163"/>
      <c r="D749" s="163">
        <v>15</v>
      </c>
      <c r="AA749" s="165" t="s">
        <v>83</v>
      </c>
      <c r="AB749" s="166" t="s">
        <v>4295</v>
      </c>
      <c r="AC749" s="94" t="s">
        <v>110</v>
      </c>
      <c r="AD749" s="95" t="s">
        <v>305</v>
      </c>
      <c r="AE749" s="94" t="s">
        <v>14731</v>
      </c>
      <c r="AF749" s="96" t="s">
        <v>295</v>
      </c>
      <c r="AG749" s="22" t="s">
        <v>14732</v>
      </c>
      <c r="AH749" s="22" t="s">
        <v>14733</v>
      </c>
      <c r="AI749" s="97" t="s">
        <v>309</v>
      </c>
      <c r="AJ749" s="98">
        <v>2.2799999999999998</v>
      </c>
      <c r="AK749" s="95" t="s">
        <v>14734</v>
      </c>
      <c r="AL749" s="94"/>
      <c r="AM749" s="94"/>
      <c r="AN749" s="167">
        <f t="shared" si="265"/>
        <v>8</v>
      </c>
      <c r="AO749" s="49">
        <v>0</v>
      </c>
      <c r="AP749" s="49">
        <v>0</v>
      </c>
      <c r="AQ749" s="49">
        <v>8</v>
      </c>
      <c r="AR749" s="49">
        <v>0</v>
      </c>
      <c r="AS749" s="49">
        <v>0</v>
      </c>
      <c r="AT749" s="49">
        <v>0</v>
      </c>
      <c r="AU749" s="167">
        <f t="shared" si="266"/>
        <v>8</v>
      </c>
      <c r="AV749" s="49">
        <v>0</v>
      </c>
      <c r="AW749" s="99">
        <v>40.85</v>
      </c>
      <c r="AX749" s="94"/>
      <c r="AY749" s="94" t="s">
        <v>14735</v>
      </c>
      <c r="AZ749" s="100" t="s">
        <v>1947</v>
      </c>
      <c r="BA749" s="100" t="s">
        <v>313</v>
      </c>
      <c r="BB749" s="49">
        <v>0</v>
      </c>
      <c r="BC749" s="159"/>
      <c r="BD749" s="153" t="str">
        <f t="shared" si="267"/>
        <v>16,43 2021.07.01</v>
      </c>
      <c r="BE749" s="153" t="str">
        <f t="shared" si="268"/>
        <v>19,00 2021.07.01</v>
      </c>
      <c r="BF749" s="160" t="str">
        <f t="shared" si="269"/>
        <v>В</v>
      </c>
      <c r="BG749" s="161">
        <f t="shared" si="270"/>
        <v>2.2799999999999998</v>
      </c>
      <c r="BH749" s="167">
        <f t="shared" si="271"/>
        <v>8</v>
      </c>
      <c r="BI749" s="162">
        <f t="shared" si="272"/>
        <v>0</v>
      </c>
      <c r="BJ749" s="162">
        <f t="shared" si="273"/>
        <v>0</v>
      </c>
      <c r="BK749" s="162">
        <f t="shared" si="274"/>
        <v>8</v>
      </c>
      <c r="BL749" s="162">
        <f t="shared" si="275"/>
        <v>0</v>
      </c>
      <c r="BM749" s="162">
        <f t="shared" si="276"/>
        <v>0</v>
      </c>
      <c r="BN749" s="162">
        <f t="shared" si="277"/>
        <v>0</v>
      </c>
      <c r="BO749" s="167">
        <f t="shared" si="278"/>
        <v>8</v>
      </c>
      <c r="BP749" s="162">
        <f t="shared" si="279"/>
        <v>0</v>
      </c>
      <c r="BQ749" s="168">
        <f t="shared" si="280"/>
        <v>0</v>
      </c>
      <c r="BT749" s="169">
        <f t="shared" si="281"/>
        <v>0</v>
      </c>
      <c r="BU749" s="169">
        <f t="shared" si="282"/>
        <v>0</v>
      </c>
      <c r="BV749" s="169">
        <f t="shared" si="283"/>
        <v>0</v>
      </c>
      <c r="BW749" s="169">
        <f t="shared" si="284"/>
        <v>0</v>
      </c>
      <c r="BX749" s="170">
        <f t="shared" si="285"/>
        <v>0</v>
      </c>
      <c r="BY749" s="170">
        <f t="shared" si="286"/>
        <v>0</v>
      </c>
      <c r="BZ749" s="170">
        <f t="shared" si="287"/>
        <v>0</v>
      </c>
      <c r="CA749" s="170">
        <f t="shared" si="288"/>
        <v>0</v>
      </c>
      <c r="CB749" s="216"/>
    </row>
    <row r="750" spans="1:80" s="172" customFormat="1" ht="15.75" customHeight="1">
      <c r="A750" s="163" t="s">
        <v>291</v>
      </c>
      <c r="B750" s="163"/>
      <c r="D750" s="163">
        <v>15</v>
      </c>
      <c r="AA750" s="165" t="s">
        <v>83</v>
      </c>
      <c r="AB750" s="166" t="s">
        <v>4300</v>
      </c>
      <c r="AC750" s="94" t="s">
        <v>90</v>
      </c>
      <c r="AD750" s="95" t="s">
        <v>305</v>
      </c>
      <c r="AE750" s="94" t="s">
        <v>14506</v>
      </c>
      <c r="AF750" s="96" t="s">
        <v>295</v>
      </c>
      <c r="AG750" s="22" t="s">
        <v>14736</v>
      </c>
      <c r="AH750" s="22" t="s">
        <v>14737</v>
      </c>
      <c r="AI750" s="97" t="s">
        <v>298</v>
      </c>
      <c r="AJ750" s="98">
        <v>7</v>
      </c>
      <c r="AK750" s="95" t="s">
        <v>4591</v>
      </c>
      <c r="AL750" s="94"/>
      <c r="AM750" s="94"/>
      <c r="AN750" s="167">
        <f t="shared" si="265"/>
        <v>102</v>
      </c>
      <c r="AO750" s="49">
        <v>0</v>
      </c>
      <c r="AP750" s="49">
        <v>0</v>
      </c>
      <c r="AQ750" s="49">
        <v>102</v>
      </c>
      <c r="AR750" s="49">
        <v>0</v>
      </c>
      <c r="AS750" s="49">
        <v>0</v>
      </c>
      <c r="AT750" s="49">
        <v>0</v>
      </c>
      <c r="AU750" s="167">
        <f t="shared" si="266"/>
        <v>102</v>
      </c>
      <c r="AV750" s="49">
        <v>0</v>
      </c>
      <c r="AW750" s="99">
        <v>61.79</v>
      </c>
      <c r="AX750" s="94"/>
      <c r="AY750" s="94" t="s">
        <v>14507</v>
      </c>
      <c r="AZ750" s="100"/>
      <c r="BA750" s="100"/>
      <c r="BB750" s="49">
        <v>1</v>
      </c>
      <c r="BC750" s="159"/>
      <c r="BD750" s="153" t="str">
        <f t="shared" si="267"/>
        <v>09,00 2021.07.02</v>
      </c>
      <c r="BE750" s="153" t="str">
        <f t="shared" si="268"/>
        <v>16,00 2021.07.02</v>
      </c>
      <c r="BF750" s="160" t="str">
        <f t="shared" si="269"/>
        <v>П</v>
      </c>
      <c r="BG750" s="161">
        <f t="shared" si="270"/>
        <v>7</v>
      </c>
      <c r="BH750" s="167">
        <f t="shared" si="271"/>
        <v>102</v>
      </c>
      <c r="BI750" s="162">
        <f t="shared" si="272"/>
        <v>0</v>
      </c>
      <c r="BJ750" s="162">
        <f t="shared" si="273"/>
        <v>0</v>
      </c>
      <c r="BK750" s="162">
        <f t="shared" si="274"/>
        <v>102</v>
      </c>
      <c r="BL750" s="162">
        <f t="shared" si="275"/>
        <v>0</v>
      </c>
      <c r="BM750" s="162">
        <f t="shared" si="276"/>
        <v>0</v>
      </c>
      <c r="BN750" s="162">
        <f t="shared" si="277"/>
        <v>0</v>
      </c>
      <c r="BO750" s="167">
        <f t="shared" si="278"/>
        <v>102</v>
      </c>
      <c r="BP750" s="162">
        <f t="shared" si="279"/>
        <v>0</v>
      </c>
      <c r="BQ750" s="168">
        <f t="shared" si="280"/>
        <v>1</v>
      </c>
      <c r="BT750" s="169">
        <f t="shared" si="281"/>
        <v>0</v>
      </c>
      <c r="BU750" s="169">
        <f t="shared" si="282"/>
        <v>0</v>
      </c>
      <c r="BV750" s="169">
        <f t="shared" si="283"/>
        <v>714</v>
      </c>
      <c r="BW750" s="169">
        <f t="shared" si="284"/>
        <v>102</v>
      </c>
      <c r="BX750" s="170">
        <f t="shared" si="285"/>
        <v>0</v>
      </c>
      <c r="BY750" s="170">
        <f t="shared" si="286"/>
        <v>0</v>
      </c>
      <c r="BZ750" s="170">
        <f t="shared" si="287"/>
        <v>0</v>
      </c>
      <c r="CA750" s="170">
        <f t="shared" si="288"/>
        <v>0</v>
      </c>
      <c r="CB750" s="216"/>
    </row>
    <row r="751" spans="1:80" s="172" customFormat="1" ht="15.75" customHeight="1">
      <c r="A751" s="163" t="s">
        <v>291</v>
      </c>
      <c r="B751" s="163"/>
      <c r="D751" s="163">
        <v>15</v>
      </c>
      <c r="AA751" s="165" t="s">
        <v>83</v>
      </c>
      <c r="AB751" s="166" t="s">
        <v>4304</v>
      </c>
      <c r="AC751" s="94" t="s">
        <v>90</v>
      </c>
      <c r="AD751" s="95" t="s">
        <v>314</v>
      </c>
      <c r="AE751" s="94" t="s">
        <v>14738</v>
      </c>
      <c r="AF751" s="96" t="s">
        <v>295</v>
      </c>
      <c r="AG751" s="22" t="s">
        <v>14739</v>
      </c>
      <c r="AH751" s="22" t="s">
        <v>14740</v>
      </c>
      <c r="AI751" s="97" t="s">
        <v>309</v>
      </c>
      <c r="AJ751" s="98">
        <v>2.08</v>
      </c>
      <c r="AK751" s="95" t="s">
        <v>14741</v>
      </c>
      <c r="AL751" s="94"/>
      <c r="AM751" s="94"/>
      <c r="AN751" s="167">
        <f t="shared" si="265"/>
        <v>2</v>
      </c>
      <c r="AO751" s="49">
        <v>0</v>
      </c>
      <c r="AP751" s="49">
        <v>0</v>
      </c>
      <c r="AQ751" s="49">
        <v>2</v>
      </c>
      <c r="AR751" s="49">
        <v>0</v>
      </c>
      <c r="AS751" s="49">
        <v>0</v>
      </c>
      <c r="AT751" s="49">
        <v>1</v>
      </c>
      <c r="AU751" s="167">
        <f t="shared" si="266"/>
        <v>1</v>
      </c>
      <c r="AV751" s="49">
        <v>0</v>
      </c>
      <c r="AW751" s="99">
        <v>2.35</v>
      </c>
      <c r="AX751" s="94"/>
      <c r="AY751" s="94" t="s">
        <v>14742</v>
      </c>
      <c r="AZ751" s="100" t="s">
        <v>846</v>
      </c>
      <c r="BA751" s="100" t="s">
        <v>313</v>
      </c>
      <c r="BB751" s="49">
        <v>0</v>
      </c>
      <c r="BC751" s="159"/>
      <c r="BD751" s="153" t="str">
        <f t="shared" si="267"/>
        <v>12,30 2021.07.02</v>
      </c>
      <c r="BE751" s="153" t="str">
        <f t="shared" si="268"/>
        <v>14,35 2021.07.02</v>
      </c>
      <c r="BF751" s="160" t="str">
        <f t="shared" si="269"/>
        <v>В</v>
      </c>
      <c r="BG751" s="161">
        <f t="shared" si="270"/>
        <v>2.08</v>
      </c>
      <c r="BH751" s="167">
        <f t="shared" si="271"/>
        <v>2</v>
      </c>
      <c r="BI751" s="162">
        <f t="shared" si="272"/>
        <v>0</v>
      </c>
      <c r="BJ751" s="162">
        <f t="shared" si="273"/>
        <v>0</v>
      </c>
      <c r="BK751" s="162">
        <f t="shared" si="274"/>
        <v>2</v>
      </c>
      <c r="BL751" s="162">
        <f t="shared" si="275"/>
        <v>0</v>
      </c>
      <c r="BM751" s="162">
        <f t="shared" si="276"/>
        <v>0</v>
      </c>
      <c r="BN751" s="162">
        <f t="shared" si="277"/>
        <v>1</v>
      </c>
      <c r="BO751" s="167">
        <f t="shared" si="278"/>
        <v>1</v>
      </c>
      <c r="BP751" s="162">
        <f t="shared" si="279"/>
        <v>0</v>
      </c>
      <c r="BQ751" s="168">
        <f t="shared" si="280"/>
        <v>0</v>
      </c>
      <c r="BT751" s="169">
        <f t="shared" si="281"/>
        <v>0</v>
      </c>
      <c r="BU751" s="169">
        <f t="shared" si="282"/>
        <v>0</v>
      </c>
      <c r="BV751" s="169">
        <f t="shared" si="283"/>
        <v>0</v>
      </c>
      <c r="BW751" s="169">
        <f t="shared" si="284"/>
        <v>0</v>
      </c>
      <c r="BX751" s="170">
        <f t="shared" si="285"/>
        <v>0</v>
      </c>
      <c r="BY751" s="170">
        <f t="shared" si="286"/>
        <v>0</v>
      </c>
      <c r="BZ751" s="170">
        <f t="shared" si="287"/>
        <v>0</v>
      </c>
      <c r="CA751" s="170">
        <f t="shared" si="288"/>
        <v>0</v>
      </c>
      <c r="CB751" s="216"/>
    </row>
    <row r="752" spans="1:80" s="172" customFormat="1" ht="15.75" customHeight="1">
      <c r="A752" s="163" t="s">
        <v>291</v>
      </c>
      <c r="B752" s="163"/>
      <c r="D752" s="163">
        <v>15</v>
      </c>
      <c r="AA752" s="165" t="s">
        <v>83</v>
      </c>
      <c r="AB752" s="166" t="s">
        <v>4310</v>
      </c>
      <c r="AC752" s="94" t="s">
        <v>108</v>
      </c>
      <c r="AD752" s="95" t="s">
        <v>305</v>
      </c>
      <c r="AE752" s="94" t="s">
        <v>14743</v>
      </c>
      <c r="AF752" s="96" t="s">
        <v>295</v>
      </c>
      <c r="AG752" s="22" t="s">
        <v>14744</v>
      </c>
      <c r="AH752" s="22" t="s">
        <v>14745</v>
      </c>
      <c r="AI752" s="97" t="s">
        <v>309</v>
      </c>
      <c r="AJ752" s="98">
        <v>0.57999999999999996</v>
      </c>
      <c r="AK752" s="95" t="s">
        <v>14746</v>
      </c>
      <c r="AL752" s="94"/>
      <c r="AM752" s="94"/>
      <c r="AN752" s="167">
        <f t="shared" si="265"/>
        <v>32</v>
      </c>
      <c r="AO752" s="49">
        <v>0</v>
      </c>
      <c r="AP752" s="49">
        <v>0</v>
      </c>
      <c r="AQ752" s="49">
        <v>32</v>
      </c>
      <c r="AR752" s="49">
        <v>0</v>
      </c>
      <c r="AS752" s="49">
        <v>0</v>
      </c>
      <c r="AT752" s="49">
        <v>0</v>
      </c>
      <c r="AU752" s="167">
        <f t="shared" si="266"/>
        <v>32</v>
      </c>
      <c r="AV752" s="49">
        <v>0</v>
      </c>
      <c r="AW752" s="99">
        <v>6.44</v>
      </c>
      <c r="AX752" s="94"/>
      <c r="AY752" s="94" t="s">
        <v>14747</v>
      </c>
      <c r="AZ752" s="100" t="s">
        <v>501</v>
      </c>
      <c r="BA752" s="100" t="s">
        <v>313</v>
      </c>
      <c r="BB752" s="49">
        <v>1</v>
      </c>
      <c r="BC752" s="159"/>
      <c r="BD752" s="153" t="str">
        <f t="shared" si="267"/>
        <v>12,55 2021.07.03</v>
      </c>
      <c r="BE752" s="153" t="str">
        <f t="shared" si="268"/>
        <v>13,30 2021.07.03</v>
      </c>
      <c r="BF752" s="160" t="str">
        <f t="shared" si="269"/>
        <v>В</v>
      </c>
      <c r="BG752" s="161">
        <f t="shared" si="270"/>
        <v>0.57999999999999996</v>
      </c>
      <c r="BH752" s="167">
        <f t="shared" si="271"/>
        <v>32</v>
      </c>
      <c r="BI752" s="162">
        <f t="shared" si="272"/>
        <v>0</v>
      </c>
      <c r="BJ752" s="162">
        <f t="shared" si="273"/>
        <v>0</v>
      </c>
      <c r="BK752" s="162">
        <f t="shared" si="274"/>
        <v>32</v>
      </c>
      <c r="BL752" s="162">
        <f t="shared" si="275"/>
        <v>0</v>
      </c>
      <c r="BM752" s="162">
        <f t="shared" si="276"/>
        <v>0</v>
      </c>
      <c r="BN752" s="162">
        <f t="shared" si="277"/>
        <v>0</v>
      </c>
      <c r="BO752" s="167">
        <f t="shared" si="278"/>
        <v>32</v>
      </c>
      <c r="BP752" s="162">
        <f t="shared" si="279"/>
        <v>0</v>
      </c>
      <c r="BQ752" s="168">
        <f t="shared" si="280"/>
        <v>1</v>
      </c>
      <c r="BT752" s="169">
        <f t="shared" si="281"/>
        <v>18.559999999999999</v>
      </c>
      <c r="BU752" s="169">
        <f t="shared" si="282"/>
        <v>32</v>
      </c>
      <c r="BV752" s="169">
        <f t="shared" si="283"/>
        <v>0</v>
      </c>
      <c r="BW752" s="169">
        <f t="shared" si="284"/>
        <v>0</v>
      </c>
      <c r="BX752" s="170">
        <f t="shared" si="285"/>
        <v>0</v>
      </c>
      <c r="BY752" s="170">
        <f t="shared" si="286"/>
        <v>0</v>
      </c>
      <c r="BZ752" s="170">
        <f t="shared" si="287"/>
        <v>0</v>
      </c>
      <c r="CA752" s="170">
        <f t="shared" si="288"/>
        <v>0</v>
      </c>
      <c r="CB752" s="216"/>
    </row>
    <row r="753" spans="1:80" s="172" customFormat="1" ht="15.75" customHeight="1">
      <c r="A753" s="163" t="s">
        <v>291</v>
      </c>
      <c r="B753" s="163"/>
      <c r="D753" s="163">
        <v>15</v>
      </c>
      <c r="AA753" s="165" t="s">
        <v>83</v>
      </c>
      <c r="AB753" s="166" t="s">
        <v>4316</v>
      </c>
      <c r="AC753" s="94" t="s">
        <v>90</v>
      </c>
      <c r="AD753" s="95" t="s">
        <v>305</v>
      </c>
      <c r="AE753" s="94" t="s">
        <v>12023</v>
      </c>
      <c r="AF753" s="96" t="s">
        <v>295</v>
      </c>
      <c r="AG753" s="22" t="s">
        <v>14748</v>
      </c>
      <c r="AH753" s="22" t="s">
        <v>14749</v>
      </c>
      <c r="AI753" s="97" t="s">
        <v>309</v>
      </c>
      <c r="AJ753" s="98">
        <v>0.83</v>
      </c>
      <c r="AK753" s="95" t="s">
        <v>12026</v>
      </c>
      <c r="AL753" s="94"/>
      <c r="AM753" s="94"/>
      <c r="AN753" s="167">
        <f t="shared" si="265"/>
        <v>1</v>
      </c>
      <c r="AO753" s="49">
        <v>0</v>
      </c>
      <c r="AP753" s="49">
        <v>0</v>
      </c>
      <c r="AQ753" s="49">
        <v>1</v>
      </c>
      <c r="AR753" s="49">
        <v>0</v>
      </c>
      <c r="AS753" s="49">
        <v>0</v>
      </c>
      <c r="AT753" s="49">
        <v>0</v>
      </c>
      <c r="AU753" s="167">
        <f t="shared" si="266"/>
        <v>1</v>
      </c>
      <c r="AV753" s="49">
        <v>0</v>
      </c>
      <c r="AW753" s="99">
        <v>0.13</v>
      </c>
      <c r="AX753" s="94"/>
      <c r="AY753" s="94" t="s">
        <v>14750</v>
      </c>
      <c r="AZ753" s="100" t="s">
        <v>312</v>
      </c>
      <c r="BA753" s="100" t="s">
        <v>313</v>
      </c>
      <c r="BB753" s="49">
        <v>0</v>
      </c>
      <c r="BC753" s="159"/>
      <c r="BD753" s="153" t="str">
        <f t="shared" si="267"/>
        <v>17,17 2021.07.03</v>
      </c>
      <c r="BE753" s="153" t="str">
        <f t="shared" si="268"/>
        <v>18,07 2021.07.03</v>
      </c>
      <c r="BF753" s="160" t="str">
        <f t="shared" si="269"/>
        <v>В</v>
      </c>
      <c r="BG753" s="161">
        <f t="shared" si="270"/>
        <v>0.83</v>
      </c>
      <c r="BH753" s="167">
        <f t="shared" si="271"/>
        <v>1</v>
      </c>
      <c r="BI753" s="162">
        <f t="shared" si="272"/>
        <v>0</v>
      </c>
      <c r="BJ753" s="162">
        <f t="shared" si="273"/>
        <v>0</v>
      </c>
      <c r="BK753" s="162">
        <f t="shared" si="274"/>
        <v>1</v>
      </c>
      <c r="BL753" s="162">
        <f t="shared" si="275"/>
        <v>0</v>
      </c>
      <c r="BM753" s="162">
        <f t="shared" si="276"/>
        <v>0</v>
      </c>
      <c r="BN753" s="162">
        <f t="shared" si="277"/>
        <v>0</v>
      </c>
      <c r="BO753" s="167">
        <f t="shared" si="278"/>
        <v>1</v>
      </c>
      <c r="BP753" s="162">
        <f t="shared" si="279"/>
        <v>0</v>
      </c>
      <c r="BQ753" s="168">
        <f t="shared" si="280"/>
        <v>0</v>
      </c>
      <c r="BT753" s="169">
        <f t="shared" si="281"/>
        <v>0</v>
      </c>
      <c r="BU753" s="169">
        <f t="shared" si="282"/>
        <v>0</v>
      </c>
      <c r="BV753" s="169">
        <f t="shared" si="283"/>
        <v>0</v>
      </c>
      <c r="BW753" s="169">
        <f t="shared" si="284"/>
        <v>0</v>
      </c>
      <c r="BX753" s="170">
        <f t="shared" si="285"/>
        <v>0</v>
      </c>
      <c r="BY753" s="170">
        <f t="shared" si="286"/>
        <v>0</v>
      </c>
      <c r="BZ753" s="170">
        <f t="shared" si="287"/>
        <v>0</v>
      </c>
      <c r="CA753" s="170">
        <f t="shared" si="288"/>
        <v>0</v>
      </c>
      <c r="CB753" s="216"/>
    </row>
    <row r="754" spans="1:80" s="172" customFormat="1" ht="15.75" customHeight="1">
      <c r="A754" s="163" t="s">
        <v>291</v>
      </c>
      <c r="B754" s="163"/>
      <c r="D754" s="163">
        <v>15</v>
      </c>
      <c r="AA754" s="165" t="s">
        <v>83</v>
      </c>
      <c r="AB754" s="166" t="s">
        <v>4322</v>
      </c>
      <c r="AC754" s="94" t="s">
        <v>90</v>
      </c>
      <c r="AD754" s="95" t="s">
        <v>305</v>
      </c>
      <c r="AE754" s="94" t="s">
        <v>4132</v>
      </c>
      <c r="AF754" s="96" t="s">
        <v>345</v>
      </c>
      <c r="AG754" s="22" t="s">
        <v>14751</v>
      </c>
      <c r="AH754" s="22" t="s">
        <v>14752</v>
      </c>
      <c r="AI754" s="97" t="s">
        <v>309</v>
      </c>
      <c r="AJ754" s="98">
        <v>2.68</v>
      </c>
      <c r="AK754" s="95" t="s">
        <v>14753</v>
      </c>
      <c r="AL754" s="94"/>
      <c r="AM754" s="94"/>
      <c r="AN754" s="167">
        <f t="shared" si="265"/>
        <v>1265</v>
      </c>
      <c r="AO754" s="49">
        <v>0</v>
      </c>
      <c r="AP754" s="49">
        <v>0</v>
      </c>
      <c r="AQ754" s="49">
        <v>1252</v>
      </c>
      <c r="AR754" s="49">
        <v>0</v>
      </c>
      <c r="AS754" s="49">
        <v>0</v>
      </c>
      <c r="AT754" s="49">
        <v>8</v>
      </c>
      <c r="AU754" s="167">
        <f t="shared" si="266"/>
        <v>1244</v>
      </c>
      <c r="AV754" s="49">
        <v>13</v>
      </c>
      <c r="AW754" s="99">
        <v>623.54</v>
      </c>
      <c r="AX754" s="94" t="s">
        <v>13374</v>
      </c>
      <c r="AY754" s="94" t="s">
        <v>14754</v>
      </c>
      <c r="AZ754" s="100" t="s">
        <v>501</v>
      </c>
      <c r="BA754" s="100" t="s">
        <v>313</v>
      </c>
      <c r="BB754" s="49">
        <v>1</v>
      </c>
      <c r="BC754" s="159"/>
      <c r="BD754" s="153" t="str">
        <f t="shared" si="267"/>
        <v>18,30 2021.07.03</v>
      </c>
      <c r="BE754" s="153" t="str">
        <f t="shared" si="268"/>
        <v>21,11 2021.07.03</v>
      </c>
      <c r="BF754" s="160" t="str">
        <f t="shared" si="269"/>
        <v>В</v>
      </c>
      <c r="BG754" s="161">
        <f t="shared" si="270"/>
        <v>2.68</v>
      </c>
      <c r="BH754" s="167">
        <f t="shared" si="271"/>
        <v>1265</v>
      </c>
      <c r="BI754" s="162">
        <f t="shared" si="272"/>
        <v>0</v>
      </c>
      <c r="BJ754" s="162">
        <f t="shared" si="273"/>
        <v>0</v>
      </c>
      <c r="BK754" s="162">
        <f t="shared" si="274"/>
        <v>1252</v>
      </c>
      <c r="BL754" s="162">
        <f t="shared" si="275"/>
        <v>0</v>
      </c>
      <c r="BM754" s="162">
        <f t="shared" si="276"/>
        <v>0</v>
      </c>
      <c r="BN754" s="162">
        <f t="shared" si="277"/>
        <v>8</v>
      </c>
      <c r="BO754" s="167">
        <f t="shared" si="278"/>
        <v>1244</v>
      </c>
      <c r="BP754" s="162">
        <f t="shared" si="279"/>
        <v>13</v>
      </c>
      <c r="BQ754" s="168">
        <f t="shared" si="280"/>
        <v>1</v>
      </c>
      <c r="BT754" s="169">
        <f t="shared" si="281"/>
        <v>3390.2000000000003</v>
      </c>
      <c r="BU754" s="169">
        <f t="shared" si="282"/>
        <v>1265</v>
      </c>
      <c r="BV754" s="169">
        <f t="shared" si="283"/>
        <v>0</v>
      </c>
      <c r="BW754" s="169">
        <f t="shared" si="284"/>
        <v>0</v>
      </c>
      <c r="BX754" s="170">
        <f t="shared" si="285"/>
        <v>0</v>
      </c>
      <c r="BY754" s="170">
        <f t="shared" si="286"/>
        <v>0</v>
      </c>
      <c r="BZ754" s="170">
        <f t="shared" si="287"/>
        <v>0</v>
      </c>
      <c r="CA754" s="170">
        <f t="shared" si="288"/>
        <v>0</v>
      </c>
      <c r="CB754" s="216"/>
    </row>
    <row r="755" spans="1:80" s="172" customFormat="1" ht="15.75" customHeight="1">
      <c r="A755" s="163" t="s">
        <v>291</v>
      </c>
      <c r="B755" s="163"/>
      <c r="D755" s="163">
        <v>15</v>
      </c>
      <c r="AA755" s="165" t="s">
        <v>83</v>
      </c>
      <c r="AB755" s="166" t="s">
        <v>4328</v>
      </c>
      <c r="AC755" s="94" t="s">
        <v>92</v>
      </c>
      <c r="AD755" s="95" t="s">
        <v>768</v>
      </c>
      <c r="AE755" s="94" t="s">
        <v>9663</v>
      </c>
      <c r="AF755" s="96" t="s">
        <v>345</v>
      </c>
      <c r="AG755" s="22" t="s">
        <v>14755</v>
      </c>
      <c r="AH755" s="22" t="s">
        <v>14756</v>
      </c>
      <c r="AI755" s="97" t="s">
        <v>309</v>
      </c>
      <c r="AJ755" s="98">
        <v>1.58</v>
      </c>
      <c r="AK755" s="95" t="s">
        <v>14757</v>
      </c>
      <c r="AL755" s="94"/>
      <c r="AM755" s="94"/>
      <c r="AN755" s="167">
        <f t="shared" si="265"/>
        <v>302</v>
      </c>
      <c r="AO755" s="49">
        <v>0</v>
      </c>
      <c r="AP755" s="49">
        <v>0</v>
      </c>
      <c r="AQ755" s="49">
        <v>298</v>
      </c>
      <c r="AR755" s="49">
        <v>0</v>
      </c>
      <c r="AS755" s="49">
        <v>0</v>
      </c>
      <c r="AT755" s="49">
        <v>0</v>
      </c>
      <c r="AU755" s="167">
        <f t="shared" si="266"/>
        <v>298</v>
      </c>
      <c r="AV755" s="49">
        <v>4</v>
      </c>
      <c r="AW755" s="99">
        <v>224.47</v>
      </c>
      <c r="AX755" s="94"/>
      <c r="AY755" s="94" t="s">
        <v>14758</v>
      </c>
      <c r="AZ755" s="100" t="s">
        <v>693</v>
      </c>
      <c r="BA755" s="100" t="s">
        <v>313</v>
      </c>
      <c r="BB755" s="49">
        <v>0</v>
      </c>
      <c r="BC755" s="159"/>
      <c r="BD755" s="153" t="str">
        <f t="shared" si="267"/>
        <v>18,45 2021.07.03</v>
      </c>
      <c r="BE755" s="153" t="str">
        <f t="shared" si="268"/>
        <v>20,20 2021.07.03</v>
      </c>
      <c r="BF755" s="160" t="str">
        <f t="shared" si="269"/>
        <v>В</v>
      </c>
      <c r="BG755" s="161">
        <f t="shared" si="270"/>
        <v>1.58</v>
      </c>
      <c r="BH755" s="167">
        <f t="shared" si="271"/>
        <v>302</v>
      </c>
      <c r="BI755" s="162">
        <f t="shared" si="272"/>
        <v>0</v>
      </c>
      <c r="BJ755" s="162">
        <f t="shared" si="273"/>
        <v>0</v>
      </c>
      <c r="BK755" s="162">
        <f t="shared" si="274"/>
        <v>298</v>
      </c>
      <c r="BL755" s="162">
        <f t="shared" si="275"/>
        <v>0</v>
      </c>
      <c r="BM755" s="162">
        <f t="shared" si="276"/>
        <v>0</v>
      </c>
      <c r="BN755" s="162">
        <f t="shared" si="277"/>
        <v>0</v>
      </c>
      <c r="BO755" s="167">
        <f t="shared" si="278"/>
        <v>298</v>
      </c>
      <c r="BP755" s="162">
        <f t="shared" si="279"/>
        <v>4</v>
      </c>
      <c r="BQ755" s="168">
        <f t="shared" si="280"/>
        <v>0</v>
      </c>
      <c r="BT755" s="169">
        <f t="shared" si="281"/>
        <v>0</v>
      </c>
      <c r="BU755" s="169">
        <f t="shared" si="282"/>
        <v>0</v>
      </c>
      <c r="BV755" s="169">
        <f t="shared" si="283"/>
        <v>0</v>
      </c>
      <c r="BW755" s="169">
        <f t="shared" si="284"/>
        <v>0</v>
      </c>
      <c r="BX755" s="170">
        <f t="shared" si="285"/>
        <v>0</v>
      </c>
      <c r="BY755" s="170">
        <f t="shared" si="286"/>
        <v>0</v>
      </c>
      <c r="BZ755" s="170">
        <f t="shared" si="287"/>
        <v>0</v>
      </c>
      <c r="CA755" s="170">
        <f t="shared" si="288"/>
        <v>0</v>
      </c>
      <c r="CB755" s="216"/>
    </row>
    <row r="756" spans="1:80" s="172" customFormat="1" ht="15.75" customHeight="1">
      <c r="A756" s="163" t="s">
        <v>291</v>
      </c>
      <c r="B756" s="163"/>
      <c r="D756" s="163">
        <v>15</v>
      </c>
      <c r="AA756" s="165" t="s">
        <v>83</v>
      </c>
      <c r="AB756" s="166" t="s">
        <v>4333</v>
      </c>
      <c r="AC756" s="94" t="s">
        <v>110</v>
      </c>
      <c r="AD756" s="95" t="s">
        <v>305</v>
      </c>
      <c r="AE756" s="94" t="s">
        <v>14759</v>
      </c>
      <c r="AF756" s="96" t="s">
        <v>295</v>
      </c>
      <c r="AG756" s="22" t="s">
        <v>14760</v>
      </c>
      <c r="AH756" s="22" t="s">
        <v>14761</v>
      </c>
      <c r="AI756" s="97" t="s">
        <v>298</v>
      </c>
      <c r="AJ756" s="98">
        <v>7</v>
      </c>
      <c r="AK756" s="95" t="s">
        <v>14762</v>
      </c>
      <c r="AL756" s="94"/>
      <c r="AM756" s="94"/>
      <c r="AN756" s="167">
        <f t="shared" si="265"/>
        <v>32</v>
      </c>
      <c r="AO756" s="49">
        <v>0</v>
      </c>
      <c r="AP756" s="49">
        <v>0</v>
      </c>
      <c r="AQ756" s="49">
        <v>32</v>
      </c>
      <c r="AR756" s="49">
        <v>0</v>
      </c>
      <c r="AS756" s="49">
        <v>0</v>
      </c>
      <c r="AT756" s="49">
        <v>0</v>
      </c>
      <c r="AU756" s="167">
        <f t="shared" si="266"/>
        <v>32</v>
      </c>
      <c r="AV756" s="49">
        <v>0</v>
      </c>
      <c r="AW756" s="99">
        <v>70.349999999999994</v>
      </c>
      <c r="AX756" s="94"/>
      <c r="AY756" s="94" t="s">
        <v>14763</v>
      </c>
      <c r="AZ756" s="100"/>
      <c r="BA756" s="100"/>
      <c r="BB756" s="49">
        <v>1</v>
      </c>
      <c r="BC756" s="159"/>
      <c r="BD756" s="153" t="str">
        <f t="shared" si="267"/>
        <v>09,00 2021.07.05</v>
      </c>
      <c r="BE756" s="153" t="str">
        <f t="shared" si="268"/>
        <v>16,00 2021.07.05</v>
      </c>
      <c r="BF756" s="160" t="str">
        <f t="shared" si="269"/>
        <v>П</v>
      </c>
      <c r="BG756" s="161">
        <f t="shared" si="270"/>
        <v>7</v>
      </c>
      <c r="BH756" s="167">
        <f t="shared" si="271"/>
        <v>32</v>
      </c>
      <c r="BI756" s="162">
        <f t="shared" si="272"/>
        <v>0</v>
      </c>
      <c r="BJ756" s="162">
        <f t="shared" si="273"/>
        <v>0</v>
      </c>
      <c r="BK756" s="162">
        <f t="shared" si="274"/>
        <v>32</v>
      </c>
      <c r="BL756" s="162">
        <f t="shared" si="275"/>
        <v>0</v>
      </c>
      <c r="BM756" s="162">
        <f t="shared" si="276"/>
        <v>0</v>
      </c>
      <c r="BN756" s="162">
        <f t="shared" si="277"/>
        <v>0</v>
      </c>
      <c r="BO756" s="167">
        <f t="shared" si="278"/>
        <v>32</v>
      </c>
      <c r="BP756" s="162">
        <f t="shared" si="279"/>
        <v>0</v>
      </c>
      <c r="BQ756" s="168">
        <f t="shared" si="280"/>
        <v>1</v>
      </c>
      <c r="BT756" s="169">
        <f t="shared" si="281"/>
        <v>0</v>
      </c>
      <c r="BU756" s="169">
        <f t="shared" si="282"/>
        <v>0</v>
      </c>
      <c r="BV756" s="169">
        <f t="shared" si="283"/>
        <v>224</v>
      </c>
      <c r="BW756" s="169">
        <f t="shared" si="284"/>
        <v>32</v>
      </c>
      <c r="BX756" s="170">
        <f t="shared" si="285"/>
        <v>0</v>
      </c>
      <c r="BY756" s="170">
        <f t="shared" si="286"/>
        <v>0</v>
      </c>
      <c r="BZ756" s="170">
        <f t="shared" si="287"/>
        <v>0</v>
      </c>
      <c r="CA756" s="170">
        <f t="shared" si="288"/>
        <v>0</v>
      </c>
      <c r="CB756" s="216"/>
    </row>
    <row r="757" spans="1:80" s="172" customFormat="1" ht="15.75" customHeight="1">
      <c r="A757" s="163" t="s">
        <v>291</v>
      </c>
      <c r="B757" s="163"/>
      <c r="D757" s="163">
        <v>15</v>
      </c>
      <c r="AA757" s="165" t="s">
        <v>83</v>
      </c>
      <c r="AB757" s="166" t="s">
        <v>4340</v>
      </c>
      <c r="AC757" s="94" t="s">
        <v>108</v>
      </c>
      <c r="AD757" s="95" t="s">
        <v>314</v>
      </c>
      <c r="AE757" s="94" t="s">
        <v>14764</v>
      </c>
      <c r="AF757" s="96" t="s">
        <v>295</v>
      </c>
      <c r="AG757" s="22" t="s">
        <v>14760</v>
      </c>
      <c r="AH757" s="22" t="s">
        <v>14765</v>
      </c>
      <c r="AI757" s="97" t="s">
        <v>298</v>
      </c>
      <c r="AJ757" s="98">
        <v>3</v>
      </c>
      <c r="AK757" s="95" t="s">
        <v>6105</v>
      </c>
      <c r="AL757" s="94"/>
      <c r="AM757" s="94"/>
      <c r="AN757" s="167">
        <f t="shared" si="265"/>
        <v>87</v>
      </c>
      <c r="AO757" s="49">
        <v>0</v>
      </c>
      <c r="AP757" s="49">
        <v>0</v>
      </c>
      <c r="AQ757" s="49">
        <v>84</v>
      </c>
      <c r="AR757" s="49">
        <v>0</v>
      </c>
      <c r="AS757" s="49">
        <v>0</v>
      </c>
      <c r="AT757" s="49">
        <v>9</v>
      </c>
      <c r="AU757" s="167">
        <f t="shared" si="266"/>
        <v>75</v>
      </c>
      <c r="AV757" s="49">
        <v>3</v>
      </c>
      <c r="AW757" s="99">
        <v>98.91</v>
      </c>
      <c r="AX757" s="94" t="s">
        <v>6106</v>
      </c>
      <c r="AY757" s="94" t="s">
        <v>14766</v>
      </c>
      <c r="AZ757" s="100"/>
      <c r="BA757" s="100"/>
      <c r="BB757" s="49">
        <v>1</v>
      </c>
      <c r="BC757" s="159"/>
      <c r="BD757" s="153" t="str">
        <f t="shared" si="267"/>
        <v>09,00 2021.07.05</v>
      </c>
      <c r="BE757" s="153" t="str">
        <f t="shared" si="268"/>
        <v>12,00 2021.07.05</v>
      </c>
      <c r="BF757" s="160" t="str">
        <f t="shared" si="269"/>
        <v>П</v>
      </c>
      <c r="BG757" s="161">
        <f t="shared" si="270"/>
        <v>3</v>
      </c>
      <c r="BH757" s="167">
        <f t="shared" si="271"/>
        <v>87</v>
      </c>
      <c r="BI757" s="162">
        <f t="shared" si="272"/>
        <v>0</v>
      </c>
      <c r="BJ757" s="162">
        <f t="shared" si="273"/>
        <v>0</v>
      </c>
      <c r="BK757" s="162">
        <f t="shared" si="274"/>
        <v>84</v>
      </c>
      <c r="BL757" s="162">
        <f t="shared" si="275"/>
        <v>0</v>
      </c>
      <c r="BM757" s="162">
        <f t="shared" si="276"/>
        <v>0</v>
      </c>
      <c r="BN757" s="162">
        <f t="shared" si="277"/>
        <v>9</v>
      </c>
      <c r="BO757" s="167">
        <f t="shared" si="278"/>
        <v>75</v>
      </c>
      <c r="BP757" s="162">
        <f t="shared" si="279"/>
        <v>3</v>
      </c>
      <c r="BQ757" s="168">
        <f t="shared" si="280"/>
        <v>1</v>
      </c>
      <c r="BT757" s="169">
        <f t="shared" si="281"/>
        <v>0</v>
      </c>
      <c r="BU757" s="169">
        <f t="shared" si="282"/>
        <v>0</v>
      </c>
      <c r="BV757" s="169">
        <f t="shared" si="283"/>
        <v>261</v>
      </c>
      <c r="BW757" s="169">
        <f t="shared" si="284"/>
        <v>87</v>
      </c>
      <c r="BX757" s="170">
        <f t="shared" si="285"/>
        <v>0</v>
      </c>
      <c r="BY757" s="170">
        <f t="shared" si="286"/>
        <v>0</v>
      </c>
      <c r="BZ757" s="170">
        <f t="shared" si="287"/>
        <v>0</v>
      </c>
      <c r="CA757" s="170">
        <f t="shared" si="288"/>
        <v>0</v>
      </c>
      <c r="CB757" s="216"/>
    </row>
    <row r="758" spans="1:80" s="172" customFormat="1" ht="15.75" customHeight="1">
      <c r="A758" s="163" t="s">
        <v>291</v>
      </c>
      <c r="B758" s="163"/>
      <c r="D758" s="163">
        <v>15</v>
      </c>
      <c r="AA758" s="165" t="s">
        <v>83</v>
      </c>
      <c r="AB758" s="166" t="s">
        <v>4346</v>
      </c>
      <c r="AC758" s="94" t="s">
        <v>110</v>
      </c>
      <c r="AD758" s="95" t="s">
        <v>314</v>
      </c>
      <c r="AE758" s="94" t="s">
        <v>14767</v>
      </c>
      <c r="AF758" s="96" t="s">
        <v>345</v>
      </c>
      <c r="AG758" s="22" t="s">
        <v>14760</v>
      </c>
      <c r="AH758" s="22" t="s">
        <v>14761</v>
      </c>
      <c r="AI758" s="97" t="s">
        <v>298</v>
      </c>
      <c r="AJ758" s="98">
        <v>7</v>
      </c>
      <c r="AK758" s="95" t="s">
        <v>3529</v>
      </c>
      <c r="AL758" s="94"/>
      <c r="AM758" s="94"/>
      <c r="AN758" s="167">
        <f t="shared" si="265"/>
        <v>5</v>
      </c>
      <c r="AO758" s="49">
        <v>0</v>
      </c>
      <c r="AP758" s="49">
        <v>0</v>
      </c>
      <c r="AQ758" s="49">
        <v>4</v>
      </c>
      <c r="AR758" s="49">
        <v>0</v>
      </c>
      <c r="AS758" s="49">
        <v>0</v>
      </c>
      <c r="AT758" s="49">
        <v>1</v>
      </c>
      <c r="AU758" s="167">
        <f t="shared" si="266"/>
        <v>3</v>
      </c>
      <c r="AV758" s="49">
        <v>1</v>
      </c>
      <c r="AW758" s="99">
        <v>27.61</v>
      </c>
      <c r="AX758" s="94" t="s">
        <v>3853</v>
      </c>
      <c r="AY758" s="94" t="s">
        <v>14768</v>
      </c>
      <c r="AZ758" s="100"/>
      <c r="BA758" s="100"/>
      <c r="BB758" s="49">
        <v>1</v>
      </c>
      <c r="BC758" s="159"/>
      <c r="BD758" s="153" t="str">
        <f t="shared" si="267"/>
        <v>09,00 2021.07.05</v>
      </c>
      <c r="BE758" s="153" t="str">
        <f t="shared" si="268"/>
        <v>16,00 2021.07.05</v>
      </c>
      <c r="BF758" s="160" t="str">
        <f t="shared" si="269"/>
        <v>П</v>
      </c>
      <c r="BG758" s="161">
        <f t="shared" si="270"/>
        <v>7</v>
      </c>
      <c r="BH758" s="167">
        <f t="shared" si="271"/>
        <v>5</v>
      </c>
      <c r="BI758" s="162">
        <f t="shared" si="272"/>
        <v>0</v>
      </c>
      <c r="BJ758" s="162">
        <f t="shared" si="273"/>
        <v>0</v>
      </c>
      <c r="BK758" s="162">
        <f t="shared" si="274"/>
        <v>4</v>
      </c>
      <c r="BL758" s="162">
        <f t="shared" si="275"/>
        <v>0</v>
      </c>
      <c r="BM758" s="162">
        <f t="shared" si="276"/>
        <v>0</v>
      </c>
      <c r="BN758" s="162">
        <f t="shared" si="277"/>
        <v>1</v>
      </c>
      <c r="BO758" s="167">
        <f t="shared" si="278"/>
        <v>3</v>
      </c>
      <c r="BP758" s="162">
        <f t="shared" si="279"/>
        <v>1</v>
      </c>
      <c r="BQ758" s="168">
        <f t="shared" si="280"/>
        <v>1</v>
      </c>
      <c r="BT758" s="169">
        <f t="shared" si="281"/>
        <v>0</v>
      </c>
      <c r="BU758" s="169">
        <f t="shared" si="282"/>
        <v>0</v>
      </c>
      <c r="BV758" s="169">
        <f t="shared" si="283"/>
        <v>35</v>
      </c>
      <c r="BW758" s="169">
        <f t="shared" si="284"/>
        <v>5</v>
      </c>
      <c r="BX758" s="170">
        <f t="shared" si="285"/>
        <v>0</v>
      </c>
      <c r="BY758" s="170">
        <f t="shared" si="286"/>
        <v>0</v>
      </c>
      <c r="BZ758" s="170">
        <f t="shared" si="287"/>
        <v>0</v>
      </c>
      <c r="CA758" s="170">
        <f t="shared" si="288"/>
        <v>0</v>
      </c>
      <c r="CB758" s="216"/>
    </row>
    <row r="759" spans="1:80" s="172" customFormat="1" ht="15.75" customHeight="1">
      <c r="A759" s="163" t="s">
        <v>291</v>
      </c>
      <c r="B759" s="163"/>
      <c r="D759" s="163">
        <v>15</v>
      </c>
      <c r="AA759" s="165" t="s">
        <v>83</v>
      </c>
      <c r="AB759" s="166" t="s">
        <v>4348</v>
      </c>
      <c r="AC759" s="94" t="s">
        <v>110</v>
      </c>
      <c r="AD759" s="95" t="s">
        <v>305</v>
      </c>
      <c r="AE759" s="94" t="s">
        <v>14769</v>
      </c>
      <c r="AF759" s="96" t="s">
        <v>295</v>
      </c>
      <c r="AG759" s="22" t="s">
        <v>14770</v>
      </c>
      <c r="AH759" s="22" t="s">
        <v>14771</v>
      </c>
      <c r="AI759" s="97" t="s">
        <v>309</v>
      </c>
      <c r="AJ759" s="98">
        <v>0.97</v>
      </c>
      <c r="AK759" s="95" t="s">
        <v>14772</v>
      </c>
      <c r="AL759" s="94"/>
      <c r="AM759" s="94"/>
      <c r="AN759" s="167">
        <f t="shared" si="265"/>
        <v>27</v>
      </c>
      <c r="AO759" s="49">
        <v>0</v>
      </c>
      <c r="AP759" s="49">
        <v>0</v>
      </c>
      <c r="AQ759" s="49">
        <v>26</v>
      </c>
      <c r="AR759" s="49">
        <v>0</v>
      </c>
      <c r="AS759" s="49">
        <v>0</v>
      </c>
      <c r="AT759" s="49">
        <v>0</v>
      </c>
      <c r="AU759" s="167">
        <f t="shared" si="266"/>
        <v>26</v>
      </c>
      <c r="AV759" s="49">
        <v>1</v>
      </c>
      <c r="AW759" s="99">
        <v>18.09</v>
      </c>
      <c r="AX759" s="94"/>
      <c r="AY759" s="94" t="s">
        <v>14773</v>
      </c>
      <c r="AZ759" s="100" t="s">
        <v>501</v>
      </c>
      <c r="BA759" s="100" t="s">
        <v>313</v>
      </c>
      <c r="BB759" s="49">
        <v>1</v>
      </c>
      <c r="BC759" s="159"/>
      <c r="BD759" s="153" t="str">
        <f t="shared" si="267"/>
        <v>15,00 2021.07.05</v>
      </c>
      <c r="BE759" s="153" t="str">
        <f t="shared" si="268"/>
        <v>15,58 2021.07.05</v>
      </c>
      <c r="BF759" s="160" t="str">
        <f t="shared" si="269"/>
        <v>В</v>
      </c>
      <c r="BG759" s="161">
        <f t="shared" si="270"/>
        <v>0.97</v>
      </c>
      <c r="BH759" s="167">
        <f t="shared" si="271"/>
        <v>27</v>
      </c>
      <c r="BI759" s="162">
        <f t="shared" si="272"/>
        <v>0</v>
      </c>
      <c r="BJ759" s="162">
        <f t="shared" si="273"/>
        <v>0</v>
      </c>
      <c r="BK759" s="162">
        <f t="shared" si="274"/>
        <v>26</v>
      </c>
      <c r="BL759" s="162">
        <f t="shared" si="275"/>
        <v>0</v>
      </c>
      <c r="BM759" s="162">
        <f t="shared" si="276"/>
        <v>0</v>
      </c>
      <c r="BN759" s="162">
        <f t="shared" si="277"/>
        <v>0</v>
      </c>
      <c r="BO759" s="167">
        <f t="shared" si="278"/>
        <v>26</v>
      </c>
      <c r="BP759" s="162">
        <f t="shared" si="279"/>
        <v>1</v>
      </c>
      <c r="BQ759" s="168">
        <f t="shared" si="280"/>
        <v>1</v>
      </c>
      <c r="BT759" s="169">
        <f t="shared" si="281"/>
        <v>26.189999999999998</v>
      </c>
      <c r="BU759" s="169">
        <f t="shared" si="282"/>
        <v>27</v>
      </c>
      <c r="BV759" s="169">
        <f t="shared" si="283"/>
        <v>0</v>
      </c>
      <c r="BW759" s="169">
        <f t="shared" si="284"/>
        <v>0</v>
      </c>
      <c r="BX759" s="170">
        <f t="shared" si="285"/>
        <v>0</v>
      </c>
      <c r="BY759" s="170">
        <f t="shared" si="286"/>
        <v>0</v>
      </c>
      <c r="BZ759" s="170">
        <f t="shared" si="287"/>
        <v>0</v>
      </c>
      <c r="CA759" s="170">
        <f t="shared" si="288"/>
        <v>0</v>
      </c>
      <c r="CB759" s="216"/>
    </row>
    <row r="760" spans="1:80" s="172" customFormat="1" ht="15.75" customHeight="1">
      <c r="A760" s="163" t="s">
        <v>291</v>
      </c>
      <c r="B760" s="163"/>
      <c r="D760" s="163">
        <v>15</v>
      </c>
      <c r="AA760" s="165" t="s">
        <v>83</v>
      </c>
      <c r="AB760" s="166" t="s">
        <v>4355</v>
      </c>
      <c r="AC760" s="94" t="s">
        <v>108</v>
      </c>
      <c r="AD760" s="95" t="s">
        <v>293</v>
      </c>
      <c r="AE760" s="94" t="s">
        <v>14774</v>
      </c>
      <c r="AF760" s="96" t="s">
        <v>345</v>
      </c>
      <c r="AG760" s="22" t="s">
        <v>14775</v>
      </c>
      <c r="AH760" s="22" t="s">
        <v>14776</v>
      </c>
      <c r="AI760" s="97" t="s">
        <v>309</v>
      </c>
      <c r="AJ760" s="98">
        <v>0.75</v>
      </c>
      <c r="AK760" s="95" t="s">
        <v>14777</v>
      </c>
      <c r="AL760" s="94"/>
      <c r="AM760" s="94" t="s">
        <v>14778</v>
      </c>
      <c r="AN760" s="167">
        <f t="shared" si="265"/>
        <v>1047</v>
      </c>
      <c r="AO760" s="49">
        <v>0</v>
      </c>
      <c r="AP760" s="49">
        <v>13</v>
      </c>
      <c r="AQ760" s="49">
        <v>1028</v>
      </c>
      <c r="AR760" s="49">
        <v>0</v>
      </c>
      <c r="AS760" s="49">
        <v>0</v>
      </c>
      <c r="AT760" s="49">
        <v>39</v>
      </c>
      <c r="AU760" s="167">
        <f t="shared" si="266"/>
        <v>1002</v>
      </c>
      <c r="AV760" s="49">
        <v>6</v>
      </c>
      <c r="AW760" s="99">
        <v>1097.43</v>
      </c>
      <c r="AX760" s="94" t="s">
        <v>587</v>
      </c>
      <c r="AY760" s="94" t="s">
        <v>14779</v>
      </c>
      <c r="AZ760" s="100" t="s">
        <v>501</v>
      </c>
      <c r="BA760" s="100" t="s">
        <v>639</v>
      </c>
      <c r="BB760" s="49">
        <v>1</v>
      </c>
      <c r="BC760" s="159"/>
      <c r="BD760" s="153" t="str">
        <f t="shared" si="267"/>
        <v>08,47 2021.07.06</v>
      </c>
      <c r="BE760" s="153" t="str">
        <f t="shared" si="268"/>
        <v>09,32 2021.07.06</v>
      </c>
      <c r="BF760" s="160" t="str">
        <f t="shared" si="269"/>
        <v>В</v>
      </c>
      <c r="BG760" s="161">
        <f t="shared" si="270"/>
        <v>0.75</v>
      </c>
      <c r="BH760" s="167">
        <f t="shared" si="271"/>
        <v>1047</v>
      </c>
      <c r="BI760" s="162">
        <f t="shared" si="272"/>
        <v>0</v>
      </c>
      <c r="BJ760" s="162">
        <f t="shared" si="273"/>
        <v>13</v>
      </c>
      <c r="BK760" s="162">
        <f t="shared" si="274"/>
        <v>1028</v>
      </c>
      <c r="BL760" s="162">
        <f t="shared" si="275"/>
        <v>0</v>
      </c>
      <c r="BM760" s="162">
        <f t="shared" si="276"/>
        <v>0</v>
      </c>
      <c r="BN760" s="162">
        <f t="shared" si="277"/>
        <v>39</v>
      </c>
      <c r="BO760" s="167">
        <f t="shared" si="278"/>
        <v>1002</v>
      </c>
      <c r="BP760" s="162">
        <f t="shared" si="279"/>
        <v>6</v>
      </c>
      <c r="BQ760" s="168">
        <f t="shared" si="280"/>
        <v>1</v>
      </c>
      <c r="BT760" s="169">
        <f t="shared" si="281"/>
        <v>785.25</v>
      </c>
      <c r="BU760" s="169">
        <f t="shared" si="282"/>
        <v>1047</v>
      </c>
      <c r="BV760" s="169">
        <f t="shared" si="283"/>
        <v>0</v>
      </c>
      <c r="BW760" s="169">
        <f t="shared" si="284"/>
        <v>0</v>
      </c>
      <c r="BX760" s="170">
        <f t="shared" si="285"/>
        <v>0</v>
      </c>
      <c r="BY760" s="170">
        <f t="shared" si="286"/>
        <v>0</v>
      </c>
      <c r="BZ760" s="170">
        <f t="shared" si="287"/>
        <v>0</v>
      </c>
      <c r="CA760" s="170">
        <f t="shared" si="288"/>
        <v>0</v>
      </c>
      <c r="CB760" s="216"/>
    </row>
    <row r="761" spans="1:80" s="172" customFormat="1" ht="15.75" customHeight="1">
      <c r="A761" s="163" t="s">
        <v>291</v>
      </c>
      <c r="B761" s="163"/>
      <c r="D761" s="163">
        <v>15</v>
      </c>
      <c r="AA761" s="165" t="s">
        <v>83</v>
      </c>
      <c r="AB761" s="166" t="s">
        <v>4358</v>
      </c>
      <c r="AC761" s="94" t="s">
        <v>110</v>
      </c>
      <c r="AD761" s="95" t="s">
        <v>305</v>
      </c>
      <c r="AE761" s="94" t="s">
        <v>14759</v>
      </c>
      <c r="AF761" s="96" t="s">
        <v>295</v>
      </c>
      <c r="AG761" s="22" t="s">
        <v>14780</v>
      </c>
      <c r="AH761" s="22" t="s">
        <v>14781</v>
      </c>
      <c r="AI761" s="97" t="s">
        <v>298</v>
      </c>
      <c r="AJ761" s="98">
        <v>7</v>
      </c>
      <c r="AK761" s="95" t="s">
        <v>14762</v>
      </c>
      <c r="AL761" s="94"/>
      <c r="AM761" s="94"/>
      <c r="AN761" s="167">
        <f t="shared" si="265"/>
        <v>32</v>
      </c>
      <c r="AO761" s="49">
        <v>0</v>
      </c>
      <c r="AP761" s="49">
        <v>0</v>
      </c>
      <c r="AQ761" s="49">
        <v>32</v>
      </c>
      <c r="AR761" s="49">
        <v>0</v>
      </c>
      <c r="AS761" s="49">
        <v>0</v>
      </c>
      <c r="AT761" s="49">
        <v>0</v>
      </c>
      <c r="AU761" s="167">
        <f t="shared" si="266"/>
        <v>32</v>
      </c>
      <c r="AV761" s="49">
        <v>0</v>
      </c>
      <c r="AW761" s="99">
        <v>70.349999999999994</v>
      </c>
      <c r="AX761" s="94"/>
      <c r="AY761" s="94" t="s">
        <v>14763</v>
      </c>
      <c r="AZ761" s="100"/>
      <c r="BA761" s="100"/>
      <c r="BB761" s="49">
        <v>1</v>
      </c>
      <c r="BC761" s="159"/>
      <c r="BD761" s="153" t="str">
        <f t="shared" si="267"/>
        <v>09,00 2021.07.06</v>
      </c>
      <c r="BE761" s="153" t="str">
        <f t="shared" si="268"/>
        <v>16,00 2021.07.06</v>
      </c>
      <c r="BF761" s="160" t="str">
        <f t="shared" si="269"/>
        <v>П</v>
      </c>
      <c r="BG761" s="161">
        <f t="shared" si="270"/>
        <v>7</v>
      </c>
      <c r="BH761" s="167">
        <f t="shared" si="271"/>
        <v>32</v>
      </c>
      <c r="BI761" s="162">
        <f t="shared" si="272"/>
        <v>0</v>
      </c>
      <c r="BJ761" s="162">
        <f t="shared" si="273"/>
        <v>0</v>
      </c>
      <c r="BK761" s="162">
        <f t="shared" si="274"/>
        <v>32</v>
      </c>
      <c r="BL761" s="162">
        <f t="shared" si="275"/>
        <v>0</v>
      </c>
      <c r="BM761" s="162">
        <f t="shared" si="276"/>
        <v>0</v>
      </c>
      <c r="BN761" s="162">
        <f t="shared" si="277"/>
        <v>0</v>
      </c>
      <c r="BO761" s="167">
        <f t="shared" si="278"/>
        <v>32</v>
      </c>
      <c r="BP761" s="162">
        <f t="shared" si="279"/>
        <v>0</v>
      </c>
      <c r="BQ761" s="168">
        <f t="shared" si="280"/>
        <v>1</v>
      </c>
      <c r="BT761" s="169">
        <f t="shared" si="281"/>
        <v>0</v>
      </c>
      <c r="BU761" s="169">
        <f t="shared" si="282"/>
        <v>0</v>
      </c>
      <c r="BV761" s="169">
        <f t="shared" si="283"/>
        <v>224</v>
      </c>
      <c r="BW761" s="169">
        <f t="shared" si="284"/>
        <v>32</v>
      </c>
      <c r="BX761" s="170">
        <f t="shared" si="285"/>
        <v>0</v>
      </c>
      <c r="BY761" s="170">
        <f t="shared" si="286"/>
        <v>0</v>
      </c>
      <c r="BZ761" s="170">
        <f t="shared" si="287"/>
        <v>0</v>
      </c>
      <c r="CA761" s="170">
        <f t="shared" si="288"/>
        <v>0</v>
      </c>
      <c r="CB761" s="216"/>
    </row>
    <row r="762" spans="1:80" s="172" customFormat="1" ht="15.75" customHeight="1">
      <c r="A762" s="163" t="s">
        <v>291</v>
      </c>
      <c r="B762" s="163"/>
      <c r="D762" s="163">
        <v>15</v>
      </c>
      <c r="AA762" s="165" t="s">
        <v>83</v>
      </c>
      <c r="AB762" s="166" t="s">
        <v>4361</v>
      </c>
      <c r="AC762" s="94" t="s">
        <v>90</v>
      </c>
      <c r="AD762" s="95" t="s">
        <v>314</v>
      </c>
      <c r="AE762" s="94" t="s">
        <v>14782</v>
      </c>
      <c r="AF762" s="96" t="s">
        <v>345</v>
      </c>
      <c r="AG762" s="22" t="s">
        <v>14780</v>
      </c>
      <c r="AH762" s="22" t="s">
        <v>14783</v>
      </c>
      <c r="AI762" s="97" t="s">
        <v>298</v>
      </c>
      <c r="AJ762" s="98">
        <v>3</v>
      </c>
      <c r="AK762" s="95" t="s">
        <v>14784</v>
      </c>
      <c r="AL762" s="94"/>
      <c r="AM762" s="94"/>
      <c r="AN762" s="167">
        <f t="shared" si="265"/>
        <v>1</v>
      </c>
      <c r="AO762" s="49">
        <v>0</v>
      </c>
      <c r="AP762" s="49">
        <v>0</v>
      </c>
      <c r="AQ762" s="49">
        <v>1</v>
      </c>
      <c r="AR762" s="49">
        <v>0</v>
      </c>
      <c r="AS762" s="49">
        <v>0</v>
      </c>
      <c r="AT762" s="49">
        <v>1</v>
      </c>
      <c r="AU762" s="167">
        <f t="shared" si="266"/>
        <v>0</v>
      </c>
      <c r="AV762" s="49">
        <v>0</v>
      </c>
      <c r="AW762" s="99">
        <v>0.17</v>
      </c>
      <c r="AX762" s="94"/>
      <c r="AY762" s="94" t="s">
        <v>14785</v>
      </c>
      <c r="AZ762" s="100"/>
      <c r="BA762" s="100"/>
      <c r="BB762" s="49">
        <v>1</v>
      </c>
      <c r="BC762" s="159"/>
      <c r="BD762" s="153" t="str">
        <f t="shared" si="267"/>
        <v>09,00 2021.07.06</v>
      </c>
      <c r="BE762" s="153" t="str">
        <f t="shared" si="268"/>
        <v>12,00 2021.07.06</v>
      </c>
      <c r="BF762" s="160" t="str">
        <f t="shared" si="269"/>
        <v>П</v>
      </c>
      <c r="BG762" s="161">
        <f t="shared" si="270"/>
        <v>3</v>
      </c>
      <c r="BH762" s="167">
        <f t="shared" si="271"/>
        <v>1</v>
      </c>
      <c r="BI762" s="162">
        <f t="shared" si="272"/>
        <v>0</v>
      </c>
      <c r="BJ762" s="162">
        <f t="shared" si="273"/>
        <v>0</v>
      </c>
      <c r="BK762" s="162">
        <f t="shared" si="274"/>
        <v>1</v>
      </c>
      <c r="BL762" s="162">
        <f t="shared" si="275"/>
        <v>0</v>
      </c>
      <c r="BM762" s="162">
        <f t="shared" si="276"/>
        <v>0</v>
      </c>
      <c r="BN762" s="162">
        <f t="shared" si="277"/>
        <v>1</v>
      </c>
      <c r="BO762" s="167">
        <f t="shared" si="278"/>
        <v>0</v>
      </c>
      <c r="BP762" s="162">
        <f t="shared" si="279"/>
        <v>0</v>
      </c>
      <c r="BQ762" s="168">
        <f t="shared" si="280"/>
        <v>1</v>
      </c>
      <c r="BT762" s="169">
        <f t="shared" si="281"/>
        <v>0</v>
      </c>
      <c r="BU762" s="169">
        <f t="shared" si="282"/>
        <v>0</v>
      </c>
      <c r="BV762" s="169">
        <f t="shared" si="283"/>
        <v>3</v>
      </c>
      <c r="BW762" s="169">
        <f t="shared" si="284"/>
        <v>1</v>
      </c>
      <c r="BX762" s="170">
        <f t="shared" si="285"/>
        <v>0</v>
      </c>
      <c r="BY762" s="170">
        <f t="shared" si="286"/>
        <v>0</v>
      </c>
      <c r="BZ762" s="170">
        <f t="shared" si="287"/>
        <v>0</v>
      </c>
      <c r="CA762" s="170">
        <f t="shared" si="288"/>
        <v>0</v>
      </c>
      <c r="CB762" s="216"/>
    </row>
    <row r="763" spans="1:80" s="172" customFormat="1" ht="15.75" customHeight="1">
      <c r="A763" s="163" t="s">
        <v>291</v>
      </c>
      <c r="B763" s="163"/>
      <c r="D763" s="163">
        <v>15</v>
      </c>
      <c r="AA763" s="165" t="s">
        <v>83</v>
      </c>
      <c r="AB763" s="166" t="s">
        <v>4368</v>
      </c>
      <c r="AC763" s="94" t="s">
        <v>110</v>
      </c>
      <c r="AD763" s="95" t="s">
        <v>314</v>
      </c>
      <c r="AE763" s="94" t="s">
        <v>14786</v>
      </c>
      <c r="AF763" s="96" t="s">
        <v>345</v>
      </c>
      <c r="AG763" s="22" t="s">
        <v>14780</v>
      </c>
      <c r="AH763" s="22" t="s">
        <v>14781</v>
      </c>
      <c r="AI763" s="97" t="s">
        <v>298</v>
      </c>
      <c r="AJ763" s="98">
        <v>7</v>
      </c>
      <c r="AK763" s="95" t="s">
        <v>3562</v>
      </c>
      <c r="AL763" s="94"/>
      <c r="AM763" s="94"/>
      <c r="AN763" s="167">
        <f t="shared" si="265"/>
        <v>2</v>
      </c>
      <c r="AO763" s="49">
        <v>0</v>
      </c>
      <c r="AP763" s="49">
        <v>0</v>
      </c>
      <c r="AQ763" s="49">
        <v>1</v>
      </c>
      <c r="AR763" s="49">
        <v>0</v>
      </c>
      <c r="AS763" s="49">
        <v>0</v>
      </c>
      <c r="AT763" s="49">
        <v>0</v>
      </c>
      <c r="AU763" s="167">
        <f t="shared" si="266"/>
        <v>1</v>
      </c>
      <c r="AV763" s="49">
        <v>1</v>
      </c>
      <c r="AW763" s="99">
        <v>5.21</v>
      </c>
      <c r="AX763" s="94" t="s">
        <v>3853</v>
      </c>
      <c r="AY763" s="94" t="s">
        <v>14787</v>
      </c>
      <c r="AZ763" s="100"/>
      <c r="BA763" s="100"/>
      <c r="BB763" s="49">
        <v>1</v>
      </c>
      <c r="BC763" s="159"/>
      <c r="BD763" s="153" t="str">
        <f t="shared" si="267"/>
        <v>09,00 2021.07.06</v>
      </c>
      <c r="BE763" s="153" t="str">
        <f t="shared" si="268"/>
        <v>16,00 2021.07.06</v>
      </c>
      <c r="BF763" s="160" t="str">
        <f t="shared" si="269"/>
        <v>П</v>
      </c>
      <c r="BG763" s="161">
        <f t="shared" si="270"/>
        <v>7</v>
      </c>
      <c r="BH763" s="167">
        <f t="shared" si="271"/>
        <v>2</v>
      </c>
      <c r="BI763" s="162">
        <f t="shared" si="272"/>
        <v>0</v>
      </c>
      <c r="BJ763" s="162">
        <f t="shared" si="273"/>
        <v>0</v>
      </c>
      <c r="BK763" s="162">
        <f t="shared" si="274"/>
        <v>1</v>
      </c>
      <c r="BL763" s="162">
        <f t="shared" si="275"/>
        <v>0</v>
      </c>
      <c r="BM763" s="162">
        <f t="shared" si="276"/>
        <v>0</v>
      </c>
      <c r="BN763" s="162">
        <f t="shared" si="277"/>
        <v>0</v>
      </c>
      <c r="BO763" s="167">
        <f t="shared" si="278"/>
        <v>1</v>
      </c>
      <c r="BP763" s="162">
        <f t="shared" si="279"/>
        <v>1</v>
      </c>
      <c r="BQ763" s="168">
        <f t="shared" si="280"/>
        <v>1</v>
      </c>
      <c r="BT763" s="169">
        <f t="shared" si="281"/>
        <v>0</v>
      </c>
      <c r="BU763" s="169">
        <f t="shared" si="282"/>
        <v>0</v>
      </c>
      <c r="BV763" s="169">
        <f t="shared" si="283"/>
        <v>14</v>
      </c>
      <c r="BW763" s="169">
        <f t="shared" si="284"/>
        <v>2</v>
      </c>
      <c r="BX763" s="170">
        <f t="shared" si="285"/>
        <v>0</v>
      </c>
      <c r="BY763" s="170">
        <f t="shared" si="286"/>
        <v>0</v>
      </c>
      <c r="BZ763" s="170">
        <f t="shared" si="287"/>
        <v>0</v>
      </c>
      <c r="CA763" s="170">
        <f t="shared" si="288"/>
        <v>0</v>
      </c>
      <c r="CB763" s="216"/>
    </row>
    <row r="764" spans="1:80" s="172" customFormat="1" ht="15.75" customHeight="1">
      <c r="A764" s="163" t="s">
        <v>291</v>
      </c>
      <c r="B764" s="163"/>
      <c r="D764" s="163">
        <v>15</v>
      </c>
      <c r="AA764" s="165" t="s">
        <v>83</v>
      </c>
      <c r="AB764" s="166" t="s">
        <v>4374</v>
      </c>
      <c r="AC764" s="94" t="s">
        <v>92</v>
      </c>
      <c r="AD764" s="95" t="s">
        <v>305</v>
      </c>
      <c r="AE764" s="94" t="s">
        <v>14788</v>
      </c>
      <c r="AF764" s="96" t="s">
        <v>345</v>
      </c>
      <c r="AG764" s="22" t="s">
        <v>14789</v>
      </c>
      <c r="AH764" s="22" t="s">
        <v>14790</v>
      </c>
      <c r="AI764" s="97" t="s">
        <v>298</v>
      </c>
      <c r="AJ764" s="98">
        <v>5</v>
      </c>
      <c r="AK764" s="95" t="s">
        <v>14791</v>
      </c>
      <c r="AL764" s="94"/>
      <c r="AM764" s="94"/>
      <c r="AN764" s="167">
        <f t="shared" si="265"/>
        <v>224</v>
      </c>
      <c r="AO764" s="49">
        <v>0</v>
      </c>
      <c r="AP764" s="49">
        <v>0</v>
      </c>
      <c r="AQ764" s="49">
        <v>221</v>
      </c>
      <c r="AR764" s="49">
        <v>0</v>
      </c>
      <c r="AS764" s="49">
        <v>0</v>
      </c>
      <c r="AT764" s="49">
        <v>1</v>
      </c>
      <c r="AU764" s="167">
        <f t="shared" si="266"/>
        <v>220</v>
      </c>
      <c r="AV764" s="49">
        <v>3</v>
      </c>
      <c r="AW764" s="99">
        <v>185.01</v>
      </c>
      <c r="AX764" s="94"/>
      <c r="AY764" s="94" t="s">
        <v>14792</v>
      </c>
      <c r="AZ764" s="100"/>
      <c r="BA764" s="100"/>
      <c r="BB764" s="49">
        <v>1</v>
      </c>
      <c r="BC764" s="159"/>
      <c r="BD764" s="153" t="str">
        <f t="shared" si="267"/>
        <v>10,00 2021.07.06</v>
      </c>
      <c r="BE764" s="153" t="str">
        <f t="shared" si="268"/>
        <v>15,00 2021.07.06</v>
      </c>
      <c r="BF764" s="160" t="str">
        <f t="shared" si="269"/>
        <v>П</v>
      </c>
      <c r="BG764" s="161">
        <f t="shared" si="270"/>
        <v>5</v>
      </c>
      <c r="BH764" s="167">
        <f t="shared" si="271"/>
        <v>224</v>
      </c>
      <c r="BI764" s="162">
        <f t="shared" si="272"/>
        <v>0</v>
      </c>
      <c r="BJ764" s="162">
        <f t="shared" si="273"/>
        <v>0</v>
      </c>
      <c r="BK764" s="162">
        <f t="shared" si="274"/>
        <v>221</v>
      </c>
      <c r="BL764" s="162">
        <f t="shared" si="275"/>
        <v>0</v>
      </c>
      <c r="BM764" s="162">
        <f t="shared" si="276"/>
        <v>0</v>
      </c>
      <c r="BN764" s="162">
        <f t="shared" si="277"/>
        <v>1</v>
      </c>
      <c r="BO764" s="167">
        <f t="shared" si="278"/>
        <v>220</v>
      </c>
      <c r="BP764" s="162">
        <f t="shared" si="279"/>
        <v>3</v>
      </c>
      <c r="BQ764" s="168">
        <f t="shared" si="280"/>
        <v>1</v>
      </c>
      <c r="BT764" s="169">
        <f t="shared" si="281"/>
        <v>0</v>
      </c>
      <c r="BU764" s="169">
        <f t="shared" si="282"/>
        <v>0</v>
      </c>
      <c r="BV764" s="169">
        <f t="shared" si="283"/>
        <v>1120</v>
      </c>
      <c r="BW764" s="169">
        <f t="shared" si="284"/>
        <v>224</v>
      </c>
      <c r="BX764" s="170">
        <f t="shared" si="285"/>
        <v>0</v>
      </c>
      <c r="BY764" s="170">
        <f t="shared" si="286"/>
        <v>0</v>
      </c>
      <c r="BZ764" s="170">
        <f t="shared" si="287"/>
        <v>0</v>
      </c>
      <c r="CA764" s="170">
        <f t="shared" si="288"/>
        <v>0</v>
      </c>
      <c r="CB764" s="216"/>
    </row>
    <row r="765" spans="1:80" s="172" customFormat="1" ht="15.75" customHeight="1">
      <c r="A765" s="163" t="s">
        <v>291</v>
      </c>
      <c r="B765" s="163"/>
      <c r="D765" s="163">
        <v>15</v>
      </c>
      <c r="AA765" s="165" t="s">
        <v>83</v>
      </c>
      <c r="AB765" s="166" t="s">
        <v>4380</v>
      </c>
      <c r="AC765" s="94" t="s">
        <v>108</v>
      </c>
      <c r="AD765" s="95" t="s">
        <v>293</v>
      </c>
      <c r="AE765" s="94" t="s">
        <v>1242</v>
      </c>
      <c r="AF765" s="96" t="s">
        <v>345</v>
      </c>
      <c r="AG765" s="22" t="s">
        <v>14793</v>
      </c>
      <c r="AH765" s="22" t="s">
        <v>14794</v>
      </c>
      <c r="AI765" s="97" t="s">
        <v>309</v>
      </c>
      <c r="AJ765" s="98">
        <v>0.8</v>
      </c>
      <c r="AK765" s="95" t="s">
        <v>14795</v>
      </c>
      <c r="AL765" s="94"/>
      <c r="AM765" s="94" t="s">
        <v>9208</v>
      </c>
      <c r="AN765" s="167">
        <f t="shared" si="265"/>
        <v>180</v>
      </c>
      <c r="AO765" s="49">
        <v>1</v>
      </c>
      <c r="AP765" s="49">
        <v>9</v>
      </c>
      <c r="AQ765" s="49">
        <v>160</v>
      </c>
      <c r="AR765" s="49">
        <v>0</v>
      </c>
      <c r="AS765" s="49">
        <v>0</v>
      </c>
      <c r="AT765" s="49">
        <v>44</v>
      </c>
      <c r="AU765" s="167">
        <f t="shared" si="266"/>
        <v>126</v>
      </c>
      <c r="AV765" s="49">
        <v>10</v>
      </c>
      <c r="AW765" s="99">
        <v>1384.26</v>
      </c>
      <c r="AX765" s="94" t="s">
        <v>9209</v>
      </c>
      <c r="AY765" s="94" t="s">
        <v>14796</v>
      </c>
      <c r="AZ765" s="100" t="s">
        <v>501</v>
      </c>
      <c r="BA765" s="100" t="s">
        <v>639</v>
      </c>
      <c r="BB765" s="49">
        <v>1</v>
      </c>
      <c r="BC765" s="159"/>
      <c r="BD765" s="153" t="str">
        <f t="shared" si="267"/>
        <v>10,26 2021.07.06</v>
      </c>
      <c r="BE765" s="153" t="str">
        <f t="shared" si="268"/>
        <v>11,14 2021.07.06</v>
      </c>
      <c r="BF765" s="160" t="str">
        <f t="shared" si="269"/>
        <v>В</v>
      </c>
      <c r="BG765" s="161">
        <f t="shared" si="270"/>
        <v>0.8</v>
      </c>
      <c r="BH765" s="167">
        <f t="shared" si="271"/>
        <v>180</v>
      </c>
      <c r="BI765" s="162">
        <f t="shared" si="272"/>
        <v>1</v>
      </c>
      <c r="BJ765" s="162">
        <f t="shared" si="273"/>
        <v>9</v>
      </c>
      <c r="BK765" s="162">
        <f t="shared" si="274"/>
        <v>160</v>
      </c>
      <c r="BL765" s="162">
        <f t="shared" si="275"/>
        <v>0</v>
      </c>
      <c r="BM765" s="162">
        <f t="shared" si="276"/>
        <v>0</v>
      </c>
      <c r="BN765" s="162">
        <f t="shared" si="277"/>
        <v>44</v>
      </c>
      <c r="BO765" s="167">
        <f t="shared" si="278"/>
        <v>126</v>
      </c>
      <c r="BP765" s="162">
        <f t="shared" si="279"/>
        <v>10</v>
      </c>
      <c r="BQ765" s="168">
        <f t="shared" si="280"/>
        <v>1</v>
      </c>
      <c r="BT765" s="169">
        <f t="shared" si="281"/>
        <v>144</v>
      </c>
      <c r="BU765" s="169">
        <f t="shared" si="282"/>
        <v>180</v>
      </c>
      <c r="BV765" s="169">
        <f t="shared" si="283"/>
        <v>0</v>
      </c>
      <c r="BW765" s="169">
        <f t="shared" si="284"/>
        <v>0</v>
      </c>
      <c r="BX765" s="170">
        <f t="shared" si="285"/>
        <v>0</v>
      </c>
      <c r="BY765" s="170">
        <f t="shared" si="286"/>
        <v>0</v>
      </c>
      <c r="BZ765" s="170">
        <f t="shared" si="287"/>
        <v>0</v>
      </c>
      <c r="CA765" s="170">
        <f t="shared" si="288"/>
        <v>0</v>
      </c>
      <c r="CB765" s="216"/>
    </row>
    <row r="766" spans="1:80" s="172" customFormat="1" ht="15.75" customHeight="1">
      <c r="A766" s="163" t="s">
        <v>291</v>
      </c>
      <c r="B766" s="163"/>
      <c r="D766" s="163">
        <v>15</v>
      </c>
      <c r="AA766" s="165" t="s">
        <v>83</v>
      </c>
      <c r="AB766" s="166" t="s">
        <v>4381</v>
      </c>
      <c r="AC766" s="94" t="s">
        <v>92</v>
      </c>
      <c r="AD766" s="95" t="s">
        <v>314</v>
      </c>
      <c r="AE766" s="94" t="s">
        <v>14797</v>
      </c>
      <c r="AF766" s="96" t="s">
        <v>295</v>
      </c>
      <c r="AG766" s="22" t="s">
        <v>14798</v>
      </c>
      <c r="AH766" s="22" t="s">
        <v>14799</v>
      </c>
      <c r="AI766" s="97" t="s">
        <v>298</v>
      </c>
      <c r="AJ766" s="98">
        <v>4</v>
      </c>
      <c r="AK766" s="95" t="s">
        <v>11704</v>
      </c>
      <c r="AL766" s="94"/>
      <c r="AM766" s="94" t="s">
        <v>14006</v>
      </c>
      <c r="AN766" s="167">
        <f t="shared" si="265"/>
        <v>8</v>
      </c>
      <c r="AO766" s="49">
        <v>0</v>
      </c>
      <c r="AP766" s="49">
        <v>2</v>
      </c>
      <c r="AQ766" s="49">
        <v>6</v>
      </c>
      <c r="AR766" s="49">
        <v>0</v>
      </c>
      <c r="AS766" s="49">
        <v>0</v>
      </c>
      <c r="AT766" s="49">
        <v>3</v>
      </c>
      <c r="AU766" s="167">
        <f t="shared" si="266"/>
        <v>5</v>
      </c>
      <c r="AV766" s="49">
        <v>0</v>
      </c>
      <c r="AW766" s="99">
        <v>9.18</v>
      </c>
      <c r="AX766" s="94"/>
      <c r="AY766" s="94" t="s">
        <v>14800</v>
      </c>
      <c r="AZ766" s="100"/>
      <c r="BA766" s="100"/>
      <c r="BB766" s="49">
        <v>1</v>
      </c>
      <c r="BC766" s="159"/>
      <c r="BD766" s="153" t="str">
        <f t="shared" si="267"/>
        <v>13,00 2021.07.06</v>
      </c>
      <c r="BE766" s="153" t="str">
        <f t="shared" si="268"/>
        <v>17,00 2021.07.06</v>
      </c>
      <c r="BF766" s="160" t="str">
        <f t="shared" si="269"/>
        <v>П</v>
      </c>
      <c r="BG766" s="161">
        <f t="shared" si="270"/>
        <v>4</v>
      </c>
      <c r="BH766" s="167">
        <f t="shared" si="271"/>
        <v>8</v>
      </c>
      <c r="BI766" s="162">
        <f t="shared" si="272"/>
        <v>0</v>
      </c>
      <c r="BJ766" s="162">
        <f t="shared" si="273"/>
        <v>2</v>
      </c>
      <c r="BK766" s="162">
        <f t="shared" si="274"/>
        <v>6</v>
      </c>
      <c r="BL766" s="162">
        <f t="shared" si="275"/>
        <v>0</v>
      </c>
      <c r="BM766" s="162">
        <f t="shared" si="276"/>
        <v>0</v>
      </c>
      <c r="BN766" s="162">
        <f t="shared" si="277"/>
        <v>3</v>
      </c>
      <c r="BO766" s="167">
        <f t="shared" si="278"/>
        <v>5</v>
      </c>
      <c r="BP766" s="162">
        <f t="shared" si="279"/>
        <v>0</v>
      </c>
      <c r="BQ766" s="168">
        <f t="shared" si="280"/>
        <v>1</v>
      </c>
      <c r="BT766" s="169">
        <f t="shared" si="281"/>
        <v>0</v>
      </c>
      <c r="BU766" s="169">
        <f t="shared" si="282"/>
        <v>0</v>
      </c>
      <c r="BV766" s="169">
        <f t="shared" si="283"/>
        <v>32</v>
      </c>
      <c r="BW766" s="169">
        <f t="shared" si="284"/>
        <v>8</v>
      </c>
      <c r="BX766" s="170">
        <f t="shared" si="285"/>
        <v>0</v>
      </c>
      <c r="BY766" s="170">
        <f t="shared" si="286"/>
        <v>0</v>
      </c>
      <c r="BZ766" s="170">
        <f t="shared" si="287"/>
        <v>0</v>
      </c>
      <c r="CA766" s="170">
        <f t="shared" si="288"/>
        <v>0</v>
      </c>
      <c r="CB766" s="216"/>
    </row>
    <row r="767" spans="1:80" s="172" customFormat="1" ht="15.75" customHeight="1">
      <c r="A767" s="163" t="s">
        <v>291</v>
      </c>
      <c r="B767" s="163"/>
      <c r="D767" s="163">
        <v>15</v>
      </c>
      <c r="AA767" s="165" t="s">
        <v>83</v>
      </c>
      <c r="AB767" s="166" t="s">
        <v>4386</v>
      </c>
      <c r="AC767" s="94" t="s">
        <v>92</v>
      </c>
      <c r="AD767" s="95" t="s">
        <v>293</v>
      </c>
      <c r="AE767" s="94" t="s">
        <v>2749</v>
      </c>
      <c r="AF767" s="96" t="s">
        <v>408</v>
      </c>
      <c r="AG767" s="22" t="s">
        <v>14801</v>
      </c>
      <c r="AH767" s="22" t="s">
        <v>14802</v>
      </c>
      <c r="AI767" s="97" t="s">
        <v>309</v>
      </c>
      <c r="AJ767" s="98">
        <v>1.25</v>
      </c>
      <c r="AK767" s="95" t="s">
        <v>14803</v>
      </c>
      <c r="AL767" s="94"/>
      <c r="AM767" s="94" t="s">
        <v>14804</v>
      </c>
      <c r="AN767" s="167">
        <f t="shared" si="265"/>
        <v>103</v>
      </c>
      <c r="AO767" s="49">
        <v>0</v>
      </c>
      <c r="AP767" s="49">
        <v>2</v>
      </c>
      <c r="AQ767" s="49">
        <v>96</v>
      </c>
      <c r="AR767" s="49">
        <v>0</v>
      </c>
      <c r="AS767" s="49">
        <v>0</v>
      </c>
      <c r="AT767" s="49">
        <v>27</v>
      </c>
      <c r="AU767" s="167">
        <f t="shared" si="266"/>
        <v>71</v>
      </c>
      <c r="AV767" s="49">
        <v>5</v>
      </c>
      <c r="AW767" s="99">
        <v>389.09</v>
      </c>
      <c r="AX767" s="94" t="s">
        <v>14805</v>
      </c>
      <c r="AY767" s="94" t="s">
        <v>14806</v>
      </c>
      <c r="AZ767" s="100" t="s">
        <v>501</v>
      </c>
      <c r="BA767" s="100" t="s">
        <v>639</v>
      </c>
      <c r="BB767" s="49">
        <v>1</v>
      </c>
      <c r="BC767" s="159"/>
      <c r="BD767" s="153" t="str">
        <f t="shared" si="267"/>
        <v>20,09 2021.07.06</v>
      </c>
      <c r="BE767" s="153" t="str">
        <f t="shared" si="268"/>
        <v>21,24 2021.07.06</v>
      </c>
      <c r="BF767" s="160" t="str">
        <f t="shared" si="269"/>
        <v>В</v>
      </c>
      <c r="BG767" s="161">
        <f t="shared" si="270"/>
        <v>1.25</v>
      </c>
      <c r="BH767" s="167">
        <f t="shared" si="271"/>
        <v>103</v>
      </c>
      <c r="BI767" s="162">
        <f t="shared" si="272"/>
        <v>0</v>
      </c>
      <c r="BJ767" s="162">
        <f t="shared" si="273"/>
        <v>2</v>
      </c>
      <c r="BK767" s="162">
        <f t="shared" si="274"/>
        <v>96</v>
      </c>
      <c r="BL767" s="162">
        <f t="shared" si="275"/>
        <v>0</v>
      </c>
      <c r="BM767" s="162">
        <f t="shared" si="276"/>
        <v>0</v>
      </c>
      <c r="BN767" s="162">
        <f t="shared" si="277"/>
        <v>27</v>
      </c>
      <c r="BO767" s="167">
        <f t="shared" si="278"/>
        <v>71</v>
      </c>
      <c r="BP767" s="162">
        <f t="shared" si="279"/>
        <v>5</v>
      </c>
      <c r="BQ767" s="168">
        <f t="shared" si="280"/>
        <v>1</v>
      </c>
      <c r="BT767" s="169">
        <f t="shared" si="281"/>
        <v>128.75</v>
      </c>
      <c r="BU767" s="169">
        <f t="shared" si="282"/>
        <v>103</v>
      </c>
      <c r="BV767" s="169">
        <f t="shared" si="283"/>
        <v>0</v>
      </c>
      <c r="BW767" s="169">
        <f t="shared" si="284"/>
        <v>0</v>
      </c>
      <c r="BX767" s="170">
        <f t="shared" si="285"/>
        <v>0</v>
      </c>
      <c r="BY767" s="170">
        <f t="shared" si="286"/>
        <v>0</v>
      </c>
      <c r="BZ767" s="170">
        <f t="shared" si="287"/>
        <v>0</v>
      </c>
      <c r="CA767" s="170">
        <f t="shared" si="288"/>
        <v>0</v>
      </c>
      <c r="CB767" s="216"/>
    </row>
    <row r="768" spans="1:80" s="172" customFormat="1" ht="15.75" customHeight="1">
      <c r="A768" s="163" t="s">
        <v>291</v>
      </c>
      <c r="B768" s="163"/>
      <c r="D768" s="163">
        <v>15</v>
      </c>
      <c r="AA768" s="165" t="s">
        <v>83</v>
      </c>
      <c r="AB768" s="166" t="s">
        <v>4393</v>
      </c>
      <c r="AC768" s="94" t="s">
        <v>90</v>
      </c>
      <c r="AD768" s="95" t="s">
        <v>305</v>
      </c>
      <c r="AE768" s="94" t="s">
        <v>14807</v>
      </c>
      <c r="AF768" s="96" t="s">
        <v>295</v>
      </c>
      <c r="AG768" s="22" t="s">
        <v>14808</v>
      </c>
      <c r="AH768" s="22" t="s">
        <v>14809</v>
      </c>
      <c r="AI768" s="97" t="s">
        <v>309</v>
      </c>
      <c r="AJ768" s="98">
        <v>2.0299999999999998</v>
      </c>
      <c r="AK768" s="95" t="s">
        <v>14810</v>
      </c>
      <c r="AL768" s="94"/>
      <c r="AM768" s="94"/>
      <c r="AN768" s="167">
        <f t="shared" si="265"/>
        <v>17</v>
      </c>
      <c r="AO768" s="49">
        <v>0</v>
      </c>
      <c r="AP768" s="49">
        <v>0</v>
      </c>
      <c r="AQ768" s="49">
        <v>17</v>
      </c>
      <c r="AR768" s="49">
        <v>0</v>
      </c>
      <c r="AS768" s="49">
        <v>0</v>
      </c>
      <c r="AT768" s="49">
        <v>0</v>
      </c>
      <c r="AU768" s="167">
        <f t="shared" si="266"/>
        <v>17</v>
      </c>
      <c r="AV768" s="49">
        <v>0</v>
      </c>
      <c r="AW768" s="99">
        <v>6.35</v>
      </c>
      <c r="AX768" s="94"/>
      <c r="AY768" s="94" t="s">
        <v>14811</v>
      </c>
      <c r="AZ768" s="100" t="s">
        <v>312</v>
      </c>
      <c r="BA768" s="100" t="s">
        <v>313</v>
      </c>
      <c r="BB768" s="49">
        <v>0</v>
      </c>
      <c r="BC768" s="159"/>
      <c r="BD768" s="153" t="str">
        <f t="shared" si="267"/>
        <v>20,23 2021.07.06</v>
      </c>
      <c r="BE768" s="153" t="str">
        <f t="shared" si="268"/>
        <v>22,25 2021.07.06</v>
      </c>
      <c r="BF768" s="160" t="str">
        <f t="shared" si="269"/>
        <v>В</v>
      </c>
      <c r="BG768" s="161">
        <f t="shared" si="270"/>
        <v>2.0299999999999998</v>
      </c>
      <c r="BH768" s="167">
        <f t="shared" si="271"/>
        <v>17</v>
      </c>
      <c r="BI768" s="162">
        <f t="shared" si="272"/>
        <v>0</v>
      </c>
      <c r="BJ768" s="162">
        <f t="shared" si="273"/>
        <v>0</v>
      </c>
      <c r="BK768" s="162">
        <f t="shared" si="274"/>
        <v>17</v>
      </c>
      <c r="BL768" s="162">
        <f t="shared" si="275"/>
        <v>0</v>
      </c>
      <c r="BM768" s="162">
        <f t="shared" si="276"/>
        <v>0</v>
      </c>
      <c r="BN768" s="162">
        <f t="shared" si="277"/>
        <v>0</v>
      </c>
      <c r="BO768" s="167">
        <f t="shared" si="278"/>
        <v>17</v>
      </c>
      <c r="BP768" s="162">
        <f t="shared" si="279"/>
        <v>0</v>
      </c>
      <c r="BQ768" s="168">
        <f t="shared" si="280"/>
        <v>0</v>
      </c>
      <c r="BT768" s="169">
        <f t="shared" si="281"/>
        <v>0</v>
      </c>
      <c r="BU768" s="169">
        <f t="shared" si="282"/>
        <v>0</v>
      </c>
      <c r="BV768" s="169">
        <f t="shared" si="283"/>
        <v>0</v>
      </c>
      <c r="BW768" s="169">
        <f t="shared" si="284"/>
        <v>0</v>
      </c>
      <c r="BX768" s="170">
        <f t="shared" si="285"/>
        <v>0</v>
      </c>
      <c r="BY768" s="170">
        <f t="shared" si="286"/>
        <v>0</v>
      </c>
      <c r="BZ768" s="170">
        <f t="shared" si="287"/>
        <v>0</v>
      </c>
      <c r="CA768" s="170">
        <f t="shared" si="288"/>
        <v>0</v>
      </c>
      <c r="CB768" s="216"/>
    </row>
    <row r="769" spans="1:80" s="172" customFormat="1" ht="15.75" customHeight="1">
      <c r="A769" s="163" t="s">
        <v>291</v>
      </c>
      <c r="B769" s="163"/>
      <c r="D769" s="163">
        <v>15</v>
      </c>
      <c r="AA769" s="165" t="s">
        <v>83</v>
      </c>
      <c r="AB769" s="166" t="s">
        <v>4396</v>
      </c>
      <c r="AC769" s="94" t="s">
        <v>108</v>
      </c>
      <c r="AD769" s="95" t="s">
        <v>305</v>
      </c>
      <c r="AE769" s="94" t="s">
        <v>14812</v>
      </c>
      <c r="AF769" s="96" t="s">
        <v>295</v>
      </c>
      <c r="AG769" s="22" t="s">
        <v>14813</v>
      </c>
      <c r="AH769" s="22" t="s">
        <v>14814</v>
      </c>
      <c r="AI769" s="97" t="s">
        <v>309</v>
      </c>
      <c r="AJ769" s="98">
        <v>2.92</v>
      </c>
      <c r="AK769" s="95" t="s">
        <v>14815</v>
      </c>
      <c r="AL769" s="94"/>
      <c r="AM769" s="94" t="s">
        <v>1481</v>
      </c>
      <c r="AN769" s="167">
        <f t="shared" si="265"/>
        <v>24</v>
      </c>
      <c r="AO769" s="49">
        <v>0</v>
      </c>
      <c r="AP769" s="49">
        <v>0</v>
      </c>
      <c r="AQ769" s="49">
        <v>24</v>
      </c>
      <c r="AR769" s="49">
        <v>0</v>
      </c>
      <c r="AS769" s="49">
        <v>0</v>
      </c>
      <c r="AT769" s="49">
        <v>0</v>
      </c>
      <c r="AU769" s="167">
        <f t="shared" si="266"/>
        <v>24</v>
      </c>
      <c r="AV769" s="49">
        <v>0</v>
      </c>
      <c r="AW769" s="99">
        <v>11.69</v>
      </c>
      <c r="AX769" s="94"/>
      <c r="AY769" s="94" t="s">
        <v>14816</v>
      </c>
      <c r="AZ769" s="100" t="s">
        <v>501</v>
      </c>
      <c r="BA769" s="100" t="s">
        <v>313</v>
      </c>
      <c r="BB769" s="49">
        <v>1</v>
      </c>
      <c r="BC769" s="159"/>
      <c r="BD769" s="153" t="str">
        <f t="shared" si="267"/>
        <v>08,05 2021.07.07</v>
      </c>
      <c r="BE769" s="153" t="str">
        <f t="shared" si="268"/>
        <v>11,00 2021.07.07</v>
      </c>
      <c r="BF769" s="160" t="str">
        <f t="shared" si="269"/>
        <v>В</v>
      </c>
      <c r="BG769" s="161">
        <f t="shared" si="270"/>
        <v>2.92</v>
      </c>
      <c r="BH769" s="167">
        <f t="shared" si="271"/>
        <v>24</v>
      </c>
      <c r="BI769" s="162">
        <f t="shared" si="272"/>
        <v>0</v>
      </c>
      <c r="BJ769" s="162">
        <f t="shared" si="273"/>
        <v>0</v>
      </c>
      <c r="BK769" s="162">
        <f t="shared" si="274"/>
        <v>24</v>
      </c>
      <c r="BL769" s="162">
        <f t="shared" si="275"/>
        <v>0</v>
      </c>
      <c r="BM769" s="162">
        <f t="shared" si="276"/>
        <v>0</v>
      </c>
      <c r="BN769" s="162">
        <f t="shared" si="277"/>
        <v>0</v>
      </c>
      <c r="BO769" s="167">
        <f t="shared" si="278"/>
        <v>24</v>
      </c>
      <c r="BP769" s="162">
        <f t="shared" si="279"/>
        <v>0</v>
      </c>
      <c r="BQ769" s="168">
        <f t="shared" si="280"/>
        <v>1</v>
      </c>
      <c r="BT769" s="169">
        <f t="shared" si="281"/>
        <v>70.08</v>
      </c>
      <c r="BU769" s="169">
        <f t="shared" si="282"/>
        <v>24</v>
      </c>
      <c r="BV769" s="169">
        <f t="shared" si="283"/>
        <v>0</v>
      </c>
      <c r="BW769" s="169">
        <f t="shared" si="284"/>
        <v>0</v>
      </c>
      <c r="BX769" s="170">
        <f t="shared" si="285"/>
        <v>0</v>
      </c>
      <c r="BY769" s="170">
        <f t="shared" si="286"/>
        <v>0</v>
      </c>
      <c r="BZ769" s="170">
        <f t="shared" si="287"/>
        <v>0</v>
      </c>
      <c r="CA769" s="170">
        <f t="shared" si="288"/>
        <v>0</v>
      </c>
      <c r="CB769" s="216"/>
    </row>
    <row r="770" spans="1:80" s="172" customFormat="1" ht="15.75" customHeight="1">
      <c r="A770" s="163" t="s">
        <v>291</v>
      </c>
      <c r="B770" s="163"/>
      <c r="D770" s="163">
        <v>15</v>
      </c>
      <c r="AA770" s="165" t="s">
        <v>83</v>
      </c>
      <c r="AB770" s="166" t="s">
        <v>4402</v>
      </c>
      <c r="AC770" s="94" t="s">
        <v>110</v>
      </c>
      <c r="AD770" s="95" t="s">
        <v>305</v>
      </c>
      <c r="AE770" s="94" t="s">
        <v>14759</v>
      </c>
      <c r="AF770" s="96" t="s">
        <v>295</v>
      </c>
      <c r="AG770" s="22" t="s">
        <v>14817</v>
      </c>
      <c r="AH770" s="22" t="s">
        <v>14818</v>
      </c>
      <c r="AI770" s="97" t="s">
        <v>298</v>
      </c>
      <c r="AJ770" s="98">
        <v>7</v>
      </c>
      <c r="AK770" s="95" t="s">
        <v>14762</v>
      </c>
      <c r="AL770" s="94"/>
      <c r="AM770" s="94"/>
      <c r="AN770" s="167">
        <f t="shared" si="265"/>
        <v>32</v>
      </c>
      <c r="AO770" s="49">
        <v>0</v>
      </c>
      <c r="AP770" s="49">
        <v>0</v>
      </c>
      <c r="AQ770" s="49">
        <v>32</v>
      </c>
      <c r="AR770" s="49">
        <v>0</v>
      </c>
      <c r="AS770" s="49">
        <v>0</v>
      </c>
      <c r="AT770" s="49">
        <v>0</v>
      </c>
      <c r="AU770" s="167">
        <f t="shared" si="266"/>
        <v>32</v>
      </c>
      <c r="AV770" s="49">
        <v>0</v>
      </c>
      <c r="AW770" s="99">
        <v>70.349999999999994</v>
      </c>
      <c r="AX770" s="94"/>
      <c r="AY770" s="94" t="s">
        <v>14763</v>
      </c>
      <c r="AZ770" s="100"/>
      <c r="BA770" s="100"/>
      <c r="BB770" s="49">
        <v>1</v>
      </c>
      <c r="BC770" s="159"/>
      <c r="BD770" s="153" t="str">
        <f t="shared" si="267"/>
        <v>09,00 2021.07.07</v>
      </c>
      <c r="BE770" s="153" t="str">
        <f t="shared" si="268"/>
        <v>16,00 2021.07.07</v>
      </c>
      <c r="BF770" s="160" t="str">
        <f t="shared" si="269"/>
        <v>П</v>
      </c>
      <c r="BG770" s="161">
        <f t="shared" si="270"/>
        <v>7</v>
      </c>
      <c r="BH770" s="167">
        <f t="shared" si="271"/>
        <v>32</v>
      </c>
      <c r="BI770" s="162">
        <f t="shared" si="272"/>
        <v>0</v>
      </c>
      <c r="BJ770" s="162">
        <f t="shared" si="273"/>
        <v>0</v>
      </c>
      <c r="BK770" s="162">
        <f t="shared" si="274"/>
        <v>32</v>
      </c>
      <c r="BL770" s="162">
        <f t="shared" si="275"/>
        <v>0</v>
      </c>
      <c r="BM770" s="162">
        <f t="shared" si="276"/>
        <v>0</v>
      </c>
      <c r="BN770" s="162">
        <f t="shared" si="277"/>
        <v>0</v>
      </c>
      <c r="BO770" s="167">
        <f t="shared" si="278"/>
        <v>32</v>
      </c>
      <c r="BP770" s="162">
        <f t="shared" si="279"/>
        <v>0</v>
      </c>
      <c r="BQ770" s="168">
        <f t="shared" si="280"/>
        <v>1</v>
      </c>
      <c r="BT770" s="169">
        <f t="shared" si="281"/>
        <v>0</v>
      </c>
      <c r="BU770" s="169">
        <f t="shared" si="282"/>
        <v>0</v>
      </c>
      <c r="BV770" s="169">
        <f t="shared" si="283"/>
        <v>224</v>
      </c>
      <c r="BW770" s="169">
        <f t="shared" si="284"/>
        <v>32</v>
      </c>
      <c r="BX770" s="170">
        <f t="shared" si="285"/>
        <v>0</v>
      </c>
      <c r="BY770" s="170">
        <f t="shared" si="286"/>
        <v>0</v>
      </c>
      <c r="BZ770" s="170">
        <f t="shared" si="287"/>
        <v>0</v>
      </c>
      <c r="CA770" s="170">
        <f t="shared" si="288"/>
        <v>0</v>
      </c>
      <c r="CB770" s="216"/>
    </row>
    <row r="771" spans="1:80" s="172" customFormat="1" ht="15.75" customHeight="1">
      <c r="A771" s="163" t="s">
        <v>291</v>
      </c>
      <c r="B771" s="163"/>
      <c r="D771" s="163">
        <v>15</v>
      </c>
      <c r="AA771" s="165" t="s">
        <v>83</v>
      </c>
      <c r="AB771" s="166" t="s">
        <v>4407</v>
      </c>
      <c r="AC771" s="94" t="s">
        <v>108</v>
      </c>
      <c r="AD771" s="95" t="s">
        <v>314</v>
      </c>
      <c r="AE771" s="94" t="s">
        <v>14819</v>
      </c>
      <c r="AF771" s="96" t="s">
        <v>295</v>
      </c>
      <c r="AG771" s="22" t="s">
        <v>14817</v>
      </c>
      <c r="AH771" s="22" t="s">
        <v>14820</v>
      </c>
      <c r="AI771" s="97" t="s">
        <v>298</v>
      </c>
      <c r="AJ771" s="98">
        <v>1</v>
      </c>
      <c r="AK771" s="95" t="s">
        <v>14821</v>
      </c>
      <c r="AL771" s="94"/>
      <c r="AM771" s="94"/>
      <c r="AN771" s="167">
        <f t="shared" si="265"/>
        <v>2</v>
      </c>
      <c r="AO771" s="49">
        <v>0</v>
      </c>
      <c r="AP771" s="49">
        <v>0</v>
      </c>
      <c r="AQ771" s="49">
        <v>2</v>
      </c>
      <c r="AR771" s="49">
        <v>0</v>
      </c>
      <c r="AS771" s="49">
        <v>0</v>
      </c>
      <c r="AT771" s="49">
        <v>1</v>
      </c>
      <c r="AU771" s="167">
        <f t="shared" si="266"/>
        <v>1</v>
      </c>
      <c r="AV771" s="49">
        <v>0</v>
      </c>
      <c r="AW771" s="99">
        <v>5.58</v>
      </c>
      <c r="AX771" s="94"/>
      <c r="AY771" s="94" t="s">
        <v>14822</v>
      </c>
      <c r="AZ771" s="100"/>
      <c r="BA771" s="100"/>
      <c r="BB771" s="49">
        <v>1</v>
      </c>
      <c r="BC771" s="159"/>
      <c r="BD771" s="153" t="str">
        <f t="shared" si="267"/>
        <v>09,00 2021.07.07</v>
      </c>
      <c r="BE771" s="153" t="str">
        <f t="shared" si="268"/>
        <v>10,00 2021.07.07</v>
      </c>
      <c r="BF771" s="160" t="str">
        <f t="shared" si="269"/>
        <v>П</v>
      </c>
      <c r="BG771" s="161">
        <f t="shared" si="270"/>
        <v>1</v>
      </c>
      <c r="BH771" s="167">
        <f t="shared" si="271"/>
        <v>2</v>
      </c>
      <c r="BI771" s="162">
        <f t="shared" si="272"/>
        <v>0</v>
      </c>
      <c r="BJ771" s="162">
        <f t="shared" si="273"/>
        <v>0</v>
      </c>
      <c r="BK771" s="162">
        <f t="shared" si="274"/>
        <v>2</v>
      </c>
      <c r="BL771" s="162">
        <f t="shared" si="275"/>
        <v>0</v>
      </c>
      <c r="BM771" s="162">
        <f t="shared" si="276"/>
        <v>0</v>
      </c>
      <c r="BN771" s="162">
        <f t="shared" si="277"/>
        <v>1</v>
      </c>
      <c r="BO771" s="167">
        <f t="shared" si="278"/>
        <v>1</v>
      </c>
      <c r="BP771" s="162">
        <f t="shared" si="279"/>
        <v>0</v>
      </c>
      <c r="BQ771" s="168">
        <f t="shared" si="280"/>
        <v>1</v>
      </c>
      <c r="BT771" s="169">
        <f t="shared" si="281"/>
        <v>0</v>
      </c>
      <c r="BU771" s="169">
        <f t="shared" si="282"/>
        <v>0</v>
      </c>
      <c r="BV771" s="169">
        <f t="shared" si="283"/>
        <v>2</v>
      </c>
      <c r="BW771" s="169">
        <f t="shared" si="284"/>
        <v>2</v>
      </c>
      <c r="BX771" s="170">
        <f t="shared" si="285"/>
        <v>0</v>
      </c>
      <c r="BY771" s="170">
        <f t="shared" si="286"/>
        <v>0</v>
      </c>
      <c r="BZ771" s="170">
        <f t="shared" si="287"/>
        <v>0</v>
      </c>
      <c r="CA771" s="170">
        <f t="shared" si="288"/>
        <v>0</v>
      </c>
      <c r="CB771" s="216"/>
    </row>
    <row r="772" spans="1:80" s="172" customFormat="1" ht="15.75" customHeight="1">
      <c r="A772" s="163" t="s">
        <v>291</v>
      </c>
      <c r="B772" s="163"/>
      <c r="D772" s="163">
        <v>15</v>
      </c>
      <c r="AA772" s="165" t="s">
        <v>83</v>
      </c>
      <c r="AB772" s="166" t="s">
        <v>4410</v>
      </c>
      <c r="AC772" s="94" t="s">
        <v>92</v>
      </c>
      <c r="AD772" s="95" t="s">
        <v>314</v>
      </c>
      <c r="AE772" s="94" t="s">
        <v>14823</v>
      </c>
      <c r="AF772" s="96" t="s">
        <v>408</v>
      </c>
      <c r="AG772" s="22" t="s">
        <v>14817</v>
      </c>
      <c r="AH772" s="22" t="s">
        <v>14824</v>
      </c>
      <c r="AI772" s="97" t="s">
        <v>298</v>
      </c>
      <c r="AJ772" s="98">
        <v>3</v>
      </c>
      <c r="AK772" s="95" t="s">
        <v>14667</v>
      </c>
      <c r="AL772" s="94"/>
      <c r="AM772" s="94" t="s">
        <v>1481</v>
      </c>
      <c r="AN772" s="167">
        <f t="shared" si="265"/>
        <v>106</v>
      </c>
      <c r="AO772" s="49">
        <v>0</v>
      </c>
      <c r="AP772" s="49">
        <v>2</v>
      </c>
      <c r="AQ772" s="49">
        <v>103</v>
      </c>
      <c r="AR772" s="49">
        <v>0</v>
      </c>
      <c r="AS772" s="49">
        <v>0</v>
      </c>
      <c r="AT772" s="49">
        <v>0</v>
      </c>
      <c r="AU772" s="167">
        <f t="shared" si="266"/>
        <v>105</v>
      </c>
      <c r="AV772" s="49">
        <v>1</v>
      </c>
      <c r="AW772" s="99">
        <v>189.89</v>
      </c>
      <c r="AX772" s="94" t="s">
        <v>1602</v>
      </c>
      <c r="AY772" s="94" t="s">
        <v>14825</v>
      </c>
      <c r="AZ772" s="100"/>
      <c r="BA772" s="100"/>
      <c r="BB772" s="49">
        <v>1</v>
      </c>
      <c r="BC772" s="159"/>
      <c r="BD772" s="153" t="str">
        <f t="shared" si="267"/>
        <v>09,00 2021.07.07</v>
      </c>
      <c r="BE772" s="153" t="str">
        <f t="shared" si="268"/>
        <v>12,00 2021.07.07</v>
      </c>
      <c r="BF772" s="160" t="str">
        <f t="shared" si="269"/>
        <v>П</v>
      </c>
      <c r="BG772" s="161">
        <f t="shared" si="270"/>
        <v>3</v>
      </c>
      <c r="BH772" s="167">
        <f t="shared" si="271"/>
        <v>106</v>
      </c>
      <c r="BI772" s="162">
        <f t="shared" si="272"/>
        <v>0</v>
      </c>
      <c r="BJ772" s="162">
        <f t="shared" si="273"/>
        <v>2</v>
      </c>
      <c r="BK772" s="162">
        <f t="shared" si="274"/>
        <v>103</v>
      </c>
      <c r="BL772" s="162">
        <f t="shared" si="275"/>
        <v>0</v>
      </c>
      <c r="BM772" s="162">
        <f t="shared" si="276"/>
        <v>0</v>
      </c>
      <c r="BN772" s="162">
        <f t="shared" si="277"/>
        <v>0</v>
      </c>
      <c r="BO772" s="167">
        <f t="shared" si="278"/>
        <v>105</v>
      </c>
      <c r="BP772" s="162">
        <f t="shared" si="279"/>
        <v>1</v>
      </c>
      <c r="BQ772" s="168">
        <f t="shared" si="280"/>
        <v>1</v>
      </c>
      <c r="BT772" s="169">
        <f t="shared" si="281"/>
        <v>0</v>
      </c>
      <c r="BU772" s="169">
        <f t="shared" si="282"/>
        <v>0</v>
      </c>
      <c r="BV772" s="169">
        <f t="shared" si="283"/>
        <v>318</v>
      </c>
      <c r="BW772" s="169">
        <f t="shared" si="284"/>
        <v>106</v>
      </c>
      <c r="BX772" s="170">
        <f t="shared" si="285"/>
        <v>0</v>
      </c>
      <c r="BY772" s="170">
        <f t="shared" si="286"/>
        <v>0</v>
      </c>
      <c r="BZ772" s="170">
        <f t="shared" si="287"/>
        <v>0</v>
      </c>
      <c r="CA772" s="170">
        <f t="shared" si="288"/>
        <v>0</v>
      </c>
      <c r="CB772" s="216"/>
    </row>
    <row r="773" spans="1:80" s="172" customFormat="1" ht="15.75" customHeight="1">
      <c r="A773" s="163" t="s">
        <v>291</v>
      </c>
      <c r="B773" s="163"/>
      <c r="D773" s="163">
        <v>15</v>
      </c>
      <c r="AA773" s="165" t="s">
        <v>83</v>
      </c>
      <c r="AB773" s="166" t="s">
        <v>4416</v>
      </c>
      <c r="AC773" s="94" t="s">
        <v>90</v>
      </c>
      <c r="AD773" s="95" t="s">
        <v>314</v>
      </c>
      <c r="AE773" s="94" t="s">
        <v>14826</v>
      </c>
      <c r="AF773" s="96" t="s">
        <v>295</v>
      </c>
      <c r="AG773" s="22" t="s">
        <v>14827</v>
      </c>
      <c r="AH773" s="22" t="s">
        <v>14828</v>
      </c>
      <c r="AI773" s="97" t="s">
        <v>298</v>
      </c>
      <c r="AJ773" s="98">
        <v>2</v>
      </c>
      <c r="AK773" s="95" t="s">
        <v>14829</v>
      </c>
      <c r="AL773" s="94"/>
      <c r="AM773" s="94"/>
      <c r="AN773" s="167">
        <f t="shared" si="265"/>
        <v>10</v>
      </c>
      <c r="AO773" s="49">
        <v>0</v>
      </c>
      <c r="AP773" s="49">
        <v>0</v>
      </c>
      <c r="AQ773" s="49">
        <v>10</v>
      </c>
      <c r="AR773" s="49">
        <v>0</v>
      </c>
      <c r="AS773" s="49">
        <v>0</v>
      </c>
      <c r="AT773" s="49">
        <v>5</v>
      </c>
      <c r="AU773" s="167">
        <f t="shared" si="266"/>
        <v>5</v>
      </c>
      <c r="AV773" s="49">
        <v>0</v>
      </c>
      <c r="AW773" s="99">
        <v>25.54</v>
      </c>
      <c r="AX773" s="94"/>
      <c r="AY773" s="94" t="s">
        <v>14830</v>
      </c>
      <c r="AZ773" s="100"/>
      <c r="BA773" s="100"/>
      <c r="BB773" s="49">
        <v>1</v>
      </c>
      <c r="BC773" s="159"/>
      <c r="BD773" s="153" t="str">
        <f t="shared" si="267"/>
        <v>09,30 2021.07.07</v>
      </c>
      <c r="BE773" s="153" t="str">
        <f t="shared" si="268"/>
        <v>11,30 2021.07.07</v>
      </c>
      <c r="BF773" s="160" t="str">
        <f t="shared" si="269"/>
        <v>П</v>
      </c>
      <c r="BG773" s="161">
        <f t="shared" si="270"/>
        <v>2</v>
      </c>
      <c r="BH773" s="167">
        <f t="shared" si="271"/>
        <v>10</v>
      </c>
      <c r="BI773" s="162">
        <f t="shared" si="272"/>
        <v>0</v>
      </c>
      <c r="BJ773" s="162">
        <f t="shared" si="273"/>
        <v>0</v>
      </c>
      <c r="BK773" s="162">
        <f t="shared" si="274"/>
        <v>10</v>
      </c>
      <c r="BL773" s="162">
        <f t="shared" si="275"/>
        <v>0</v>
      </c>
      <c r="BM773" s="162">
        <f t="shared" si="276"/>
        <v>0</v>
      </c>
      <c r="BN773" s="162">
        <f t="shared" si="277"/>
        <v>5</v>
      </c>
      <c r="BO773" s="167">
        <f t="shared" si="278"/>
        <v>5</v>
      </c>
      <c r="BP773" s="162">
        <f t="shared" si="279"/>
        <v>0</v>
      </c>
      <c r="BQ773" s="168">
        <f t="shared" si="280"/>
        <v>1</v>
      </c>
      <c r="BT773" s="169">
        <f t="shared" si="281"/>
        <v>0</v>
      </c>
      <c r="BU773" s="169">
        <f t="shared" si="282"/>
        <v>0</v>
      </c>
      <c r="BV773" s="169">
        <f t="shared" si="283"/>
        <v>20</v>
      </c>
      <c r="BW773" s="169">
        <f t="shared" si="284"/>
        <v>10</v>
      </c>
      <c r="BX773" s="170">
        <f t="shared" si="285"/>
        <v>0</v>
      </c>
      <c r="BY773" s="170">
        <f t="shared" si="286"/>
        <v>0</v>
      </c>
      <c r="BZ773" s="170">
        <f t="shared" si="287"/>
        <v>0</v>
      </c>
      <c r="CA773" s="170">
        <f t="shared" si="288"/>
        <v>0</v>
      </c>
      <c r="CB773" s="216"/>
    </row>
    <row r="774" spans="1:80" s="172" customFormat="1" ht="15.75" customHeight="1">
      <c r="A774" s="163" t="s">
        <v>291</v>
      </c>
      <c r="B774" s="163"/>
      <c r="D774" s="163">
        <v>15</v>
      </c>
      <c r="AA774" s="165" t="s">
        <v>83</v>
      </c>
      <c r="AB774" s="166" t="s">
        <v>4423</v>
      </c>
      <c r="AC774" s="94" t="s">
        <v>108</v>
      </c>
      <c r="AD774" s="95" t="s">
        <v>314</v>
      </c>
      <c r="AE774" s="94" t="s">
        <v>14406</v>
      </c>
      <c r="AF774" s="96" t="s">
        <v>295</v>
      </c>
      <c r="AG774" s="22" t="s">
        <v>14831</v>
      </c>
      <c r="AH774" s="22" t="s">
        <v>14828</v>
      </c>
      <c r="AI774" s="97" t="s">
        <v>309</v>
      </c>
      <c r="AJ774" s="98">
        <v>1.38</v>
      </c>
      <c r="AK774" s="95" t="s">
        <v>14409</v>
      </c>
      <c r="AL774" s="94"/>
      <c r="AM774" s="94"/>
      <c r="AN774" s="167">
        <f t="shared" si="265"/>
        <v>2</v>
      </c>
      <c r="AO774" s="49">
        <v>0</v>
      </c>
      <c r="AP774" s="49">
        <v>0</v>
      </c>
      <c r="AQ774" s="49">
        <v>2</v>
      </c>
      <c r="AR774" s="49">
        <v>0</v>
      </c>
      <c r="AS774" s="49">
        <v>0</v>
      </c>
      <c r="AT774" s="49">
        <v>2</v>
      </c>
      <c r="AU774" s="167">
        <f t="shared" si="266"/>
        <v>0</v>
      </c>
      <c r="AV774" s="49">
        <v>0</v>
      </c>
      <c r="AW774" s="99">
        <v>3.72</v>
      </c>
      <c r="AX774" s="94"/>
      <c r="AY774" s="94" t="s">
        <v>14832</v>
      </c>
      <c r="AZ774" s="100" t="s">
        <v>312</v>
      </c>
      <c r="BA774" s="100" t="s">
        <v>313</v>
      </c>
      <c r="BB774" s="49">
        <v>0</v>
      </c>
      <c r="BC774" s="159"/>
      <c r="BD774" s="153" t="str">
        <f t="shared" si="267"/>
        <v>10,07 2021.07.07</v>
      </c>
      <c r="BE774" s="153" t="str">
        <f t="shared" si="268"/>
        <v>11,30 2021.07.07</v>
      </c>
      <c r="BF774" s="160" t="str">
        <f t="shared" si="269"/>
        <v>В</v>
      </c>
      <c r="BG774" s="161">
        <f t="shared" si="270"/>
        <v>1.38</v>
      </c>
      <c r="BH774" s="167">
        <f t="shared" si="271"/>
        <v>2</v>
      </c>
      <c r="BI774" s="162">
        <f t="shared" si="272"/>
        <v>0</v>
      </c>
      <c r="BJ774" s="162">
        <f t="shared" si="273"/>
        <v>0</v>
      </c>
      <c r="BK774" s="162">
        <f t="shared" si="274"/>
        <v>2</v>
      </c>
      <c r="BL774" s="162">
        <f t="shared" si="275"/>
        <v>0</v>
      </c>
      <c r="BM774" s="162">
        <f t="shared" si="276"/>
        <v>0</v>
      </c>
      <c r="BN774" s="162">
        <f t="shared" si="277"/>
        <v>2</v>
      </c>
      <c r="BO774" s="167">
        <f t="shared" si="278"/>
        <v>0</v>
      </c>
      <c r="BP774" s="162">
        <f t="shared" si="279"/>
        <v>0</v>
      </c>
      <c r="BQ774" s="168">
        <f t="shared" si="280"/>
        <v>0</v>
      </c>
      <c r="BT774" s="169">
        <f t="shared" si="281"/>
        <v>0</v>
      </c>
      <c r="BU774" s="169">
        <f t="shared" si="282"/>
        <v>0</v>
      </c>
      <c r="BV774" s="169">
        <f t="shared" si="283"/>
        <v>0</v>
      </c>
      <c r="BW774" s="169">
        <f t="shared" si="284"/>
        <v>0</v>
      </c>
      <c r="BX774" s="170">
        <f t="shared" si="285"/>
        <v>0</v>
      </c>
      <c r="BY774" s="170">
        <f t="shared" si="286"/>
        <v>0</v>
      </c>
      <c r="BZ774" s="170">
        <f t="shared" si="287"/>
        <v>0</v>
      </c>
      <c r="CA774" s="170">
        <f t="shared" si="288"/>
        <v>0</v>
      </c>
      <c r="CB774" s="216"/>
    </row>
    <row r="775" spans="1:80" s="172" customFormat="1" ht="15.75" customHeight="1">
      <c r="A775" s="163" t="s">
        <v>291</v>
      </c>
      <c r="B775" s="163"/>
      <c r="D775" s="163">
        <v>15</v>
      </c>
      <c r="AA775" s="165" t="s">
        <v>83</v>
      </c>
      <c r="AB775" s="166" t="s">
        <v>4429</v>
      </c>
      <c r="AC775" s="94" t="s">
        <v>110</v>
      </c>
      <c r="AD775" s="95" t="s">
        <v>293</v>
      </c>
      <c r="AE775" s="94" t="s">
        <v>2505</v>
      </c>
      <c r="AF775" s="96" t="s">
        <v>345</v>
      </c>
      <c r="AG775" s="22" t="s">
        <v>14833</v>
      </c>
      <c r="AH775" s="22" t="s">
        <v>14834</v>
      </c>
      <c r="AI775" s="97" t="s">
        <v>309</v>
      </c>
      <c r="AJ775" s="98">
        <v>1.4</v>
      </c>
      <c r="AK775" s="95" t="s">
        <v>2506</v>
      </c>
      <c r="AL775" s="94"/>
      <c r="AM775" s="94" t="s">
        <v>14835</v>
      </c>
      <c r="AN775" s="167">
        <f t="shared" si="265"/>
        <v>62</v>
      </c>
      <c r="AO775" s="49">
        <v>0</v>
      </c>
      <c r="AP775" s="49">
        <v>33</v>
      </c>
      <c r="AQ775" s="49">
        <v>24</v>
      </c>
      <c r="AR775" s="49">
        <v>0</v>
      </c>
      <c r="AS775" s="49">
        <v>0</v>
      </c>
      <c r="AT775" s="49">
        <v>10</v>
      </c>
      <c r="AU775" s="167">
        <f t="shared" si="266"/>
        <v>47</v>
      </c>
      <c r="AV775" s="49">
        <v>5</v>
      </c>
      <c r="AW775" s="99">
        <v>511.3</v>
      </c>
      <c r="AX775" s="94" t="s">
        <v>5363</v>
      </c>
      <c r="AY775" s="94" t="s">
        <v>14836</v>
      </c>
      <c r="AZ775" s="100" t="s">
        <v>501</v>
      </c>
      <c r="BA775" s="100" t="s">
        <v>639</v>
      </c>
      <c r="BB775" s="49">
        <v>1</v>
      </c>
      <c r="BC775" s="159"/>
      <c r="BD775" s="153" t="str">
        <f t="shared" si="267"/>
        <v>11,32 2021.07.07</v>
      </c>
      <c r="BE775" s="153" t="str">
        <f t="shared" si="268"/>
        <v>12,56 2021.07.07</v>
      </c>
      <c r="BF775" s="160" t="str">
        <f t="shared" si="269"/>
        <v>В</v>
      </c>
      <c r="BG775" s="161">
        <f t="shared" si="270"/>
        <v>1.4</v>
      </c>
      <c r="BH775" s="167">
        <f t="shared" si="271"/>
        <v>62</v>
      </c>
      <c r="BI775" s="162">
        <f t="shared" si="272"/>
        <v>0</v>
      </c>
      <c r="BJ775" s="162">
        <f t="shared" si="273"/>
        <v>33</v>
      </c>
      <c r="BK775" s="162">
        <f t="shared" si="274"/>
        <v>24</v>
      </c>
      <c r="BL775" s="162">
        <f t="shared" si="275"/>
        <v>0</v>
      </c>
      <c r="BM775" s="162">
        <f t="shared" si="276"/>
        <v>0</v>
      </c>
      <c r="BN775" s="162">
        <f t="shared" si="277"/>
        <v>10</v>
      </c>
      <c r="BO775" s="167">
        <f t="shared" si="278"/>
        <v>47</v>
      </c>
      <c r="BP775" s="162">
        <f t="shared" si="279"/>
        <v>5</v>
      </c>
      <c r="BQ775" s="168">
        <f t="shared" si="280"/>
        <v>1</v>
      </c>
      <c r="BT775" s="169">
        <f t="shared" si="281"/>
        <v>86.8</v>
      </c>
      <c r="BU775" s="169">
        <f t="shared" si="282"/>
        <v>62</v>
      </c>
      <c r="BV775" s="169">
        <f t="shared" si="283"/>
        <v>0</v>
      </c>
      <c r="BW775" s="169">
        <f t="shared" si="284"/>
        <v>0</v>
      </c>
      <c r="BX775" s="170">
        <f t="shared" si="285"/>
        <v>0</v>
      </c>
      <c r="BY775" s="170">
        <f t="shared" si="286"/>
        <v>0</v>
      </c>
      <c r="BZ775" s="170">
        <f t="shared" si="287"/>
        <v>0</v>
      </c>
      <c r="CA775" s="170">
        <f t="shared" si="288"/>
        <v>0</v>
      </c>
      <c r="CB775" s="216"/>
    </row>
    <row r="776" spans="1:80" s="172" customFormat="1" ht="15.75" customHeight="1">
      <c r="A776" s="163" t="s">
        <v>291</v>
      </c>
      <c r="B776" s="163"/>
      <c r="D776" s="163">
        <v>15</v>
      </c>
      <c r="AA776" s="165" t="s">
        <v>83</v>
      </c>
      <c r="AB776" s="166" t="s">
        <v>4435</v>
      </c>
      <c r="AC776" s="94" t="s">
        <v>110</v>
      </c>
      <c r="AD776" s="95" t="s">
        <v>293</v>
      </c>
      <c r="AE776" s="94" t="s">
        <v>14837</v>
      </c>
      <c r="AF776" s="96" t="s">
        <v>345</v>
      </c>
      <c r="AG776" s="22" t="s">
        <v>14833</v>
      </c>
      <c r="AH776" s="22" t="s">
        <v>14838</v>
      </c>
      <c r="AI776" s="97" t="s">
        <v>309</v>
      </c>
      <c r="AJ776" s="98">
        <v>1.72</v>
      </c>
      <c r="AK776" s="95" t="s">
        <v>14839</v>
      </c>
      <c r="AL776" s="94"/>
      <c r="AM776" s="94" t="s">
        <v>14840</v>
      </c>
      <c r="AN776" s="167">
        <f t="shared" si="265"/>
        <v>59</v>
      </c>
      <c r="AO776" s="49">
        <v>0</v>
      </c>
      <c r="AP776" s="49">
        <v>33</v>
      </c>
      <c r="AQ776" s="49">
        <v>25</v>
      </c>
      <c r="AR776" s="49">
        <v>0</v>
      </c>
      <c r="AS776" s="49">
        <v>0</v>
      </c>
      <c r="AT776" s="49">
        <v>10</v>
      </c>
      <c r="AU776" s="167">
        <f t="shared" si="266"/>
        <v>48</v>
      </c>
      <c r="AV776" s="49">
        <v>1</v>
      </c>
      <c r="AW776" s="99">
        <v>573.66</v>
      </c>
      <c r="AX776" s="94" t="s">
        <v>9556</v>
      </c>
      <c r="AY776" s="94" t="s">
        <v>14841</v>
      </c>
      <c r="AZ776" s="100" t="s">
        <v>501</v>
      </c>
      <c r="BA776" s="100" t="s">
        <v>639</v>
      </c>
      <c r="BB776" s="49">
        <v>1</v>
      </c>
      <c r="BC776" s="159"/>
      <c r="BD776" s="153" t="str">
        <f t="shared" si="267"/>
        <v>11,32 2021.07.07</v>
      </c>
      <c r="BE776" s="153" t="str">
        <f t="shared" si="268"/>
        <v>13,15 2021.07.07</v>
      </c>
      <c r="BF776" s="160" t="str">
        <f t="shared" si="269"/>
        <v>В</v>
      </c>
      <c r="BG776" s="161">
        <f t="shared" si="270"/>
        <v>1.72</v>
      </c>
      <c r="BH776" s="167">
        <f t="shared" si="271"/>
        <v>59</v>
      </c>
      <c r="BI776" s="162">
        <f t="shared" si="272"/>
        <v>0</v>
      </c>
      <c r="BJ776" s="162">
        <f t="shared" si="273"/>
        <v>33</v>
      </c>
      <c r="BK776" s="162">
        <f t="shared" si="274"/>
        <v>25</v>
      </c>
      <c r="BL776" s="162">
        <f t="shared" si="275"/>
        <v>0</v>
      </c>
      <c r="BM776" s="162">
        <f t="shared" si="276"/>
        <v>0</v>
      </c>
      <c r="BN776" s="162">
        <f t="shared" si="277"/>
        <v>10</v>
      </c>
      <c r="BO776" s="167">
        <f t="shared" si="278"/>
        <v>48</v>
      </c>
      <c r="BP776" s="162">
        <f t="shared" si="279"/>
        <v>1</v>
      </c>
      <c r="BQ776" s="168">
        <f t="shared" si="280"/>
        <v>1</v>
      </c>
      <c r="BT776" s="169">
        <f t="shared" si="281"/>
        <v>101.48</v>
      </c>
      <c r="BU776" s="169">
        <f t="shared" si="282"/>
        <v>59</v>
      </c>
      <c r="BV776" s="169">
        <f t="shared" si="283"/>
        <v>0</v>
      </c>
      <c r="BW776" s="169">
        <f t="shared" si="284"/>
        <v>0</v>
      </c>
      <c r="BX776" s="170">
        <f t="shared" si="285"/>
        <v>0</v>
      </c>
      <c r="BY776" s="170">
        <f t="shared" si="286"/>
        <v>0</v>
      </c>
      <c r="BZ776" s="170">
        <f t="shared" si="287"/>
        <v>0</v>
      </c>
      <c r="CA776" s="170">
        <f t="shared" si="288"/>
        <v>0</v>
      </c>
      <c r="CB776" s="216"/>
    </row>
    <row r="777" spans="1:80" s="172" customFormat="1" ht="15.75" customHeight="1">
      <c r="A777" s="163" t="s">
        <v>291</v>
      </c>
      <c r="B777" s="163"/>
      <c r="D777" s="163">
        <v>15</v>
      </c>
      <c r="AA777" s="165" t="s">
        <v>83</v>
      </c>
      <c r="AB777" s="166" t="s">
        <v>4440</v>
      </c>
      <c r="AC777" s="94" t="s">
        <v>90</v>
      </c>
      <c r="AD777" s="95" t="s">
        <v>305</v>
      </c>
      <c r="AE777" s="94" t="s">
        <v>14842</v>
      </c>
      <c r="AF777" s="96" t="s">
        <v>295</v>
      </c>
      <c r="AG777" s="22" t="s">
        <v>14843</v>
      </c>
      <c r="AH777" s="22" t="s">
        <v>14844</v>
      </c>
      <c r="AI777" s="97" t="s">
        <v>309</v>
      </c>
      <c r="AJ777" s="98">
        <v>1.08</v>
      </c>
      <c r="AK777" s="95" t="s">
        <v>14845</v>
      </c>
      <c r="AL777" s="94"/>
      <c r="AM777" s="94"/>
      <c r="AN777" s="167">
        <f t="shared" si="265"/>
        <v>32</v>
      </c>
      <c r="AO777" s="49">
        <v>0</v>
      </c>
      <c r="AP777" s="49">
        <v>0</v>
      </c>
      <c r="AQ777" s="49">
        <v>32</v>
      </c>
      <c r="AR777" s="49">
        <v>0</v>
      </c>
      <c r="AS777" s="49">
        <v>0</v>
      </c>
      <c r="AT777" s="49">
        <v>0</v>
      </c>
      <c r="AU777" s="167">
        <f t="shared" si="266"/>
        <v>32</v>
      </c>
      <c r="AV777" s="49">
        <v>0</v>
      </c>
      <c r="AW777" s="99">
        <v>7.77</v>
      </c>
      <c r="AX777" s="94"/>
      <c r="AY777" s="94" t="s">
        <v>14846</v>
      </c>
      <c r="AZ777" s="100" t="s">
        <v>501</v>
      </c>
      <c r="BA777" s="100" t="s">
        <v>313</v>
      </c>
      <c r="BB777" s="49">
        <v>1</v>
      </c>
      <c r="BC777" s="159"/>
      <c r="BD777" s="153" t="str">
        <f t="shared" si="267"/>
        <v>17,15 2021.07.07</v>
      </c>
      <c r="BE777" s="153" t="str">
        <f t="shared" si="268"/>
        <v>18,20 2021.07.07</v>
      </c>
      <c r="BF777" s="160" t="str">
        <f t="shared" si="269"/>
        <v>В</v>
      </c>
      <c r="BG777" s="161">
        <f t="shared" si="270"/>
        <v>1.08</v>
      </c>
      <c r="BH777" s="167">
        <f t="shared" si="271"/>
        <v>32</v>
      </c>
      <c r="BI777" s="162">
        <f t="shared" si="272"/>
        <v>0</v>
      </c>
      <c r="BJ777" s="162">
        <f t="shared" si="273"/>
        <v>0</v>
      </c>
      <c r="BK777" s="162">
        <f t="shared" si="274"/>
        <v>32</v>
      </c>
      <c r="BL777" s="162">
        <f t="shared" si="275"/>
        <v>0</v>
      </c>
      <c r="BM777" s="162">
        <f t="shared" si="276"/>
        <v>0</v>
      </c>
      <c r="BN777" s="162">
        <f t="shared" si="277"/>
        <v>0</v>
      </c>
      <c r="BO777" s="167">
        <f t="shared" si="278"/>
        <v>32</v>
      </c>
      <c r="BP777" s="162">
        <f t="shared" si="279"/>
        <v>0</v>
      </c>
      <c r="BQ777" s="168">
        <f t="shared" si="280"/>
        <v>1</v>
      </c>
      <c r="BT777" s="169">
        <f t="shared" si="281"/>
        <v>34.56</v>
      </c>
      <c r="BU777" s="169">
        <f t="shared" si="282"/>
        <v>32</v>
      </c>
      <c r="BV777" s="169">
        <f t="shared" si="283"/>
        <v>0</v>
      </c>
      <c r="BW777" s="169">
        <f t="shared" si="284"/>
        <v>0</v>
      </c>
      <c r="BX777" s="170">
        <f t="shared" si="285"/>
        <v>0</v>
      </c>
      <c r="BY777" s="170">
        <f t="shared" si="286"/>
        <v>0</v>
      </c>
      <c r="BZ777" s="170">
        <f t="shared" si="287"/>
        <v>0</v>
      </c>
      <c r="CA777" s="170">
        <f t="shared" si="288"/>
        <v>0</v>
      </c>
      <c r="CB777" s="216"/>
    </row>
    <row r="778" spans="1:80" s="172" customFormat="1" ht="15.75" customHeight="1">
      <c r="A778" s="163" t="s">
        <v>291</v>
      </c>
      <c r="B778" s="163"/>
      <c r="D778" s="163">
        <v>15</v>
      </c>
      <c r="AA778" s="165" t="s">
        <v>83</v>
      </c>
      <c r="AB778" s="166" t="s">
        <v>4446</v>
      </c>
      <c r="AC778" s="94" t="s">
        <v>110</v>
      </c>
      <c r="AD778" s="95" t="s">
        <v>314</v>
      </c>
      <c r="AE778" s="94" t="s">
        <v>14847</v>
      </c>
      <c r="AF778" s="96" t="s">
        <v>345</v>
      </c>
      <c r="AG778" s="22" t="s">
        <v>14848</v>
      </c>
      <c r="AH778" s="22" t="s">
        <v>14849</v>
      </c>
      <c r="AI778" s="97" t="s">
        <v>298</v>
      </c>
      <c r="AJ778" s="98">
        <v>7</v>
      </c>
      <c r="AK778" s="95" t="s">
        <v>14850</v>
      </c>
      <c r="AL778" s="94"/>
      <c r="AM778" s="94" t="s">
        <v>14851</v>
      </c>
      <c r="AN778" s="167">
        <f t="shared" si="265"/>
        <v>13</v>
      </c>
      <c r="AO778" s="49">
        <v>0</v>
      </c>
      <c r="AP778" s="49">
        <v>7</v>
      </c>
      <c r="AQ778" s="49">
        <v>6</v>
      </c>
      <c r="AR778" s="49">
        <v>0</v>
      </c>
      <c r="AS778" s="49">
        <v>0</v>
      </c>
      <c r="AT778" s="49">
        <v>4</v>
      </c>
      <c r="AU778" s="167">
        <f t="shared" si="266"/>
        <v>9</v>
      </c>
      <c r="AV778" s="49">
        <v>0</v>
      </c>
      <c r="AW778" s="99">
        <v>29.5</v>
      </c>
      <c r="AX778" s="94"/>
      <c r="AY778" s="94" t="s">
        <v>14852</v>
      </c>
      <c r="AZ778" s="100"/>
      <c r="BA778" s="100"/>
      <c r="BB778" s="49">
        <v>1</v>
      </c>
      <c r="BC778" s="159"/>
      <c r="BD778" s="153" t="str">
        <f t="shared" si="267"/>
        <v>09,00 2021.07.08</v>
      </c>
      <c r="BE778" s="153" t="str">
        <f t="shared" si="268"/>
        <v>16,00 2021.07.08</v>
      </c>
      <c r="BF778" s="160" t="str">
        <f t="shared" si="269"/>
        <v>П</v>
      </c>
      <c r="BG778" s="161">
        <f t="shared" si="270"/>
        <v>7</v>
      </c>
      <c r="BH778" s="167">
        <f t="shared" si="271"/>
        <v>13</v>
      </c>
      <c r="BI778" s="162">
        <f t="shared" si="272"/>
        <v>0</v>
      </c>
      <c r="BJ778" s="162">
        <f t="shared" si="273"/>
        <v>7</v>
      </c>
      <c r="BK778" s="162">
        <f t="shared" si="274"/>
        <v>6</v>
      </c>
      <c r="BL778" s="162">
        <f t="shared" si="275"/>
        <v>0</v>
      </c>
      <c r="BM778" s="162">
        <f t="shared" si="276"/>
        <v>0</v>
      </c>
      <c r="BN778" s="162">
        <f t="shared" si="277"/>
        <v>4</v>
      </c>
      <c r="BO778" s="167">
        <f t="shared" si="278"/>
        <v>9</v>
      </c>
      <c r="BP778" s="162">
        <f t="shared" si="279"/>
        <v>0</v>
      </c>
      <c r="BQ778" s="168">
        <f t="shared" si="280"/>
        <v>1</v>
      </c>
      <c r="BT778" s="169">
        <f t="shared" si="281"/>
        <v>0</v>
      </c>
      <c r="BU778" s="169">
        <f t="shared" si="282"/>
        <v>0</v>
      </c>
      <c r="BV778" s="169">
        <f t="shared" si="283"/>
        <v>91</v>
      </c>
      <c r="BW778" s="169">
        <f t="shared" si="284"/>
        <v>13</v>
      </c>
      <c r="BX778" s="170">
        <f t="shared" si="285"/>
        <v>0</v>
      </c>
      <c r="BY778" s="170">
        <f t="shared" si="286"/>
        <v>0</v>
      </c>
      <c r="BZ778" s="170">
        <f t="shared" si="287"/>
        <v>0</v>
      </c>
      <c r="CA778" s="170">
        <f t="shared" si="288"/>
        <v>0</v>
      </c>
      <c r="CB778" s="216"/>
    </row>
    <row r="779" spans="1:80" s="172" customFormat="1" ht="15.75" customHeight="1">
      <c r="A779" s="163" t="s">
        <v>291</v>
      </c>
      <c r="B779" s="163"/>
      <c r="D779" s="163">
        <v>15</v>
      </c>
      <c r="AA779" s="165" t="s">
        <v>83</v>
      </c>
      <c r="AB779" s="166" t="s">
        <v>4450</v>
      </c>
      <c r="AC779" s="94" t="s">
        <v>110</v>
      </c>
      <c r="AD779" s="95" t="s">
        <v>305</v>
      </c>
      <c r="AE779" s="94" t="s">
        <v>14759</v>
      </c>
      <c r="AF779" s="96" t="s">
        <v>295</v>
      </c>
      <c r="AG779" s="22" t="s">
        <v>14848</v>
      </c>
      <c r="AH779" s="22" t="s">
        <v>14849</v>
      </c>
      <c r="AI779" s="97" t="s">
        <v>298</v>
      </c>
      <c r="AJ779" s="98">
        <v>7</v>
      </c>
      <c r="AK779" s="95" t="s">
        <v>14762</v>
      </c>
      <c r="AL779" s="94"/>
      <c r="AM779" s="94"/>
      <c r="AN779" s="167">
        <f t="shared" si="265"/>
        <v>32</v>
      </c>
      <c r="AO779" s="49">
        <v>0</v>
      </c>
      <c r="AP779" s="49">
        <v>0</v>
      </c>
      <c r="AQ779" s="49">
        <v>32</v>
      </c>
      <c r="AR779" s="49">
        <v>0</v>
      </c>
      <c r="AS779" s="49">
        <v>0</v>
      </c>
      <c r="AT779" s="49">
        <v>0</v>
      </c>
      <c r="AU779" s="167">
        <f t="shared" si="266"/>
        <v>32</v>
      </c>
      <c r="AV779" s="49">
        <v>0</v>
      </c>
      <c r="AW779" s="99">
        <v>70.349999999999994</v>
      </c>
      <c r="AX779" s="94"/>
      <c r="AY779" s="94" t="s">
        <v>14763</v>
      </c>
      <c r="AZ779" s="100"/>
      <c r="BA779" s="100"/>
      <c r="BB779" s="49">
        <v>1</v>
      </c>
      <c r="BC779" s="159"/>
      <c r="BD779" s="153" t="str">
        <f t="shared" si="267"/>
        <v>09,00 2021.07.08</v>
      </c>
      <c r="BE779" s="153" t="str">
        <f t="shared" si="268"/>
        <v>16,00 2021.07.08</v>
      </c>
      <c r="BF779" s="160" t="str">
        <f t="shared" si="269"/>
        <v>П</v>
      </c>
      <c r="BG779" s="161">
        <f t="shared" si="270"/>
        <v>7</v>
      </c>
      <c r="BH779" s="167">
        <f t="shared" si="271"/>
        <v>32</v>
      </c>
      <c r="BI779" s="162">
        <f t="shared" si="272"/>
        <v>0</v>
      </c>
      <c r="BJ779" s="162">
        <f t="shared" si="273"/>
        <v>0</v>
      </c>
      <c r="BK779" s="162">
        <f t="shared" si="274"/>
        <v>32</v>
      </c>
      <c r="BL779" s="162">
        <f t="shared" si="275"/>
        <v>0</v>
      </c>
      <c r="BM779" s="162">
        <f t="shared" si="276"/>
        <v>0</v>
      </c>
      <c r="BN779" s="162">
        <f t="shared" si="277"/>
        <v>0</v>
      </c>
      <c r="BO779" s="167">
        <f t="shared" si="278"/>
        <v>32</v>
      </c>
      <c r="BP779" s="162">
        <f t="shared" si="279"/>
        <v>0</v>
      </c>
      <c r="BQ779" s="168">
        <f t="shared" si="280"/>
        <v>1</v>
      </c>
      <c r="BT779" s="169">
        <f t="shared" si="281"/>
        <v>0</v>
      </c>
      <c r="BU779" s="169">
        <f t="shared" si="282"/>
        <v>0</v>
      </c>
      <c r="BV779" s="169">
        <f t="shared" si="283"/>
        <v>224</v>
      </c>
      <c r="BW779" s="169">
        <f t="shared" si="284"/>
        <v>32</v>
      </c>
      <c r="BX779" s="170">
        <f t="shared" si="285"/>
        <v>0</v>
      </c>
      <c r="BY779" s="170">
        <f t="shared" si="286"/>
        <v>0</v>
      </c>
      <c r="BZ779" s="170">
        <f t="shared" si="287"/>
        <v>0</v>
      </c>
      <c r="CA779" s="170">
        <f t="shared" si="288"/>
        <v>0</v>
      </c>
      <c r="CB779" s="216"/>
    </row>
    <row r="780" spans="1:80" s="172" customFormat="1" ht="15.75" customHeight="1">
      <c r="A780" s="163" t="s">
        <v>291</v>
      </c>
      <c r="B780" s="163"/>
      <c r="D780" s="163">
        <v>15</v>
      </c>
      <c r="AA780" s="165" t="s">
        <v>83</v>
      </c>
      <c r="AB780" s="166" t="s">
        <v>4454</v>
      </c>
      <c r="AC780" s="94" t="s">
        <v>92</v>
      </c>
      <c r="AD780" s="95" t="s">
        <v>314</v>
      </c>
      <c r="AE780" s="94" t="s">
        <v>14853</v>
      </c>
      <c r="AF780" s="96" t="s">
        <v>295</v>
      </c>
      <c r="AG780" s="22" t="s">
        <v>14848</v>
      </c>
      <c r="AH780" s="22" t="s">
        <v>14854</v>
      </c>
      <c r="AI780" s="97" t="s">
        <v>298</v>
      </c>
      <c r="AJ780" s="98">
        <v>3</v>
      </c>
      <c r="AK780" s="95" t="s">
        <v>4872</v>
      </c>
      <c r="AL780" s="94"/>
      <c r="AM780" s="94" t="s">
        <v>14855</v>
      </c>
      <c r="AN780" s="167">
        <f t="shared" si="265"/>
        <v>25</v>
      </c>
      <c r="AO780" s="49">
        <v>0</v>
      </c>
      <c r="AP780" s="49">
        <v>2</v>
      </c>
      <c r="AQ780" s="49">
        <v>23</v>
      </c>
      <c r="AR780" s="49">
        <v>0</v>
      </c>
      <c r="AS780" s="49">
        <v>0</v>
      </c>
      <c r="AT780" s="49">
        <v>3</v>
      </c>
      <c r="AU780" s="167">
        <f t="shared" si="266"/>
        <v>22</v>
      </c>
      <c r="AV780" s="49">
        <v>0</v>
      </c>
      <c r="AW780" s="99">
        <v>29.91</v>
      </c>
      <c r="AX780" s="94"/>
      <c r="AY780" s="94" t="s">
        <v>14856</v>
      </c>
      <c r="AZ780" s="100"/>
      <c r="BA780" s="100"/>
      <c r="BB780" s="49">
        <v>1</v>
      </c>
      <c r="BC780" s="159"/>
      <c r="BD780" s="153" t="str">
        <f t="shared" si="267"/>
        <v>09,00 2021.07.08</v>
      </c>
      <c r="BE780" s="153" t="str">
        <f t="shared" si="268"/>
        <v>12,00 2021.07.08</v>
      </c>
      <c r="BF780" s="160" t="str">
        <f t="shared" si="269"/>
        <v>П</v>
      </c>
      <c r="BG780" s="161">
        <f t="shared" si="270"/>
        <v>3</v>
      </c>
      <c r="BH780" s="167">
        <f t="shared" si="271"/>
        <v>25</v>
      </c>
      <c r="BI780" s="162">
        <f t="shared" si="272"/>
        <v>0</v>
      </c>
      <c r="BJ780" s="162">
        <f t="shared" si="273"/>
        <v>2</v>
      </c>
      <c r="BK780" s="162">
        <f t="shared" si="274"/>
        <v>23</v>
      </c>
      <c r="BL780" s="162">
        <f t="shared" si="275"/>
        <v>0</v>
      </c>
      <c r="BM780" s="162">
        <f t="shared" si="276"/>
        <v>0</v>
      </c>
      <c r="BN780" s="162">
        <f t="shared" si="277"/>
        <v>3</v>
      </c>
      <c r="BO780" s="167">
        <f t="shared" si="278"/>
        <v>22</v>
      </c>
      <c r="BP780" s="162">
        <f t="shared" si="279"/>
        <v>0</v>
      </c>
      <c r="BQ780" s="168">
        <f t="shared" si="280"/>
        <v>1</v>
      </c>
      <c r="BT780" s="169">
        <f t="shared" si="281"/>
        <v>0</v>
      </c>
      <c r="BU780" s="169">
        <f t="shared" si="282"/>
        <v>0</v>
      </c>
      <c r="BV780" s="169">
        <f t="shared" si="283"/>
        <v>75</v>
      </c>
      <c r="BW780" s="169">
        <f t="shared" si="284"/>
        <v>25</v>
      </c>
      <c r="BX780" s="170">
        <f t="shared" si="285"/>
        <v>0</v>
      </c>
      <c r="BY780" s="170">
        <f t="shared" si="286"/>
        <v>0</v>
      </c>
      <c r="BZ780" s="170">
        <f t="shared" si="287"/>
        <v>0</v>
      </c>
      <c r="CA780" s="170">
        <f t="shared" si="288"/>
        <v>0</v>
      </c>
      <c r="CB780" s="216"/>
    </row>
    <row r="781" spans="1:80" s="172" customFormat="1" ht="15.75" customHeight="1">
      <c r="A781" s="163" t="s">
        <v>291</v>
      </c>
      <c r="B781" s="163"/>
      <c r="D781" s="163">
        <v>15</v>
      </c>
      <c r="AA781" s="165" t="s">
        <v>83</v>
      </c>
      <c r="AB781" s="166" t="s">
        <v>4460</v>
      </c>
      <c r="AC781" s="94" t="s">
        <v>108</v>
      </c>
      <c r="AD781" s="95" t="s">
        <v>314</v>
      </c>
      <c r="AE781" s="94" t="s">
        <v>14857</v>
      </c>
      <c r="AF781" s="96" t="s">
        <v>345</v>
      </c>
      <c r="AG781" s="22" t="s">
        <v>14848</v>
      </c>
      <c r="AH781" s="22" t="s">
        <v>14858</v>
      </c>
      <c r="AI781" s="97" t="s">
        <v>298</v>
      </c>
      <c r="AJ781" s="98">
        <v>2</v>
      </c>
      <c r="AK781" s="95" t="s">
        <v>14859</v>
      </c>
      <c r="AL781" s="94"/>
      <c r="AM781" s="94"/>
      <c r="AN781" s="167">
        <f t="shared" si="265"/>
        <v>9</v>
      </c>
      <c r="AO781" s="49">
        <v>0</v>
      </c>
      <c r="AP781" s="49">
        <v>0</v>
      </c>
      <c r="AQ781" s="49">
        <v>6</v>
      </c>
      <c r="AR781" s="49">
        <v>0</v>
      </c>
      <c r="AS781" s="49">
        <v>0</v>
      </c>
      <c r="AT781" s="49">
        <v>4</v>
      </c>
      <c r="AU781" s="167">
        <f t="shared" si="266"/>
        <v>2</v>
      </c>
      <c r="AV781" s="49">
        <v>3</v>
      </c>
      <c r="AW781" s="99">
        <v>29.88</v>
      </c>
      <c r="AX781" s="94" t="s">
        <v>13299</v>
      </c>
      <c r="AY781" s="94" t="s">
        <v>14860</v>
      </c>
      <c r="AZ781" s="100"/>
      <c r="BA781" s="100"/>
      <c r="BB781" s="49">
        <v>1</v>
      </c>
      <c r="BC781" s="159"/>
      <c r="BD781" s="153" t="str">
        <f t="shared" si="267"/>
        <v>09,00 2021.07.08</v>
      </c>
      <c r="BE781" s="153" t="str">
        <f t="shared" si="268"/>
        <v>11,00 2021.07.08</v>
      </c>
      <c r="BF781" s="160" t="str">
        <f t="shared" si="269"/>
        <v>П</v>
      </c>
      <c r="BG781" s="161">
        <f t="shared" si="270"/>
        <v>2</v>
      </c>
      <c r="BH781" s="167">
        <f t="shared" si="271"/>
        <v>9</v>
      </c>
      <c r="BI781" s="162">
        <f t="shared" si="272"/>
        <v>0</v>
      </c>
      <c r="BJ781" s="162">
        <f t="shared" si="273"/>
        <v>0</v>
      </c>
      <c r="BK781" s="162">
        <f t="shared" si="274"/>
        <v>6</v>
      </c>
      <c r="BL781" s="162">
        <f t="shared" si="275"/>
        <v>0</v>
      </c>
      <c r="BM781" s="162">
        <f t="shared" si="276"/>
        <v>0</v>
      </c>
      <c r="BN781" s="162">
        <f t="shared" si="277"/>
        <v>4</v>
      </c>
      <c r="BO781" s="167">
        <f t="shared" si="278"/>
        <v>2</v>
      </c>
      <c r="BP781" s="162">
        <f t="shared" si="279"/>
        <v>3</v>
      </c>
      <c r="BQ781" s="168">
        <f t="shared" si="280"/>
        <v>1</v>
      </c>
      <c r="BT781" s="169">
        <f t="shared" si="281"/>
        <v>0</v>
      </c>
      <c r="BU781" s="169">
        <f t="shared" si="282"/>
        <v>0</v>
      </c>
      <c r="BV781" s="169">
        <f t="shared" si="283"/>
        <v>18</v>
      </c>
      <c r="BW781" s="169">
        <f t="shared" si="284"/>
        <v>9</v>
      </c>
      <c r="BX781" s="170">
        <f t="shared" si="285"/>
        <v>0</v>
      </c>
      <c r="BY781" s="170">
        <f t="shared" si="286"/>
        <v>0</v>
      </c>
      <c r="BZ781" s="170">
        <f t="shared" si="287"/>
        <v>0</v>
      </c>
      <c r="CA781" s="170">
        <f t="shared" si="288"/>
        <v>0</v>
      </c>
      <c r="CB781" s="216"/>
    </row>
    <row r="782" spans="1:80" s="172" customFormat="1" ht="15.75" customHeight="1">
      <c r="A782" s="163" t="s">
        <v>291</v>
      </c>
      <c r="B782" s="163"/>
      <c r="D782" s="163">
        <v>15</v>
      </c>
      <c r="AA782" s="165" t="s">
        <v>83</v>
      </c>
      <c r="AB782" s="166" t="s">
        <v>4466</v>
      </c>
      <c r="AC782" s="94" t="s">
        <v>90</v>
      </c>
      <c r="AD782" s="95" t="s">
        <v>314</v>
      </c>
      <c r="AE782" s="94" t="s">
        <v>14861</v>
      </c>
      <c r="AF782" s="96" t="s">
        <v>295</v>
      </c>
      <c r="AG782" s="22" t="s">
        <v>14848</v>
      </c>
      <c r="AH782" s="22" t="s">
        <v>14849</v>
      </c>
      <c r="AI782" s="97" t="s">
        <v>298</v>
      </c>
      <c r="AJ782" s="98">
        <v>7</v>
      </c>
      <c r="AK782" s="95" t="s">
        <v>6269</v>
      </c>
      <c r="AL782" s="94"/>
      <c r="AM782" s="94" t="s">
        <v>14862</v>
      </c>
      <c r="AN782" s="167">
        <f t="shared" si="265"/>
        <v>23</v>
      </c>
      <c r="AO782" s="49">
        <v>0</v>
      </c>
      <c r="AP782" s="49">
        <v>12</v>
      </c>
      <c r="AQ782" s="49">
        <v>8</v>
      </c>
      <c r="AR782" s="49">
        <v>0</v>
      </c>
      <c r="AS782" s="49">
        <v>0</v>
      </c>
      <c r="AT782" s="49">
        <v>18</v>
      </c>
      <c r="AU782" s="167">
        <f t="shared" si="266"/>
        <v>2</v>
      </c>
      <c r="AV782" s="49">
        <v>3</v>
      </c>
      <c r="AW782" s="99">
        <v>105.17</v>
      </c>
      <c r="AX782" s="94" t="s">
        <v>587</v>
      </c>
      <c r="AY782" s="94" t="s">
        <v>14863</v>
      </c>
      <c r="AZ782" s="100"/>
      <c r="BA782" s="100"/>
      <c r="BB782" s="49">
        <v>1</v>
      </c>
      <c r="BC782" s="159"/>
      <c r="BD782" s="153" t="str">
        <f t="shared" si="267"/>
        <v>09,00 2021.07.08</v>
      </c>
      <c r="BE782" s="153" t="str">
        <f t="shared" si="268"/>
        <v>16,00 2021.07.08</v>
      </c>
      <c r="BF782" s="160" t="str">
        <f t="shared" si="269"/>
        <v>П</v>
      </c>
      <c r="BG782" s="161">
        <f t="shared" si="270"/>
        <v>7</v>
      </c>
      <c r="BH782" s="167">
        <f t="shared" si="271"/>
        <v>23</v>
      </c>
      <c r="BI782" s="162">
        <f t="shared" si="272"/>
        <v>0</v>
      </c>
      <c r="BJ782" s="162">
        <f t="shared" si="273"/>
        <v>12</v>
      </c>
      <c r="BK782" s="162">
        <f t="shared" si="274"/>
        <v>8</v>
      </c>
      <c r="BL782" s="162">
        <f t="shared" si="275"/>
        <v>0</v>
      </c>
      <c r="BM782" s="162">
        <f t="shared" si="276"/>
        <v>0</v>
      </c>
      <c r="BN782" s="162">
        <f t="shared" si="277"/>
        <v>18</v>
      </c>
      <c r="BO782" s="167">
        <f t="shared" si="278"/>
        <v>2</v>
      </c>
      <c r="BP782" s="162">
        <f t="shared" si="279"/>
        <v>3</v>
      </c>
      <c r="BQ782" s="168">
        <f t="shared" si="280"/>
        <v>1</v>
      </c>
      <c r="BT782" s="169">
        <f t="shared" si="281"/>
        <v>0</v>
      </c>
      <c r="BU782" s="169">
        <f t="shared" si="282"/>
        <v>0</v>
      </c>
      <c r="BV782" s="169">
        <f t="shared" si="283"/>
        <v>161</v>
      </c>
      <c r="BW782" s="169">
        <f t="shared" si="284"/>
        <v>23</v>
      </c>
      <c r="BX782" s="170">
        <f t="shared" si="285"/>
        <v>0</v>
      </c>
      <c r="BY782" s="170">
        <f t="shared" si="286"/>
        <v>0</v>
      </c>
      <c r="BZ782" s="170">
        <f t="shared" si="287"/>
        <v>0</v>
      </c>
      <c r="CA782" s="170">
        <f t="shared" si="288"/>
        <v>0</v>
      </c>
      <c r="CB782" s="216"/>
    </row>
    <row r="783" spans="1:80" s="172" customFormat="1" ht="15.75" customHeight="1">
      <c r="A783" s="163" t="s">
        <v>291</v>
      </c>
      <c r="B783" s="163"/>
      <c r="D783" s="163">
        <v>15</v>
      </c>
      <c r="AA783" s="165" t="s">
        <v>83</v>
      </c>
      <c r="AB783" s="166" t="s">
        <v>4471</v>
      </c>
      <c r="AC783" s="94" t="s">
        <v>92</v>
      </c>
      <c r="AD783" s="95" t="s">
        <v>314</v>
      </c>
      <c r="AE783" s="94" t="s">
        <v>14864</v>
      </c>
      <c r="AF783" s="96" t="s">
        <v>295</v>
      </c>
      <c r="AG783" s="22" t="s">
        <v>14854</v>
      </c>
      <c r="AH783" s="22" t="s">
        <v>14865</v>
      </c>
      <c r="AI783" s="97" t="s">
        <v>298</v>
      </c>
      <c r="AJ783" s="98">
        <v>5</v>
      </c>
      <c r="AK783" s="95" t="s">
        <v>14866</v>
      </c>
      <c r="AL783" s="94"/>
      <c r="AM783" s="94" t="s">
        <v>3764</v>
      </c>
      <c r="AN783" s="167">
        <f t="shared" si="265"/>
        <v>18</v>
      </c>
      <c r="AO783" s="49">
        <v>0</v>
      </c>
      <c r="AP783" s="49">
        <v>1</v>
      </c>
      <c r="AQ783" s="49">
        <v>17</v>
      </c>
      <c r="AR783" s="49">
        <v>0</v>
      </c>
      <c r="AS783" s="49">
        <v>0</v>
      </c>
      <c r="AT783" s="49">
        <v>2</v>
      </c>
      <c r="AU783" s="167">
        <f t="shared" si="266"/>
        <v>16</v>
      </c>
      <c r="AV783" s="49">
        <v>0</v>
      </c>
      <c r="AW783" s="99">
        <v>57.36</v>
      </c>
      <c r="AX783" s="94"/>
      <c r="AY783" s="94" t="s">
        <v>14867</v>
      </c>
      <c r="AZ783" s="100"/>
      <c r="BA783" s="100"/>
      <c r="BB783" s="49">
        <v>1</v>
      </c>
      <c r="BC783" s="159"/>
      <c r="BD783" s="153" t="str">
        <f t="shared" si="267"/>
        <v>12,00 2021.07.08</v>
      </c>
      <c r="BE783" s="153" t="str">
        <f t="shared" si="268"/>
        <v>17,00 2021.07.08</v>
      </c>
      <c r="BF783" s="160" t="str">
        <f t="shared" si="269"/>
        <v>П</v>
      </c>
      <c r="BG783" s="161">
        <f t="shared" si="270"/>
        <v>5</v>
      </c>
      <c r="BH783" s="167">
        <f t="shared" si="271"/>
        <v>18</v>
      </c>
      <c r="BI783" s="162">
        <f t="shared" si="272"/>
        <v>0</v>
      </c>
      <c r="BJ783" s="162">
        <f t="shared" si="273"/>
        <v>1</v>
      </c>
      <c r="BK783" s="162">
        <f t="shared" si="274"/>
        <v>17</v>
      </c>
      <c r="BL783" s="162">
        <f t="shared" si="275"/>
        <v>0</v>
      </c>
      <c r="BM783" s="162">
        <f t="shared" si="276"/>
        <v>0</v>
      </c>
      <c r="BN783" s="162">
        <f t="shared" si="277"/>
        <v>2</v>
      </c>
      <c r="BO783" s="167">
        <f t="shared" si="278"/>
        <v>16</v>
      </c>
      <c r="BP783" s="162">
        <f t="shared" si="279"/>
        <v>0</v>
      </c>
      <c r="BQ783" s="168">
        <f t="shared" si="280"/>
        <v>1</v>
      </c>
      <c r="BT783" s="169">
        <f t="shared" si="281"/>
        <v>0</v>
      </c>
      <c r="BU783" s="169">
        <f t="shared" si="282"/>
        <v>0</v>
      </c>
      <c r="BV783" s="169">
        <f t="shared" si="283"/>
        <v>90</v>
      </c>
      <c r="BW783" s="169">
        <f t="shared" si="284"/>
        <v>18</v>
      </c>
      <c r="BX783" s="170">
        <f t="shared" si="285"/>
        <v>0</v>
      </c>
      <c r="BY783" s="170">
        <f t="shared" si="286"/>
        <v>0</v>
      </c>
      <c r="BZ783" s="170">
        <f t="shared" si="287"/>
        <v>0</v>
      </c>
      <c r="CA783" s="170">
        <f t="shared" si="288"/>
        <v>0</v>
      </c>
      <c r="CB783" s="216"/>
    </row>
    <row r="784" spans="1:80" s="172" customFormat="1" ht="15.75" customHeight="1">
      <c r="A784" s="163" t="s">
        <v>291</v>
      </c>
      <c r="B784" s="163"/>
      <c r="D784" s="163">
        <v>15</v>
      </c>
      <c r="AA784" s="165" t="s">
        <v>83</v>
      </c>
      <c r="AB784" s="166" t="s">
        <v>4476</v>
      </c>
      <c r="AC784" s="94" t="s">
        <v>110</v>
      </c>
      <c r="AD784" s="95" t="s">
        <v>314</v>
      </c>
      <c r="AE784" s="94" t="s">
        <v>14868</v>
      </c>
      <c r="AF784" s="96" t="s">
        <v>345</v>
      </c>
      <c r="AG784" s="22" t="s">
        <v>14869</v>
      </c>
      <c r="AH784" s="22" t="s">
        <v>14870</v>
      </c>
      <c r="AI784" s="97" t="s">
        <v>298</v>
      </c>
      <c r="AJ784" s="98">
        <v>7</v>
      </c>
      <c r="AK784" s="95" t="s">
        <v>14871</v>
      </c>
      <c r="AL784" s="94"/>
      <c r="AM784" s="94" t="s">
        <v>14872</v>
      </c>
      <c r="AN784" s="167">
        <f t="shared" si="265"/>
        <v>9</v>
      </c>
      <c r="AO784" s="49">
        <v>0</v>
      </c>
      <c r="AP784" s="49">
        <v>4</v>
      </c>
      <c r="AQ784" s="49">
        <v>5</v>
      </c>
      <c r="AR784" s="49">
        <v>0</v>
      </c>
      <c r="AS784" s="49">
        <v>0</v>
      </c>
      <c r="AT784" s="49">
        <v>4</v>
      </c>
      <c r="AU784" s="167">
        <f t="shared" si="266"/>
        <v>5</v>
      </c>
      <c r="AV784" s="49">
        <v>0</v>
      </c>
      <c r="AW784" s="99">
        <v>18.420000000000002</v>
      </c>
      <c r="AX784" s="94"/>
      <c r="AY784" s="94" t="s">
        <v>14873</v>
      </c>
      <c r="AZ784" s="100"/>
      <c r="BA784" s="100"/>
      <c r="BB784" s="49">
        <v>1</v>
      </c>
      <c r="BC784" s="159"/>
      <c r="BD784" s="153" t="str">
        <f t="shared" si="267"/>
        <v>09,00 2021.07.09</v>
      </c>
      <c r="BE784" s="153" t="str">
        <f t="shared" si="268"/>
        <v>16,00 2021.07.09</v>
      </c>
      <c r="BF784" s="160" t="str">
        <f t="shared" si="269"/>
        <v>П</v>
      </c>
      <c r="BG784" s="161">
        <f t="shared" si="270"/>
        <v>7</v>
      </c>
      <c r="BH784" s="167">
        <f t="shared" si="271"/>
        <v>9</v>
      </c>
      <c r="BI784" s="162">
        <f t="shared" si="272"/>
        <v>0</v>
      </c>
      <c r="BJ784" s="162">
        <f t="shared" si="273"/>
        <v>4</v>
      </c>
      <c r="BK784" s="162">
        <f t="shared" si="274"/>
        <v>5</v>
      </c>
      <c r="BL784" s="162">
        <f t="shared" si="275"/>
        <v>0</v>
      </c>
      <c r="BM784" s="162">
        <f t="shared" si="276"/>
        <v>0</v>
      </c>
      <c r="BN784" s="162">
        <f t="shared" si="277"/>
        <v>4</v>
      </c>
      <c r="BO784" s="167">
        <f t="shared" si="278"/>
        <v>5</v>
      </c>
      <c r="BP784" s="162">
        <f t="shared" si="279"/>
        <v>0</v>
      </c>
      <c r="BQ784" s="168">
        <f t="shared" si="280"/>
        <v>1</v>
      </c>
      <c r="BT784" s="169">
        <f t="shared" si="281"/>
        <v>0</v>
      </c>
      <c r="BU784" s="169">
        <f t="shared" si="282"/>
        <v>0</v>
      </c>
      <c r="BV784" s="169">
        <f t="shared" si="283"/>
        <v>63</v>
      </c>
      <c r="BW784" s="169">
        <f t="shared" si="284"/>
        <v>9</v>
      </c>
      <c r="BX784" s="170">
        <f t="shared" si="285"/>
        <v>0</v>
      </c>
      <c r="BY784" s="170">
        <f t="shared" si="286"/>
        <v>0</v>
      </c>
      <c r="BZ784" s="170">
        <f t="shared" si="287"/>
        <v>0</v>
      </c>
      <c r="CA784" s="170">
        <f t="shared" si="288"/>
        <v>0</v>
      </c>
      <c r="CB784" s="216"/>
    </row>
    <row r="785" spans="1:80" s="172" customFormat="1" ht="15.75" customHeight="1">
      <c r="A785" s="163" t="s">
        <v>291</v>
      </c>
      <c r="B785" s="163"/>
      <c r="D785" s="163">
        <v>15</v>
      </c>
      <c r="AA785" s="165" t="s">
        <v>83</v>
      </c>
      <c r="AB785" s="166" t="s">
        <v>4482</v>
      </c>
      <c r="AC785" s="94" t="s">
        <v>90</v>
      </c>
      <c r="AD785" s="95" t="s">
        <v>314</v>
      </c>
      <c r="AE785" s="94" t="s">
        <v>14874</v>
      </c>
      <c r="AF785" s="96" t="s">
        <v>295</v>
      </c>
      <c r="AG785" s="22" t="s">
        <v>14869</v>
      </c>
      <c r="AH785" s="22" t="s">
        <v>14870</v>
      </c>
      <c r="AI785" s="97" t="s">
        <v>298</v>
      </c>
      <c r="AJ785" s="98">
        <v>7</v>
      </c>
      <c r="AK785" s="95" t="s">
        <v>6295</v>
      </c>
      <c r="AL785" s="94"/>
      <c r="AM785" s="94" t="s">
        <v>14862</v>
      </c>
      <c r="AN785" s="167">
        <f t="shared" si="265"/>
        <v>16</v>
      </c>
      <c r="AO785" s="49">
        <v>0</v>
      </c>
      <c r="AP785" s="49">
        <v>9</v>
      </c>
      <c r="AQ785" s="49">
        <v>5</v>
      </c>
      <c r="AR785" s="49">
        <v>0</v>
      </c>
      <c r="AS785" s="49">
        <v>0</v>
      </c>
      <c r="AT785" s="49">
        <v>12</v>
      </c>
      <c r="AU785" s="167">
        <f t="shared" si="266"/>
        <v>2</v>
      </c>
      <c r="AV785" s="49">
        <v>2</v>
      </c>
      <c r="AW785" s="99">
        <v>21.41</v>
      </c>
      <c r="AX785" s="94" t="s">
        <v>587</v>
      </c>
      <c r="AY785" s="94" t="s">
        <v>14875</v>
      </c>
      <c r="AZ785" s="100"/>
      <c r="BA785" s="100"/>
      <c r="BB785" s="49">
        <v>1</v>
      </c>
      <c r="BC785" s="159"/>
      <c r="BD785" s="153" t="str">
        <f t="shared" si="267"/>
        <v>09,00 2021.07.09</v>
      </c>
      <c r="BE785" s="153" t="str">
        <f t="shared" si="268"/>
        <v>16,00 2021.07.09</v>
      </c>
      <c r="BF785" s="160" t="str">
        <f t="shared" si="269"/>
        <v>П</v>
      </c>
      <c r="BG785" s="161">
        <f t="shared" si="270"/>
        <v>7</v>
      </c>
      <c r="BH785" s="167">
        <f t="shared" si="271"/>
        <v>16</v>
      </c>
      <c r="BI785" s="162">
        <f t="shared" si="272"/>
        <v>0</v>
      </c>
      <c r="BJ785" s="162">
        <f t="shared" si="273"/>
        <v>9</v>
      </c>
      <c r="BK785" s="162">
        <f t="shared" si="274"/>
        <v>5</v>
      </c>
      <c r="BL785" s="162">
        <f t="shared" si="275"/>
        <v>0</v>
      </c>
      <c r="BM785" s="162">
        <f t="shared" si="276"/>
        <v>0</v>
      </c>
      <c r="BN785" s="162">
        <f t="shared" si="277"/>
        <v>12</v>
      </c>
      <c r="BO785" s="167">
        <f t="shared" si="278"/>
        <v>2</v>
      </c>
      <c r="BP785" s="162">
        <f t="shared" si="279"/>
        <v>2</v>
      </c>
      <c r="BQ785" s="168">
        <f t="shared" si="280"/>
        <v>1</v>
      </c>
      <c r="BT785" s="169">
        <f t="shared" si="281"/>
        <v>0</v>
      </c>
      <c r="BU785" s="169">
        <f t="shared" si="282"/>
        <v>0</v>
      </c>
      <c r="BV785" s="169">
        <f t="shared" si="283"/>
        <v>112</v>
      </c>
      <c r="BW785" s="169">
        <f t="shared" si="284"/>
        <v>16</v>
      </c>
      <c r="BX785" s="170">
        <f t="shared" si="285"/>
        <v>0</v>
      </c>
      <c r="BY785" s="170">
        <f t="shared" si="286"/>
        <v>0</v>
      </c>
      <c r="BZ785" s="170">
        <f t="shared" si="287"/>
        <v>0</v>
      </c>
      <c r="CA785" s="170">
        <f t="shared" si="288"/>
        <v>0</v>
      </c>
      <c r="CB785" s="216"/>
    </row>
    <row r="786" spans="1:80" s="172" customFormat="1" ht="15.75" customHeight="1">
      <c r="A786" s="163" t="s">
        <v>291</v>
      </c>
      <c r="B786" s="163"/>
      <c r="D786" s="163">
        <v>15</v>
      </c>
      <c r="AA786" s="165" t="s">
        <v>83</v>
      </c>
      <c r="AB786" s="166" t="s">
        <v>4489</v>
      </c>
      <c r="AC786" s="94" t="s">
        <v>92</v>
      </c>
      <c r="AD786" s="95" t="s">
        <v>293</v>
      </c>
      <c r="AE786" s="94" t="s">
        <v>14876</v>
      </c>
      <c r="AF786" s="96" t="s">
        <v>408</v>
      </c>
      <c r="AG786" s="22" t="s">
        <v>14877</v>
      </c>
      <c r="AH786" s="22" t="s">
        <v>14878</v>
      </c>
      <c r="AI786" s="97" t="s">
        <v>309</v>
      </c>
      <c r="AJ786" s="98">
        <v>0.63</v>
      </c>
      <c r="AK786" s="95" t="s">
        <v>14879</v>
      </c>
      <c r="AL786" s="94"/>
      <c r="AM786" s="94" t="s">
        <v>14880</v>
      </c>
      <c r="AN786" s="167">
        <f t="shared" si="265"/>
        <v>17</v>
      </c>
      <c r="AO786" s="49">
        <v>0</v>
      </c>
      <c r="AP786" s="49">
        <v>3</v>
      </c>
      <c r="AQ786" s="49">
        <v>14</v>
      </c>
      <c r="AR786" s="49">
        <v>0</v>
      </c>
      <c r="AS786" s="49">
        <v>0</v>
      </c>
      <c r="AT786" s="49">
        <v>7</v>
      </c>
      <c r="AU786" s="167">
        <f t="shared" si="266"/>
        <v>10</v>
      </c>
      <c r="AV786" s="49">
        <v>0</v>
      </c>
      <c r="AW786" s="99">
        <v>216.99</v>
      </c>
      <c r="AX786" s="94"/>
      <c r="AY786" s="94" t="s">
        <v>14881</v>
      </c>
      <c r="AZ786" s="100" t="s">
        <v>501</v>
      </c>
      <c r="BA786" s="100" t="s">
        <v>639</v>
      </c>
      <c r="BB786" s="49">
        <v>1</v>
      </c>
      <c r="BC786" s="159"/>
      <c r="BD786" s="153" t="str">
        <f t="shared" si="267"/>
        <v>11,20 2021.07.09</v>
      </c>
      <c r="BE786" s="153" t="str">
        <f t="shared" si="268"/>
        <v>11,58 2021.07.09</v>
      </c>
      <c r="BF786" s="160" t="str">
        <f t="shared" si="269"/>
        <v>В</v>
      </c>
      <c r="BG786" s="161">
        <f t="shared" si="270"/>
        <v>0.63</v>
      </c>
      <c r="BH786" s="167">
        <f t="shared" si="271"/>
        <v>17</v>
      </c>
      <c r="BI786" s="162">
        <f t="shared" si="272"/>
        <v>0</v>
      </c>
      <c r="BJ786" s="162">
        <f t="shared" si="273"/>
        <v>3</v>
      </c>
      <c r="BK786" s="162">
        <f t="shared" si="274"/>
        <v>14</v>
      </c>
      <c r="BL786" s="162">
        <f t="shared" si="275"/>
        <v>0</v>
      </c>
      <c r="BM786" s="162">
        <f t="shared" si="276"/>
        <v>0</v>
      </c>
      <c r="BN786" s="162">
        <f t="shared" si="277"/>
        <v>7</v>
      </c>
      <c r="BO786" s="167">
        <f t="shared" si="278"/>
        <v>10</v>
      </c>
      <c r="BP786" s="162">
        <f t="shared" si="279"/>
        <v>0</v>
      </c>
      <c r="BQ786" s="168">
        <f t="shared" si="280"/>
        <v>1</v>
      </c>
      <c r="BT786" s="169">
        <f t="shared" si="281"/>
        <v>10.71</v>
      </c>
      <c r="BU786" s="169">
        <f t="shared" si="282"/>
        <v>17</v>
      </c>
      <c r="BV786" s="169">
        <f t="shared" si="283"/>
        <v>0</v>
      </c>
      <c r="BW786" s="169">
        <f t="shared" si="284"/>
        <v>0</v>
      </c>
      <c r="BX786" s="170">
        <f t="shared" si="285"/>
        <v>0</v>
      </c>
      <c r="BY786" s="170">
        <f t="shared" si="286"/>
        <v>0</v>
      </c>
      <c r="BZ786" s="170">
        <f t="shared" si="287"/>
        <v>0</v>
      </c>
      <c r="CA786" s="170">
        <f t="shared" si="288"/>
        <v>0</v>
      </c>
      <c r="CB786" s="216"/>
    </row>
    <row r="787" spans="1:80" s="172" customFormat="1" ht="15.75" customHeight="1">
      <c r="A787" s="163" t="s">
        <v>291</v>
      </c>
      <c r="B787" s="163"/>
      <c r="D787" s="163">
        <v>15</v>
      </c>
      <c r="AA787" s="165" t="s">
        <v>83</v>
      </c>
      <c r="AB787" s="166" t="s">
        <v>4494</v>
      </c>
      <c r="AC787" s="94" t="s">
        <v>108</v>
      </c>
      <c r="AD787" s="95" t="s">
        <v>293</v>
      </c>
      <c r="AE787" s="94" t="s">
        <v>5022</v>
      </c>
      <c r="AF787" s="96" t="s">
        <v>345</v>
      </c>
      <c r="AG787" s="22" t="s">
        <v>14882</v>
      </c>
      <c r="AH787" s="22" t="s">
        <v>14883</v>
      </c>
      <c r="AI787" s="97" t="s">
        <v>309</v>
      </c>
      <c r="AJ787" s="98">
        <v>1.1299999999999999</v>
      </c>
      <c r="AK787" s="95" t="s">
        <v>14884</v>
      </c>
      <c r="AL787" s="94"/>
      <c r="AM787" s="94" t="s">
        <v>14885</v>
      </c>
      <c r="AN787" s="167">
        <f t="shared" si="265"/>
        <v>540</v>
      </c>
      <c r="AO787" s="49">
        <v>0</v>
      </c>
      <c r="AP787" s="49">
        <v>8</v>
      </c>
      <c r="AQ787" s="49">
        <v>532</v>
      </c>
      <c r="AR787" s="49">
        <v>0</v>
      </c>
      <c r="AS787" s="49">
        <v>0</v>
      </c>
      <c r="AT787" s="49">
        <v>4</v>
      </c>
      <c r="AU787" s="167">
        <f t="shared" si="266"/>
        <v>536</v>
      </c>
      <c r="AV787" s="49">
        <v>0</v>
      </c>
      <c r="AW787" s="99">
        <v>274.36</v>
      </c>
      <c r="AX787" s="94"/>
      <c r="AY787" s="94" t="s">
        <v>14886</v>
      </c>
      <c r="AZ787" s="100" t="s">
        <v>501</v>
      </c>
      <c r="BA787" s="100" t="s">
        <v>639</v>
      </c>
      <c r="BB787" s="49">
        <v>1</v>
      </c>
      <c r="BC787" s="159"/>
      <c r="BD787" s="153" t="str">
        <f t="shared" si="267"/>
        <v>13,39 2021.07.09</v>
      </c>
      <c r="BE787" s="153" t="str">
        <f t="shared" si="268"/>
        <v>14,47 2021.07.09</v>
      </c>
      <c r="BF787" s="160" t="str">
        <f t="shared" si="269"/>
        <v>В</v>
      </c>
      <c r="BG787" s="161">
        <f t="shared" si="270"/>
        <v>1.1299999999999999</v>
      </c>
      <c r="BH787" s="167">
        <f t="shared" si="271"/>
        <v>540</v>
      </c>
      <c r="BI787" s="162">
        <f t="shared" si="272"/>
        <v>0</v>
      </c>
      <c r="BJ787" s="162">
        <f t="shared" si="273"/>
        <v>8</v>
      </c>
      <c r="BK787" s="162">
        <f t="shared" si="274"/>
        <v>532</v>
      </c>
      <c r="BL787" s="162">
        <f t="shared" si="275"/>
        <v>0</v>
      </c>
      <c r="BM787" s="162">
        <f t="shared" si="276"/>
        <v>0</v>
      </c>
      <c r="BN787" s="162">
        <f t="shared" si="277"/>
        <v>4</v>
      </c>
      <c r="BO787" s="167">
        <f t="shared" si="278"/>
        <v>536</v>
      </c>
      <c r="BP787" s="162">
        <f t="shared" si="279"/>
        <v>0</v>
      </c>
      <c r="BQ787" s="168">
        <f t="shared" si="280"/>
        <v>1</v>
      </c>
      <c r="BT787" s="169">
        <f t="shared" si="281"/>
        <v>610.19999999999993</v>
      </c>
      <c r="BU787" s="169">
        <f t="shared" si="282"/>
        <v>540</v>
      </c>
      <c r="BV787" s="169">
        <f t="shared" si="283"/>
        <v>0</v>
      </c>
      <c r="BW787" s="169">
        <f t="shared" si="284"/>
        <v>0</v>
      </c>
      <c r="BX787" s="170">
        <f t="shared" si="285"/>
        <v>0</v>
      </c>
      <c r="BY787" s="170">
        <f t="shared" si="286"/>
        <v>0</v>
      </c>
      <c r="BZ787" s="170">
        <f t="shared" si="287"/>
        <v>0</v>
      </c>
      <c r="CA787" s="170">
        <f t="shared" si="288"/>
        <v>0</v>
      </c>
      <c r="CB787" s="216"/>
    </row>
    <row r="788" spans="1:80" s="172" customFormat="1" ht="15.75" customHeight="1">
      <c r="A788" s="163" t="s">
        <v>291</v>
      </c>
      <c r="B788" s="163"/>
      <c r="D788" s="163">
        <v>15</v>
      </c>
      <c r="AA788" s="165" t="s">
        <v>83</v>
      </c>
      <c r="AB788" s="166" t="s">
        <v>4500</v>
      </c>
      <c r="AC788" s="94" t="s">
        <v>92</v>
      </c>
      <c r="AD788" s="95" t="s">
        <v>305</v>
      </c>
      <c r="AE788" s="94" t="s">
        <v>14887</v>
      </c>
      <c r="AF788" s="96" t="s">
        <v>295</v>
      </c>
      <c r="AG788" s="22" t="s">
        <v>14888</v>
      </c>
      <c r="AH788" s="22" t="s">
        <v>14889</v>
      </c>
      <c r="AI788" s="97" t="s">
        <v>309</v>
      </c>
      <c r="AJ788" s="98">
        <v>1.57</v>
      </c>
      <c r="AK788" s="95" t="s">
        <v>14890</v>
      </c>
      <c r="AL788" s="94"/>
      <c r="AM788" s="94"/>
      <c r="AN788" s="167">
        <f t="shared" si="265"/>
        <v>34</v>
      </c>
      <c r="AO788" s="49">
        <v>0</v>
      </c>
      <c r="AP788" s="49">
        <v>0</v>
      </c>
      <c r="AQ788" s="49">
        <v>34</v>
      </c>
      <c r="AR788" s="49">
        <v>0</v>
      </c>
      <c r="AS788" s="49">
        <v>0</v>
      </c>
      <c r="AT788" s="49">
        <v>0</v>
      </c>
      <c r="AU788" s="167">
        <f t="shared" si="266"/>
        <v>34</v>
      </c>
      <c r="AV788" s="49">
        <v>0</v>
      </c>
      <c r="AW788" s="99">
        <v>21.74</v>
      </c>
      <c r="AX788" s="94"/>
      <c r="AY788" s="94" t="s">
        <v>14891</v>
      </c>
      <c r="AZ788" s="100" t="s">
        <v>501</v>
      </c>
      <c r="BA788" s="100" t="s">
        <v>1081</v>
      </c>
      <c r="BB788" s="49">
        <v>1</v>
      </c>
      <c r="BC788" s="159"/>
      <c r="BD788" s="153" t="str">
        <f t="shared" si="267"/>
        <v>15,30 2021.07.09</v>
      </c>
      <c r="BE788" s="153" t="str">
        <f t="shared" si="268"/>
        <v>17,04 2021.07.09</v>
      </c>
      <c r="BF788" s="160" t="str">
        <f t="shared" si="269"/>
        <v>В</v>
      </c>
      <c r="BG788" s="161">
        <f t="shared" si="270"/>
        <v>1.57</v>
      </c>
      <c r="BH788" s="167">
        <f t="shared" si="271"/>
        <v>34</v>
      </c>
      <c r="BI788" s="162">
        <f t="shared" si="272"/>
        <v>0</v>
      </c>
      <c r="BJ788" s="162">
        <f t="shared" si="273"/>
        <v>0</v>
      </c>
      <c r="BK788" s="162">
        <f t="shared" si="274"/>
        <v>34</v>
      </c>
      <c r="BL788" s="162">
        <f t="shared" si="275"/>
        <v>0</v>
      </c>
      <c r="BM788" s="162">
        <f t="shared" si="276"/>
        <v>0</v>
      </c>
      <c r="BN788" s="162">
        <f t="shared" si="277"/>
        <v>0</v>
      </c>
      <c r="BO788" s="167">
        <f t="shared" si="278"/>
        <v>34</v>
      </c>
      <c r="BP788" s="162">
        <f t="shared" si="279"/>
        <v>0</v>
      </c>
      <c r="BQ788" s="168">
        <f t="shared" si="280"/>
        <v>1</v>
      </c>
      <c r="BT788" s="169">
        <f t="shared" si="281"/>
        <v>53.38</v>
      </c>
      <c r="BU788" s="169">
        <f t="shared" si="282"/>
        <v>34</v>
      </c>
      <c r="BV788" s="169">
        <f t="shared" si="283"/>
        <v>0</v>
      </c>
      <c r="BW788" s="169">
        <f t="shared" si="284"/>
        <v>0</v>
      </c>
      <c r="BX788" s="170">
        <f t="shared" si="285"/>
        <v>0</v>
      </c>
      <c r="BY788" s="170">
        <f t="shared" si="286"/>
        <v>0</v>
      </c>
      <c r="BZ788" s="170">
        <f t="shared" si="287"/>
        <v>0</v>
      </c>
      <c r="CA788" s="170">
        <f t="shared" si="288"/>
        <v>0</v>
      </c>
      <c r="CB788" s="216"/>
    </row>
    <row r="789" spans="1:80" s="172" customFormat="1" ht="15.75" customHeight="1">
      <c r="A789" s="163" t="s">
        <v>291</v>
      </c>
      <c r="B789" s="163"/>
      <c r="D789" s="163">
        <v>15</v>
      </c>
      <c r="AA789" s="165" t="s">
        <v>83</v>
      </c>
      <c r="AB789" s="166" t="s">
        <v>4506</v>
      </c>
      <c r="AC789" s="94" t="s">
        <v>92</v>
      </c>
      <c r="AD789" s="95" t="s">
        <v>293</v>
      </c>
      <c r="AE789" s="94" t="s">
        <v>14892</v>
      </c>
      <c r="AF789" s="96" t="s">
        <v>408</v>
      </c>
      <c r="AG789" s="22" t="s">
        <v>14893</v>
      </c>
      <c r="AH789" s="22" t="s">
        <v>14894</v>
      </c>
      <c r="AI789" s="97" t="s">
        <v>309</v>
      </c>
      <c r="AJ789" s="98">
        <v>1.1499999999999999</v>
      </c>
      <c r="AK789" s="95" t="s">
        <v>14895</v>
      </c>
      <c r="AL789" s="94"/>
      <c r="AM789" s="94" t="s">
        <v>14896</v>
      </c>
      <c r="AN789" s="167">
        <f t="shared" si="265"/>
        <v>90</v>
      </c>
      <c r="AO789" s="49">
        <v>0</v>
      </c>
      <c r="AP789" s="49">
        <v>3</v>
      </c>
      <c r="AQ789" s="49">
        <v>87</v>
      </c>
      <c r="AR789" s="49">
        <v>0</v>
      </c>
      <c r="AS789" s="49">
        <v>0</v>
      </c>
      <c r="AT789" s="49">
        <v>17</v>
      </c>
      <c r="AU789" s="167">
        <f t="shared" si="266"/>
        <v>73</v>
      </c>
      <c r="AV789" s="49">
        <v>0</v>
      </c>
      <c r="AW789" s="99">
        <v>523.77</v>
      </c>
      <c r="AX789" s="94"/>
      <c r="AY789" s="94" t="s">
        <v>14897</v>
      </c>
      <c r="AZ789" s="100" t="s">
        <v>501</v>
      </c>
      <c r="BA789" s="100" t="s">
        <v>639</v>
      </c>
      <c r="BB789" s="49">
        <v>1</v>
      </c>
      <c r="BC789" s="159"/>
      <c r="BD789" s="153" t="str">
        <f t="shared" si="267"/>
        <v>17,56 2021.07.09</v>
      </c>
      <c r="BE789" s="153" t="str">
        <f t="shared" si="268"/>
        <v>19,05 2021.07.09</v>
      </c>
      <c r="BF789" s="160" t="str">
        <f t="shared" si="269"/>
        <v>В</v>
      </c>
      <c r="BG789" s="161">
        <f t="shared" si="270"/>
        <v>1.1499999999999999</v>
      </c>
      <c r="BH789" s="167">
        <f t="shared" si="271"/>
        <v>90</v>
      </c>
      <c r="BI789" s="162">
        <f t="shared" si="272"/>
        <v>0</v>
      </c>
      <c r="BJ789" s="162">
        <f t="shared" si="273"/>
        <v>3</v>
      </c>
      <c r="BK789" s="162">
        <f t="shared" si="274"/>
        <v>87</v>
      </c>
      <c r="BL789" s="162">
        <f t="shared" si="275"/>
        <v>0</v>
      </c>
      <c r="BM789" s="162">
        <f t="shared" si="276"/>
        <v>0</v>
      </c>
      <c r="BN789" s="162">
        <f t="shared" si="277"/>
        <v>17</v>
      </c>
      <c r="BO789" s="167">
        <f t="shared" si="278"/>
        <v>73</v>
      </c>
      <c r="BP789" s="162">
        <f t="shared" si="279"/>
        <v>0</v>
      </c>
      <c r="BQ789" s="168">
        <f t="shared" si="280"/>
        <v>1</v>
      </c>
      <c r="BT789" s="169">
        <f t="shared" si="281"/>
        <v>103.49999999999999</v>
      </c>
      <c r="BU789" s="169">
        <f t="shared" si="282"/>
        <v>90</v>
      </c>
      <c r="BV789" s="169">
        <f t="shared" si="283"/>
        <v>0</v>
      </c>
      <c r="BW789" s="169">
        <f t="shared" si="284"/>
        <v>0</v>
      </c>
      <c r="BX789" s="170">
        <f t="shared" si="285"/>
        <v>0</v>
      </c>
      <c r="BY789" s="170">
        <f t="shared" si="286"/>
        <v>0</v>
      </c>
      <c r="BZ789" s="170">
        <f t="shared" si="287"/>
        <v>0</v>
      </c>
      <c r="CA789" s="170">
        <f t="shared" si="288"/>
        <v>0</v>
      </c>
      <c r="CB789" s="216"/>
    </row>
    <row r="790" spans="1:80" s="172" customFormat="1" ht="15.75" customHeight="1">
      <c r="A790" s="163" t="s">
        <v>291</v>
      </c>
      <c r="B790" s="163"/>
      <c r="D790" s="163">
        <v>15</v>
      </c>
      <c r="AA790" s="165" t="s">
        <v>83</v>
      </c>
      <c r="AB790" s="166" t="s">
        <v>4513</v>
      </c>
      <c r="AC790" s="94" t="s">
        <v>108</v>
      </c>
      <c r="AD790" s="95" t="s">
        <v>293</v>
      </c>
      <c r="AE790" s="94" t="s">
        <v>9627</v>
      </c>
      <c r="AF790" s="96" t="s">
        <v>408</v>
      </c>
      <c r="AG790" s="22" t="s">
        <v>14898</v>
      </c>
      <c r="AH790" s="22" t="s">
        <v>14899</v>
      </c>
      <c r="AI790" s="97" t="s">
        <v>309</v>
      </c>
      <c r="AJ790" s="98">
        <v>3.3</v>
      </c>
      <c r="AK790" s="95" t="s">
        <v>14900</v>
      </c>
      <c r="AL790" s="94"/>
      <c r="AM790" s="94" t="s">
        <v>9631</v>
      </c>
      <c r="AN790" s="167">
        <f t="shared" si="265"/>
        <v>34</v>
      </c>
      <c r="AO790" s="49">
        <v>0</v>
      </c>
      <c r="AP790" s="49">
        <v>3</v>
      </c>
      <c r="AQ790" s="49">
        <v>20</v>
      </c>
      <c r="AR790" s="49">
        <v>0</v>
      </c>
      <c r="AS790" s="49">
        <v>0</v>
      </c>
      <c r="AT790" s="49">
        <v>19</v>
      </c>
      <c r="AU790" s="167">
        <f t="shared" si="266"/>
        <v>4</v>
      </c>
      <c r="AV790" s="49">
        <v>11</v>
      </c>
      <c r="AW790" s="99">
        <v>433.98</v>
      </c>
      <c r="AX790" s="94" t="s">
        <v>14901</v>
      </c>
      <c r="AY790" s="94" t="s">
        <v>14902</v>
      </c>
      <c r="AZ790" s="100" t="s">
        <v>501</v>
      </c>
      <c r="BA790" s="100" t="s">
        <v>639</v>
      </c>
      <c r="BB790" s="49">
        <v>1</v>
      </c>
      <c r="BC790" s="159"/>
      <c r="BD790" s="153" t="str">
        <f t="shared" si="267"/>
        <v>19,50 2021.07.10</v>
      </c>
      <c r="BE790" s="153" t="str">
        <f t="shared" si="268"/>
        <v>23,08 2021.07.10</v>
      </c>
      <c r="BF790" s="160" t="str">
        <f t="shared" si="269"/>
        <v>В</v>
      </c>
      <c r="BG790" s="161">
        <f t="shared" si="270"/>
        <v>3.3</v>
      </c>
      <c r="BH790" s="167">
        <f t="shared" si="271"/>
        <v>34</v>
      </c>
      <c r="BI790" s="162">
        <f t="shared" si="272"/>
        <v>0</v>
      </c>
      <c r="BJ790" s="162">
        <f t="shared" si="273"/>
        <v>3</v>
      </c>
      <c r="BK790" s="162">
        <f t="shared" si="274"/>
        <v>20</v>
      </c>
      <c r="BL790" s="162">
        <f t="shared" si="275"/>
        <v>0</v>
      </c>
      <c r="BM790" s="162">
        <f t="shared" si="276"/>
        <v>0</v>
      </c>
      <c r="BN790" s="162">
        <f t="shared" si="277"/>
        <v>19</v>
      </c>
      <c r="BO790" s="167">
        <f t="shared" si="278"/>
        <v>4</v>
      </c>
      <c r="BP790" s="162">
        <f t="shared" si="279"/>
        <v>11</v>
      </c>
      <c r="BQ790" s="168">
        <f t="shared" si="280"/>
        <v>1</v>
      </c>
      <c r="BT790" s="169">
        <f t="shared" si="281"/>
        <v>112.19999999999999</v>
      </c>
      <c r="BU790" s="169">
        <f t="shared" si="282"/>
        <v>34</v>
      </c>
      <c r="BV790" s="169">
        <f t="shared" si="283"/>
        <v>0</v>
      </c>
      <c r="BW790" s="169">
        <f t="shared" si="284"/>
        <v>0</v>
      </c>
      <c r="BX790" s="170">
        <f t="shared" si="285"/>
        <v>0</v>
      </c>
      <c r="BY790" s="170">
        <f t="shared" si="286"/>
        <v>0</v>
      </c>
      <c r="BZ790" s="170">
        <f t="shared" si="287"/>
        <v>0</v>
      </c>
      <c r="CA790" s="170">
        <f t="shared" si="288"/>
        <v>0</v>
      </c>
      <c r="CB790" s="216"/>
    </row>
    <row r="791" spans="1:80" s="172" customFormat="1" ht="15.75" customHeight="1">
      <c r="A791" s="163" t="s">
        <v>291</v>
      </c>
      <c r="B791" s="163"/>
      <c r="D791" s="163">
        <v>15</v>
      </c>
      <c r="AA791" s="165" t="s">
        <v>83</v>
      </c>
      <c r="AB791" s="166" t="s">
        <v>4519</v>
      </c>
      <c r="AC791" s="94" t="s">
        <v>110</v>
      </c>
      <c r="AD791" s="95" t="s">
        <v>305</v>
      </c>
      <c r="AE791" s="94" t="s">
        <v>4223</v>
      </c>
      <c r="AF791" s="96" t="s">
        <v>345</v>
      </c>
      <c r="AG791" s="22" t="s">
        <v>14903</v>
      </c>
      <c r="AH791" s="22" t="s">
        <v>14904</v>
      </c>
      <c r="AI791" s="97" t="s">
        <v>309</v>
      </c>
      <c r="AJ791" s="98">
        <v>0.38</v>
      </c>
      <c r="AK791" s="95" t="s">
        <v>14905</v>
      </c>
      <c r="AL791" s="94"/>
      <c r="AM791" s="94"/>
      <c r="AN791" s="167">
        <f t="shared" si="265"/>
        <v>11</v>
      </c>
      <c r="AO791" s="49">
        <v>0</v>
      </c>
      <c r="AP791" s="49">
        <v>0</v>
      </c>
      <c r="AQ791" s="49">
        <v>1</v>
      </c>
      <c r="AR791" s="49">
        <v>0</v>
      </c>
      <c r="AS791" s="49">
        <v>0</v>
      </c>
      <c r="AT791" s="49">
        <v>1</v>
      </c>
      <c r="AU791" s="167">
        <f t="shared" si="266"/>
        <v>0</v>
      </c>
      <c r="AV791" s="49">
        <v>10</v>
      </c>
      <c r="AW791" s="99">
        <v>835.54</v>
      </c>
      <c r="AX791" s="94" t="s">
        <v>13528</v>
      </c>
      <c r="AY791" s="94" t="s">
        <v>14906</v>
      </c>
      <c r="AZ791" s="100" t="s">
        <v>693</v>
      </c>
      <c r="BA791" s="100" t="s">
        <v>313</v>
      </c>
      <c r="BB791" s="49">
        <v>0</v>
      </c>
      <c r="BC791" s="159"/>
      <c r="BD791" s="153" t="str">
        <f t="shared" si="267"/>
        <v>15,40 2021.07.11</v>
      </c>
      <c r="BE791" s="153" t="str">
        <f t="shared" si="268"/>
        <v>16,03 2021.07.11</v>
      </c>
      <c r="BF791" s="160" t="str">
        <f t="shared" si="269"/>
        <v>В</v>
      </c>
      <c r="BG791" s="161">
        <f t="shared" si="270"/>
        <v>0.38</v>
      </c>
      <c r="BH791" s="167">
        <f t="shared" si="271"/>
        <v>11</v>
      </c>
      <c r="BI791" s="162">
        <f t="shared" si="272"/>
        <v>0</v>
      </c>
      <c r="BJ791" s="162">
        <f t="shared" si="273"/>
        <v>0</v>
      </c>
      <c r="BK791" s="162">
        <f t="shared" si="274"/>
        <v>1</v>
      </c>
      <c r="BL791" s="162">
        <f t="shared" si="275"/>
        <v>0</v>
      </c>
      <c r="BM791" s="162">
        <f t="shared" si="276"/>
        <v>0</v>
      </c>
      <c r="BN791" s="162">
        <f t="shared" si="277"/>
        <v>1</v>
      </c>
      <c r="BO791" s="167">
        <f t="shared" si="278"/>
        <v>0</v>
      </c>
      <c r="BP791" s="162">
        <f t="shared" si="279"/>
        <v>10</v>
      </c>
      <c r="BQ791" s="168">
        <f t="shared" si="280"/>
        <v>0</v>
      </c>
      <c r="BT791" s="169">
        <f t="shared" si="281"/>
        <v>0</v>
      </c>
      <c r="BU791" s="169">
        <f t="shared" si="282"/>
        <v>0</v>
      </c>
      <c r="BV791" s="169">
        <f t="shared" si="283"/>
        <v>0</v>
      </c>
      <c r="BW791" s="169">
        <f t="shared" si="284"/>
        <v>0</v>
      </c>
      <c r="BX791" s="170">
        <f t="shared" si="285"/>
        <v>0</v>
      </c>
      <c r="BY791" s="170">
        <f t="shared" si="286"/>
        <v>0</v>
      </c>
      <c r="BZ791" s="170">
        <f t="shared" si="287"/>
        <v>0</v>
      </c>
      <c r="CA791" s="170">
        <f t="shared" si="288"/>
        <v>0</v>
      </c>
      <c r="CB791" s="216"/>
    </row>
    <row r="792" spans="1:80" s="172" customFormat="1" ht="15.75" customHeight="1">
      <c r="A792" s="163" t="s">
        <v>291</v>
      </c>
      <c r="B792" s="163"/>
      <c r="D792" s="163">
        <v>15</v>
      </c>
      <c r="AA792" s="165" t="s">
        <v>83</v>
      </c>
      <c r="AB792" s="166" t="s">
        <v>4525</v>
      </c>
      <c r="AC792" s="94" t="s">
        <v>92</v>
      </c>
      <c r="AD792" s="95" t="s">
        <v>293</v>
      </c>
      <c r="AE792" s="94" t="s">
        <v>9299</v>
      </c>
      <c r="AF792" s="96" t="s">
        <v>408</v>
      </c>
      <c r="AG792" s="22" t="s">
        <v>14907</v>
      </c>
      <c r="AH792" s="22" t="s">
        <v>14908</v>
      </c>
      <c r="AI792" s="97" t="s">
        <v>309</v>
      </c>
      <c r="AJ792" s="98">
        <v>1.02</v>
      </c>
      <c r="AK792" s="95" t="s">
        <v>14909</v>
      </c>
      <c r="AL792" s="94"/>
      <c r="AM792" s="94"/>
      <c r="AN792" s="167">
        <f t="shared" si="265"/>
        <v>3</v>
      </c>
      <c r="AO792" s="49">
        <v>0</v>
      </c>
      <c r="AP792" s="49">
        <v>0</v>
      </c>
      <c r="AQ792" s="49">
        <v>3</v>
      </c>
      <c r="AR792" s="49">
        <v>0</v>
      </c>
      <c r="AS792" s="49">
        <v>0</v>
      </c>
      <c r="AT792" s="49">
        <v>1</v>
      </c>
      <c r="AU792" s="167">
        <f t="shared" si="266"/>
        <v>2</v>
      </c>
      <c r="AV792" s="49">
        <v>0</v>
      </c>
      <c r="AW792" s="99">
        <v>1</v>
      </c>
      <c r="AX792" s="94"/>
      <c r="AY792" s="94" t="s">
        <v>14910</v>
      </c>
      <c r="AZ792" s="100" t="s">
        <v>501</v>
      </c>
      <c r="BA792" s="100" t="s">
        <v>639</v>
      </c>
      <c r="BB792" s="49">
        <v>1</v>
      </c>
      <c r="BC792" s="159"/>
      <c r="BD792" s="153" t="str">
        <f t="shared" si="267"/>
        <v>16,08 2021.07.11</v>
      </c>
      <c r="BE792" s="153" t="str">
        <f t="shared" si="268"/>
        <v>17,09 2021.07.11</v>
      </c>
      <c r="BF792" s="160" t="str">
        <f t="shared" si="269"/>
        <v>В</v>
      </c>
      <c r="BG792" s="161">
        <f t="shared" si="270"/>
        <v>1.02</v>
      </c>
      <c r="BH792" s="167">
        <f t="shared" si="271"/>
        <v>3</v>
      </c>
      <c r="BI792" s="162">
        <f t="shared" si="272"/>
        <v>0</v>
      </c>
      <c r="BJ792" s="162">
        <f t="shared" si="273"/>
        <v>0</v>
      </c>
      <c r="BK792" s="162">
        <f t="shared" si="274"/>
        <v>3</v>
      </c>
      <c r="BL792" s="162">
        <f t="shared" si="275"/>
        <v>0</v>
      </c>
      <c r="BM792" s="162">
        <f t="shared" si="276"/>
        <v>0</v>
      </c>
      <c r="BN792" s="162">
        <f t="shared" si="277"/>
        <v>1</v>
      </c>
      <c r="BO792" s="167">
        <f t="shared" si="278"/>
        <v>2</v>
      </c>
      <c r="BP792" s="162">
        <f t="shared" si="279"/>
        <v>0</v>
      </c>
      <c r="BQ792" s="168">
        <f t="shared" si="280"/>
        <v>1</v>
      </c>
      <c r="BT792" s="169">
        <f t="shared" si="281"/>
        <v>3.06</v>
      </c>
      <c r="BU792" s="169">
        <f t="shared" si="282"/>
        <v>3</v>
      </c>
      <c r="BV792" s="169">
        <f t="shared" si="283"/>
        <v>0</v>
      </c>
      <c r="BW792" s="169">
        <f t="shared" si="284"/>
        <v>0</v>
      </c>
      <c r="BX792" s="170">
        <f t="shared" si="285"/>
        <v>0</v>
      </c>
      <c r="BY792" s="170">
        <f t="shared" si="286"/>
        <v>0</v>
      </c>
      <c r="BZ792" s="170">
        <f t="shared" si="287"/>
        <v>0</v>
      </c>
      <c r="CA792" s="170">
        <f t="shared" si="288"/>
        <v>0</v>
      </c>
      <c r="CB792" s="216"/>
    </row>
    <row r="793" spans="1:80" s="172" customFormat="1" ht="15.75" customHeight="1">
      <c r="A793" s="163" t="s">
        <v>291</v>
      </c>
      <c r="B793" s="163"/>
      <c r="D793" s="163">
        <v>15</v>
      </c>
      <c r="AA793" s="165" t="s">
        <v>83</v>
      </c>
      <c r="AB793" s="166" t="s">
        <v>4531</v>
      </c>
      <c r="AC793" s="94" t="s">
        <v>108</v>
      </c>
      <c r="AD793" s="95" t="s">
        <v>314</v>
      </c>
      <c r="AE793" s="94" t="s">
        <v>14911</v>
      </c>
      <c r="AF793" s="96" t="s">
        <v>345</v>
      </c>
      <c r="AG793" s="22" t="s">
        <v>14912</v>
      </c>
      <c r="AH793" s="22" t="s">
        <v>14913</v>
      </c>
      <c r="AI793" s="97" t="s">
        <v>298</v>
      </c>
      <c r="AJ793" s="98">
        <v>7</v>
      </c>
      <c r="AK793" s="95" t="s">
        <v>14914</v>
      </c>
      <c r="AL793" s="94"/>
      <c r="AM793" s="94" t="s">
        <v>14915</v>
      </c>
      <c r="AN793" s="167">
        <f t="shared" si="265"/>
        <v>5</v>
      </c>
      <c r="AO793" s="49">
        <v>0</v>
      </c>
      <c r="AP793" s="49">
        <v>1</v>
      </c>
      <c r="AQ793" s="49">
        <v>4</v>
      </c>
      <c r="AR793" s="49">
        <v>0</v>
      </c>
      <c r="AS793" s="49">
        <v>0</v>
      </c>
      <c r="AT793" s="49">
        <v>2</v>
      </c>
      <c r="AU793" s="167">
        <f t="shared" si="266"/>
        <v>3</v>
      </c>
      <c r="AV793" s="49">
        <v>0</v>
      </c>
      <c r="AW793" s="99">
        <v>9.81</v>
      </c>
      <c r="AX793" s="94"/>
      <c r="AY793" s="94" t="s">
        <v>14916</v>
      </c>
      <c r="AZ793" s="100"/>
      <c r="BA793" s="100"/>
      <c r="BB793" s="49">
        <v>1</v>
      </c>
      <c r="BC793" s="159"/>
      <c r="BD793" s="153" t="str">
        <f t="shared" si="267"/>
        <v>09,00 2021.07.12</v>
      </c>
      <c r="BE793" s="153" t="str">
        <f t="shared" si="268"/>
        <v>16,00 2021.07.12</v>
      </c>
      <c r="BF793" s="160" t="str">
        <f t="shared" si="269"/>
        <v>П</v>
      </c>
      <c r="BG793" s="161">
        <f t="shared" si="270"/>
        <v>7</v>
      </c>
      <c r="BH793" s="167">
        <f t="shared" si="271"/>
        <v>5</v>
      </c>
      <c r="BI793" s="162">
        <f t="shared" si="272"/>
        <v>0</v>
      </c>
      <c r="BJ793" s="162">
        <f t="shared" si="273"/>
        <v>1</v>
      </c>
      <c r="BK793" s="162">
        <f t="shared" si="274"/>
        <v>4</v>
      </c>
      <c r="BL793" s="162">
        <f t="shared" si="275"/>
        <v>0</v>
      </c>
      <c r="BM793" s="162">
        <f t="shared" si="276"/>
        <v>0</v>
      </c>
      <c r="BN793" s="162">
        <f t="shared" si="277"/>
        <v>2</v>
      </c>
      <c r="BO793" s="167">
        <f t="shared" si="278"/>
        <v>3</v>
      </c>
      <c r="BP793" s="162">
        <f t="shared" si="279"/>
        <v>0</v>
      </c>
      <c r="BQ793" s="168">
        <f t="shared" si="280"/>
        <v>1</v>
      </c>
      <c r="BT793" s="169">
        <f t="shared" si="281"/>
        <v>0</v>
      </c>
      <c r="BU793" s="169">
        <f t="shared" si="282"/>
        <v>0</v>
      </c>
      <c r="BV793" s="169">
        <f t="shared" si="283"/>
        <v>35</v>
      </c>
      <c r="BW793" s="169">
        <f t="shared" si="284"/>
        <v>5</v>
      </c>
      <c r="BX793" s="170">
        <f t="shared" si="285"/>
        <v>0</v>
      </c>
      <c r="BY793" s="170">
        <f t="shared" si="286"/>
        <v>0</v>
      </c>
      <c r="BZ793" s="170">
        <f t="shared" si="287"/>
        <v>0</v>
      </c>
      <c r="CA793" s="170">
        <f t="shared" si="288"/>
        <v>0</v>
      </c>
      <c r="CB793" s="216"/>
    </row>
    <row r="794" spans="1:80" s="172" customFormat="1" ht="15.75" customHeight="1">
      <c r="A794" s="163" t="s">
        <v>291</v>
      </c>
      <c r="B794" s="163"/>
      <c r="D794" s="163">
        <v>15</v>
      </c>
      <c r="AA794" s="165" t="s">
        <v>83</v>
      </c>
      <c r="AB794" s="166" t="s">
        <v>4536</v>
      </c>
      <c r="AC794" s="94" t="s">
        <v>110</v>
      </c>
      <c r="AD794" s="95" t="s">
        <v>293</v>
      </c>
      <c r="AE794" s="94" t="s">
        <v>14917</v>
      </c>
      <c r="AF794" s="96" t="s">
        <v>345</v>
      </c>
      <c r="AG794" s="22" t="s">
        <v>14918</v>
      </c>
      <c r="AH794" s="22" t="s">
        <v>14919</v>
      </c>
      <c r="AI794" s="97" t="s">
        <v>309</v>
      </c>
      <c r="AJ794" s="98">
        <v>0.73</v>
      </c>
      <c r="AK794" s="95" t="s">
        <v>14920</v>
      </c>
      <c r="AL794" s="94"/>
      <c r="AM794" s="94" t="s">
        <v>14921</v>
      </c>
      <c r="AN794" s="167">
        <f t="shared" si="265"/>
        <v>59</v>
      </c>
      <c r="AO794" s="49">
        <v>0</v>
      </c>
      <c r="AP794" s="49">
        <v>8</v>
      </c>
      <c r="AQ794" s="49">
        <v>51</v>
      </c>
      <c r="AR794" s="49">
        <v>0</v>
      </c>
      <c r="AS794" s="49">
        <v>0</v>
      </c>
      <c r="AT794" s="49">
        <v>19</v>
      </c>
      <c r="AU794" s="167">
        <f t="shared" si="266"/>
        <v>40</v>
      </c>
      <c r="AV794" s="49">
        <v>0</v>
      </c>
      <c r="AW794" s="99">
        <v>236.94</v>
      </c>
      <c r="AX794" s="94"/>
      <c r="AY794" s="94" t="s">
        <v>14922</v>
      </c>
      <c r="AZ794" s="100" t="s">
        <v>501</v>
      </c>
      <c r="BA794" s="100" t="s">
        <v>639</v>
      </c>
      <c r="BB794" s="49">
        <v>1</v>
      </c>
      <c r="BC794" s="159"/>
      <c r="BD794" s="153" t="str">
        <f t="shared" si="267"/>
        <v>12,19 2021.07.12</v>
      </c>
      <c r="BE794" s="153" t="str">
        <f t="shared" si="268"/>
        <v>13,03 2021.07.12</v>
      </c>
      <c r="BF794" s="160" t="str">
        <f t="shared" si="269"/>
        <v>В</v>
      </c>
      <c r="BG794" s="161">
        <f t="shared" si="270"/>
        <v>0.73</v>
      </c>
      <c r="BH794" s="167">
        <f t="shared" si="271"/>
        <v>59</v>
      </c>
      <c r="BI794" s="162">
        <f t="shared" si="272"/>
        <v>0</v>
      </c>
      <c r="BJ794" s="162">
        <f t="shared" si="273"/>
        <v>8</v>
      </c>
      <c r="BK794" s="162">
        <f t="shared" si="274"/>
        <v>51</v>
      </c>
      <c r="BL794" s="162">
        <f t="shared" si="275"/>
        <v>0</v>
      </c>
      <c r="BM794" s="162">
        <f t="shared" si="276"/>
        <v>0</v>
      </c>
      <c r="BN794" s="162">
        <f t="shared" si="277"/>
        <v>19</v>
      </c>
      <c r="BO794" s="167">
        <f t="shared" si="278"/>
        <v>40</v>
      </c>
      <c r="BP794" s="162">
        <f t="shared" si="279"/>
        <v>0</v>
      </c>
      <c r="BQ794" s="168">
        <f t="shared" si="280"/>
        <v>1</v>
      </c>
      <c r="BT794" s="169">
        <f t="shared" si="281"/>
        <v>43.07</v>
      </c>
      <c r="BU794" s="169">
        <f t="shared" si="282"/>
        <v>59</v>
      </c>
      <c r="BV794" s="169">
        <f t="shared" si="283"/>
        <v>0</v>
      </c>
      <c r="BW794" s="169">
        <f t="shared" si="284"/>
        <v>0</v>
      </c>
      <c r="BX794" s="170">
        <f t="shared" si="285"/>
        <v>0</v>
      </c>
      <c r="BY794" s="170">
        <f t="shared" si="286"/>
        <v>0</v>
      </c>
      <c r="BZ794" s="170">
        <f t="shared" si="287"/>
        <v>0</v>
      </c>
      <c r="CA794" s="170">
        <f t="shared" si="288"/>
        <v>0</v>
      </c>
      <c r="CB794" s="216"/>
    </row>
    <row r="795" spans="1:80" s="172" customFormat="1" ht="15.75" customHeight="1">
      <c r="A795" s="163" t="s">
        <v>291</v>
      </c>
      <c r="B795" s="163"/>
      <c r="D795" s="163">
        <v>15</v>
      </c>
      <c r="AA795" s="165" t="s">
        <v>83</v>
      </c>
      <c r="AB795" s="166" t="s">
        <v>4542</v>
      </c>
      <c r="AC795" s="94" t="s">
        <v>110</v>
      </c>
      <c r="AD795" s="95" t="s">
        <v>305</v>
      </c>
      <c r="AE795" s="94" t="s">
        <v>14759</v>
      </c>
      <c r="AF795" s="96" t="s">
        <v>295</v>
      </c>
      <c r="AG795" s="22" t="s">
        <v>14923</v>
      </c>
      <c r="AH795" s="22" t="s">
        <v>14924</v>
      </c>
      <c r="AI795" s="97" t="s">
        <v>298</v>
      </c>
      <c r="AJ795" s="98">
        <v>7</v>
      </c>
      <c r="AK795" s="95" t="s">
        <v>14762</v>
      </c>
      <c r="AL795" s="94"/>
      <c r="AM795" s="94"/>
      <c r="AN795" s="167">
        <f t="shared" si="265"/>
        <v>32</v>
      </c>
      <c r="AO795" s="49">
        <v>0</v>
      </c>
      <c r="AP795" s="49">
        <v>0</v>
      </c>
      <c r="AQ795" s="49">
        <v>32</v>
      </c>
      <c r="AR795" s="49">
        <v>0</v>
      </c>
      <c r="AS795" s="49">
        <v>0</v>
      </c>
      <c r="AT795" s="49">
        <v>0</v>
      </c>
      <c r="AU795" s="167">
        <f t="shared" si="266"/>
        <v>32</v>
      </c>
      <c r="AV795" s="49">
        <v>0</v>
      </c>
      <c r="AW795" s="99">
        <v>170.35</v>
      </c>
      <c r="AX795" s="94"/>
      <c r="AY795" s="94" t="s">
        <v>14763</v>
      </c>
      <c r="AZ795" s="100"/>
      <c r="BA795" s="100"/>
      <c r="BB795" s="49">
        <v>1</v>
      </c>
      <c r="BC795" s="159"/>
      <c r="BD795" s="153" t="str">
        <f t="shared" si="267"/>
        <v>09,00 2021.07.13</v>
      </c>
      <c r="BE795" s="153" t="str">
        <f t="shared" si="268"/>
        <v>16,00 2021.07.13</v>
      </c>
      <c r="BF795" s="160" t="str">
        <f t="shared" si="269"/>
        <v>П</v>
      </c>
      <c r="BG795" s="161">
        <f t="shared" si="270"/>
        <v>7</v>
      </c>
      <c r="BH795" s="167">
        <f t="shared" si="271"/>
        <v>32</v>
      </c>
      <c r="BI795" s="162">
        <f t="shared" si="272"/>
        <v>0</v>
      </c>
      <c r="BJ795" s="162">
        <f t="shared" si="273"/>
        <v>0</v>
      </c>
      <c r="BK795" s="162">
        <f t="shared" si="274"/>
        <v>32</v>
      </c>
      <c r="BL795" s="162">
        <f t="shared" si="275"/>
        <v>0</v>
      </c>
      <c r="BM795" s="162">
        <f t="shared" si="276"/>
        <v>0</v>
      </c>
      <c r="BN795" s="162">
        <f t="shared" si="277"/>
        <v>0</v>
      </c>
      <c r="BO795" s="167">
        <f t="shared" si="278"/>
        <v>32</v>
      </c>
      <c r="BP795" s="162">
        <f t="shared" si="279"/>
        <v>0</v>
      </c>
      <c r="BQ795" s="168">
        <f t="shared" si="280"/>
        <v>1</v>
      </c>
      <c r="BT795" s="169">
        <f t="shared" si="281"/>
        <v>0</v>
      </c>
      <c r="BU795" s="169">
        <f t="shared" si="282"/>
        <v>0</v>
      </c>
      <c r="BV795" s="169">
        <f t="shared" si="283"/>
        <v>224</v>
      </c>
      <c r="BW795" s="169">
        <f t="shared" si="284"/>
        <v>32</v>
      </c>
      <c r="BX795" s="170">
        <f t="shared" si="285"/>
        <v>0</v>
      </c>
      <c r="BY795" s="170">
        <f t="shared" si="286"/>
        <v>0</v>
      </c>
      <c r="BZ795" s="170">
        <f t="shared" si="287"/>
        <v>0</v>
      </c>
      <c r="CA795" s="170">
        <f t="shared" si="288"/>
        <v>0</v>
      </c>
      <c r="CB795" s="216"/>
    </row>
    <row r="796" spans="1:80" s="172" customFormat="1" ht="15.75" customHeight="1">
      <c r="A796" s="163" t="s">
        <v>291</v>
      </c>
      <c r="B796" s="163"/>
      <c r="D796" s="163">
        <v>15</v>
      </c>
      <c r="AA796" s="165" t="s">
        <v>83</v>
      </c>
      <c r="AB796" s="166" t="s">
        <v>4548</v>
      </c>
      <c r="AC796" s="94" t="s">
        <v>90</v>
      </c>
      <c r="AD796" s="95" t="s">
        <v>314</v>
      </c>
      <c r="AE796" s="94" t="s">
        <v>14925</v>
      </c>
      <c r="AF796" s="96" t="s">
        <v>295</v>
      </c>
      <c r="AG796" s="22" t="s">
        <v>14923</v>
      </c>
      <c r="AH796" s="22" t="s">
        <v>14926</v>
      </c>
      <c r="AI796" s="97" t="s">
        <v>298</v>
      </c>
      <c r="AJ796" s="98">
        <v>3</v>
      </c>
      <c r="AK796" s="95" t="s">
        <v>11024</v>
      </c>
      <c r="AL796" s="94"/>
      <c r="AM796" s="94"/>
      <c r="AN796" s="167">
        <f t="shared" si="265"/>
        <v>2</v>
      </c>
      <c r="AO796" s="49">
        <v>0</v>
      </c>
      <c r="AP796" s="49">
        <v>0</v>
      </c>
      <c r="AQ796" s="49">
        <v>2</v>
      </c>
      <c r="AR796" s="49">
        <v>0</v>
      </c>
      <c r="AS796" s="49">
        <v>0</v>
      </c>
      <c r="AT796" s="49">
        <v>0</v>
      </c>
      <c r="AU796" s="167">
        <f t="shared" si="266"/>
        <v>2</v>
      </c>
      <c r="AV796" s="49">
        <v>0</v>
      </c>
      <c r="AW796" s="99">
        <v>4.72</v>
      </c>
      <c r="AX796" s="94"/>
      <c r="AY796" s="94" t="s">
        <v>14927</v>
      </c>
      <c r="AZ796" s="100"/>
      <c r="BA796" s="100"/>
      <c r="BB796" s="49">
        <v>1</v>
      </c>
      <c r="BC796" s="159"/>
      <c r="BD796" s="153" t="str">
        <f t="shared" si="267"/>
        <v>09,00 2021.07.13</v>
      </c>
      <c r="BE796" s="153" t="str">
        <f t="shared" si="268"/>
        <v>12,00 2021.07.13</v>
      </c>
      <c r="BF796" s="160" t="str">
        <f t="shared" si="269"/>
        <v>П</v>
      </c>
      <c r="BG796" s="161">
        <f t="shared" si="270"/>
        <v>3</v>
      </c>
      <c r="BH796" s="167">
        <f t="shared" si="271"/>
        <v>2</v>
      </c>
      <c r="BI796" s="162">
        <f t="shared" si="272"/>
        <v>0</v>
      </c>
      <c r="BJ796" s="162">
        <f t="shared" si="273"/>
        <v>0</v>
      </c>
      <c r="BK796" s="162">
        <f t="shared" si="274"/>
        <v>2</v>
      </c>
      <c r="BL796" s="162">
        <f t="shared" si="275"/>
        <v>0</v>
      </c>
      <c r="BM796" s="162">
        <f t="shared" si="276"/>
        <v>0</v>
      </c>
      <c r="BN796" s="162">
        <f t="shared" si="277"/>
        <v>0</v>
      </c>
      <c r="BO796" s="167">
        <f t="shared" si="278"/>
        <v>2</v>
      </c>
      <c r="BP796" s="162">
        <f t="shared" si="279"/>
        <v>0</v>
      </c>
      <c r="BQ796" s="168">
        <f t="shared" si="280"/>
        <v>1</v>
      </c>
      <c r="BT796" s="169">
        <f t="shared" si="281"/>
        <v>0</v>
      </c>
      <c r="BU796" s="169">
        <f t="shared" si="282"/>
        <v>0</v>
      </c>
      <c r="BV796" s="169">
        <f t="shared" si="283"/>
        <v>6</v>
      </c>
      <c r="BW796" s="169">
        <f t="shared" si="284"/>
        <v>2</v>
      </c>
      <c r="BX796" s="170">
        <f t="shared" si="285"/>
        <v>0</v>
      </c>
      <c r="BY796" s="170">
        <f t="shared" si="286"/>
        <v>0</v>
      </c>
      <c r="BZ796" s="170">
        <f t="shared" si="287"/>
        <v>0</v>
      </c>
      <c r="CA796" s="170">
        <f t="shared" si="288"/>
        <v>0</v>
      </c>
      <c r="CB796" s="216"/>
    </row>
    <row r="797" spans="1:80" s="172" customFormat="1" ht="15.75" customHeight="1">
      <c r="A797" s="163" t="s">
        <v>291</v>
      </c>
      <c r="B797" s="163"/>
      <c r="D797" s="163">
        <v>15</v>
      </c>
      <c r="AA797" s="165" t="s">
        <v>83</v>
      </c>
      <c r="AB797" s="166" t="s">
        <v>4555</v>
      </c>
      <c r="AC797" s="94" t="s">
        <v>108</v>
      </c>
      <c r="AD797" s="95" t="s">
        <v>314</v>
      </c>
      <c r="AE797" s="94" t="s">
        <v>14928</v>
      </c>
      <c r="AF797" s="96" t="s">
        <v>345</v>
      </c>
      <c r="AG797" s="22" t="s">
        <v>14923</v>
      </c>
      <c r="AH797" s="22" t="s">
        <v>14924</v>
      </c>
      <c r="AI797" s="97" t="s">
        <v>298</v>
      </c>
      <c r="AJ797" s="98">
        <v>7</v>
      </c>
      <c r="AK797" s="95" t="s">
        <v>14929</v>
      </c>
      <c r="AL797" s="94"/>
      <c r="AM797" s="94" t="s">
        <v>14915</v>
      </c>
      <c r="AN797" s="167">
        <f t="shared" ref="AN797:AN860" si="289">SUM(AO797:AQ797,AV797)</f>
        <v>3</v>
      </c>
      <c r="AO797" s="49">
        <v>0</v>
      </c>
      <c r="AP797" s="49">
        <v>1</v>
      </c>
      <c r="AQ797" s="49">
        <v>2</v>
      </c>
      <c r="AR797" s="49">
        <v>0</v>
      </c>
      <c r="AS797" s="49">
        <v>0</v>
      </c>
      <c r="AT797" s="49">
        <v>1</v>
      </c>
      <c r="AU797" s="167">
        <f t="shared" ref="AU797:AU860" si="290">AN797-AR797-AS797-AT797-AV797</f>
        <v>2</v>
      </c>
      <c r="AV797" s="49">
        <v>0</v>
      </c>
      <c r="AW797" s="99">
        <v>5.74</v>
      </c>
      <c r="AX797" s="94"/>
      <c r="AY797" s="94" t="s">
        <v>14930</v>
      </c>
      <c r="AZ797" s="100"/>
      <c r="BA797" s="100"/>
      <c r="BB797" s="49">
        <v>1</v>
      </c>
      <c r="BC797" s="159"/>
      <c r="BD797" s="153" t="str">
        <f t="shared" ref="BD797:BD860" si="291">""&amp;AG797</f>
        <v>09,00 2021.07.13</v>
      </c>
      <c r="BE797" s="153" t="str">
        <f t="shared" ref="BE797:BE860" si="292">""&amp;AH797</f>
        <v>16,00 2021.07.13</v>
      </c>
      <c r="BF797" s="160" t="str">
        <f t="shared" ref="BF797:BF860" si="293">""&amp;AI797</f>
        <v>П</v>
      </c>
      <c r="BG797" s="161">
        <f t="shared" ref="BG797:BG860" si="294">AJ797</f>
        <v>7</v>
      </c>
      <c r="BH797" s="167">
        <f t="shared" ref="BH797:BH860" si="295">SUM(BI797:BK797,BP797)</f>
        <v>3</v>
      </c>
      <c r="BI797" s="162">
        <f t="shared" ref="BI797:BI860" si="296">AO797</f>
        <v>0</v>
      </c>
      <c r="BJ797" s="162">
        <f t="shared" ref="BJ797:BJ860" si="297">AP797</f>
        <v>1</v>
      </c>
      <c r="BK797" s="162">
        <f t="shared" ref="BK797:BK860" si="298">AQ797</f>
        <v>2</v>
      </c>
      <c r="BL797" s="162">
        <f t="shared" ref="BL797:BL860" si="299">AR797</f>
        <v>0</v>
      </c>
      <c r="BM797" s="162">
        <f t="shared" ref="BM797:BM860" si="300">AS797</f>
        <v>0</v>
      </c>
      <c r="BN797" s="162">
        <f t="shared" ref="BN797:BN860" si="301">AT797</f>
        <v>1</v>
      </c>
      <c r="BO797" s="167">
        <f t="shared" ref="BO797:BO860" si="302">BH797-BL797-BM797-BN797-BP797</f>
        <v>2</v>
      </c>
      <c r="BP797" s="162">
        <f t="shared" ref="BP797:BP860" si="303">AV797</f>
        <v>0</v>
      </c>
      <c r="BQ797" s="168">
        <f t="shared" ref="BQ797:BQ860" si="304">BB797</f>
        <v>1</v>
      </c>
      <c r="BT797" s="169">
        <f t="shared" ref="BT797:BT860" si="305">IF(AND(AI797="В",BB797=1),SUMPRODUCT(AN797,AJ797),0)</f>
        <v>0</v>
      </c>
      <c r="BU797" s="169">
        <f t="shared" ref="BU797:BU860" si="306">IF(AND(AI797="В",BB797=1),AN797,0)</f>
        <v>0</v>
      </c>
      <c r="BV797" s="169">
        <f t="shared" ref="BV797:BV860" si="307">IF(AI797="П",SUMPRODUCT(AN797,AJ797),0)</f>
        <v>21</v>
      </c>
      <c r="BW797" s="169">
        <f t="shared" ref="BW797:BW860" si="308">IF(AI797="П",AN797,0)</f>
        <v>3</v>
      </c>
      <c r="BX797" s="170">
        <f t="shared" ref="BX797:BX860" si="309">IF(AND(BE797="В",BP797=1),SUMPRODUCT(BF797,BG797),0)</f>
        <v>0</v>
      </c>
      <c r="BY797" s="170">
        <f t="shared" ref="BY797:BY860" si="310">IF(AND(BE797="В",BP797=1),BG797,0)</f>
        <v>0</v>
      </c>
      <c r="BZ797" s="170">
        <f t="shared" ref="BZ797:BZ860" si="311">IF(BE797="П",SUMPRODUCT(BF797,BG797),0)</f>
        <v>0</v>
      </c>
      <c r="CA797" s="170">
        <f t="shared" ref="CA797:CA860" si="312">IF(BE797="П",BG797,0)</f>
        <v>0</v>
      </c>
      <c r="CB797" s="216"/>
    </row>
    <row r="798" spans="1:80" s="172" customFormat="1" ht="15.75" customHeight="1">
      <c r="A798" s="163" t="s">
        <v>291</v>
      </c>
      <c r="B798" s="163"/>
      <c r="D798" s="163">
        <v>15</v>
      </c>
      <c r="AA798" s="165" t="s">
        <v>83</v>
      </c>
      <c r="AB798" s="166" t="s">
        <v>4561</v>
      </c>
      <c r="AC798" s="94" t="s">
        <v>90</v>
      </c>
      <c r="AD798" s="95" t="s">
        <v>305</v>
      </c>
      <c r="AE798" s="94" t="s">
        <v>14931</v>
      </c>
      <c r="AF798" s="96" t="s">
        <v>345</v>
      </c>
      <c r="AG798" s="22" t="s">
        <v>14932</v>
      </c>
      <c r="AH798" s="22" t="s">
        <v>14933</v>
      </c>
      <c r="AI798" s="97" t="s">
        <v>298</v>
      </c>
      <c r="AJ798" s="98">
        <v>3</v>
      </c>
      <c r="AK798" s="95" t="s">
        <v>14934</v>
      </c>
      <c r="AL798" s="94"/>
      <c r="AM798" s="94"/>
      <c r="AN798" s="167">
        <f t="shared" si="289"/>
        <v>3</v>
      </c>
      <c r="AO798" s="49">
        <v>0</v>
      </c>
      <c r="AP798" s="49">
        <v>0</v>
      </c>
      <c r="AQ798" s="49">
        <v>3</v>
      </c>
      <c r="AR798" s="49">
        <v>0</v>
      </c>
      <c r="AS798" s="49">
        <v>0</v>
      </c>
      <c r="AT798" s="49">
        <v>1</v>
      </c>
      <c r="AU798" s="167">
        <f t="shared" si="290"/>
        <v>2</v>
      </c>
      <c r="AV798" s="49">
        <v>0</v>
      </c>
      <c r="AW798" s="99">
        <v>2.04</v>
      </c>
      <c r="AX798" s="94"/>
      <c r="AY798" s="94" t="s">
        <v>14935</v>
      </c>
      <c r="AZ798" s="100"/>
      <c r="BA798" s="100"/>
      <c r="BB798" s="49">
        <v>1</v>
      </c>
      <c r="BC798" s="159"/>
      <c r="BD798" s="153" t="str">
        <f t="shared" si="291"/>
        <v>10,00 2021.07.13</v>
      </c>
      <c r="BE798" s="153" t="str">
        <f t="shared" si="292"/>
        <v>13,00 2021.07.13</v>
      </c>
      <c r="BF798" s="160" t="str">
        <f t="shared" si="293"/>
        <v>П</v>
      </c>
      <c r="BG798" s="161">
        <f t="shared" si="294"/>
        <v>3</v>
      </c>
      <c r="BH798" s="167">
        <f t="shared" si="295"/>
        <v>3</v>
      </c>
      <c r="BI798" s="162">
        <f t="shared" si="296"/>
        <v>0</v>
      </c>
      <c r="BJ798" s="162">
        <f t="shared" si="297"/>
        <v>0</v>
      </c>
      <c r="BK798" s="162">
        <f t="shared" si="298"/>
        <v>3</v>
      </c>
      <c r="BL798" s="162">
        <f t="shared" si="299"/>
        <v>0</v>
      </c>
      <c r="BM798" s="162">
        <f t="shared" si="300"/>
        <v>0</v>
      </c>
      <c r="BN798" s="162">
        <f t="shared" si="301"/>
        <v>1</v>
      </c>
      <c r="BO798" s="167">
        <f t="shared" si="302"/>
        <v>2</v>
      </c>
      <c r="BP798" s="162">
        <f t="shared" si="303"/>
        <v>0</v>
      </c>
      <c r="BQ798" s="168">
        <f t="shared" si="304"/>
        <v>1</v>
      </c>
      <c r="BT798" s="169">
        <f t="shared" si="305"/>
        <v>0</v>
      </c>
      <c r="BU798" s="169">
        <f t="shared" si="306"/>
        <v>0</v>
      </c>
      <c r="BV798" s="169">
        <f t="shared" si="307"/>
        <v>9</v>
      </c>
      <c r="BW798" s="169">
        <f t="shared" si="308"/>
        <v>3</v>
      </c>
      <c r="BX798" s="170">
        <f t="shared" si="309"/>
        <v>0</v>
      </c>
      <c r="BY798" s="170">
        <f t="shared" si="310"/>
        <v>0</v>
      </c>
      <c r="BZ798" s="170">
        <f t="shared" si="311"/>
        <v>0</v>
      </c>
      <c r="CA798" s="170">
        <f t="shared" si="312"/>
        <v>0</v>
      </c>
      <c r="CB798" s="216"/>
    </row>
    <row r="799" spans="1:80" s="172" customFormat="1" ht="15.75" customHeight="1">
      <c r="A799" s="163" t="s">
        <v>291</v>
      </c>
      <c r="B799" s="163"/>
      <c r="D799" s="163">
        <v>15</v>
      </c>
      <c r="AA799" s="165" t="s">
        <v>83</v>
      </c>
      <c r="AB799" s="166" t="s">
        <v>4567</v>
      </c>
      <c r="AC799" s="94" t="s">
        <v>108</v>
      </c>
      <c r="AD799" s="95" t="s">
        <v>305</v>
      </c>
      <c r="AE799" s="94" t="s">
        <v>14936</v>
      </c>
      <c r="AF799" s="96" t="s">
        <v>295</v>
      </c>
      <c r="AG799" s="22" t="s">
        <v>14937</v>
      </c>
      <c r="AH799" s="22" t="s">
        <v>14938</v>
      </c>
      <c r="AI799" s="97" t="s">
        <v>309</v>
      </c>
      <c r="AJ799" s="98">
        <v>1.87</v>
      </c>
      <c r="AK799" s="95" t="s">
        <v>14939</v>
      </c>
      <c r="AL799" s="94"/>
      <c r="AM799" s="94"/>
      <c r="AN799" s="167">
        <f t="shared" si="289"/>
        <v>2</v>
      </c>
      <c r="AO799" s="49">
        <v>0</v>
      </c>
      <c r="AP799" s="49">
        <v>0</v>
      </c>
      <c r="AQ799" s="49">
        <v>2</v>
      </c>
      <c r="AR799" s="49">
        <v>0</v>
      </c>
      <c r="AS799" s="49">
        <v>0</v>
      </c>
      <c r="AT799" s="49">
        <v>0</v>
      </c>
      <c r="AU799" s="167">
        <f t="shared" si="290"/>
        <v>2</v>
      </c>
      <c r="AV799" s="49">
        <v>0</v>
      </c>
      <c r="AW799" s="99">
        <v>0.36</v>
      </c>
      <c r="AX799" s="94"/>
      <c r="AY799" s="94" t="s">
        <v>14940</v>
      </c>
      <c r="AZ799" s="100" t="s">
        <v>501</v>
      </c>
      <c r="BA799" s="100" t="s">
        <v>313</v>
      </c>
      <c r="BB799" s="49">
        <v>1</v>
      </c>
      <c r="BC799" s="159"/>
      <c r="BD799" s="153" t="str">
        <f t="shared" si="291"/>
        <v>13,22 2021.07.13</v>
      </c>
      <c r="BE799" s="153" t="str">
        <f t="shared" si="292"/>
        <v>15,14 2021.07.13</v>
      </c>
      <c r="BF799" s="160" t="str">
        <f t="shared" si="293"/>
        <v>В</v>
      </c>
      <c r="BG799" s="161">
        <f t="shared" si="294"/>
        <v>1.87</v>
      </c>
      <c r="BH799" s="167">
        <f t="shared" si="295"/>
        <v>2</v>
      </c>
      <c r="BI799" s="162">
        <f t="shared" si="296"/>
        <v>0</v>
      </c>
      <c r="BJ799" s="162">
        <f t="shared" si="297"/>
        <v>0</v>
      </c>
      <c r="BK799" s="162">
        <f t="shared" si="298"/>
        <v>2</v>
      </c>
      <c r="BL799" s="162">
        <f t="shared" si="299"/>
        <v>0</v>
      </c>
      <c r="BM799" s="162">
        <f t="shared" si="300"/>
        <v>0</v>
      </c>
      <c r="BN799" s="162">
        <f t="shared" si="301"/>
        <v>0</v>
      </c>
      <c r="BO799" s="167">
        <f t="shared" si="302"/>
        <v>2</v>
      </c>
      <c r="BP799" s="162">
        <f t="shared" si="303"/>
        <v>0</v>
      </c>
      <c r="BQ799" s="168">
        <f t="shared" si="304"/>
        <v>1</v>
      </c>
      <c r="BT799" s="169">
        <f t="shared" si="305"/>
        <v>3.74</v>
      </c>
      <c r="BU799" s="169">
        <f t="shared" si="306"/>
        <v>2</v>
      </c>
      <c r="BV799" s="169">
        <f t="shared" si="307"/>
        <v>0</v>
      </c>
      <c r="BW799" s="169">
        <f t="shared" si="308"/>
        <v>0</v>
      </c>
      <c r="BX799" s="170">
        <f t="shared" si="309"/>
        <v>0</v>
      </c>
      <c r="BY799" s="170">
        <f t="shared" si="310"/>
        <v>0</v>
      </c>
      <c r="BZ799" s="170">
        <f t="shared" si="311"/>
        <v>0</v>
      </c>
      <c r="CA799" s="170">
        <f t="shared" si="312"/>
        <v>0</v>
      </c>
      <c r="CB799" s="216"/>
    </row>
    <row r="800" spans="1:80" s="172" customFormat="1" ht="15.75" customHeight="1">
      <c r="A800" s="163" t="s">
        <v>291</v>
      </c>
      <c r="B800" s="163"/>
      <c r="D800" s="163">
        <v>15</v>
      </c>
      <c r="AA800" s="165" t="s">
        <v>83</v>
      </c>
      <c r="AB800" s="166" t="s">
        <v>4572</v>
      </c>
      <c r="AC800" s="94" t="s">
        <v>110</v>
      </c>
      <c r="AD800" s="95" t="s">
        <v>305</v>
      </c>
      <c r="AE800" s="94" t="s">
        <v>5683</v>
      </c>
      <c r="AF800" s="96" t="s">
        <v>345</v>
      </c>
      <c r="AG800" s="22" t="s">
        <v>14941</v>
      </c>
      <c r="AH800" s="22" t="s">
        <v>14942</v>
      </c>
      <c r="AI800" s="97" t="s">
        <v>309</v>
      </c>
      <c r="AJ800" s="98">
        <v>1.47</v>
      </c>
      <c r="AK800" s="95" t="s">
        <v>14943</v>
      </c>
      <c r="AL800" s="94"/>
      <c r="AM800" s="94" t="s">
        <v>5687</v>
      </c>
      <c r="AN800" s="167">
        <f t="shared" si="289"/>
        <v>217</v>
      </c>
      <c r="AO800" s="49">
        <v>1</v>
      </c>
      <c r="AP800" s="49">
        <v>1</v>
      </c>
      <c r="AQ800" s="49">
        <v>205</v>
      </c>
      <c r="AR800" s="49">
        <v>0</v>
      </c>
      <c r="AS800" s="49">
        <v>0</v>
      </c>
      <c r="AT800" s="49">
        <v>27</v>
      </c>
      <c r="AU800" s="167">
        <f t="shared" si="290"/>
        <v>180</v>
      </c>
      <c r="AV800" s="49">
        <v>10</v>
      </c>
      <c r="AW800" s="99">
        <v>486.36</v>
      </c>
      <c r="AX800" s="94" t="s">
        <v>8343</v>
      </c>
      <c r="AY800" s="94" t="s">
        <v>14944</v>
      </c>
      <c r="AZ800" s="100" t="s">
        <v>693</v>
      </c>
      <c r="BA800" s="100" t="s">
        <v>4221</v>
      </c>
      <c r="BB800" s="49">
        <v>0</v>
      </c>
      <c r="BC800" s="159"/>
      <c r="BD800" s="153" t="str">
        <f t="shared" si="291"/>
        <v>15,42 2021.07.13</v>
      </c>
      <c r="BE800" s="153" t="str">
        <f t="shared" si="292"/>
        <v>17,10 2021.07.13</v>
      </c>
      <c r="BF800" s="160" t="str">
        <f t="shared" si="293"/>
        <v>В</v>
      </c>
      <c r="BG800" s="161">
        <f t="shared" si="294"/>
        <v>1.47</v>
      </c>
      <c r="BH800" s="167">
        <f t="shared" si="295"/>
        <v>217</v>
      </c>
      <c r="BI800" s="162">
        <f t="shared" si="296"/>
        <v>1</v>
      </c>
      <c r="BJ800" s="162">
        <f t="shared" si="297"/>
        <v>1</v>
      </c>
      <c r="BK800" s="162">
        <f t="shared" si="298"/>
        <v>205</v>
      </c>
      <c r="BL800" s="162">
        <f t="shared" si="299"/>
        <v>0</v>
      </c>
      <c r="BM800" s="162">
        <f t="shared" si="300"/>
        <v>0</v>
      </c>
      <c r="BN800" s="162">
        <f t="shared" si="301"/>
        <v>27</v>
      </c>
      <c r="BO800" s="167">
        <f t="shared" si="302"/>
        <v>180</v>
      </c>
      <c r="BP800" s="162">
        <f t="shared" si="303"/>
        <v>10</v>
      </c>
      <c r="BQ800" s="168">
        <f t="shared" si="304"/>
        <v>0</v>
      </c>
      <c r="BT800" s="169">
        <f t="shared" si="305"/>
        <v>0</v>
      </c>
      <c r="BU800" s="169">
        <f t="shared" si="306"/>
        <v>0</v>
      </c>
      <c r="BV800" s="169">
        <f t="shared" si="307"/>
        <v>0</v>
      </c>
      <c r="BW800" s="169">
        <f t="shared" si="308"/>
        <v>0</v>
      </c>
      <c r="BX800" s="170">
        <f t="shared" si="309"/>
        <v>0</v>
      </c>
      <c r="BY800" s="170">
        <f t="shared" si="310"/>
        <v>0</v>
      </c>
      <c r="BZ800" s="170">
        <f t="shared" si="311"/>
        <v>0</v>
      </c>
      <c r="CA800" s="170">
        <f t="shared" si="312"/>
        <v>0</v>
      </c>
      <c r="CB800" s="216"/>
    </row>
    <row r="801" spans="1:80" s="172" customFormat="1" ht="15.75" customHeight="1">
      <c r="A801" s="163" t="s">
        <v>291</v>
      </c>
      <c r="B801" s="163"/>
      <c r="D801" s="163">
        <v>15</v>
      </c>
      <c r="AA801" s="165" t="s">
        <v>83</v>
      </c>
      <c r="AB801" s="166" t="s">
        <v>4578</v>
      </c>
      <c r="AC801" s="94" t="s">
        <v>110</v>
      </c>
      <c r="AD801" s="95" t="s">
        <v>305</v>
      </c>
      <c r="AE801" s="94" t="s">
        <v>14945</v>
      </c>
      <c r="AF801" s="96" t="s">
        <v>295</v>
      </c>
      <c r="AG801" s="22" t="s">
        <v>14946</v>
      </c>
      <c r="AH801" s="22" t="s">
        <v>14947</v>
      </c>
      <c r="AI801" s="97" t="s">
        <v>309</v>
      </c>
      <c r="AJ801" s="98">
        <v>0.57999999999999996</v>
      </c>
      <c r="AK801" s="95" t="s">
        <v>14948</v>
      </c>
      <c r="AL801" s="94"/>
      <c r="AM801" s="94"/>
      <c r="AN801" s="167">
        <f t="shared" si="289"/>
        <v>43</v>
      </c>
      <c r="AO801" s="49">
        <v>0</v>
      </c>
      <c r="AP801" s="49">
        <v>0</v>
      </c>
      <c r="AQ801" s="49">
        <v>43</v>
      </c>
      <c r="AR801" s="49">
        <v>0</v>
      </c>
      <c r="AS801" s="49">
        <v>0</v>
      </c>
      <c r="AT801" s="49">
        <v>0</v>
      </c>
      <c r="AU801" s="167">
        <f t="shared" si="290"/>
        <v>43</v>
      </c>
      <c r="AV801" s="49">
        <v>0</v>
      </c>
      <c r="AW801" s="99">
        <v>42.58</v>
      </c>
      <c r="AX801" s="94"/>
      <c r="AY801" s="94" t="s">
        <v>14949</v>
      </c>
      <c r="AZ801" s="100" t="s">
        <v>501</v>
      </c>
      <c r="BA801" s="100" t="s">
        <v>313</v>
      </c>
      <c r="BB801" s="49">
        <v>1</v>
      </c>
      <c r="BC801" s="159"/>
      <c r="BD801" s="153" t="str">
        <f t="shared" si="291"/>
        <v>20,05 2021.07.13</v>
      </c>
      <c r="BE801" s="153" t="str">
        <f t="shared" si="292"/>
        <v>20,40 2021.07.13</v>
      </c>
      <c r="BF801" s="160" t="str">
        <f t="shared" si="293"/>
        <v>В</v>
      </c>
      <c r="BG801" s="161">
        <f t="shared" si="294"/>
        <v>0.57999999999999996</v>
      </c>
      <c r="BH801" s="167">
        <f t="shared" si="295"/>
        <v>43</v>
      </c>
      <c r="BI801" s="162">
        <f t="shared" si="296"/>
        <v>0</v>
      </c>
      <c r="BJ801" s="162">
        <f t="shared" si="297"/>
        <v>0</v>
      </c>
      <c r="BK801" s="162">
        <f t="shared" si="298"/>
        <v>43</v>
      </c>
      <c r="BL801" s="162">
        <f t="shared" si="299"/>
        <v>0</v>
      </c>
      <c r="BM801" s="162">
        <f t="shared" si="300"/>
        <v>0</v>
      </c>
      <c r="BN801" s="162">
        <f t="shared" si="301"/>
        <v>0</v>
      </c>
      <c r="BO801" s="167">
        <f t="shared" si="302"/>
        <v>43</v>
      </c>
      <c r="BP801" s="162">
        <f t="shared" si="303"/>
        <v>0</v>
      </c>
      <c r="BQ801" s="168">
        <f t="shared" si="304"/>
        <v>1</v>
      </c>
      <c r="BT801" s="169">
        <f t="shared" si="305"/>
        <v>24.939999999999998</v>
      </c>
      <c r="BU801" s="169">
        <f t="shared" si="306"/>
        <v>43</v>
      </c>
      <c r="BV801" s="169">
        <f t="shared" si="307"/>
        <v>0</v>
      </c>
      <c r="BW801" s="169">
        <f t="shared" si="308"/>
        <v>0</v>
      </c>
      <c r="BX801" s="170">
        <f t="shared" si="309"/>
        <v>0</v>
      </c>
      <c r="BY801" s="170">
        <f t="shared" si="310"/>
        <v>0</v>
      </c>
      <c r="BZ801" s="170">
        <f t="shared" si="311"/>
        <v>0</v>
      </c>
      <c r="CA801" s="170">
        <f t="shared" si="312"/>
        <v>0</v>
      </c>
      <c r="CB801" s="216"/>
    </row>
    <row r="802" spans="1:80" s="172" customFormat="1" ht="15.75" customHeight="1">
      <c r="A802" s="163" t="s">
        <v>291</v>
      </c>
      <c r="B802" s="163"/>
      <c r="D802" s="163">
        <v>15</v>
      </c>
      <c r="AA802" s="165" t="s">
        <v>83</v>
      </c>
      <c r="AB802" s="166" t="s">
        <v>4585</v>
      </c>
      <c r="AC802" s="94" t="s">
        <v>110</v>
      </c>
      <c r="AD802" s="95" t="s">
        <v>305</v>
      </c>
      <c r="AE802" s="94" t="s">
        <v>14688</v>
      </c>
      <c r="AF802" s="96" t="s">
        <v>295</v>
      </c>
      <c r="AG802" s="22" t="s">
        <v>14947</v>
      </c>
      <c r="AH802" s="22" t="s">
        <v>14950</v>
      </c>
      <c r="AI802" s="97" t="s">
        <v>309</v>
      </c>
      <c r="AJ802" s="98">
        <v>0.65</v>
      </c>
      <c r="AK802" s="95" t="s">
        <v>14691</v>
      </c>
      <c r="AL802" s="94"/>
      <c r="AM802" s="94"/>
      <c r="AN802" s="167">
        <f t="shared" si="289"/>
        <v>25</v>
      </c>
      <c r="AO802" s="49">
        <v>0</v>
      </c>
      <c r="AP802" s="49">
        <v>0</v>
      </c>
      <c r="AQ802" s="49">
        <v>25</v>
      </c>
      <c r="AR802" s="49">
        <v>0</v>
      </c>
      <c r="AS802" s="49">
        <v>0</v>
      </c>
      <c r="AT802" s="49">
        <v>0</v>
      </c>
      <c r="AU802" s="167">
        <f t="shared" si="290"/>
        <v>25</v>
      </c>
      <c r="AV802" s="49">
        <v>0</v>
      </c>
      <c r="AW802" s="99">
        <v>18.350000000000001</v>
      </c>
      <c r="AX802" s="94"/>
      <c r="AY802" s="94" t="s">
        <v>14951</v>
      </c>
      <c r="AZ802" s="100" t="s">
        <v>501</v>
      </c>
      <c r="BA802" s="100" t="s">
        <v>313</v>
      </c>
      <c r="BB802" s="49">
        <v>1</v>
      </c>
      <c r="BC802" s="159"/>
      <c r="BD802" s="153" t="str">
        <f t="shared" si="291"/>
        <v>20,40 2021.07.13</v>
      </c>
      <c r="BE802" s="153" t="str">
        <f t="shared" si="292"/>
        <v>21,19 2021.07.13</v>
      </c>
      <c r="BF802" s="160" t="str">
        <f t="shared" si="293"/>
        <v>В</v>
      </c>
      <c r="BG802" s="161">
        <f t="shared" si="294"/>
        <v>0.65</v>
      </c>
      <c r="BH802" s="167">
        <f t="shared" si="295"/>
        <v>25</v>
      </c>
      <c r="BI802" s="162">
        <f t="shared" si="296"/>
        <v>0</v>
      </c>
      <c r="BJ802" s="162">
        <f t="shared" si="297"/>
        <v>0</v>
      </c>
      <c r="BK802" s="162">
        <f t="shared" si="298"/>
        <v>25</v>
      </c>
      <c r="BL802" s="162">
        <f t="shared" si="299"/>
        <v>0</v>
      </c>
      <c r="BM802" s="162">
        <f t="shared" si="300"/>
        <v>0</v>
      </c>
      <c r="BN802" s="162">
        <f t="shared" si="301"/>
        <v>0</v>
      </c>
      <c r="BO802" s="167">
        <f t="shared" si="302"/>
        <v>25</v>
      </c>
      <c r="BP802" s="162">
        <f t="shared" si="303"/>
        <v>0</v>
      </c>
      <c r="BQ802" s="168">
        <f t="shared" si="304"/>
        <v>1</v>
      </c>
      <c r="BT802" s="169">
        <f t="shared" si="305"/>
        <v>16.25</v>
      </c>
      <c r="BU802" s="169">
        <f t="shared" si="306"/>
        <v>25</v>
      </c>
      <c r="BV802" s="169">
        <f t="shared" si="307"/>
        <v>0</v>
      </c>
      <c r="BW802" s="169">
        <f t="shared" si="308"/>
        <v>0</v>
      </c>
      <c r="BX802" s="170">
        <f t="shared" si="309"/>
        <v>0</v>
      </c>
      <c r="BY802" s="170">
        <f t="shared" si="310"/>
        <v>0</v>
      </c>
      <c r="BZ802" s="170">
        <f t="shared" si="311"/>
        <v>0</v>
      </c>
      <c r="CA802" s="170">
        <f t="shared" si="312"/>
        <v>0</v>
      </c>
      <c r="CB802" s="216"/>
    </row>
    <row r="803" spans="1:80" s="172" customFormat="1" ht="15.75" customHeight="1">
      <c r="A803" s="163" t="s">
        <v>291</v>
      </c>
      <c r="B803" s="163"/>
      <c r="D803" s="163">
        <v>15</v>
      </c>
      <c r="AA803" s="165" t="s">
        <v>83</v>
      </c>
      <c r="AB803" s="166" t="s">
        <v>4589</v>
      </c>
      <c r="AC803" s="94" t="s">
        <v>110</v>
      </c>
      <c r="AD803" s="95" t="s">
        <v>293</v>
      </c>
      <c r="AE803" s="94" t="s">
        <v>14952</v>
      </c>
      <c r="AF803" s="96" t="s">
        <v>345</v>
      </c>
      <c r="AG803" s="22" t="s">
        <v>14953</v>
      </c>
      <c r="AH803" s="22" t="s">
        <v>14954</v>
      </c>
      <c r="AI803" s="97" t="s">
        <v>309</v>
      </c>
      <c r="AJ803" s="98">
        <v>1.98</v>
      </c>
      <c r="AK803" s="95" t="s">
        <v>14955</v>
      </c>
      <c r="AL803" s="94"/>
      <c r="AM803" s="94" t="s">
        <v>14956</v>
      </c>
      <c r="AN803" s="167">
        <f t="shared" si="289"/>
        <v>35</v>
      </c>
      <c r="AO803" s="49">
        <v>0</v>
      </c>
      <c r="AP803" s="49">
        <v>8</v>
      </c>
      <c r="AQ803" s="49">
        <v>27</v>
      </c>
      <c r="AR803" s="49">
        <v>0</v>
      </c>
      <c r="AS803" s="49">
        <v>0</v>
      </c>
      <c r="AT803" s="49">
        <v>15</v>
      </c>
      <c r="AU803" s="167">
        <f t="shared" si="290"/>
        <v>20</v>
      </c>
      <c r="AV803" s="49">
        <v>0</v>
      </c>
      <c r="AW803" s="99">
        <v>137.18</v>
      </c>
      <c r="AX803" s="94"/>
      <c r="AY803" s="94" t="s">
        <v>14957</v>
      </c>
      <c r="AZ803" s="100" t="s">
        <v>501</v>
      </c>
      <c r="BA803" s="100" t="s">
        <v>639</v>
      </c>
      <c r="BB803" s="49">
        <v>1</v>
      </c>
      <c r="BC803" s="159"/>
      <c r="BD803" s="153" t="str">
        <f t="shared" si="291"/>
        <v>02,06 2021.07.14</v>
      </c>
      <c r="BE803" s="153" t="str">
        <f t="shared" si="292"/>
        <v>04,05 2021.07.14</v>
      </c>
      <c r="BF803" s="160" t="str">
        <f t="shared" si="293"/>
        <v>В</v>
      </c>
      <c r="BG803" s="161">
        <f t="shared" si="294"/>
        <v>1.98</v>
      </c>
      <c r="BH803" s="167">
        <f t="shared" si="295"/>
        <v>35</v>
      </c>
      <c r="BI803" s="162">
        <f t="shared" si="296"/>
        <v>0</v>
      </c>
      <c r="BJ803" s="162">
        <f t="shared" si="297"/>
        <v>8</v>
      </c>
      <c r="BK803" s="162">
        <f t="shared" si="298"/>
        <v>27</v>
      </c>
      <c r="BL803" s="162">
        <f t="shared" si="299"/>
        <v>0</v>
      </c>
      <c r="BM803" s="162">
        <f t="shared" si="300"/>
        <v>0</v>
      </c>
      <c r="BN803" s="162">
        <f t="shared" si="301"/>
        <v>15</v>
      </c>
      <c r="BO803" s="167">
        <f t="shared" si="302"/>
        <v>20</v>
      </c>
      <c r="BP803" s="162">
        <f t="shared" si="303"/>
        <v>0</v>
      </c>
      <c r="BQ803" s="168">
        <f t="shared" si="304"/>
        <v>1</v>
      </c>
      <c r="BT803" s="169">
        <f t="shared" si="305"/>
        <v>69.3</v>
      </c>
      <c r="BU803" s="169">
        <f t="shared" si="306"/>
        <v>35</v>
      </c>
      <c r="BV803" s="169">
        <f t="shared" si="307"/>
        <v>0</v>
      </c>
      <c r="BW803" s="169">
        <f t="shared" si="308"/>
        <v>0</v>
      </c>
      <c r="BX803" s="170">
        <f t="shared" si="309"/>
        <v>0</v>
      </c>
      <c r="BY803" s="170">
        <f t="shared" si="310"/>
        <v>0</v>
      </c>
      <c r="BZ803" s="170">
        <f t="shared" si="311"/>
        <v>0</v>
      </c>
      <c r="CA803" s="170">
        <f t="shared" si="312"/>
        <v>0</v>
      </c>
      <c r="CB803" s="216"/>
    </row>
    <row r="804" spans="1:80" s="172" customFormat="1" ht="15.75" customHeight="1">
      <c r="A804" s="163" t="s">
        <v>291</v>
      </c>
      <c r="B804" s="163"/>
      <c r="D804" s="163">
        <v>15</v>
      </c>
      <c r="AA804" s="165" t="s">
        <v>83</v>
      </c>
      <c r="AB804" s="166" t="s">
        <v>4593</v>
      </c>
      <c r="AC804" s="94" t="s">
        <v>110</v>
      </c>
      <c r="AD804" s="95" t="s">
        <v>768</v>
      </c>
      <c r="AE804" s="94" t="s">
        <v>1412</v>
      </c>
      <c r="AF804" s="96" t="s">
        <v>345</v>
      </c>
      <c r="AG804" s="22" t="s">
        <v>14958</v>
      </c>
      <c r="AH804" s="22" t="s">
        <v>14959</v>
      </c>
      <c r="AI804" s="97" t="s">
        <v>309</v>
      </c>
      <c r="AJ804" s="98">
        <v>1.38</v>
      </c>
      <c r="AK804" s="95" t="s">
        <v>14960</v>
      </c>
      <c r="AL804" s="94"/>
      <c r="AM804" s="94"/>
      <c r="AN804" s="167">
        <f t="shared" si="289"/>
        <v>155</v>
      </c>
      <c r="AO804" s="49">
        <v>0</v>
      </c>
      <c r="AP804" s="49">
        <v>0</v>
      </c>
      <c r="AQ804" s="49">
        <v>149</v>
      </c>
      <c r="AR804" s="49">
        <v>0</v>
      </c>
      <c r="AS804" s="49">
        <v>0</v>
      </c>
      <c r="AT804" s="49">
        <v>24</v>
      </c>
      <c r="AU804" s="167">
        <f t="shared" si="290"/>
        <v>125</v>
      </c>
      <c r="AV804" s="49">
        <v>6</v>
      </c>
      <c r="AW804" s="99">
        <v>523.77</v>
      </c>
      <c r="AX804" s="94" t="s">
        <v>1416</v>
      </c>
      <c r="AY804" s="94" t="s">
        <v>14961</v>
      </c>
      <c r="AZ804" s="100" t="s">
        <v>501</v>
      </c>
      <c r="BA804" s="100" t="s">
        <v>313</v>
      </c>
      <c r="BB804" s="49">
        <v>1</v>
      </c>
      <c r="BC804" s="159"/>
      <c r="BD804" s="153" t="str">
        <f t="shared" si="291"/>
        <v>03,15 2021.07.14</v>
      </c>
      <c r="BE804" s="153" t="str">
        <f t="shared" si="292"/>
        <v>04,38 2021.07.14</v>
      </c>
      <c r="BF804" s="160" t="str">
        <f t="shared" si="293"/>
        <v>В</v>
      </c>
      <c r="BG804" s="161">
        <f t="shared" si="294"/>
        <v>1.38</v>
      </c>
      <c r="BH804" s="167">
        <f t="shared" si="295"/>
        <v>155</v>
      </c>
      <c r="BI804" s="162">
        <f t="shared" si="296"/>
        <v>0</v>
      </c>
      <c r="BJ804" s="162">
        <f t="shared" si="297"/>
        <v>0</v>
      </c>
      <c r="BK804" s="162">
        <f t="shared" si="298"/>
        <v>149</v>
      </c>
      <c r="BL804" s="162">
        <f t="shared" si="299"/>
        <v>0</v>
      </c>
      <c r="BM804" s="162">
        <f t="shared" si="300"/>
        <v>0</v>
      </c>
      <c r="BN804" s="162">
        <f t="shared" si="301"/>
        <v>24</v>
      </c>
      <c r="BO804" s="167">
        <f t="shared" si="302"/>
        <v>125</v>
      </c>
      <c r="BP804" s="162">
        <f t="shared" si="303"/>
        <v>6</v>
      </c>
      <c r="BQ804" s="168">
        <f t="shared" si="304"/>
        <v>1</v>
      </c>
      <c r="BT804" s="169">
        <f t="shared" si="305"/>
        <v>213.89999999999998</v>
      </c>
      <c r="BU804" s="169">
        <f t="shared" si="306"/>
        <v>155</v>
      </c>
      <c r="BV804" s="169">
        <f t="shared" si="307"/>
        <v>0</v>
      </c>
      <c r="BW804" s="169">
        <f t="shared" si="308"/>
        <v>0</v>
      </c>
      <c r="BX804" s="170">
        <f t="shared" si="309"/>
        <v>0</v>
      </c>
      <c r="BY804" s="170">
        <f t="shared" si="310"/>
        <v>0</v>
      </c>
      <c r="BZ804" s="170">
        <f t="shared" si="311"/>
        <v>0</v>
      </c>
      <c r="CA804" s="170">
        <f t="shared" si="312"/>
        <v>0</v>
      </c>
      <c r="CB804" s="216"/>
    </row>
    <row r="805" spans="1:80" s="172" customFormat="1" ht="15.75" customHeight="1">
      <c r="A805" s="163" t="s">
        <v>291</v>
      </c>
      <c r="B805" s="163"/>
      <c r="D805" s="163">
        <v>15</v>
      </c>
      <c r="AA805" s="165" t="s">
        <v>83</v>
      </c>
      <c r="AB805" s="166" t="s">
        <v>4599</v>
      </c>
      <c r="AC805" s="94" t="s">
        <v>110</v>
      </c>
      <c r="AD805" s="95" t="s">
        <v>293</v>
      </c>
      <c r="AE805" s="94" t="s">
        <v>14962</v>
      </c>
      <c r="AF805" s="96" t="s">
        <v>345</v>
      </c>
      <c r="AG805" s="22" t="s">
        <v>14963</v>
      </c>
      <c r="AH805" s="22" t="s">
        <v>14964</v>
      </c>
      <c r="AI805" s="97" t="s">
        <v>309</v>
      </c>
      <c r="AJ805" s="98">
        <v>0.57999999999999996</v>
      </c>
      <c r="AK805" s="95" t="s">
        <v>14965</v>
      </c>
      <c r="AL805" s="94"/>
      <c r="AM805" s="94" t="s">
        <v>14966</v>
      </c>
      <c r="AN805" s="167">
        <f t="shared" si="289"/>
        <v>76</v>
      </c>
      <c r="AO805" s="49">
        <v>0</v>
      </c>
      <c r="AP805" s="49">
        <v>8</v>
      </c>
      <c r="AQ805" s="49">
        <v>63</v>
      </c>
      <c r="AR805" s="49">
        <v>0</v>
      </c>
      <c r="AS805" s="49">
        <v>0</v>
      </c>
      <c r="AT805" s="49">
        <v>12</v>
      </c>
      <c r="AU805" s="167">
        <f t="shared" si="290"/>
        <v>59</v>
      </c>
      <c r="AV805" s="49">
        <v>5</v>
      </c>
      <c r="AW805" s="99">
        <v>274.36</v>
      </c>
      <c r="AX805" s="94" t="s">
        <v>14967</v>
      </c>
      <c r="AY805" s="94" t="s">
        <v>14968</v>
      </c>
      <c r="AZ805" s="100" t="s">
        <v>501</v>
      </c>
      <c r="BA805" s="100" t="s">
        <v>639</v>
      </c>
      <c r="BB805" s="49">
        <v>1</v>
      </c>
      <c r="BC805" s="159"/>
      <c r="BD805" s="153" t="str">
        <f t="shared" si="291"/>
        <v>04,15 2021.07.14</v>
      </c>
      <c r="BE805" s="153" t="str">
        <f t="shared" si="292"/>
        <v>04,50 2021.07.14</v>
      </c>
      <c r="BF805" s="160" t="str">
        <f t="shared" si="293"/>
        <v>В</v>
      </c>
      <c r="BG805" s="161">
        <f t="shared" si="294"/>
        <v>0.57999999999999996</v>
      </c>
      <c r="BH805" s="167">
        <f t="shared" si="295"/>
        <v>76</v>
      </c>
      <c r="BI805" s="162">
        <f t="shared" si="296"/>
        <v>0</v>
      </c>
      <c r="BJ805" s="162">
        <f t="shared" si="297"/>
        <v>8</v>
      </c>
      <c r="BK805" s="162">
        <f t="shared" si="298"/>
        <v>63</v>
      </c>
      <c r="BL805" s="162">
        <f t="shared" si="299"/>
        <v>0</v>
      </c>
      <c r="BM805" s="162">
        <f t="shared" si="300"/>
        <v>0</v>
      </c>
      <c r="BN805" s="162">
        <f t="shared" si="301"/>
        <v>12</v>
      </c>
      <c r="BO805" s="167">
        <f t="shared" si="302"/>
        <v>59</v>
      </c>
      <c r="BP805" s="162">
        <f t="shared" si="303"/>
        <v>5</v>
      </c>
      <c r="BQ805" s="168">
        <f t="shared" si="304"/>
        <v>1</v>
      </c>
      <c r="BT805" s="169">
        <f t="shared" si="305"/>
        <v>44.08</v>
      </c>
      <c r="BU805" s="169">
        <f t="shared" si="306"/>
        <v>76</v>
      </c>
      <c r="BV805" s="169">
        <f t="shared" si="307"/>
        <v>0</v>
      </c>
      <c r="BW805" s="169">
        <f t="shared" si="308"/>
        <v>0</v>
      </c>
      <c r="BX805" s="170">
        <f t="shared" si="309"/>
        <v>0</v>
      </c>
      <c r="BY805" s="170">
        <f t="shared" si="310"/>
        <v>0</v>
      </c>
      <c r="BZ805" s="170">
        <f t="shared" si="311"/>
        <v>0</v>
      </c>
      <c r="CA805" s="170">
        <f t="shared" si="312"/>
        <v>0</v>
      </c>
      <c r="CB805" s="216"/>
    </row>
    <row r="806" spans="1:80" s="172" customFormat="1" ht="15.75" customHeight="1">
      <c r="A806" s="163" t="s">
        <v>291</v>
      </c>
      <c r="B806" s="163"/>
      <c r="D806" s="163">
        <v>15</v>
      </c>
      <c r="AA806" s="165" t="s">
        <v>83</v>
      </c>
      <c r="AB806" s="166" t="s">
        <v>4605</v>
      </c>
      <c r="AC806" s="94" t="s">
        <v>90</v>
      </c>
      <c r="AD806" s="95" t="s">
        <v>314</v>
      </c>
      <c r="AE806" s="94" t="s">
        <v>14969</v>
      </c>
      <c r="AF806" s="96" t="s">
        <v>295</v>
      </c>
      <c r="AG806" s="22" t="s">
        <v>14970</v>
      </c>
      <c r="AH806" s="22" t="s">
        <v>14971</v>
      </c>
      <c r="AI806" s="97" t="s">
        <v>298</v>
      </c>
      <c r="AJ806" s="98">
        <v>4</v>
      </c>
      <c r="AK806" s="95" t="s">
        <v>12066</v>
      </c>
      <c r="AL806" s="94"/>
      <c r="AM806" s="94" t="s">
        <v>12067</v>
      </c>
      <c r="AN806" s="167">
        <f t="shared" si="289"/>
        <v>18</v>
      </c>
      <c r="AO806" s="49">
        <v>0</v>
      </c>
      <c r="AP806" s="49">
        <v>2</v>
      </c>
      <c r="AQ806" s="49">
        <v>16</v>
      </c>
      <c r="AR806" s="49">
        <v>0</v>
      </c>
      <c r="AS806" s="49">
        <v>0</v>
      </c>
      <c r="AT806" s="49">
        <v>10</v>
      </c>
      <c r="AU806" s="167">
        <f t="shared" si="290"/>
        <v>8</v>
      </c>
      <c r="AV806" s="49">
        <v>0</v>
      </c>
      <c r="AW806" s="99">
        <v>62.98</v>
      </c>
      <c r="AX806" s="94"/>
      <c r="AY806" s="94" t="s">
        <v>14972</v>
      </c>
      <c r="AZ806" s="100"/>
      <c r="BA806" s="100"/>
      <c r="BB806" s="49">
        <v>1</v>
      </c>
      <c r="BC806" s="159"/>
      <c r="BD806" s="153" t="str">
        <f t="shared" si="291"/>
        <v>09,00 2021.07.14</v>
      </c>
      <c r="BE806" s="153" t="str">
        <f t="shared" si="292"/>
        <v>13,00 2021.07.14</v>
      </c>
      <c r="BF806" s="160" t="str">
        <f t="shared" si="293"/>
        <v>П</v>
      </c>
      <c r="BG806" s="161">
        <f t="shared" si="294"/>
        <v>4</v>
      </c>
      <c r="BH806" s="167">
        <f t="shared" si="295"/>
        <v>18</v>
      </c>
      <c r="BI806" s="162">
        <f t="shared" si="296"/>
        <v>0</v>
      </c>
      <c r="BJ806" s="162">
        <f t="shared" si="297"/>
        <v>2</v>
      </c>
      <c r="BK806" s="162">
        <f t="shared" si="298"/>
        <v>16</v>
      </c>
      <c r="BL806" s="162">
        <f t="shared" si="299"/>
        <v>0</v>
      </c>
      <c r="BM806" s="162">
        <f t="shared" si="300"/>
        <v>0</v>
      </c>
      <c r="BN806" s="162">
        <f t="shared" si="301"/>
        <v>10</v>
      </c>
      <c r="BO806" s="167">
        <f t="shared" si="302"/>
        <v>8</v>
      </c>
      <c r="BP806" s="162">
        <f t="shared" si="303"/>
        <v>0</v>
      </c>
      <c r="BQ806" s="168">
        <f t="shared" si="304"/>
        <v>1</v>
      </c>
      <c r="BT806" s="169">
        <f t="shared" si="305"/>
        <v>0</v>
      </c>
      <c r="BU806" s="169">
        <f t="shared" si="306"/>
        <v>0</v>
      </c>
      <c r="BV806" s="169">
        <f t="shared" si="307"/>
        <v>72</v>
      </c>
      <c r="BW806" s="169">
        <f t="shared" si="308"/>
        <v>18</v>
      </c>
      <c r="BX806" s="170">
        <f t="shared" si="309"/>
        <v>0</v>
      </c>
      <c r="BY806" s="170">
        <f t="shared" si="310"/>
        <v>0</v>
      </c>
      <c r="BZ806" s="170">
        <f t="shared" si="311"/>
        <v>0</v>
      </c>
      <c r="CA806" s="170">
        <f t="shared" si="312"/>
        <v>0</v>
      </c>
      <c r="CB806" s="216"/>
    </row>
    <row r="807" spans="1:80" s="172" customFormat="1" ht="15.75" customHeight="1">
      <c r="A807" s="163" t="s">
        <v>291</v>
      </c>
      <c r="B807" s="163"/>
      <c r="D807" s="163">
        <v>15</v>
      </c>
      <c r="AA807" s="165" t="s">
        <v>83</v>
      </c>
      <c r="AB807" s="166" t="s">
        <v>4611</v>
      </c>
      <c r="AC807" s="94" t="s">
        <v>110</v>
      </c>
      <c r="AD807" s="95" t="s">
        <v>305</v>
      </c>
      <c r="AE807" s="94" t="s">
        <v>14759</v>
      </c>
      <c r="AF807" s="96" t="s">
        <v>295</v>
      </c>
      <c r="AG807" s="22" t="s">
        <v>14970</v>
      </c>
      <c r="AH807" s="22" t="s">
        <v>14973</v>
      </c>
      <c r="AI807" s="97" t="s">
        <v>298</v>
      </c>
      <c r="AJ807" s="98">
        <v>7</v>
      </c>
      <c r="AK807" s="95" t="s">
        <v>14762</v>
      </c>
      <c r="AL807" s="94"/>
      <c r="AM807" s="94"/>
      <c r="AN807" s="167">
        <f t="shared" si="289"/>
        <v>32</v>
      </c>
      <c r="AO807" s="49">
        <v>0</v>
      </c>
      <c r="AP807" s="49">
        <v>0</v>
      </c>
      <c r="AQ807" s="49">
        <v>32</v>
      </c>
      <c r="AR807" s="49">
        <v>0</v>
      </c>
      <c r="AS807" s="49">
        <v>0</v>
      </c>
      <c r="AT807" s="49">
        <v>0</v>
      </c>
      <c r="AU807" s="167">
        <f t="shared" si="290"/>
        <v>32</v>
      </c>
      <c r="AV807" s="49">
        <v>0</v>
      </c>
      <c r="AW807" s="99">
        <v>70.349999999999994</v>
      </c>
      <c r="AX807" s="94"/>
      <c r="AY807" s="94" t="s">
        <v>14763</v>
      </c>
      <c r="AZ807" s="100"/>
      <c r="BA807" s="100"/>
      <c r="BB807" s="49">
        <v>1</v>
      </c>
      <c r="BC807" s="159"/>
      <c r="BD807" s="153" t="str">
        <f t="shared" si="291"/>
        <v>09,00 2021.07.14</v>
      </c>
      <c r="BE807" s="153" t="str">
        <f t="shared" si="292"/>
        <v>16,00 2021.07.14</v>
      </c>
      <c r="BF807" s="160" t="str">
        <f t="shared" si="293"/>
        <v>П</v>
      </c>
      <c r="BG807" s="161">
        <f t="shared" si="294"/>
        <v>7</v>
      </c>
      <c r="BH807" s="167">
        <f t="shared" si="295"/>
        <v>32</v>
      </c>
      <c r="BI807" s="162">
        <f t="shared" si="296"/>
        <v>0</v>
      </c>
      <c r="BJ807" s="162">
        <f t="shared" si="297"/>
        <v>0</v>
      </c>
      <c r="BK807" s="162">
        <f t="shared" si="298"/>
        <v>32</v>
      </c>
      <c r="BL807" s="162">
        <f t="shared" si="299"/>
        <v>0</v>
      </c>
      <c r="BM807" s="162">
        <f t="shared" si="300"/>
        <v>0</v>
      </c>
      <c r="BN807" s="162">
        <f t="shared" si="301"/>
        <v>0</v>
      </c>
      <c r="BO807" s="167">
        <f t="shared" si="302"/>
        <v>32</v>
      </c>
      <c r="BP807" s="162">
        <f t="shared" si="303"/>
        <v>0</v>
      </c>
      <c r="BQ807" s="168">
        <f t="shared" si="304"/>
        <v>1</v>
      </c>
      <c r="BT807" s="169">
        <f t="shared" si="305"/>
        <v>0</v>
      </c>
      <c r="BU807" s="169">
        <f t="shared" si="306"/>
        <v>0</v>
      </c>
      <c r="BV807" s="169">
        <f t="shared" si="307"/>
        <v>224</v>
      </c>
      <c r="BW807" s="169">
        <f t="shared" si="308"/>
        <v>32</v>
      </c>
      <c r="BX807" s="170">
        <f t="shared" si="309"/>
        <v>0</v>
      </c>
      <c r="BY807" s="170">
        <f t="shared" si="310"/>
        <v>0</v>
      </c>
      <c r="BZ807" s="170">
        <f t="shared" si="311"/>
        <v>0</v>
      </c>
      <c r="CA807" s="170">
        <f t="shared" si="312"/>
        <v>0</v>
      </c>
      <c r="CB807" s="216"/>
    </row>
    <row r="808" spans="1:80" s="172" customFormat="1" ht="15.75" customHeight="1">
      <c r="A808" s="163" t="s">
        <v>291</v>
      </c>
      <c r="B808" s="163"/>
      <c r="D808" s="163">
        <v>15</v>
      </c>
      <c r="AA808" s="165" t="s">
        <v>83</v>
      </c>
      <c r="AB808" s="166" t="s">
        <v>4617</v>
      </c>
      <c r="AC808" s="94" t="s">
        <v>90</v>
      </c>
      <c r="AD808" s="95" t="s">
        <v>314</v>
      </c>
      <c r="AE808" s="94" t="s">
        <v>14974</v>
      </c>
      <c r="AF808" s="96" t="s">
        <v>295</v>
      </c>
      <c r="AG808" s="22" t="s">
        <v>14970</v>
      </c>
      <c r="AH808" s="22" t="s">
        <v>14973</v>
      </c>
      <c r="AI808" s="97" t="s">
        <v>298</v>
      </c>
      <c r="AJ808" s="98">
        <v>7</v>
      </c>
      <c r="AK808" s="95" t="s">
        <v>10688</v>
      </c>
      <c r="AL808" s="94"/>
      <c r="AM808" s="94" t="s">
        <v>10689</v>
      </c>
      <c r="AN808" s="167">
        <f t="shared" si="289"/>
        <v>104</v>
      </c>
      <c r="AO808" s="49">
        <v>0</v>
      </c>
      <c r="AP808" s="49">
        <v>3</v>
      </c>
      <c r="AQ808" s="49">
        <v>101</v>
      </c>
      <c r="AR808" s="49">
        <v>0</v>
      </c>
      <c r="AS808" s="49">
        <v>0</v>
      </c>
      <c r="AT808" s="49">
        <v>15</v>
      </c>
      <c r="AU808" s="167">
        <f t="shared" si="290"/>
        <v>89</v>
      </c>
      <c r="AV808" s="49">
        <v>0</v>
      </c>
      <c r="AW808" s="99">
        <v>466.3</v>
      </c>
      <c r="AX808" s="94"/>
      <c r="AY808" s="94" t="s">
        <v>14975</v>
      </c>
      <c r="AZ808" s="100"/>
      <c r="BA808" s="100"/>
      <c r="BB808" s="49">
        <v>1</v>
      </c>
      <c r="BC808" s="159"/>
      <c r="BD808" s="153" t="str">
        <f t="shared" si="291"/>
        <v>09,00 2021.07.14</v>
      </c>
      <c r="BE808" s="153" t="str">
        <f t="shared" si="292"/>
        <v>16,00 2021.07.14</v>
      </c>
      <c r="BF808" s="160" t="str">
        <f t="shared" si="293"/>
        <v>П</v>
      </c>
      <c r="BG808" s="161">
        <f t="shared" si="294"/>
        <v>7</v>
      </c>
      <c r="BH808" s="167">
        <f t="shared" si="295"/>
        <v>104</v>
      </c>
      <c r="BI808" s="162">
        <f t="shared" si="296"/>
        <v>0</v>
      </c>
      <c r="BJ808" s="162">
        <f t="shared" si="297"/>
        <v>3</v>
      </c>
      <c r="BK808" s="162">
        <f t="shared" si="298"/>
        <v>101</v>
      </c>
      <c r="BL808" s="162">
        <f t="shared" si="299"/>
        <v>0</v>
      </c>
      <c r="BM808" s="162">
        <f t="shared" si="300"/>
        <v>0</v>
      </c>
      <c r="BN808" s="162">
        <f t="shared" si="301"/>
        <v>15</v>
      </c>
      <c r="BO808" s="167">
        <f t="shared" si="302"/>
        <v>89</v>
      </c>
      <c r="BP808" s="162">
        <f t="shared" si="303"/>
        <v>0</v>
      </c>
      <c r="BQ808" s="168">
        <f t="shared" si="304"/>
        <v>1</v>
      </c>
      <c r="BT808" s="169">
        <f t="shared" si="305"/>
        <v>0</v>
      </c>
      <c r="BU808" s="169">
        <f t="shared" si="306"/>
        <v>0</v>
      </c>
      <c r="BV808" s="169">
        <f t="shared" si="307"/>
        <v>728</v>
      </c>
      <c r="BW808" s="169">
        <f t="shared" si="308"/>
        <v>104</v>
      </c>
      <c r="BX808" s="170">
        <f t="shared" si="309"/>
        <v>0</v>
      </c>
      <c r="BY808" s="170">
        <f t="shared" si="310"/>
        <v>0</v>
      </c>
      <c r="BZ808" s="170">
        <f t="shared" si="311"/>
        <v>0</v>
      </c>
      <c r="CA808" s="170">
        <f t="shared" si="312"/>
        <v>0</v>
      </c>
      <c r="CB808" s="216"/>
    </row>
    <row r="809" spans="1:80" s="172" customFormat="1" ht="15.75" customHeight="1">
      <c r="A809" s="163" t="s">
        <v>291</v>
      </c>
      <c r="B809" s="163"/>
      <c r="D809" s="163">
        <v>15</v>
      </c>
      <c r="AA809" s="165" t="s">
        <v>83</v>
      </c>
      <c r="AB809" s="166" t="s">
        <v>4623</v>
      </c>
      <c r="AC809" s="94" t="s">
        <v>108</v>
      </c>
      <c r="AD809" s="95" t="s">
        <v>314</v>
      </c>
      <c r="AE809" s="94" t="s">
        <v>14976</v>
      </c>
      <c r="AF809" s="96" t="s">
        <v>408</v>
      </c>
      <c r="AG809" s="22" t="s">
        <v>14970</v>
      </c>
      <c r="AH809" s="22" t="s">
        <v>14977</v>
      </c>
      <c r="AI809" s="97" t="s">
        <v>298</v>
      </c>
      <c r="AJ809" s="98">
        <v>8</v>
      </c>
      <c r="AK809" s="95" t="s">
        <v>14978</v>
      </c>
      <c r="AL809" s="94"/>
      <c r="AM809" s="94"/>
      <c r="AN809" s="167">
        <f t="shared" si="289"/>
        <v>11</v>
      </c>
      <c r="AO809" s="49">
        <v>0</v>
      </c>
      <c r="AP809" s="49">
        <v>0</v>
      </c>
      <c r="AQ809" s="49">
        <v>10</v>
      </c>
      <c r="AR809" s="49">
        <v>0</v>
      </c>
      <c r="AS809" s="49">
        <v>0</v>
      </c>
      <c r="AT809" s="49">
        <v>0</v>
      </c>
      <c r="AU809" s="167">
        <f t="shared" si="290"/>
        <v>10</v>
      </c>
      <c r="AV809" s="49">
        <v>1</v>
      </c>
      <c r="AW809" s="99">
        <v>16.23</v>
      </c>
      <c r="AX809" s="94" t="s">
        <v>3853</v>
      </c>
      <c r="AY809" s="94" t="s">
        <v>14979</v>
      </c>
      <c r="AZ809" s="100"/>
      <c r="BA809" s="100"/>
      <c r="BB809" s="49">
        <v>1</v>
      </c>
      <c r="BC809" s="159"/>
      <c r="BD809" s="153" t="str">
        <f t="shared" si="291"/>
        <v>09,00 2021.07.14</v>
      </c>
      <c r="BE809" s="153" t="str">
        <f t="shared" si="292"/>
        <v>17,00 2021.07.14</v>
      </c>
      <c r="BF809" s="160" t="str">
        <f t="shared" si="293"/>
        <v>П</v>
      </c>
      <c r="BG809" s="161">
        <f t="shared" si="294"/>
        <v>8</v>
      </c>
      <c r="BH809" s="167">
        <f t="shared" si="295"/>
        <v>11</v>
      </c>
      <c r="BI809" s="162">
        <f t="shared" si="296"/>
        <v>0</v>
      </c>
      <c r="BJ809" s="162">
        <f t="shared" si="297"/>
        <v>0</v>
      </c>
      <c r="BK809" s="162">
        <f t="shared" si="298"/>
        <v>10</v>
      </c>
      <c r="BL809" s="162">
        <f t="shared" si="299"/>
        <v>0</v>
      </c>
      <c r="BM809" s="162">
        <f t="shared" si="300"/>
        <v>0</v>
      </c>
      <c r="BN809" s="162">
        <f t="shared" si="301"/>
        <v>0</v>
      </c>
      <c r="BO809" s="167">
        <f t="shared" si="302"/>
        <v>10</v>
      </c>
      <c r="BP809" s="162">
        <f t="shared" si="303"/>
        <v>1</v>
      </c>
      <c r="BQ809" s="168">
        <f t="shared" si="304"/>
        <v>1</v>
      </c>
      <c r="BT809" s="169">
        <f t="shared" si="305"/>
        <v>0</v>
      </c>
      <c r="BU809" s="169">
        <f t="shared" si="306"/>
        <v>0</v>
      </c>
      <c r="BV809" s="169">
        <f t="shared" si="307"/>
        <v>88</v>
      </c>
      <c r="BW809" s="169">
        <f t="shared" si="308"/>
        <v>11</v>
      </c>
      <c r="BX809" s="170">
        <f t="shared" si="309"/>
        <v>0</v>
      </c>
      <c r="BY809" s="170">
        <f t="shared" si="310"/>
        <v>0</v>
      </c>
      <c r="BZ809" s="170">
        <f t="shared" si="311"/>
        <v>0</v>
      </c>
      <c r="CA809" s="170">
        <f t="shared" si="312"/>
        <v>0</v>
      </c>
      <c r="CB809" s="216"/>
    </row>
    <row r="810" spans="1:80" s="172" customFormat="1" ht="15.75" customHeight="1">
      <c r="A810" s="163" t="s">
        <v>291</v>
      </c>
      <c r="B810" s="163"/>
      <c r="D810" s="163">
        <v>15</v>
      </c>
      <c r="AA810" s="165" t="s">
        <v>83</v>
      </c>
      <c r="AB810" s="166" t="s">
        <v>4628</v>
      </c>
      <c r="AC810" s="94" t="s">
        <v>92</v>
      </c>
      <c r="AD810" s="95" t="s">
        <v>768</v>
      </c>
      <c r="AE810" s="94" t="s">
        <v>14980</v>
      </c>
      <c r="AF810" s="96" t="s">
        <v>295</v>
      </c>
      <c r="AG810" s="22" t="s">
        <v>14981</v>
      </c>
      <c r="AH810" s="22" t="s">
        <v>14982</v>
      </c>
      <c r="AI810" s="97" t="s">
        <v>298</v>
      </c>
      <c r="AJ810" s="98">
        <v>7</v>
      </c>
      <c r="AK810" s="95" t="s">
        <v>14983</v>
      </c>
      <c r="AL810" s="94"/>
      <c r="AM810" s="94"/>
      <c r="AN810" s="167">
        <f t="shared" si="289"/>
        <v>66</v>
      </c>
      <c r="AO810" s="49">
        <v>0</v>
      </c>
      <c r="AP810" s="49">
        <v>0</v>
      </c>
      <c r="AQ810" s="49">
        <v>63</v>
      </c>
      <c r="AR810" s="49">
        <v>0</v>
      </c>
      <c r="AS810" s="49">
        <v>0</v>
      </c>
      <c r="AT810" s="49">
        <v>1</v>
      </c>
      <c r="AU810" s="167">
        <f t="shared" si="290"/>
        <v>62</v>
      </c>
      <c r="AV810" s="49">
        <v>3</v>
      </c>
      <c r="AW810" s="99">
        <v>82.39</v>
      </c>
      <c r="AX810" s="94" t="s">
        <v>3853</v>
      </c>
      <c r="AY810" s="94" t="s">
        <v>14984</v>
      </c>
      <c r="AZ810" s="100"/>
      <c r="BA810" s="100"/>
      <c r="BB810" s="49">
        <v>1</v>
      </c>
      <c r="BC810" s="159"/>
      <c r="BD810" s="153" t="str">
        <f t="shared" si="291"/>
        <v>09,00 2021.07.15</v>
      </c>
      <c r="BE810" s="153" t="str">
        <f t="shared" si="292"/>
        <v>16,00 2021.07.15</v>
      </c>
      <c r="BF810" s="160" t="str">
        <f t="shared" si="293"/>
        <v>П</v>
      </c>
      <c r="BG810" s="161">
        <f t="shared" si="294"/>
        <v>7</v>
      </c>
      <c r="BH810" s="167">
        <f t="shared" si="295"/>
        <v>66</v>
      </c>
      <c r="BI810" s="162">
        <f t="shared" si="296"/>
        <v>0</v>
      </c>
      <c r="BJ810" s="162">
        <f t="shared" si="297"/>
        <v>0</v>
      </c>
      <c r="BK810" s="162">
        <f t="shared" si="298"/>
        <v>63</v>
      </c>
      <c r="BL810" s="162">
        <f t="shared" si="299"/>
        <v>0</v>
      </c>
      <c r="BM810" s="162">
        <f t="shared" si="300"/>
        <v>0</v>
      </c>
      <c r="BN810" s="162">
        <f t="shared" si="301"/>
        <v>1</v>
      </c>
      <c r="BO810" s="167">
        <f t="shared" si="302"/>
        <v>62</v>
      </c>
      <c r="BP810" s="162">
        <f t="shared" si="303"/>
        <v>3</v>
      </c>
      <c r="BQ810" s="168">
        <f t="shared" si="304"/>
        <v>1</v>
      </c>
      <c r="BT810" s="169">
        <f t="shared" si="305"/>
        <v>0</v>
      </c>
      <c r="BU810" s="169">
        <f t="shared" si="306"/>
        <v>0</v>
      </c>
      <c r="BV810" s="169">
        <f t="shared" si="307"/>
        <v>462</v>
      </c>
      <c r="BW810" s="169">
        <f t="shared" si="308"/>
        <v>66</v>
      </c>
      <c r="BX810" s="170">
        <f t="shared" si="309"/>
        <v>0</v>
      </c>
      <c r="BY810" s="170">
        <f t="shared" si="310"/>
        <v>0</v>
      </c>
      <c r="BZ810" s="170">
        <f t="shared" si="311"/>
        <v>0</v>
      </c>
      <c r="CA810" s="170">
        <f t="shared" si="312"/>
        <v>0</v>
      </c>
      <c r="CB810" s="216"/>
    </row>
    <row r="811" spans="1:80" s="172" customFormat="1" ht="15.75" customHeight="1">
      <c r="A811" s="163" t="s">
        <v>291</v>
      </c>
      <c r="B811" s="163"/>
      <c r="D811" s="163">
        <v>15</v>
      </c>
      <c r="AA811" s="165" t="s">
        <v>83</v>
      </c>
      <c r="AB811" s="166" t="s">
        <v>4633</v>
      </c>
      <c r="AC811" s="94" t="s">
        <v>92</v>
      </c>
      <c r="AD811" s="95" t="s">
        <v>314</v>
      </c>
      <c r="AE811" s="94" t="s">
        <v>14985</v>
      </c>
      <c r="AF811" s="96" t="s">
        <v>295</v>
      </c>
      <c r="AG811" s="22" t="s">
        <v>14981</v>
      </c>
      <c r="AH811" s="22" t="s">
        <v>14986</v>
      </c>
      <c r="AI811" s="97" t="s">
        <v>298</v>
      </c>
      <c r="AJ811" s="98">
        <v>4</v>
      </c>
      <c r="AK811" s="95" t="s">
        <v>2998</v>
      </c>
      <c r="AL811" s="94"/>
      <c r="AM811" s="94" t="s">
        <v>2393</v>
      </c>
      <c r="AN811" s="167">
        <f t="shared" si="289"/>
        <v>25</v>
      </c>
      <c r="AO811" s="49">
        <v>0</v>
      </c>
      <c r="AP811" s="49">
        <v>1</v>
      </c>
      <c r="AQ811" s="49">
        <v>24</v>
      </c>
      <c r="AR811" s="49">
        <v>0</v>
      </c>
      <c r="AS811" s="49">
        <v>0</v>
      </c>
      <c r="AT811" s="49">
        <v>2</v>
      </c>
      <c r="AU811" s="167">
        <f t="shared" si="290"/>
        <v>23</v>
      </c>
      <c r="AV811" s="49">
        <v>0</v>
      </c>
      <c r="AW811" s="99">
        <v>65.209999999999994</v>
      </c>
      <c r="AX811" s="94"/>
      <c r="AY811" s="94" t="s">
        <v>14987</v>
      </c>
      <c r="AZ811" s="100"/>
      <c r="BA811" s="100"/>
      <c r="BB811" s="49">
        <v>1</v>
      </c>
      <c r="BC811" s="159"/>
      <c r="BD811" s="153" t="str">
        <f t="shared" si="291"/>
        <v>09,00 2021.07.15</v>
      </c>
      <c r="BE811" s="153" t="str">
        <f t="shared" si="292"/>
        <v>13,00 2021.07.15</v>
      </c>
      <c r="BF811" s="160" t="str">
        <f t="shared" si="293"/>
        <v>П</v>
      </c>
      <c r="BG811" s="161">
        <f t="shared" si="294"/>
        <v>4</v>
      </c>
      <c r="BH811" s="167">
        <f t="shared" si="295"/>
        <v>25</v>
      </c>
      <c r="BI811" s="162">
        <f t="shared" si="296"/>
        <v>0</v>
      </c>
      <c r="BJ811" s="162">
        <f t="shared" si="297"/>
        <v>1</v>
      </c>
      <c r="BK811" s="162">
        <f t="shared" si="298"/>
        <v>24</v>
      </c>
      <c r="BL811" s="162">
        <f t="shared" si="299"/>
        <v>0</v>
      </c>
      <c r="BM811" s="162">
        <f t="shared" si="300"/>
        <v>0</v>
      </c>
      <c r="BN811" s="162">
        <f t="shared" si="301"/>
        <v>2</v>
      </c>
      <c r="BO811" s="167">
        <f t="shared" si="302"/>
        <v>23</v>
      </c>
      <c r="BP811" s="162">
        <f t="shared" si="303"/>
        <v>0</v>
      </c>
      <c r="BQ811" s="168">
        <f t="shared" si="304"/>
        <v>1</v>
      </c>
      <c r="BT811" s="169">
        <f t="shared" si="305"/>
        <v>0</v>
      </c>
      <c r="BU811" s="169">
        <f t="shared" si="306"/>
        <v>0</v>
      </c>
      <c r="BV811" s="169">
        <f t="shared" si="307"/>
        <v>100</v>
      </c>
      <c r="BW811" s="169">
        <f t="shared" si="308"/>
        <v>25</v>
      </c>
      <c r="BX811" s="170">
        <f t="shared" si="309"/>
        <v>0</v>
      </c>
      <c r="BY811" s="170">
        <f t="shared" si="310"/>
        <v>0</v>
      </c>
      <c r="BZ811" s="170">
        <f t="shared" si="311"/>
        <v>0</v>
      </c>
      <c r="CA811" s="170">
        <f t="shared" si="312"/>
        <v>0</v>
      </c>
      <c r="CB811" s="216"/>
    </row>
    <row r="812" spans="1:80" s="172" customFormat="1" ht="15.75" customHeight="1">
      <c r="A812" s="163" t="s">
        <v>291</v>
      </c>
      <c r="B812" s="163"/>
      <c r="D812" s="163">
        <v>15</v>
      </c>
      <c r="AA812" s="165" t="s">
        <v>83</v>
      </c>
      <c r="AB812" s="166" t="s">
        <v>4640</v>
      </c>
      <c r="AC812" s="94" t="s">
        <v>108</v>
      </c>
      <c r="AD812" s="95" t="s">
        <v>314</v>
      </c>
      <c r="AE812" s="94" t="s">
        <v>14988</v>
      </c>
      <c r="AF812" s="96" t="s">
        <v>408</v>
      </c>
      <c r="AG812" s="22" t="s">
        <v>14981</v>
      </c>
      <c r="AH812" s="22" t="s">
        <v>14989</v>
      </c>
      <c r="AI812" s="97" t="s">
        <v>298</v>
      </c>
      <c r="AJ812" s="98">
        <v>8</v>
      </c>
      <c r="AK812" s="95" t="s">
        <v>14990</v>
      </c>
      <c r="AL812" s="94"/>
      <c r="AM812" s="94" t="s">
        <v>652</v>
      </c>
      <c r="AN812" s="167">
        <f t="shared" si="289"/>
        <v>11</v>
      </c>
      <c r="AO812" s="49">
        <v>0</v>
      </c>
      <c r="AP812" s="49">
        <v>1</v>
      </c>
      <c r="AQ812" s="49">
        <v>9</v>
      </c>
      <c r="AR812" s="49">
        <v>0</v>
      </c>
      <c r="AS812" s="49">
        <v>0</v>
      </c>
      <c r="AT812" s="49">
        <v>1</v>
      </c>
      <c r="AU812" s="167">
        <f t="shared" si="290"/>
        <v>9</v>
      </c>
      <c r="AV812" s="49">
        <v>1</v>
      </c>
      <c r="AW812" s="99">
        <v>40.799999999999997</v>
      </c>
      <c r="AX812" s="94" t="s">
        <v>3853</v>
      </c>
      <c r="AY812" s="94" t="s">
        <v>14991</v>
      </c>
      <c r="AZ812" s="100"/>
      <c r="BA812" s="100"/>
      <c r="BB812" s="49">
        <v>1</v>
      </c>
      <c r="BC812" s="159"/>
      <c r="BD812" s="153" t="str">
        <f t="shared" si="291"/>
        <v>09,00 2021.07.15</v>
      </c>
      <c r="BE812" s="153" t="str">
        <f t="shared" si="292"/>
        <v>17,00 2021.07.15</v>
      </c>
      <c r="BF812" s="160" t="str">
        <f t="shared" si="293"/>
        <v>П</v>
      </c>
      <c r="BG812" s="161">
        <f t="shared" si="294"/>
        <v>8</v>
      </c>
      <c r="BH812" s="167">
        <f t="shared" si="295"/>
        <v>11</v>
      </c>
      <c r="BI812" s="162">
        <f t="shared" si="296"/>
        <v>0</v>
      </c>
      <c r="BJ812" s="162">
        <f t="shared" si="297"/>
        <v>1</v>
      </c>
      <c r="BK812" s="162">
        <f t="shared" si="298"/>
        <v>9</v>
      </c>
      <c r="BL812" s="162">
        <f t="shared" si="299"/>
        <v>0</v>
      </c>
      <c r="BM812" s="162">
        <f t="shared" si="300"/>
        <v>0</v>
      </c>
      <c r="BN812" s="162">
        <f t="shared" si="301"/>
        <v>1</v>
      </c>
      <c r="BO812" s="167">
        <f t="shared" si="302"/>
        <v>9</v>
      </c>
      <c r="BP812" s="162">
        <f t="shared" si="303"/>
        <v>1</v>
      </c>
      <c r="BQ812" s="168">
        <f t="shared" si="304"/>
        <v>1</v>
      </c>
      <c r="BT812" s="169">
        <f t="shared" si="305"/>
        <v>0</v>
      </c>
      <c r="BU812" s="169">
        <f t="shared" si="306"/>
        <v>0</v>
      </c>
      <c r="BV812" s="169">
        <f t="shared" si="307"/>
        <v>88</v>
      </c>
      <c r="BW812" s="169">
        <f t="shared" si="308"/>
        <v>11</v>
      </c>
      <c r="BX812" s="170">
        <f t="shared" si="309"/>
        <v>0</v>
      </c>
      <c r="BY812" s="170">
        <f t="shared" si="310"/>
        <v>0</v>
      </c>
      <c r="BZ812" s="170">
        <f t="shared" si="311"/>
        <v>0</v>
      </c>
      <c r="CA812" s="170">
        <f t="shared" si="312"/>
        <v>0</v>
      </c>
      <c r="CB812" s="216"/>
    </row>
    <row r="813" spans="1:80" s="172" customFormat="1" ht="15.75" customHeight="1">
      <c r="A813" s="163" t="s">
        <v>291</v>
      </c>
      <c r="B813" s="163"/>
      <c r="D813" s="163">
        <v>15</v>
      </c>
      <c r="AA813" s="165" t="s">
        <v>83</v>
      </c>
      <c r="AB813" s="166" t="s">
        <v>4645</v>
      </c>
      <c r="AC813" s="94" t="s">
        <v>108</v>
      </c>
      <c r="AD813" s="95" t="s">
        <v>305</v>
      </c>
      <c r="AE813" s="94" t="s">
        <v>14992</v>
      </c>
      <c r="AF813" s="96" t="s">
        <v>295</v>
      </c>
      <c r="AG813" s="22" t="s">
        <v>14993</v>
      </c>
      <c r="AH813" s="22" t="s">
        <v>14994</v>
      </c>
      <c r="AI813" s="97" t="s">
        <v>309</v>
      </c>
      <c r="AJ813" s="98">
        <v>5.45</v>
      </c>
      <c r="AK813" s="95" t="s">
        <v>14995</v>
      </c>
      <c r="AL813" s="94"/>
      <c r="AM813" s="94" t="s">
        <v>5432</v>
      </c>
      <c r="AN813" s="167">
        <f t="shared" si="289"/>
        <v>0</v>
      </c>
      <c r="AO813" s="49">
        <v>0</v>
      </c>
      <c r="AP813" s="49">
        <v>0</v>
      </c>
      <c r="AQ813" s="49">
        <v>0</v>
      </c>
      <c r="AR813" s="49">
        <v>0</v>
      </c>
      <c r="AS813" s="49">
        <v>0</v>
      </c>
      <c r="AT813" s="49">
        <v>0</v>
      </c>
      <c r="AU813" s="167">
        <f t="shared" si="290"/>
        <v>0</v>
      </c>
      <c r="AV813" s="49">
        <v>0</v>
      </c>
      <c r="AW813" s="99">
        <v>0</v>
      </c>
      <c r="AX813" s="94"/>
      <c r="AY813" s="94" t="s">
        <v>14996</v>
      </c>
      <c r="AZ813" s="100" t="s">
        <v>501</v>
      </c>
      <c r="BA813" s="100" t="s">
        <v>12203</v>
      </c>
      <c r="BB813" s="49">
        <v>1</v>
      </c>
      <c r="BC813" s="159"/>
      <c r="BD813" s="153" t="str">
        <f t="shared" si="291"/>
        <v>09,20 2021.07.15</v>
      </c>
      <c r="BE813" s="153" t="str">
        <f t="shared" si="292"/>
        <v>14,47 2021.07.15</v>
      </c>
      <c r="BF813" s="160" t="str">
        <f t="shared" si="293"/>
        <v>В</v>
      </c>
      <c r="BG813" s="161">
        <f t="shared" si="294"/>
        <v>5.45</v>
      </c>
      <c r="BH813" s="167">
        <f t="shared" si="295"/>
        <v>0</v>
      </c>
      <c r="BI813" s="162">
        <f t="shared" si="296"/>
        <v>0</v>
      </c>
      <c r="BJ813" s="162">
        <f t="shared" si="297"/>
        <v>0</v>
      </c>
      <c r="BK813" s="162">
        <f t="shared" si="298"/>
        <v>0</v>
      </c>
      <c r="BL813" s="162">
        <f t="shared" si="299"/>
        <v>0</v>
      </c>
      <c r="BM813" s="162">
        <f t="shared" si="300"/>
        <v>0</v>
      </c>
      <c r="BN813" s="162">
        <f t="shared" si="301"/>
        <v>0</v>
      </c>
      <c r="BO813" s="167">
        <f t="shared" si="302"/>
        <v>0</v>
      </c>
      <c r="BP813" s="162">
        <f t="shared" si="303"/>
        <v>0</v>
      </c>
      <c r="BQ813" s="168">
        <f t="shared" si="304"/>
        <v>1</v>
      </c>
      <c r="BT813" s="169">
        <f t="shared" si="305"/>
        <v>0</v>
      </c>
      <c r="BU813" s="169">
        <f t="shared" si="306"/>
        <v>0</v>
      </c>
      <c r="BV813" s="169">
        <f t="shared" si="307"/>
        <v>0</v>
      </c>
      <c r="BW813" s="169">
        <f t="shared" si="308"/>
        <v>0</v>
      </c>
      <c r="BX813" s="170">
        <f t="shared" si="309"/>
        <v>0</v>
      </c>
      <c r="BY813" s="170">
        <f t="shared" si="310"/>
        <v>0</v>
      </c>
      <c r="BZ813" s="170">
        <f t="shared" si="311"/>
        <v>0</v>
      </c>
      <c r="CA813" s="170">
        <f t="shared" si="312"/>
        <v>0</v>
      </c>
      <c r="CB813" s="216"/>
    </row>
    <row r="814" spans="1:80" s="172" customFormat="1" ht="15.75" customHeight="1">
      <c r="A814" s="163" t="s">
        <v>291</v>
      </c>
      <c r="B814" s="163"/>
      <c r="D814" s="163">
        <v>15</v>
      </c>
      <c r="AA814" s="165" t="s">
        <v>83</v>
      </c>
      <c r="AB814" s="166" t="s">
        <v>4651</v>
      </c>
      <c r="AC814" s="94" t="s">
        <v>108</v>
      </c>
      <c r="AD814" s="95" t="s">
        <v>305</v>
      </c>
      <c r="AE814" s="94" t="s">
        <v>14997</v>
      </c>
      <c r="AF814" s="96" t="s">
        <v>295</v>
      </c>
      <c r="AG814" s="22" t="s">
        <v>14998</v>
      </c>
      <c r="AH814" s="22" t="s">
        <v>14999</v>
      </c>
      <c r="AI814" s="97" t="s">
        <v>309</v>
      </c>
      <c r="AJ814" s="98">
        <v>6.12</v>
      </c>
      <c r="AK814" s="95" t="s">
        <v>15000</v>
      </c>
      <c r="AL814" s="94"/>
      <c r="AM814" s="94"/>
      <c r="AN814" s="167">
        <f t="shared" si="289"/>
        <v>1</v>
      </c>
      <c r="AO814" s="49">
        <v>0</v>
      </c>
      <c r="AP814" s="49">
        <v>0</v>
      </c>
      <c r="AQ814" s="49">
        <v>1</v>
      </c>
      <c r="AR814" s="49">
        <v>0</v>
      </c>
      <c r="AS814" s="49">
        <v>0</v>
      </c>
      <c r="AT814" s="49">
        <v>0</v>
      </c>
      <c r="AU814" s="167">
        <f t="shared" si="290"/>
        <v>1</v>
      </c>
      <c r="AV814" s="49">
        <v>0</v>
      </c>
      <c r="AW814" s="99">
        <v>0.83</v>
      </c>
      <c r="AX814" s="94"/>
      <c r="AY814" s="94" t="s">
        <v>15001</v>
      </c>
      <c r="AZ814" s="100" t="s">
        <v>501</v>
      </c>
      <c r="BA814" s="100" t="s">
        <v>313</v>
      </c>
      <c r="BB814" s="49">
        <v>1</v>
      </c>
      <c r="BC814" s="159"/>
      <c r="BD814" s="153" t="str">
        <f t="shared" si="291"/>
        <v>09,24 2021.07.15</v>
      </c>
      <c r="BE814" s="153" t="str">
        <f t="shared" si="292"/>
        <v>15,31 2021.07.15</v>
      </c>
      <c r="BF814" s="160" t="str">
        <f t="shared" si="293"/>
        <v>В</v>
      </c>
      <c r="BG814" s="161">
        <f t="shared" si="294"/>
        <v>6.12</v>
      </c>
      <c r="BH814" s="167">
        <f t="shared" si="295"/>
        <v>1</v>
      </c>
      <c r="BI814" s="162">
        <f t="shared" si="296"/>
        <v>0</v>
      </c>
      <c r="BJ814" s="162">
        <f t="shared" si="297"/>
        <v>0</v>
      </c>
      <c r="BK814" s="162">
        <f t="shared" si="298"/>
        <v>1</v>
      </c>
      <c r="BL814" s="162">
        <f t="shared" si="299"/>
        <v>0</v>
      </c>
      <c r="BM814" s="162">
        <f t="shared" si="300"/>
        <v>0</v>
      </c>
      <c r="BN814" s="162">
        <f t="shared" si="301"/>
        <v>0</v>
      </c>
      <c r="BO814" s="167">
        <f t="shared" si="302"/>
        <v>1</v>
      </c>
      <c r="BP814" s="162">
        <f t="shared" si="303"/>
        <v>0</v>
      </c>
      <c r="BQ814" s="168">
        <f t="shared" si="304"/>
        <v>1</v>
      </c>
      <c r="BT814" s="169">
        <f t="shared" si="305"/>
        <v>6.12</v>
      </c>
      <c r="BU814" s="169">
        <f t="shared" si="306"/>
        <v>1</v>
      </c>
      <c r="BV814" s="169">
        <f t="shared" si="307"/>
        <v>0</v>
      </c>
      <c r="BW814" s="169">
        <f t="shared" si="308"/>
        <v>0</v>
      </c>
      <c r="BX814" s="170">
        <f t="shared" si="309"/>
        <v>0</v>
      </c>
      <c r="BY814" s="170">
        <f t="shared" si="310"/>
        <v>0</v>
      </c>
      <c r="BZ814" s="170">
        <f t="shared" si="311"/>
        <v>0</v>
      </c>
      <c r="CA814" s="170">
        <f t="shared" si="312"/>
        <v>0</v>
      </c>
      <c r="CB814" s="216"/>
    </row>
    <row r="815" spans="1:80" s="172" customFormat="1" ht="15.75" customHeight="1">
      <c r="A815" s="163" t="s">
        <v>291</v>
      </c>
      <c r="B815" s="163"/>
      <c r="D815" s="163">
        <v>15</v>
      </c>
      <c r="AA815" s="165" t="s">
        <v>83</v>
      </c>
      <c r="AB815" s="166" t="s">
        <v>4657</v>
      </c>
      <c r="AC815" s="94" t="s">
        <v>92</v>
      </c>
      <c r="AD815" s="95" t="s">
        <v>768</v>
      </c>
      <c r="AE815" s="94" t="s">
        <v>15002</v>
      </c>
      <c r="AF815" s="96" t="s">
        <v>345</v>
      </c>
      <c r="AG815" s="22" t="s">
        <v>15003</v>
      </c>
      <c r="AH815" s="22" t="s">
        <v>15004</v>
      </c>
      <c r="AI815" s="97" t="s">
        <v>309</v>
      </c>
      <c r="AJ815" s="98">
        <v>0.18</v>
      </c>
      <c r="AK815" s="95" t="s">
        <v>15005</v>
      </c>
      <c r="AL815" s="94"/>
      <c r="AM815" s="94"/>
      <c r="AN815" s="167">
        <f t="shared" si="289"/>
        <v>374</v>
      </c>
      <c r="AO815" s="49">
        <v>0</v>
      </c>
      <c r="AP815" s="49">
        <v>0</v>
      </c>
      <c r="AQ815" s="49">
        <v>370</v>
      </c>
      <c r="AR815" s="49">
        <v>0</v>
      </c>
      <c r="AS815" s="49">
        <v>0</v>
      </c>
      <c r="AT815" s="49">
        <v>0</v>
      </c>
      <c r="AU815" s="167">
        <f t="shared" si="290"/>
        <v>370</v>
      </c>
      <c r="AV815" s="49">
        <v>4</v>
      </c>
      <c r="AW815" s="99">
        <v>286.83</v>
      </c>
      <c r="AX815" s="94"/>
      <c r="AY815" s="94" t="s">
        <v>15006</v>
      </c>
      <c r="AZ815" s="100" t="s">
        <v>693</v>
      </c>
      <c r="BA815" s="100" t="s">
        <v>313</v>
      </c>
      <c r="BB815" s="49">
        <v>0</v>
      </c>
      <c r="BC815" s="159"/>
      <c r="BD815" s="153" t="str">
        <f t="shared" si="291"/>
        <v>17,44 2021.07.15</v>
      </c>
      <c r="BE815" s="153" t="str">
        <f t="shared" si="292"/>
        <v>17,55 2021.07.15</v>
      </c>
      <c r="BF815" s="160" t="str">
        <f t="shared" si="293"/>
        <v>В</v>
      </c>
      <c r="BG815" s="161">
        <f t="shared" si="294"/>
        <v>0.18</v>
      </c>
      <c r="BH815" s="167">
        <f t="shared" si="295"/>
        <v>374</v>
      </c>
      <c r="BI815" s="162">
        <f t="shared" si="296"/>
        <v>0</v>
      </c>
      <c r="BJ815" s="162">
        <f t="shared" si="297"/>
        <v>0</v>
      </c>
      <c r="BK815" s="162">
        <f t="shared" si="298"/>
        <v>370</v>
      </c>
      <c r="BL815" s="162">
        <f t="shared" si="299"/>
        <v>0</v>
      </c>
      <c r="BM815" s="162">
        <f t="shared" si="300"/>
        <v>0</v>
      </c>
      <c r="BN815" s="162">
        <f t="shared" si="301"/>
        <v>0</v>
      </c>
      <c r="BO815" s="167">
        <f t="shared" si="302"/>
        <v>370</v>
      </c>
      <c r="BP815" s="162">
        <f t="shared" si="303"/>
        <v>4</v>
      </c>
      <c r="BQ815" s="168">
        <f t="shared" si="304"/>
        <v>0</v>
      </c>
      <c r="BT815" s="169">
        <f t="shared" si="305"/>
        <v>0</v>
      </c>
      <c r="BU815" s="169">
        <f t="shared" si="306"/>
        <v>0</v>
      </c>
      <c r="BV815" s="169">
        <f t="shared" si="307"/>
        <v>0</v>
      </c>
      <c r="BW815" s="169">
        <f t="shared" si="308"/>
        <v>0</v>
      </c>
      <c r="BX815" s="170">
        <f t="shared" si="309"/>
        <v>0</v>
      </c>
      <c r="BY815" s="170">
        <f t="shared" si="310"/>
        <v>0</v>
      </c>
      <c r="BZ815" s="170">
        <f t="shared" si="311"/>
        <v>0</v>
      </c>
      <c r="CA815" s="170">
        <f t="shared" si="312"/>
        <v>0</v>
      </c>
      <c r="CB815" s="216"/>
    </row>
    <row r="816" spans="1:80" s="172" customFormat="1" ht="15.75" customHeight="1">
      <c r="A816" s="163" t="s">
        <v>291</v>
      </c>
      <c r="B816" s="163"/>
      <c r="D816" s="163">
        <v>15</v>
      </c>
      <c r="AA816" s="165" t="s">
        <v>83</v>
      </c>
      <c r="AB816" s="166" t="s">
        <v>4663</v>
      </c>
      <c r="AC816" s="94" t="s">
        <v>90</v>
      </c>
      <c r="AD816" s="95" t="s">
        <v>293</v>
      </c>
      <c r="AE816" s="94" t="s">
        <v>11367</v>
      </c>
      <c r="AF816" s="96" t="s">
        <v>345</v>
      </c>
      <c r="AG816" s="22" t="s">
        <v>15007</v>
      </c>
      <c r="AH816" s="22" t="s">
        <v>15008</v>
      </c>
      <c r="AI816" s="97" t="s">
        <v>309</v>
      </c>
      <c r="AJ816" s="98">
        <v>0.48</v>
      </c>
      <c r="AK816" s="95" t="s">
        <v>15009</v>
      </c>
      <c r="AL816" s="94"/>
      <c r="AM816" s="94" t="s">
        <v>9560</v>
      </c>
      <c r="AN816" s="167">
        <f t="shared" si="289"/>
        <v>56</v>
      </c>
      <c r="AO816" s="49">
        <v>1</v>
      </c>
      <c r="AP816" s="49">
        <v>2</v>
      </c>
      <c r="AQ816" s="49">
        <v>53</v>
      </c>
      <c r="AR816" s="49">
        <v>0</v>
      </c>
      <c r="AS816" s="49">
        <v>0</v>
      </c>
      <c r="AT816" s="49">
        <v>10</v>
      </c>
      <c r="AU816" s="167">
        <f t="shared" si="290"/>
        <v>46</v>
      </c>
      <c r="AV816" s="49">
        <v>0</v>
      </c>
      <c r="AW816" s="99">
        <v>99.77</v>
      </c>
      <c r="AX816" s="94"/>
      <c r="AY816" s="94" t="s">
        <v>15010</v>
      </c>
      <c r="AZ816" s="100" t="s">
        <v>501</v>
      </c>
      <c r="BA816" s="100" t="s">
        <v>639</v>
      </c>
      <c r="BB816" s="49">
        <v>1</v>
      </c>
      <c r="BC816" s="159"/>
      <c r="BD816" s="153" t="str">
        <f t="shared" si="291"/>
        <v>18,21 2021.07.15</v>
      </c>
      <c r="BE816" s="153" t="str">
        <f t="shared" si="292"/>
        <v>18,50 2021.07.15</v>
      </c>
      <c r="BF816" s="160" t="str">
        <f t="shared" si="293"/>
        <v>В</v>
      </c>
      <c r="BG816" s="161">
        <f t="shared" si="294"/>
        <v>0.48</v>
      </c>
      <c r="BH816" s="167">
        <f t="shared" si="295"/>
        <v>56</v>
      </c>
      <c r="BI816" s="162">
        <f t="shared" si="296"/>
        <v>1</v>
      </c>
      <c r="BJ816" s="162">
        <f t="shared" si="297"/>
        <v>2</v>
      </c>
      <c r="BK816" s="162">
        <f t="shared" si="298"/>
        <v>53</v>
      </c>
      <c r="BL816" s="162">
        <f t="shared" si="299"/>
        <v>0</v>
      </c>
      <c r="BM816" s="162">
        <f t="shared" si="300"/>
        <v>0</v>
      </c>
      <c r="BN816" s="162">
        <f t="shared" si="301"/>
        <v>10</v>
      </c>
      <c r="BO816" s="167">
        <f t="shared" si="302"/>
        <v>46</v>
      </c>
      <c r="BP816" s="162">
        <f t="shared" si="303"/>
        <v>0</v>
      </c>
      <c r="BQ816" s="168">
        <f t="shared" si="304"/>
        <v>1</v>
      </c>
      <c r="BT816" s="169">
        <f t="shared" si="305"/>
        <v>26.88</v>
      </c>
      <c r="BU816" s="169">
        <f t="shared" si="306"/>
        <v>56</v>
      </c>
      <c r="BV816" s="169">
        <f t="shared" si="307"/>
        <v>0</v>
      </c>
      <c r="BW816" s="169">
        <f t="shared" si="308"/>
        <v>0</v>
      </c>
      <c r="BX816" s="170">
        <f t="shared" si="309"/>
        <v>0</v>
      </c>
      <c r="BY816" s="170">
        <f t="shared" si="310"/>
        <v>0</v>
      </c>
      <c r="BZ816" s="170">
        <f t="shared" si="311"/>
        <v>0</v>
      </c>
      <c r="CA816" s="170">
        <f t="shared" si="312"/>
        <v>0</v>
      </c>
      <c r="CB816" s="216"/>
    </row>
    <row r="817" spans="1:80" s="172" customFormat="1" ht="15.75" customHeight="1">
      <c r="A817" s="163" t="s">
        <v>291</v>
      </c>
      <c r="B817" s="163"/>
      <c r="D817" s="163">
        <v>15</v>
      </c>
      <c r="AA817" s="165" t="s">
        <v>83</v>
      </c>
      <c r="AB817" s="166" t="s">
        <v>4669</v>
      </c>
      <c r="AC817" s="94" t="s">
        <v>110</v>
      </c>
      <c r="AD817" s="95" t="s">
        <v>314</v>
      </c>
      <c r="AE817" s="94" t="s">
        <v>15011</v>
      </c>
      <c r="AF817" s="96" t="s">
        <v>295</v>
      </c>
      <c r="AG817" s="22" t="s">
        <v>15012</v>
      </c>
      <c r="AH817" s="22" t="s">
        <v>15013</v>
      </c>
      <c r="AI817" s="97" t="s">
        <v>298</v>
      </c>
      <c r="AJ817" s="98">
        <v>4</v>
      </c>
      <c r="AK817" s="95" t="s">
        <v>15014</v>
      </c>
      <c r="AL817" s="94"/>
      <c r="AM817" s="94" t="s">
        <v>2565</v>
      </c>
      <c r="AN817" s="167">
        <f t="shared" si="289"/>
        <v>10</v>
      </c>
      <c r="AO817" s="49">
        <v>0</v>
      </c>
      <c r="AP817" s="49">
        <v>3</v>
      </c>
      <c r="AQ817" s="49">
        <v>7</v>
      </c>
      <c r="AR817" s="49">
        <v>0</v>
      </c>
      <c r="AS817" s="49">
        <v>0</v>
      </c>
      <c r="AT817" s="49">
        <v>0</v>
      </c>
      <c r="AU817" s="167">
        <f t="shared" si="290"/>
        <v>10</v>
      </c>
      <c r="AV817" s="49">
        <v>0</v>
      </c>
      <c r="AW817" s="99">
        <v>10.71</v>
      </c>
      <c r="AX817" s="94"/>
      <c r="AY817" s="94" t="s">
        <v>15015</v>
      </c>
      <c r="AZ817" s="100"/>
      <c r="BA817" s="100"/>
      <c r="BB817" s="49">
        <v>1</v>
      </c>
      <c r="BC817" s="159"/>
      <c r="BD817" s="153" t="str">
        <f t="shared" si="291"/>
        <v>08,00 2021.07.16</v>
      </c>
      <c r="BE817" s="153" t="str">
        <f t="shared" si="292"/>
        <v>12,00 2021.07.16</v>
      </c>
      <c r="BF817" s="160" t="str">
        <f t="shared" si="293"/>
        <v>П</v>
      </c>
      <c r="BG817" s="161">
        <f t="shared" si="294"/>
        <v>4</v>
      </c>
      <c r="BH817" s="167">
        <f t="shared" si="295"/>
        <v>10</v>
      </c>
      <c r="BI817" s="162">
        <f t="shared" si="296"/>
        <v>0</v>
      </c>
      <c r="BJ817" s="162">
        <f t="shared" si="297"/>
        <v>3</v>
      </c>
      <c r="BK817" s="162">
        <f t="shared" si="298"/>
        <v>7</v>
      </c>
      <c r="BL817" s="162">
        <f t="shared" si="299"/>
        <v>0</v>
      </c>
      <c r="BM817" s="162">
        <f t="shared" si="300"/>
        <v>0</v>
      </c>
      <c r="BN817" s="162">
        <f t="shared" si="301"/>
        <v>0</v>
      </c>
      <c r="BO817" s="167">
        <f t="shared" si="302"/>
        <v>10</v>
      </c>
      <c r="BP817" s="162">
        <f t="shared" si="303"/>
        <v>0</v>
      </c>
      <c r="BQ817" s="168">
        <f t="shared" si="304"/>
        <v>1</v>
      </c>
      <c r="BT817" s="169">
        <f t="shared" si="305"/>
        <v>0</v>
      </c>
      <c r="BU817" s="169">
        <f t="shared" si="306"/>
        <v>0</v>
      </c>
      <c r="BV817" s="169">
        <f t="shared" si="307"/>
        <v>40</v>
      </c>
      <c r="BW817" s="169">
        <f t="shared" si="308"/>
        <v>10</v>
      </c>
      <c r="BX817" s="170">
        <f t="shared" si="309"/>
        <v>0</v>
      </c>
      <c r="BY817" s="170">
        <f t="shared" si="310"/>
        <v>0</v>
      </c>
      <c r="BZ817" s="170">
        <f t="shared" si="311"/>
        <v>0</v>
      </c>
      <c r="CA817" s="170">
        <f t="shared" si="312"/>
        <v>0</v>
      </c>
      <c r="CB817" s="216"/>
    </row>
    <row r="818" spans="1:80" s="172" customFormat="1" ht="15.75" customHeight="1">
      <c r="A818" s="163" t="s">
        <v>291</v>
      </c>
      <c r="B818" s="163"/>
      <c r="D818" s="163">
        <v>15</v>
      </c>
      <c r="AA818" s="165" t="s">
        <v>83</v>
      </c>
      <c r="AB818" s="166" t="s">
        <v>4674</v>
      </c>
      <c r="AC818" s="94" t="s">
        <v>110</v>
      </c>
      <c r="AD818" s="95" t="s">
        <v>305</v>
      </c>
      <c r="AE818" s="94" t="s">
        <v>14759</v>
      </c>
      <c r="AF818" s="96" t="s">
        <v>295</v>
      </c>
      <c r="AG818" s="22" t="s">
        <v>15016</v>
      </c>
      <c r="AH818" s="22" t="s">
        <v>15017</v>
      </c>
      <c r="AI818" s="97" t="s">
        <v>298</v>
      </c>
      <c r="AJ818" s="98">
        <v>7</v>
      </c>
      <c r="AK818" s="95" t="s">
        <v>14762</v>
      </c>
      <c r="AL818" s="94"/>
      <c r="AM818" s="94"/>
      <c r="AN818" s="167">
        <f t="shared" si="289"/>
        <v>32</v>
      </c>
      <c r="AO818" s="49">
        <v>0</v>
      </c>
      <c r="AP818" s="49">
        <v>0</v>
      </c>
      <c r="AQ818" s="49">
        <v>32</v>
      </c>
      <c r="AR818" s="49">
        <v>0</v>
      </c>
      <c r="AS818" s="49">
        <v>0</v>
      </c>
      <c r="AT818" s="49">
        <v>0</v>
      </c>
      <c r="AU818" s="167">
        <f t="shared" si="290"/>
        <v>32</v>
      </c>
      <c r="AV818" s="49">
        <v>0</v>
      </c>
      <c r="AW818" s="99">
        <v>70.349999999999994</v>
      </c>
      <c r="AX818" s="94"/>
      <c r="AY818" s="94" t="s">
        <v>14763</v>
      </c>
      <c r="AZ818" s="100"/>
      <c r="BA818" s="100"/>
      <c r="BB818" s="49">
        <v>1</v>
      </c>
      <c r="BC818" s="159"/>
      <c r="BD818" s="153" t="str">
        <f t="shared" si="291"/>
        <v>09,00 2021.07.16</v>
      </c>
      <c r="BE818" s="153" t="str">
        <f t="shared" si="292"/>
        <v>16,00 2021.07.16</v>
      </c>
      <c r="BF818" s="160" t="str">
        <f t="shared" si="293"/>
        <v>П</v>
      </c>
      <c r="BG818" s="161">
        <f t="shared" si="294"/>
        <v>7</v>
      </c>
      <c r="BH818" s="167">
        <f t="shared" si="295"/>
        <v>32</v>
      </c>
      <c r="BI818" s="162">
        <f t="shared" si="296"/>
        <v>0</v>
      </c>
      <c r="BJ818" s="162">
        <f t="shared" si="297"/>
        <v>0</v>
      </c>
      <c r="BK818" s="162">
        <f t="shared" si="298"/>
        <v>32</v>
      </c>
      <c r="BL818" s="162">
        <f t="shared" si="299"/>
        <v>0</v>
      </c>
      <c r="BM818" s="162">
        <f t="shared" si="300"/>
        <v>0</v>
      </c>
      <c r="BN818" s="162">
        <f t="shared" si="301"/>
        <v>0</v>
      </c>
      <c r="BO818" s="167">
        <f t="shared" si="302"/>
        <v>32</v>
      </c>
      <c r="BP818" s="162">
        <f t="shared" si="303"/>
        <v>0</v>
      </c>
      <c r="BQ818" s="168">
        <f t="shared" si="304"/>
        <v>1</v>
      </c>
      <c r="BT818" s="169">
        <f t="shared" si="305"/>
        <v>0</v>
      </c>
      <c r="BU818" s="169">
        <f t="shared" si="306"/>
        <v>0</v>
      </c>
      <c r="BV818" s="169">
        <f t="shared" si="307"/>
        <v>224</v>
      </c>
      <c r="BW818" s="169">
        <f t="shared" si="308"/>
        <v>32</v>
      </c>
      <c r="BX818" s="170">
        <f t="shared" si="309"/>
        <v>0</v>
      </c>
      <c r="BY818" s="170">
        <f t="shared" si="310"/>
        <v>0</v>
      </c>
      <c r="BZ818" s="170">
        <f t="shared" si="311"/>
        <v>0</v>
      </c>
      <c r="CA818" s="170">
        <f t="shared" si="312"/>
        <v>0</v>
      </c>
      <c r="CB818" s="216"/>
    </row>
    <row r="819" spans="1:80" s="172" customFormat="1" ht="15.75" customHeight="1">
      <c r="A819" s="163" t="s">
        <v>291</v>
      </c>
      <c r="B819" s="163"/>
      <c r="D819" s="163">
        <v>15</v>
      </c>
      <c r="AA819" s="165" t="s">
        <v>83</v>
      </c>
      <c r="AB819" s="166" t="s">
        <v>4679</v>
      </c>
      <c r="AC819" s="94" t="s">
        <v>92</v>
      </c>
      <c r="AD819" s="95" t="s">
        <v>305</v>
      </c>
      <c r="AE819" s="94" t="s">
        <v>15018</v>
      </c>
      <c r="AF819" s="96" t="s">
        <v>295</v>
      </c>
      <c r="AG819" s="22" t="s">
        <v>15019</v>
      </c>
      <c r="AH819" s="22" t="s">
        <v>15020</v>
      </c>
      <c r="AI819" s="97" t="s">
        <v>298</v>
      </c>
      <c r="AJ819" s="98">
        <v>1.5</v>
      </c>
      <c r="AK819" s="95" t="s">
        <v>925</v>
      </c>
      <c r="AL819" s="94"/>
      <c r="AM819" s="94"/>
      <c r="AN819" s="167">
        <f t="shared" si="289"/>
        <v>1</v>
      </c>
      <c r="AO819" s="49">
        <v>0</v>
      </c>
      <c r="AP819" s="49">
        <v>0</v>
      </c>
      <c r="AQ819" s="49">
        <v>1</v>
      </c>
      <c r="AR819" s="49">
        <v>0</v>
      </c>
      <c r="AS819" s="49">
        <v>0</v>
      </c>
      <c r="AT819" s="49">
        <v>0</v>
      </c>
      <c r="AU819" s="167">
        <f t="shared" si="290"/>
        <v>1</v>
      </c>
      <c r="AV819" s="49">
        <v>0</v>
      </c>
      <c r="AW819" s="99">
        <v>2.3199999999999998</v>
      </c>
      <c r="AX819" s="94"/>
      <c r="AY819" s="94" t="s">
        <v>15021</v>
      </c>
      <c r="AZ819" s="100"/>
      <c r="BA819" s="100"/>
      <c r="BB819" s="49">
        <v>1</v>
      </c>
      <c r="BC819" s="159"/>
      <c r="BD819" s="153" t="str">
        <f t="shared" si="291"/>
        <v>09,30 2021.07.16</v>
      </c>
      <c r="BE819" s="153" t="str">
        <f t="shared" si="292"/>
        <v>11,00 2021.07.16</v>
      </c>
      <c r="BF819" s="160" t="str">
        <f t="shared" si="293"/>
        <v>П</v>
      </c>
      <c r="BG819" s="161">
        <f t="shared" si="294"/>
        <v>1.5</v>
      </c>
      <c r="BH819" s="167">
        <f t="shared" si="295"/>
        <v>1</v>
      </c>
      <c r="BI819" s="162">
        <f t="shared" si="296"/>
        <v>0</v>
      </c>
      <c r="BJ819" s="162">
        <f t="shared" si="297"/>
        <v>0</v>
      </c>
      <c r="BK819" s="162">
        <f t="shared" si="298"/>
        <v>1</v>
      </c>
      <c r="BL819" s="162">
        <f t="shared" si="299"/>
        <v>0</v>
      </c>
      <c r="BM819" s="162">
        <f t="shared" si="300"/>
        <v>0</v>
      </c>
      <c r="BN819" s="162">
        <f t="shared" si="301"/>
        <v>0</v>
      </c>
      <c r="BO819" s="167">
        <f t="shared" si="302"/>
        <v>1</v>
      </c>
      <c r="BP819" s="162">
        <f t="shared" si="303"/>
        <v>0</v>
      </c>
      <c r="BQ819" s="168">
        <f t="shared" si="304"/>
        <v>1</v>
      </c>
      <c r="BT819" s="169">
        <f t="shared" si="305"/>
        <v>0</v>
      </c>
      <c r="BU819" s="169">
        <f t="shared" si="306"/>
        <v>0</v>
      </c>
      <c r="BV819" s="169">
        <f t="shared" si="307"/>
        <v>1.5</v>
      </c>
      <c r="BW819" s="169">
        <f t="shared" si="308"/>
        <v>1</v>
      </c>
      <c r="BX819" s="170">
        <f t="shared" si="309"/>
        <v>0</v>
      </c>
      <c r="BY819" s="170">
        <f t="shared" si="310"/>
        <v>0</v>
      </c>
      <c r="BZ819" s="170">
        <f t="shared" si="311"/>
        <v>0</v>
      </c>
      <c r="CA819" s="170">
        <f t="shared" si="312"/>
        <v>0</v>
      </c>
      <c r="CB819" s="216"/>
    </row>
    <row r="820" spans="1:80" s="172" customFormat="1" ht="15.75" customHeight="1">
      <c r="A820" s="163" t="s">
        <v>291</v>
      </c>
      <c r="B820" s="163"/>
      <c r="D820" s="163">
        <v>15</v>
      </c>
      <c r="AA820" s="165" t="s">
        <v>83</v>
      </c>
      <c r="AB820" s="166" t="s">
        <v>4686</v>
      </c>
      <c r="AC820" s="94" t="s">
        <v>92</v>
      </c>
      <c r="AD820" s="95" t="s">
        <v>293</v>
      </c>
      <c r="AE820" s="94" t="s">
        <v>3147</v>
      </c>
      <c r="AF820" s="96" t="s">
        <v>408</v>
      </c>
      <c r="AG820" s="22" t="s">
        <v>15022</v>
      </c>
      <c r="AH820" s="22" t="s">
        <v>15023</v>
      </c>
      <c r="AI820" s="97" t="s">
        <v>309</v>
      </c>
      <c r="AJ820" s="98">
        <v>1.1200000000000001</v>
      </c>
      <c r="AK820" s="95" t="s">
        <v>15024</v>
      </c>
      <c r="AL820" s="94"/>
      <c r="AM820" s="94"/>
      <c r="AN820" s="167">
        <f t="shared" si="289"/>
        <v>23</v>
      </c>
      <c r="AO820" s="49">
        <v>0</v>
      </c>
      <c r="AP820" s="49">
        <v>0</v>
      </c>
      <c r="AQ820" s="49">
        <v>13</v>
      </c>
      <c r="AR820" s="49">
        <v>0</v>
      </c>
      <c r="AS820" s="49">
        <v>0</v>
      </c>
      <c r="AT820" s="49">
        <v>13</v>
      </c>
      <c r="AU820" s="167">
        <f t="shared" si="290"/>
        <v>0</v>
      </c>
      <c r="AV820" s="49">
        <v>10</v>
      </c>
      <c r="AW820" s="99">
        <v>381.61</v>
      </c>
      <c r="AX820" s="94" t="s">
        <v>15025</v>
      </c>
      <c r="AY820" s="94" t="s">
        <v>15026</v>
      </c>
      <c r="AZ820" s="100" t="s">
        <v>501</v>
      </c>
      <c r="BA820" s="100" t="s">
        <v>639</v>
      </c>
      <c r="BB820" s="49">
        <v>1</v>
      </c>
      <c r="BC820" s="159"/>
      <c r="BD820" s="153" t="str">
        <f t="shared" si="291"/>
        <v>12,43 2021.07.16</v>
      </c>
      <c r="BE820" s="153" t="str">
        <f t="shared" si="292"/>
        <v>13,50 2021.07.16</v>
      </c>
      <c r="BF820" s="160" t="str">
        <f t="shared" si="293"/>
        <v>В</v>
      </c>
      <c r="BG820" s="161">
        <f t="shared" si="294"/>
        <v>1.1200000000000001</v>
      </c>
      <c r="BH820" s="167">
        <f t="shared" si="295"/>
        <v>23</v>
      </c>
      <c r="BI820" s="162">
        <f t="shared" si="296"/>
        <v>0</v>
      </c>
      <c r="BJ820" s="162">
        <f t="shared" si="297"/>
        <v>0</v>
      </c>
      <c r="BK820" s="162">
        <f t="shared" si="298"/>
        <v>13</v>
      </c>
      <c r="BL820" s="162">
        <f t="shared" si="299"/>
        <v>0</v>
      </c>
      <c r="BM820" s="162">
        <f t="shared" si="300"/>
        <v>0</v>
      </c>
      <c r="BN820" s="162">
        <f t="shared" si="301"/>
        <v>13</v>
      </c>
      <c r="BO820" s="167">
        <f t="shared" si="302"/>
        <v>0</v>
      </c>
      <c r="BP820" s="162">
        <f t="shared" si="303"/>
        <v>10</v>
      </c>
      <c r="BQ820" s="168">
        <f t="shared" si="304"/>
        <v>1</v>
      </c>
      <c r="BT820" s="169">
        <f t="shared" si="305"/>
        <v>25.76</v>
      </c>
      <c r="BU820" s="169">
        <f t="shared" si="306"/>
        <v>23</v>
      </c>
      <c r="BV820" s="169">
        <f t="shared" si="307"/>
        <v>0</v>
      </c>
      <c r="BW820" s="169">
        <f t="shared" si="308"/>
        <v>0</v>
      </c>
      <c r="BX820" s="170">
        <f t="shared" si="309"/>
        <v>0</v>
      </c>
      <c r="BY820" s="170">
        <f t="shared" si="310"/>
        <v>0</v>
      </c>
      <c r="BZ820" s="170">
        <f t="shared" si="311"/>
        <v>0</v>
      </c>
      <c r="CA820" s="170">
        <f t="shared" si="312"/>
        <v>0</v>
      </c>
      <c r="CB820" s="216"/>
    </row>
    <row r="821" spans="1:80" s="172" customFormat="1" ht="15.75" customHeight="1">
      <c r="A821" s="163" t="s">
        <v>291</v>
      </c>
      <c r="B821" s="163"/>
      <c r="D821" s="163">
        <v>15</v>
      </c>
      <c r="AA821" s="165" t="s">
        <v>83</v>
      </c>
      <c r="AB821" s="166" t="s">
        <v>4691</v>
      </c>
      <c r="AC821" s="94" t="s">
        <v>90</v>
      </c>
      <c r="AD821" s="95" t="s">
        <v>314</v>
      </c>
      <c r="AE821" s="94" t="s">
        <v>15027</v>
      </c>
      <c r="AF821" s="96" t="s">
        <v>295</v>
      </c>
      <c r="AG821" s="22" t="s">
        <v>15028</v>
      </c>
      <c r="AH821" s="22" t="s">
        <v>15029</v>
      </c>
      <c r="AI821" s="97" t="s">
        <v>309</v>
      </c>
      <c r="AJ821" s="98">
        <v>0.52</v>
      </c>
      <c r="AK821" s="95" t="s">
        <v>15030</v>
      </c>
      <c r="AL821" s="94"/>
      <c r="AM821" s="94" t="s">
        <v>15031</v>
      </c>
      <c r="AN821" s="167">
        <f t="shared" si="289"/>
        <v>1</v>
      </c>
      <c r="AO821" s="49">
        <v>0</v>
      </c>
      <c r="AP821" s="49">
        <v>0</v>
      </c>
      <c r="AQ821" s="49">
        <v>1</v>
      </c>
      <c r="AR821" s="49">
        <v>0</v>
      </c>
      <c r="AS821" s="49">
        <v>0</v>
      </c>
      <c r="AT821" s="49">
        <v>0</v>
      </c>
      <c r="AU821" s="167">
        <f t="shared" si="290"/>
        <v>1</v>
      </c>
      <c r="AV821" s="49">
        <v>0</v>
      </c>
      <c r="AW821" s="99">
        <v>18.989999999999998</v>
      </c>
      <c r="AX821" s="94"/>
      <c r="AY821" s="94" t="s">
        <v>15032</v>
      </c>
      <c r="AZ821" s="100" t="s">
        <v>312</v>
      </c>
      <c r="BA821" s="100" t="s">
        <v>313</v>
      </c>
      <c r="BB821" s="49">
        <v>0</v>
      </c>
      <c r="BC821" s="159"/>
      <c r="BD821" s="153" t="str">
        <f t="shared" si="291"/>
        <v>23,00 2021.07.16</v>
      </c>
      <c r="BE821" s="153" t="str">
        <f t="shared" si="292"/>
        <v>23,31 2021.07.16</v>
      </c>
      <c r="BF821" s="160" t="str">
        <f t="shared" si="293"/>
        <v>В</v>
      </c>
      <c r="BG821" s="161">
        <f t="shared" si="294"/>
        <v>0.52</v>
      </c>
      <c r="BH821" s="167">
        <f t="shared" si="295"/>
        <v>1</v>
      </c>
      <c r="BI821" s="162">
        <f t="shared" si="296"/>
        <v>0</v>
      </c>
      <c r="BJ821" s="162">
        <f t="shared" si="297"/>
        <v>0</v>
      </c>
      <c r="BK821" s="162">
        <f t="shared" si="298"/>
        <v>1</v>
      </c>
      <c r="BL821" s="162">
        <f t="shared" si="299"/>
        <v>0</v>
      </c>
      <c r="BM821" s="162">
        <f t="shared" si="300"/>
        <v>0</v>
      </c>
      <c r="BN821" s="162">
        <f t="shared" si="301"/>
        <v>0</v>
      </c>
      <c r="BO821" s="167">
        <f t="shared" si="302"/>
        <v>1</v>
      </c>
      <c r="BP821" s="162">
        <f t="shared" si="303"/>
        <v>0</v>
      </c>
      <c r="BQ821" s="168">
        <f t="shared" si="304"/>
        <v>0</v>
      </c>
      <c r="BT821" s="169">
        <f t="shared" si="305"/>
        <v>0</v>
      </c>
      <c r="BU821" s="169">
        <f t="shared" si="306"/>
        <v>0</v>
      </c>
      <c r="BV821" s="169">
        <f t="shared" si="307"/>
        <v>0</v>
      </c>
      <c r="BW821" s="169">
        <f t="shared" si="308"/>
        <v>0</v>
      </c>
      <c r="BX821" s="170">
        <f t="shared" si="309"/>
        <v>0</v>
      </c>
      <c r="BY821" s="170">
        <f t="shared" si="310"/>
        <v>0</v>
      </c>
      <c r="BZ821" s="170">
        <f t="shared" si="311"/>
        <v>0</v>
      </c>
      <c r="CA821" s="170">
        <f t="shared" si="312"/>
        <v>0</v>
      </c>
      <c r="CB821" s="216"/>
    </row>
    <row r="822" spans="1:80" s="172" customFormat="1" ht="15.75" customHeight="1">
      <c r="A822" s="163" t="s">
        <v>291</v>
      </c>
      <c r="B822" s="163"/>
      <c r="D822" s="163">
        <v>15</v>
      </c>
      <c r="AA822" s="165" t="s">
        <v>83</v>
      </c>
      <c r="AB822" s="166" t="s">
        <v>4698</v>
      </c>
      <c r="AC822" s="94" t="s">
        <v>92</v>
      </c>
      <c r="AD822" s="95" t="s">
        <v>305</v>
      </c>
      <c r="AE822" s="94" t="s">
        <v>15033</v>
      </c>
      <c r="AF822" s="96" t="s">
        <v>295</v>
      </c>
      <c r="AG822" s="22" t="s">
        <v>15034</v>
      </c>
      <c r="AH822" s="22" t="s">
        <v>15035</v>
      </c>
      <c r="AI822" s="97" t="s">
        <v>309</v>
      </c>
      <c r="AJ822" s="98">
        <v>1.7</v>
      </c>
      <c r="AK822" s="95" t="s">
        <v>15036</v>
      </c>
      <c r="AL822" s="94"/>
      <c r="AM822" s="94" t="s">
        <v>11159</v>
      </c>
      <c r="AN822" s="167">
        <f t="shared" si="289"/>
        <v>3</v>
      </c>
      <c r="AO822" s="49">
        <v>0</v>
      </c>
      <c r="AP822" s="49">
        <v>0</v>
      </c>
      <c r="AQ822" s="49">
        <v>3</v>
      </c>
      <c r="AR822" s="49">
        <v>0</v>
      </c>
      <c r="AS822" s="49">
        <v>0</v>
      </c>
      <c r="AT822" s="49">
        <v>0</v>
      </c>
      <c r="AU822" s="167">
        <f t="shared" si="290"/>
        <v>3</v>
      </c>
      <c r="AV822" s="49">
        <v>0</v>
      </c>
      <c r="AW822" s="99">
        <v>2.59</v>
      </c>
      <c r="AX822" s="94"/>
      <c r="AY822" s="94" t="s">
        <v>15037</v>
      </c>
      <c r="AZ822" s="100" t="s">
        <v>1947</v>
      </c>
      <c r="BA822" s="100" t="s">
        <v>313</v>
      </c>
      <c r="BB822" s="49">
        <v>0</v>
      </c>
      <c r="BC822" s="159"/>
      <c r="BD822" s="153" t="str">
        <f t="shared" si="291"/>
        <v>23,30 2021.07.16</v>
      </c>
      <c r="BE822" s="153" t="str">
        <f t="shared" si="292"/>
        <v>01,12 2021.07.17</v>
      </c>
      <c r="BF822" s="160" t="str">
        <f t="shared" si="293"/>
        <v>В</v>
      </c>
      <c r="BG822" s="161">
        <f t="shared" si="294"/>
        <v>1.7</v>
      </c>
      <c r="BH822" s="167">
        <f t="shared" si="295"/>
        <v>3</v>
      </c>
      <c r="BI822" s="162">
        <f t="shared" si="296"/>
        <v>0</v>
      </c>
      <c r="BJ822" s="162">
        <f t="shared" si="297"/>
        <v>0</v>
      </c>
      <c r="BK822" s="162">
        <f t="shared" si="298"/>
        <v>3</v>
      </c>
      <c r="BL822" s="162">
        <f t="shared" si="299"/>
        <v>0</v>
      </c>
      <c r="BM822" s="162">
        <f t="shared" si="300"/>
        <v>0</v>
      </c>
      <c r="BN822" s="162">
        <f t="shared" si="301"/>
        <v>0</v>
      </c>
      <c r="BO822" s="167">
        <f t="shared" si="302"/>
        <v>3</v>
      </c>
      <c r="BP822" s="162">
        <f t="shared" si="303"/>
        <v>0</v>
      </c>
      <c r="BQ822" s="168">
        <f t="shared" si="304"/>
        <v>0</v>
      </c>
      <c r="BT822" s="169">
        <f t="shared" si="305"/>
        <v>0</v>
      </c>
      <c r="BU822" s="169">
        <f t="shared" si="306"/>
        <v>0</v>
      </c>
      <c r="BV822" s="169">
        <f t="shared" si="307"/>
        <v>0</v>
      </c>
      <c r="BW822" s="169">
        <f t="shared" si="308"/>
        <v>0</v>
      </c>
      <c r="BX822" s="170">
        <f t="shared" si="309"/>
        <v>0</v>
      </c>
      <c r="BY822" s="170">
        <f t="shared" si="310"/>
        <v>0</v>
      </c>
      <c r="BZ822" s="170">
        <f t="shared" si="311"/>
        <v>0</v>
      </c>
      <c r="CA822" s="170">
        <f t="shared" si="312"/>
        <v>0</v>
      </c>
      <c r="CB822" s="216"/>
    </row>
    <row r="823" spans="1:80" s="172" customFormat="1" ht="15.75" customHeight="1">
      <c r="A823" s="163" t="s">
        <v>291</v>
      </c>
      <c r="B823" s="163"/>
      <c r="D823" s="163">
        <v>15</v>
      </c>
      <c r="AA823" s="165" t="s">
        <v>83</v>
      </c>
      <c r="AB823" s="166" t="s">
        <v>4701</v>
      </c>
      <c r="AC823" s="94" t="s">
        <v>90</v>
      </c>
      <c r="AD823" s="95" t="s">
        <v>293</v>
      </c>
      <c r="AE823" s="94" t="s">
        <v>15038</v>
      </c>
      <c r="AF823" s="96" t="s">
        <v>295</v>
      </c>
      <c r="AG823" s="22" t="s">
        <v>15039</v>
      </c>
      <c r="AH823" s="22" t="s">
        <v>15040</v>
      </c>
      <c r="AI823" s="97" t="s">
        <v>309</v>
      </c>
      <c r="AJ823" s="98">
        <v>4.17</v>
      </c>
      <c r="AK823" s="95" t="s">
        <v>15041</v>
      </c>
      <c r="AL823" s="94"/>
      <c r="AM823" s="94"/>
      <c r="AN823" s="167">
        <f t="shared" si="289"/>
        <v>1</v>
      </c>
      <c r="AO823" s="49">
        <v>0</v>
      </c>
      <c r="AP823" s="49">
        <v>0</v>
      </c>
      <c r="AQ823" s="49">
        <v>1</v>
      </c>
      <c r="AR823" s="49">
        <v>0</v>
      </c>
      <c r="AS823" s="49">
        <v>0</v>
      </c>
      <c r="AT823" s="49">
        <v>0</v>
      </c>
      <c r="AU823" s="167">
        <f t="shared" si="290"/>
        <v>1</v>
      </c>
      <c r="AV823" s="49">
        <v>0</v>
      </c>
      <c r="AW823" s="99">
        <v>6.34</v>
      </c>
      <c r="AX823" s="94"/>
      <c r="AY823" s="94" t="s">
        <v>15042</v>
      </c>
      <c r="AZ823" s="100" t="s">
        <v>501</v>
      </c>
      <c r="BA823" s="100" t="s">
        <v>639</v>
      </c>
      <c r="BB823" s="49">
        <v>1</v>
      </c>
      <c r="BC823" s="159"/>
      <c r="BD823" s="153" t="str">
        <f t="shared" si="291"/>
        <v>17,20 2021.07.17</v>
      </c>
      <c r="BE823" s="153" t="str">
        <f t="shared" si="292"/>
        <v>21,30 2021.07.17</v>
      </c>
      <c r="BF823" s="160" t="str">
        <f t="shared" si="293"/>
        <v>В</v>
      </c>
      <c r="BG823" s="161">
        <f t="shared" si="294"/>
        <v>4.17</v>
      </c>
      <c r="BH823" s="167">
        <f t="shared" si="295"/>
        <v>1</v>
      </c>
      <c r="BI823" s="162">
        <f t="shared" si="296"/>
        <v>0</v>
      </c>
      <c r="BJ823" s="162">
        <f t="shared" si="297"/>
        <v>0</v>
      </c>
      <c r="BK823" s="162">
        <f t="shared" si="298"/>
        <v>1</v>
      </c>
      <c r="BL823" s="162">
        <f t="shared" si="299"/>
        <v>0</v>
      </c>
      <c r="BM823" s="162">
        <f t="shared" si="300"/>
        <v>0</v>
      </c>
      <c r="BN823" s="162">
        <f t="shared" si="301"/>
        <v>0</v>
      </c>
      <c r="BO823" s="167">
        <f t="shared" si="302"/>
        <v>1</v>
      </c>
      <c r="BP823" s="162">
        <f t="shared" si="303"/>
        <v>0</v>
      </c>
      <c r="BQ823" s="168">
        <f t="shared" si="304"/>
        <v>1</v>
      </c>
      <c r="BT823" s="169">
        <f t="shared" si="305"/>
        <v>4.17</v>
      </c>
      <c r="BU823" s="169">
        <f t="shared" si="306"/>
        <v>1</v>
      </c>
      <c r="BV823" s="169">
        <f t="shared" si="307"/>
        <v>0</v>
      </c>
      <c r="BW823" s="169">
        <f t="shared" si="308"/>
        <v>0</v>
      </c>
      <c r="BX823" s="170">
        <f t="shared" si="309"/>
        <v>0</v>
      </c>
      <c r="BY823" s="170">
        <f t="shared" si="310"/>
        <v>0</v>
      </c>
      <c r="BZ823" s="170">
        <f t="shared" si="311"/>
        <v>0</v>
      </c>
      <c r="CA823" s="170">
        <f t="shared" si="312"/>
        <v>0</v>
      </c>
      <c r="CB823" s="216"/>
    </row>
    <row r="824" spans="1:80" s="172" customFormat="1" ht="15.75" customHeight="1">
      <c r="A824" s="163" t="s">
        <v>291</v>
      </c>
      <c r="B824" s="163"/>
      <c r="D824" s="163">
        <v>15</v>
      </c>
      <c r="AA824" s="165" t="s">
        <v>83</v>
      </c>
      <c r="AB824" s="166" t="s">
        <v>4705</v>
      </c>
      <c r="AC824" s="94" t="s">
        <v>90</v>
      </c>
      <c r="AD824" s="95" t="s">
        <v>314</v>
      </c>
      <c r="AE824" s="94" t="s">
        <v>15043</v>
      </c>
      <c r="AF824" s="96" t="s">
        <v>295</v>
      </c>
      <c r="AG824" s="22" t="s">
        <v>15044</v>
      </c>
      <c r="AH824" s="22" t="s">
        <v>15045</v>
      </c>
      <c r="AI824" s="97" t="s">
        <v>298</v>
      </c>
      <c r="AJ824" s="98">
        <v>4</v>
      </c>
      <c r="AK824" s="95" t="s">
        <v>15046</v>
      </c>
      <c r="AL824" s="94"/>
      <c r="AM824" s="94" t="s">
        <v>9585</v>
      </c>
      <c r="AN824" s="167">
        <f t="shared" si="289"/>
        <v>25</v>
      </c>
      <c r="AO824" s="49">
        <v>0</v>
      </c>
      <c r="AP824" s="49">
        <v>1</v>
      </c>
      <c r="AQ824" s="49">
        <v>24</v>
      </c>
      <c r="AR824" s="49">
        <v>0</v>
      </c>
      <c r="AS824" s="49">
        <v>0</v>
      </c>
      <c r="AT824" s="49">
        <v>4</v>
      </c>
      <c r="AU824" s="167">
        <f t="shared" si="290"/>
        <v>21</v>
      </c>
      <c r="AV824" s="49">
        <v>0</v>
      </c>
      <c r="AW824" s="99">
        <v>75.25</v>
      </c>
      <c r="AX824" s="94"/>
      <c r="AY824" s="94" t="s">
        <v>15047</v>
      </c>
      <c r="AZ824" s="100"/>
      <c r="BA824" s="100"/>
      <c r="BB824" s="49">
        <v>1</v>
      </c>
      <c r="BC824" s="159"/>
      <c r="BD824" s="153" t="str">
        <f t="shared" si="291"/>
        <v>09,00 2021.07.19</v>
      </c>
      <c r="BE824" s="153" t="str">
        <f t="shared" si="292"/>
        <v>13,00 2021.07.19</v>
      </c>
      <c r="BF824" s="160" t="str">
        <f t="shared" si="293"/>
        <v>П</v>
      </c>
      <c r="BG824" s="161">
        <f t="shared" si="294"/>
        <v>4</v>
      </c>
      <c r="BH824" s="167">
        <f t="shared" si="295"/>
        <v>25</v>
      </c>
      <c r="BI824" s="162">
        <f t="shared" si="296"/>
        <v>0</v>
      </c>
      <c r="BJ824" s="162">
        <f t="shared" si="297"/>
        <v>1</v>
      </c>
      <c r="BK824" s="162">
        <f t="shared" si="298"/>
        <v>24</v>
      </c>
      <c r="BL824" s="162">
        <f t="shared" si="299"/>
        <v>0</v>
      </c>
      <c r="BM824" s="162">
        <f t="shared" si="300"/>
        <v>0</v>
      </c>
      <c r="BN824" s="162">
        <f t="shared" si="301"/>
        <v>4</v>
      </c>
      <c r="BO824" s="167">
        <f t="shared" si="302"/>
        <v>21</v>
      </c>
      <c r="BP824" s="162">
        <f t="shared" si="303"/>
        <v>0</v>
      </c>
      <c r="BQ824" s="168">
        <f t="shared" si="304"/>
        <v>1</v>
      </c>
      <c r="BT824" s="169">
        <f t="shared" si="305"/>
        <v>0</v>
      </c>
      <c r="BU824" s="169">
        <f t="shared" si="306"/>
        <v>0</v>
      </c>
      <c r="BV824" s="169">
        <f t="shared" si="307"/>
        <v>100</v>
      </c>
      <c r="BW824" s="169">
        <f t="shared" si="308"/>
        <v>25</v>
      </c>
      <c r="BX824" s="170">
        <f t="shared" si="309"/>
        <v>0</v>
      </c>
      <c r="BY824" s="170">
        <f t="shared" si="310"/>
        <v>0</v>
      </c>
      <c r="BZ824" s="170">
        <f t="shared" si="311"/>
        <v>0</v>
      </c>
      <c r="CA824" s="170">
        <f t="shared" si="312"/>
        <v>0</v>
      </c>
      <c r="CB824" s="216"/>
    </row>
    <row r="825" spans="1:80" s="172" customFormat="1" ht="15.75" customHeight="1">
      <c r="A825" s="163" t="s">
        <v>291</v>
      </c>
      <c r="B825" s="163"/>
      <c r="D825" s="163">
        <v>15</v>
      </c>
      <c r="AA825" s="165" t="s">
        <v>83</v>
      </c>
      <c r="AB825" s="166" t="s">
        <v>4711</v>
      </c>
      <c r="AC825" s="94" t="s">
        <v>90</v>
      </c>
      <c r="AD825" s="95" t="s">
        <v>305</v>
      </c>
      <c r="AE825" s="94" t="s">
        <v>15048</v>
      </c>
      <c r="AF825" s="96" t="s">
        <v>295</v>
      </c>
      <c r="AG825" s="22" t="s">
        <v>15044</v>
      </c>
      <c r="AH825" s="22" t="s">
        <v>15049</v>
      </c>
      <c r="AI825" s="97" t="s">
        <v>298</v>
      </c>
      <c r="AJ825" s="98">
        <v>7</v>
      </c>
      <c r="AK825" s="95" t="s">
        <v>15050</v>
      </c>
      <c r="AL825" s="94"/>
      <c r="AM825" s="94"/>
      <c r="AN825" s="167">
        <f t="shared" si="289"/>
        <v>9</v>
      </c>
      <c r="AO825" s="49">
        <v>0</v>
      </c>
      <c r="AP825" s="49">
        <v>0</v>
      </c>
      <c r="AQ825" s="49">
        <v>9</v>
      </c>
      <c r="AR825" s="49">
        <v>0</v>
      </c>
      <c r="AS825" s="49">
        <v>0</v>
      </c>
      <c r="AT825" s="49">
        <v>0</v>
      </c>
      <c r="AU825" s="167">
        <f t="shared" si="290"/>
        <v>9</v>
      </c>
      <c r="AV825" s="49">
        <v>0</v>
      </c>
      <c r="AW825" s="99">
        <v>7.05</v>
      </c>
      <c r="AX825" s="94"/>
      <c r="AY825" s="94" t="s">
        <v>15051</v>
      </c>
      <c r="AZ825" s="100"/>
      <c r="BA825" s="100"/>
      <c r="BB825" s="49">
        <v>1</v>
      </c>
      <c r="BC825" s="159"/>
      <c r="BD825" s="153" t="str">
        <f t="shared" si="291"/>
        <v>09,00 2021.07.19</v>
      </c>
      <c r="BE825" s="153" t="str">
        <f t="shared" si="292"/>
        <v>16,00 2021.07.19</v>
      </c>
      <c r="BF825" s="160" t="str">
        <f t="shared" si="293"/>
        <v>П</v>
      </c>
      <c r="BG825" s="161">
        <f t="shared" si="294"/>
        <v>7</v>
      </c>
      <c r="BH825" s="167">
        <f t="shared" si="295"/>
        <v>9</v>
      </c>
      <c r="BI825" s="162">
        <f t="shared" si="296"/>
        <v>0</v>
      </c>
      <c r="BJ825" s="162">
        <f t="shared" si="297"/>
        <v>0</v>
      </c>
      <c r="BK825" s="162">
        <f t="shared" si="298"/>
        <v>9</v>
      </c>
      <c r="BL825" s="162">
        <f t="shared" si="299"/>
        <v>0</v>
      </c>
      <c r="BM825" s="162">
        <f t="shared" si="300"/>
        <v>0</v>
      </c>
      <c r="BN825" s="162">
        <f t="shared" si="301"/>
        <v>0</v>
      </c>
      <c r="BO825" s="167">
        <f t="shared" si="302"/>
        <v>9</v>
      </c>
      <c r="BP825" s="162">
        <f t="shared" si="303"/>
        <v>0</v>
      </c>
      <c r="BQ825" s="168">
        <f t="shared" si="304"/>
        <v>1</v>
      </c>
      <c r="BT825" s="169">
        <f t="shared" si="305"/>
        <v>0</v>
      </c>
      <c r="BU825" s="169">
        <f t="shared" si="306"/>
        <v>0</v>
      </c>
      <c r="BV825" s="169">
        <f t="shared" si="307"/>
        <v>63</v>
      </c>
      <c r="BW825" s="169">
        <f t="shared" si="308"/>
        <v>9</v>
      </c>
      <c r="BX825" s="170">
        <f t="shared" si="309"/>
        <v>0</v>
      </c>
      <c r="BY825" s="170">
        <f t="shared" si="310"/>
        <v>0</v>
      </c>
      <c r="BZ825" s="170">
        <f t="shared" si="311"/>
        <v>0</v>
      </c>
      <c r="CA825" s="170">
        <f t="shared" si="312"/>
        <v>0</v>
      </c>
      <c r="CB825" s="216"/>
    </row>
    <row r="826" spans="1:80" s="172" customFormat="1" ht="15.75" customHeight="1">
      <c r="A826" s="163" t="s">
        <v>291</v>
      </c>
      <c r="B826" s="163"/>
      <c r="D826" s="163">
        <v>15</v>
      </c>
      <c r="AA826" s="165" t="s">
        <v>83</v>
      </c>
      <c r="AB826" s="166" t="s">
        <v>4717</v>
      </c>
      <c r="AC826" s="94" t="s">
        <v>92</v>
      </c>
      <c r="AD826" s="95" t="s">
        <v>314</v>
      </c>
      <c r="AE826" s="94" t="s">
        <v>15052</v>
      </c>
      <c r="AF826" s="96" t="s">
        <v>295</v>
      </c>
      <c r="AG826" s="22" t="s">
        <v>15044</v>
      </c>
      <c r="AH826" s="22" t="s">
        <v>15045</v>
      </c>
      <c r="AI826" s="97" t="s">
        <v>298</v>
      </c>
      <c r="AJ826" s="98">
        <v>4</v>
      </c>
      <c r="AK826" s="95" t="s">
        <v>1119</v>
      </c>
      <c r="AL826" s="94"/>
      <c r="AM826" s="94" t="s">
        <v>1120</v>
      </c>
      <c r="AN826" s="167">
        <f t="shared" si="289"/>
        <v>5</v>
      </c>
      <c r="AO826" s="49">
        <v>0</v>
      </c>
      <c r="AP826" s="49">
        <v>1</v>
      </c>
      <c r="AQ826" s="49">
        <v>4</v>
      </c>
      <c r="AR826" s="49">
        <v>0</v>
      </c>
      <c r="AS826" s="49">
        <v>0</v>
      </c>
      <c r="AT826" s="49">
        <v>2</v>
      </c>
      <c r="AU826" s="167">
        <f t="shared" si="290"/>
        <v>3</v>
      </c>
      <c r="AV826" s="49">
        <v>0</v>
      </c>
      <c r="AW826" s="99">
        <v>9.6999999999999993</v>
      </c>
      <c r="AX826" s="94"/>
      <c r="AY826" s="94" t="s">
        <v>15053</v>
      </c>
      <c r="AZ826" s="100"/>
      <c r="BA826" s="100"/>
      <c r="BB826" s="49">
        <v>1</v>
      </c>
      <c r="BC826" s="159"/>
      <c r="BD826" s="153" t="str">
        <f t="shared" si="291"/>
        <v>09,00 2021.07.19</v>
      </c>
      <c r="BE826" s="153" t="str">
        <f t="shared" si="292"/>
        <v>13,00 2021.07.19</v>
      </c>
      <c r="BF826" s="160" t="str">
        <f t="shared" si="293"/>
        <v>П</v>
      </c>
      <c r="BG826" s="161">
        <f t="shared" si="294"/>
        <v>4</v>
      </c>
      <c r="BH826" s="167">
        <f t="shared" si="295"/>
        <v>5</v>
      </c>
      <c r="BI826" s="162">
        <f t="shared" si="296"/>
        <v>0</v>
      </c>
      <c r="BJ826" s="162">
        <f t="shared" si="297"/>
        <v>1</v>
      </c>
      <c r="BK826" s="162">
        <f t="shared" si="298"/>
        <v>4</v>
      </c>
      <c r="BL826" s="162">
        <f t="shared" si="299"/>
        <v>0</v>
      </c>
      <c r="BM826" s="162">
        <f t="shared" si="300"/>
        <v>0</v>
      </c>
      <c r="BN826" s="162">
        <f t="shared" si="301"/>
        <v>2</v>
      </c>
      <c r="BO826" s="167">
        <f t="shared" si="302"/>
        <v>3</v>
      </c>
      <c r="BP826" s="162">
        <f t="shared" si="303"/>
        <v>0</v>
      </c>
      <c r="BQ826" s="168">
        <f t="shared" si="304"/>
        <v>1</v>
      </c>
      <c r="BT826" s="169">
        <f t="shared" si="305"/>
        <v>0</v>
      </c>
      <c r="BU826" s="169">
        <f t="shared" si="306"/>
        <v>0</v>
      </c>
      <c r="BV826" s="169">
        <f t="shared" si="307"/>
        <v>20</v>
      </c>
      <c r="BW826" s="169">
        <f t="shared" si="308"/>
        <v>5</v>
      </c>
      <c r="BX826" s="170">
        <f t="shared" si="309"/>
        <v>0</v>
      </c>
      <c r="BY826" s="170">
        <f t="shared" si="310"/>
        <v>0</v>
      </c>
      <c r="BZ826" s="170">
        <f t="shared" si="311"/>
        <v>0</v>
      </c>
      <c r="CA826" s="170">
        <f t="shared" si="312"/>
        <v>0</v>
      </c>
      <c r="CB826" s="216"/>
    </row>
    <row r="827" spans="1:80" s="172" customFormat="1" ht="15.75" customHeight="1">
      <c r="A827" s="163" t="s">
        <v>291</v>
      </c>
      <c r="B827" s="163"/>
      <c r="D827" s="163">
        <v>15</v>
      </c>
      <c r="AA827" s="165" t="s">
        <v>83</v>
      </c>
      <c r="AB827" s="166" t="s">
        <v>4723</v>
      </c>
      <c r="AC827" s="94" t="s">
        <v>108</v>
      </c>
      <c r="AD827" s="95" t="s">
        <v>314</v>
      </c>
      <c r="AE827" s="94" t="s">
        <v>15054</v>
      </c>
      <c r="AF827" s="96" t="s">
        <v>408</v>
      </c>
      <c r="AG827" s="22" t="s">
        <v>15044</v>
      </c>
      <c r="AH827" s="22" t="s">
        <v>15049</v>
      </c>
      <c r="AI827" s="97" t="s">
        <v>298</v>
      </c>
      <c r="AJ827" s="98">
        <v>7</v>
      </c>
      <c r="AK827" s="95" t="s">
        <v>15055</v>
      </c>
      <c r="AL827" s="94"/>
      <c r="AM827" s="94" t="s">
        <v>13852</v>
      </c>
      <c r="AN827" s="167">
        <f t="shared" si="289"/>
        <v>21</v>
      </c>
      <c r="AO827" s="49">
        <v>0</v>
      </c>
      <c r="AP827" s="49">
        <v>14</v>
      </c>
      <c r="AQ827" s="49">
        <v>7</v>
      </c>
      <c r="AR827" s="49">
        <v>0</v>
      </c>
      <c r="AS827" s="49">
        <v>0</v>
      </c>
      <c r="AT827" s="49">
        <v>1</v>
      </c>
      <c r="AU827" s="167">
        <f t="shared" si="290"/>
        <v>20</v>
      </c>
      <c r="AV827" s="49">
        <v>0</v>
      </c>
      <c r="AW827" s="99">
        <v>99.71</v>
      </c>
      <c r="AX827" s="94"/>
      <c r="AY827" s="94" t="s">
        <v>15056</v>
      </c>
      <c r="AZ827" s="100"/>
      <c r="BA827" s="100"/>
      <c r="BB827" s="49">
        <v>1</v>
      </c>
      <c r="BC827" s="159"/>
      <c r="BD827" s="153" t="str">
        <f t="shared" si="291"/>
        <v>09,00 2021.07.19</v>
      </c>
      <c r="BE827" s="153" t="str">
        <f t="shared" si="292"/>
        <v>16,00 2021.07.19</v>
      </c>
      <c r="BF827" s="160" t="str">
        <f t="shared" si="293"/>
        <v>П</v>
      </c>
      <c r="BG827" s="161">
        <f t="shared" si="294"/>
        <v>7</v>
      </c>
      <c r="BH827" s="167">
        <f t="shared" si="295"/>
        <v>21</v>
      </c>
      <c r="BI827" s="162">
        <f t="shared" si="296"/>
        <v>0</v>
      </c>
      <c r="BJ827" s="162">
        <f t="shared" si="297"/>
        <v>14</v>
      </c>
      <c r="BK827" s="162">
        <f t="shared" si="298"/>
        <v>7</v>
      </c>
      <c r="BL827" s="162">
        <f t="shared" si="299"/>
        <v>0</v>
      </c>
      <c r="BM827" s="162">
        <f t="shared" si="300"/>
        <v>0</v>
      </c>
      <c r="BN827" s="162">
        <f t="shared" si="301"/>
        <v>1</v>
      </c>
      <c r="BO827" s="167">
        <f t="shared" si="302"/>
        <v>20</v>
      </c>
      <c r="BP827" s="162">
        <f t="shared" si="303"/>
        <v>0</v>
      </c>
      <c r="BQ827" s="168">
        <f t="shared" si="304"/>
        <v>1</v>
      </c>
      <c r="BT827" s="169">
        <f t="shared" si="305"/>
        <v>0</v>
      </c>
      <c r="BU827" s="169">
        <f t="shared" si="306"/>
        <v>0</v>
      </c>
      <c r="BV827" s="169">
        <f t="shared" si="307"/>
        <v>147</v>
      </c>
      <c r="BW827" s="169">
        <f t="shared" si="308"/>
        <v>21</v>
      </c>
      <c r="BX827" s="170">
        <f t="shared" si="309"/>
        <v>0</v>
      </c>
      <c r="BY827" s="170">
        <f t="shared" si="310"/>
        <v>0</v>
      </c>
      <c r="BZ827" s="170">
        <f t="shared" si="311"/>
        <v>0</v>
      </c>
      <c r="CA827" s="170">
        <f t="shared" si="312"/>
        <v>0</v>
      </c>
      <c r="CB827" s="216"/>
    </row>
    <row r="828" spans="1:80" s="172" customFormat="1" ht="15.75" customHeight="1">
      <c r="A828" s="163" t="s">
        <v>291</v>
      </c>
      <c r="B828" s="163"/>
      <c r="D828" s="163">
        <v>15</v>
      </c>
      <c r="AA828" s="165" t="s">
        <v>83</v>
      </c>
      <c r="AB828" s="166" t="s">
        <v>4729</v>
      </c>
      <c r="AC828" s="94" t="s">
        <v>108</v>
      </c>
      <c r="AD828" s="95" t="s">
        <v>293</v>
      </c>
      <c r="AE828" s="94" t="s">
        <v>12468</v>
      </c>
      <c r="AF828" s="96" t="s">
        <v>345</v>
      </c>
      <c r="AG828" s="22" t="s">
        <v>15057</v>
      </c>
      <c r="AH828" s="22" t="s">
        <v>15058</v>
      </c>
      <c r="AI828" s="97" t="s">
        <v>309</v>
      </c>
      <c r="AJ828" s="98">
        <v>0.56999999999999995</v>
      </c>
      <c r="AK828" s="95" t="s">
        <v>15059</v>
      </c>
      <c r="AL828" s="94"/>
      <c r="AM828" s="94" t="s">
        <v>15060</v>
      </c>
      <c r="AN828" s="167">
        <f t="shared" si="289"/>
        <v>55</v>
      </c>
      <c r="AO828" s="49">
        <v>12</v>
      </c>
      <c r="AP828" s="49">
        <v>17</v>
      </c>
      <c r="AQ828" s="49">
        <v>23</v>
      </c>
      <c r="AR828" s="49">
        <v>0</v>
      </c>
      <c r="AS828" s="49">
        <v>0</v>
      </c>
      <c r="AT828" s="49">
        <v>19</v>
      </c>
      <c r="AU828" s="167">
        <f t="shared" si="290"/>
        <v>33</v>
      </c>
      <c r="AV828" s="49">
        <v>3</v>
      </c>
      <c r="AW828" s="99">
        <v>673.42</v>
      </c>
      <c r="AX828" s="94" t="s">
        <v>15061</v>
      </c>
      <c r="AY828" s="94" t="s">
        <v>15062</v>
      </c>
      <c r="AZ828" s="100" t="s">
        <v>501</v>
      </c>
      <c r="BA828" s="100" t="s">
        <v>639</v>
      </c>
      <c r="BB828" s="49">
        <v>1</v>
      </c>
      <c r="BC828" s="159"/>
      <c r="BD828" s="153" t="str">
        <f t="shared" si="291"/>
        <v>10,51 2021.07.19</v>
      </c>
      <c r="BE828" s="153" t="str">
        <f t="shared" si="292"/>
        <v>11,25 2021.07.19</v>
      </c>
      <c r="BF828" s="160" t="str">
        <f t="shared" si="293"/>
        <v>В</v>
      </c>
      <c r="BG828" s="161">
        <f t="shared" si="294"/>
        <v>0.56999999999999995</v>
      </c>
      <c r="BH828" s="167">
        <f t="shared" si="295"/>
        <v>55</v>
      </c>
      <c r="BI828" s="162">
        <f t="shared" si="296"/>
        <v>12</v>
      </c>
      <c r="BJ828" s="162">
        <f t="shared" si="297"/>
        <v>17</v>
      </c>
      <c r="BK828" s="162">
        <f t="shared" si="298"/>
        <v>23</v>
      </c>
      <c r="BL828" s="162">
        <f t="shared" si="299"/>
        <v>0</v>
      </c>
      <c r="BM828" s="162">
        <f t="shared" si="300"/>
        <v>0</v>
      </c>
      <c r="BN828" s="162">
        <f t="shared" si="301"/>
        <v>19</v>
      </c>
      <c r="BO828" s="167">
        <f t="shared" si="302"/>
        <v>33</v>
      </c>
      <c r="BP828" s="162">
        <f t="shared" si="303"/>
        <v>3</v>
      </c>
      <c r="BQ828" s="168">
        <f t="shared" si="304"/>
        <v>1</v>
      </c>
      <c r="BT828" s="169">
        <f t="shared" si="305"/>
        <v>31.349999999999998</v>
      </c>
      <c r="BU828" s="169">
        <f t="shared" si="306"/>
        <v>55</v>
      </c>
      <c r="BV828" s="169">
        <f t="shared" si="307"/>
        <v>0</v>
      </c>
      <c r="BW828" s="169">
        <f t="shared" si="308"/>
        <v>0</v>
      </c>
      <c r="BX828" s="170">
        <f t="shared" si="309"/>
        <v>0</v>
      </c>
      <c r="BY828" s="170">
        <f t="shared" si="310"/>
        <v>0</v>
      </c>
      <c r="BZ828" s="170">
        <f t="shared" si="311"/>
        <v>0</v>
      </c>
      <c r="CA828" s="170">
        <f t="shared" si="312"/>
        <v>0</v>
      </c>
      <c r="CB828" s="216"/>
    </row>
    <row r="829" spans="1:80" s="172" customFormat="1" ht="15.75" customHeight="1">
      <c r="A829" s="163" t="s">
        <v>291</v>
      </c>
      <c r="B829" s="163"/>
      <c r="D829" s="163">
        <v>15</v>
      </c>
      <c r="AA829" s="165" t="s">
        <v>83</v>
      </c>
      <c r="AB829" s="166" t="s">
        <v>4736</v>
      </c>
      <c r="AC829" s="94" t="s">
        <v>110</v>
      </c>
      <c r="AD829" s="95" t="s">
        <v>305</v>
      </c>
      <c r="AE829" s="94" t="s">
        <v>15063</v>
      </c>
      <c r="AF829" s="96" t="s">
        <v>295</v>
      </c>
      <c r="AG829" s="22" t="s">
        <v>15064</v>
      </c>
      <c r="AH829" s="22" t="s">
        <v>15065</v>
      </c>
      <c r="AI829" s="97" t="s">
        <v>309</v>
      </c>
      <c r="AJ829" s="98">
        <v>1.92</v>
      </c>
      <c r="AK829" s="95" t="s">
        <v>15066</v>
      </c>
      <c r="AL829" s="94"/>
      <c r="AM829" s="94"/>
      <c r="AN829" s="167">
        <f t="shared" si="289"/>
        <v>1</v>
      </c>
      <c r="AO829" s="49">
        <v>0</v>
      </c>
      <c r="AP829" s="49">
        <v>0</v>
      </c>
      <c r="AQ829" s="49">
        <v>1</v>
      </c>
      <c r="AR829" s="49">
        <v>0</v>
      </c>
      <c r="AS829" s="49">
        <v>0</v>
      </c>
      <c r="AT829" s="49">
        <v>0</v>
      </c>
      <c r="AU829" s="167">
        <f t="shared" si="290"/>
        <v>1</v>
      </c>
      <c r="AV829" s="49">
        <v>0</v>
      </c>
      <c r="AW829" s="99">
        <v>0.2</v>
      </c>
      <c r="AX829" s="94"/>
      <c r="AY829" s="94" t="s">
        <v>15067</v>
      </c>
      <c r="AZ829" s="100" t="s">
        <v>501</v>
      </c>
      <c r="BA829" s="100" t="s">
        <v>313</v>
      </c>
      <c r="BB829" s="49">
        <v>1</v>
      </c>
      <c r="BC829" s="159"/>
      <c r="BD829" s="153" t="str">
        <f t="shared" si="291"/>
        <v>17,15 2021.07.19</v>
      </c>
      <c r="BE829" s="153" t="str">
        <f t="shared" si="292"/>
        <v>19,10 2021.07.19</v>
      </c>
      <c r="BF829" s="160" t="str">
        <f t="shared" si="293"/>
        <v>В</v>
      </c>
      <c r="BG829" s="161">
        <f t="shared" si="294"/>
        <v>1.92</v>
      </c>
      <c r="BH829" s="167">
        <f t="shared" si="295"/>
        <v>1</v>
      </c>
      <c r="BI829" s="162">
        <f t="shared" si="296"/>
        <v>0</v>
      </c>
      <c r="BJ829" s="162">
        <f t="shared" si="297"/>
        <v>0</v>
      </c>
      <c r="BK829" s="162">
        <f t="shared" si="298"/>
        <v>1</v>
      </c>
      <c r="BL829" s="162">
        <f t="shared" si="299"/>
        <v>0</v>
      </c>
      <c r="BM829" s="162">
        <f t="shared" si="300"/>
        <v>0</v>
      </c>
      <c r="BN829" s="162">
        <f t="shared" si="301"/>
        <v>0</v>
      </c>
      <c r="BO829" s="167">
        <f t="shared" si="302"/>
        <v>1</v>
      </c>
      <c r="BP829" s="162">
        <f t="shared" si="303"/>
        <v>0</v>
      </c>
      <c r="BQ829" s="168">
        <f t="shared" si="304"/>
        <v>1</v>
      </c>
      <c r="BT829" s="169">
        <f t="shared" si="305"/>
        <v>1.92</v>
      </c>
      <c r="BU829" s="169">
        <f t="shared" si="306"/>
        <v>1</v>
      </c>
      <c r="BV829" s="169">
        <f t="shared" si="307"/>
        <v>0</v>
      </c>
      <c r="BW829" s="169">
        <f t="shared" si="308"/>
        <v>0</v>
      </c>
      <c r="BX829" s="170">
        <f t="shared" si="309"/>
        <v>0</v>
      </c>
      <c r="BY829" s="170">
        <f t="shared" si="310"/>
        <v>0</v>
      </c>
      <c r="BZ829" s="170">
        <f t="shared" si="311"/>
        <v>0</v>
      </c>
      <c r="CA829" s="170">
        <f t="shared" si="312"/>
        <v>0</v>
      </c>
      <c r="CB829" s="216"/>
    </row>
    <row r="830" spans="1:80" s="172" customFormat="1" ht="15.75" customHeight="1">
      <c r="A830" s="163" t="s">
        <v>291</v>
      </c>
      <c r="B830" s="163"/>
      <c r="D830" s="163">
        <v>15</v>
      </c>
      <c r="AA830" s="165" t="s">
        <v>83</v>
      </c>
      <c r="AB830" s="166" t="s">
        <v>4742</v>
      </c>
      <c r="AC830" s="94" t="s">
        <v>90</v>
      </c>
      <c r="AD830" s="95" t="s">
        <v>305</v>
      </c>
      <c r="AE830" s="94" t="s">
        <v>3476</v>
      </c>
      <c r="AF830" s="96" t="s">
        <v>295</v>
      </c>
      <c r="AG830" s="22" t="s">
        <v>15068</v>
      </c>
      <c r="AH830" s="22" t="s">
        <v>15069</v>
      </c>
      <c r="AI830" s="97" t="s">
        <v>309</v>
      </c>
      <c r="AJ830" s="98">
        <v>1.1000000000000001</v>
      </c>
      <c r="AK830" s="95" t="s">
        <v>14161</v>
      </c>
      <c r="AL830" s="94"/>
      <c r="AM830" s="94"/>
      <c r="AN830" s="167">
        <f t="shared" si="289"/>
        <v>27</v>
      </c>
      <c r="AO830" s="49">
        <v>0</v>
      </c>
      <c r="AP830" s="49">
        <v>0</v>
      </c>
      <c r="AQ830" s="49">
        <v>27</v>
      </c>
      <c r="AR830" s="49">
        <v>0</v>
      </c>
      <c r="AS830" s="49">
        <v>0</v>
      </c>
      <c r="AT830" s="49">
        <v>0</v>
      </c>
      <c r="AU830" s="167">
        <f t="shared" si="290"/>
        <v>27</v>
      </c>
      <c r="AV830" s="49">
        <v>0</v>
      </c>
      <c r="AW830" s="99">
        <v>11.5</v>
      </c>
      <c r="AX830" s="94" t="s">
        <v>427</v>
      </c>
      <c r="AY830" s="94" t="s">
        <v>15070</v>
      </c>
      <c r="AZ830" s="100" t="s">
        <v>312</v>
      </c>
      <c r="BA830" s="100" t="s">
        <v>313</v>
      </c>
      <c r="BB830" s="49">
        <v>0</v>
      </c>
      <c r="BC830" s="159"/>
      <c r="BD830" s="153" t="str">
        <f t="shared" si="291"/>
        <v>17,20 2021.07.19</v>
      </c>
      <c r="BE830" s="153" t="str">
        <f t="shared" si="292"/>
        <v>18,26 2021.07.19</v>
      </c>
      <c r="BF830" s="160" t="str">
        <f t="shared" si="293"/>
        <v>В</v>
      </c>
      <c r="BG830" s="161">
        <f t="shared" si="294"/>
        <v>1.1000000000000001</v>
      </c>
      <c r="BH830" s="167">
        <f t="shared" si="295"/>
        <v>27</v>
      </c>
      <c r="BI830" s="162">
        <f t="shared" si="296"/>
        <v>0</v>
      </c>
      <c r="BJ830" s="162">
        <f t="shared" si="297"/>
        <v>0</v>
      </c>
      <c r="BK830" s="162">
        <f t="shared" si="298"/>
        <v>27</v>
      </c>
      <c r="BL830" s="162">
        <f t="shared" si="299"/>
        <v>0</v>
      </c>
      <c r="BM830" s="162">
        <f t="shared" si="300"/>
        <v>0</v>
      </c>
      <c r="BN830" s="162">
        <f t="shared" si="301"/>
        <v>0</v>
      </c>
      <c r="BO830" s="167">
        <f t="shared" si="302"/>
        <v>27</v>
      </c>
      <c r="BP830" s="162">
        <f t="shared" si="303"/>
        <v>0</v>
      </c>
      <c r="BQ830" s="168">
        <f t="shared" si="304"/>
        <v>0</v>
      </c>
      <c r="BT830" s="169">
        <f t="shared" si="305"/>
        <v>0</v>
      </c>
      <c r="BU830" s="169">
        <f t="shared" si="306"/>
        <v>0</v>
      </c>
      <c r="BV830" s="169">
        <f t="shared" si="307"/>
        <v>0</v>
      </c>
      <c r="BW830" s="169">
        <f t="shared" si="308"/>
        <v>0</v>
      </c>
      <c r="BX830" s="170">
        <f t="shared" si="309"/>
        <v>0</v>
      </c>
      <c r="BY830" s="170">
        <f t="shared" si="310"/>
        <v>0</v>
      </c>
      <c r="BZ830" s="170">
        <f t="shared" si="311"/>
        <v>0</v>
      </c>
      <c r="CA830" s="170">
        <f t="shared" si="312"/>
        <v>0</v>
      </c>
      <c r="CB830" s="216"/>
    </row>
    <row r="831" spans="1:80" s="172" customFormat="1" ht="15.75" customHeight="1">
      <c r="A831" s="163" t="s">
        <v>291</v>
      </c>
      <c r="B831" s="163"/>
      <c r="D831" s="163">
        <v>15</v>
      </c>
      <c r="AA831" s="165" t="s">
        <v>83</v>
      </c>
      <c r="AB831" s="166" t="s">
        <v>4748</v>
      </c>
      <c r="AC831" s="94" t="s">
        <v>92</v>
      </c>
      <c r="AD831" s="95" t="s">
        <v>768</v>
      </c>
      <c r="AE831" s="94" t="s">
        <v>5491</v>
      </c>
      <c r="AF831" s="96" t="s">
        <v>345</v>
      </c>
      <c r="AG831" s="22" t="s">
        <v>15071</v>
      </c>
      <c r="AH831" s="22" t="s">
        <v>15072</v>
      </c>
      <c r="AI831" s="97" t="s">
        <v>309</v>
      </c>
      <c r="AJ831" s="98">
        <v>4.08</v>
      </c>
      <c r="AK831" s="95" t="s">
        <v>15073</v>
      </c>
      <c r="AL831" s="94"/>
      <c r="AM831" s="94"/>
      <c r="AN831" s="167">
        <f t="shared" si="289"/>
        <v>322</v>
      </c>
      <c r="AO831" s="49">
        <v>0</v>
      </c>
      <c r="AP831" s="49">
        <v>0</v>
      </c>
      <c r="AQ831" s="49">
        <v>318</v>
      </c>
      <c r="AR831" s="49">
        <v>0</v>
      </c>
      <c r="AS831" s="49">
        <v>0</v>
      </c>
      <c r="AT831" s="49">
        <v>1</v>
      </c>
      <c r="AU831" s="167">
        <f t="shared" si="290"/>
        <v>317</v>
      </c>
      <c r="AV831" s="49">
        <v>4</v>
      </c>
      <c r="AW831" s="99">
        <v>448.95</v>
      </c>
      <c r="AX831" s="94"/>
      <c r="AY831" s="94" t="s">
        <v>15074</v>
      </c>
      <c r="AZ831" s="100" t="s">
        <v>693</v>
      </c>
      <c r="BA831" s="100" t="s">
        <v>313</v>
      </c>
      <c r="BB831" s="49">
        <v>0</v>
      </c>
      <c r="BC831" s="159"/>
      <c r="BD831" s="153" t="str">
        <f t="shared" si="291"/>
        <v>18,53 2021.07.19</v>
      </c>
      <c r="BE831" s="153" t="str">
        <f t="shared" si="292"/>
        <v>22,58 2021.07.19</v>
      </c>
      <c r="BF831" s="160" t="str">
        <f t="shared" si="293"/>
        <v>В</v>
      </c>
      <c r="BG831" s="161">
        <f t="shared" si="294"/>
        <v>4.08</v>
      </c>
      <c r="BH831" s="167">
        <f t="shared" si="295"/>
        <v>322</v>
      </c>
      <c r="BI831" s="162">
        <f t="shared" si="296"/>
        <v>0</v>
      </c>
      <c r="BJ831" s="162">
        <f t="shared" si="297"/>
        <v>0</v>
      </c>
      <c r="BK831" s="162">
        <f t="shared" si="298"/>
        <v>318</v>
      </c>
      <c r="BL831" s="162">
        <f t="shared" si="299"/>
        <v>0</v>
      </c>
      <c r="BM831" s="162">
        <f t="shared" si="300"/>
        <v>0</v>
      </c>
      <c r="BN831" s="162">
        <f t="shared" si="301"/>
        <v>1</v>
      </c>
      <c r="BO831" s="167">
        <f t="shared" si="302"/>
        <v>317</v>
      </c>
      <c r="BP831" s="162">
        <f t="shared" si="303"/>
        <v>4</v>
      </c>
      <c r="BQ831" s="168">
        <f t="shared" si="304"/>
        <v>0</v>
      </c>
      <c r="BT831" s="169">
        <f t="shared" si="305"/>
        <v>0</v>
      </c>
      <c r="BU831" s="169">
        <f t="shared" si="306"/>
        <v>0</v>
      </c>
      <c r="BV831" s="169">
        <f t="shared" si="307"/>
        <v>0</v>
      </c>
      <c r="BW831" s="169">
        <f t="shared" si="308"/>
        <v>0</v>
      </c>
      <c r="BX831" s="170">
        <f t="shared" si="309"/>
        <v>0</v>
      </c>
      <c r="BY831" s="170">
        <f t="shared" si="310"/>
        <v>0</v>
      </c>
      <c r="BZ831" s="170">
        <f t="shared" si="311"/>
        <v>0</v>
      </c>
      <c r="CA831" s="170">
        <f t="shared" si="312"/>
        <v>0</v>
      </c>
      <c r="CB831" s="216"/>
    </row>
    <row r="832" spans="1:80" s="172" customFormat="1" ht="15.75" customHeight="1">
      <c r="A832" s="163" t="s">
        <v>291</v>
      </c>
      <c r="B832" s="163"/>
      <c r="D832" s="163">
        <v>15</v>
      </c>
      <c r="AA832" s="165" t="s">
        <v>83</v>
      </c>
      <c r="AB832" s="166" t="s">
        <v>4753</v>
      </c>
      <c r="AC832" s="94" t="s">
        <v>90</v>
      </c>
      <c r="AD832" s="95" t="s">
        <v>314</v>
      </c>
      <c r="AE832" s="94" t="s">
        <v>15075</v>
      </c>
      <c r="AF832" s="96" t="s">
        <v>295</v>
      </c>
      <c r="AG832" s="22" t="s">
        <v>15076</v>
      </c>
      <c r="AH832" s="22" t="s">
        <v>15077</v>
      </c>
      <c r="AI832" s="97" t="s">
        <v>298</v>
      </c>
      <c r="AJ832" s="98">
        <v>3</v>
      </c>
      <c r="AK832" s="95" t="s">
        <v>15078</v>
      </c>
      <c r="AL832" s="94"/>
      <c r="AM832" s="94"/>
      <c r="AN832" s="167">
        <f t="shared" si="289"/>
        <v>4</v>
      </c>
      <c r="AO832" s="49">
        <v>0</v>
      </c>
      <c r="AP832" s="49">
        <v>0</v>
      </c>
      <c r="AQ832" s="49">
        <v>4</v>
      </c>
      <c r="AR832" s="49">
        <v>0</v>
      </c>
      <c r="AS832" s="49">
        <v>0</v>
      </c>
      <c r="AT832" s="49">
        <v>0</v>
      </c>
      <c r="AU832" s="167">
        <f t="shared" si="290"/>
        <v>4</v>
      </c>
      <c r="AV832" s="49">
        <v>0</v>
      </c>
      <c r="AW832" s="99">
        <v>1.25</v>
      </c>
      <c r="AX832" s="94"/>
      <c r="AY832" s="94" t="s">
        <v>15079</v>
      </c>
      <c r="AZ832" s="100"/>
      <c r="BA832" s="100"/>
      <c r="BB832" s="49">
        <v>1</v>
      </c>
      <c r="BC832" s="159"/>
      <c r="BD832" s="153" t="str">
        <f t="shared" si="291"/>
        <v>08,30 2021.07.20</v>
      </c>
      <c r="BE832" s="153" t="str">
        <f t="shared" si="292"/>
        <v>11,30 2021.07.20</v>
      </c>
      <c r="BF832" s="160" t="str">
        <f t="shared" si="293"/>
        <v>П</v>
      </c>
      <c r="BG832" s="161">
        <f t="shared" si="294"/>
        <v>3</v>
      </c>
      <c r="BH832" s="167">
        <f t="shared" si="295"/>
        <v>4</v>
      </c>
      <c r="BI832" s="162">
        <f t="shared" si="296"/>
        <v>0</v>
      </c>
      <c r="BJ832" s="162">
        <f t="shared" si="297"/>
        <v>0</v>
      </c>
      <c r="BK832" s="162">
        <f t="shared" si="298"/>
        <v>4</v>
      </c>
      <c r="BL832" s="162">
        <f t="shared" si="299"/>
        <v>0</v>
      </c>
      <c r="BM832" s="162">
        <f t="shared" si="300"/>
        <v>0</v>
      </c>
      <c r="BN832" s="162">
        <f t="shared" si="301"/>
        <v>0</v>
      </c>
      <c r="BO832" s="167">
        <f t="shared" si="302"/>
        <v>4</v>
      </c>
      <c r="BP832" s="162">
        <f t="shared" si="303"/>
        <v>0</v>
      </c>
      <c r="BQ832" s="168">
        <f t="shared" si="304"/>
        <v>1</v>
      </c>
      <c r="BT832" s="169">
        <f t="shared" si="305"/>
        <v>0</v>
      </c>
      <c r="BU832" s="169">
        <f t="shared" si="306"/>
        <v>0</v>
      </c>
      <c r="BV832" s="169">
        <f t="shared" si="307"/>
        <v>12</v>
      </c>
      <c r="BW832" s="169">
        <f t="shared" si="308"/>
        <v>4</v>
      </c>
      <c r="BX832" s="170">
        <f t="shared" si="309"/>
        <v>0</v>
      </c>
      <c r="BY832" s="170">
        <f t="shared" si="310"/>
        <v>0</v>
      </c>
      <c r="BZ832" s="170">
        <f t="shared" si="311"/>
        <v>0</v>
      </c>
      <c r="CA832" s="170">
        <f t="shared" si="312"/>
        <v>0</v>
      </c>
      <c r="CB832" s="216"/>
    </row>
    <row r="833" spans="1:80" s="172" customFormat="1" ht="15.75" customHeight="1">
      <c r="A833" s="163" t="s">
        <v>291</v>
      </c>
      <c r="B833" s="163"/>
      <c r="D833" s="163">
        <v>15</v>
      </c>
      <c r="AA833" s="165" t="s">
        <v>83</v>
      </c>
      <c r="AB833" s="166" t="s">
        <v>4758</v>
      </c>
      <c r="AC833" s="94" t="s">
        <v>92</v>
      </c>
      <c r="AD833" s="95" t="s">
        <v>314</v>
      </c>
      <c r="AE833" s="94" t="s">
        <v>15080</v>
      </c>
      <c r="AF833" s="96" t="s">
        <v>295</v>
      </c>
      <c r="AG833" s="22" t="s">
        <v>15081</v>
      </c>
      <c r="AH833" s="22" t="s">
        <v>15082</v>
      </c>
      <c r="AI833" s="97" t="s">
        <v>309</v>
      </c>
      <c r="AJ833" s="98">
        <v>1.6</v>
      </c>
      <c r="AK833" s="95" t="s">
        <v>15083</v>
      </c>
      <c r="AL833" s="94"/>
      <c r="AM833" s="94"/>
      <c r="AN833" s="167">
        <f t="shared" si="289"/>
        <v>7</v>
      </c>
      <c r="AO833" s="49">
        <v>0</v>
      </c>
      <c r="AP833" s="49">
        <v>0</v>
      </c>
      <c r="AQ833" s="49">
        <v>7</v>
      </c>
      <c r="AR833" s="49">
        <v>0</v>
      </c>
      <c r="AS833" s="49">
        <v>0</v>
      </c>
      <c r="AT833" s="49">
        <v>0</v>
      </c>
      <c r="AU833" s="167">
        <f t="shared" si="290"/>
        <v>7</v>
      </c>
      <c r="AV833" s="49">
        <v>0</v>
      </c>
      <c r="AW833" s="99">
        <v>2.4900000000000002</v>
      </c>
      <c r="AX833" s="94"/>
      <c r="AY833" s="94" t="s">
        <v>15084</v>
      </c>
      <c r="AZ833" s="100" t="s">
        <v>312</v>
      </c>
      <c r="BA833" s="100" t="s">
        <v>313</v>
      </c>
      <c r="BB833" s="49">
        <v>0</v>
      </c>
      <c r="BC833" s="159"/>
      <c r="BD833" s="153" t="str">
        <f t="shared" si="291"/>
        <v>08,46 2021.07.20</v>
      </c>
      <c r="BE833" s="153" t="str">
        <f t="shared" si="292"/>
        <v>10,22 2021.07.20</v>
      </c>
      <c r="BF833" s="160" t="str">
        <f t="shared" si="293"/>
        <v>В</v>
      </c>
      <c r="BG833" s="161">
        <f t="shared" si="294"/>
        <v>1.6</v>
      </c>
      <c r="BH833" s="167">
        <f t="shared" si="295"/>
        <v>7</v>
      </c>
      <c r="BI833" s="162">
        <f t="shared" si="296"/>
        <v>0</v>
      </c>
      <c r="BJ833" s="162">
        <f t="shared" si="297"/>
        <v>0</v>
      </c>
      <c r="BK833" s="162">
        <f t="shared" si="298"/>
        <v>7</v>
      </c>
      <c r="BL833" s="162">
        <f t="shared" si="299"/>
        <v>0</v>
      </c>
      <c r="BM833" s="162">
        <f t="shared" si="300"/>
        <v>0</v>
      </c>
      <c r="BN833" s="162">
        <f t="shared" si="301"/>
        <v>0</v>
      </c>
      <c r="BO833" s="167">
        <f t="shared" si="302"/>
        <v>7</v>
      </c>
      <c r="BP833" s="162">
        <f t="shared" si="303"/>
        <v>0</v>
      </c>
      <c r="BQ833" s="168">
        <f t="shared" si="304"/>
        <v>0</v>
      </c>
      <c r="BT833" s="169">
        <f t="shared" si="305"/>
        <v>0</v>
      </c>
      <c r="BU833" s="169">
        <f t="shared" si="306"/>
        <v>0</v>
      </c>
      <c r="BV833" s="169">
        <f t="shared" si="307"/>
        <v>0</v>
      </c>
      <c r="BW833" s="169">
        <f t="shared" si="308"/>
        <v>0</v>
      </c>
      <c r="BX833" s="170">
        <f t="shared" si="309"/>
        <v>0</v>
      </c>
      <c r="BY833" s="170">
        <f t="shared" si="310"/>
        <v>0</v>
      </c>
      <c r="BZ833" s="170">
        <f t="shared" si="311"/>
        <v>0</v>
      </c>
      <c r="CA833" s="170">
        <f t="shared" si="312"/>
        <v>0</v>
      </c>
      <c r="CB833" s="216"/>
    </row>
    <row r="834" spans="1:80" s="172" customFormat="1" ht="15.75" customHeight="1">
      <c r="A834" s="163" t="s">
        <v>291</v>
      </c>
      <c r="B834" s="163"/>
      <c r="D834" s="163">
        <v>15</v>
      </c>
      <c r="AA834" s="165" t="s">
        <v>83</v>
      </c>
      <c r="AB834" s="166" t="s">
        <v>4764</v>
      </c>
      <c r="AC834" s="94" t="s">
        <v>92</v>
      </c>
      <c r="AD834" s="95" t="s">
        <v>293</v>
      </c>
      <c r="AE834" s="94" t="s">
        <v>15085</v>
      </c>
      <c r="AF834" s="96" t="s">
        <v>295</v>
      </c>
      <c r="AG834" s="22" t="s">
        <v>15086</v>
      </c>
      <c r="AH834" s="22" t="s">
        <v>15087</v>
      </c>
      <c r="AI834" s="97" t="s">
        <v>298</v>
      </c>
      <c r="AJ834" s="98">
        <v>5</v>
      </c>
      <c r="AK834" s="95" t="s">
        <v>6602</v>
      </c>
      <c r="AL834" s="94"/>
      <c r="AM834" s="94"/>
      <c r="AN834" s="167">
        <f t="shared" si="289"/>
        <v>2</v>
      </c>
      <c r="AO834" s="49">
        <v>0</v>
      </c>
      <c r="AP834" s="49">
        <v>0</v>
      </c>
      <c r="AQ834" s="49">
        <v>2</v>
      </c>
      <c r="AR834" s="49">
        <v>0</v>
      </c>
      <c r="AS834" s="49">
        <v>0</v>
      </c>
      <c r="AT834" s="49">
        <v>0</v>
      </c>
      <c r="AU834" s="167">
        <f t="shared" si="290"/>
        <v>2</v>
      </c>
      <c r="AV834" s="49">
        <v>0</v>
      </c>
      <c r="AW834" s="99">
        <v>1.44</v>
      </c>
      <c r="AX834" s="94"/>
      <c r="AY834" s="94" t="s">
        <v>15088</v>
      </c>
      <c r="AZ834" s="100"/>
      <c r="BA834" s="100"/>
      <c r="BB834" s="49">
        <v>1</v>
      </c>
      <c r="BC834" s="159"/>
      <c r="BD834" s="153" t="str">
        <f t="shared" si="291"/>
        <v>09,00 2021.07.20</v>
      </c>
      <c r="BE834" s="153" t="str">
        <f t="shared" si="292"/>
        <v>14,00 2021.07.20</v>
      </c>
      <c r="BF834" s="160" t="str">
        <f t="shared" si="293"/>
        <v>П</v>
      </c>
      <c r="BG834" s="161">
        <f t="shared" si="294"/>
        <v>5</v>
      </c>
      <c r="BH834" s="167">
        <f t="shared" si="295"/>
        <v>2</v>
      </c>
      <c r="BI834" s="162">
        <f t="shared" si="296"/>
        <v>0</v>
      </c>
      <c r="BJ834" s="162">
        <f t="shared" si="297"/>
        <v>0</v>
      </c>
      <c r="BK834" s="162">
        <f t="shared" si="298"/>
        <v>2</v>
      </c>
      <c r="BL834" s="162">
        <f t="shared" si="299"/>
        <v>0</v>
      </c>
      <c r="BM834" s="162">
        <f t="shared" si="300"/>
        <v>0</v>
      </c>
      <c r="BN834" s="162">
        <f t="shared" si="301"/>
        <v>0</v>
      </c>
      <c r="BO834" s="167">
        <f t="shared" si="302"/>
        <v>2</v>
      </c>
      <c r="BP834" s="162">
        <f t="shared" si="303"/>
        <v>0</v>
      </c>
      <c r="BQ834" s="168">
        <f t="shared" si="304"/>
        <v>1</v>
      </c>
      <c r="BT834" s="169">
        <f t="shared" si="305"/>
        <v>0</v>
      </c>
      <c r="BU834" s="169">
        <f t="shared" si="306"/>
        <v>0</v>
      </c>
      <c r="BV834" s="169">
        <f t="shared" si="307"/>
        <v>10</v>
      </c>
      <c r="BW834" s="169">
        <f t="shared" si="308"/>
        <v>2</v>
      </c>
      <c r="BX834" s="170">
        <f t="shared" si="309"/>
        <v>0</v>
      </c>
      <c r="BY834" s="170">
        <f t="shared" si="310"/>
        <v>0</v>
      </c>
      <c r="BZ834" s="170">
        <f t="shared" si="311"/>
        <v>0</v>
      </c>
      <c r="CA834" s="170">
        <f t="shared" si="312"/>
        <v>0</v>
      </c>
      <c r="CB834" s="216"/>
    </row>
    <row r="835" spans="1:80" s="172" customFormat="1" ht="15.75" customHeight="1">
      <c r="A835" s="163" t="s">
        <v>291</v>
      </c>
      <c r="B835" s="163"/>
      <c r="D835" s="163">
        <v>15</v>
      </c>
      <c r="AA835" s="165" t="s">
        <v>83</v>
      </c>
      <c r="AB835" s="166" t="s">
        <v>4770</v>
      </c>
      <c r="AC835" s="94" t="s">
        <v>92</v>
      </c>
      <c r="AD835" s="95" t="s">
        <v>293</v>
      </c>
      <c r="AE835" s="94" t="s">
        <v>15089</v>
      </c>
      <c r="AF835" s="96" t="s">
        <v>295</v>
      </c>
      <c r="AG835" s="22" t="s">
        <v>15086</v>
      </c>
      <c r="AH835" s="22" t="s">
        <v>15087</v>
      </c>
      <c r="AI835" s="97" t="s">
        <v>298</v>
      </c>
      <c r="AJ835" s="98">
        <v>5</v>
      </c>
      <c r="AK835" s="95" t="s">
        <v>15090</v>
      </c>
      <c r="AL835" s="94"/>
      <c r="AM835" s="94"/>
      <c r="AN835" s="167">
        <f t="shared" si="289"/>
        <v>4</v>
      </c>
      <c r="AO835" s="49">
        <v>0</v>
      </c>
      <c r="AP835" s="49">
        <v>0</v>
      </c>
      <c r="AQ835" s="49">
        <v>4</v>
      </c>
      <c r="AR835" s="49">
        <v>0</v>
      </c>
      <c r="AS835" s="49">
        <v>0</v>
      </c>
      <c r="AT835" s="49">
        <v>0</v>
      </c>
      <c r="AU835" s="167">
        <f t="shared" si="290"/>
        <v>4</v>
      </c>
      <c r="AV835" s="49">
        <v>0</v>
      </c>
      <c r="AW835" s="99">
        <v>5.54</v>
      </c>
      <c r="AX835" s="94"/>
      <c r="AY835" s="94" t="s">
        <v>15091</v>
      </c>
      <c r="AZ835" s="100"/>
      <c r="BA835" s="100"/>
      <c r="BB835" s="49">
        <v>1</v>
      </c>
      <c r="BC835" s="159"/>
      <c r="BD835" s="153" t="str">
        <f t="shared" si="291"/>
        <v>09,00 2021.07.20</v>
      </c>
      <c r="BE835" s="153" t="str">
        <f t="shared" si="292"/>
        <v>14,00 2021.07.20</v>
      </c>
      <c r="BF835" s="160" t="str">
        <f t="shared" si="293"/>
        <v>П</v>
      </c>
      <c r="BG835" s="161">
        <f t="shared" si="294"/>
        <v>5</v>
      </c>
      <c r="BH835" s="167">
        <f t="shared" si="295"/>
        <v>4</v>
      </c>
      <c r="BI835" s="162">
        <f t="shared" si="296"/>
        <v>0</v>
      </c>
      <c r="BJ835" s="162">
        <f t="shared" si="297"/>
        <v>0</v>
      </c>
      <c r="BK835" s="162">
        <f t="shared" si="298"/>
        <v>4</v>
      </c>
      <c r="BL835" s="162">
        <f t="shared" si="299"/>
        <v>0</v>
      </c>
      <c r="BM835" s="162">
        <f t="shared" si="300"/>
        <v>0</v>
      </c>
      <c r="BN835" s="162">
        <f t="shared" si="301"/>
        <v>0</v>
      </c>
      <c r="BO835" s="167">
        <f t="shared" si="302"/>
        <v>4</v>
      </c>
      <c r="BP835" s="162">
        <f t="shared" si="303"/>
        <v>0</v>
      </c>
      <c r="BQ835" s="168">
        <f t="shared" si="304"/>
        <v>1</v>
      </c>
      <c r="BT835" s="169">
        <f t="shared" si="305"/>
        <v>0</v>
      </c>
      <c r="BU835" s="169">
        <f t="shared" si="306"/>
        <v>0</v>
      </c>
      <c r="BV835" s="169">
        <f t="shared" si="307"/>
        <v>20</v>
      </c>
      <c r="BW835" s="169">
        <f t="shared" si="308"/>
        <v>4</v>
      </c>
      <c r="BX835" s="170">
        <f t="shared" si="309"/>
        <v>0</v>
      </c>
      <c r="BY835" s="170">
        <f t="shared" si="310"/>
        <v>0</v>
      </c>
      <c r="BZ835" s="170">
        <f t="shared" si="311"/>
        <v>0</v>
      </c>
      <c r="CA835" s="170">
        <f t="shared" si="312"/>
        <v>0</v>
      </c>
      <c r="CB835" s="216"/>
    </row>
    <row r="836" spans="1:80" s="172" customFormat="1" ht="15.75" customHeight="1">
      <c r="A836" s="163" t="s">
        <v>291</v>
      </c>
      <c r="B836" s="163"/>
      <c r="D836" s="163">
        <v>15</v>
      </c>
      <c r="AA836" s="165" t="s">
        <v>83</v>
      </c>
      <c r="AB836" s="166" t="s">
        <v>4771</v>
      </c>
      <c r="AC836" s="94" t="s">
        <v>108</v>
      </c>
      <c r="AD836" s="95" t="s">
        <v>314</v>
      </c>
      <c r="AE836" s="94" t="s">
        <v>15092</v>
      </c>
      <c r="AF836" s="96" t="s">
        <v>408</v>
      </c>
      <c r="AG836" s="22" t="s">
        <v>15086</v>
      </c>
      <c r="AH836" s="22" t="s">
        <v>15093</v>
      </c>
      <c r="AI836" s="97" t="s">
        <v>298</v>
      </c>
      <c r="AJ836" s="98">
        <v>7</v>
      </c>
      <c r="AK836" s="95" t="s">
        <v>15094</v>
      </c>
      <c r="AL836" s="94"/>
      <c r="AM836" s="94" t="s">
        <v>15095</v>
      </c>
      <c r="AN836" s="167">
        <f t="shared" si="289"/>
        <v>11</v>
      </c>
      <c r="AO836" s="49">
        <v>0</v>
      </c>
      <c r="AP836" s="49">
        <v>6</v>
      </c>
      <c r="AQ836" s="49">
        <v>5</v>
      </c>
      <c r="AR836" s="49">
        <v>0</v>
      </c>
      <c r="AS836" s="49">
        <v>0</v>
      </c>
      <c r="AT836" s="49">
        <v>1</v>
      </c>
      <c r="AU836" s="167">
        <f t="shared" si="290"/>
        <v>10</v>
      </c>
      <c r="AV836" s="49">
        <v>0</v>
      </c>
      <c r="AW836" s="99">
        <v>10.18</v>
      </c>
      <c r="AX836" s="94"/>
      <c r="AY836" s="94" t="s">
        <v>15096</v>
      </c>
      <c r="AZ836" s="100"/>
      <c r="BA836" s="100"/>
      <c r="BB836" s="49">
        <v>1</v>
      </c>
      <c r="BC836" s="159"/>
      <c r="BD836" s="153" t="str">
        <f t="shared" si="291"/>
        <v>09,00 2021.07.20</v>
      </c>
      <c r="BE836" s="153" t="str">
        <f t="shared" si="292"/>
        <v>16,00 2021.07.20</v>
      </c>
      <c r="BF836" s="160" t="str">
        <f t="shared" si="293"/>
        <v>П</v>
      </c>
      <c r="BG836" s="161">
        <f t="shared" si="294"/>
        <v>7</v>
      </c>
      <c r="BH836" s="167">
        <f t="shared" si="295"/>
        <v>11</v>
      </c>
      <c r="BI836" s="162">
        <f t="shared" si="296"/>
        <v>0</v>
      </c>
      <c r="BJ836" s="162">
        <f t="shared" si="297"/>
        <v>6</v>
      </c>
      <c r="BK836" s="162">
        <f t="shared" si="298"/>
        <v>5</v>
      </c>
      <c r="BL836" s="162">
        <f t="shared" si="299"/>
        <v>0</v>
      </c>
      <c r="BM836" s="162">
        <f t="shared" si="300"/>
        <v>0</v>
      </c>
      <c r="BN836" s="162">
        <f t="shared" si="301"/>
        <v>1</v>
      </c>
      <c r="BO836" s="167">
        <f t="shared" si="302"/>
        <v>10</v>
      </c>
      <c r="BP836" s="162">
        <f t="shared" si="303"/>
        <v>0</v>
      </c>
      <c r="BQ836" s="168">
        <f t="shared" si="304"/>
        <v>1</v>
      </c>
      <c r="BT836" s="169">
        <f t="shared" si="305"/>
        <v>0</v>
      </c>
      <c r="BU836" s="169">
        <f t="shared" si="306"/>
        <v>0</v>
      </c>
      <c r="BV836" s="169">
        <f t="shared" si="307"/>
        <v>77</v>
      </c>
      <c r="BW836" s="169">
        <f t="shared" si="308"/>
        <v>11</v>
      </c>
      <c r="BX836" s="170">
        <f t="shared" si="309"/>
        <v>0</v>
      </c>
      <c r="BY836" s="170">
        <f t="shared" si="310"/>
        <v>0</v>
      </c>
      <c r="BZ836" s="170">
        <f t="shared" si="311"/>
        <v>0</v>
      </c>
      <c r="CA836" s="170">
        <f t="shared" si="312"/>
        <v>0</v>
      </c>
      <c r="CB836" s="216"/>
    </row>
    <row r="837" spans="1:80" s="172" customFormat="1" ht="15.75" customHeight="1">
      <c r="A837" s="163" t="s">
        <v>291</v>
      </c>
      <c r="B837" s="163"/>
      <c r="D837" s="163">
        <v>15</v>
      </c>
      <c r="AA837" s="165" t="s">
        <v>83</v>
      </c>
      <c r="AB837" s="166" t="s">
        <v>4778</v>
      </c>
      <c r="AC837" s="94" t="s">
        <v>110</v>
      </c>
      <c r="AD837" s="95" t="s">
        <v>305</v>
      </c>
      <c r="AE837" s="94" t="s">
        <v>15097</v>
      </c>
      <c r="AF837" s="96" t="s">
        <v>345</v>
      </c>
      <c r="AG837" s="22" t="s">
        <v>15098</v>
      </c>
      <c r="AH837" s="22" t="s">
        <v>15099</v>
      </c>
      <c r="AI837" s="97" t="s">
        <v>309</v>
      </c>
      <c r="AJ837" s="98">
        <v>3.77</v>
      </c>
      <c r="AK837" s="95" t="s">
        <v>15100</v>
      </c>
      <c r="AL837" s="94"/>
      <c r="AM837" s="94" t="s">
        <v>1481</v>
      </c>
      <c r="AN837" s="167">
        <f t="shared" si="289"/>
        <v>1</v>
      </c>
      <c r="AO837" s="49">
        <v>0</v>
      </c>
      <c r="AP837" s="49">
        <v>1</v>
      </c>
      <c r="AQ837" s="49">
        <v>0</v>
      </c>
      <c r="AR837" s="49">
        <v>0</v>
      </c>
      <c r="AS837" s="49">
        <v>0</v>
      </c>
      <c r="AT837" s="49">
        <v>1</v>
      </c>
      <c r="AU837" s="167">
        <f t="shared" si="290"/>
        <v>0</v>
      </c>
      <c r="AV837" s="49">
        <v>0</v>
      </c>
      <c r="AW837" s="99">
        <v>12.47</v>
      </c>
      <c r="AX837" s="94"/>
      <c r="AY837" s="94" t="s">
        <v>15101</v>
      </c>
      <c r="AZ837" s="100" t="s">
        <v>501</v>
      </c>
      <c r="BA837" s="100" t="s">
        <v>313</v>
      </c>
      <c r="BB837" s="49">
        <v>1</v>
      </c>
      <c r="BC837" s="159"/>
      <c r="BD837" s="153" t="str">
        <f t="shared" si="291"/>
        <v>15,50 2021.07.20</v>
      </c>
      <c r="BE837" s="153" t="str">
        <f t="shared" si="292"/>
        <v>19,36 2021.07.20</v>
      </c>
      <c r="BF837" s="160" t="str">
        <f t="shared" si="293"/>
        <v>В</v>
      </c>
      <c r="BG837" s="161">
        <f t="shared" si="294"/>
        <v>3.77</v>
      </c>
      <c r="BH837" s="167">
        <f t="shared" si="295"/>
        <v>1</v>
      </c>
      <c r="BI837" s="162">
        <f t="shared" si="296"/>
        <v>0</v>
      </c>
      <c r="BJ837" s="162">
        <f t="shared" si="297"/>
        <v>1</v>
      </c>
      <c r="BK837" s="162">
        <f t="shared" si="298"/>
        <v>0</v>
      </c>
      <c r="BL837" s="162">
        <f t="shared" si="299"/>
        <v>0</v>
      </c>
      <c r="BM837" s="162">
        <f t="shared" si="300"/>
        <v>0</v>
      </c>
      <c r="BN837" s="162">
        <f t="shared" si="301"/>
        <v>1</v>
      </c>
      <c r="BO837" s="167">
        <f t="shared" si="302"/>
        <v>0</v>
      </c>
      <c r="BP837" s="162">
        <f t="shared" si="303"/>
        <v>0</v>
      </c>
      <c r="BQ837" s="168">
        <f t="shared" si="304"/>
        <v>1</v>
      </c>
      <c r="BT837" s="169">
        <f t="shared" si="305"/>
        <v>3.77</v>
      </c>
      <c r="BU837" s="169">
        <f t="shared" si="306"/>
        <v>1</v>
      </c>
      <c r="BV837" s="169">
        <f t="shared" si="307"/>
        <v>0</v>
      </c>
      <c r="BW837" s="169">
        <f t="shared" si="308"/>
        <v>0</v>
      </c>
      <c r="BX837" s="170">
        <f t="shared" si="309"/>
        <v>0</v>
      </c>
      <c r="BY837" s="170">
        <f t="shared" si="310"/>
        <v>0</v>
      </c>
      <c r="BZ837" s="170">
        <f t="shared" si="311"/>
        <v>0</v>
      </c>
      <c r="CA837" s="170">
        <f t="shared" si="312"/>
        <v>0</v>
      </c>
      <c r="CB837" s="216"/>
    </row>
    <row r="838" spans="1:80" s="172" customFormat="1" ht="15.75" customHeight="1">
      <c r="A838" s="163" t="s">
        <v>291</v>
      </c>
      <c r="B838" s="163"/>
      <c r="D838" s="163">
        <v>15</v>
      </c>
      <c r="AA838" s="165" t="s">
        <v>83</v>
      </c>
      <c r="AB838" s="166" t="s">
        <v>4785</v>
      </c>
      <c r="AC838" s="94" t="s">
        <v>110</v>
      </c>
      <c r="AD838" s="95" t="s">
        <v>314</v>
      </c>
      <c r="AE838" s="94" t="s">
        <v>14688</v>
      </c>
      <c r="AF838" s="96" t="s">
        <v>295</v>
      </c>
      <c r="AG838" s="22" t="s">
        <v>15102</v>
      </c>
      <c r="AH838" s="22" t="s">
        <v>15103</v>
      </c>
      <c r="AI838" s="97" t="s">
        <v>309</v>
      </c>
      <c r="AJ838" s="98">
        <v>0.93</v>
      </c>
      <c r="AK838" s="95" t="s">
        <v>14691</v>
      </c>
      <c r="AL838" s="94"/>
      <c r="AM838" s="94"/>
      <c r="AN838" s="167">
        <f t="shared" si="289"/>
        <v>17</v>
      </c>
      <c r="AO838" s="49">
        <v>0</v>
      </c>
      <c r="AP838" s="49">
        <v>0</v>
      </c>
      <c r="AQ838" s="49">
        <v>17</v>
      </c>
      <c r="AR838" s="49">
        <v>0</v>
      </c>
      <c r="AS838" s="49">
        <v>0</v>
      </c>
      <c r="AT838" s="49">
        <v>0</v>
      </c>
      <c r="AU838" s="167">
        <f t="shared" si="290"/>
        <v>17</v>
      </c>
      <c r="AV838" s="49">
        <v>0</v>
      </c>
      <c r="AW838" s="99">
        <v>12.32</v>
      </c>
      <c r="AX838" s="94"/>
      <c r="AY838" s="94" t="s">
        <v>15104</v>
      </c>
      <c r="AZ838" s="100" t="s">
        <v>312</v>
      </c>
      <c r="BA838" s="100" t="s">
        <v>313</v>
      </c>
      <c r="BB838" s="49">
        <v>0</v>
      </c>
      <c r="BC838" s="159"/>
      <c r="BD838" s="153" t="str">
        <f t="shared" si="291"/>
        <v>16,04 2021.07.20</v>
      </c>
      <c r="BE838" s="153" t="str">
        <f t="shared" si="292"/>
        <v>17,00 2021.07.20</v>
      </c>
      <c r="BF838" s="160" t="str">
        <f t="shared" si="293"/>
        <v>В</v>
      </c>
      <c r="BG838" s="161">
        <f t="shared" si="294"/>
        <v>0.93</v>
      </c>
      <c r="BH838" s="167">
        <f t="shared" si="295"/>
        <v>17</v>
      </c>
      <c r="BI838" s="162">
        <f t="shared" si="296"/>
        <v>0</v>
      </c>
      <c r="BJ838" s="162">
        <f t="shared" si="297"/>
        <v>0</v>
      </c>
      <c r="BK838" s="162">
        <f t="shared" si="298"/>
        <v>17</v>
      </c>
      <c r="BL838" s="162">
        <f t="shared" si="299"/>
        <v>0</v>
      </c>
      <c r="BM838" s="162">
        <f t="shared" si="300"/>
        <v>0</v>
      </c>
      <c r="BN838" s="162">
        <f t="shared" si="301"/>
        <v>0</v>
      </c>
      <c r="BO838" s="167">
        <f t="shared" si="302"/>
        <v>17</v>
      </c>
      <c r="BP838" s="162">
        <f t="shared" si="303"/>
        <v>0</v>
      </c>
      <c r="BQ838" s="168">
        <f t="shared" si="304"/>
        <v>0</v>
      </c>
      <c r="BT838" s="169">
        <f t="shared" si="305"/>
        <v>0</v>
      </c>
      <c r="BU838" s="169">
        <f t="shared" si="306"/>
        <v>0</v>
      </c>
      <c r="BV838" s="169">
        <f t="shared" si="307"/>
        <v>0</v>
      </c>
      <c r="BW838" s="169">
        <f t="shared" si="308"/>
        <v>0</v>
      </c>
      <c r="BX838" s="170">
        <f t="shared" si="309"/>
        <v>0</v>
      </c>
      <c r="BY838" s="170">
        <f t="shared" si="310"/>
        <v>0</v>
      </c>
      <c r="BZ838" s="170">
        <f t="shared" si="311"/>
        <v>0</v>
      </c>
      <c r="CA838" s="170">
        <f t="shared" si="312"/>
        <v>0</v>
      </c>
      <c r="CB838" s="216"/>
    </row>
    <row r="839" spans="1:80" s="172" customFormat="1" ht="15.75" customHeight="1">
      <c r="A839" s="163" t="s">
        <v>291</v>
      </c>
      <c r="B839" s="163"/>
      <c r="D839" s="163">
        <v>15</v>
      </c>
      <c r="AA839" s="165" t="s">
        <v>83</v>
      </c>
      <c r="AB839" s="166" t="s">
        <v>4791</v>
      </c>
      <c r="AC839" s="94" t="s">
        <v>110</v>
      </c>
      <c r="AD839" s="95" t="s">
        <v>314</v>
      </c>
      <c r="AE839" s="94" t="s">
        <v>15105</v>
      </c>
      <c r="AF839" s="96" t="s">
        <v>295</v>
      </c>
      <c r="AG839" s="22" t="s">
        <v>15106</v>
      </c>
      <c r="AH839" s="22" t="s">
        <v>15107</v>
      </c>
      <c r="AI839" s="97" t="s">
        <v>309</v>
      </c>
      <c r="AJ839" s="98">
        <v>1.5</v>
      </c>
      <c r="AK839" s="95" t="s">
        <v>15108</v>
      </c>
      <c r="AL839" s="94"/>
      <c r="AM839" s="94"/>
      <c r="AN839" s="167">
        <f t="shared" si="289"/>
        <v>1</v>
      </c>
      <c r="AO839" s="49">
        <v>0</v>
      </c>
      <c r="AP839" s="49">
        <v>0</v>
      </c>
      <c r="AQ839" s="49">
        <v>1</v>
      </c>
      <c r="AR839" s="49">
        <v>0</v>
      </c>
      <c r="AS839" s="49">
        <v>0</v>
      </c>
      <c r="AT839" s="49">
        <v>1</v>
      </c>
      <c r="AU839" s="167">
        <f t="shared" si="290"/>
        <v>0</v>
      </c>
      <c r="AV839" s="49">
        <v>0</v>
      </c>
      <c r="AW839" s="99">
        <v>82.8</v>
      </c>
      <c r="AX839" s="94"/>
      <c r="AY839" s="94" t="s">
        <v>15109</v>
      </c>
      <c r="AZ839" s="100" t="s">
        <v>312</v>
      </c>
      <c r="BA839" s="100" t="s">
        <v>313</v>
      </c>
      <c r="BB839" s="49">
        <v>0</v>
      </c>
      <c r="BC839" s="159"/>
      <c r="BD839" s="153" t="str">
        <f t="shared" si="291"/>
        <v>16,30 2021.07.20</v>
      </c>
      <c r="BE839" s="153" t="str">
        <f t="shared" si="292"/>
        <v>18,00 2021.07.20</v>
      </c>
      <c r="BF839" s="160" t="str">
        <f t="shared" si="293"/>
        <v>В</v>
      </c>
      <c r="BG839" s="161">
        <f t="shared" si="294"/>
        <v>1.5</v>
      </c>
      <c r="BH839" s="167">
        <f t="shared" si="295"/>
        <v>1</v>
      </c>
      <c r="BI839" s="162">
        <f t="shared" si="296"/>
        <v>0</v>
      </c>
      <c r="BJ839" s="162">
        <f t="shared" si="297"/>
        <v>0</v>
      </c>
      <c r="BK839" s="162">
        <f t="shared" si="298"/>
        <v>1</v>
      </c>
      <c r="BL839" s="162">
        <f t="shared" si="299"/>
        <v>0</v>
      </c>
      <c r="BM839" s="162">
        <f t="shared" si="300"/>
        <v>0</v>
      </c>
      <c r="BN839" s="162">
        <f t="shared" si="301"/>
        <v>1</v>
      </c>
      <c r="BO839" s="167">
        <f t="shared" si="302"/>
        <v>0</v>
      </c>
      <c r="BP839" s="162">
        <f t="shared" si="303"/>
        <v>0</v>
      </c>
      <c r="BQ839" s="168">
        <f t="shared" si="304"/>
        <v>0</v>
      </c>
      <c r="BT839" s="169">
        <f t="shared" si="305"/>
        <v>0</v>
      </c>
      <c r="BU839" s="169">
        <f t="shared" si="306"/>
        <v>0</v>
      </c>
      <c r="BV839" s="169">
        <f t="shared" si="307"/>
        <v>0</v>
      </c>
      <c r="BW839" s="169">
        <f t="shared" si="308"/>
        <v>0</v>
      </c>
      <c r="BX839" s="170">
        <f t="shared" si="309"/>
        <v>0</v>
      </c>
      <c r="BY839" s="170">
        <f t="shared" si="310"/>
        <v>0</v>
      </c>
      <c r="BZ839" s="170">
        <f t="shared" si="311"/>
        <v>0</v>
      </c>
      <c r="CA839" s="170">
        <f t="shared" si="312"/>
        <v>0</v>
      </c>
      <c r="CB839" s="216"/>
    </row>
    <row r="840" spans="1:80" s="172" customFormat="1" ht="15.75" customHeight="1">
      <c r="A840" s="163" t="s">
        <v>291</v>
      </c>
      <c r="B840" s="163"/>
      <c r="D840" s="163">
        <v>15</v>
      </c>
      <c r="AA840" s="165" t="s">
        <v>83</v>
      </c>
      <c r="AB840" s="166" t="s">
        <v>4796</v>
      </c>
      <c r="AC840" s="94" t="s">
        <v>92</v>
      </c>
      <c r="AD840" s="95" t="s">
        <v>314</v>
      </c>
      <c r="AE840" s="94" t="s">
        <v>15110</v>
      </c>
      <c r="AF840" s="96" t="s">
        <v>295</v>
      </c>
      <c r="AG840" s="22" t="s">
        <v>15111</v>
      </c>
      <c r="AH840" s="22" t="s">
        <v>15112</v>
      </c>
      <c r="AI840" s="97" t="s">
        <v>309</v>
      </c>
      <c r="AJ840" s="98">
        <v>2.73</v>
      </c>
      <c r="AK840" s="95" t="s">
        <v>15113</v>
      </c>
      <c r="AL840" s="94"/>
      <c r="AM840" s="94"/>
      <c r="AN840" s="167">
        <f t="shared" si="289"/>
        <v>4</v>
      </c>
      <c r="AO840" s="49">
        <v>0</v>
      </c>
      <c r="AP840" s="49">
        <v>0</v>
      </c>
      <c r="AQ840" s="49">
        <v>4</v>
      </c>
      <c r="AR840" s="49">
        <v>0</v>
      </c>
      <c r="AS840" s="49">
        <v>0</v>
      </c>
      <c r="AT840" s="49">
        <v>0</v>
      </c>
      <c r="AU840" s="167">
        <f t="shared" si="290"/>
        <v>4</v>
      </c>
      <c r="AV840" s="49">
        <v>0</v>
      </c>
      <c r="AW840" s="99">
        <v>35.54</v>
      </c>
      <c r="AX840" s="94"/>
      <c r="AY840" s="94" t="s">
        <v>15114</v>
      </c>
      <c r="AZ840" s="100" t="s">
        <v>501</v>
      </c>
      <c r="BA840" s="100" t="s">
        <v>313</v>
      </c>
      <c r="BB840" s="49">
        <v>1</v>
      </c>
      <c r="BC840" s="159"/>
      <c r="BD840" s="153" t="str">
        <f t="shared" si="291"/>
        <v>17,30 2021.07.20</v>
      </c>
      <c r="BE840" s="153" t="str">
        <f t="shared" si="292"/>
        <v>20,14 2021.07.20</v>
      </c>
      <c r="BF840" s="160" t="str">
        <f t="shared" si="293"/>
        <v>В</v>
      </c>
      <c r="BG840" s="161">
        <f t="shared" si="294"/>
        <v>2.73</v>
      </c>
      <c r="BH840" s="167">
        <f t="shared" si="295"/>
        <v>4</v>
      </c>
      <c r="BI840" s="162">
        <f t="shared" si="296"/>
        <v>0</v>
      </c>
      <c r="BJ840" s="162">
        <f t="shared" si="297"/>
        <v>0</v>
      </c>
      <c r="BK840" s="162">
        <f t="shared" si="298"/>
        <v>4</v>
      </c>
      <c r="BL840" s="162">
        <f t="shared" si="299"/>
        <v>0</v>
      </c>
      <c r="BM840" s="162">
        <f t="shared" si="300"/>
        <v>0</v>
      </c>
      <c r="BN840" s="162">
        <f t="shared" si="301"/>
        <v>0</v>
      </c>
      <c r="BO840" s="167">
        <f t="shared" si="302"/>
        <v>4</v>
      </c>
      <c r="BP840" s="162">
        <f t="shared" si="303"/>
        <v>0</v>
      </c>
      <c r="BQ840" s="168">
        <f t="shared" si="304"/>
        <v>1</v>
      </c>
      <c r="BT840" s="169">
        <f t="shared" si="305"/>
        <v>10.92</v>
      </c>
      <c r="BU840" s="169">
        <f t="shared" si="306"/>
        <v>4</v>
      </c>
      <c r="BV840" s="169">
        <f t="shared" si="307"/>
        <v>0</v>
      </c>
      <c r="BW840" s="169">
        <f t="shared" si="308"/>
        <v>0</v>
      </c>
      <c r="BX840" s="170">
        <f t="shared" si="309"/>
        <v>0</v>
      </c>
      <c r="BY840" s="170">
        <f t="shared" si="310"/>
        <v>0</v>
      </c>
      <c r="BZ840" s="170">
        <f t="shared" si="311"/>
        <v>0</v>
      </c>
      <c r="CA840" s="170">
        <f t="shared" si="312"/>
        <v>0</v>
      </c>
      <c r="CB840" s="216"/>
    </row>
    <row r="841" spans="1:80" s="172" customFormat="1" ht="15.75" customHeight="1">
      <c r="A841" s="163" t="s">
        <v>291</v>
      </c>
      <c r="B841" s="163"/>
      <c r="D841" s="163">
        <v>15</v>
      </c>
      <c r="AA841" s="165" t="s">
        <v>83</v>
      </c>
      <c r="AB841" s="166" t="s">
        <v>4801</v>
      </c>
      <c r="AC841" s="94" t="s">
        <v>110</v>
      </c>
      <c r="AD841" s="95" t="s">
        <v>305</v>
      </c>
      <c r="AE841" s="94" t="s">
        <v>15115</v>
      </c>
      <c r="AF841" s="96" t="s">
        <v>295</v>
      </c>
      <c r="AG841" s="22" t="s">
        <v>15111</v>
      </c>
      <c r="AH841" s="22" t="s">
        <v>15116</v>
      </c>
      <c r="AI841" s="97" t="s">
        <v>309</v>
      </c>
      <c r="AJ841" s="98">
        <v>0.52</v>
      </c>
      <c r="AK841" s="95" t="s">
        <v>15117</v>
      </c>
      <c r="AL841" s="94"/>
      <c r="AM841" s="94" t="s">
        <v>1481</v>
      </c>
      <c r="AN841" s="167">
        <f t="shared" si="289"/>
        <v>1</v>
      </c>
      <c r="AO841" s="49">
        <v>0</v>
      </c>
      <c r="AP841" s="49">
        <v>0</v>
      </c>
      <c r="AQ841" s="49">
        <v>1</v>
      </c>
      <c r="AR841" s="49">
        <v>0</v>
      </c>
      <c r="AS841" s="49">
        <v>0</v>
      </c>
      <c r="AT841" s="49">
        <v>0</v>
      </c>
      <c r="AU841" s="167">
        <f t="shared" si="290"/>
        <v>1</v>
      </c>
      <c r="AV841" s="49">
        <v>0</v>
      </c>
      <c r="AW841" s="99">
        <v>3.56</v>
      </c>
      <c r="AX841" s="94"/>
      <c r="AY841" s="94" t="s">
        <v>15118</v>
      </c>
      <c r="AZ841" s="100" t="s">
        <v>1947</v>
      </c>
      <c r="BA841" s="100" t="s">
        <v>313</v>
      </c>
      <c r="BB841" s="49">
        <v>0</v>
      </c>
      <c r="BC841" s="159"/>
      <c r="BD841" s="153" t="str">
        <f t="shared" si="291"/>
        <v>17,30 2021.07.20</v>
      </c>
      <c r="BE841" s="153" t="str">
        <f t="shared" si="292"/>
        <v>18,01 2021.07.20</v>
      </c>
      <c r="BF841" s="160" t="str">
        <f t="shared" si="293"/>
        <v>В</v>
      </c>
      <c r="BG841" s="161">
        <f t="shared" si="294"/>
        <v>0.52</v>
      </c>
      <c r="BH841" s="167">
        <f t="shared" si="295"/>
        <v>1</v>
      </c>
      <c r="BI841" s="162">
        <f t="shared" si="296"/>
        <v>0</v>
      </c>
      <c r="BJ841" s="162">
        <f t="shared" si="297"/>
        <v>0</v>
      </c>
      <c r="BK841" s="162">
        <f t="shared" si="298"/>
        <v>1</v>
      </c>
      <c r="BL841" s="162">
        <f t="shared" si="299"/>
        <v>0</v>
      </c>
      <c r="BM841" s="162">
        <f t="shared" si="300"/>
        <v>0</v>
      </c>
      <c r="BN841" s="162">
        <f t="shared" si="301"/>
        <v>0</v>
      </c>
      <c r="BO841" s="167">
        <f t="shared" si="302"/>
        <v>1</v>
      </c>
      <c r="BP841" s="162">
        <f t="shared" si="303"/>
        <v>0</v>
      </c>
      <c r="BQ841" s="168">
        <f t="shared" si="304"/>
        <v>0</v>
      </c>
      <c r="BT841" s="169">
        <f t="shared" si="305"/>
        <v>0</v>
      </c>
      <c r="BU841" s="169">
        <f t="shared" si="306"/>
        <v>0</v>
      </c>
      <c r="BV841" s="169">
        <f t="shared" si="307"/>
        <v>0</v>
      </c>
      <c r="BW841" s="169">
        <f t="shared" si="308"/>
        <v>0</v>
      </c>
      <c r="BX841" s="170">
        <f t="shared" si="309"/>
        <v>0</v>
      </c>
      <c r="BY841" s="170">
        <f t="shared" si="310"/>
        <v>0</v>
      </c>
      <c r="BZ841" s="170">
        <f t="shared" si="311"/>
        <v>0</v>
      </c>
      <c r="CA841" s="170">
        <f t="shared" si="312"/>
        <v>0</v>
      </c>
      <c r="CB841" s="216"/>
    </row>
    <row r="842" spans="1:80" s="172" customFormat="1" ht="15.75" customHeight="1">
      <c r="A842" s="163" t="s">
        <v>291</v>
      </c>
      <c r="B842" s="163"/>
      <c r="D842" s="163">
        <v>15</v>
      </c>
      <c r="AA842" s="165" t="s">
        <v>83</v>
      </c>
      <c r="AB842" s="166" t="s">
        <v>4807</v>
      </c>
      <c r="AC842" s="94" t="s">
        <v>110</v>
      </c>
      <c r="AD842" s="95" t="s">
        <v>314</v>
      </c>
      <c r="AE842" s="94" t="s">
        <v>14945</v>
      </c>
      <c r="AF842" s="96" t="s">
        <v>295</v>
      </c>
      <c r="AG842" s="22" t="s">
        <v>15119</v>
      </c>
      <c r="AH842" s="22" t="s">
        <v>15120</v>
      </c>
      <c r="AI842" s="97" t="s">
        <v>309</v>
      </c>
      <c r="AJ842" s="98">
        <v>0.7</v>
      </c>
      <c r="AK842" s="95" t="s">
        <v>14948</v>
      </c>
      <c r="AL842" s="94"/>
      <c r="AM842" s="94"/>
      <c r="AN842" s="167">
        <f t="shared" si="289"/>
        <v>43</v>
      </c>
      <c r="AO842" s="49">
        <v>0</v>
      </c>
      <c r="AP842" s="49">
        <v>0</v>
      </c>
      <c r="AQ842" s="49">
        <v>43</v>
      </c>
      <c r="AR842" s="49">
        <v>0</v>
      </c>
      <c r="AS842" s="49">
        <v>0</v>
      </c>
      <c r="AT842" s="49">
        <v>0</v>
      </c>
      <c r="AU842" s="167">
        <f t="shared" si="290"/>
        <v>43</v>
      </c>
      <c r="AV842" s="49">
        <v>0</v>
      </c>
      <c r="AW842" s="99">
        <v>42.58</v>
      </c>
      <c r="AX842" s="94"/>
      <c r="AY842" s="94" t="s">
        <v>15121</v>
      </c>
      <c r="AZ842" s="100" t="s">
        <v>312</v>
      </c>
      <c r="BA842" s="100" t="s">
        <v>313</v>
      </c>
      <c r="BB842" s="49">
        <v>0</v>
      </c>
      <c r="BC842" s="159"/>
      <c r="BD842" s="153" t="str">
        <f t="shared" si="291"/>
        <v>19,00 2021.07.20</v>
      </c>
      <c r="BE842" s="153" t="str">
        <f t="shared" si="292"/>
        <v>19,42 2021.07.20</v>
      </c>
      <c r="BF842" s="160" t="str">
        <f t="shared" si="293"/>
        <v>В</v>
      </c>
      <c r="BG842" s="161">
        <f t="shared" si="294"/>
        <v>0.7</v>
      </c>
      <c r="BH842" s="167">
        <f t="shared" si="295"/>
        <v>43</v>
      </c>
      <c r="BI842" s="162">
        <f t="shared" si="296"/>
        <v>0</v>
      </c>
      <c r="BJ842" s="162">
        <f t="shared" si="297"/>
        <v>0</v>
      </c>
      <c r="BK842" s="162">
        <f t="shared" si="298"/>
        <v>43</v>
      </c>
      <c r="BL842" s="162">
        <f t="shared" si="299"/>
        <v>0</v>
      </c>
      <c r="BM842" s="162">
        <f t="shared" si="300"/>
        <v>0</v>
      </c>
      <c r="BN842" s="162">
        <f t="shared" si="301"/>
        <v>0</v>
      </c>
      <c r="BO842" s="167">
        <f t="shared" si="302"/>
        <v>43</v>
      </c>
      <c r="BP842" s="162">
        <f t="shared" si="303"/>
        <v>0</v>
      </c>
      <c r="BQ842" s="168">
        <f t="shared" si="304"/>
        <v>0</v>
      </c>
      <c r="BT842" s="169">
        <f t="shared" si="305"/>
        <v>0</v>
      </c>
      <c r="BU842" s="169">
        <f t="shared" si="306"/>
        <v>0</v>
      </c>
      <c r="BV842" s="169">
        <f t="shared" si="307"/>
        <v>0</v>
      </c>
      <c r="BW842" s="169">
        <f t="shared" si="308"/>
        <v>0</v>
      </c>
      <c r="BX842" s="170">
        <f t="shared" si="309"/>
        <v>0</v>
      </c>
      <c r="BY842" s="170">
        <f t="shared" si="310"/>
        <v>0</v>
      </c>
      <c r="BZ842" s="170">
        <f t="shared" si="311"/>
        <v>0</v>
      </c>
      <c r="CA842" s="170">
        <f t="shared" si="312"/>
        <v>0</v>
      </c>
      <c r="CB842" s="216"/>
    </row>
    <row r="843" spans="1:80" s="172" customFormat="1" ht="15.75" customHeight="1">
      <c r="A843" s="163" t="s">
        <v>291</v>
      </c>
      <c r="B843" s="163"/>
      <c r="D843" s="163">
        <v>15</v>
      </c>
      <c r="AA843" s="165" t="s">
        <v>83</v>
      </c>
      <c r="AB843" s="166" t="s">
        <v>4813</v>
      </c>
      <c r="AC843" s="94" t="s">
        <v>110</v>
      </c>
      <c r="AD843" s="95" t="s">
        <v>305</v>
      </c>
      <c r="AE843" s="94" t="s">
        <v>3874</v>
      </c>
      <c r="AF843" s="96" t="s">
        <v>345</v>
      </c>
      <c r="AG843" s="22" t="s">
        <v>15122</v>
      </c>
      <c r="AH843" s="22" t="s">
        <v>15123</v>
      </c>
      <c r="AI843" s="97" t="s">
        <v>309</v>
      </c>
      <c r="AJ843" s="98">
        <v>1.8</v>
      </c>
      <c r="AK843" s="95" t="s">
        <v>15124</v>
      </c>
      <c r="AL843" s="94"/>
      <c r="AM843" s="94"/>
      <c r="AN843" s="167">
        <f t="shared" si="289"/>
        <v>13</v>
      </c>
      <c r="AO843" s="49">
        <v>0</v>
      </c>
      <c r="AP843" s="49">
        <v>0</v>
      </c>
      <c r="AQ843" s="49">
        <v>11</v>
      </c>
      <c r="AR843" s="49">
        <v>0</v>
      </c>
      <c r="AS843" s="49">
        <v>0</v>
      </c>
      <c r="AT843" s="49">
        <v>9</v>
      </c>
      <c r="AU843" s="167">
        <f t="shared" si="290"/>
        <v>2</v>
      </c>
      <c r="AV843" s="49">
        <v>2</v>
      </c>
      <c r="AW843" s="99">
        <v>187.06</v>
      </c>
      <c r="AX843" s="94" t="s">
        <v>7273</v>
      </c>
      <c r="AY843" s="94" t="s">
        <v>15125</v>
      </c>
      <c r="AZ843" s="100" t="s">
        <v>501</v>
      </c>
      <c r="BA843" s="100" t="s">
        <v>313</v>
      </c>
      <c r="BB843" s="49">
        <v>1</v>
      </c>
      <c r="BC843" s="159"/>
      <c r="BD843" s="153" t="str">
        <f t="shared" si="291"/>
        <v>05,50 2021.07.21</v>
      </c>
      <c r="BE843" s="153" t="str">
        <f t="shared" si="292"/>
        <v>07,38 2021.07.21</v>
      </c>
      <c r="BF843" s="160" t="str">
        <f t="shared" si="293"/>
        <v>В</v>
      </c>
      <c r="BG843" s="161">
        <f t="shared" si="294"/>
        <v>1.8</v>
      </c>
      <c r="BH843" s="167">
        <f t="shared" si="295"/>
        <v>13</v>
      </c>
      <c r="BI843" s="162">
        <f t="shared" si="296"/>
        <v>0</v>
      </c>
      <c r="BJ843" s="162">
        <f t="shared" si="297"/>
        <v>0</v>
      </c>
      <c r="BK843" s="162">
        <f t="shared" si="298"/>
        <v>11</v>
      </c>
      <c r="BL843" s="162">
        <f t="shared" si="299"/>
        <v>0</v>
      </c>
      <c r="BM843" s="162">
        <f t="shared" si="300"/>
        <v>0</v>
      </c>
      <c r="BN843" s="162">
        <f t="shared" si="301"/>
        <v>9</v>
      </c>
      <c r="BO843" s="167">
        <f t="shared" si="302"/>
        <v>2</v>
      </c>
      <c r="BP843" s="162">
        <f t="shared" si="303"/>
        <v>2</v>
      </c>
      <c r="BQ843" s="168">
        <f t="shared" si="304"/>
        <v>1</v>
      </c>
      <c r="BT843" s="169">
        <f t="shared" si="305"/>
        <v>23.400000000000002</v>
      </c>
      <c r="BU843" s="169">
        <f t="shared" si="306"/>
        <v>13</v>
      </c>
      <c r="BV843" s="169">
        <f t="shared" si="307"/>
        <v>0</v>
      </c>
      <c r="BW843" s="169">
        <f t="shared" si="308"/>
        <v>0</v>
      </c>
      <c r="BX843" s="170">
        <f t="shared" si="309"/>
        <v>0</v>
      </c>
      <c r="BY843" s="170">
        <f t="shared" si="310"/>
        <v>0</v>
      </c>
      <c r="BZ843" s="170">
        <f t="shared" si="311"/>
        <v>0</v>
      </c>
      <c r="CA843" s="170">
        <f t="shared" si="312"/>
        <v>0</v>
      </c>
      <c r="CB843" s="216"/>
    </row>
    <row r="844" spans="1:80" s="172" customFormat="1" ht="15.75" customHeight="1">
      <c r="A844" s="163" t="s">
        <v>291</v>
      </c>
      <c r="B844" s="163"/>
      <c r="D844" s="163">
        <v>15</v>
      </c>
      <c r="AA844" s="165" t="s">
        <v>83</v>
      </c>
      <c r="AB844" s="166" t="s">
        <v>4818</v>
      </c>
      <c r="AC844" s="94" t="s">
        <v>108</v>
      </c>
      <c r="AD844" s="95" t="s">
        <v>314</v>
      </c>
      <c r="AE844" s="94" t="s">
        <v>15126</v>
      </c>
      <c r="AF844" s="96" t="s">
        <v>408</v>
      </c>
      <c r="AG844" s="22" t="s">
        <v>15127</v>
      </c>
      <c r="AH844" s="22" t="s">
        <v>15128</v>
      </c>
      <c r="AI844" s="97" t="s">
        <v>298</v>
      </c>
      <c r="AJ844" s="98">
        <v>7</v>
      </c>
      <c r="AK844" s="95" t="s">
        <v>15129</v>
      </c>
      <c r="AL844" s="94"/>
      <c r="AM844" s="94"/>
      <c r="AN844" s="167">
        <f t="shared" si="289"/>
        <v>12</v>
      </c>
      <c r="AO844" s="49">
        <v>0</v>
      </c>
      <c r="AP844" s="49">
        <v>0</v>
      </c>
      <c r="AQ844" s="49">
        <v>11</v>
      </c>
      <c r="AR844" s="49">
        <v>0</v>
      </c>
      <c r="AS844" s="49">
        <v>0</v>
      </c>
      <c r="AT844" s="49">
        <v>0</v>
      </c>
      <c r="AU844" s="167">
        <f t="shared" si="290"/>
        <v>11</v>
      </c>
      <c r="AV844" s="49">
        <v>1</v>
      </c>
      <c r="AW844" s="99">
        <v>25.64</v>
      </c>
      <c r="AX844" s="94" t="s">
        <v>1602</v>
      </c>
      <c r="AY844" s="94" t="s">
        <v>15130</v>
      </c>
      <c r="AZ844" s="100"/>
      <c r="BA844" s="100"/>
      <c r="BB844" s="49">
        <v>1</v>
      </c>
      <c r="BC844" s="159"/>
      <c r="BD844" s="153" t="str">
        <f t="shared" si="291"/>
        <v>09,00 2021.07.21</v>
      </c>
      <c r="BE844" s="153" t="str">
        <f t="shared" si="292"/>
        <v>16,00 2021.07.21</v>
      </c>
      <c r="BF844" s="160" t="str">
        <f t="shared" si="293"/>
        <v>П</v>
      </c>
      <c r="BG844" s="161">
        <f t="shared" si="294"/>
        <v>7</v>
      </c>
      <c r="BH844" s="167">
        <f t="shared" si="295"/>
        <v>12</v>
      </c>
      <c r="BI844" s="162">
        <f t="shared" si="296"/>
        <v>0</v>
      </c>
      <c r="BJ844" s="162">
        <f t="shared" si="297"/>
        <v>0</v>
      </c>
      <c r="BK844" s="162">
        <f t="shared" si="298"/>
        <v>11</v>
      </c>
      <c r="BL844" s="162">
        <f t="shared" si="299"/>
        <v>0</v>
      </c>
      <c r="BM844" s="162">
        <f t="shared" si="300"/>
        <v>0</v>
      </c>
      <c r="BN844" s="162">
        <f t="shared" si="301"/>
        <v>0</v>
      </c>
      <c r="BO844" s="167">
        <f t="shared" si="302"/>
        <v>11</v>
      </c>
      <c r="BP844" s="162">
        <f t="shared" si="303"/>
        <v>1</v>
      </c>
      <c r="BQ844" s="168">
        <f t="shared" si="304"/>
        <v>1</v>
      </c>
      <c r="BT844" s="169">
        <f t="shared" si="305"/>
        <v>0</v>
      </c>
      <c r="BU844" s="169">
        <f t="shared" si="306"/>
        <v>0</v>
      </c>
      <c r="BV844" s="169">
        <f t="shared" si="307"/>
        <v>84</v>
      </c>
      <c r="BW844" s="169">
        <f t="shared" si="308"/>
        <v>12</v>
      </c>
      <c r="BX844" s="170">
        <f t="shared" si="309"/>
        <v>0</v>
      </c>
      <c r="BY844" s="170">
        <f t="shared" si="310"/>
        <v>0</v>
      </c>
      <c r="BZ844" s="170">
        <f t="shared" si="311"/>
        <v>0</v>
      </c>
      <c r="CA844" s="170">
        <f t="shared" si="312"/>
        <v>0</v>
      </c>
      <c r="CB844" s="216"/>
    </row>
    <row r="845" spans="1:80" s="172" customFormat="1" ht="15.75" customHeight="1">
      <c r="A845" s="163" t="s">
        <v>291</v>
      </c>
      <c r="B845" s="163"/>
      <c r="D845" s="163">
        <v>15</v>
      </c>
      <c r="AA845" s="165" t="s">
        <v>83</v>
      </c>
      <c r="AB845" s="166" t="s">
        <v>4822</v>
      </c>
      <c r="AC845" s="94" t="s">
        <v>92</v>
      </c>
      <c r="AD845" s="95" t="s">
        <v>293</v>
      </c>
      <c r="AE845" s="94" t="s">
        <v>15131</v>
      </c>
      <c r="AF845" s="96" t="s">
        <v>295</v>
      </c>
      <c r="AG845" s="22" t="s">
        <v>15127</v>
      </c>
      <c r="AH845" s="22" t="s">
        <v>15128</v>
      </c>
      <c r="AI845" s="97" t="s">
        <v>298</v>
      </c>
      <c r="AJ845" s="98">
        <v>7</v>
      </c>
      <c r="AK845" s="95" t="s">
        <v>477</v>
      </c>
      <c r="AL845" s="94"/>
      <c r="AM845" s="94"/>
      <c r="AN845" s="167">
        <f t="shared" si="289"/>
        <v>1</v>
      </c>
      <c r="AO845" s="49">
        <v>0</v>
      </c>
      <c r="AP845" s="49">
        <v>0</v>
      </c>
      <c r="AQ845" s="49">
        <v>1</v>
      </c>
      <c r="AR845" s="49">
        <v>0</v>
      </c>
      <c r="AS845" s="49">
        <v>0</v>
      </c>
      <c r="AT845" s="49">
        <v>0</v>
      </c>
      <c r="AU845" s="167">
        <f t="shared" si="290"/>
        <v>1</v>
      </c>
      <c r="AV845" s="49">
        <v>0</v>
      </c>
      <c r="AW845" s="99">
        <v>5.64</v>
      </c>
      <c r="AX845" s="94"/>
      <c r="AY845" s="94" t="s">
        <v>15132</v>
      </c>
      <c r="AZ845" s="100"/>
      <c r="BA845" s="100"/>
      <c r="BB845" s="49">
        <v>1</v>
      </c>
      <c r="BC845" s="159"/>
      <c r="BD845" s="153" t="str">
        <f t="shared" si="291"/>
        <v>09,00 2021.07.21</v>
      </c>
      <c r="BE845" s="153" t="str">
        <f t="shared" si="292"/>
        <v>16,00 2021.07.21</v>
      </c>
      <c r="BF845" s="160" t="str">
        <f t="shared" si="293"/>
        <v>П</v>
      </c>
      <c r="BG845" s="161">
        <f t="shared" si="294"/>
        <v>7</v>
      </c>
      <c r="BH845" s="167">
        <f t="shared" si="295"/>
        <v>1</v>
      </c>
      <c r="BI845" s="162">
        <f t="shared" si="296"/>
        <v>0</v>
      </c>
      <c r="BJ845" s="162">
        <f t="shared" si="297"/>
        <v>0</v>
      </c>
      <c r="BK845" s="162">
        <f t="shared" si="298"/>
        <v>1</v>
      </c>
      <c r="BL845" s="162">
        <f t="shared" si="299"/>
        <v>0</v>
      </c>
      <c r="BM845" s="162">
        <f t="shared" si="300"/>
        <v>0</v>
      </c>
      <c r="BN845" s="162">
        <f t="shared" si="301"/>
        <v>0</v>
      </c>
      <c r="BO845" s="167">
        <f t="shared" si="302"/>
        <v>1</v>
      </c>
      <c r="BP845" s="162">
        <f t="shared" si="303"/>
        <v>0</v>
      </c>
      <c r="BQ845" s="168">
        <f t="shared" si="304"/>
        <v>1</v>
      </c>
      <c r="BT845" s="169">
        <f t="shared" si="305"/>
        <v>0</v>
      </c>
      <c r="BU845" s="169">
        <f t="shared" si="306"/>
        <v>0</v>
      </c>
      <c r="BV845" s="169">
        <f t="shared" si="307"/>
        <v>7</v>
      </c>
      <c r="BW845" s="169">
        <f t="shared" si="308"/>
        <v>1</v>
      </c>
      <c r="BX845" s="170">
        <f t="shared" si="309"/>
        <v>0</v>
      </c>
      <c r="BY845" s="170">
        <f t="shared" si="310"/>
        <v>0</v>
      </c>
      <c r="BZ845" s="170">
        <f t="shared" si="311"/>
        <v>0</v>
      </c>
      <c r="CA845" s="170">
        <f t="shared" si="312"/>
        <v>0</v>
      </c>
      <c r="CB845" s="216"/>
    </row>
    <row r="846" spans="1:80" s="172" customFormat="1" ht="15.75" customHeight="1">
      <c r="A846" s="163" t="s">
        <v>291</v>
      </c>
      <c r="B846" s="163"/>
      <c r="D846" s="163">
        <v>15</v>
      </c>
      <c r="AA846" s="165" t="s">
        <v>83</v>
      </c>
      <c r="AB846" s="166" t="s">
        <v>4825</v>
      </c>
      <c r="AC846" s="94" t="s">
        <v>92</v>
      </c>
      <c r="AD846" s="95" t="s">
        <v>314</v>
      </c>
      <c r="AE846" s="94" t="s">
        <v>15133</v>
      </c>
      <c r="AF846" s="96" t="s">
        <v>408</v>
      </c>
      <c r="AG846" s="22" t="s">
        <v>15127</v>
      </c>
      <c r="AH846" s="22" t="s">
        <v>15128</v>
      </c>
      <c r="AI846" s="97" t="s">
        <v>298</v>
      </c>
      <c r="AJ846" s="98">
        <v>7</v>
      </c>
      <c r="AK846" s="95" t="s">
        <v>15134</v>
      </c>
      <c r="AL846" s="94"/>
      <c r="AM846" s="94" t="s">
        <v>15135</v>
      </c>
      <c r="AN846" s="167">
        <f t="shared" si="289"/>
        <v>34</v>
      </c>
      <c r="AO846" s="49">
        <v>0</v>
      </c>
      <c r="AP846" s="49">
        <v>1</v>
      </c>
      <c r="AQ846" s="49">
        <v>33</v>
      </c>
      <c r="AR846" s="49">
        <v>0</v>
      </c>
      <c r="AS846" s="49">
        <v>0</v>
      </c>
      <c r="AT846" s="49">
        <v>6</v>
      </c>
      <c r="AU846" s="167">
        <f t="shared" si="290"/>
        <v>28</v>
      </c>
      <c r="AV846" s="49">
        <v>0</v>
      </c>
      <c r="AW846" s="99">
        <v>53.79</v>
      </c>
      <c r="AX846" s="94"/>
      <c r="AY846" s="94" t="s">
        <v>15136</v>
      </c>
      <c r="AZ846" s="100"/>
      <c r="BA846" s="100"/>
      <c r="BB846" s="49">
        <v>1</v>
      </c>
      <c r="BC846" s="159"/>
      <c r="BD846" s="153" t="str">
        <f t="shared" si="291"/>
        <v>09,00 2021.07.21</v>
      </c>
      <c r="BE846" s="153" t="str">
        <f t="shared" si="292"/>
        <v>16,00 2021.07.21</v>
      </c>
      <c r="BF846" s="160" t="str">
        <f t="shared" si="293"/>
        <v>П</v>
      </c>
      <c r="BG846" s="161">
        <f t="shared" si="294"/>
        <v>7</v>
      </c>
      <c r="BH846" s="167">
        <f t="shared" si="295"/>
        <v>34</v>
      </c>
      <c r="BI846" s="162">
        <f t="shared" si="296"/>
        <v>0</v>
      </c>
      <c r="BJ846" s="162">
        <f t="shared" si="297"/>
        <v>1</v>
      </c>
      <c r="BK846" s="162">
        <f t="shared" si="298"/>
        <v>33</v>
      </c>
      <c r="BL846" s="162">
        <f t="shared" si="299"/>
        <v>0</v>
      </c>
      <c r="BM846" s="162">
        <f t="shared" si="300"/>
        <v>0</v>
      </c>
      <c r="BN846" s="162">
        <f t="shared" si="301"/>
        <v>6</v>
      </c>
      <c r="BO846" s="167">
        <f t="shared" si="302"/>
        <v>28</v>
      </c>
      <c r="BP846" s="162">
        <f t="shared" si="303"/>
        <v>0</v>
      </c>
      <c r="BQ846" s="168">
        <f t="shared" si="304"/>
        <v>1</v>
      </c>
      <c r="BT846" s="169">
        <f t="shared" si="305"/>
        <v>0</v>
      </c>
      <c r="BU846" s="169">
        <f t="shared" si="306"/>
        <v>0</v>
      </c>
      <c r="BV846" s="169">
        <f t="shared" si="307"/>
        <v>238</v>
      </c>
      <c r="BW846" s="169">
        <f t="shared" si="308"/>
        <v>34</v>
      </c>
      <c r="BX846" s="170">
        <f t="shared" si="309"/>
        <v>0</v>
      </c>
      <c r="BY846" s="170">
        <f t="shared" si="310"/>
        <v>0</v>
      </c>
      <c r="BZ846" s="170">
        <f t="shared" si="311"/>
        <v>0</v>
      </c>
      <c r="CA846" s="170">
        <f t="shared" si="312"/>
        <v>0</v>
      </c>
      <c r="CB846" s="216"/>
    </row>
    <row r="847" spans="1:80" s="172" customFormat="1" ht="15.75" customHeight="1">
      <c r="A847" s="163" t="s">
        <v>291</v>
      </c>
      <c r="B847" s="163"/>
      <c r="D847" s="163">
        <v>15</v>
      </c>
      <c r="AA847" s="165" t="s">
        <v>83</v>
      </c>
      <c r="AB847" s="166" t="s">
        <v>4831</v>
      </c>
      <c r="AC847" s="94" t="s">
        <v>108</v>
      </c>
      <c r="AD847" s="95" t="s">
        <v>293</v>
      </c>
      <c r="AE847" s="94" t="s">
        <v>15137</v>
      </c>
      <c r="AF847" s="96" t="s">
        <v>295</v>
      </c>
      <c r="AG847" s="22" t="s">
        <v>15127</v>
      </c>
      <c r="AH847" s="22" t="s">
        <v>15128</v>
      </c>
      <c r="AI847" s="97" t="s">
        <v>298</v>
      </c>
      <c r="AJ847" s="98">
        <v>7</v>
      </c>
      <c r="AK847" s="95" t="s">
        <v>15138</v>
      </c>
      <c r="AL847" s="94"/>
      <c r="AM847" s="94"/>
      <c r="AN847" s="167">
        <f t="shared" si="289"/>
        <v>4</v>
      </c>
      <c r="AO847" s="49">
        <v>0</v>
      </c>
      <c r="AP847" s="49">
        <v>0</v>
      </c>
      <c r="AQ847" s="49">
        <v>4</v>
      </c>
      <c r="AR847" s="49">
        <v>0</v>
      </c>
      <c r="AS847" s="49">
        <v>0</v>
      </c>
      <c r="AT847" s="49">
        <v>0</v>
      </c>
      <c r="AU847" s="167">
        <f t="shared" si="290"/>
        <v>4</v>
      </c>
      <c r="AV847" s="49">
        <v>0</v>
      </c>
      <c r="AW847" s="99">
        <v>5.23</v>
      </c>
      <c r="AX847" s="94"/>
      <c r="AY847" s="94" t="s">
        <v>15139</v>
      </c>
      <c r="AZ847" s="100"/>
      <c r="BA847" s="100"/>
      <c r="BB847" s="49">
        <v>1</v>
      </c>
      <c r="BC847" s="159"/>
      <c r="BD847" s="153" t="str">
        <f t="shared" si="291"/>
        <v>09,00 2021.07.21</v>
      </c>
      <c r="BE847" s="153" t="str">
        <f t="shared" si="292"/>
        <v>16,00 2021.07.21</v>
      </c>
      <c r="BF847" s="160" t="str">
        <f t="shared" si="293"/>
        <v>П</v>
      </c>
      <c r="BG847" s="161">
        <f t="shared" si="294"/>
        <v>7</v>
      </c>
      <c r="BH847" s="167">
        <f t="shared" si="295"/>
        <v>4</v>
      </c>
      <c r="BI847" s="162">
        <f t="shared" si="296"/>
        <v>0</v>
      </c>
      <c r="BJ847" s="162">
        <f t="shared" si="297"/>
        <v>0</v>
      </c>
      <c r="BK847" s="162">
        <f t="shared" si="298"/>
        <v>4</v>
      </c>
      <c r="BL847" s="162">
        <f t="shared" si="299"/>
        <v>0</v>
      </c>
      <c r="BM847" s="162">
        <f t="shared" si="300"/>
        <v>0</v>
      </c>
      <c r="BN847" s="162">
        <f t="shared" si="301"/>
        <v>0</v>
      </c>
      <c r="BO847" s="167">
        <f t="shared" si="302"/>
        <v>4</v>
      </c>
      <c r="BP847" s="162">
        <f t="shared" si="303"/>
        <v>0</v>
      </c>
      <c r="BQ847" s="168">
        <f t="shared" si="304"/>
        <v>1</v>
      </c>
      <c r="BT847" s="169">
        <f t="shared" si="305"/>
        <v>0</v>
      </c>
      <c r="BU847" s="169">
        <f t="shared" si="306"/>
        <v>0</v>
      </c>
      <c r="BV847" s="169">
        <f t="shared" si="307"/>
        <v>28</v>
      </c>
      <c r="BW847" s="169">
        <f t="shared" si="308"/>
        <v>4</v>
      </c>
      <c r="BX847" s="170">
        <f t="shared" si="309"/>
        <v>0</v>
      </c>
      <c r="BY847" s="170">
        <f t="shared" si="310"/>
        <v>0</v>
      </c>
      <c r="BZ847" s="170">
        <f t="shared" si="311"/>
        <v>0</v>
      </c>
      <c r="CA847" s="170">
        <f t="shared" si="312"/>
        <v>0</v>
      </c>
      <c r="CB847" s="216"/>
    </row>
    <row r="848" spans="1:80" s="172" customFormat="1" ht="15.75" customHeight="1">
      <c r="A848" s="163" t="s">
        <v>291</v>
      </c>
      <c r="B848" s="163"/>
      <c r="D848" s="163">
        <v>15</v>
      </c>
      <c r="AA848" s="165" t="s">
        <v>83</v>
      </c>
      <c r="AB848" s="166" t="s">
        <v>4838</v>
      </c>
      <c r="AC848" s="94" t="s">
        <v>108</v>
      </c>
      <c r="AD848" s="95" t="s">
        <v>314</v>
      </c>
      <c r="AE848" s="94" t="s">
        <v>15140</v>
      </c>
      <c r="AF848" s="96" t="s">
        <v>295</v>
      </c>
      <c r="AG848" s="22" t="s">
        <v>15127</v>
      </c>
      <c r="AH848" s="22" t="s">
        <v>15128</v>
      </c>
      <c r="AI848" s="97" t="s">
        <v>298</v>
      </c>
      <c r="AJ848" s="98">
        <v>7</v>
      </c>
      <c r="AK848" s="95" t="s">
        <v>12304</v>
      </c>
      <c r="AL848" s="94"/>
      <c r="AM848" s="94"/>
      <c r="AN848" s="167">
        <f t="shared" si="289"/>
        <v>2</v>
      </c>
      <c r="AO848" s="49">
        <v>0</v>
      </c>
      <c r="AP848" s="49">
        <v>0</v>
      </c>
      <c r="AQ848" s="49">
        <v>2</v>
      </c>
      <c r="AR848" s="49">
        <v>0</v>
      </c>
      <c r="AS848" s="49">
        <v>0</v>
      </c>
      <c r="AT848" s="49">
        <v>0</v>
      </c>
      <c r="AU848" s="167">
        <f t="shared" si="290"/>
        <v>2</v>
      </c>
      <c r="AV848" s="49">
        <v>0</v>
      </c>
      <c r="AW848" s="99">
        <v>5.54</v>
      </c>
      <c r="AX848" s="94"/>
      <c r="AY848" s="94" t="s">
        <v>15141</v>
      </c>
      <c r="AZ848" s="100"/>
      <c r="BA848" s="100"/>
      <c r="BB848" s="49">
        <v>1</v>
      </c>
      <c r="BC848" s="159"/>
      <c r="BD848" s="153" t="str">
        <f t="shared" si="291"/>
        <v>09,00 2021.07.21</v>
      </c>
      <c r="BE848" s="153" t="str">
        <f t="shared" si="292"/>
        <v>16,00 2021.07.21</v>
      </c>
      <c r="BF848" s="160" t="str">
        <f t="shared" si="293"/>
        <v>П</v>
      </c>
      <c r="BG848" s="161">
        <f t="shared" si="294"/>
        <v>7</v>
      </c>
      <c r="BH848" s="167">
        <f t="shared" si="295"/>
        <v>2</v>
      </c>
      <c r="BI848" s="162">
        <f t="shared" si="296"/>
        <v>0</v>
      </c>
      <c r="BJ848" s="162">
        <f t="shared" si="297"/>
        <v>0</v>
      </c>
      <c r="BK848" s="162">
        <f t="shared" si="298"/>
        <v>2</v>
      </c>
      <c r="BL848" s="162">
        <f t="shared" si="299"/>
        <v>0</v>
      </c>
      <c r="BM848" s="162">
        <f t="shared" si="300"/>
        <v>0</v>
      </c>
      <c r="BN848" s="162">
        <f t="shared" si="301"/>
        <v>0</v>
      </c>
      <c r="BO848" s="167">
        <f t="shared" si="302"/>
        <v>2</v>
      </c>
      <c r="BP848" s="162">
        <f t="shared" si="303"/>
        <v>0</v>
      </c>
      <c r="BQ848" s="168">
        <f t="shared" si="304"/>
        <v>1</v>
      </c>
      <c r="BT848" s="169">
        <f t="shared" si="305"/>
        <v>0</v>
      </c>
      <c r="BU848" s="169">
        <f t="shared" si="306"/>
        <v>0</v>
      </c>
      <c r="BV848" s="169">
        <f t="shared" si="307"/>
        <v>14</v>
      </c>
      <c r="BW848" s="169">
        <f t="shared" si="308"/>
        <v>2</v>
      </c>
      <c r="BX848" s="170">
        <f t="shared" si="309"/>
        <v>0</v>
      </c>
      <c r="BY848" s="170">
        <f t="shared" si="310"/>
        <v>0</v>
      </c>
      <c r="BZ848" s="170">
        <f t="shared" si="311"/>
        <v>0</v>
      </c>
      <c r="CA848" s="170">
        <f t="shared" si="312"/>
        <v>0</v>
      </c>
      <c r="CB848" s="216"/>
    </row>
    <row r="849" spans="1:80" s="172" customFormat="1" ht="15.75" customHeight="1">
      <c r="A849" s="163" t="s">
        <v>291</v>
      </c>
      <c r="B849" s="163"/>
      <c r="D849" s="163">
        <v>15</v>
      </c>
      <c r="AA849" s="165" t="s">
        <v>83</v>
      </c>
      <c r="AB849" s="166" t="s">
        <v>4844</v>
      </c>
      <c r="AC849" s="94" t="s">
        <v>90</v>
      </c>
      <c r="AD849" s="95" t="s">
        <v>293</v>
      </c>
      <c r="AE849" s="94" t="s">
        <v>15142</v>
      </c>
      <c r="AF849" s="96" t="s">
        <v>295</v>
      </c>
      <c r="AG849" s="22" t="s">
        <v>15143</v>
      </c>
      <c r="AH849" s="22" t="s">
        <v>15144</v>
      </c>
      <c r="AI849" s="97" t="s">
        <v>309</v>
      </c>
      <c r="AJ849" s="98">
        <v>0.85</v>
      </c>
      <c r="AK849" s="95" t="s">
        <v>15145</v>
      </c>
      <c r="AL849" s="94"/>
      <c r="AM849" s="94" t="s">
        <v>1120</v>
      </c>
      <c r="AN849" s="167">
        <f t="shared" si="289"/>
        <v>1</v>
      </c>
      <c r="AO849" s="49">
        <v>0</v>
      </c>
      <c r="AP849" s="49">
        <v>1</v>
      </c>
      <c r="AQ849" s="49">
        <v>0</v>
      </c>
      <c r="AR849" s="49">
        <v>0</v>
      </c>
      <c r="AS849" s="49">
        <v>0</v>
      </c>
      <c r="AT849" s="49">
        <v>0</v>
      </c>
      <c r="AU849" s="167">
        <f t="shared" si="290"/>
        <v>1</v>
      </c>
      <c r="AV849" s="49">
        <v>0</v>
      </c>
      <c r="AW849" s="99">
        <v>0.44</v>
      </c>
      <c r="AX849" s="94"/>
      <c r="AY849" s="94" t="s">
        <v>15146</v>
      </c>
      <c r="AZ849" s="100" t="s">
        <v>501</v>
      </c>
      <c r="BA849" s="100" t="s">
        <v>639</v>
      </c>
      <c r="BB849" s="49">
        <v>1</v>
      </c>
      <c r="BC849" s="159"/>
      <c r="BD849" s="153" t="str">
        <f t="shared" si="291"/>
        <v>11,59 2021.07.21</v>
      </c>
      <c r="BE849" s="153" t="str">
        <f t="shared" si="292"/>
        <v>12,50 2021.07.21</v>
      </c>
      <c r="BF849" s="160" t="str">
        <f t="shared" si="293"/>
        <v>В</v>
      </c>
      <c r="BG849" s="161">
        <f t="shared" si="294"/>
        <v>0.85</v>
      </c>
      <c r="BH849" s="167">
        <f t="shared" si="295"/>
        <v>1</v>
      </c>
      <c r="BI849" s="162">
        <f t="shared" si="296"/>
        <v>0</v>
      </c>
      <c r="BJ849" s="162">
        <f t="shared" si="297"/>
        <v>1</v>
      </c>
      <c r="BK849" s="162">
        <f t="shared" si="298"/>
        <v>0</v>
      </c>
      <c r="BL849" s="162">
        <f t="shared" si="299"/>
        <v>0</v>
      </c>
      <c r="BM849" s="162">
        <f t="shared" si="300"/>
        <v>0</v>
      </c>
      <c r="BN849" s="162">
        <f t="shared" si="301"/>
        <v>0</v>
      </c>
      <c r="BO849" s="167">
        <f t="shared" si="302"/>
        <v>1</v>
      </c>
      <c r="BP849" s="162">
        <f t="shared" si="303"/>
        <v>0</v>
      </c>
      <c r="BQ849" s="168">
        <f t="shared" si="304"/>
        <v>1</v>
      </c>
      <c r="BT849" s="169">
        <f t="shared" si="305"/>
        <v>0.85</v>
      </c>
      <c r="BU849" s="169">
        <f t="shared" si="306"/>
        <v>1</v>
      </c>
      <c r="BV849" s="169">
        <f t="shared" si="307"/>
        <v>0</v>
      </c>
      <c r="BW849" s="169">
        <f t="shared" si="308"/>
        <v>0</v>
      </c>
      <c r="BX849" s="170">
        <f t="shared" si="309"/>
        <v>0</v>
      </c>
      <c r="BY849" s="170">
        <f t="shared" si="310"/>
        <v>0</v>
      </c>
      <c r="BZ849" s="170">
        <f t="shared" si="311"/>
        <v>0</v>
      </c>
      <c r="CA849" s="170">
        <f t="shared" si="312"/>
        <v>0</v>
      </c>
      <c r="CB849" s="216"/>
    </row>
    <row r="850" spans="1:80" s="172" customFormat="1" ht="15.75" customHeight="1">
      <c r="A850" s="163" t="s">
        <v>291</v>
      </c>
      <c r="B850" s="163"/>
      <c r="D850" s="163">
        <v>15</v>
      </c>
      <c r="AA850" s="165" t="s">
        <v>83</v>
      </c>
      <c r="AB850" s="166" t="s">
        <v>4851</v>
      </c>
      <c r="AC850" s="94" t="s">
        <v>110</v>
      </c>
      <c r="AD850" s="95" t="s">
        <v>305</v>
      </c>
      <c r="AE850" s="94" t="s">
        <v>15147</v>
      </c>
      <c r="AF850" s="96" t="s">
        <v>295</v>
      </c>
      <c r="AG850" s="22" t="s">
        <v>15148</v>
      </c>
      <c r="AH850" s="22" t="s">
        <v>15149</v>
      </c>
      <c r="AI850" s="97" t="s">
        <v>309</v>
      </c>
      <c r="AJ850" s="98">
        <v>0.87</v>
      </c>
      <c r="AK850" s="95" t="s">
        <v>15150</v>
      </c>
      <c r="AL850" s="94"/>
      <c r="AM850" s="94"/>
      <c r="AN850" s="167">
        <f t="shared" si="289"/>
        <v>1</v>
      </c>
      <c r="AO850" s="49">
        <v>0</v>
      </c>
      <c r="AP850" s="49">
        <v>0</v>
      </c>
      <c r="AQ850" s="49">
        <v>1</v>
      </c>
      <c r="AR850" s="49">
        <v>0</v>
      </c>
      <c r="AS850" s="49">
        <v>0</v>
      </c>
      <c r="AT850" s="49">
        <v>0</v>
      </c>
      <c r="AU850" s="167">
        <f t="shared" si="290"/>
        <v>1</v>
      </c>
      <c r="AV850" s="49">
        <v>0</v>
      </c>
      <c r="AW850" s="99">
        <v>50</v>
      </c>
      <c r="AX850" s="94"/>
      <c r="AY850" s="94" t="s">
        <v>15151</v>
      </c>
      <c r="AZ850" s="100" t="s">
        <v>1947</v>
      </c>
      <c r="BA850" s="100" t="s">
        <v>313</v>
      </c>
      <c r="BB850" s="49">
        <v>0</v>
      </c>
      <c r="BC850" s="159"/>
      <c r="BD850" s="153" t="str">
        <f t="shared" si="291"/>
        <v>02,36 2021.07.22</v>
      </c>
      <c r="BE850" s="153" t="str">
        <f t="shared" si="292"/>
        <v>03,28 2021.07.22</v>
      </c>
      <c r="BF850" s="160" t="str">
        <f t="shared" si="293"/>
        <v>В</v>
      </c>
      <c r="BG850" s="161">
        <f t="shared" si="294"/>
        <v>0.87</v>
      </c>
      <c r="BH850" s="167">
        <f t="shared" si="295"/>
        <v>1</v>
      </c>
      <c r="BI850" s="162">
        <f t="shared" si="296"/>
        <v>0</v>
      </c>
      <c r="BJ850" s="162">
        <f t="shared" si="297"/>
        <v>0</v>
      </c>
      <c r="BK850" s="162">
        <f t="shared" si="298"/>
        <v>1</v>
      </c>
      <c r="BL850" s="162">
        <f t="shared" si="299"/>
        <v>0</v>
      </c>
      <c r="BM850" s="162">
        <f t="shared" si="300"/>
        <v>0</v>
      </c>
      <c r="BN850" s="162">
        <f t="shared" si="301"/>
        <v>0</v>
      </c>
      <c r="BO850" s="167">
        <f t="shared" si="302"/>
        <v>1</v>
      </c>
      <c r="BP850" s="162">
        <f t="shared" si="303"/>
        <v>0</v>
      </c>
      <c r="BQ850" s="168">
        <f t="shared" si="304"/>
        <v>0</v>
      </c>
      <c r="BT850" s="169">
        <f t="shared" si="305"/>
        <v>0</v>
      </c>
      <c r="BU850" s="169">
        <f t="shared" si="306"/>
        <v>0</v>
      </c>
      <c r="BV850" s="169">
        <f t="shared" si="307"/>
        <v>0</v>
      </c>
      <c r="BW850" s="169">
        <f t="shared" si="308"/>
        <v>0</v>
      </c>
      <c r="BX850" s="170">
        <f t="shared" si="309"/>
        <v>0</v>
      </c>
      <c r="BY850" s="170">
        <f t="shared" si="310"/>
        <v>0</v>
      </c>
      <c r="BZ850" s="170">
        <f t="shared" si="311"/>
        <v>0</v>
      </c>
      <c r="CA850" s="170">
        <f t="shared" si="312"/>
        <v>0</v>
      </c>
      <c r="CB850" s="216"/>
    </row>
    <row r="851" spans="1:80" s="172" customFormat="1" ht="15.75" customHeight="1">
      <c r="A851" s="163" t="s">
        <v>291</v>
      </c>
      <c r="B851" s="163"/>
      <c r="D851" s="163">
        <v>15</v>
      </c>
      <c r="AA851" s="165" t="s">
        <v>83</v>
      </c>
      <c r="AB851" s="166" t="s">
        <v>4858</v>
      </c>
      <c r="AC851" s="94" t="s">
        <v>90</v>
      </c>
      <c r="AD851" s="95" t="s">
        <v>314</v>
      </c>
      <c r="AE851" s="94" t="s">
        <v>15152</v>
      </c>
      <c r="AF851" s="96" t="s">
        <v>295</v>
      </c>
      <c r="AG851" s="22" t="s">
        <v>15153</v>
      </c>
      <c r="AH851" s="22" t="s">
        <v>15154</v>
      </c>
      <c r="AI851" s="97" t="s">
        <v>298</v>
      </c>
      <c r="AJ851" s="98">
        <v>7</v>
      </c>
      <c r="AK851" s="95" t="s">
        <v>15155</v>
      </c>
      <c r="AL851" s="94"/>
      <c r="AM851" s="94"/>
      <c r="AN851" s="167">
        <f t="shared" si="289"/>
        <v>361</v>
      </c>
      <c r="AO851" s="49">
        <v>0</v>
      </c>
      <c r="AP851" s="49">
        <v>0</v>
      </c>
      <c r="AQ851" s="49">
        <v>359</v>
      </c>
      <c r="AR851" s="49">
        <v>0</v>
      </c>
      <c r="AS851" s="49">
        <v>0</v>
      </c>
      <c r="AT851" s="49">
        <v>0</v>
      </c>
      <c r="AU851" s="167">
        <f t="shared" si="290"/>
        <v>359</v>
      </c>
      <c r="AV851" s="49">
        <v>2</v>
      </c>
      <c r="AW851" s="99">
        <v>102.65</v>
      </c>
      <c r="AX851" s="94"/>
      <c r="AY851" s="94" t="s">
        <v>15156</v>
      </c>
      <c r="AZ851" s="100"/>
      <c r="BA851" s="100"/>
      <c r="BB851" s="49">
        <v>1</v>
      </c>
      <c r="BC851" s="159"/>
      <c r="BD851" s="153" t="str">
        <f t="shared" si="291"/>
        <v>09,00 2021.07.22</v>
      </c>
      <c r="BE851" s="153" t="str">
        <f t="shared" si="292"/>
        <v>16,00 2021.07.22</v>
      </c>
      <c r="BF851" s="160" t="str">
        <f t="shared" si="293"/>
        <v>П</v>
      </c>
      <c r="BG851" s="161">
        <f t="shared" si="294"/>
        <v>7</v>
      </c>
      <c r="BH851" s="167">
        <f t="shared" si="295"/>
        <v>361</v>
      </c>
      <c r="BI851" s="162">
        <f t="shared" si="296"/>
        <v>0</v>
      </c>
      <c r="BJ851" s="162">
        <f t="shared" si="297"/>
        <v>0</v>
      </c>
      <c r="BK851" s="162">
        <f t="shared" si="298"/>
        <v>359</v>
      </c>
      <c r="BL851" s="162">
        <f t="shared" si="299"/>
        <v>0</v>
      </c>
      <c r="BM851" s="162">
        <f t="shared" si="300"/>
        <v>0</v>
      </c>
      <c r="BN851" s="162">
        <f t="shared" si="301"/>
        <v>0</v>
      </c>
      <c r="BO851" s="167">
        <f t="shared" si="302"/>
        <v>359</v>
      </c>
      <c r="BP851" s="162">
        <f t="shared" si="303"/>
        <v>2</v>
      </c>
      <c r="BQ851" s="168">
        <f t="shared" si="304"/>
        <v>1</v>
      </c>
      <c r="BT851" s="169">
        <f t="shared" si="305"/>
        <v>0</v>
      </c>
      <c r="BU851" s="169">
        <f t="shared" si="306"/>
        <v>0</v>
      </c>
      <c r="BV851" s="169">
        <f t="shared" si="307"/>
        <v>2527</v>
      </c>
      <c r="BW851" s="169">
        <f t="shared" si="308"/>
        <v>361</v>
      </c>
      <c r="BX851" s="170">
        <f t="shared" si="309"/>
        <v>0</v>
      </c>
      <c r="BY851" s="170">
        <f t="shared" si="310"/>
        <v>0</v>
      </c>
      <c r="BZ851" s="170">
        <f t="shared" si="311"/>
        <v>0</v>
      </c>
      <c r="CA851" s="170">
        <f t="shared" si="312"/>
        <v>0</v>
      </c>
      <c r="CB851" s="216"/>
    </row>
    <row r="852" spans="1:80" s="172" customFormat="1" ht="15.75" customHeight="1">
      <c r="A852" s="163" t="s">
        <v>291</v>
      </c>
      <c r="B852" s="163"/>
      <c r="D852" s="163">
        <v>15</v>
      </c>
      <c r="AA852" s="165" t="s">
        <v>83</v>
      </c>
      <c r="AB852" s="166" t="s">
        <v>4863</v>
      </c>
      <c r="AC852" s="94" t="s">
        <v>108</v>
      </c>
      <c r="AD852" s="95" t="s">
        <v>314</v>
      </c>
      <c r="AE852" s="94" t="s">
        <v>15157</v>
      </c>
      <c r="AF852" s="96" t="s">
        <v>408</v>
      </c>
      <c r="AG852" s="22" t="s">
        <v>15153</v>
      </c>
      <c r="AH852" s="22" t="s">
        <v>15154</v>
      </c>
      <c r="AI852" s="97" t="s">
        <v>298</v>
      </c>
      <c r="AJ852" s="98">
        <v>7</v>
      </c>
      <c r="AK852" s="95" t="s">
        <v>15158</v>
      </c>
      <c r="AL852" s="94"/>
      <c r="AM852" s="94" t="s">
        <v>5134</v>
      </c>
      <c r="AN852" s="167">
        <f t="shared" si="289"/>
        <v>15</v>
      </c>
      <c r="AO852" s="49">
        <v>0</v>
      </c>
      <c r="AP852" s="49">
        <v>2</v>
      </c>
      <c r="AQ852" s="49">
        <v>12</v>
      </c>
      <c r="AR852" s="49">
        <v>0</v>
      </c>
      <c r="AS852" s="49">
        <v>0</v>
      </c>
      <c r="AT852" s="49">
        <v>0</v>
      </c>
      <c r="AU852" s="167">
        <f t="shared" si="290"/>
        <v>14</v>
      </c>
      <c r="AV852" s="49">
        <v>1</v>
      </c>
      <c r="AW852" s="99">
        <v>50.74</v>
      </c>
      <c r="AX852" s="94" t="s">
        <v>1602</v>
      </c>
      <c r="AY852" s="94" t="s">
        <v>15159</v>
      </c>
      <c r="AZ852" s="100"/>
      <c r="BA852" s="100"/>
      <c r="BB852" s="49">
        <v>1</v>
      </c>
      <c r="BC852" s="159"/>
      <c r="BD852" s="153" t="str">
        <f t="shared" si="291"/>
        <v>09,00 2021.07.22</v>
      </c>
      <c r="BE852" s="153" t="str">
        <f t="shared" si="292"/>
        <v>16,00 2021.07.22</v>
      </c>
      <c r="BF852" s="160" t="str">
        <f t="shared" si="293"/>
        <v>П</v>
      </c>
      <c r="BG852" s="161">
        <f t="shared" si="294"/>
        <v>7</v>
      </c>
      <c r="BH852" s="167">
        <f t="shared" si="295"/>
        <v>15</v>
      </c>
      <c r="BI852" s="162">
        <f t="shared" si="296"/>
        <v>0</v>
      </c>
      <c r="BJ852" s="162">
        <f t="shared" si="297"/>
        <v>2</v>
      </c>
      <c r="BK852" s="162">
        <f t="shared" si="298"/>
        <v>12</v>
      </c>
      <c r="BL852" s="162">
        <f t="shared" si="299"/>
        <v>0</v>
      </c>
      <c r="BM852" s="162">
        <f t="shared" si="300"/>
        <v>0</v>
      </c>
      <c r="BN852" s="162">
        <f t="shared" si="301"/>
        <v>0</v>
      </c>
      <c r="BO852" s="167">
        <f t="shared" si="302"/>
        <v>14</v>
      </c>
      <c r="BP852" s="162">
        <f t="shared" si="303"/>
        <v>1</v>
      </c>
      <c r="BQ852" s="168">
        <f t="shared" si="304"/>
        <v>1</v>
      </c>
      <c r="BT852" s="169">
        <f t="shared" si="305"/>
        <v>0</v>
      </c>
      <c r="BU852" s="169">
        <f t="shared" si="306"/>
        <v>0</v>
      </c>
      <c r="BV852" s="169">
        <f t="shared" si="307"/>
        <v>105</v>
      </c>
      <c r="BW852" s="169">
        <f t="shared" si="308"/>
        <v>15</v>
      </c>
      <c r="BX852" s="170">
        <f t="shared" si="309"/>
        <v>0</v>
      </c>
      <c r="BY852" s="170">
        <f t="shared" si="310"/>
        <v>0</v>
      </c>
      <c r="BZ852" s="170">
        <f t="shared" si="311"/>
        <v>0</v>
      </c>
      <c r="CA852" s="170">
        <f t="shared" si="312"/>
        <v>0</v>
      </c>
      <c r="CB852" s="216"/>
    </row>
    <row r="853" spans="1:80" s="172" customFormat="1" ht="15.75" customHeight="1">
      <c r="A853" s="163" t="s">
        <v>291</v>
      </c>
      <c r="B853" s="163"/>
      <c r="D853" s="163">
        <v>15</v>
      </c>
      <c r="AA853" s="165" t="s">
        <v>83</v>
      </c>
      <c r="AB853" s="166" t="s">
        <v>4869</v>
      </c>
      <c r="AC853" s="94" t="s">
        <v>92</v>
      </c>
      <c r="AD853" s="95" t="s">
        <v>305</v>
      </c>
      <c r="AE853" s="94" t="s">
        <v>15160</v>
      </c>
      <c r="AF853" s="96" t="s">
        <v>295</v>
      </c>
      <c r="AG853" s="22" t="s">
        <v>15161</v>
      </c>
      <c r="AH853" s="22" t="s">
        <v>15162</v>
      </c>
      <c r="AI853" s="97" t="s">
        <v>309</v>
      </c>
      <c r="AJ853" s="98">
        <v>3.33</v>
      </c>
      <c r="AK853" s="95" t="s">
        <v>15163</v>
      </c>
      <c r="AL853" s="94"/>
      <c r="AM853" s="94"/>
      <c r="AN853" s="167">
        <f t="shared" si="289"/>
        <v>1</v>
      </c>
      <c r="AO853" s="49">
        <v>0</v>
      </c>
      <c r="AP853" s="49">
        <v>0</v>
      </c>
      <c r="AQ853" s="49">
        <v>1</v>
      </c>
      <c r="AR853" s="49">
        <v>0</v>
      </c>
      <c r="AS853" s="49">
        <v>0</v>
      </c>
      <c r="AT853" s="49">
        <v>0</v>
      </c>
      <c r="AU853" s="167">
        <f t="shared" si="290"/>
        <v>1</v>
      </c>
      <c r="AV853" s="49">
        <v>0</v>
      </c>
      <c r="AW853" s="99">
        <v>7.0000000000000007E-2</v>
      </c>
      <c r="AX853" s="94"/>
      <c r="AY853" s="94" t="s">
        <v>15164</v>
      </c>
      <c r="AZ853" s="100" t="s">
        <v>501</v>
      </c>
      <c r="BA853" s="100" t="s">
        <v>313</v>
      </c>
      <c r="BB853" s="49">
        <v>1</v>
      </c>
      <c r="BC853" s="159"/>
      <c r="BD853" s="153" t="str">
        <f t="shared" si="291"/>
        <v>19,40 2021.07.22</v>
      </c>
      <c r="BE853" s="153" t="str">
        <f t="shared" si="292"/>
        <v>23,00 2021.07.22</v>
      </c>
      <c r="BF853" s="160" t="str">
        <f t="shared" si="293"/>
        <v>В</v>
      </c>
      <c r="BG853" s="161">
        <f t="shared" si="294"/>
        <v>3.33</v>
      </c>
      <c r="BH853" s="167">
        <f t="shared" si="295"/>
        <v>1</v>
      </c>
      <c r="BI853" s="162">
        <f t="shared" si="296"/>
        <v>0</v>
      </c>
      <c r="BJ853" s="162">
        <f t="shared" si="297"/>
        <v>0</v>
      </c>
      <c r="BK853" s="162">
        <f t="shared" si="298"/>
        <v>1</v>
      </c>
      <c r="BL853" s="162">
        <f t="shared" si="299"/>
        <v>0</v>
      </c>
      <c r="BM853" s="162">
        <f t="shared" si="300"/>
        <v>0</v>
      </c>
      <c r="BN853" s="162">
        <f t="shared" si="301"/>
        <v>0</v>
      </c>
      <c r="BO853" s="167">
        <f t="shared" si="302"/>
        <v>1</v>
      </c>
      <c r="BP853" s="162">
        <f t="shared" si="303"/>
        <v>0</v>
      </c>
      <c r="BQ853" s="168">
        <f t="shared" si="304"/>
        <v>1</v>
      </c>
      <c r="BT853" s="169">
        <f t="shared" si="305"/>
        <v>3.33</v>
      </c>
      <c r="BU853" s="169">
        <f t="shared" si="306"/>
        <v>1</v>
      </c>
      <c r="BV853" s="169">
        <f t="shared" si="307"/>
        <v>0</v>
      </c>
      <c r="BW853" s="169">
        <f t="shared" si="308"/>
        <v>0</v>
      </c>
      <c r="BX853" s="170">
        <f t="shared" si="309"/>
        <v>0</v>
      </c>
      <c r="BY853" s="170">
        <f t="shared" si="310"/>
        <v>0</v>
      </c>
      <c r="BZ853" s="170">
        <f t="shared" si="311"/>
        <v>0</v>
      </c>
      <c r="CA853" s="170">
        <f t="shared" si="312"/>
        <v>0</v>
      </c>
      <c r="CB853" s="216"/>
    </row>
    <row r="854" spans="1:80" s="172" customFormat="1" ht="15.75" customHeight="1">
      <c r="A854" s="163" t="s">
        <v>291</v>
      </c>
      <c r="B854" s="163"/>
      <c r="D854" s="163">
        <v>15</v>
      </c>
      <c r="AA854" s="165" t="s">
        <v>83</v>
      </c>
      <c r="AB854" s="166" t="s">
        <v>4875</v>
      </c>
      <c r="AC854" s="94" t="s">
        <v>108</v>
      </c>
      <c r="AD854" s="95" t="s">
        <v>314</v>
      </c>
      <c r="AE854" s="94" t="s">
        <v>15165</v>
      </c>
      <c r="AF854" s="96" t="s">
        <v>295</v>
      </c>
      <c r="AG854" s="22" t="s">
        <v>15166</v>
      </c>
      <c r="AH854" s="22" t="s">
        <v>15167</v>
      </c>
      <c r="AI854" s="97" t="s">
        <v>298</v>
      </c>
      <c r="AJ854" s="98">
        <v>8</v>
      </c>
      <c r="AK854" s="95" t="s">
        <v>15168</v>
      </c>
      <c r="AL854" s="94"/>
      <c r="AM854" s="94"/>
      <c r="AN854" s="167">
        <f t="shared" si="289"/>
        <v>4</v>
      </c>
      <c r="AO854" s="49">
        <v>0</v>
      </c>
      <c r="AP854" s="49">
        <v>0</v>
      </c>
      <c r="AQ854" s="49">
        <v>4</v>
      </c>
      <c r="AR854" s="49">
        <v>0</v>
      </c>
      <c r="AS854" s="49">
        <v>0</v>
      </c>
      <c r="AT854" s="49">
        <v>0</v>
      </c>
      <c r="AU854" s="167">
        <f t="shared" si="290"/>
        <v>4</v>
      </c>
      <c r="AV854" s="49">
        <v>0</v>
      </c>
      <c r="AW854" s="99">
        <v>67.25</v>
      </c>
      <c r="AX854" s="94"/>
      <c r="AY854" s="94" t="s">
        <v>15169</v>
      </c>
      <c r="AZ854" s="100"/>
      <c r="BA854" s="100"/>
      <c r="BB854" s="49">
        <v>1</v>
      </c>
      <c r="BC854" s="159"/>
      <c r="BD854" s="153" t="str">
        <f t="shared" si="291"/>
        <v>09,00 2021.07.23</v>
      </c>
      <c r="BE854" s="153" t="str">
        <f t="shared" si="292"/>
        <v>17,00 2021.07.23</v>
      </c>
      <c r="BF854" s="160" t="str">
        <f t="shared" si="293"/>
        <v>П</v>
      </c>
      <c r="BG854" s="161">
        <f t="shared" si="294"/>
        <v>8</v>
      </c>
      <c r="BH854" s="167">
        <f t="shared" si="295"/>
        <v>4</v>
      </c>
      <c r="BI854" s="162">
        <f t="shared" si="296"/>
        <v>0</v>
      </c>
      <c r="BJ854" s="162">
        <f t="shared" si="297"/>
        <v>0</v>
      </c>
      <c r="BK854" s="162">
        <f t="shared" si="298"/>
        <v>4</v>
      </c>
      <c r="BL854" s="162">
        <f t="shared" si="299"/>
        <v>0</v>
      </c>
      <c r="BM854" s="162">
        <f t="shared" si="300"/>
        <v>0</v>
      </c>
      <c r="BN854" s="162">
        <f t="shared" si="301"/>
        <v>0</v>
      </c>
      <c r="BO854" s="167">
        <f t="shared" si="302"/>
        <v>4</v>
      </c>
      <c r="BP854" s="162">
        <f t="shared" si="303"/>
        <v>0</v>
      </c>
      <c r="BQ854" s="168">
        <f t="shared" si="304"/>
        <v>1</v>
      </c>
      <c r="BT854" s="169">
        <f t="shared" si="305"/>
        <v>0</v>
      </c>
      <c r="BU854" s="169">
        <f t="shared" si="306"/>
        <v>0</v>
      </c>
      <c r="BV854" s="169">
        <f t="shared" si="307"/>
        <v>32</v>
      </c>
      <c r="BW854" s="169">
        <f t="shared" si="308"/>
        <v>4</v>
      </c>
      <c r="BX854" s="170">
        <f t="shared" si="309"/>
        <v>0</v>
      </c>
      <c r="BY854" s="170">
        <f t="shared" si="310"/>
        <v>0</v>
      </c>
      <c r="BZ854" s="170">
        <f t="shared" si="311"/>
        <v>0</v>
      </c>
      <c r="CA854" s="170">
        <f t="shared" si="312"/>
        <v>0</v>
      </c>
      <c r="CB854" s="216"/>
    </row>
    <row r="855" spans="1:80" s="172" customFormat="1" ht="15.75" customHeight="1">
      <c r="A855" s="163" t="s">
        <v>291</v>
      </c>
      <c r="B855" s="163"/>
      <c r="D855" s="163">
        <v>15</v>
      </c>
      <c r="AA855" s="165" t="s">
        <v>83</v>
      </c>
      <c r="AB855" s="166" t="s">
        <v>4882</v>
      </c>
      <c r="AC855" s="94" t="s">
        <v>92</v>
      </c>
      <c r="AD855" s="95" t="s">
        <v>305</v>
      </c>
      <c r="AE855" s="94" t="s">
        <v>14788</v>
      </c>
      <c r="AF855" s="96" t="s">
        <v>345</v>
      </c>
      <c r="AG855" s="22" t="s">
        <v>15170</v>
      </c>
      <c r="AH855" s="22" t="s">
        <v>15171</v>
      </c>
      <c r="AI855" s="97" t="s">
        <v>298</v>
      </c>
      <c r="AJ855" s="98">
        <v>5</v>
      </c>
      <c r="AK855" s="95" t="s">
        <v>14791</v>
      </c>
      <c r="AL855" s="94"/>
      <c r="AM855" s="94"/>
      <c r="AN855" s="167">
        <f t="shared" si="289"/>
        <v>224</v>
      </c>
      <c r="AO855" s="49">
        <v>0</v>
      </c>
      <c r="AP855" s="49">
        <v>0</v>
      </c>
      <c r="AQ855" s="49">
        <v>221</v>
      </c>
      <c r="AR855" s="49">
        <v>0</v>
      </c>
      <c r="AS855" s="49">
        <v>0</v>
      </c>
      <c r="AT855" s="49">
        <v>1</v>
      </c>
      <c r="AU855" s="167">
        <f t="shared" si="290"/>
        <v>220</v>
      </c>
      <c r="AV855" s="49">
        <v>3</v>
      </c>
      <c r="AW855" s="99">
        <v>183.25</v>
      </c>
      <c r="AX855" s="94"/>
      <c r="AY855" s="94" t="s">
        <v>15172</v>
      </c>
      <c r="AZ855" s="100"/>
      <c r="BA855" s="100"/>
      <c r="BB855" s="49">
        <v>1</v>
      </c>
      <c r="BC855" s="159"/>
      <c r="BD855" s="153" t="str">
        <f t="shared" si="291"/>
        <v>10,00 2021.07.23</v>
      </c>
      <c r="BE855" s="153" t="str">
        <f t="shared" si="292"/>
        <v>15,00 2021.07.23</v>
      </c>
      <c r="BF855" s="160" t="str">
        <f t="shared" si="293"/>
        <v>П</v>
      </c>
      <c r="BG855" s="161">
        <f t="shared" si="294"/>
        <v>5</v>
      </c>
      <c r="BH855" s="167">
        <f t="shared" si="295"/>
        <v>224</v>
      </c>
      <c r="BI855" s="162">
        <f t="shared" si="296"/>
        <v>0</v>
      </c>
      <c r="BJ855" s="162">
        <f t="shared" si="297"/>
        <v>0</v>
      </c>
      <c r="BK855" s="162">
        <f t="shared" si="298"/>
        <v>221</v>
      </c>
      <c r="BL855" s="162">
        <f t="shared" si="299"/>
        <v>0</v>
      </c>
      <c r="BM855" s="162">
        <f t="shared" si="300"/>
        <v>0</v>
      </c>
      <c r="BN855" s="162">
        <f t="shared" si="301"/>
        <v>1</v>
      </c>
      <c r="BO855" s="167">
        <f t="shared" si="302"/>
        <v>220</v>
      </c>
      <c r="BP855" s="162">
        <f t="shared" si="303"/>
        <v>3</v>
      </c>
      <c r="BQ855" s="168">
        <f t="shared" si="304"/>
        <v>1</v>
      </c>
      <c r="BT855" s="169">
        <f t="shared" si="305"/>
        <v>0</v>
      </c>
      <c r="BU855" s="169">
        <f t="shared" si="306"/>
        <v>0</v>
      </c>
      <c r="BV855" s="169">
        <f t="shared" si="307"/>
        <v>1120</v>
      </c>
      <c r="BW855" s="169">
        <f t="shared" si="308"/>
        <v>224</v>
      </c>
      <c r="BX855" s="170">
        <f t="shared" si="309"/>
        <v>0</v>
      </c>
      <c r="BY855" s="170">
        <f t="shared" si="310"/>
        <v>0</v>
      </c>
      <c r="BZ855" s="170">
        <f t="shared" si="311"/>
        <v>0</v>
      </c>
      <c r="CA855" s="170">
        <f t="shared" si="312"/>
        <v>0</v>
      </c>
      <c r="CB855" s="216"/>
    </row>
    <row r="856" spans="1:80" s="172" customFormat="1" ht="15.75" customHeight="1">
      <c r="A856" s="163" t="s">
        <v>291</v>
      </c>
      <c r="B856" s="163"/>
      <c r="D856" s="163">
        <v>15</v>
      </c>
      <c r="AA856" s="165" t="s">
        <v>83</v>
      </c>
      <c r="AB856" s="166" t="s">
        <v>4888</v>
      </c>
      <c r="AC856" s="94" t="s">
        <v>108</v>
      </c>
      <c r="AD856" s="95" t="s">
        <v>305</v>
      </c>
      <c r="AE856" s="94" t="s">
        <v>14065</v>
      </c>
      <c r="AF856" s="96" t="s">
        <v>345</v>
      </c>
      <c r="AG856" s="22" t="s">
        <v>15170</v>
      </c>
      <c r="AH856" s="22" t="s">
        <v>15173</v>
      </c>
      <c r="AI856" s="97" t="s">
        <v>298</v>
      </c>
      <c r="AJ856" s="98">
        <v>2</v>
      </c>
      <c r="AK856" s="95" t="s">
        <v>15174</v>
      </c>
      <c r="AL856" s="94"/>
      <c r="AM856" s="94"/>
      <c r="AN856" s="167">
        <f t="shared" si="289"/>
        <v>98</v>
      </c>
      <c r="AO856" s="49">
        <v>0</v>
      </c>
      <c r="AP856" s="49">
        <v>0</v>
      </c>
      <c r="AQ856" s="49">
        <v>98</v>
      </c>
      <c r="AR856" s="49">
        <v>0</v>
      </c>
      <c r="AS856" s="49">
        <v>0</v>
      </c>
      <c r="AT856" s="49">
        <v>0</v>
      </c>
      <c r="AU856" s="167">
        <f t="shared" si="290"/>
        <v>98</v>
      </c>
      <c r="AV856" s="49">
        <v>0</v>
      </c>
      <c r="AW856" s="99">
        <v>50.12</v>
      </c>
      <c r="AX856" s="94"/>
      <c r="AY856" s="94" t="s">
        <v>15175</v>
      </c>
      <c r="AZ856" s="100"/>
      <c r="BA856" s="100"/>
      <c r="BB856" s="49">
        <v>1</v>
      </c>
      <c r="BC856" s="159"/>
      <c r="BD856" s="153" t="str">
        <f t="shared" si="291"/>
        <v>10,00 2021.07.23</v>
      </c>
      <c r="BE856" s="153" t="str">
        <f t="shared" si="292"/>
        <v>12,00 2021.07.23</v>
      </c>
      <c r="BF856" s="160" t="str">
        <f t="shared" si="293"/>
        <v>П</v>
      </c>
      <c r="BG856" s="161">
        <f t="shared" si="294"/>
        <v>2</v>
      </c>
      <c r="BH856" s="167">
        <f t="shared" si="295"/>
        <v>98</v>
      </c>
      <c r="BI856" s="162">
        <f t="shared" si="296"/>
        <v>0</v>
      </c>
      <c r="BJ856" s="162">
        <f t="shared" si="297"/>
        <v>0</v>
      </c>
      <c r="BK856" s="162">
        <f t="shared" si="298"/>
        <v>98</v>
      </c>
      <c r="BL856" s="162">
        <f t="shared" si="299"/>
        <v>0</v>
      </c>
      <c r="BM856" s="162">
        <f t="shared" si="300"/>
        <v>0</v>
      </c>
      <c r="BN856" s="162">
        <f t="shared" si="301"/>
        <v>0</v>
      </c>
      <c r="BO856" s="167">
        <f t="shared" si="302"/>
        <v>98</v>
      </c>
      <c r="BP856" s="162">
        <f t="shared" si="303"/>
        <v>0</v>
      </c>
      <c r="BQ856" s="168">
        <f t="shared" si="304"/>
        <v>1</v>
      </c>
      <c r="BT856" s="169">
        <f t="shared" si="305"/>
        <v>0</v>
      </c>
      <c r="BU856" s="169">
        <f t="shared" si="306"/>
        <v>0</v>
      </c>
      <c r="BV856" s="169">
        <f t="shared" si="307"/>
        <v>196</v>
      </c>
      <c r="BW856" s="169">
        <f t="shared" si="308"/>
        <v>98</v>
      </c>
      <c r="BX856" s="170">
        <f t="shared" si="309"/>
        <v>0</v>
      </c>
      <c r="BY856" s="170">
        <f t="shared" si="310"/>
        <v>0</v>
      </c>
      <c r="BZ856" s="170">
        <f t="shared" si="311"/>
        <v>0</v>
      </c>
      <c r="CA856" s="170">
        <f t="shared" si="312"/>
        <v>0</v>
      </c>
      <c r="CB856" s="216"/>
    </row>
    <row r="857" spans="1:80" s="172" customFormat="1" ht="15.75" customHeight="1">
      <c r="A857" s="163" t="s">
        <v>291</v>
      </c>
      <c r="B857" s="163"/>
      <c r="D857" s="163">
        <v>15</v>
      </c>
      <c r="AA857" s="165" t="s">
        <v>83</v>
      </c>
      <c r="AB857" s="166" t="s">
        <v>4894</v>
      </c>
      <c r="AC857" s="94" t="s">
        <v>110</v>
      </c>
      <c r="AD857" s="95" t="s">
        <v>293</v>
      </c>
      <c r="AE857" s="94" t="s">
        <v>7844</v>
      </c>
      <c r="AF857" s="96" t="s">
        <v>345</v>
      </c>
      <c r="AG857" s="22" t="s">
        <v>15176</v>
      </c>
      <c r="AH857" s="22" t="s">
        <v>15177</v>
      </c>
      <c r="AI857" s="97" t="s">
        <v>309</v>
      </c>
      <c r="AJ857" s="98">
        <v>4.1500000000000004</v>
      </c>
      <c r="AK857" s="95" t="s">
        <v>7847</v>
      </c>
      <c r="AL857" s="94"/>
      <c r="AM857" s="94"/>
      <c r="AN857" s="167">
        <f t="shared" si="289"/>
        <v>145</v>
      </c>
      <c r="AO857" s="49">
        <v>0</v>
      </c>
      <c r="AP857" s="49">
        <v>0</v>
      </c>
      <c r="AQ857" s="49">
        <v>144</v>
      </c>
      <c r="AR857" s="49">
        <v>0</v>
      </c>
      <c r="AS857" s="49">
        <v>0</v>
      </c>
      <c r="AT857" s="49">
        <v>14</v>
      </c>
      <c r="AU857" s="167">
        <f t="shared" si="290"/>
        <v>130</v>
      </c>
      <c r="AV857" s="49">
        <v>1</v>
      </c>
      <c r="AW857" s="99">
        <v>212</v>
      </c>
      <c r="AX857" s="94" t="s">
        <v>427</v>
      </c>
      <c r="AY857" s="94" t="s">
        <v>15178</v>
      </c>
      <c r="AZ857" s="100" t="s">
        <v>501</v>
      </c>
      <c r="BA857" s="100" t="s">
        <v>639</v>
      </c>
      <c r="BB857" s="49">
        <v>1</v>
      </c>
      <c r="BC857" s="159"/>
      <c r="BD857" s="153" t="str">
        <f t="shared" si="291"/>
        <v>12,25 2021.07.23</v>
      </c>
      <c r="BE857" s="153" t="str">
        <f t="shared" si="292"/>
        <v>16,34 2021.07.23</v>
      </c>
      <c r="BF857" s="160" t="str">
        <f t="shared" si="293"/>
        <v>В</v>
      </c>
      <c r="BG857" s="161">
        <f t="shared" si="294"/>
        <v>4.1500000000000004</v>
      </c>
      <c r="BH857" s="167">
        <f t="shared" si="295"/>
        <v>145</v>
      </c>
      <c r="BI857" s="162">
        <f t="shared" si="296"/>
        <v>0</v>
      </c>
      <c r="BJ857" s="162">
        <f t="shared" si="297"/>
        <v>0</v>
      </c>
      <c r="BK857" s="162">
        <f t="shared" si="298"/>
        <v>144</v>
      </c>
      <c r="BL857" s="162">
        <f t="shared" si="299"/>
        <v>0</v>
      </c>
      <c r="BM857" s="162">
        <f t="shared" si="300"/>
        <v>0</v>
      </c>
      <c r="BN857" s="162">
        <f t="shared" si="301"/>
        <v>14</v>
      </c>
      <c r="BO857" s="167">
        <f t="shared" si="302"/>
        <v>130</v>
      </c>
      <c r="BP857" s="162">
        <f t="shared" si="303"/>
        <v>1</v>
      </c>
      <c r="BQ857" s="168">
        <f t="shared" si="304"/>
        <v>1</v>
      </c>
      <c r="BT857" s="169">
        <f t="shared" si="305"/>
        <v>601.75</v>
      </c>
      <c r="BU857" s="169">
        <f t="shared" si="306"/>
        <v>145</v>
      </c>
      <c r="BV857" s="169">
        <f t="shared" si="307"/>
        <v>0</v>
      </c>
      <c r="BW857" s="169">
        <f t="shared" si="308"/>
        <v>0</v>
      </c>
      <c r="BX857" s="170">
        <f t="shared" si="309"/>
        <v>0</v>
      </c>
      <c r="BY857" s="170">
        <f t="shared" si="310"/>
        <v>0</v>
      </c>
      <c r="BZ857" s="170">
        <f t="shared" si="311"/>
        <v>0</v>
      </c>
      <c r="CA857" s="170">
        <f t="shared" si="312"/>
        <v>0</v>
      </c>
      <c r="CB857" s="216"/>
    </row>
    <row r="858" spans="1:80" s="172" customFormat="1" ht="15.75" customHeight="1">
      <c r="A858" s="163" t="s">
        <v>291</v>
      </c>
      <c r="B858" s="163"/>
      <c r="D858" s="163">
        <v>15</v>
      </c>
      <c r="AA858" s="165" t="s">
        <v>83</v>
      </c>
      <c r="AB858" s="166" t="s">
        <v>4900</v>
      </c>
      <c r="AC858" s="94" t="s">
        <v>108</v>
      </c>
      <c r="AD858" s="95" t="s">
        <v>314</v>
      </c>
      <c r="AE858" s="94" t="s">
        <v>15179</v>
      </c>
      <c r="AF858" s="96" t="s">
        <v>295</v>
      </c>
      <c r="AG858" s="22" t="s">
        <v>15180</v>
      </c>
      <c r="AH858" s="22" t="s">
        <v>15167</v>
      </c>
      <c r="AI858" s="97" t="s">
        <v>298</v>
      </c>
      <c r="AJ858" s="98">
        <v>4</v>
      </c>
      <c r="AK858" s="95" t="s">
        <v>15181</v>
      </c>
      <c r="AL858" s="94"/>
      <c r="AM858" s="94"/>
      <c r="AN858" s="167">
        <f t="shared" si="289"/>
        <v>1</v>
      </c>
      <c r="AO858" s="49">
        <v>0</v>
      </c>
      <c r="AP858" s="49">
        <v>0</v>
      </c>
      <c r="AQ858" s="49">
        <v>1</v>
      </c>
      <c r="AR858" s="49">
        <v>0</v>
      </c>
      <c r="AS858" s="49">
        <v>0</v>
      </c>
      <c r="AT858" s="49">
        <v>0</v>
      </c>
      <c r="AU858" s="167">
        <f t="shared" si="290"/>
        <v>1</v>
      </c>
      <c r="AV858" s="49">
        <v>0</v>
      </c>
      <c r="AW858" s="99">
        <v>1.29</v>
      </c>
      <c r="AX858" s="94"/>
      <c r="AY858" s="94" t="s">
        <v>15182</v>
      </c>
      <c r="AZ858" s="100"/>
      <c r="BA858" s="100"/>
      <c r="BB858" s="49">
        <v>1</v>
      </c>
      <c r="BC858" s="159"/>
      <c r="BD858" s="153" t="str">
        <f t="shared" si="291"/>
        <v>13,00 2021.07.23</v>
      </c>
      <c r="BE858" s="153" t="str">
        <f t="shared" si="292"/>
        <v>17,00 2021.07.23</v>
      </c>
      <c r="BF858" s="160" t="str">
        <f t="shared" si="293"/>
        <v>П</v>
      </c>
      <c r="BG858" s="161">
        <f t="shared" si="294"/>
        <v>4</v>
      </c>
      <c r="BH858" s="167">
        <f t="shared" si="295"/>
        <v>1</v>
      </c>
      <c r="BI858" s="162">
        <f t="shared" si="296"/>
        <v>0</v>
      </c>
      <c r="BJ858" s="162">
        <f t="shared" si="297"/>
        <v>0</v>
      </c>
      <c r="BK858" s="162">
        <f t="shared" si="298"/>
        <v>1</v>
      </c>
      <c r="BL858" s="162">
        <f t="shared" si="299"/>
        <v>0</v>
      </c>
      <c r="BM858" s="162">
        <f t="shared" si="300"/>
        <v>0</v>
      </c>
      <c r="BN858" s="162">
        <f t="shared" si="301"/>
        <v>0</v>
      </c>
      <c r="BO858" s="167">
        <f t="shared" si="302"/>
        <v>1</v>
      </c>
      <c r="BP858" s="162">
        <f t="shared" si="303"/>
        <v>0</v>
      </c>
      <c r="BQ858" s="168">
        <f t="shared" si="304"/>
        <v>1</v>
      </c>
      <c r="BT858" s="169">
        <f t="shared" si="305"/>
        <v>0</v>
      </c>
      <c r="BU858" s="169">
        <f t="shared" si="306"/>
        <v>0</v>
      </c>
      <c r="BV858" s="169">
        <f t="shared" si="307"/>
        <v>4</v>
      </c>
      <c r="BW858" s="169">
        <f t="shared" si="308"/>
        <v>1</v>
      </c>
      <c r="BX858" s="170">
        <f t="shared" si="309"/>
        <v>0</v>
      </c>
      <c r="BY858" s="170">
        <f t="shared" si="310"/>
        <v>0</v>
      </c>
      <c r="BZ858" s="170">
        <f t="shared" si="311"/>
        <v>0</v>
      </c>
      <c r="CA858" s="170">
        <f t="shared" si="312"/>
        <v>0</v>
      </c>
      <c r="CB858" s="216"/>
    </row>
    <row r="859" spans="1:80" s="172" customFormat="1" ht="15.75" customHeight="1">
      <c r="A859" s="163" t="s">
        <v>291</v>
      </c>
      <c r="B859" s="163"/>
      <c r="D859" s="163">
        <v>15</v>
      </c>
      <c r="AA859" s="165" t="s">
        <v>83</v>
      </c>
      <c r="AB859" s="166" t="s">
        <v>4906</v>
      </c>
      <c r="AC859" s="94" t="s">
        <v>92</v>
      </c>
      <c r="AD859" s="95" t="s">
        <v>314</v>
      </c>
      <c r="AE859" s="94" t="s">
        <v>15183</v>
      </c>
      <c r="AF859" s="96" t="s">
        <v>295</v>
      </c>
      <c r="AG859" s="22" t="s">
        <v>15184</v>
      </c>
      <c r="AH859" s="22" t="s">
        <v>15185</v>
      </c>
      <c r="AI859" s="97" t="s">
        <v>309</v>
      </c>
      <c r="AJ859" s="98">
        <v>0.75</v>
      </c>
      <c r="AK859" s="95" t="s">
        <v>15186</v>
      </c>
      <c r="AL859" s="94"/>
      <c r="AM859" s="94" t="s">
        <v>15187</v>
      </c>
      <c r="AN859" s="167">
        <f t="shared" si="289"/>
        <v>0</v>
      </c>
      <c r="AO859" s="49">
        <v>0</v>
      </c>
      <c r="AP859" s="49">
        <v>0</v>
      </c>
      <c r="AQ859" s="49">
        <v>0</v>
      </c>
      <c r="AR859" s="49">
        <v>0</v>
      </c>
      <c r="AS859" s="49">
        <v>0</v>
      </c>
      <c r="AT859" s="49">
        <v>0</v>
      </c>
      <c r="AU859" s="167">
        <f t="shared" si="290"/>
        <v>0</v>
      </c>
      <c r="AV859" s="49">
        <v>0</v>
      </c>
      <c r="AW859" s="99">
        <v>0</v>
      </c>
      <c r="AX859" s="94"/>
      <c r="AY859" s="94" t="s">
        <v>15188</v>
      </c>
      <c r="AZ859" s="100" t="s">
        <v>11916</v>
      </c>
      <c r="BA859" s="100" t="s">
        <v>12203</v>
      </c>
      <c r="BB859" s="49">
        <v>1</v>
      </c>
      <c r="BC859" s="159"/>
      <c r="BD859" s="153" t="str">
        <f t="shared" si="291"/>
        <v>15,50 2021.07.23</v>
      </c>
      <c r="BE859" s="153" t="str">
        <f t="shared" si="292"/>
        <v>16,35 2021.07.23</v>
      </c>
      <c r="BF859" s="160" t="str">
        <f t="shared" si="293"/>
        <v>В</v>
      </c>
      <c r="BG859" s="161">
        <f t="shared" si="294"/>
        <v>0.75</v>
      </c>
      <c r="BH859" s="167">
        <f t="shared" si="295"/>
        <v>0</v>
      </c>
      <c r="BI859" s="162">
        <f t="shared" si="296"/>
        <v>0</v>
      </c>
      <c r="BJ859" s="162">
        <f t="shared" si="297"/>
        <v>0</v>
      </c>
      <c r="BK859" s="162">
        <f t="shared" si="298"/>
        <v>0</v>
      </c>
      <c r="BL859" s="162">
        <f t="shared" si="299"/>
        <v>0</v>
      </c>
      <c r="BM859" s="162">
        <f t="shared" si="300"/>
        <v>0</v>
      </c>
      <c r="BN859" s="162">
        <f t="shared" si="301"/>
        <v>0</v>
      </c>
      <c r="BO859" s="167">
        <f t="shared" si="302"/>
        <v>0</v>
      </c>
      <c r="BP859" s="162">
        <f t="shared" si="303"/>
        <v>0</v>
      </c>
      <c r="BQ859" s="168">
        <f t="shared" si="304"/>
        <v>1</v>
      </c>
      <c r="BT859" s="169">
        <f t="shared" si="305"/>
        <v>0</v>
      </c>
      <c r="BU859" s="169">
        <f t="shared" si="306"/>
        <v>0</v>
      </c>
      <c r="BV859" s="169">
        <f t="shared" si="307"/>
        <v>0</v>
      </c>
      <c r="BW859" s="169">
        <f t="shared" si="308"/>
        <v>0</v>
      </c>
      <c r="BX859" s="170">
        <f t="shared" si="309"/>
        <v>0</v>
      </c>
      <c r="BY859" s="170">
        <f t="shared" si="310"/>
        <v>0</v>
      </c>
      <c r="BZ859" s="170">
        <f t="shared" si="311"/>
        <v>0</v>
      </c>
      <c r="CA859" s="170">
        <f t="shared" si="312"/>
        <v>0</v>
      </c>
      <c r="CB859" s="216"/>
    </row>
    <row r="860" spans="1:80" s="172" customFormat="1" ht="15.75" customHeight="1">
      <c r="A860" s="163" t="s">
        <v>291</v>
      </c>
      <c r="B860" s="163"/>
      <c r="D860" s="163">
        <v>15</v>
      </c>
      <c r="AA860" s="165" t="s">
        <v>83</v>
      </c>
      <c r="AB860" s="166" t="s">
        <v>4912</v>
      </c>
      <c r="AC860" s="94" t="s">
        <v>108</v>
      </c>
      <c r="AD860" s="95" t="s">
        <v>305</v>
      </c>
      <c r="AE860" s="94" t="s">
        <v>15189</v>
      </c>
      <c r="AF860" s="96" t="s">
        <v>295</v>
      </c>
      <c r="AG860" s="22" t="s">
        <v>15190</v>
      </c>
      <c r="AH860" s="22" t="s">
        <v>15191</v>
      </c>
      <c r="AI860" s="97" t="s">
        <v>309</v>
      </c>
      <c r="AJ860" s="98">
        <v>0.92</v>
      </c>
      <c r="AK860" s="95" t="s">
        <v>15192</v>
      </c>
      <c r="AL860" s="94"/>
      <c r="AM860" s="94"/>
      <c r="AN860" s="167">
        <f t="shared" si="289"/>
        <v>3</v>
      </c>
      <c r="AO860" s="49">
        <v>0</v>
      </c>
      <c r="AP860" s="49">
        <v>0</v>
      </c>
      <c r="AQ860" s="49">
        <v>3</v>
      </c>
      <c r="AR860" s="49">
        <v>0</v>
      </c>
      <c r="AS860" s="49">
        <v>0</v>
      </c>
      <c r="AT860" s="49">
        <v>0</v>
      </c>
      <c r="AU860" s="167">
        <f t="shared" si="290"/>
        <v>3</v>
      </c>
      <c r="AV860" s="49">
        <v>0</v>
      </c>
      <c r="AW860" s="99">
        <v>9.5</v>
      </c>
      <c r="AX860" s="94"/>
      <c r="AY860" s="94" t="s">
        <v>15193</v>
      </c>
      <c r="AZ860" s="100" t="s">
        <v>312</v>
      </c>
      <c r="BA860" s="100" t="s">
        <v>313</v>
      </c>
      <c r="BB860" s="49">
        <v>0</v>
      </c>
      <c r="BC860" s="159"/>
      <c r="BD860" s="153" t="str">
        <f t="shared" si="291"/>
        <v>16,10 2021.07.23</v>
      </c>
      <c r="BE860" s="153" t="str">
        <f t="shared" si="292"/>
        <v>17,05 2021.07.23</v>
      </c>
      <c r="BF860" s="160" t="str">
        <f t="shared" si="293"/>
        <v>В</v>
      </c>
      <c r="BG860" s="161">
        <f t="shared" si="294"/>
        <v>0.92</v>
      </c>
      <c r="BH860" s="167">
        <f t="shared" si="295"/>
        <v>3</v>
      </c>
      <c r="BI860" s="162">
        <f t="shared" si="296"/>
        <v>0</v>
      </c>
      <c r="BJ860" s="162">
        <f t="shared" si="297"/>
        <v>0</v>
      </c>
      <c r="BK860" s="162">
        <f t="shared" si="298"/>
        <v>3</v>
      </c>
      <c r="BL860" s="162">
        <f t="shared" si="299"/>
        <v>0</v>
      </c>
      <c r="BM860" s="162">
        <f t="shared" si="300"/>
        <v>0</v>
      </c>
      <c r="BN860" s="162">
        <f t="shared" si="301"/>
        <v>0</v>
      </c>
      <c r="BO860" s="167">
        <f t="shared" si="302"/>
        <v>3</v>
      </c>
      <c r="BP860" s="162">
        <f t="shared" si="303"/>
        <v>0</v>
      </c>
      <c r="BQ860" s="168">
        <f t="shared" si="304"/>
        <v>0</v>
      </c>
      <c r="BT860" s="169">
        <f t="shared" si="305"/>
        <v>0</v>
      </c>
      <c r="BU860" s="169">
        <f t="shared" si="306"/>
        <v>0</v>
      </c>
      <c r="BV860" s="169">
        <f t="shared" si="307"/>
        <v>0</v>
      </c>
      <c r="BW860" s="169">
        <f t="shared" si="308"/>
        <v>0</v>
      </c>
      <c r="BX860" s="170">
        <f t="shared" si="309"/>
        <v>0</v>
      </c>
      <c r="BY860" s="170">
        <f t="shared" si="310"/>
        <v>0</v>
      </c>
      <c r="BZ860" s="170">
        <f t="shared" si="311"/>
        <v>0</v>
      </c>
      <c r="CA860" s="170">
        <f t="shared" si="312"/>
        <v>0</v>
      </c>
      <c r="CB860" s="216"/>
    </row>
    <row r="861" spans="1:80" s="172" customFormat="1" ht="15.75" customHeight="1">
      <c r="A861" s="163" t="s">
        <v>291</v>
      </c>
      <c r="B861" s="163"/>
      <c r="D861" s="163">
        <v>15</v>
      </c>
      <c r="AA861" s="165" t="s">
        <v>83</v>
      </c>
      <c r="AB861" s="166" t="s">
        <v>4918</v>
      </c>
      <c r="AC861" s="94" t="s">
        <v>92</v>
      </c>
      <c r="AD861" s="95" t="s">
        <v>314</v>
      </c>
      <c r="AE861" s="94" t="s">
        <v>15194</v>
      </c>
      <c r="AF861" s="96" t="s">
        <v>408</v>
      </c>
      <c r="AG861" s="22" t="s">
        <v>15195</v>
      </c>
      <c r="AH861" s="22" t="s">
        <v>15196</v>
      </c>
      <c r="AI861" s="97" t="s">
        <v>298</v>
      </c>
      <c r="AJ861" s="98">
        <v>8.5</v>
      </c>
      <c r="AK861" s="95" t="s">
        <v>15197</v>
      </c>
      <c r="AL861" s="94"/>
      <c r="AM861" s="94"/>
      <c r="AN861" s="167">
        <f t="shared" ref="AN861:AN924" si="313">SUM(AO861:AQ861,AV861)</f>
        <v>32</v>
      </c>
      <c r="AO861" s="49">
        <v>0</v>
      </c>
      <c r="AP861" s="49">
        <v>0</v>
      </c>
      <c r="AQ861" s="49">
        <v>32</v>
      </c>
      <c r="AR861" s="49">
        <v>0</v>
      </c>
      <c r="AS861" s="49">
        <v>0</v>
      </c>
      <c r="AT861" s="49">
        <v>20</v>
      </c>
      <c r="AU861" s="167">
        <f t="shared" ref="AU861:AU924" si="314">AN861-AR861-AS861-AT861-AV861</f>
        <v>12</v>
      </c>
      <c r="AV861" s="49">
        <v>0</v>
      </c>
      <c r="AW861" s="99">
        <v>118.01</v>
      </c>
      <c r="AX861" s="94"/>
      <c r="AY861" s="94" t="s">
        <v>15198</v>
      </c>
      <c r="AZ861" s="100"/>
      <c r="BA861" s="100"/>
      <c r="BB861" s="49">
        <v>1</v>
      </c>
      <c r="BC861" s="159"/>
      <c r="BD861" s="153" t="str">
        <f t="shared" ref="BD861:BD924" si="315">""&amp;AG861</f>
        <v>08,30 2021.07.26</v>
      </c>
      <c r="BE861" s="153" t="str">
        <f t="shared" ref="BE861:BE924" si="316">""&amp;AH861</f>
        <v>17,00 2021.07.26</v>
      </c>
      <c r="BF861" s="160" t="str">
        <f t="shared" ref="BF861:BF924" si="317">""&amp;AI861</f>
        <v>П</v>
      </c>
      <c r="BG861" s="161">
        <f t="shared" ref="BG861:BG924" si="318">AJ861</f>
        <v>8.5</v>
      </c>
      <c r="BH861" s="167">
        <f t="shared" ref="BH861:BH924" si="319">SUM(BI861:BK861,BP861)</f>
        <v>32</v>
      </c>
      <c r="BI861" s="162">
        <f t="shared" ref="BI861:BI924" si="320">AO861</f>
        <v>0</v>
      </c>
      <c r="BJ861" s="162">
        <f t="shared" ref="BJ861:BJ924" si="321">AP861</f>
        <v>0</v>
      </c>
      <c r="BK861" s="162">
        <f t="shared" ref="BK861:BK924" si="322">AQ861</f>
        <v>32</v>
      </c>
      <c r="BL861" s="162">
        <f t="shared" ref="BL861:BL924" si="323">AR861</f>
        <v>0</v>
      </c>
      <c r="BM861" s="162">
        <f t="shared" ref="BM861:BM924" si="324">AS861</f>
        <v>0</v>
      </c>
      <c r="BN861" s="162">
        <f t="shared" ref="BN861:BN924" si="325">AT861</f>
        <v>20</v>
      </c>
      <c r="BO861" s="167">
        <f t="shared" ref="BO861:BO924" si="326">BH861-BL861-BM861-BN861-BP861</f>
        <v>12</v>
      </c>
      <c r="BP861" s="162">
        <f t="shared" ref="BP861:BP924" si="327">AV861</f>
        <v>0</v>
      </c>
      <c r="BQ861" s="168">
        <f t="shared" ref="BQ861:BQ924" si="328">BB861</f>
        <v>1</v>
      </c>
      <c r="BT861" s="169">
        <f t="shared" ref="BT861:BT924" si="329">IF(AND(AI861="В",BB861=1),SUMPRODUCT(AN861,AJ861),0)</f>
        <v>0</v>
      </c>
      <c r="BU861" s="169">
        <f t="shared" ref="BU861:BU924" si="330">IF(AND(AI861="В",BB861=1),AN861,0)</f>
        <v>0</v>
      </c>
      <c r="BV861" s="169">
        <f t="shared" ref="BV861:BV924" si="331">IF(AI861="П",SUMPRODUCT(AN861,AJ861),0)</f>
        <v>272</v>
      </c>
      <c r="BW861" s="169">
        <f t="shared" ref="BW861:BW924" si="332">IF(AI861="П",AN861,0)</f>
        <v>32</v>
      </c>
      <c r="BX861" s="170">
        <f t="shared" ref="BX861:BX924" si="333">IF(AND(BE861="В",BP861=1),SUMPRODUCT(BF861,BG861),0)</f>
        <v>0</v>
      </c>
      <c r="BY861" s="170">
        <f t="shared" ref="BY861:BY924" si="334">IF(AND(BE861="В",BP861=1),BG861,0)</f>
        <v>0</v>
      </c>
      <c r="BZ861" s="170">
        <f t="shared" ref="BZ861:BZ924" si="335">IF(BE861="П",SUMPRODUCT(BF861,BG861),0)</f>
        <v>0</v>
      </c>
      <c r="CA861" s="170">
        <f t="shared" ref="CA861:CA924" si="336">IF(BE861="П",BG861,0)</f>
        <v>0</v>
      </c>
      <c r="CB861" s="216"/>
    </row>
    <row r="862" spans="1:80" s="172" customFormat="1" ht="15.75" customHeight="1">
      <c r="A862" s="163" t="s">
        <v>291</v>
      </c>
      <c r="B862" s="163"/>
      <c r="D862" s="163">
        <v>15</v>
      </c>
      <c r="AA862" s="165" t="s">
        <v>83</v>
      </c>
      <c r="AB862" s="166" t="s">
        <v>4922</v>
      </c>
      <c r="AC862" s="94" t="s">
        <v>90</v>
      </c>
      <c r="AD862" s="95" t="s">
        <v>314</v>
      </c>
      <c r="AE862" s="94" t="s">
        <v>15199</v>
      </c>
      <c r="AF862" s="96" t="s">
        <v>295</v>
      </c>
      <c r="AG862" s="22" t="s">
        <v>15200</v>
      </c>
      <c r="AH862" s="22" t="s">
        <v>15201</v>
      </c>
      <c r="AI862" s="97" t="s">
        <v>298</v>
      </c>
      <c r="AJ862" s="98">
        <v>3</v>
      </c>
      <c r="AK862" s="95" t="s">
        <v>15202</v>
      </c>
      <c r="AL862" s="94"/>
      <c r="AM862" s="94"/>
      <c r="AN862" s="167">
        <f t="shared" si="313"/>
        <v>7</v>
      </c>
      <c r="AO862" s="49">
        <v>0</v>
      </c>
      <c r="AP862" s="49">
        <v>0</v>
      </c>
      <c r="AQ862" s="49">
        <v>7</v>
      </c>
      <c r="AR862" s="49">
        <v>0</v>
      </c>
      <c r="AS862" s="49">
        <v>0</v>
      </c>
      <c r="AT862" s="49">
        <v>0</v>
      </c>
      <c r="AU862" s="167">
        <f t="shared" si="314"/>
        <v>7</v>
      </c>
      <c r="AV862" s="49">
        <v>0</v>
      </c>
      <c r="AW862" s="99">
        <v>3.46</v>
      </c>
      <c r="AX862" s="94"/>
      <c r="AY862" s="94" t="s">
        <v>15203</v>
      </c>
      <c r="AZ862" s="100"/>
      <c r="BA862" s="100"/>
      <c r="BB862" s="49">
        <v>1</v>
      </c>
      <c r="BC862" s="159"/>
      <c r="BD862" s="153" t="str">
        <f t="shared" si="315"/>
        <v>09,00 2021.07.26</v>
      </c>
      <c r="BE862" s="153" t="str">
        <f t="shared" si="316"/>
        <v>12,00 2021.07.26</v>
      </c>
      <c r="BF862" s="160" t="str">
        <f t="shared" si="317"/>
        <v>П</v>
      </c>
      <c r="BG862" s="161">
        <f t="shared" si="318"/>
        <v>3</v>
      </c>
      <c r="BH862" s="167">
        <f t="shared" si="319"/>
        <v>7</v>
      </c>
      <c r="BI862" s="162">
        <f t="shared" si="320"/>
        <v>0</v>
      </c>
      <c r="BJ862" s="162">
        <f t="shared" si="321"/>
        <v>0</v>
      </c>
      <c r="BK862" s="162">
        <f t="shared" si="322"/>
        <v>7</v>
      </c>
      <c r="BL862" s="162">
        <f t="shared" si="323"/>
        <v>0</v>
      </c>
      <c r="BM862" s="162">
        <f t="shared" si="324"/>
        <v>0</v>
      </c>
      <c r="BN862" s="162">
        <f t="shared" si="325"/>
        <v>0</v>
      </c>
      <c r="BO862" s="167">
        <f t="shared" si="326"/>
        <v>7</v>
      </c>
      <c r="BP862" s="162">
        <f t="shared" si="327"/>
        <v>0</v>
      </c>
      <c r="BQ862" s="168">
        <f t="shared" si="328"/>
        <v>1</v>
      </c>
      <c r="BT862" s="169">
        <f t="shared" si="329"/>
        <v>0</v>
      </c>
      <c r="BU862" s="169">
        <f t="shared" si="330"/>
        <v>0</v>
      </c>
      <c r="BV862" s="169">
        <f t="shared" si="331"/>
        <v>21</v>
      </c>
      <c r="BW862" s="169">
        <f t="shared" si="332"/>
        <v>7</v>
      </c>
      <c r="BX862" s="170">
        <f t="shared" si="333"/>
        <v>0</v>
      </c>
      <c r="BY862" s="170">
        <f t="shared" si="334"/>
        <v>0</v>
      </c>
      <c r="BZ862" s="170">
        <f t="shared" si="335"/>
        <v>0</v>
      </c>
      <c r="CA862" s="170">
        <f t="shared" si="336"/>
        <v>0</v>
      </c>
      <c r="CB862" s="216"/>
    </row>
    <row r="863" spans="1:80" s="172" customFormat="1" ht="15.75" customHeight="1">
      <c r="A863" s="163" t="s">
        <v>291</v>
      </c>
      <c r="B863" s="163"/>
      <c r="D863" s="163">
        <v>15</v>
      </c>
      <c r="AA863" s="165" t="s">
        <v>83</v>
      </c>
      <c r="AB863" s="166" t="s">
        <v>4929</v>
      </c>
      <c r="AC863" s="94" t="s">
        <v>92</v>
      </c>
      <c r="AD863" s="95" t="s">
        <v>305</v>
      </c>
      <c r="AE863" s="94" t="s">
        <v>15204</v>
      </c>
      <c r="AF863" s="96" t="s">
        <v>345</v>
      </c>
      <c r="AG863" s="22" t="s">
        <v>15205</v>
      </c>
      <c r="AH863" s="22" t="s">
        <v>15206</v>
      </c>
      <c r="AI863" s="97" t="s">
        <v>298</v>
      </c>
      <c r="AJ863" s="98">
        <v>5</v>
      </c>
      <c r="AK863" s="95" t="s">
        <v>15207</v>
      </c>
      <c r="AL863" s="94"/>
      <c r="AM863" s="94"/>
      <c r="AN863" s="167">
        <f t="shared" si="313"/>
        <v>174</v>
      </c>
      <c r="AO863" s="49">
        <v>0</v>
      </c>
      <c r="AP863" s="49">
        <v>0</v>
      </c>
      <c r="AQ863" s="49">
        <v>171</v>
      </c>
      <c r="AR863" s="49">
        <v>0</v>
      </c>
      <c r="AS863" s="49">
        <v>0</v>
      </c>
      <c r="AT863" s="49">
        <v>0</v>
      </c>
      <c r="AU863" s="167">
        <f t="shared" si="314"/>
        <v>171</v>
      </c>
      <c r="AV863" s="49">
        <v>3</v>
      </c>
      <c r="AW863" s="99">
        <v>98.54</v>
      </c>
      <c r="AX863" s="94"/>
      <c r="AY863" s="94" t="s">
        <v>15208</v>
      </c>
      <c r="AZ863" s="100"/>
      <c r="BA863" s="100"/>
      <c r="BB863" s="49">
        <v>1</v>
      </c>
      <c r="BC863" s="159"/>
      <c r="BD863" s="153" t="str">
        <f t="shared" si="315"/>
        <v>11,00 2021.07.26</v>
      </c>
      <c r="BE863" s="153" t="str">
        <f t="shared" si="316"/>
        <v>16,00 2021.07.26</v>
      </c>
      <c r="BF863" s="160" t="str">
        <f t="shared" si="317"/>
        <v>П</v>
      </c>
      <c r="BG863" s="161">
        <f t="shared" si="318"/>
        <v>5</v>
      </c>
      <c r="BH863" s="167">
        <f t="shared" si="319"/>
        <v>174</v>
      </c>
      <c r="BI863" s="162">
        <f t="shared" si="320"/>
        <v>0</v>
      </c>
      <c r="BJ863" s="162">
        <f t="shared" si="321"/>
        <v>0</v>
      </c>
      <c r="BK863" s="162">
        <f t="shared" si="322"/>
        <v>171</v>
      </c>
      <c r="BL863" s="162">
        <f t="shared" si="323"/>
        <v>0</v>
      </c>
      <c r="BM863" s="162">
        <f t="shared" si="324"/>
        <v>0</v>
      </c>
      <c r="BN863" s="162">
        <f t="shared" si="325"/>
        <v>0</v>
      </c>
      <c r="BO863" s="167">
        <f t="shared" si="326"/>
        <v>171</v>
      </c>
      <c r="BP863" s="162">
        <f t="shared" si="327"/>
        <v>3</v>
      </c>
      <c r="BQ863" s="168">
        <f t="shared" si="328"/>
        <v>1</v>
      </c>
      <c r="BT863" s="169">
        <f t="shared" si="329"/>
        <v>0</v>
      </c>
      <c r="BU863" s="169">
        <f t="shared" si="330"/>
        <v>0</v>
      </c>
      <c r="BV863" s="169">
        <f t="shared" si="331"/>
        <v>870</v>
      </c>
      <c r="BW863" s="169">
        <f t="shared" si="332"/>
        <v>174</v>
      </c>
      <c r="BX863" s="170">
        <f t="shared" si="333"/>
        <v>0</v>
      </c>
      <c r="BY863" s="170">
        <f t="shared" si="334"/>
        <v>0</v>
      </c>
      <c r="BZ863" s="170">
        <f t="shared" si="335"/>
        <v>0</v>
      </c>
      <c r="CA863" s="170">
        <f t="shared" si="336"/>
        <v>0</v>
      </c>
      <c r="CB863" s="216"/>
    </row>
    <row r="864" spans="1:80" s="172" customFormat="1" ht="15.75" customHeight="1">
      <c r="A864" s="163" t="s">
        <v>291</v>
      </c>
      <c r="B864" s="163"/>
      <c r="D864" s="163">
        <v>15</v>
      </c>
      <c r="AA864" s="165" t="s">
        <v>83</v>
      </c>
      <c r="AB864" s="166" t="s">
        <v>4935</v>
      </c>
      <c r="AC864" s="94" t="s">
        <v>108</v>
      </c>
      <c r="AD864" s="95" t="s">
        <v>305</v>
      </c>
      <c r="AE864" s="94" t="s">
        <v>15209</v>
      </c>
      <c r="AF864" s="96" t="s">
        <v>295</v>
      </c>
      <c r="AG864" s="22" t="s">
        <v>15210</v>
      </c>
      <c r="AH864" s="22" t="s">
        <v>15211</v>
      </c>
      <c r="AI864" s="97" t="s">
        <v>309</v>
      </c>
      <c r="AJ864" s="98">
        <v>0.97</v>
      </c>
      <c r="AK864" s="95" t="s">
        <v>15212</v>
      </c>
      <c r="AL864" s="94"/>
      <c r="AM864" s="94"/>
      <c r="AN864" s="167">
        <f t="shared" si="313"/>
        <v>3</v>
      </c>
      <c r="AO864" s="49">
        <v>0</v>
      </c>
      <c r="AP864" s="49">
        <v>0</v>
      </c>
      <c r="AQ864" s="49">
        <v>3</v>
      </c>
      <c r="AR864" s="49">
        <v>0</v>
      </c>
      <c r="AS864" s="49">
        <v>0</v>
      </c>
      <c r="AT864" s="49">
        <v>0</v>
      </c>
      <c r="AU864" s="167">
        <f t="shared" si="314"/>
        <v>3</v>
      </c>
      <c r="AV864" s="49">
        <v>0</v>
      </c>
      <c r="AW864" s="99">
        <v>8.5500000000000007</v>
      </c>
      <c r="AX864" s="94"/>
      <c r="AY864" s="94" t="s">
        <v>15213</v>
      </c>
      <c r="AZ864" s="100" t="s">
        <v>846</v>
      </c>
      <c r="BA864" s="100" t="s">
        <v>313</v>
      </c>
      <c r="BB864" s="49">
        <v>0</v>
      </c>
      <c r="BC864" s="159"/>
      <c r="BD864" s="153" t="str">
        <f t="shared" si="315"/>
        <v>11,50 2021.07.26</v>
      </c>
      <c r="BE864" s="153" t="str">
        <f t="shared" si="316"/>
        <v>12,48 2021.07.26</v>
      </c>
      <c r="BF864" s="160" t="str">
        <f t="shared" si="317"/>
        <v>В</v>
      </c>
      <c r="BG864" s="161">
        <f t="shared" si="318"/>
        <v>0.97</v>
      </c>
      <c r="BH864" s="167">
        <f t="shared" si="319"/>
        <v>3</v>
      </c>
      <c r="BI864" s="162">
        <f t="shared" si="320"/>
        <v>0</v>
      </c>
      <c r="BJ864" s="162">
        <f t="shared" si="321"/>
        <v>0</v>
      </c>
      <c r="BK864" s="162">
        <f t="shared" si="322"/>
        <v>3</v>
      </c>
      <c r="BL864" s="162">
        <f t="shared" si="323"/>
        <v>0</v>
      </c>
      <c r="BM864" s="162">
        <f t="shared" si="324"/>
        <v>0</v>
      </c>
      <c r="BN864" s="162">
        <f t="shared" si="325"/>
        <v>0</v>
      </c>
      <c r="BO864" s="167">
        <f t="shared" si="326"/>
        <v>3</v>
      </c>
      <c r="BP864" s="162">
        <f t="shared" si="327"/>
        <v>0</v>
      </c>
      <c r="BQ864" s="168">
        <f t="shared" si="328"/>
        <v>0</v>
      </c>
      <c r="BT864" s="169">
        <f t="shared" si="329"/>
        <v>0</v>
      </c>
      <c r="BU864" s="169">
        <f t="shared" si="330"/>
        <v>0</v>
      </c>
      <c r="BV864" s="169">
        <f t="shared" si="331"/>
        <v>0</v>
      </c>
      <c r="BW864" s="169">
        <f t="shared" si="332"/>
        <v>0</v>
      </c>
      <c r="BX864" s="170">
        <f t="shared" si="333"/>
        <v>0</v>
      </c>
      <c r="BY864" s="170">
        <f t="shared" si="334"/>
        <v>0</v>
      </c>
      <c r="BZ864" s="170">
        <f t="shared" si="335"/>
        <v>0</v>
      </c>
      <c r="CA864" s="170">
        <f t="shared" si="336"/>
        <v>0</v>
      </c>
      <c r="CB864" s="216"/>
    </row>
    <row r="865" spans="1:80" s="172" customFormat="1" ht="15.75" customHeight="1">
      <c r="A865" s="163" t="s">
        <v>291</v>
      </c>
      <c r="B865" s="163"/>
      <c r="D865" s="163">
        <v>15</v>
      </c>
      <c r="AA865" s="165" t="s">
        <v>83</v>
      </c>
      <c r="AB865" s="166" t="s">
        <v>4942</v>
      </c>
      <c r="AC865" s="94" t="s">
        <v>92</v>
      </c>
      <c r="AD865" s="95" t="s">
        <v>494</v>
      </c>
      <c r="AE865" s="94" t="s">
        <v>15214</v>
      </c>
      <c r="AF865" s="96" t="s">
        <v>408</v>
      </c>
      <c r="AG865" s="22" t="s">
        <v>15215</v>
      </c>
      <c r="AH865" s="22" t="s">
        <v>15216</v>
      </c>
      <c r="AI865" s="97" t="s">
        <v>298</v>
      </c>
      <c r="AJ865" s="98">
        <v>8.5</v>
      </c>
      <c r="AK865" s="95" t="s">
        <v>9640</v>
      </c>
      <c r="AL865" s="94"/>
      <c r="AM865" s="94"/>
      <c r="AN865" s="167">
        <f t="shared" si="313"/>
        <v>12</v>
      </c>
      <c r="AO865" s="49">
        <v>0</v>
      </c>
      <c r="AP865" s="49">
        <v>0</v>
      </c>
      <c r="AQ865" s="49">
        <v>12</v>
      </c>
      <c r="AR865" s="49">
        <v>0</v>
      </c>
      <c r="AS865" s="49">
        <v>0</v>
      </c>
      <c r="AT865" s="49">
        <v>3</v>
      </c>
      <c r="AU865" s="167">
        <f t="shared" si="314"/>
        <v>9</v>
      </c>
      <c r="AV865" s="49">
        <v>0</v>
      </c>
      <c r="AW865" s="99">
        <v>30.38</v>
      </c>
      <c r="AX865" s="94"/>
      <c r="AY865" s="94" t="s">
        <v>15217</v>
      </c>
      <c r="AZ865" s="100"/>
      <c r="BA865" s="100"/>
      <c r="BB865" s="49">
        <v>1</v>
      </c>
      <c r="BC865" s="159"/>
      <c r="BD865" s="153" t="str">
        <f t="shared" si="315"/>
        <v>08,30 2021.07.27</v>
      </c>
      <c r="BE865" s="153" t="str">
        <f t="shared" si="316"/>
        <v>17,00 2021.07.27</v>
      </c>
      <c r="BF865" s="160" t="str">
        <f t="shared" si="317"/>
        <v>П</v>
      </c>
      <c r="BG865" s="161">
        <f t="shared" si="318"/>
        <v>8.5</v>
      </c>
      <c r="BH865" s="167">
        <f t="shared" si="319"/>
        <v>12</v>
      </c>
      <c r="BI865" s="162">
        <f t="shared" si="320"/>
        <v>0</v>
      </c>
      <c r="BJ865" s="162">
        <f t="shared" si="321"/>
        <v>0</v>
      </c>
      <c r="BK865" s="162">
        <f t="shared" si="322"/>
        <v>12</v>
      </c>
      <c r="BL865" s="162">
        <f t="shared" si="323"/>
        <v>0</v>
      </c>
      <c r="BM865" s="162">
        <f t="shared" si="324"/>
        <v>0</v>
      </c>
      <c r="BN865" s="162">
        <f t="shared" si="325"/>
        <v>3</v>
      </c>
      <c r="BO865" s="167">
        <f t="shared" si="326"/>
        <v>9</v>
      </c>
      <c r="BP865" s="162">
        <f t="shared" si="327"/>
        <v>0</v>
      </c>
      <c r="BQ865" s="168">
        <f t="shared" si="328"/>
        <v>1</v>
      </c>
      <c r="BT865" s="169">
        <f t="shared" si="329"/>
        <v>0</v>
      </c>
      <c r="BU865" s="169">
        <f t="shared" si="330"/>
        <v>0</v>
      </c>
      <c r="BV865" s="169">
        <f t="shared" si="331"/>
        <v>102</v>
      </c>
      <c r="BW865" s="169">
        <f t="shared" si="332"/>
        <v>12</v>
      </c>
      <c r="BX865" s="170">
        <f t="shared" si="333"/>
        <v>0</v>
      </c>
      <c r="BY865" s="170">
        <f t="shared" si="334"/>
        <v>0</v>
      </c>
      <c r="BZ865" s="170">
        <f t="shared" si="335"/>
        <v>0</v>
      </c>
      <c r="CA865" s="170">
        <f t="shared" si="336"/>
        <v>0</v>
      </c>
      <c r="CB865" s="216"/>
    </row>
    <row r="866" spans="1:80" s="172" customFormat="1" ht="15.75" customHeight="1">
      <c r="A866" s="163" t="s">
        <v>291</v>
      </c>
      <c r="B866" s="163"/>
      <c r="D866" s="163">
        <v>15</v>
      </c>
      <c r="AA866" s="165" t="s">
        <v>83</v>
      </c>
      <c r="AB866" s="166" t="s">
        <v>4947</v>
      </c>
      <c r="AC866" s="94" t="s">
        <v>92</v>
      </c>
      <c r="AD866" s="95" t="s">
        <v>494</v>
      </c>
      <c r="AE866" s="94" t="s">
        <v>15218</v>
      </c>
      <c r="AF866" s="96" t="s">
        <v>408</v>
      </c>
      <c r="AG866" s="22" t="s">
        <v>15219</v>
      </c>
      <c r="AH866" s="22" t="s">
        <v>15220</v>
      </c>
      <c r="AI866" s="97" t="s">
        <v>309</v>
      </c>
      <c r="AJ866" s="98">
        <v>0.38</v>
      </c>
      <c r="AK866" s="95" t="s">
        <v>15221</v>
      </c>
      <c r="AL866" s="94"/>
      <c r="AM866" s="94"/>
      <c r="AN866" s="167">
        <f t="shared" si="313"/>
        <v>26</v>
      </c>
      <c r="AO866" s="49">
        <v>0</v>
      </c>
      <c r="AP866" s="49">
        <v>0</v>
      </c>
      <c r="AQ866" s="49">
        <v>22</v>
      </c>
      <c r="AR866" s="49">
        <v>0</v>
      </c>
      <c r="AS866" s="49">
        <v>0</v>
      </c>
      <c r="AT866" s="49">
        <v>8</v>
      </c>
      <c r="AU866" s="167">
        <f t="shared" si="314"/>
        <v>14</v>
      </c>
      <c r="AV866" s="49">
        <v>4</v>
      </c>
      <c r="AW866" s="99">
        <v>1421.67</v>
      </c>
      <c r="AX866" s="94" t="s">
        <v>427</v>
      </c>
      <c r="AY866" s="94" t="s">
        <v>15222</v>
      </c>
      <c r="AZ866" s="100" t="s">
        <v>501</v>
      </c>
      <c r="BA866" s="100" t="s">
        <v>313</v>
      </c>
      <c r="BB866" s="49">
        <v>1</v>
      </c>
      <c r="BC866" s="159"/>
      <c r="BD866" s="153" t="str">
        <f t="shared" si="315"/>
        <v>11,26 2021.07.27</v>
      </c>
      <c r="BE866" s="153" t="str">
        <f t="shared" si="316"/>
        <v>11,49 2021.07.27</v>
      </c>
      <c r="BF866" s="160" t="str">
        <f t="shared" si="317"/>
        <v>В</v>
      </c>
      <c r="BG866" s="161">
        <f t="shared" si="318"/>
        <v>0.38</v>
      </c>
      <c r="BH866" s="167">
        <f t="shared" si="319"/>
        <v>26</v>
      </c>
      <c r="BI866" s="162">
        <f t="shared" si="320"/>
        <v>0</v>
      </c>
      <c r="BJ866" s="162">
        <f t="shared" si="321"/>
        <v>0</v>
      </c>
      <c r="BK866" s="162">
        <f t="shared" si="322"/>
        <v>22</v>
      </c>
      <c r="BL866" s="162">
        <f t="shared" si="323"/>
        <v>0</v>
      </c>
      <c r="BM866" s="162">
        <f t="shared" si="324"/>
        <v>0</v>
      </c>
      <c r="BN866" s="162">
        <f t="shared" si="325"/>
        <v>8</v>
      </c>
      <c r="BO866" s="167">
        <f t="shared" si="326"/>
        <v>14</v>
      </c>
      <c r="BP866" s="162">
        <f t="shared" si="327"/>
        <v>4</v>
      </c>
      <c r="BQ866" s="168">
        <f t="shared" si="328"/>
        <v>1</v>
      </c>
      <c r="BT866" s="169">
        <f t="shared" si="329"/>
        <v>9.8800000000000008</v>
      </c>
      <c r="BU866" s="169">
        <f t="shared" si="330"/>
        <v>26</v>
      </c>
      <c r="BV866" s="169">
        <f t="shared" si="331"/>
        <v>0</v>
      </c>
      <c r="BW866" s="169">
        <f t="shared" si="332"/>
        <v>0</v>
      </c>
      <c r="BX866" s="170">
        <f t="shared" si="333"/>
        <v>0</v>
      </c>
      <c r="BY866" s="170">
        <f t="shared" si="334"/>
        <v>0</v>
      </c>
      <c r="BZ866" s="170">
        <f t="shared" si="335"/>
        <v>0</v>
      </c>
      <c r="CA866" s="170">
        <f t="shared" si="336"/>
        <v>0</v>
      </c>
      <c r="CB866" s="216"/>
    </row>
    <row r="867" spans="1:80" s="172" customFormat="1" ht="15.75" customHeight="1">
      <c r="A867" s="163" t="s">
        <v>291</v>
      </c>
      <c r="B867" s="163"/>
      <c r="D867" s="163">
        <v>15</v>
      </c>
      <c r="AA867" s="165" t="s">
        <v>83</v>
      </c>
      <c r="AB867" s="166" t="s">
        <v>4951</v>
      </c>
      <c r="AC867" s="94" t="s">
        <v>110</v>
      </c>
      <c r="AD867" s="95" t="s">
        <v>768</v>
      </c>
      <c r="AE867" s="94" t="s">
        <v>15223</v>
      </c>
      <c r="AF867" s="96" t="s">
        <v>345</v>
      </c>
      <c r="AG867" s="22" t="s">
        <v>15224</v>
      </c>
      <c r="AH867" s="22" t="s">
        <v>15225</v>
      </c>
      <c r="AI867" s="97" t="s">
        <v>309</v>
      </c>
      <c r="AJ867" s="98">
        <v>1.1200000000000001</v>
      </c>
      <c r="AK867" s="95" t="s">
        <v>15226</v>
      </c>
      <c r="AL867" s="94"/>
      <c r="AM867" s="94"/>
      <c r="AN867" s="167">
        <f t="shared" si="313"/>
        <v>1</v>
      </c>
      <c r="AO867" s="49">
        <v>0</v>
      </c>
      <c r="AP867" s="49">
        <v>0</v>
      </c>
      <c r="AQ867" s="49">
        <v>1</v>
      </c>
      <c r="AR867" s="49">
        <v>0</v>
      </c>
      <c r="AS867" s="49">
        <v>0</v>
      </c>
      <c r="AT867" s="49">
        <v>1</v>
      </c>
      <c r="AU867" s="167">
        <f t="shared" si="314"/>
        <v>0</v>
      </c>
      <c r="AV867" s="49">
        <v>0</v>
      </c>
      <c r="AW867" s="99">
        <v>23.54</v>
      </c>
      <c r="AX867" s="94"/>
      <c r="AY867" s="94" t="s">
        <v>15227</v>
      </c>
      <c r="AZ867" s="100" t="s">
        <v>501</v>
      </c>
      <c r="BA867" s="100" t="s">
        <v>313</v>
      </c>
      <c r="BB867" s="49">
        <v>1</v>
      </c>
      <c r="BC867" s="159"/>
      <c r="BD867" s="153" t="str">
        <f t="shared" si="315"/>
        <v>16,02 2021.07.27</v>
      </c>
      <c r="BE867" s="153" t="str">
        <f t="shared" si="316"/>
        <v>17,09 2021.07.27</v>
      </c>
      <c r="BF867" s="160" t="str">
        <f t="shared" si="317"/>
        <v>В</v>
      </c>
      <c r="BG867" s="161">
        <f t="shared" si="318"/>
        <v>1.1200000000000001</v>
      </c>
      <c r="BH867" s="167">
        <f t="shared" si="319"/>
        <v>1</v>
      </c>
      <c r="BI867" s="162">
        <f t="shared" si="320"/>
        <v>0</v>
      </c>
      <c r="BJ867" s="162">
        <f t="shared" si="321"/>
        <v>0</v>
      </c>
      <c r="BK867" s="162">
        <f t="shared" si="322"/>
        <v>1</v>
      </c>
      <c r="BL867" s="162">
        <f t="shared" si="323"/>
        <v>0</v>
      </c>
      <c r="BM867" s="162">
        <f t="shared" si="324"/>
        <v>0</v>
      </c>
      <c r="BN867" s="162">
        <f t="shared" si="325"/>
        <v>1</v>
      </c>
      <c r="BO867" s="167">
        <f t="shared" si="326"/>
        <v>0</v>
      </c>
      <c r="BP867" s="162">
        <f t="shared" si="327"/>
        <v>0</v>
      </c>
      <c r="BQ867" s="168">
        <f t="shared" si="328"/>
        <v>1</v>
      </c>
      <c r="BT867" s="169">
        <f t="shared" si="329"/>
        <v>1.1200000000000001</v>
      </c>
      <c r="BU867" s="169">
        <f t="shared" si="330"/>
        <v>1</v>
      </c>
      <c r="BV867" s="169">
        <f t="shared" si="331"/>
        <v>0</v>
      </c>
      <c r="BW867" s="169">
        <f t="shared" si="332"/>
        <v>0</v>
      </c>
      <c r="BX867" s="170">
        <f t="shared" si="333"/>
        <v>0</v>
      </c>
      <c r="BY867" s="170">
        <f t="shared" si="334"/>
        <v>0</v>
      </c>
      <c r="BZ867" s="170">
        <f t="shared" si="335"/>
        <v>0</v>
      </c>
      <c r="CA867" s="170">
        <f t="shared" si="336"/>
        <v>0</v>
      </c>
      <c r="CB867" s="216"/>
    </row>
    <row r="868" spans="1:80" s="172" customFormat="1" ht="15.75" customHeight="1">
      <c r="A868" s="163" t="s">
        <v>291</v>
      </c>
      <c r="B868" s="163"/>
      <c r="D868" s="163">
        <v>15</v>
      </c>
      <c r="AA868" s="165" t="s">
        <v>83</v>
      </c>
      <c r="AB868" s="166" t="s">
        <v>4954</v>
      </c>
      <c r="AC868" s="94" t="s">
        <v>110</v>
      </c>
      <c r="AD868" s="95" t="s">
        <v>768</v>
      </c>
      <c r="AE868" s="94" t="s">
        <v>7764</v>
      </c>
      <c r="AF868" s="96" t="s">
        <v>345</v>
      </c>
      <c r="AG868" s="22" t="s">
        <v>15228</v>
      </c>
      <c r="AH868" s="22" t="s">
        <v>15229</v>
      </c>
      <c r="AI868" s="97" t="s">
        <v>309</v>
      </c>
      <c r="AJ868" s="98">
        <v>2.25</v>
      </c>
      <c r="AK868" s="95" t="s">
        <v>15230</v>
      </c>
      <c r="AL868" s="94"/>
      <c r="AM868" s="94" t="s">
        <v>15231</v>
      </c>
      <c r="AN868" s="167">
        <f t="shared" si="313"/>
        <v>293</v>
      </c>
      <c r="AO868" s="49">
        <v>1</v>
      </c>
      <c r="AP868" s="49">
        <v>121</v>
      </c>
      <c r="AQ868" s="49">
        <v>165</v>
      </c>
      <c r="AR868" s="49">
        <v>0</v>
      </c>
      <c r="AS868" s="49">
        <v>0</v>
      </c>
      <c r="AT868" s="49">
        <v>77</v>
      </c>
      <c r="AU868" s="167">
        <f t="shared" si="314"/>
        <v>210</v>
      </c>
      <c r="AV868" s="49">
        <v>6</v>
      </c>
      <c r="AW868" s="99">
        <v>1334.37</v>
      </c>
      <c r="AX868" s="94" t="s">
        <v>15232</v>
      </c>
      <c r="AY868" s="94" t="s">
        <v>15233</v>
      </c>
      <c r="AZ868" s="100" t="s">
        <v>501</v>
      </c>
      <c r="BA868" s="100" t="s">
        <v>313</v>
      </c>
      <c r="BB868" s="49">
        <v>0</v>
      </c>
      <c r="BC868" s="159"/>
      <c r="BD868" s="153" t="str">
        <f t="shared" si="315"/>
        <v>16,05 2021.07.27</v>
      </c>
      <c r="BE868" s="153" t="str">
        <f t="shared" si="316"/>
        <v>18,20 2021.07.27</v>
      </c>
      <c r="BF868" s="160" t="str">
        <f t="shared" si="317"/>
        <v>В</v>
      </c>
      <c r="BG868" s="161">
        <f t="shared" si="318"/>
        <v>2.25</v>
      </c>
      <c r="BH868" s="167">
        <f t="shared" si="319"/>
        <v>293</v>
      </c>
      <c r="BI868" s="162">
        <f t="shared" si="320"/>
        <v>1</v>
      </c>
      <c r="BJ868" s="162">
        <f t="shared" si="321"/>
        <v>121</v>
      </c>
      <c r="BK868" s="162">
        <f t="shared" si="322"/>
        <v>165</v>
      </c>
      <c r="BL868" s="162">
        <f t="shared" si="323"/>
        <v>0</v>
      </c>
      <c r="BM868" s="162">
        <f t="shared" si="324"/>
        <v>0</v>
      </c>
      <c r="BN868" s="162">
        <f t="shared" si="325"/>
        <v>77</v>
      </c>
      <c r="BO868" s="167">
        <f t="shared" si="326"/>
        <v>210</v>
      </c>
      <c r="BP868" s="162">
        <f t="shared" si="327"/>
        <v>6</v>
      </c>
      <c r="BQ868" s="168">
        <f t="shared" si="328"/>
        <v>0</v>
      </c>
      <c r="BT868" s="169">
        <f t="shared" si="329"/>
        <v>0</v>
      </c>
      <c r="BU868" s="169">
        <f t="shared" si="330"/>
        <v>0</v>
      </c>
      <c r="BV868" s="169">
        <f t="shared" si="331"/>
        <v>0</v>
      </c>
      <c r="BW868" s="169">
        <f t="shared" si="332"/>
        <v>0</v>
      </c>
      <c r="BX868" s="170">
        <f t="shared" si="333"/>
        <v>0</v>
      </c>
      <c r="BY868" s="170">
        <f t="shared" si="334"/>
        <v>0</v>
      </c>
      <c r="BZ868" s="170">
        <f t="shared" si="335"/>
        <v>0</v>
      </c>
      <c r="CA868" s="170">
        <f t="shared" si="336"/>
        <v>0</v>
      </c>
      <c r="CB868" s="216"/>
    </row>
    <row r="869" spans="1:80" s="172" customFormat="1" ht="15.75" customHeight="1">
      <c r="A869" s="163" t="s">
        <v>291</v>
      </c>
      <c r="B869" s="163"/>
      <c r="D869" s="163">
        <v>15</v>
      </c>
      <c r="AA869" s="165" t="s">
        <v>83</v>
      </c>
      <c r="AB869" s="166" t="s">
        <v>4961</v>
      </c>
      <c r="AC869" s="94" t="s">
        <v>90</v>
      </c>
      <c r="AD869" s="95" t="s">
        <v>314</v>
      </c>
      <c r="AE869" s="94" t="s">
        <v>15234</v>
      </c>
      <c r="AF869" s="96" t="s">
        <v>295</v>
      </c>
      <c r="AG869" s="22" t="s">
        <v>15235</v>
      </c>
      <c r="AH869" s="22" t="s">
        <v>15236</v>
      </c>
      <c r="AI869" s="97" t="s">
        <v>309</v>
      </c>
      <c r="AJ869" s="98">
        <v>0.65</v>
      </c>
      <c r="AK869" s="95" t="s">
        <v>15234</v>
      </c>
      <c r="AL869" s="94"/>
      <c r="AM869" s="94"/>
      <c r="AN869" s="167">
        <f t="shared" si="313"/>
        <v>3</v>
      </c>
      <c r="AO869" s="49">
        <v>0</v>
      </c>
      <c r="AP869" s="49">
        <v>0</v>
      </c>
      <c r="AQ869" s="49">
        <v>3</v>
      </c>
      <c r="AR869" s="49">
        <v>0</v>
      </c>
      <c r="AS869" s="49">
        <v>0</v>
      </c>
      <c r="AT869" s="49">
        <v>3</v>
      </c>
      <c r="AU869" s="167">
        <f t="shared" si="314"/>
        <v>0</v>
      </c>
      <c r="AV869" s="49">
        <v>0</v>
      </c>
      <c r="AW869" s="99">
        <v>67.31</v>
      </c>
      <c r="AX869" s="94"/>
      <c r="AY869" s="94" t="s">
        <v>15237</v>
      </c>
      <c r="AZ869" s="100" t="s">
        <v>501</v>
      </c>
      <c r="BA869" s="100" t="s">
        <v>313</v>
      </c>
      <c r="BB869" s="49">
        <v>1</v>
      </c>
      <c r="BC869" s="159"/>
      <c r="BD869" s="153" t="str">
        <f t="shared" si="315"/>
        <v>08,04 2021.07.28</v>
      </c>
      <c r="BE869" s="153" t="str">
        <f t="shared" si="316"/>
        <v>08,43 2021.07.28</v>
      </c>
      <c r="BF869" s="160" t="str">
        <f t="shared" si="317"/>
        <v>В</v>
      </c>
      <c r="BG869" s="161">
        <f t="shared" si="318"/>
        <v>0.65</v>
      </c>
      <c r="BH869" s="167">
        <f t="shared" si="319"/>
        <v>3</v>
      </c>
      <c r="BI869" s="162">
        <f t="shared" si="320"/>
        <v>0</v>
      </c>
      <c r="BJ869" s="162">
        <f t="shared" si="321"/>
        <v>0</v>
      </c>
      <c r="BK869" s="162">
        <f t="shared" si="322"/>
        <v>3</v>
      </c>
      <c r="BL869" s="162">
        <f t="shared" si="323"/>
        <v>0</v>
      </c>
      <c r="BM869" s="162">
        <f t="shared" si="324"/>
        <v>0</v>
      </c>
      <c r="BN869" s="162">
        <f t="shared" si="325"/>
        <v>3</v>
      </c>
      <c r="BO869" s="167">
        <f t="shared" si="326"/>
        <v>0</v>
      </c>
      <c r="BP869" s="162">
        <f t="shared" si="327"/>
        <v>0</v>
      </c>
      <c r="BQ869" s="168">
        <f t="shared" si="328"/>
        <v>1</v>
      </c>
      <c r="BT869" s="169">
        <f t="shared" si="329"/>
        <v>1.9500000000000002</v>
      </c>
      <c r="BU869" s="169">
        <f t="shared" si="330"/>
        <v>3</v>
      </c>
      <c r="BV869" s="169">
        <f t="shared" si="331"/>
        <v>0</v>
      </c>
      <c r="BW869" s="169">
        <f t="shared" si="332"/>
        <v>0</v>
      </c>
      <c r="BX869" s="170">
        <f t="shared" si="333"/>
        <v>0</v>
      </c>
      <c r="BY869" s="170">
        <f t="shared" si="334"/>
        <v>0</v>
      </c>
      <c r="BZ869" s="170">
        <f t="shared" si="335"/>
        <v>0</v>
      </c>
      <c r="CA869" s="170">
        <f t="shared" si="336"/>
        <v>0</v>
      </c>
      <c r="CB869" s="216"/>
    </row>
    <row r="870" spans="1:80" s="172" customFormat="1" ht="15.75" customHeight="1">
      <c r="A870" s="163" t="s">
        <v>291</v>
      </c>
      <c r="B870" s="163"/>
      <c r="D870" s="163">
        <v>15</v>
      </c>
      <c r="AA870" s="165" t="s">
        <v>83</v>
      </c>
      <c r="AB870" s="166" t="s">
        <v>4967</v>
      </c>
      <c r="AC870" s="94" t="s">
        <v>92</v>
      </c>
      <c r="AD870" s="95" t="s">
        <v>494</v>
      </c>
      <c r="AE870" s="94" t="s">
        <v>15238</v>
      </c>
      <c r="AF870" s="96" t="s">
        <v>295</v>
      </c>
      <c r="AG870" s="22" t="s">
        <v>15239</v>
      </c>
      <c r="AH870" s="22" t="s">
        <v>15240</v>
      </c>
      <c r="AI870" s="97" t="s">
        <v>298</v>
      </c>
      <c r="AJ870" s="98">
        <v>7</v>
      </c>
      <c r="AK870" s="95" t="s">
        <v>9614</v>
      </c>
      <c r="AL870" s="94"/>
      <c r="AM870" s="94"/>
      <c r="AN870" s="167">
        <f t="shared" si="313"/>
        <v>26</v>
      </c>
      <c r="AO870" s="49">
        <v>0</v>
      </c>
      <c r="AP870" s="49">
        <v>0</v>
      </c>
      <c r="AQ870" s="49">
        <v>22</v>
      </c>
      <c r="AR870" s="49">
        <v>0</v>
      </c>
      <c r="AS870" s="49">
        <v>0</v>
      </c>
      <c r="AT870" s="49">
        <v>8</v>
      </c>
      <c r="AU870" s="167">
        <f t="shared" si="314"/>
        <v>14</v>
      </c>
      <c r="AV870" s="49">
        <v>4</v>
      </c>
      <c r="AW870" s="99">
        <v>30.85</v>
      </c>
      <c r="AX870" s="94" t="s">
        <v>427</v>
      </c>
      <c r="AY870" s="94" t="s">
        <v>15241</v>
      </c>
      <c r="AZ870" s="100"/>
      <c r="BA870" s="100"/>
      <c r="BB870" s="49">
        <v>1</v>
      </c>
      <c r="BC870" s="159"/>
      <c r="BD870" s="153" t="str">
        <f t="shared" si="315"/>
        <v>09,00 2021.07.28</v>
      </c>
      <c r="BE870" s="153" t="str">
        <f t="shared" si="316"/>
        <v>16,00 2021.07.28</v>
      </c>
      <c r="BF870" s="160" t="str">
        <f t="shared" si="317"/>
        <v>П</v>
      </c>
      <c r="BG870" s="161">
        <f t="shared" si="318"/>
        <v>7</v>
      </c>
      <c r="BH870" s="167">
        <f t="shared" si="319"/>
        <v>26</v>
      </c>
      <c r="BI870" s="162">
        <f t="shared" si="320"/>
        <v>0</v>
      </c>
      <c r="BJ870" s="162">
        <f t="shared" si="321"/>
        <v>0</v>
      </c>
      <c r="BK870" s="162">
        <f t="shared" si="322"/>
        <v>22</v>
      </c>
      <c r="BL870" s="162">
        <f t="shared" si="323"/>
        <v>0</v>
      </c>
      <c r="BM870" s="162">
        <f t="shared" si="324"/>
        <v>0</v>
      </c>
      <c r="BN870" s="162">
        <f t="shared" si="325"/>
        <v>8</v>
      </c>
      <c r="BO870" s="167">
        <f t="shared" si="326"/>
        <v>14</v>
      </c>
      <c r="BP870" s="162">
        <f t="shared" si="327"/>
        <v>4</v>
      </c>
      <c r="BQ870" s="168">
        <f t="shared" si="328"/>
        <v>1</v>
      </c>
      <c r="BT870" s="169">
        <f t="shared" si="329"/>
        <v>0</v>
      </c>
      <c r="BU870" s="169">
        <f t="shared" si="330"/>
        <v>0</v>
      </c>
      <c r="BV870" s="169">
        <f t="shared" si="331"/>
        <v>182</v>
      </c>
      <c r="BW870" s="169">
        <f t="shared" si="332"/>
        <v>26</v>
      </c>
      <c r="BX870" s="170">
        <f t="shared" si="333"/>
        <v>0</v>
      </c>
      <c r="BY870" s="170">
        <f t="shared" si="334"/>
        <v>0</v>
      </c>
      <c r="BZ870" s="170">
        <f t="shared" si="335"/>
        <v>0</v>
      </c>
      <c r="CA870" s="170">
        <f t="shared" si="336"/>
        <v>0</v>
      </c>
      <c r="CB870" s="216"/>
    </row>
    <row r="871" spans="1:80" s="172" customFormat="1" ht="15.75" customHeight="1">
      <c r="A871" s="163" t="s">
        <v>291</v>
      </c>
      <c r="B871" s="163"/>
      <c r="D871" s="163">
        <v>15</v>
      </c>
      <c r="AA871" s="165" t="s">
        <v>83</v>
      </c>
      <c r="AB871" s="166" t="s">
        <v>4973</v>
      </c>
      <c r="AC871" s="94" t="s">
        <v>92</v>
      </c>
      <c r="AD871" s="95" t="s">
        <v>494</v>
      </c>
      <c r="AE871" s="94" t="s">
        <v>15242</v>
      </c>
      <c r="AF871" s="96" t="s">
        <v>295</v>
      </c>
      <c r="AG871" s="22" t="s">
        <v>15243</v>
      </c>
      <c r="AH871" s="22" t="s">
        <v>15244</v>
      </c>
      <c r="AI871" s="97" t="s">
        <v>298</v>
      </c>
      <c r="AJ871" s="98">
        <v>1.5</v>
      </c>
      <c r="AK871" s="95" t="s">
        <v>15245</v>
      </c>
      <c r="AL871" s="94"/>
      <c r="AM871" s="94"/>
      <c r="AN871" s="167">
        <f t="shared" si="313"/>
        <v>38</v>
      </c>
      <c r="AO871" s="49">
        <v>0</v>
      </c>
      <c r="AP871" s="49">
        <v>0</v>
      </c>
      <c r="AQ871" s="49">
        <v>34</v>
      </c>
      <c r="AR871" s="49">
        <v>0</v>
      </c>
      <c r="AS871" s="49">
        <v>0</v>
      </c>
      <c r="AT871" s="49">
        <v>11</v>
      </c>
      <c r="AU871" s="167">
        <f t="shared" si="314"/>
        <v>23</v>
      </c>
      <c r="AV871" s="49">
        <v>4</v>
      </c>
      <c r="AW871" s="99">
        <v>61.23</v>
      </c>
      <c r="AX871" s="94" t="s">
        <v>427</v>
      </c>
      <c r="AY871" s="94" t="s">
        <v>15246</v>
      </c>
      <c r="AZ871" s="100"/>
      <c r="BA871" s="100"/>
      <c r="BB871" s="49">
        <v>1</v>
      </c>
      <c r="BC871" s="159"/>
      <c r="BD871" s="153" t="str">
        <f t="shared" si="315"/>
        <v>11,00 2021.07.28</v>
      </c>
      <c r="BE871" s="153" t="str">
        <f t="shared" si="316"/>
        <v>12,30 2021.07.28</v>
      </c>
      <c r="BF871" s="160" t="str">
        <f t="shared" si="317"/>
        <v>П</v>
      </c>
      <c r="BG871" s="161">
        <f t="shared" si="318"/>
        <v>1.5</v>
      </c>
      <c r="BH871" s="167">
        <f t="shared" si="319"/>
        <v>38</v>
      </c>
      <c r="BI871" s="162">
        <f t="shared" si="320"/>
        <v>0</v>
      </c>
      <c r="BJ871" s="162">
        <f t="shared" si="321"/>
        <v>0</v>
      </c>
      <c r="BK871" s="162">
        <f t="shared" si="322"/>
        <v>34</v>
      </c>
      <c r="BL871" s="162">
        <f t="shared" si="323"/>
        <v>0</v>
      </c>
      <c r="BM871" s="162">
        <f t="shared" si="324"/>
        <v>0</v>
      </c>
      <c r="BN871" s="162">
        <f t="shared" si="325"/>
        <v>11</v>
      </c>
      <c r="BO871" s="167">
        <f t="shared" si="326"/>
        <v>23</v>
      </c>
      <c r="BP871" s="162">
        <f t="shared" si="327"/>
        <v>4</v>
      </c>
      <c r="BQ871" s="168">
        <f t="shared" si="328"/>
        <v>1</v>
      </c>
      <c r="BT871" s="169">
        <f t="shared" si="329"/>
        <v>0</v>
      </c>
      <c r="BU871" s="169">
        <f t="shared" si="330"/>
        <v>0</v>
      </c>
      <c r="BV871" s="169">
        <f t="shared" si="331"/>
        <v>57</v>
      </c>
      <c r="BW871" s="169">
        <f t="shared" si="332"/>
        <v>38</v>
      </c>
      <c r="BX871" s="170">
        <f t="shared" si="333"/>
        <v>0</v>
      </c>
      <c r="BY871" s="170">
        <f t="shared" si="334"/>
        <v>0</v>
      </c>
      <c r="BZ871" s="170">
        <f t="shared" si="335"/>
        <v>0</v>
      </c>
      <c r="CA871" s="170">
        <f t="shared" si="336"/>
        <v>0</v>
      </c>
      <c r="CB871" s="216"/>
    </row>
    <row r="872" spans="1:80" s="172" customFormat="1" ht="15.75" customHeight="1">
      <c r="A872" s="163" t="s">
        <v>291</v>
      </c>
      <c r="B872" s="163"/>
      <c r="D872" s="163">
        <v>15</v>
      </c>
      <c r="AA872" s="165" t="s">
        <v>83</v>
      </c>
      <c r="AB872" s="166" t="s">
        <v>4979</v>
      </c>
      <c r="AC872" s="94" t="s">
        <v>90</v>
      </c>
      <c r="AD872" s="95" t="s">
        <v>314</v>
      </c>
      <c r="AE872" s="94" t="s">
        <v>15247</v>
      </c>
      <c r="AF872" s="96" t="s">
        <v>295</v>
      </c>
      <c r="AG872" s="22" t="s">
        <v>15248</v>
      </c>
      <c r="AH872" s="22" t="s">
        <v>15249</v>
      </c>
      <c r="AI872" s="97" t="s">
        <v>309</v>
      </c>
      <c r="AJ872" s="98">
        <v>0.75</v>
      </c>
      <c r="AK872" s="95" t="s">
        <v>15250</v>
      </c>
      <c r="AL872" s="94"/>
      <c r="AM872" s="94" t="s">
        <v>652</v>
      </c>
      <c r="AN872" s="167">
        <f t="shared" si="313"/>
        <v>1</v>
      </c>
      <c r="AO872" s="49">
        <v>0</v>
      </c>
      <c r="AP872" s="49">
        <v>1</v>
      </c>
      <c r="AQ872" s="49">
        <v>0</v>
      </c>
      <c r="AR872" s="49">
        <v>0</v>
      </c>
      <c r="AS872" s="49">
        <v>0</v>
      </c>
      <c r="AT872" s="49">
        <v>0</v>
      </c>
      <c r="AU872" s="167">
        <f t="shared" si="314"/>
        <v>1</v>
      </c>
      <c r="AV872" s="49">
        <v>0</v>
      </c>
      <c r="AW872" s="99">
        <v>37.67</v>
      </c>
      <c r="AX872" s="94"/>
      <c r="AY872" s="94" t="s">
        <v>15251</v>
      </c>
      <c r="AZ872" s="100" t="s">
        <v>312</v>
      </c>
      <c r="BA872" s="100" t="s">
        <v>313</v>
      </c>
      <c r="BB872" s="49">
        <v>0</v>
      </c>
      <c r="BC872" s="159"/>
      <c r="BD872" s="153" t="str">
        <f t="shared" si="315"/>
        <v>13,55 2021.07.28</v>
      </c>
      <c r="BE872" s="153" t="str">
        <f t="shared" si="316"/>
        <v>14,40 2021.07.28</v>
      </c>
      <c r="BF872" s="160" t="str">
        <f t="shared" si="317"/>
        <v>В</v>
      </c>
      <c r="BG872" s="161">
        <f t="shared" si="318"/>
        <v>0.75</v>
      </c>
      <c r="BH872" s="167">
        <f t="shared" si="319"/>
        <v>1</v>
      </c>
      <c r="BI872" s="162">
        <f t="shared" si="320"/>
        <v>0</v>
      </c>
      <c r="BJ872" s="162">
        <f t="shared" si="321"/>
        <v>1</v>
      </c>
      <c r="BK872" s="162">
        <f t="shared" si="322"/>
        <v>0</v>
      </c>
      <c r="BL872" s="162">
        <f t="shared" si="323"/>
        <v>0</v>
      </c>
      <c r="BM872" s="162">
        <f t="shared" si="324"/>
        <v>0</v>
      </c>
      <c r="BN872" s="162">
        <f t="shared" si="325"/>
        <v>0</v>
      </c>
      <c r="BO872" s="167">
        <f t="shared" si="326"/>
        <v>1</v>
      </c>
      <c r="BP872" s="162">
        <f t="shared" si="327"/>
        <v>0</v>
      </c>
      <c r="BQ872" s="168">
        <f t="shared" si="328"/>
        <v>0</v>
      </c>
      <c r="BT872" s="169">
        <f t="shared" si="329"/>
        <v>0</v>
      </c>
      <c r="BU872" s="169">
        <f t="shared" si="330"/>
        <v>0</v>
      </c>
      <c r="BV872" s="169">
        <f t="shared" si="331"/>
        <v>0</v>
      </c>
      <c r="BW872" s="169">
        <f t="shared" si="332"/>
        <v>0</v>
      </c>
      <c r="BX872" s="170">
        <f t="shared" si="333"/>
        <v>0</v>
      </c>
      <c r="BY872" s="170">
        <f t="shared" si="334"/>
        <v>0</v>
      </c>
      <c r="BZ872" s="170">
        <f t="shared" si="335"/>
        <v>0</v>
      </c>
      <c r="CA872" s="170">
        <f t="shared" si="336"/>
        <v>0</v>
      </c>
      <c r="CB872" s="216"/>
    </row>
    <row r="873" spans="1:80" s="172" customFormat="1" ht="15.75" customHeight="1">
      <c r="A873" s="163" t="s">
        <v>291</v>
      </c>
      <c r="B873" s="163"/>
      <c r="D873" s="163">
        <v>15</v>
      </c>
      <c r="AA873" s="165" t="s">
        <v>83</v>
      </c>
      <c r="AB873" s="166" t="s">
        <v>4984</v>
      </c>
      <c r="AC873" s="94" t="s">
        <v>110</v>
      </c>
      <c r="AD873" s="95" t="s">
        <v>314</v>
      </c>
      <c r="AE873" s="94" t="s">
        <v>15252</v>
      </c>
      <c r="AF873" s="96" t="s">
        <v>295</v>
      </c>
      <c r="AG873" s="22" t="s">
        <v>15253</v>
      </c>
      <c r="AH873" s="22" t="s">
        <v>15254</v>
      </c>
      <c r="AI873" s="97" t="s">
        <v>309</v>
      </c>
      <c r="AJ873" s="98">
        <v>0.47</v>
      </c>
      <c r="AK873" s="95" t="s">
        <v>15255</v>
      </c>
      <c r="AL873" s="94"/>
      <c r="AM873" s="94"/>
      <c r="AN873" s="167">
        <f t="shared" si="313"/>
        <v>13</v>
      </c>
      <c r="AO873" s="49">
        <v>0</v>
      </c>
      <c r="AP873" s="49">
        <v>0</v>
      </c>
      <c r="AQ873" s="49">
        <v>13</v>
      </c>
      <c r="AR873" s="49">
        <v>0</v>
      </c>
      <c r="AS873" s="49">
        <v>0</v>
      </c>
      <c r="AT873" s="49">
        <v>1</v>
      </c>
      <c r="AU873" s="167">
        <f t="shared" si="314"/>
        <v>12</v>
      </c>
      <c r="AV873" s="49">
        <v>0</v>
      </c>
      <c r="AW873" s="99">
        <v>522.54999999999995</v>
      </c>
      <c r="AX873" s="94"/>
      <c r="AY873" s="94" t="s">
        <v>15256</v>
      </c>
      <c r="AZ873" s="100" t="s">
        <v>501</v>
      </c>
      <c r="BA873" s="100" t="s">
        <v>313</v>
      </c>
      <c r="BB873" s="49">
        <v>1</v>
      </c>
      <c r="BC873" s="159"/>
      <c r="BD873" s="153" t="str">
        <f t="shared" si="315"/>
        <v>15,39 2021.07.28</v>
      </c>
      <c r="BE873" s="153" t="str">
        <f t="shared" si="316"/>
        <v>16,07 2021.07.28</v>
      </c>
      <c r="BF873" s="160" t="str">
        <f t="shared" si="317"/>
        <v>В</v>
      </c>
      <c r="BG873" s="161">
        <f t="shared" si="318"/>
        <v>0.47</v>
      </c>
      <c r="BH873" s="167">
        <f t="shared" si="319"/>
        <v>13</v>
      </c>
      <c r="BI873" s="162">
        <f t="shared" si="320"/>
        <v>0</v>
      </c>
      <c r="BJ873" s="162">
        <f t="shared" si="321"/>
        <v>0</v>
      </c>
      <c r="BK873" s="162">
        <f t="shared" si="322"/>
        <v>13</v>
      </c>
      <c r="BL873" s="162">
        <f t="shared" si="323"/>
        <v>0</v>
      </c>
      <c r="BM873" s="162">
        <f t="shared" si="324"/>
        <v>0</v>
      </c>
      <c r="BN873" s="162">
        <f t="shared" si="325"/>
        <v>1</v>
      </c>
      <c r="BO873" s="167">
        <f t="shared" si="326"/>
        <v>12</v>
      </c>
      <c r="BP873" s="162">
        <f t="shared" si="327"/>
        <v>0</v>
      </c>
      <c r="BQ873" s="168">
        <f t="shared" si="328"/>
        <v>1</v>
      </c>
      <c r="BT873" s="169">
        <f t="shared" si="329"/>
        <v>6.1099999999999994</v>
      </c>
      <c r="BU873" s="169">
        <f t="shared" si="330"/>
        <v>13</v>
      </c>
      <c r="BV873" s="169">
        <f t="shared" si="331"/>
        <v>0</v>
      </c>
      <c r="BW873" s="169">
        <f t="shared" si="332"/>
        <v>0</v>
      </c>
      <c r="BX873" s="170">
        <f t="shared" si="333"/>
        <v>0</v>
      </c>
      <c r="BY873" s="170">
        <f t="shared" si="334"/>
        <v>0</v>
      </c>
      <c r="BZ873" s="170">
        <f t="shared" si="335"/>
        <v>0</v>
      </c>
      <c r="CA873" s="170">
        <f t="shared" si="336"/>
        <v>0</v>
      </c>
      <c r="CB873" s="216"/>
    </row>
    <row r="874" spans="1:80" s="172" customFormat="1" ht="15.75" customHeight="1">
      <c r="A874" s="163" t="s">
        <v>291</v>
      </c>
      <c r="B874" s="163"/>
      <c r="D874" s="163">
        <v>15</v>
      </c>
      <c r="AA874" s="165" t="s">
        <v>83</v>
      </c>
      <c r="AB874" s="166" t="s">
        <v>4989</v>
      </c>
      <c r="AC874" s="94" t="s">
        <v>92</v>
      </c>
      <c r="AD874" s="95" t="s">
        <v>293</v>
      </c>
      <c r="AE874" s="94" t="s">
        <v>15257</v>
      </c>
      <c r="AF874" s="96" t="s">
        <v>295</v>
      </c>
      <c r="AG874" s="22" t="s">
        <v>15258</v>
      </c>
      <c r="AH874" s="22" t="s">
        <v>15259</v>
      </c>
      <c r="AI874" s="97" t="s">
        <v>309</v>
      </c>
      <c r="AJ874" s="98">
        <v>4.7699999999999996</v>
      </c>
      <c r="AK874" s="95" t="s">
        <v>15260</v>
      </c>
      <c r="AL874" s="94"/>
      <c r="AM874" s="94"/>
      <c r="AN874" s="167">
        <f t="shared" si="313"/>
        <v>5</v>
      </c>
      <c r="AO874" s="49">
        <v>0</v>
      </c>
      <c r="AP874" s="49">
        <v>0</v>
      </c>
      <c r="AQ874" s="49">
        <v>5</v>
      </c>
      <c r="AR874" s="49">
        <v>0</v>
      </c>
      <c r="AS874" s="49">
        <v>0</v>
      </c>
      <c r="AT874" s="49">
        <v>1</v>
      </c>
      <c r="AU874" s="167">
        <f t="shared" si="314"/>
        <v>4</v>
      </c>
      <c r="AV874" s="49">
        <v>0</v>
      </c>
      <c r="AW874" s="99">
        <v>23.36</v>
      </c>
      <c r="AX874" s="94"/>
      <c r="AY874" s="94" t="s">
        <v>15261</v>
      </c>
      <c r="AZ874" s="100" t="s">
        <v>501</v>
      </c>
      <c r="BA874" s="100" t="s">
        <v>639</v>
      </c>
      <c r="BB874" s="49">
        <v>1</v>
      </c>
      <c r="BC874" s="159"/>
      <c r="BD874" s="153" t="str">
        <f t="shared" si="315"/>
        <v>20,25 2021.07.28</v>
      </c>
      <c r="BE874" s="153" t="str">
        <f t="shared" si="316"/>
        <v>01,11 2021.07.29</v>
      </c>
      <c r="BF874" s="160" t="str">
        <f t="shared" si="317"/>
        <v>В</v>
      </c>
      <c r="BG874" s="161">
        <f t="shared" si="318"/>
        <v>4.7699999999999996</v>
      </c>
      <c r="BH874" s="167">
        <f t="shared" si="319"/>
        <v>5</v>
      </c>
      <c r="BI874" s="162">
        <f t="shared" si="320"/>
        <v>0</v>
      </c>
      <c r="BJ874" s="162">
        <f t="shared" si="321"/>
        <v>0</v>
      </c>
      <c r="BK874" s="162">
        <f t="shared" si="322"/>
        <v>5</v>
      </c>
      <c r="BL874" s="162">
        <f t="shared" si="323"/>
        <v>0</v>
      </c>
      <c r="BM874" s="162">
        <f t="shared" si="324"/>
        <v>0</v>
      </c>
      <c r="BN874" s="162">
        <f t="shared" si="325"/>
        <v>1</v>
      </c>
      <c r="BO874" s="167">
        <f t="shared" si="326"/>
        <v>4</v>
      </c>
      <c r="BP874" s="162">
        <f t="shared" si="327"/>
        <v>0</v>
      </c>
      <c r="BQ874" s="168">
        <f t="shared" si="328"/>
        <v>1</v>
      </c>
      <c r="BT874" s="169">
        <f t="shared" si="329"/>
        <v>23.849999999999998</v>
      </c>
      <c r="BU874" s="169">
        <f t="shared" si="330"/>
        <v>5</v>
      </c>
      <c r="BV874" s="169">
        <f t="shared" si="331"/>
        <v>0</v>
      </c>
      <c r="BW874" s="169">
        <f t="shared" si="332"/>
        <v>0</v>
      </c>
      <c r="BX874" s="170">
        <f t="shared" si="333"/>
        <v>0</v>
      </c>
      <c r="BY874" s="170">
        <f t="shared" si="334"/>
        <v>0</v>
      </c>
      <c r="BZ874" s="170">
        <f t="shared" si="335"/>
        <v>0</v>
      </c>
      <c r="CA874" s="170">
        <f t="shared" si="336"/>
        <v>0</v>
      </c>
      <c r="CB874" s="216"/>
    </row>
    <row r="875" spans="1:80" s="172" customFormat="1" ht="15.75" customHeight="1">
      <c r="A875" s="163" t="s">
        <v>291</v>
      </c>
      <c r="B875" s="163"/>
      <c r="D875" s="163">
        <v>15</v>
      </c>
      <c r="AA875" s="165" t="s">
        <v>83</v>
      </c>
      <c r="AB875" s="166" t="s">
        <v>4994</v>
      </c>
      <c r="AC875" s="94" t="s">
        <v>90</v>
      </c>
      <c r="AD875" s="95" t="s">
        <v>314</v>
      </c>
      <c r="AE875" s="94" t="s">
        <v>15262</v>
      </c>
      <c r="AF875" s="96" t="s">
        <v>345</v>
      </c>
      <c r="AG875" s="22" t="s">
        <v>15263</v>
      </c>
      <c r="AH875" s="22" t="s">
        <v>15264</v>
      </c>
      <c r="AI875" s="97" t="s">
        <v>298</v>
      </c>
      <c r="AJ875" s="98">
        <v>8</v>
      </c>
      <c r="AK875" s="95" t="s">
        <v>15265</v>
      </c>
      <c r="AL875" s="94"/>
      <c r="AM875" s="94"/>
      <c r="AN875" s="167">
        <f t="shared" si="313"/>
        <v>64</v>
      </c>
      <c r="AO875" s="49">
        <v>0</v>
      </c>
      <c r="AP875" s="49">
        <v>0</v>
      </c>
      <c r="AQ875" s="49">
        <v>64</v>
      </c>
      <c r="AR875" s="49">
        <v>0</v>
      </c>
      <c r="AS875" s="49">
        <v>0</v>
      </c>
      <c r="AT875" s="49">
        <v>0</v>
      </c>
      <c r="AU875" s="167">
        <f t="shared" si="314"/>
        <v>64</v>
      </c>
      <c r="AV875" s="49">
        <v>0</v>
      </c>
      <c r="AW875" s="99">
        <v>26.84</v>
      </c>
      <c r="AX875" s="94"/>
      <c r="AY875" s="94" t="s">
        <v>15266</v>
      </c>
      <c r="AZ875" s="100"/>
      <c r="BA875" s="100"/>
      <c r="BB875" s="49">
        <v>1</v>
      </c>
      <c r="BC875" s="159"/>
      <c r="BD875" s="153" t="str">
        <f t="shared" si="315"/>
        <v>09,00 2021.07.29</v>
      </c>
      <c r="BE875" s="153" t="str">
        <f t="shared" si="316"/>
        <v>17,00 2021.07.29</v>
      </c>
      <c r="BF875" s="160" t="str">
        <f t="shared" si="317"/>
        <v>П</v>
      </c>
      <c r="BG875" s="161">
        <f t="shared" si="318"/>
        <v>8</v>
      </c>
      <c r="BH875" s="167">
        <f t="shared" si="319"/>
        <v>64</v>
      </c>
      <c r="BI875" s="162">
        <f t="shared" si="320"/>
        <v>0</v>
      </c>
      <c r="BJ875" s="162">
        <f t="shared" si="321"/>
        <v>0</v>
      </c>
      <c r="BK875" s="162">
        <f t="shared" si="322"/>
        <v>64</v>
      </c>
      <c r="BL875" s="162">
        <f t="shared" si="323"/>
        <v>0</v>
      </c>
      <c r="BM875" s="162">
        <f t="shared" si="324"/>
        <v>0</v>
      </c>
      <c r="BN875" s="162">
        <f t="shared" si="325"/>
        <v>0</v>
      </c>
      <c r="BO875" s="167">
        <f t="shared" si="326"/>
        <v>64</v>
      </c>
      <c r="BP875" s="162">
        <f t="shared" si="327"/>
        <v>0</v>
      </c>
      <c r="BQ875" s="168">
        <f t="shared" si="328"/>
        <v>1</v>
      </c>
      <c r="BT875" s="169">
        <f t="shared" si="329"/>
        <v>0</v>
      </c>
      <c r="BU875" s="169">
        <f t="shared" si="330"/>
        <v>0</v>
      </c>
      <c r="BV875" s="169">
        <f t="shared" si="331"/>
        <v>512</v>
      </c>
      <c r="BW875" s="169">
        <f t="shared" si="332"/>
        <v>64</v>
      </c>
      <c r="BX875" s="170">
        <f t="shared" si="333"/>
        <v>0</v>
      </c>
      <c r="BY875" s="170">
        <f t="shared" si="334"/>
        <v>0</v>
      </c>
      <c r="BZ875" s="170">
        <f t="shared" si="335"/>
        <v>0</v>
      </c>
      <c r="CA875" s="170">
        <f t="shared" si="336"/>
        <v>0</v>
      </c>
      <c r="CB875" s="216"/>
    </row>
    <row r="876" spans="1:80" s="172" customFormat="1" ht="15.75" customHeight="1">
      <c r="A876" s="163" t="s">
        <v>291</v>
      </c>
      <c r="B876" s="163"/>
      <c r="D876" s="163">
        <v>15</v>
      </c>
      <c r="AA876" s="165" t="s">
        <v>83</v>
      </c>
      <c r="AB876" s="166" t="s">
        <v>4999</v>
      </c>
      <c r="AC876" s="94" t="s">
        <v>92</v>
      </c>
      <c r="AD876" s="95" t="s">
        <v>305</v>
      </c>
      <c r="AE876" s="94" t="s">
        <v>15267</v>
      </c>
      <c r="AF876" s="96" t="s">
        <v>295</v>
      </c>
      <c r="AG876" s="22" t="s">
        <v>15263</v>
      </c>
      <c r="AH876" s="22" t="s">
        <v>15268</v>
      </c>
      <c r="AI876" s="97" t="s">
        <v>298</v>
      </c>
      <c r="AJ876" s="98">
        <v>4</v>
      </c>
      <c r="AK876" s="95" t="s">
        <v>15269</v>
      </c>
      <c r="AL876" s="94"/>
      <c r="AM876" s="94"/>
      <c r="AN876" s="167">
        <f t="shared" si="313"/>
        <v>53</v>
      </c>
      <c r="AO876" s="49">
        <v>0</v>
      </c>
      <c r="AP876" s="49">
        <v>0</v>
      </c>
      <c r="AQ876" s="49">
        <v>53</v>
      </c>
      <c r="AR876" s="49">
        <v>0</v>
      </c>
      <c r="AS876" s="49">
        <v>0</v>
      </c>
      <c r="AT876" s="49">
        <v>0</v>
      </c>
      <c r="AU876" s="167">
        <f t="shared" si="314"/>
        <v>53</v>
      </c>
      <c r="AV876" s="49">
        <v>0</v>
      </c>
      <c r="AW876" s="99">
        <v>18.21</v>
      </c>
      <c r="AX876" s="94"/>
      <c r="AY876" s="94" t="s">
        <v>15270</v>
      </c>
      <c r="AZ876" s="100"/>
      <c r="BA876" s="100"/>
      <c r="BB876" s="49">
        <v>1</v>
      </c>
      <c r="BC876" s="159"/>
      <c r="BD876" s="153" t="str">
        <f t="shared" si="315"/>
        <v>09,00 2021.07.29</v>
      </c>
      <c r="BE876" s="153" t="str">
        <f t="shared" si="316"/>
        <v>13,00 2021.07.29</v>
      </c>
      <c r="BF876" s="160" t="str">
        <f t="shared" si="317"/>
        <v>П</v>
      </c>
      <c r="BG876" s="161">
        <f t="shared" si="318"/>
        <v>4</v>
      </c>
      <c r="BH876" s="167">
        <f t="shared" si="319"/>
        <v>53</v>
      </c>
      <c r="BI876" s="162">
        <f t="shared" si="320"/>
        <v>0</v>
      </c>
      <c r="BJ876" s="162">
        <f t="shared" si="321"/>
        <v>0</v>
      </c>
      <c r="BK876" s="162">
        <f t="shared" si="322"/>
        <v>53</v>
      </c>
      <c r="BL876" s="162">
        <f t="shared" si="323"/>
        <v>0</v>
      </c>
      <c r="BM876" s="162">
        <f t="shared" si="324"/>
        <v>0</v>
      </c>
      <c r="BN876" s="162">
        <f t="shared" si="325"/>
        <v>0</v>
      </c>
      <c r="BO876" s="167">
        <f t="shared" si="326"/>
        <v>53</v>
      </c>
      <c r="BP876" s="162">
        <f t="shared" si="327"/>
        <v>0</v>
      </c>
      <c r="BQ876" s="168">
        <f t="shared" si="328"/>
        <v>1</v>
      </c>
      <c r="BT876" s="169">
        <f t="shared" si="329"/>
        <v>0</v>
      </c>
      <c r="BU876" s="169">
        <f t="shared" si="330"/>
        <v>0</v>
      </c>
      <c r="BV876" s="169">
        <f t="shared" si="331"/>
        <v>212</v>
      </c>
      <c r="BW876" s="169">
        <f t="shared" si="332"/>
        <v>53</v>
      </c>
      <c r="BX876" s="170">
        <f t="shared" si="333"/>
        <v>0</v>
      </c>
      <c r="BY876" s="170">
        <f t="shared" si="334"/>
        <v>0</v>
      </c>
      <c r="BZ876" s="170">
        <f t="shared" si="335"/>
        <v>0</v>
      </c>
      <c r="CA876" s="170">
        <f t="shared" si="336"/>
        <v>0</v>
      </c>
      <c r="CB876" s="216"/>
    </row>
    <row r="877" spans="1:80" s="172" customFormat="1" ht="15.75" customHeight="1">
      <c r="A877" s="163" t="s">
        <v>291</v>
      </c>
      <c r="B877" s="163"/>
      <c r="D877" s="163">
        <v>15</v>
      </c>
      <c r="AA877" s="165" t="s">
        <v>83</v>
      </c>
      <c r="AB877" s="166" t="s">
        <v>5004</v>
      </c>
      <c r="AC877" s="94" t="s">
        <v>92</v>
      </c>
      <c r="AD877" s="95" t="s">
        <v>314</v>
      </c>
      <c r="AE877" s="94" t="s">
        <v>15271</v>
      </c>
      <c r="AF877" s="96" t="s">
        <v>408</v>
      </c>
      <c r="AG877" s="22" t="s">
        <v>15263</v>
      </c>
      <c r="AH877" s="22" t="s">
        <v>15272</v>
      </c>
      <c r="AI877" s="97" t="s">
        <v>298</v>
      </c>
      <c r="AJ877" s="98">
        <v>7</v>
      </c>
      <c r="AK877" s="95" t="s">
        <v>15273</v>
      </c>
      <c r="AL877" s="94"/>
      <c r="AM877" s="94" t="s">
        <v>15274</v>
      </c>
      <c r="AN877" s="167">
        <f t="shared" si="313"/>
        <v>7</v>
      </c>
      <c r="AO877" s="49">
        <v>0</v>
      </c>
      <c r="AP877" s="49">
        <v>1</v>
      </c>
      <c r="AQ877" s="49">
        <v>6</v>
      </c>
      <c r="AR877" s="49">
        <v>0</v>
      </c>
      <c r="AS877" s="49">
        <v>0</v>
      </c>
      <c r="AT877" s="49">
        <v>2</v>
      </c>
      <c r="AU877" s="167">
        <f t="shared" si="314"/>
        <v>5</v>
      </c>
      <c r="AV877" s="49">
        <v>0</v>
      </c>
      <c r="AW877" s="99">
        <v>8.69</v>
      </c>
      <c r="AX877" s="94"/>
      <c r="AY877" s="94" t="s">
        <v>15275</v>
      </c>
      <c r="AZ877" s="100"/>
      <c r="BA877" s="100"/>
      <c r="BB877" s="49">
        <v>1</v>
      </c>
      <c r="BC877" s="159"/>
      <c r="BD877" s="153" t="str">
        <f t="shared" si="315"/>
        <v>09,00 2021.07.29</v>
      </c>
      <c r="BE877" s="153" t="str">
        <f t="shared" si="316"/>
        <v>16,00 2021.07.29</v>
      </c>
      <c r="BF877" s="160" t="str">
        <f t="shared" si="317"/>
        <v>П</v>
      </c>
      <c r="BG877" s="161">
        <f t="shared" si="318"/>
        <v>7</v>
      </c>
      <c r="BH877" s="167">
        <f t="shared" si="319"/>
        <v>7</v>
      </c>
      <c r="BI877" s="162">
        <f t="shared" si="320"/>
        <v>0</v>
      </c>
      <c r="BJ877" s="162">
        <f t="shared" si="321"/>
        <v>1</v>
      </c>
      <c r="BK877" s="162">
        <f t="shared" si="322"/>
        <v>6</v>
      </c>
      <c r="BL877" s="162">
        <f t="shared" si="323"/>
        <v>0</v>
      </c>
      <c r="BM877" s="162">
        <f t="shared" si="324"/>
        <v>0</v>
      </c>
      <c r="BN877" s="162">
        <f t="shared" si="325"/>
        <v>2</v>
      </c>
      <c r="BO877" s="167">
        <f t="shared" si="326"/>
        <v>5</v>
      </c>
      <c r="BP877" s="162">
        <f t="shared" si="327"/>
        <v>0</v>
      </c>
      <c r="BQ877" s="168">
        <f t="shared" si="328"/>
        <v>1</v>
      </c>
      <c r="BT877" s="169">
        <f t="shared" si="329"/>
        <v>0</v>
      </c>
      <c r="BU877" s="169">
        <f t="shared" si="330"/>
        <v>0</v>
      </c>
      <c r="BV877" s="169">
        <f t="shared" si="331"/>
        <v>49</v>
      </c>
      <c r="BW877" s="169">
        <f t="shared" si="332"/>
        <v>7</v>
      </c>
      <c r="BX877" s="170">
        <f t="shared" si="333"/>
        <v>0</v>
      </c>
      <c r="BY877" s="170">
        <f t="shared" si="334"/>
        <v>0</v>
      </c>
      <c r="BZ877" s="170">
        <f t="shared" si="335"/>
        <v>0</v>
      </c>
      <c r="CA877" s="170">
        <f t="shared" si="336"/>
        <v>0</v>
      </c>
      <c r="CB877" s="216"/>
    </row>
    <row r="878" spans="1:80" s="172" customFormat="1" ht="15.75" customHeight="1">
      <c r="A878" s="163" t="s">
        <v>291</v>
      </c>
      <c r="B878" s="163"/>
      <c r="D878" s="163">
        <v>15</v>
      </c>
      <c r="AA878" s="165" t="s">
        <v>83</v>
      </c>
      <c r="AB878" s="166" t="s">
        <v>5008</v>
      </c>
      <c r="AC878" s="94" t="s">
        <v>90</v>
      </c>
      <c r="AD878" s="95" t="s">
        <v>314</v>
      </c>
      <c r="AE878" s="94" t="s">
        <v>15276</v>
      </c>
      <c r="AF878" s="96" t="s">
        <v>295</v>
      </c>
      <c r="AG878" s="22" t="s">
        <v>15277</v>
      </c>
      <c r="AH878" s="22" t="s">
        <v>15278</v>
      </c>
      <c r="AI878" s="97" t="s">
        <v>309</v>
      </c>
      <c r="AJ878" s="98">
        <v>0.47</v>
      </c>
      <c r="AK878" s="95" t="s">
        <v>15279</v>
      </c>
      <c r="AL878" s="94"/>
      <c r="AM878" s="94"/>
      <c r="AN878" s="167">
        <f t="shared" si="313"/>
        <v>1</v>
      </c>
      <c r="AO878" s="49">
        <v>0</v>
      </c>
      <c r="AP878" s="49">
        <v>0</v>
      </c>
      <c r="AQ878" s="49">
        <v>1</v>
      </c>
      <c r="AR878" s="49">
        <v>0</v>
      </c>
      <c r="AS878" s="49">
        <v>0</v>
      </c>
      <c r="AT878" s="49">
        <v>0</v>
      </c>
      <c r="AU878" s="167">
        <f t="shared" si="314"/>
        <v>1</v>
      </c>
      <c r="AV878" s="49">
        <v>0</v>
      </c>
      <c r="AW878" s="99">
        <v>64.290000000000006</v>
      </c>
      <c r="AX878" s="94"/>
      <c r="AY878" s="94" t="s">
        <v>15280</v>
      </c>
      <c r="AZ878" s="100" t="s">
        <v>312</v>
      </c>
      <c r="BA878" s="100" t="s">
        <v>313</v>
      </c>
      <c r="BB878" s="49">
        <v>0</v>
      </c>
      <c r="BC878" s="159"/>
      <c r="BD878" s="153" t="str">
        <f t="shared" si="315"/>
        <v>10,52 2021.07.29</v>
      </c>
      <c r="BE878" s="153" t="str">
        <f t="shared" si="316"/>
        <v>11,20 2021.07.29</v>
      </c>
      <c r="BF878" s="160" t="str">
        <f t="shared" si="317"/>
        <v>В</v>
      </c>
      <c r="BG878" s="161">
        <f t="shared" si="318"/>
        <v>0.47</v>
      </c>
      <c r="BH878" s="167">
        <f t="shared" si="319"/>
        <v>1</v>
      </c>
      <c r="BI878" s="162">
        <f t="shared" si="320"/>
        <v>0</v>
      </c>
      <c r="BJ878" s="162">
        <f t="shared" si="321"/>
        <v>0</v>
      </c>
      <c r="BK878" s="162">
        <f t="shared" si="322"/>
        <v>1</v>
      </c>
      <c r="BL878" s="162">
        <f t="shared" si="323"/>
        <v>0</v>
      </c>
      <c r="BM878" s="162">
        <f t="shared" si="324"/>
        <v>0</v>
      </c>
      <c r="BN878" s="162">
        <f t="shared" si="325"/>
        <v>0</v>
      </c>
      <c r="BO878" s="167">
        <f t="shared" si="326"/>
        <v>1</v>
      </c>
      <c r="BP878" s="162">
        <f t="shared" si="327"/>
        <v>0</v>
      </c>
      <c r="BQ878" s="168">
        <f t="shared" si="328"/>
        <v>0</v>
      </c>
      <c r="BT878" s="169">
        <f t="shared" si="329"/>
        <v>0</v>
      </c>
      <c r="BU878" s="169">
        <f t="shared" si="330"/>
        <v>0</v>
      </c>
      <c r="BV878" s="169">
        <f t="shared" si="331"/>
        <v>0</v>
      </c>
      <c r="BW878" s="169">
        <f t="shared" si="332"/>
        <v>0</v>
      </c>
      <c r="BX878" s="170">
        <f t="shared" si="333"/>
        <v>0</v>
      </c>
      <c r="BY878" s="170">
        <f t="shared" si="334"/>
        <v>0</v>
      </c>
      <c r="BZ878" s="170">
        <f t="shared" si="335"/>
        <v>0</v>
      </c>
      <c r="CA878" s="170">
        <f t="shared" si="336"/>
        <v>0</v>
      </c>
      <c r="CB878" s="216"/>
    </row>
    <row r="879" spans="1:80" s="172" customFormat="1" ht="15.75" customHeight="1">
      <c r="A879" s="163" t="s">
        <v>291</v>
      </c>
      <c r="B879" s="163"/>
      <c r="D879" s="163">
        <v>15</v>
      </c>
      <c r="AA879" s="165" t="s">
        <v>83</v>
      </c>
      <c r="AB879" s="166" t="s">
        <v>5015</v>
      </c>
      <c r="AC879" s="94" t="s">
        <v>90</v>
      </c>
      <c r="AD879" s="95" t="s">
        <v>293</v>
      </c>
      <c r="AE879" s="94" t="s">
        <v>3391</v>
      </c>
      <c r="AF879" s="96" t="s">
        <v>345</v>
      </c>
      <c r="AG879" s="22" t="s">
        <v>15281</v>
      </c>
      <c r="AH879" s="22" t="s">
        <v>15282</v>
      </c>
      <c r="AI879" s="97" t="s">
        <v>309</v>
      </c>
      <c r="AJ879" s="98">
        <v>0.95</v>
      </c>
      <c r="AK879" s="95" t="s">
        <v>5312</v>
      </c>
      <c r="AL879" s="94"/>
      <c r="AM879" s="94" t="s">
        <v>15283</v>
      </c>
      <c r="AN879" s="167">
        <f t="shared" si="313"/>
        <v>128</v>
      </c>
      <c r="AO879" s="49">
        <v>0</v>
      </c>
      <c r="AP879" s="49">
        <v>9</v>
      </c>
      <c r="AQ879" s="49">
        <v>115</v>
      </c>
      <c r="AR879" s="49">
        <v>0</v>
      </c>
      <c r="AS879" s="49">
        <v>0</v>
      </c>
      <c r="AT879" s="49">
        <v>31</v>
      </c>
      <c r="AU879" s="167">
        <f t="shared" si="314"/>
        <v>93</v>
      </c>
      <c r="AV879" s="49">
        <v>4</v>
      </c>
      <c r="AW879" s="99">
        <v>723.3</v>
      </c>
      <c r="AX879" s="94" t="s">
        <v>764</v>
      </c>
      <c r="AY879" s="94" t="s">
        <v>15284</v>
      </c>
      <c r="AZ879" s="100" t="s">
        <v>501</v>
      </c>
      <c r="BA879" s="100" t="s">
        <v>639</v>
      </c>
      <c r="BB879" s="49">
        <v>1</v>
      </c>
      <c r="BC879" s="159"/>
      <c r="BD879" s="153" t="str">
        <f t="shared" si="315"/>
        <v>23,07 2021.07.29</v>
      </c>
      <c r="BE879" s="153" t="str">
        <f t="shared" si="316"/>
        <v>00,04 2021.07.30</v>
      </c>
      <c r="BF879" s="160" t="str">
        <f t="shared" si="317"/>
        <v>В</v>
      </c>
      <c r="BG879" s="161">
        <f t="shared" si="318"/>
        <v>0.95</v>
      </c>
      <c r="BH879" s="167">
        <f t="shared" si="319"/>
        <v>128</v>
      </c>
      <c r="BI879" s="162">
        <f t="shared" si="320"/>
        <v>0</v>
      </c>
      <c r="BJ879" s="162">
        <f t="shared" si="321"/>
        <v>9</v>
      </c>
      <c r="BK879" s="162">
        <f t="shared" si="322"/>
        <v>115</v>
      </c>
      <c r="BL879" s="162">
        <f t="shared" si="323"/>
        <v>0</v>
      </c>
      <c r="BM879" s="162">
        <f t="shared" si="324"/>
        <v>0</v>
      </c>
      <c r="BN879" s="162">
        <f t="shared" si="325"/>
        <v>31</v>
      </c>
      <c r="BO879" s="167">
        <f t="shared" si="326"/>
        <v>93</v>
      </c>
      <c r="BP879" s="162">
        <f t="shared" si="327"/>
        <v>4</v>
      </c>
      <c r="BQ879" s="168">
        <f t="shared" si="328"/>
        <v>1</v>
      </c>
      <c r="BT879" s="169">
        <f t="shared" si="329"/>
        <v>121.6</v>
      </c>
      <c r="BU879" s="169">
        <f t="shared" si="330"/>
        <v>128</v>
      </c>
      <c r="BV879" s="169">
        <f t="shared" si="331"/>
        <v>0</v>
      </c>
      <c r="BW879" s="169">
        <f t="shared" si="332"/>
        <v>0</v>
      </c>
      <c r="BX879" s="170">
        <f t="shared" si="333"/>
        <v>0</v>
      </c>
      <c r="BY879" s="170">
        <f t="shared" si="334"/>
        <v>0</v>
      </c>
      <c r="BZ879" s="170">
        <f t="shared" si="335"/>
        <v>0</v>
      </c>
      <c r="CA879" s="170">
        <f t="shared" si="336"/>
        <v>0</v>
      </c>
      <c r="CB879" s="216"/>
    </row>
    <row r="880" spans="1:80" s="172" customFormat="1" ht="15.75" customHeight="1">
      <c r="A880" s="163" t="s">
        <v>291</v>
      </c>
      <c r="B880" s="163"/>
      <c r="D880" s="163">
        <v>15</v>
      </c>
      <c r="AA880" s="165" t="s">
        <v>83</v>
      </c>
      <c r="AB880" s="166" t="s">
        <v>5021</v>
      </c>
      <c r="AC880" s="94" t="s">
        <v>90</v>
      </c>
      <c r="AD880" s="95" t="s">
        <v>293</v>
      </c>
      <c r="AE880" s="94" t="s">
        <v>4362</v>
      </c>
      <c r="AF880" s="96" t="s">
        <v>345</v>
      </c>
      <c r="AG880" s="22" t="s">
        <v>15281</v>
      </c>
      <c r="AH880" s="22" t="s">
        <v>15285</v>
      </c>
      <c r="AI880" s="97" t="s">
        <v>309</v>
      </c>
      <c r="AJ880" s="98">
        <v>0.53</v>
      </c>
      <c r="AK880" s="95" t="s">
        <v>4365</v>
      </c>
      <c r="AL880" s="94"/>
      <c r="AM880" s="94" t="s">
        <v>13064</v>
      </c>
      <c r="AN880" s="167">
        <f t="shared" si="313"/>
        <v>256</v>
      </c>
      <c r="AO880" s="49">
        <v>0</v>
      </c>
      <c r="AP880" s="49">
        <v>4</v>
      </c>
      <c r="AQ880" s="49">
        <v>246</v>
      </c>
      <c r="AR880" s="49">
        <v>0</v>
      </c>
      <c r="AS880" s="49">
        <v>0</v>
      </c>
      <c r="AT880" s="49">
        <v>23</v>
      </c>
      <c r="AU880" s="167">
        <f t="shared" si="314"/>
        <v>227</v>
      </c>
      <c r="AV880" s="49">
        <v>6</v>
      </c>
      <c r="AW880" s="99">
        <v>361.65</v>
      </c>
      <c r="AX880" s="94" t="s">
        <v>427</v>
      </c>
      <c r="AY880" s="94" t="s">
        <v>15286</v>
      </c>
      <c r="AZ880" s="100" t="s">
        <v>501</v>
      </c>
      <c r="BA880" s="100" t="s">
        <v>639</v>
      </c>
      <c r="BB880" s="49">
        <v>1</v>
      </c>
      <c r="BC880" s="159"/>
      <c r="BD880" s="153" t="str">
        <f t="shared" si="315"/>
        <v>23,07 2021.07.29</v>
      </c>
      <c r="BE880" s="153" t="str">
        <f t="shared" si="316"/>
        <v>23,39 2021.07.29</v>
      </c>
      <c r="BF880" s="160" t="str">
        <f t="shared" si="317"/>
        <v>В</v>
      </c>
      <c r="BG880" s="161">
        <f t="shared" si="318"/>
        <v>0.53</v>
      </c>
      <c r="BH880" s="167">
        <f t="shared" si="319"/>
        <v>256</v>
      </c>
      <c r="BI880" s="162">
        <f t="shared" si="320"/>
        <v>0</v>
      </c>
      <c r="BJ880" s="162">
        <f t="shared" si="321"/>
        <v>4</v>
      </c>
      <c r="BK880" s="162">
        <f t="shared" si="322"/>
        <v>246</v>
      </c>
      <c r="BL880" s="162">
        <f t="shared" si="323"/>
        <v>0</v>
      </c>
      <c r="BM880" s="162">
        <f t="shared" si="324"/>
        <v>0</v>
      </c>
      <c r="BN880" s="162">
        <f t="shared" si="325"/>
        <v>23</v>
      </c>
      <c r="BO880" s="167">
        <f t="shared" si="326"/>
        <v>227</v>
      </c>
      <c r="BP880" s="162">
        <f t="shared" si="327"/>
        <v>6</v>
      </c>
      <c r="BQ880" s="168">
        <f t="shared" si="328"/>
        <v>1</v>
      </c>
      <c r="BT880" s="169">
        <f t="shared" si="329"/>
        <v>135.68</v>
      </c>
      <c r="BU880" s="169">
        <f t="shared" si="330"/>
        <v>256</v>
      </c>
      <c r="BV880" s="169">
        <f t="shared" si="331"/>
        <v>0</v>
      </c>
      <c r="BW880" s="169">
        <f t="shared" si="332"/>
        <v>0</v>
      </c>
      <c r="BX880" s="170">
        <f t="shared" si="333"/>
        <v>0</v>
      </c>
      <c r="BY880" s="170">
        <f t="shared" si="334"/>
        <v>0</v>
      </c>
      <c r="BZ880" s="170">
        <f t="shared" si="335"/>
        <v>0</v>
      </c>
      <c r="CA880" s="170">
        <f t="shared" si="336"/>
        <v>0</v>
      </c>
      <c r="CB880" s="216"/>
    </row>
    <row r="881" spans="1:80" s="172" customFormat="1" ht="15.75" customHeight="1">
      <c r="A881" s="163" t="s">
        <v>291</v>
      </c>
      <c r="B881" s="163"/>
      <c r="D881" s="163">
        <v>15</v>
      </c>
      <c r="AA881" s="165" t="s">
        <v>83</v>
      </c>
      <c r="AB881" s="166" t="s">
        <v>5027</v>
      </c>
      <c r="AC881" s="94" t="s">
        <v>92</v>
      </c>
      <c r="AD881" s="95" t="s">
        <v>314</v>
      </c>
      <c r="AE881" s="94" t="s">
        <v>15287</v>
      </c>
      <c r="AF881" s="96" t="s">
        <v>408</v>
      </c>
      <c r="AG881" s="22" t="s">
        <v>15288</v>
      </c>
      <c r="AH881" s="22" t="s">
        <v>15289</v>
      </c>
      <c r="AI881" s="97" t="s">
        <v>298</v>
      </c>
      <c r="AJ881" s="98">
        <v>7</v>
      </c>
      <c r="AK881" s="95" t="s">
        <v>15290</v>
      </c>
      <c r="AL881" s="94"/>
      <c r="AM881" s="94" t="s">
        <v>15274</v>
      </c>
      <c r="AN881" s="167">
        <f t="shared" si="313"/>
        <v>9</v>
      </c>
      <c r="AO881" s="49">
        <v>0</v>
      </c>
      <c r="AP881" s="49">
        <v>3</v>
      </c>
      <c r="AQ881" s="49">
        <v>6</v>
      </c>
      <c r="AR881" s="49">
        <v>0</v>
      </c>
      <c r="AS881" s="49">
        <v>0</v>
      </c>
      <c r="AT881" s="49">
        <v>5</v>
      </c>
      <c r="AU881" s="167">
        <f t="shared" si="314"/>
        <v>4</v>
      </c>
      <c r="AV881" s="49">
        <v>0</v>
      </c>
      <c r="AW881" s="99">
        <v>23.09</v>
      </c>
      <c r="AX881" s="94"/>
      <c r="AY881" s="94" t="s">
        <v>15291</v>
      </c>
      <c r="AZ881" s="100"/>
      <c r="BA881" s="100"/>
      <c r="BB881" s="49">
        <v>1</v>
      </c>
      <c r="BC881" s="159"/>
      <c r="BD881" s="153" t="str">
        <f t="shared" si="315"/>
        <v>09,00 2021.07.30</v>
      </c>
      <c r="BE881" s="153" t="str">
        <f t="shared" si="316"/>
        <v>16,00 2021.07.30</v>
      </c>
      <c r="BF881" s="160" t="str">
        <f t="shared" si="317"/>
        <v>П</v>
      </c>
      <c r="BG881" s="161">
        <f t="shared" si="318"/>
        <v>7</v>
      </c>
      <c r="BH881" s="167">
        <f t="shared" si="319"/>
        <v>9</v>
      </c>
      <c r="BI881" s="162">
        <f t="shared" si="320"/>
        <v>0</v>
      </c>
      <c r="BJ881" s="162">
        <f t="shared" si="321"/>
        <v>3</v>
      </c>
      <c r="BK881" s="162">
        <f t="shared" si="322"/>
        <v>6</v>
      </c>
      <c r="BL881" s="162">
        <f t="shared" si="323"/>
        <v>0</v>
      </c>
      <c r="BM881" s="162">
        <f t="shared" si="324"/>
        <v>0</v>
      </c>
      <c r="BN881" s="162">
        <f t="shared" si="325"/>
        <v>5</v>
      </c>
      <c r="BO881" s="167">
        <f t="shared" si="326"/>
        <v>4</v>
      </c>
      <c r="BP881" s="162">
        <f t="shared" si="327"/>
        <v>0</v>
      </c>
      <c r="BQ881" s="168">
        <f t="shared" si="328"/>
        <v>1</v>
      </c>
      <c r="BT881" s="169">
        <f t="shared" si="329"/>
        <v>0</v>
      </c>
      <c r="BU881" s="169">
        <f t="shared" si="330"/>
        <v>0</v>
      </c>
      <c r="BV881" s="169">
        <f t="shared" si="331"/>
        <v>63</v>
      </c>
      <c r="BW881" s="169">
        <f t="shared" si="332"/>
        <v>9</v>
      </c>
      <c r="BX881" s="170">
        <f t="shared" si="333"/>
        <v>0</v>
      </c>
      <c r="BY881" s="170">
        <f t="shared" si="334"/>
        <v>0</v>
      </c>
      <c r="BZ881" s="170">
        <f t="shared" si="335"/>
        <v>0</v>
      </c>
      <c r="CA881" s="170">
        <f t="shared" si="336"/>
        <v>0</v>
      </c>
      <c r="CB881" s="216"/>
    </row>
    <row r="882" spans="1:80" s="172" customFormat="1" ht="15.75" customHeight="1">
      <c r="A882" s="163" t="s">
        <v>291</v>
      </c>
      <c r="B882" s="163"/>
      <c r="D882" s="163">
        <v>15</v>
      </c>
      <c r="AA882" s="165" t="s">
        <v>83</v>
      </c>
      <c r="AB882" s="166" t="s">
        <v>5033</v>
      </c>
      <c r="AC882" s="94" t="s">
        <v>110</v>
      </c>
      <c r="AD882" s="95" t="s">
        <v>314</v>
      </c>
      <c r="AE882" s="94" t="s">
        <v>15292</v>
      </c>
      <c r="AF882" s="96" t="s">
        <v>295</v>
      </c>
      <c r="AG882" s="22" t="s">
        <v>15288</v>
      </c>
      <c r="AH882" s="22" t="s">
        <v>15293</v>
      </c>
      <c r="AI882" s="97" t="s">
        <v>298</v>
      </c>
      <c r="AJ882" s="98">
        <v>1</v>
      </c>
      <c r="AK882" s="95" t="s">
        <v>14137</v>
      </c>
      <c r="AL882" s="94"/>
      <c r="AM882" s="94"/>
      <c r="AN882" s="167">
        <f t="shared" si="313"/>
        <v>24</v>
      </c>
      <c r="AO882" s="49">
        <v>0</v>
      </c>
      <c r="AP882" s="49">
        <v>0</v>
      </c>
      <c r="AQ882" s="49">
        <v>24</v>
      </c>
      <c r="AR882" s="49">
        <v>0</v>
      </c>
      <c r="AS882" s="49">
        <v>0</v>
      </c>
      <c r="AT882" s="49">
        <v>0</v>
      </c>
      <c r="AU882" s="167">
        <f t="shared" si="314"/>
        <v>24</v>
      </c>
      <c r="AV882" s="49">
        <v>0</v>
      </c>
      <c r="AW882" s="99">
        <v>13.13</v>
      </c>
      <c r="AX882" s="94"/>
      <c r="AY882" s="94" t="s">
        <v>15294</v>
      </c>
      <c r="AZ882" s="100"/>
      <c r="BA882" s="100"/>
      <c r="BB882" s="49">
        <v>1</v>
      </c>
      <c r="BC882" s="159"/>
      <c r="BD882" s="153" t="str">
        <f t="shared" si="315"/>
        <v>09,00 2021.07.30</v>
      </c>
      <c r="BE882" s="153" t="str">
        <f t="shared" si="316"/>
        <v>10,00 2021.07.30</v>
      </c>
      <c r="BF882" s="160" t="str">
        <f t="shared" si="317"/>
        <v>П</v>
      </c>
      <c r="BG882" s="161">
        <f t="shared" si="318"/>
        <v>1</v>
      </c>
      <c r="BH882" s="167">
        <f t="shared" si="319"/>
        <v>24</v>
      </c>
      <c r="BI882" s="162">
        <f t="shared" si="320"/>
        <v>0</v>
      </c>
      <c r="BJ882" s="162">
        <f t="shared" si="321"/>
        <v>0</v>
      </c>
      <c r="BK882" s="162">
        <f t="shared" si="322"/>
        <v>24</v>
      </c>
      <c r="BL882" s="162">
        <f t="shared" si="323"/>
        <v>0</v>
      </c>
      <c r="BM882" s="162">
        <f t="shared" si="324"/>
        <v>0</v>
      </c>
      <c r="BN882" s="162">
        <f t="shared" si="325"/>
        <v>0</v>
      </c>
      <c r="BO882" s="167">
        <f t="shared" si="326"/>
        <v>24</v>
      </c>
      <c r="BP882" s="162">
        <f t="shared" si="327"/>
        <v>0</v>
      </c>
      <c r="BQ882" s="168">
        <f t="shared" si="328"/>
        <v>1</v>
      </c>
      <c r="BT882" s="169">
        <f t="shared" si="329"/>
        <v>0</v>
      </c>
      <c r="BU882" s="169">
        <f t="shared" si="330"/>
        <v>0</v>
      </c>
      <c r="BV882" s="169">
        <f t="shared" si="331"/>
        <v>24</v>
      </c>
      <c r="BW882" s="169">
        <f t="shared" si="332"/>
        <v>24</v>
      </c>
      <c r="BX882" s="170">
        <f t="shared" si="333"/>
        <v>0</v>
      </c>
      <c r="BY882" s="170">
        <f t="shared" si="334"/>
        <v>0</v>
      </c>
      <c r="BZ882" s="170">
        <f t="shared" si="335"/>
        <v>0</v>
      </c>
      <c r="CA882" s="170">
        <f t="shared" si="336"/>
        <v>0</v>
      </c>
      <c r="CB882" s="216"/>
    </row>
    <row r="883" spans="1:80" s="172" customFormat="1" ht="15.75" customHeight="1">
      <c r="A883" s="163" t="s">
        <v>291</v>
      </c>
      <c r="B883" s="163"/>
      <c r="D883" s="163">
        <v>15</v>
      </c>
      <c r="AA883" s="165" t="s">
        <v>83</v>
      </c>
      <c r="AB883" s="166" t="s">
        <v>5039</v>
      </c>
      <c r="AC883" s="94" t="s">
        <v>92</v>
      </c>
      <c r="AD883" s="95" t="s">
        <v>314</v>
      </c>
      <c r="AE883" s="94" t="s">
        <v>15295</v>
      </c>
      <c r="AF883" s="96" t="s">
        <v>295</v>
      </c>
      <c r="AG883" s="22" t="s">
        <v>15296</v>
      </c>
      <c r="AH883" s="22" t="s">
        <v>15297</v>
      </c>
      <c r="AI883" s="97" t="s">
        <v>298</v>
      </c>
      <c r="AJ883" s="98">
        <v>1.5</v>
      </c>
      <c r="AK883" s="95" t="s">
        <v>15298</v>
      </c>
      <c r="AL883" s="94"/>
      <c r="AM883" s="94" t="s">
        <v>15274</v>
      </c>
      <c r="AN883" s="167">
        <f t="shared" si="313"/>
        <v>16</v>
      </c>
      <c r="AO883" s="49">
        <v>0</v>
      </c>
      <c r="AP883" s="49">
        <v>4</v>
      </c>
      <c r="AQ883" s="49">
        <v>12</v>
      </c>
      <c r="AR883" s="49">
        <v>0</v>
      </c>
      <c r="AS883" s="49">
        <v>0</v>
      </c>
      <c r="AT883" s="49">
        <v>7</v>
      </c>
      <c r="AU883" s="167">
        <f t="shared" si="314"/>
        <v>9</v>
      </c>
      <c r="AV883" s="49">
        <v>0</v>
      </c>
      <c r="AW883" s="99">
        <v>25.78</v>
      </c>
      <c r="AX883" s="94"/>
      <c r="AY883" s="94" t="s">
        <v>15299</v>
      </c>
      <c r="AZ883" s="100"/>
      <c r="BA883" s="100"/>
      <c r="BB883" s="49">
        <v>1</v>
      </c>
      <c r="BC883" s="159"/>
      <c r="BD883" s="153" t="str">
        <f t="shared" si="315"/>
        <v>11,00 2021.07.30</v>
      </c>
      <c r="BE883" s="153" t="str">
        <f t="shared" si="316"/>
        <v>12,30 2021.07.30</v>
      </c>
      <c r="BF883" s="160" t="str">
        <f t="shared" si="317"/>
        <v>П</v>
      </c>
      <c r="BG883" s="161">
        <f t="shared" si="318"/>
        <v>1.5</v>
      </c>
      <c r="BH883" s="167">
        <f t="shared" si="319"/>
        <v>16</v>
      </c>
      <c r="BI883" s="162">
        <f t="shared" si="320"/>
        <v>0</v>
      </c>
      <c r="BJ883" s="162">
        <f t="shared" si="321"/>
        <v>4</v>
      </c>
      <c r="BK883" s="162">
        <f t="shared" si="322"/>
        <v>12</v>
      </c>
      <c r="BL883" s="162">
        <f t="shared" si="323"/>
        <v>0</v>
      </c>
      <c r="BM883" s="162">
        <f t="shared" si="324"/>
        <v>0</v>
      </c>
      <c r="BN883" s="162">
        <f t="shared" si="325"/>
        <v>7</v>
      </c>
      <c r="BO883" s="167">
        <f t="shared" si="326"/>
        <v>9</v>
      </c>
      <c r="BP883" s="162">
        <f t="shared" si="327"/>
        <v>0</v>
      </c>
      <c r="BQ883" s="168">
        <f t="shared" si="328"/>
        <v>1</v>
      </c>
      <c r="BT883" s="169">
        <f t="shared" si="329"/>
        <v>0</v>
      </c>
      <c r="BU883" s="169">
        <f t="shared" si="330"/>
        <v>0</v>
      </c>
      <c r="BV883" s="169">
        <f t="shared" si="331"/>
        <v>24</v>
      </c>
      <c r="BW883" s="169">
        <f t="shared" si="332"/>
        <v>16</v>
      </c>
      <c r="BX883" s="170">
        <f t="shared" si="333"/>
        <v>0</v>
      </c>
      <c r="BY883" s="170">
        <f t="shared" si="334"/>
        <v>0</v>
      </c>
      <c r="BZ883" s="170">
        <f t="shared" si="335"/>
        <v>0</v>
      </c>
      <c r="CA883" s="170">
        <f t="shared" si="336"/>
        <v>0</v>
      </c>
      <c r="CB883" s="216"/>
    </row>
    <row r="884" spans="1:80" s="172" customFormat="1" ht="15.75" customHeight="1">
      <c r="A884" s="163" t="s">
        <v>291</v>
      </c>
      <c r="B884" s="163"/>
      <c r="D884" s="163">
        <v>15</v>
      </c>
      <c r="AA884" s="165" t="s">
        <v>83</v>
      </c>
      <c r="AB884" s="166" t="s">
        <v>5045</v>
      </c>
      <c r="AC884" s="94" t="s">
        <v>108</v>
      </c>
      <c r="AD884" s="95" t="s">
        <v>768</v>
      </c>
      <c r="AE884" s="94" t="s">
        <v>9888</v>
      </c>
      <c r="AF884" s="96" t="s">
        <v>345</v>
      </c>
      <c r="AG884" s="22" t="s">
        <v>15300</v>
      </c>
      <c r="AH884" s="22" t="s">
        <v>15301</v>
      </c>
      <c r="AI884" s="97" t="s">
        <v>309</v>
      </c>
      <c r="AJ884" s="98">
        <v>2.75</v>
      </c>
      <c r="AK884" s="95" t="s">
        <v>9891</v>
      </c>
      <c r="AL884" s="94"/>
      <c r="AM884" s="94" t="s">
        <v>15302</v>
      </c>
      <c r="AN884" s="167">
        <f t="shared" si="313"/>
        <v>132</v>
      </c>
      <c r="AO884" s="49">
        <v>8</v>
      </c>
      <c r="AP884" s="49">
        <v>12</v>
      </c>
      <c r="AQ884" s="49">
        <v>107</v>
      </c>
      <c r="AR884" s="49">
        <v>0</v>
      </c>
      <c r="AS884" s="49">
        <v>0</v>
      </c>
      <c r="AT884" s="49">
        <v>13</v>
      </c>
      <c r="AU884" s="167">
        <f t="shared" si="314"/>
        <v>114</v>
      </c>
      <c r="AV884" s="49">
        <v>5</v>
      </c>
      <c r="AW884" s="99">
        <v>386.59</v>
      </c>
      <c r="AX884" s="94" t="s">
        <v>15061</v>
      </c>
      <c r="AY884" s="94" t="s">
        <v>15303</v>
      </c>
      <c r="AZ884" s="100" t="s">
        <v>846</v>
      </c>
      <c r="BA884" s="100" t="s">
        <v>313</v>
      </c>
      <c r="BB884" s="49">
        <v>0</v>
      </c>
      <c r="BC884" s="159"/>
      <c r="BD884" s="153" t="str">
        <f t="shared" si="315"/>
        <v>13,29 2021.07.30</v>
      </c>
      <c r="BE884" s="153" t="str">
        <f t="shared" si="316"/>
        <v>16,14 2021.07.30</v>
      </c>
      <c r="BF884" s="160" t="str">
        <f t="shared" si="317"/>
        <v>В</v>
      </c>
      <c r="BG884" s="161">
        <f t="shared" si="318"/>
        <v>2.75</v>
      </c>
      <c r="BH884" s="167">
        <f t="shared" si="319"/>
        <v>132</v>
      </c>
      <c r="BI884" s="162">
        <f t="shared" si="320"/>
        <v>8</v>
      </c>
      <c r="BJ884" s="162">
        <f t="shared" si="321"/>
        <v>12</v>
      </c>
      <c r="BK884" s="162">
        <f t="shared" si="322"/>
        <v>107</v>
      </c>
      <c r="BL884" s="162">
        <f t="shared" si="323"/>
        <v>0</v>
      </c>
      <c r="BM884" s="162">
        <f t="shared" si="324"/>
        <v>0</v>
      </c>
      <c r="BN884" s="162">
        <f t="shared" si="325"/>
        <v>13</v>
      </c>
      <c r="BO884" s="167">
        <f t="shared" si="326"/>
        <v>114</v>
      </c>
      <c r="BP884" s="162">
        <f t="shared" si="327"/>
        <v>5</v>
      </c>
      <c r="BQ884" s="168">
        <f t="shared" si="328"/>
        <v>0</v>
      </c>
      <c r="BT884" s="169">
        <f t="shared" si="329"/>
        <v>0</v>
      </c>
      <c r="BU884" s="169">
        <f t="shared" si="330"/>
        <v>0</v>
      </c>
      <c r="BV884" s="169">
        <f t="shared" si="331"/>
        <v>0</v>
      </c>
      <c r="BW884" s="169">
        <f t="shared" si="332"/>
        <v>0</v>
      </c>
      <c r="BX884" s="170">
        <f t="shared" si="333"/>
        <v>0</v>
      </c>
      <c r="BY884" s="170">
        <f t="shared" si="334"/>
        <v>0</v>
      </c>
      <c r="BZ884" s="170">
        <f t="shared" si="335"/>
        <v>0</v>
      </c>
      <c r="CA884" s="170">
        <f t="shared" si="336"/>
        <v>0</v>
      </c>
      <c r="CB884" s="216"/>
    </row>
    <row r="885" spans="1:80" s="172" customFormat="1" ht="15.75" customHeight="1">
      <c r="A885" s="163" t="s">
        <v>291</v>
      </c>
      <c r="B885" s="163"/>
      <c r="D885" s="163">
        <v>15</v>
      </c>
      <c r="AA885" s="165" t="s">
        <v>83</v>
      </c>
      <c r="AB885" s="166" t="s">
        <v>5050</v>
      </c>
      <c r="AC885" s="94" t="s">
        <v>110</v>
      </c>
      <c r="AD885" s="95" t="s">
        <v>305</v>
      </c>
      <c r="AE885" s="94" t="s">
        <v>3874</v>
      </c>
      <c r="AF885" s="96" t="s">
        <v>345</v>
      </c>
      <c r="AG885" s="22" t="s">
        <v>15304</v>
      </c>
      <c r="AH885" s="22" t="s">
        <v>15305</v>
      </c>
      <c r="AI885" s="97" t="s">
        <v>309</v>
      </c>
      <c r="AJ885" s="98">
        <v>1.35</v>
      </c>
      <c r="AK885" s="95" t="s">
        <v>15124</v>
      </c>
      <c r="AL885" s="94"/>
      <c r="AM885" s="94"/>
      <c r="AN885" s="167">
        <f t="shared" si="313"/>
        <v>13</v>
      </c>
      <c r="AO885" s="49">
        <v>0</v>
      </c>
      <c r="AP885" s="49">
        <v>0</v>
      </c>
      <c r="AQ885" s="49">
        <v>11</v>
      </c>
      <c r="AR885" s="49">
        <v>0</v>
      </c>
      <c r="AS885" s="49">
        <v>0</v>
      </c>
      <c r="AT885" s="49">
        <v>9</v>
      </c>
      <c r="AU885" s="167">
        <f t="shared" si="314"/>
        <v>2</v>
      </c>
      <c r="AV885" s="49">
        <v>2</v>
      </c>
      <c r="AW885" s="99">
        <v>187.06</v>
      </c>
      <c r="AX885" s="94" t="s">
        <v>7273</v>
      </c>
      <c r="AY885" s="94" t="s">
        <v>15306</v>
      </c>
      <c r="AZ885" s="100" t="s">
        <v>1947</v>
      </c>
      <c r="BA885" s="100" t="s">
        <v>313</v>
      </c>
      <c r="BB885" s="49">
        <v>0</v>
      </c>
      <c r="BC885" s="159"/>
      <c r="BD885" s="153" t="str">
        <f t="shared" si="315"/>
        <v>09,24 2021.07.31</v>
      </c>
      <c r="BE885" s="153" t="str">
        <f t="shared" si="316"/>
        <v>10,45 2021.07.31</v>
      </c>
      <c r="BF885" s="160" t="str">
        <f t="shared" si="317"/>
        <v>В</v>
      </c>
      <c r="BG885" s="161">
        <f t="shared" si="318"/>
        <v>1.35</v>
      </c>
      <c r="BH885" s="167">
        <f t="shared" si="319"/>
        <v>13</v>
      </c>
      <c r="BI885" s="162">
        <f t="shared" si="320"/>
        <v>0</v>
      </c>
      <c r="BJ885" s="162">
        <f t="shared" si="321"/>
        <v>0</v>
      </c>
      <c r="BK885" s="162">
        <f t="shared" si="322"/>
        <v>11</v>
      </c>
      <c r="BL885" s="162">
        <f t="shared" si="323"/>
        <v>0</v>
      </c>
      <c r="BM885" s="162">
        <f t="shared" si="324"/>
        <v>0</v>
      </c>
      <c r="BN885" s="162">
        <f t="shared" si="325"/>
        <v>9</v>
      </c>
      <c r="BO885" s="167">
        <f t="shared" si="326"/>
        <v>2</v>
      </c>
      <c r="BP885" s="162">
        <f t="shared" si="327"/>
        <v>2</v>
      </c>
      <c r="BQ885" s="168">
        <f t="shared" si="328"/>
        <v>0</v>
      </c>
      <c r="BT885" s="169">
        <f t="shared" si="329"/>
        <v>0</v>
      </c>
      <c r="BU885" s="169">
        <f t="shared" si="330"/>
        <v>0</v>
      </c>
      <c r="BV885" s="169">
        <f t="shared" si="331"/>
        <v>0</v>
      </c>
      <c r="BW885" s="169">
        <f t="shared" si="332"/>
        <v>0</v>
      </c>
      <c r="BX885" s="170">
        <f t="shared" si="333"/>
        <v>0</v>
      </c>
      <c r="BY885" s="170">
        <f t="shared" si="334"/>
        <v>0</v>
      </c>
      <c r="BZ885" s="170">
        <f t="shared" si="335"/>
        <v>0</v>
      </c>
      <c r="CA885" s="170">
        <f t="shared" si="336"/>
        <v>0</v>
      </c>
      <c r="CB885" s="216"/>
    </row>
    <row r="886" spans="1:80" s="172" customFormat="1" ht="15.75" customHeight="1">
      <c r="A886" s="163" t="s">
        <v>291</v>
      </c>
      <c r="B886" s="163"/>
      <c r="D886" s="163">
        <v>15</v>
      </c>
      <c r="AA886" s="165" t="s">
        <v>83</v>
      </c>
      <c r="AB886" s="166" t="s">
        <v>5056</v>
      </c>
      <c r="AC886" s="94" t="s">
        <v>110</v>
      </c>
      <c r="AD886" s="95" t="s">
        <v>293</v>
      </c>
      <c r="AE886" s="94" t="s">
        <v>15307</v>
      </c>
      <c r="AF886" s="96" t="s">
        <v>345</v>
      </c>
      <c r="AG886" s="22" t="s">
        <v>15308</v>
      </c>
      <c r="AH886" s="22" t="s">
        <v>15309</v>
      </c>
      <c r="AI886" s="97" t="s">
        <v>309</v>
      </c>
      <c r="AJ886" s="98">
        <v>0.56999999999999995</v>
      </c>
      <c r="AK886" s="95" t="s">
        <v>15310</v>
      </c>
      <c r="AL886" s="94"/>
      <c r="AM886" s="94" t="s">
        <v>15311</v>
      </c>
      <c r="AN886" s="167">
        <f t="shared" si="313"/>
        <v>23</v>
      </c>
      <c r="AO886" s="49">
        <v>0</v>
      </c>
      <c r="AP886" s="49">
        <v>12</v>
      </c>
      <c r="AQ886" s="49">
        <v>11</v>
      </c>
      <c r="AR886" s="49">
        <v>0</v>
      </c>
      <c r="AS886" s="49">
        <v>0</v>
      </c>
      <c r="AT886" s="49">
        <v>5</v>
      </c>
      <c r="AU886" s="167">
        <f t="shared" si="314"/>
        <v>18</v>
      </c>
      <c r="AV886" s="49">
        <v>0</v>
      </c>
      <c r="AW886" s="99">
        <v>137.18</v>
      </c>
      <c r="AX886" s="94"/>
      <c r="AY886" s="94" t="s">
        <v>15312</v>
      </c>
      <c r="AZ886" s="100" t="s">
        <v>501</v>
      </c>
      <c r="BA886" s="100" t="s">
        <v>639</v>
      </c>
      <c r="BB886" s="49">
        <v>1</v>
      </c>
      <c r="BC886" s="159"/>
      <c r="BD886" s="153" t="str">
        <f t="shared" si="315"/>
        <v>00,57 2021.08.01</v>
      </c>
      <c r="BE886" s="153" t="str">
        <f t="shared" si="316"/>
        <v>01,31 2021.08.01</v>
      </c>
      <c r="BF886" s="160" t="str">
        <f t="shared" si="317"/>
        <v>В</v>
      </c>
      <c r="BG886" s="161">
        <f t="shared" si="318"/>
        <v>0.56999999999999995</v>
      </c>
      <c r="BH886" s="167">
        <f t="shared" si="319"/>
        <v>23</v>
      </c>
      <c r="BI886" s="162">
        <f t="shared" si="320"/>
        <v>0</v>
      </c>
      <c r="BJ886" s="162">
        <f t="shared" si="321"/>
        <v>12</v>
      </c>
      <c r="BK886" s="162">
        <f t="shared" si="322"/>
        <v>11</v>
      </c>
      <c r="BL886" s="162">
        <f t="shared" si="323"/>
        <v>0</v>
      </c>
      <c r="BM886" s="162">
        <f t="shared" si="324"/>
        <v>0</v>
      </c>
      <c r="BN886" s="162">
        <f t="shared" si="325"/>
        <v>5</v>
      </c>
      <c r="BO886" s="167">
        <f t="shared" si="326"/>
        <v>18</v>
      </c>
      <c r="BP886" s="162">
        <f t="shared" si="327"/>
        <v>0</v>
      </c>
      <c r="BQ886" s="168">
        <f t="shared" si="328"/>
        <v>1</v>
      </c>
      <c r="BT886" s="169">
        <f t="shared" si="329"/>
        <v>13.11</v>
      </c>
      <c r="BU886" s="169">
        <f t="shared" si="330"/>
        <v>23</v>
      </c>
      <c r="BV886" s="169">
        <f t="shared" si="331"/>
        <v>0</v>
      </c>
      <c r="BW886" s="169">
        <f t="shared" si="332"/>
        <v>0</v>
      </c>
      <c r="BX886" s="170">
        <f t="shared" si="333"/>
        <v>0</v>
      </c>
      <c r="BY886" s="170">
        <f t="shared" si="334"/>
        <v>0</v>
      </c>
      <c r="BZ886" s="170">
        <f t="shared" si="335"/>
        <v>0</v>
      </c>
      <c r="CA886" s="170">
        <f t="shared" si="336"/>
        <v>0</v>
      </c>
      <c r="CB886" s="216"/>
    </row>
    <row r="887" spans="1:80" s="172" customFormat="1" ht="15.75" customHeight="1">
      <c r="A887" s="163" t="s">
        <v>291</v>
      </c>
      <c r="B887" s="163"/>
      <c r="D887" s="163">
        <v>15</v>
      </c>
      <c r="AA887" s="165" t="s">
        <v>83</v>
      </c>
      <c r="AB887" s="166" t="s">
        <v>5061</v>
      </c>
      <c r="AC887" s="94" t="s">
        <v>90</v>
      </c>
      <c r="AD887" s="95" t="s">
        <v>293</v>
      </c>
      <c r="AE887" s="94" t="s">
        <v>15313</v>
      </c>
      <c r="AF887" s="96" t="s">
        <v>345</v>
      </c>
      <c r="AG887" s="22" t="s">
        <v>15314</v>
      </c>
      <c r="AH887" s="22" t="s">
        <v>15315</v>
      </c>
      <c r="AI887" s="97" t="s">
        <v>309</v>
      </c>
      <c r="AJ887" s="98">
        <v>2.6</v>
      </c>
      <c r="AK887" s="95" t="s">
        <v>15316</v>
      </c>
      <c r="AL887" s="94"/>
      <c r="AM887" s="94" t="s">
        <v>8106</v>
      </c>
      <c r="AN887" s="167">
        <f t="shared" si="313"/>
        <v>1147</v>
      </c>
      <c r="AO887" s="49">
        <v>0</v>
      </c>
      <c r="AP887" s="49">
        <v>10</v>
      </c>
      <c r="AQ887" s="49">
        <v>1131</v>
      </c>
      <c r="AR887" s="49">
        <v>0</v>
      </c>
      <c r="AS887" s="49">
        <v>0</v>
      </c>
      <c r="AT887" s="49">
        <v>28</v>
      </c>
      <c r="AU887" s="167">
        <f t="shared" si="314"/>
        <v>1113</v>
      </c>
      <c r="AV887" s="49">
        <v>6</v>
      </c>
      <c r="AW887" s="99">
        <v>798.13</v>
      </c>
      <c r="AX887" s="94" t="s">
        <v>2846</v>
      </c>
      <c r="AY887" s="94" t="s">
        <v>15317</v>
      </c>
      <c r="AZ887" s="100" t="s">
        <v>501</v>
      </c>
      <c r="BA887" s="100" t="s">
        <v>639</v>
      </c>
      <c r="BB887" s="49">
        <v>1</v>
      </c>
      <c r="BC887" s="159"/>
      <c r="BD887" s="153" t="str">
        <f t="shared" si="315"/>
        <v>08,52 2021.08.01</v>
      </c>
      <c r="BE887" s="153" t="str">
        <f t="shared" si="316"/>
        <v>11,28 2021.08.01</v>
      </c>
      <c r="BF887" s="160" t="str">
        <f t="shared" si="317"/>
        <v>В</v>
      </c>
      <c r="BG887" s="161">
        <f t="shared" si="318"/>
        <v>2.6</v>
      </c>
      <c r="BH887" s="167">
        <f t="shared" si="319"/>
        <v>1147</v>
      </c>
      <c r="BI887" s="162">
        <f t="shared" si="320"/>
        <v>0</v>
      </c>
      <c r="BJ887" s="162">
        <f t="shared" si="321"/>
        <v>10</v>
      </c>
      <c r="BK887" s="162">
        <f t="shared" si="322"/>
        <v>1131</v>
      </c>
      <c r="BL887" s="162">
        <f t="shared" si="323"/>
        <v>0</v>
      </c>
      <c r="BM887" s="162">
        <f t="shared" si="324"/>
        <v>0</v>
      </c>
      <c r="BN887" s="162">
        <f t="shared" si="325"/>
        <v>28</v>
      </c>
      <c r="BO887" s="167">
        <f t="shared" si="326"/>
        <v>1113</v>
      </c>
      <c r="BP887" s="162">
        <f t="shared" si="327"/>
        <v>6</v>
      </c>
      <c r="BQ887" s="168">
        <f t="shared" si="328"/>
        <v>1</v>
      </c>
      <c r="BT887" s="169">
        <f t="shared" si="329"/>
        <v>2982.2000000000003</v>
      </c>
      <c r="BU887" s="169">
        <f t="shared" si="330"/>
        <v>1147</v>
      </c>
      <c r="BV887" s="169">
        <f t="shared" si="331"/>
        <v>0</v>
      </c>
      <c r="BW887" s="169">
        <f t="shared" si="332"/>
        <v>0</v>
      </c>
      <c r="BX887" s="170">
        <f t="shared" si="333"/>
        <v>0</v>
      </c>
      <c r="BY887" s="170">
        <f t="shared" si="334"/>
        <v>0</v>
      </c>
      <c r="BZ887" s="170">
        <f t="shared" si="335"/>
        <v>0</v>
      </c>
      <c r="CA887" s="170">
        <f t="shared" si="336"/>
        <v>0</v>
      </c>
      <c r="CB887" s="216"/>
    </row>
    <row r="888" spans="1:80" s="172" customFormat="1" ht="15.75" customHeight="1">
      <c r="A888" s="163" t="s">
        <v>291</v>
      </c>
      <c r="B888" s="163"/>
      <c r="D888" s="163">
        <v>15</v>
      </c>
      <c r="AA888" s="165" t="s">
        <v>83</v>
      </c>
      <c r="AB888" s="166" t="s">
        <v>5066</v>
      </c>
      <c r="AC888" s="94" t="s">
        <v>90</v>
      </c>
      <c r="AD888" s="95" t="s">
        <v>293</v>
      </c>
      <c r="AE888" s="94" t="s">
        <v>3591</v>
      </c>
      <c r="AF888" s="96" t="s">
        <v>345</v>
      </c>
      <c r="AG888" s="22" t="s">
        <v>15314</v>
      </c>
      <c r="AH888" s="22" t="s">
        <v>15318</v>
      </c>
      <c r="AI888" s="97" t="s">
        <v>309</v>
      </c>
      <c r="AJ888" s="98">
        <v>1.63</v>
      </c>
      <c r="AK888" s="95" t="s">
        <v>3594</v>
      </c>
      <c r="AL888" s="94"/>
      <c r="AM888" s="94" t="s">
        <v>3595</v>
      </c>
      <c r="AN888" s="167">
        <f t="shared" si="313"/>
        <v>458</v>
      </c>
      <c r="AO888" s="49">
        <v>0</v>
      </c>
      <c r="AP888" s="49">
        <v>2</v>
      </c>
      <c r="AQ888" s="49">
        <v>450</v>
      </c>
      <c r="AR888" s="49">
        <v>0</v>
      </c>
      <c r="AS888" s="49">
        <v>0</v>
      </c>
      <c r="AT888" s="49">
        <v>11</v>
      </c>
      <c r="AU888" s="167">
        <f t="shared" si="314"/>
        <v>441</v>
      </c>
      <c r="AV888" s="49">
        <v>6</v>
      </c>
      <c r="AW888" s="99">
        <v>673.42</v>
      </c>
      <c r="AX888" s="94" t="s">
        <v>7743</v>
      </c>
      <c r="AY888" s="94" t="s">
        <v>15319</v>
      </c>
      <c r="AZ888" s="100" t="s">
        <v>501</v>
      </c>
      <c r="BA888" s="100" t="s">
        <v>639</v>
      </c>
      <c r="BB888" s="49">
        <v>1</v>
      </c>
      <c r="BC888" s="159"/>
      <c r="BD888" s="153" t="str">
        <f t="shared" si="315"/>
        <v>08,52 2021.08.01</v>
      </c>
      <c r="BE888" s="153" t="str">
        <f t="shared" si="316"/>
        <v>10,30 2021.08.01</v>
      </c>
      <c r="BF888" s="160" t="str">
        <f t="shared" si="317"/>
        <v>В</v>
      </c>
      <c r="BG888" s="161">
        <f t="shared" si="318"/>
        <v>1.63</v>
      </c>
      <c r="BH888" s="167">
        <f t="shared" si="319"/>
        <v>458</v>
      </c>
      <c r="BI888" s="162">
        <f t="shared" si="320"/>
        <v>0</v>
      </c>
      <c r="BJ888" s="162">
        <f t="shared" si="321"/>
        <v>2</v>
      </c>
      <c r="BK888" s="162">
        <f t="shared" si="322"/>
        <v>450</v>
      </c>
      <c r="BL888" s="162">
        <f t="shared" si="323"/>
        <v>0</v>
      </c>
      <c r="BM888" s="162">
        <f t="shared" si="324"/>
        <v>0</v>
      </c>
      <c r="BN888" s="162">
        <f t="shared" si="325"/>
        <v>11</v>
      </c>
      <c r="BO888" s="167">
        <f t="shared" si="326"/>
        <v>441</v>
      </c>
      <c r="BP888" s="162">
        <f t="shared" si="327"/>
        <v>6</v>
      </c>
      <c r="BQ888" s="168">
        <f t="shared" si="328"/>
        <v>1</v>
      </c>
      <c r="BT888" s="169">
        <f t="shared" si="329"/>
        <v>746.54</v>
      </c>
      <c r="BU888" s="169">
        <f t="shared" si="330"/>
        <v>458</v>
      </c>
      <c r="BV888" s="169">
        <f t="shared" si="331"/>
        <v>0</v>
      </c>
      <c r="BW888" s="169">
        <f t="shared" si="332"/>
        <v>0</v>
      </c>
      <c r="BX888" s="170">
        <f t="shared" si="333"/>
        <v>0</v>
      </c>
      <c r="BY888" s="170">
        <f t="shared" si="334"/>
        <v>0</v>
      </c>
      <c r="BZ888" s="170">
        <f t="shared" si="335"/>
        <v>0</v>
      </c>
      <c r="CA888" s="170">
        <f t="shared" si="336"/>
        <v>0</v>
      </c>
      <c r="CB888" s="216"/>
    </row>
    <row r="889" spans="1:80" s="172" customFormat="1" ht="15.75" customHeight="1">
      <c r="A889" s="163" t="s">
        <v>291</v>
      </c>
      <c r="B889" s="163"/>
      <c r="D889" s="163">
        <v>15</v>
      </c>
      <c r="AA889" s="165" t="s">
        <v>83</v>
      </c>
      <c r="AB889" s="166" t="s">
        <v>5072</v>
      </c>
      <c r="AC889" s="94" t="s">
        <v>110</v>
      </c>
      <c r="AD889" s="95" t="s">
        <v>293</v>
      </c>
      <c r="AE889" s="94" t="s">
        <v>10245</v>
      </c>
      <c r="AF889" s="96" t="s">
        <v>345</v>
      </c>
      <c r="AG889" s="22" t="s">
        <v>15320</v>
      </c>
      <c r="AH889" s="22" t="s">
        <v>15321</v>
      </c>
      <c r="AI889" s="97" t="s">
        <v>309</v>
      </c>
      <c r="AJ889" s="98">
        <v>2.4300000000000002</v>
      </c>
      <c r="AK889" s="95" t="s">
        <v>15322</v>
      </c>
      <c r="AL889" s="94"/>
      <c r="AM889" s="94" t="s">
        <v>15323</v>
      </c>
      <c r="AN889" s="167">
        <f t="shared" si="313"/>
        <v>239</v>
      </c>
      <c r="AO889" s="49">
        <v>0</v>
      </c>
      <c r="AP889" s="49">
        <v>117</v>
      </c>
      <c r="AQ889" s="49">
        <v>107</v>
      </c>
      <c r="AR889" s="49">
        <v>0</v>
      </c>
      <c r="AS889" s="49">
        <v>0</v>
      </c>
      <c r="AT889" s="49">
        <v>68</v>
      </c>
      <c r="AU889" s="167">
        <f t="shared" si="314"/>
        <v>156</v>
      </c>
      <c r="AV889" s="49">
        <v>15</v>
      </c>
      <c r="AW889" s="99">
        <v>1995.32</v>
      </c>
      <c r="AX889" s="94" t="s">
        <v>15324</v>
      </c>
      <c r="AY889" s="94" t="s">
        <v>15325</v>
      </c>
      <c r="AZ889" s="100" t="s">
        <v>501</v>
      </c>
      <c r="BA889" s="100" t="s">
        <v>639</v>
      </c>
      <c r="BB889" s="49">
        <v>1</v>
      </c>
      <c r="BC889" s="159"/>
      <c r="BD889" s="153" t="str">
        <f t="shared" si="315"/>
        <v>03,54 2021.08.02</v>
      </c>
      <c r="BE889" s="153" t="str">
        <f t="shared" si="316"/>
        <v>06,20 2021.08.02</v>
      </c>
      <c r="BF889" s="160" t="str">
        <f t="shared" si="317"/>
        <v>В</v>
      </c>
      <c r="BG889" s="161">
        <f t="shared" si="318"/>
        <v>2.4300000000000002</v>
      </c>
      <c r="BH889" s="167">
        <f t="shared" si="319"/>
        <v>239</v>
      </c>
      <c r="BI889" s="162">
        <f t="shared" si="320"/>
        <v>0</v>
      </c>
      <c r="BJ889" s="162">
        <f t="shared" si="321"/>
        <v>117</v>
      </c>
      <c r="BK889" s="162">
        <f t="shared" si="322"/>
        <v>107</v>
      </c>
      <c r="BL889" s="162">
        <f t="shared" si="323"/>
        <v>0</v>
      </c>
      <c r="BM889" s="162">
        <f t="shared" si="324"/>
        <v>0</v>
      </c>
      <c r="BN889" s="162">
        <f t="shared" si="325"/>
        <v>68</v>
      </c>
      <c r="BO889" s="167">
        <f t="shared" si="326"/>
        <v>156</v>
      </c>
      <c r="BP889" s="162">
        <f t="shared" si="327"/>
        <v>15</v>
      </c>
      <c r="BQ889" s="168">
        <f t="shared" si="328"/>
        <v>1</v>
      </c>
      <c r="BT889" s="169">
        <f t="shared" si="329"/>
        <v>580.77</v>
      </c>
      <c r="BU889" s="169">
        <f t="shared" si="330"/>
        <v>239</v>
      </c>
      <c r="BV889" s="169">
        <f t="shared" si="331"/>
        <v>0</v>
      </c>
      <c r="BW889" s="169">
        <f t="shared" si="332"/>
        <v>0</v>
      </c>
      <c r="BX889" s="170">
        <f t="shared" si="333"/>
        <v>0</v>
      </c>
      <c r="BY889" s="170">
        <f t="shared" si="334"/>
        <v>0</v>
      </c>
      <c r="BZ889" s="170">
        <f t="shared" si="335"/>
        <v>0</v>
      </c>
      <c r="CA889" s="170">
        <f t="shared" si="336"/>
        <v>0</v>
      </c>
      <c r="CB889" s="216"/>
    </row>
    <row r="890" spans="1:80" s="172" customFormat="1" ht="15.75" customHeight="1">
      <c r="A890" s="163" t="s">
        <v>291</v>
      </c>
      <c r="B890" s="163"/>
      <c r="D890" s="163">
        <v>15</v>
      </c>
      <c r="AA890" s="165" t="s">
        <v>83</v>
      </c>
      <c r="AB890" s="166" t="s">
        <v>5078</v>
      </c>
      <c r="AC890" s="94" t="s">
        <v>108</v>
      </c>
      <c r="AD890" s="95" t="s">
        <v>314</v>
      </c>
      <c r="AE890" s="94" t="s">
        <v>15326</v>
      </c>
      <c r="AF890" s="96" t="s">
        <v>295</v>
      </c>
      <c r="AG890" s="22" t="s">
        <v>15327</v>
      </c>
      <c r="AH890" s="22" t="s">
        <v>15328</v>
      </c>
      <c r="AI890" s="97" t="s">
        <v>298</v>
      </c>
      <c r="AJ890" s="98">
        <v>4</v>
      </c>
      <c r="AK890" s="95" t="s">
        <v>15329</v>
      </c>
      <c r="AL890" s="94"/>
      <c r="AM890" s="94"/>
      <c r="AN890" s="167">
        <f t="shared" si="313"/>
        <v>5</v>
      </c>
      <c r="AO890" s="49">
        <v>0</v>
      </c>
      <c r="AP890" s="49">
        <v>0</v>
      </c>
      <c r="AQ890" s="49">
        <v>5</v>
      </c>
      <c r="AR890" s="49">
        <v>0</v>
      </c>
      <c r="AS890" s="49">
        <v>0</v>
      </c>
      <c r="AT890" s="49">
        <v>0</v>
      </c>
      <c r="AU890" s="167">
        <f t="shared" si="314"/>
        <v>5</v>
      </c>
      <c r="AV890" s="49">
        <v>0</v>
      </c>
      <c r="AW890" s="99">
        <v>5.34</v>
      </c>
      <c r="AX890" s="94"/>
      <c r="AY890" s="94" t="s">
        <v>15330</v>
      </c>
      <c r="AZ890" s="100"/>
      <c r="BA890" s="100"/>
      <c r="BB890" s="49">
        <v>1</v>
      </c>
      <c r="BC890" s="159"/>
      <c r="BD890" s="153" t="str">
        <f t="shared" si="315"/>
        <v>09,00 2021.08.02</v>
      </c>
      <c r="BE890" s="153" t="str">
        <f t="shared" si="316"/>
        <v>13,00 2021.08.02</v>
      </c>
      <c r="BF890" s="160" t="str">
        <f t="shared" si="317"/>
        <v>П</v>
      </c>
      <c r="BG890" s="161">
        <f t="shared" si="318"/>
        <v>4</v>
      </c>
      <c r="BH890" s="167">
        <f t="shared" si="319"/>
        <v>5</v>
      </c>
      <c r="BI890" s="162">
        <f t="shared" si="320"/>
        <v>0</v>
      </c>
      <c r="BJ890" s="162">
        <f t="shared" si="321"/>
        <v>0</v>
      </c>
      <c r="BK890" s="162">
        <f t="shared" si="322"/>
        <v>5</v>
      </c>
      <c r="BL890" s="162">
        <f t="shared" si="323"/>
        <v>0</v>
      </c>
      <c r="BM890" s="162">
        <f t="shared" si="324"/>
        <v>0</v>
      </c>
      <c r="BN890" s="162">
        <f t="shared" si="325"/>
        <v>0</v>
      </c>
      <c r="BO890" s="167">
        <f t="shared" si="326"/>
        <v>5</v>
      </c>
      <c r="BP890" s="162">
        <f t="shared" si="327"/>
        <v>0</v>
      </c>
      <c r="BQ890" s="168">
        <f t="shared" si="328"/>
        <v>1</v>
      </c>
      <c r="BT890" s="169">
        <f t="shared" si="329"/>
        <v>0</v>
      </c>
      <c r="BU890" s="169">
        <f t="shared" si="330"/>
        <v>0</v>
      </c>
      <c r="BV890" s="169">
        <f t="shared" si="331"/>
        <v>20</v>
      </c>
      <c r="BW890" s="169">
        <f t="shared" si="332"/>
        <v>5</v>
      </c>
      <c r="BX890" s="170">
        <f t="shared" si="333"/>
        <v>0</v>
      </c>
      <c r="BY890" s="170">
        <f t="shared" si="334"/>
        <v>0</v>
      </c>
      <c r="BZ890" s="170">
        <f t="shared" si="335"/>
        <v>0</v>
      </c>
      <c r="CA890" s="170">
        <f t="shared" si="336"/>
        <v>0</v>
      </c>
      <c r="CB890" s="216"/>
    </row>
    <row r="891" spans="1:80" s="172" customFormat="1" ht="15.75" customHeight="1">
      <c r="A891" s="163" t="s">
        <v>291</v>
      </c>
      <c r="B891" s="163"/>
      <c r="D891" s="163">
        <v>15</v>
      </c>
      <c r="AA891" s="165" t="s">
        <v>83</v>
      </c>
      <c r="AB891" s="166" t="s">
        <v>5084</v>
      </c>
      <c r="AC891" s="94" t="s">
        <v>90</v>
      </c>
      <c r="AD891" s="95" t="s">
        <v>305</v>
      </c>
      <c r="AE891" s="94" t="s">
        <v>15331</v>
      </c>
      <c r="AF891" s="96" t="s">
        <v>295</v>
      </c>
      <c r="AG891" s="22" t="s">
        <v>15332</v>
      </c>
      <c r="AH891" s="22" t="s">
        <v>15333</v>
      </c>
      <c r="AI891" s="97" t="s">
        <v>309</v>
      </c>
      <c r="AJ891" s="98">
        <v>3.17</v>
      </c>
      <c r="AK891" s="95" t="s">
        <v>15334</v>
      </c>
      <c r="AL891" s="94"/>
      <c r="AM891" s="94"/>
      <c r="AN891" s="167">
        <f t="shared" si="313"/>
        <v>0</v>
      </c>
      <c r="AO891" s="49">
        <v>0</v>
      </c>
      <c r="AP891" s="49">
        <v>0</v>
      </c>
      <c r="AQ891" s="49">
        <v>0</v>
      </c>
      <c r="AR891" s="49">
        <v>0</v>
      </c>
      <c r="AS891" s="49">
        <v>0</v>
      </c>
      <c r="AT891" s="49">
        <v>0</v>
      </c>
      <c r="AU891" s="167">
        <f t="shared" si="314"/>
        <v>0</v>
      </c>
      <c r="AV891" s="49">
        <v>0</v>
      </c>
      <c r="AW891" s="99">
        <v>0</v>
      </c>
      <c r="AX891" s="94"/>
      <c r="AY891" s="94" t="s">
        <v>15335</v>
      </c>
      <c r="AZ891" s="100" t="s">
        <v>501</v>
      </c>
      <c r="BA891" s="100" t="s">
        <v>8591</v>
      </c>
      <c r="BB891" s="49">
        <v>0</v>
      </c>
      <c r="BC891" s="159"/>
      <c r="BD891" s="153" t="str">
        <f t="shared" si="315"/>
        <v>10,30 2021.08.02</v>
      </c>
      <c r="BE891" s="153" t="str">
        <f t="shared" si="316"/>
        <v>13,40 2021.08.02</v>
      </c>
      <c r="BF891" s="160" t="str">
        <f t="shared" si="317"/>
        <v>В</v>
      </c>
      <c r="BG891" s="161">
        <f t="shared" si="318"/>
        <v>3.17</v>
      </c>
      <c r="BH891" s="167">
        <f t="shared" si="319"/>
        <v>0</v>
      </c>
      <c r="BI891" s="162">
        <f t="shared" si="320"/>
        <v>0</v>
      </c>
      <c r="BJ891" s="162">
        <f t="shared" si="321"/>
        <v>0</v>
      </c>
      <c r="BK891" s="162">
        <f t="shared" si="322"/>
        <v>0</v>
      </c>
      <c r="BL891" s="162">
        <f t="shared" si="323"/>
        <v>0</v>
      </c>
      <c r="BM891" s="162">
        <f t="shared" si="324"/>
        <v>0</v>
      </c>
      <c r="BN891" s="162">
        <f t="shared" si="325"/>
        <v>0</v>
      </c>
      <c r="BO891" s="167">
        <f t="shared" si="326"/>
        <v>0</v>
      </c>
      <c r="BP891" s="162">
        <f t="shared" si="327"/>
        <v>0</v>
      </c>
      <c r="BQ891" s="168">
        <f t="shared" si="328"/>
        <v>0</v>
      </c>
      <c r="BT891" s="169">
        <f t="shared" si="329"/>
        <v>0</v>
      </c>
      <c r="BU891" s="169">
        <f t="shared" si="330"/>
        <v>0</v>
      </c>
      <c r="BV891" s="169">
        <f t="shared" si="331"/>
        <v>0</v>
      </c>
      <c r="BW891" s="169">
        <f t="shared" si="332"/>
        <v>0</v>
      </c>
      <c r="BX891" s="170">
        <f t="shared" si="333"/>
        <v>0</v>
      </c>
      <c r="BY891" s="170">
        <f t="shared" si="334"/>
        <v>0</v>
      </c>
      <c r="BZ891" s="170">
        <f t="shared" si="335"/>
        <v>0</v>
      </c>
      <c r="CA891" s="170">
        <f t="shared" si="336"/>
        <v>0</v>
      </c>
      <c r="CB891" s="216"/>
    </row>
    <row r="892" spans="1:80" s="172" customFormat="1" ht="15.75" customHeight="1">
      <c r="A892" s="163" t="s">
        <v>291</v>
      </c>
      <c r="B892" s="163"/>
      <c r="D892" s="163">
        <v>15</v>
      </c>
      <c r="AA892" s="165" t="s">
        <v>83</v>
      </c>
      <c r="AB892" s="166" t="s">
        <v>5088</v>
      </c>
      <c r="AC892" s="94" t="s">
        <v>110</v>
      </c>
      <c r="AD892" s="95" t="s">
        <v>305</v>
      </c>
      <c r="AE892" s="94" t="s">
        <v>15336</v>
      </c>
      <c r="AF892" s="96" t="s">
        <v>295</v>
      </c>
      <c r="AG892" s="22" t="s">
        <v>15337</v>
      </c>
      <c r="AH892" s="22" t="s">
        <v>15338</v>
      </c>
      <c r="AI892" s="97" t="s">
        <v>309</v>
      </c>
      <c r="AJ892" s="98">
        <v>0.75</v>
      </c>
      <c r="AK892" s="95" t="s">
        <v>15339</v>
      </c>
      <c r="AL892" s="94"/>
      <c r="AM892" s="94"/>
      <c r="AN892" s="167">
        <f t="shared" si="313"/>
        <v>0</v>
      </c>
      <c r="AO892" s="49">
        <v>0</v>
      </c>
      <c r="AP892" s="49">
        <v>0</v>
      </c>
      <c r="AQ892" s="49">
        <v>0</v>
      </c>
      <c r="AR892" s="49">
        <v>0</v>
      </c>
      <c r="AS892" s="49">
        <v>0</v>
      </c>
      <c r="AT892" s="49">
        <v>0</v>
      </c>
      <c r="AU892" s="167">
        <f t="shared" si="314"/>
        <v>0</v>
      </c>
      <c r="AV892" s="49">
        <v>0</v>
      </c>
      <c r="AW892" s="99">
        <v>0</v>
      </c>
      <c r="AX892" s="94"/>
      <c r="AY892" s="94" t="s">
        <v>15340</v>
      </c>
      <c r="AZ892" s="100" t="s">
        <v>501</v>
      </c>
      <c r="BA892" s="100" t="s">
        <v>15341</v>
      </c>
      <c r="BB892" s="49">
        <v>0</v>
      </c>
      <c r="BC892" s="159"/>
      <c r="BD892" s="153" t="str">
        <f t="shared" si="315"/>
        <v>16,25 2021.08.02</v>
      </c>
      <c r="BE892" s="153" t="str">
        <f t="shared" si="316"/>
        <v>17,10 2021.08.02</v>
      </c>
      <c r="BF892" s="160" t="str">
        <f t="shared" si="317"/>
        <v>В</v>
      </c>
      <c r="BG892" s="161">
        <f t="shared" si="318"/>
        <v>0.75</v>
      </c>
      <c r="BH892" s="167">
        <f t="shared" si="319"/>
        <v>0</v>
      </c>
      <c r="BI892" s="162">
        <f t="shared" si="320"/>
        <v>0</v>
      </c>
      <c r="BJ892" s="162">
        <f t="shared" si="321"/>
        <v>0</v>
      </c>
      <c r="BK892" s="162">
        <f t="shared" si="322"/>
        <v>0</v>
      </c>
      <c r="BL892" s="162">
        <f t="shared" si="323"/>
        <v>0</v>
      </c>
      <c r="BM892" s="162">
        <f t="shared" si="324"/>
        <v>0</v>
      </c>
      <c r="BN892" s="162">
        <f t="shared" si="325"/>
        <v>0</v>
      </c>
      <c r="BO892" s="167">
        <f t="shared" si="326"/>
        <v>0</v>
      </c>
      <c r="BP892" s="162">
        <f t="shared" si="327"/>
        <v>0</v>
      </c>
      <c r="BQ892" s="168">
        <f t="shared" si="328"/>
        <v>0</v>
      </c>
      <c r="BT892" s="169">
        <f t="shared" si="329"/>
        <v>0</v>
      </c>
      <c r="BU892" s="169">
        <f t="shared" si="330"/>
        <v>0</v>
      </c>
      <c r="BV892" s="169">
        <f t="shared" si="331"/>
        <v>0</v>
      </c>
      <c r="BW892" s="169">
        <f t="shared" si="332"/>
        <v>0</v>
      </c>
      <c r="BX892" s="170">
        <f t="shared" si="333"/>
        <v>0</v>
      </c>
      <c r="BY892" s="170">
        <f t="shared" si="334"/>
        <v>0</v>
      </c>
      <c r="BZ892" s="170">
        <f t="shared" si="335"/>
        <v>0</v>
      </c>
      <c r="CA892" s="170">
        <f t="shared" si="336"/>
        <v>0</v>
      </c>
      <c r="CB892" s="216"/>
    </row>
    <row r="893" spans="1:80" s="172" customFormat="1" ht="15.75" customHeight="1">
      <c r="A893" s="163" t="s">
        <v>291</v>
      </c>
      <c r="B893" s="163"/>
      <c r="D893" s="163">
        <v>15</v>
      </c>
      <c r="AA893" s="165" t="s">
        <v>83</v>
      </c>
      <c r="AB893" s="166" t="s">
        <v>5095</v>
      </c>
      <c r="AC893" s="94" t="s">
        <v>110</v>
      </c>
      <c r="AD893" s="95" t="s">
        <v>293</v>
      </c>
      <c r="AE893" s="94" t="s">
        <v>15342</v>
      </c>
      <c r="AF893" s="96" t="s">
        <v>345</v>
      </c>
      <c r="AG893" s="22" t="s">
        <v>15343</v>
      </c>
      <c r="AH893" s="22" t="s">
        <v>15344</v>
      </c>
      <c r="AI893" s="97" t="s">
        <v>309</v>
      </c>
      <c r="AJ893" s="98">
        <v>1.4</v>
      </c>
      <c r="AK893" s="95" t="s">
        <v>15345</v>
      </c>
      <c r="AL893" s="94"/>
      <c r="AM893" s="94"/>
      <c r="AN893" s="167">
        <f t="shared" si="313"/>
        <v>1</v>
      </c>
      <c r="AO893" s="49">
        <v>0</v>
      </c>
      <c r="AP893" s="49">
        <v>0</v>
      </c>
      <c r="AQ893" s="49">
        <v>1</v>
      </c>
      <c r="AR893" s="49">
        <v>0</v>
      </c>
      <c r="AS893" s="49">
        <v>0</v>
      </c>
      <c r="AT893" s="49">
        <v>0</v>
      </c>
      <c r="AU893" s="167">
        <f t="shared" si="314"/>
        <v>1</v>
      </c>
      <c r="AV893" s="49">
        <v>0</v>
      </c>
      <c r="AW893" s="99">
        <v>12.47</v>
      </c>
      <c r="AX893" s="94"/>
      <c r="AY893" s="94" t="s">
        <v>15346</v>
      </c>
      <c r="AZ893" s="100" t="s">
        <v>501</v>
      </c>
      <c r="BA893" s="100" t="s">
        <v>639</v>
      </c>
      <c r="BB893" s="49">
        <v>1</v>
      </c>
      <c r="BC893" s="159"/>
      <c r="BD893" s="153" t="str">
        <f t="shared" si="315"/>
        <v>05,40 2021.08.03</v>
      </c>
      <c r="BE893" s="153" t="str">
        <f t="shared" si="316"/>
        <v>07,04 2021.08.03</v>
      </c>
      <c r="BF893" s="160" t="str">
        <f t="shared" si="317"/>
        <v>В</v>
      </c>
      <c r="BG893" s="161">
        <f t="shared" si="318"/>
        <v>1.4</v>
      </c>
      <c r="BH893" s="167">
        <f t="shared" si="319"/>
        <v>1</v>
      </c>
      <c r="BI893" s="162">
        <f t="shared" si="320"/>
        <v>0</v>
      </c>
      <c r="BJ893" s="162">
        <f t="shared" si="321"/>
        <v>0</v>
      </c>
      <c r="BK893" s="162">
        <f t="shared" si="322"/>
        <v>1</v>
      </c>
      <c r="BL893" s="162">
        <f t="shared" si="323"/>
        <v>0</v>
      </c>
      <c r="BM893" s="162">
        <f t="shared" si="324"/>
        <v>0</v>
      </c>
      <c r="BN893" s="162">
        <f t="shared" si="325"/>
        <v>0</v>
      </c>
      <c r="BO893" s="167">
        <f t="shared" si="326"/>
        <v>1</v>
      </c>
      <c r="BP893" s="162">
        <f t="shared" si="327"/>
        <v>0</v>
      </c>
      <c r="BQ893" s="168">
        <f t="shared" si="328"/>
        <v>1</v>
      </c>
      <c r="BT893" s="169">
        <f t="shared" si="329"/>
        <v>1.4</v>
      </c>
      <c r="BU893" s="169">
        <f t="shared" si="330"/>
        <v>1</v>
      </c>
      <c r="BV893" s="169">
        <f t="shared" si="331"/>
        <v>0</v>
      </c>
      <c r="BW893" s="169">
        <f t="shared" si="332"/>
        <v>0</v>
      </c>
      <c r="BX893" s="170">
        <f t="shared" si="333"/>
        <v>0</v>
      </c>
      <c r="BY893" s="170">
        <f t="shared" si="334"/>
        <v>0</v>
      </c>
      <c r="BZ893" s="170">
        <f t="shared" si="335"/>
        <v>0</v>
      </c>
      <c r="CA893" s="170">
        <f t="shared" si="336"/>
        <v>0</v>
      </c>
      <c r="CB893" s="216"/>
    </row>
    <row r="894" spans="1:80" s="172" customFormat="1" ht="15.75" customHeight="1">
      <c r="A894" s="163" t="s">
        <v>291</v>
      </c>
      <c r="B894" s="163"/>
      <c r="D894" s="163">
        <v>15</v>
      </c>
      <c r="AA894" s="165" t="s">
        <v>83</v>
      </c>
      <c r="AB894" s="166" t="s">
        <v>5100</v>
      </c>
      <c r="AC894" s="94" t="s">
        <v>92</v>
      </c>
      <c r="AD894" s="95" t="s">
        <v>314</v>
      </c>
      <c r="AE894" s="94" t="s">
        <v>15347</v>
      </c>
      <c r="AF894" s="96" t="s">
        <v>295</v>
      </c>
      <c r="AG894" s="22" t="s">
        <v>15348</v>
      </c>
      <c r="AH894" s="22" t="s">
        <v>15349</v>
      </c>
      <c r="AI894" s="97" t="s">
        <v>298</v>
      </c>
      <c r="AJ894" s="98">
        <v>1.5</v>
      </c>
      <c r="AK894" s="95" t="s">
        <v>9119</v>
      </c>
      <c r="AL894" s="94"/>
      <c r="AM894" s="94"/>
      <c r="AN894" s="167">
        <f t="shared" si="313"/>
        <v>5</v>
      </c>
      <c r="AO894" s="49">
        <v>0</v>
      </c>
      <c r="AP894" s="49">
        <v>0</v>
      </c>
      <c r="AQ894" s="49">
        <v>5</v>
      </c>
      <c r="AR894" s="49">
        <v>0</v>
      </c>
      <c r="AS894" s="49">
        <v>0</v>
      </c>
      <c r="AT894" s="49">
        <v>0</v>
      </c>
      <c r="AU894" s="167">
        <f t="shared" si="314"/>
        <v>5</v>
      </c>
      <c r="AV894" s="49">
        <v>0</v>
      </c>
      <c r="AW894" s="99">
        <v>4.26</v>
      </c>
      <c r="AX894" s="94"/>
      <c r="AY894" s="94" t="s">
        <v>15350</v>
      </c>
      <c r="AZ894" s="100"/>
      <c r="BA894" s="100"/>
      <c r="BB894" s="49">
        <v>1</v>
      </c>
      <c r="BC894" s="159"/>
      <c r="BD894" s="153" t="str">
        <f t="shared" si="315"/>
        <v>09,00 2021.08.03</v>
      </c>
      <c r="BE894" s="153" t="str">
        <f t="shared" si="316"/>
        <v>10,30 2021.08.03</v>
      </c>
      <c r="BF894" s="160" t="str">
        <f t="shared" si="317"/>
        <v>П</v>
      </c>
      <c r="BG894" s="161">
        <f t="shared" si="318"/>
        <v>1.5</v>
      </c>
      <c r="BH894" s="167">
        <f t="shared" si="319"/>
        <v>5</v>
      </c>
      <c r="BI894" s="162">
        <f t="shared" si="320"/>
        <v>0</v>
      </c>
      <c r="BJ894" s="162">
        <f t="shared" si="321"/>
        <v>0</v>
      </c>
      <c r="BK894" s="162">
        <f t="shared" si="322"/>
        <v>5</v>
      </c>
      <c r="BL894" s="162">
        <f t="shared" si="323"/>
        <v>0</v>
      </c>
      <c r="BM894" s="162">
        <f t="shared" si="324"/>
        <v>0</v>
      </c>
      <c r="BN894" s="162">
        <f t="shared" si="325"/>
        <v>0</v>
      </c>
      <c r="BO894" s="167">
        <f t="shared" si="326"/>
        <v>5</v>
      </c>
      <c r="BP894" s="162">
        <f t="shared" si="327"/>
        <v>0</v>
      </c>
      <c r="BQ894" s="168">
        <f t="shared" si="328"/>
        <v>1</v>
      </c>
      <c r="BT894" s="169">
        <f t="shared" si="329"/>
        <v>0</v>
      </c>
      <c r="BU894" s="169">
        <f t="shared" si="330"/>
        <v>0</v>
      </c>
      <c r="BV894" s="169">
        <f t="shared" si="331"/>
        <v>7.5</v>
      </c>
      <c r="BW894" s="169">
        <f t="shared" si="332"/>
        <v>5</v>
      </c>
      <c r="BX894" s="170">
        <f t="shared" si="333"/>
        <v>0</v>
      </c>
      <c r="BY894" s="170">
        <f t="shared" si="334"/>
        <v>0</v>
      </c>
      <c r="BZ894" s="170">
        <f t="shared" si="335"/>
        <v>0</v>
      </c>
      <c r="CA894" s="170">
        <f t="shared" si="336"/>
        <v>0</v>
      </c>
      <c r="CB894" s="216"/>
    </row>
    <row r="895" spans="1:80" s="172" customFormat="1" ht="15.75" customHeight="1">
      <c r="A895" s="163" t="s">
        <v>291</v>
      </c>
      <c r="B895" s="163"/>
      <c r="D895" s="163">
        <v>15</v>
      </c>
      <c r="AA895" s="165" t="s">
        <v>83</v>
      </c>
      <c r="AB895" s="166" t="s">
        <v>5105</v>
      </c>
      <c r="AC895" s="94" t="s">
        <v>108</v>
      </c>
      <c r="AD895" s="95" t="s">
        <v>305</v>
      </c>
      <c r="AE895" s="94" t="s">
        <v>15351</v>
      </c>
      <c r="AF895" s="96" t="s">
        <v>345</v>
      </c>
      <c r="AG895" s="22" t="s">
        <v>15352</v>
      </c>
      <c r="AH895" s="22" t="s">
        <v>15349</v>
      </c>
      <c r="AI895" s="97" t="s">
        <v>298</v>
      </c>
      <c r="AJ895" s="98">
        <v>1</v>
      </c>
      <c r="AK895" s="95" t="s">
        <v>8501</v>
      </c>
      <c r="AL895" s="94"/>
      <c r="AM895" s="94"/>
      <c r="AN895" s="167">
        <f t="shared" si="313"/>
        <v>104</v>
      </c>
      <c r="AO895" s="49">
        <v>0</v>
      </c>
      <c r="AP895" s="49">
        <v>0</v>
      </c>
      <c r="AQ895" s="49">
        <v>104</v>
      </c>
      <c r="AR895" s="49">
        <v>0</v>
      </c>
      <c r="AS895" s="49">
        <v>0</v>
      </c>
      <c r="AT895" s="49">
        <v>0</v>
      </c>
      <c r="AU895" s="167">
        <f t="shared" si="314"/>
        <v>104</v>
      </c>
      <c r="AV895" s="49">
        <v>0</v>
      </c>
      <c r="AW895" s="99">
        <v>44.83</v>
      </c>
      <c r="AX895" s="94"/>
      <c r="AY895" s="94" t="s">
        <v>15353</v>
      </c>
      <c r="AZ895" s="100"/>
      <c r="BA895" s="100"/>
      <c r="BB895" s="49">
        <v>1</v>
      </c>
      <c r="BC895" s="159"/>
      <c r="BD895" s="153" t="str">
        <f t="shared" si="315"/>
        <v>09,30 2021.08.03</v>
      </c>
      <c r="BE895" s="153" t="str">
        <f t="shared" si="316"/>
        <v>10,30 2021.08.03</v>
      </c>
      <c r="BF895" s="160" t="str">
        <f t="shared" si="317"/>
        <v>П</v>
      </c>
      <c r="BG895" s="161">
        <f t="shared" si="318"/>
        <v>1</v>
      </c>
      <c r="BH895" s="167">
        <f t="shared" si="319"/>
        <v>104</v>
      </c>
      <c r="BI895" s="162">
        <f t="shared" si="320"/>
        <v>0</v>
      </c>
      <c r="BJ895" s="162">
        <f t="shared" si="321"/>
        <v>0</v>
      </c>
      <c r="BK895" s="162">
        <f t="shared" si="322"/>
        <v>104</v>
      </c>
      <c r="BL895" s="162">
        <f t="shared" si="323"/>
        <v>0</v>
      </c>
      <c r="BM895" s="162">
        <f t="shared" si="324"/>
        <v>0</v>
      </c>
      <c r="BN895" s="162">
        <f t="shared" si="325"/>
        <v>0</v>
      </c>
      <c r="BO895" s="167">
        <f t="shared" si="326"/>
        <v>104</v>
      </c>
      <c r="BP895" s="162">
        <f t="shared" si="327"/>
        <v>0</v>
      </c>
      <c r="BQ895" s="168">
        <f t="shared" si="328"/>
        <v>1</v>
      </c>
      <c r="BT895" s="169">
        <f t="shared" si="329"/>
        <v>0</v>
      </c>
      <c r="BU895" s="169">
        <f t="shared" si="330"/>
        <v>0</v>
      </c>
      <c r="BV895" s="169">
        <f t="shared" si="331"/>
        <v>104</v>
      </c>
      <c r="BW895" s="169">
        <f t="shared" si="332"/>
        <v>104</v>
      </c>
      <c r="BX895" s="170">
        <f t="shared" si="333"/>
        <v>0</v>
      </c>
      <c r="BY895" s="170">
        <f t="shared" si="334"/>
        <v>0</v>
      </c>
      <c r="BZ895" s="170">
        <f t="shared" si="335"/>
        <v>0</v>
      </c>
      <c r="CA895" s="170">
        <f t="shared" si="336"/>
        <v>0</v>
      </c>
      <c r="CB895" s="216"/>
    </row>
    <row r="896" spans="1:80" s="172" customFormat="1" ht="15.75" customHeight="1">
      <c r="A896" s="163" t="s">
        <v>291</v>
      </c>
      <c r="B896" s="163"/>
      <c r="D896" s="163">
        <v>15</v>
      </c>
      <c r="AA896" s="165" t="s">
        <v>83</v>
      </c>
      <c r="AB896" s="166" t="s">
        <v>5112</v>
      </c>
      <c r="AC896" s="94" t="s">
        <v>92</v>
      </c>
      <c r="AD896" s="95" t="s">
        <v>314</v>
      </c>
      <c r="AE896" s="94" t="s">
        <v>15354</v>
      </c>
      <c r="AF896" s="96" t="s">
        <v>295</v>
      </c>
      <c r="AG896" s="22" t="s">
        <v>15349</v>
      </c>
      <c r="AH896" s="22" t="s">
        <v>15355</v>
      </c>
      <c r="AI896" s="97" t="s">
        <v>298</v>
      </c>
      <c r="AJ896" s="98">
        <v>1.5</v>
      </c>
      <c r="AK896" s="95" t="s">
        <v>15356</v>
      </c>
      <c r="AL896" s="94"/>
      <c r="AM896" s="94"/>
      <c r="AN896" s="167">
        <f t="shared" si="313"/>
        <v>1</v>
      </c>
      <c r="AO896" s="49">
        <v>0</v>
      </c>
      <c r="AP896" s="49">
        <v>0</v>
      </c>
      <c r="AQ896" s="49">
        <v>1</v>
      </c>
      <c r="AR896" s="49">
        <v>0</v>
      </c>
      <c r="AS896" s="49">
        <v>0</v>
      </c>
      <c r="AT896" s="49">
        <v>0</v>
      </c>
      <c r="AU896" s="167">
        <f t="shared" si="314"/>
        <v>1</v>
      </c>
      <c r="AV896" s="49">
        <v>0</v>
      </c>
      <c r="AW896" s="99">
        <v>2.2400000000000002</v>
      </c>
      <c r="AX896" s="94"/>
      <c r="AY896" s="94" t="s">
        <v>15357</v>
      </c>
      <c r="AZ896" s="100"/>
      <c r="BA896" s="100"/>
      <c r="BB896" s="49">
        <v>1</v>
      </c>
      <c r="BC896" s="159"/>
      <c r="BD896" s="153" t="str">
        <f t="shared" si="315"/>
        <v>10,30 2021.08.03</v>
      </c>
      <c r="BE896" s="153" t="str">
        <f t="shared" si="316"/>
        <v>12,00 2021.08.03</v>
      </c>
      <c r="BF896" s="160" t="str">
        <f t="shared" si="317"/>
        <v>П</v>
      </c>
      <c r="BG896" s="161">
        <f t="shared" si="318"/>
        <v>1.5</v>
      </c>
      <c r="BH896" s="167">
        <f t="shared" si="319"/>
        <v>1</v>
      </c>
      <c r="BI896" s="162">
        <f t="shared" si="320"/>
        <v>0</v>
      </c>
      <c r="BJ896" s="162">
        <f t="shared" si="321"/>
        <v>0</v>
      </c>
      <c r="BK896" s="162">
        <f t="shared" si="322"/>
        <v>1</v>
      </c>
      <c r="BL896" s="162">
        <f t="shared" si="323"/>
        <v>0</v>
      </c>
      <c r="BM896" s="162">
        <f t="shared" si="324"/>
        <v>0</v>
      </c>
      <c r="BN896" s="162">
        <f t="shared" si="325"/>
        <v>0</v>
      </c>
      <c r="BO896" s="167">
        <f t="shared" si="326"/>
        <v>1</v>
      </c>
      <c r="BP896" s="162">
        <f t="shared" si="327"/>
        <v>0</v>
      </c>
      <c r="BQ896" s="168">
        <f t="shared" si="328"/>
        <v>1</v>
      </c>
      <c r="BT896" s="169">
        <f t="shared" si="329"/>
        <v>0</v>
      </c>
      <c r="BU896" s="169">
        <f t="shared" si="330"/>
        <v>0</v>
      </c>
      <c r="BV896" s="169">
        <f t="shared" si="331"/>
        <v>1.5</v>
      </c>
      <c r="BW896" s="169">
        <f t="shared" si="332"/>
        <v>1</v>
      </c>
      <c r="BX896" s="170">
        <f t="shared" si="333"/>
        <v>0</v>
      </c>
      <c r="BY896" s="170">
        <f t="shared" si="334"/>
        <v>0</v>
      </c>
      <c r="BZ896" s="170">
        <f t="shared" si="335"/>
        <v>0</v>
      </c>
      <c r="CA896" s="170">
        <f t="shared" si="336"/>
        <v>0</v>
      </c>
      <c r="CB896" s="216"/>
    </row>
    <row r="897" spans="1:80" s="172" customFormat="1" ht="15.75" customHeight="1">
      <c r="A897" s="163" t="s">
        <v>291</v>
      </c>
      <c r="B897" s="163"/>
      <c r="D897" s="163">
        <v>15</v>
      </c>
      <c r="AA897" s="165" t="s">
        <v>83</v>
      </c>
      <c r="AB897" s="166" t="s">
        <v>5118</v>
      </c>
      <c r="AC897" s="94" t="s">
        <v>90</v>
      </c>
      <c r="AD897" s="95" t="s">
        <v>293</v>
      </c>
      <c r="AE897" s="94" t="s">
        <v>15358</v>
      </c>
      <c r="AF897" s="96" t="s">
        <v>295</v>
      </c>
      <c r="AG897" s="22" t="s">
        <v>15359</v>
      </c>
      <c r="AH897" s="22" t="s">
        <v>15360</v>
      </c>
      <c r="AI897" s="97" t="s">
        <v>298</v>
      </c>
      <c r="AJ897" s="98">
        <v>4</v>
      </c>
      <c r="AK897" s="95" t="s">
        <v>15361</v>
      </c>
      <c r="AL897" s="94"/>
      <c r="AM897" s="94"/>
      <c r="AN897" s="167">
        <f t="shared" si="313"/>
        <v>7</v>
      </c>
      <c r="AO897" s="49">
        <v>0</v>
      </c>
      <c r="AP897" s="49">
        <v>0</v>
      </c>
      <c r="AQ897" s="49">
        <v>7</v>
      </c>
      <c r="AR897" s="49">
        <v>0</v>
      </c>
      <c r="AS897" s="49">
        <v>0</v>
      </c>
      <c r="AT897" s="49">
        <v>0</v>
      </c>
      <c r="AU897" s="167">
        <f t="shared" si="314"/>
        <v>7</v>
      </c>
      <c r="AV897" s="49">
        <v>0</v>
      </c>
      <c r="AW897" s="99">
        <v>20.53</v>
      </c>
      <c r="AX897" s="94"/>
      <c r="AY897" s="94" t="s">
        <v>15362</v>
      </c>
      <c r="AZ897" s="100"/>
      <c r="BA897" s="100"/>
      <c r="BB897" s="49">
        <v>1</v>
      </c>
      <c r="BC897" s="159"/>
      <c r="BD897" s="153" t="str">
        <f t="shared" si="315"/>
        <v>09,00 2021.08.04</v>
      </c>
      <c r="BE897" s="153" t="str">
        <f t="shared" si="316"/>
        <v>13,00 2021.08.04</v>
      </c>
      <c r="BF897" s="160" t="str">
        <f t="shared" si="317"/>
        <v>П</v>
      </c>
      <c r="BG897" s="161">
        <f t="shared" si="318"/>
        <v>4</v>
      </c>
      <c r="BH897" s="167">
        <f t="shared" si="319"/>
        <v>7</v>
      </c>
      <c r="BI897" s="162">
        <f t="shared" si="320"/>
        <v>0</v>
      </c>
      <c r="BJ897" s="162">
        <f t="shared" si="321"/>
        <v>0</v>
      </c>
      <c r="BK897" s="162">
        <f t="shared" si="322"/>
        <v>7</v>
      </c>
      <c r="BL897" s="162">
        <f t="shared" si="323"/>
        <v>0</v>
      </c>
      <c r="BM897" s="162">
        <f t="shared" si="324"/>
        <v>0</v>
      </c>
      <c r="BN897" s="162">
        <f t="shared" si="325"/>
        <v>0</v>
      </c>
      <c r="BO897" s="167">
        <f t="shared" si="326"/>
        <v>7</v>
      </c>
      <c r="BP897" s="162">
        <f t="shared" si="327"/>
        <v>0</v>
      </c>
      <c r="BQ897" s="168">
        <f t="shared" si="328"/>
        <v>1</v>
      </c>
      <c r="BT897" s="169">
        <f t="shared" si="329"/>
        <v>0</v>
      </c>
      <c r="BU897" s="169">
        <f t="shared" si="330"/>
        <v>0</v>
      </c>
      <c r="BV897" s="169">
        <f t="shared" si="331"/>
        <v>28</v>
      </c>
      <c r="BW897" s="169">
        <f t="shared" si="332"/>
        <v>7</v>
      </c>
      <c r="BX897" s="170">
        <f t="shared" si="333"/>
        <v>0</v>
      </c>
      <c r="BY897" s="170">
        <f t="shared" si="334"/>
        <v>0</v>
      </c>
      <c r="BZ897" s="170">
        <f t="shared" si="335"/>
        <v>0</v>
      </c>
      <c r="CA897" s="170">
        <f t="shared" si="336"/>
        <v>0</v>
      </c>
      <c r="CB897" s="216"/>
    </row>
    <row r="898" spans="1:80" s="172" customFormat="1" ht="15.75" customHeight="1">
      <c r="A898" s="163" t="s">
        <v>291</v>
      </c>
      <c r="B898" s="163"/>
      <c r="D898" s="163">
        <v>15</v>
      </c>
      <c r="AA898" s="165" t="s">
        <v>83</v>
      </c>
      <c r="AB898" s="166" t="s">
        <v>5123</v>
      </c>
      <c r="AC898" s="94" t="s">
        <v>90</v>
      </c>
      <c r="AD898" s="95" t="s">
        <v>494</v>
      </c>
      <c r="AE898" s="94" t="s">
        <v>15363</v>
      </c>
      <c r="AF898" s="96" t="s">
        <v>345</v>
      </c>
      <c r="AG898" s="22" t="s">
        <v>15364</v>
      </c>
      <c r="AH898" s="22" t="s">
        <v>15365</v>
      </c>
      <c r="AI898" s="97" t="s">
        <v>309</v>
      </c>
      <c r="AJ898" s="98">
        <v>0.25</v>
      </c>
      <c r="AK898" s="95" t="s">
        <v>15366</v>
      </c>
      <c r="AL898" s="94"/>
      <c r="AM898" s="94" t="s">
        <v>15367</v>
      </c>
      <c r="AN898" s="167">
        <f t="shared" si="313"/>
        <v>409</v>
      </c>
      <c r="AO898" s="49">
        <v>0</v>
      </c>
      <c r="AP898" s="49">
        <v>24</v>
      </c>
      <c r="AQ898" s="49">
        <v>374</v>
      </c>
      <c r="AR898" s="49">
        <v>0</v>
      </c>
      <c r="AS898" s="49">
        <v>0</v>
      </c>
      <c r="AT898" s="49">
        <v>91</v>
      </c>
      <c r="AU898" s="167">
        <f t="shared" si="314"/>
        <v>307</v>
      </c>
      <c r="AV898" s="49">
        <v>11</v>
      </c>
      <c r="AW898" s="99">
        <v>823.07</v>
      </c>
      <c r="AX898" s="94" t="s">
        <v>2347</v>
      </c>
      <c r="AY898" s="94" t="s">
        <v>15368</v>
      </c>
      <c r="AZ898" s="100" t="s">
        <v>501</v>
      </c>
      <c r="BA898" s="100" t="s">
        <v>313</v>
      </c>
      <c r="BB898" s="49">
        <v>1</v>
      </c>
      <c r="BC898" s="159"/>
      <c r="BD898" s="153" t="str">
        <f t="shared" si="315"/>
        <v>10,54 2021.08.04</v>
      </c>
      <c r="BE898" s="153" t="str">
        <f t="shared" si="316"/>
        <v>11,09 2021.08.04</v>
      </c>
      <c r="BF898" s="160" t="str">
        <f t="shared" si="317"/>
        <v>В</v>
      </c>
      <c r="BG898" s="161">
        <f t="shared" si="318"/>
        <v>0.25</v>
      </c>
      <c r="BH898" s="167">
        <f t="shared" si="319"/>
        <v>409</v>
      </c>
      <c r="BI898" s="162">
        <f t="shared" si="320"/>
        <v>0</v>
      </c>
      <c r="BJ898" s="162">
        <f t="shared" si="321"/>
        <v>24</v>
      </c>
      <c r="BK898" s="162">
        <f t="shared" si="322"/>
        <v>374</v>
      </c>
      <c r="BL898" s="162">
        <f t="shared" si="323"/>
        <v>0</v>
      </c>
      <c r="BM898" s="162">
        <f t="shared" si="324"/>
        <v>0</v>
      </c>
      <c r="BN898" s="162">
        <f t="shared" si="325"/>
        <v>91</v>
      </c>
      <c r="BO898" s="167">
        <f t="shared" si="326"/>
        <v>307</v>
      </c>
      <c r="BP898" s="162">
        <f t="shared" si="327"/>
        <v>11</v>
      </c>
      <c r="BQ898" s="168">
        <f t="shared" si="328"/>
        <v>1</v>
      </c>
      <c r="BT898" s="169">
        <f t="shared" si="329"/>
        <v>102.25</v>
      </c>
      <c r="BU898" s="169">
        <f t="shared" si="330"/>
        <v>409</v>
      </c>
      <c r="BV898" s="169">
        <f t="shared" si="331"/>
        <v>0</v>
      </c>
      <c r="BW898" s="169">
        <f t="shared" si="332"/>
        <v>0</v>
      </c>
      <c r="BX898" s="170">
        <f t="shared" si="333"/>
        <v>0</v>
      </c>
      <c r="BY898" s="170">
        <f t="shared" si="334"/>
        <v>0</v>
      </c>
      <c r="BZ898" s="170">
        <f t="shared" si="335"/>
        <v>0</v>
      </c>
      <c r="CA898" s="170">
        <f t="shared" si="336"/>
        <v>0</v>
      </c>
      <c r="CB898" s="216"/>
    </row>
    <row r="899" spans="1:80" s="172" customFormat="1" ht="15.75" customHeight="1">
      <c r="A899" s="163" t="s">
        <v>291</v>
      </c>
      <c r="B899" s="163"/>
      <c r="D899" s="163">
        <v>15</v>
      </c>
      <c r="AA899" s="165" t="s">
        <v>83</v>
      </c>
      <c r="AB899" s="166" t="s">
        <v>5125</v>
      </c>
      <c r="AC899" s="94" t="s">
        <v>108</v>
      </c>
      <c r="AD899" s="95" t="s">
        <v>293</v>
      </c>
      <c r="AE899" s="94" t="s">
        <v>15369</v>
      </c>
      <c r="AF899" s="96" t="s">
        <v>345</v>
      </c>
      <c r="AG899" s="22" t="s">
        <v>15370</v>
      </c>
      <c r="AH899" s="22" t="s">
        <v>15371</v>
      </c>
      <c r="AI899" s="97" t="s">
        <v>309</v>
      </c>
      <c r="AJ899" s="98">
        <v>0.93</v>
      </c>
      <c r="AK899" s="95" t="s">
        <v>15372</v>
      </c>
      <c r="AL899" s="94"/>
      <c r="AM899" s="94" t="s">
        <v>13171</v>
      </c>
      <c r="AN899" s="167">
        <f t="shared" si="313"/>
        <v>25</v>
      </c>
      <c r="AO899" s="49">
        <v>4</v>
      </c>
      <c r="AP899" s="49">
        <v>4</v>
      </c>
      <c r="AQ899" s="49">
        <v>17</v>
      </c>
      <c r="AR899" s="49">
        <v>0</v>
      </c>
      <c r="AS899" s="49">
        <v>0</v>
      </c>
      <c r="AT899" s="49">
        <v>3</v>
      </c>
      <c r="AU899" s="167">
        <f t="shared" si="314"/>
        <v>22</v>
      </c>
      <c r="AV899" s="49">
        <v>0</v>
      </c>
      <c r="AW899" s="99">
        <v>187.06</v>
      </c>
      <c r="AX899" s="94"/>
      <c r="AY899" s="94" t="s">
        <v>15373</v>
      </c>
      <c r="AZ899" s="100" t="s">
        <v>501</v>
      </c>
      <c r="BA899" s="100" t="s">
        <v>639</v>
      </c>
      <c r="BB899" s="49">
        <v>1</v>
      </c>
      <c r="BC899" s="159"/>
      <c r="BD899" s="153" t="str">
        <f t="shared" si="315"/>
        <v>10,58 2021.08.04</v>
      </c>
      <c r="BE899" s="153" t="str">
        <f t="shared" si="316"/>
        <v>11,54 2021.08.04</v>
      </c>
      <c r="BF899" s="160" t="str">
        <f t="shared" si="317"/>
        <v>В</v>
      </c>
      <c r="BG899" s="161">
        <f t="shared" si="318"/>
        <v>0.93</v>
      </c>
      <c r="BH899" s="167">
        <f t="shared" si="319"/>
        <v>25</v>
      </c>
      <c r="BI899" s="162">
        <f t="shared" si="320"/>
        <v>4</v>
      </c>
      <c r="BJ899" s="162">
        <f t="shared" si="321"/>
        <v>4</v>
      </c>
      <c r="BK899" s="162">
        <f t="shared" si="322"/>
        <v>17</v>
      </c>
      <c r="BL899" s="162">
        <f t="shared" si="323"/>
        <v>0</v>
      </c>
      <c r="BM899" s="162">
        <f t="shared" si="324"/>
        <v>0</v>
      </c>
      <c r="BN899" s="162">
        <f t="shared" si="325"/>
        <v>3</v>
      </c>
      <c r="BO899" s="167">
        <f t="shared" si="326"/>
        <v>22</v>
      </c>
      <c r="BP899" s="162">
        <f t="shared" si="327"/>
        <v>0</v>
      </c>
      <c r="BQ899" s="168">
        <f t="shared" si="328"/>
        <v>1</v>
      </c>
      <c r="BT899" s="169">
        <f t="shared" si="329"/>
        <v>23.25</v>
      </c>
      <c r="BU899" s="169">
        <f t="shared" si="330"/>
        <v>25</v>
      </c>
      <c r="BV899" s="169">
        <f t="shared" si="331"/>
        <v>0</v>
      </c>
      <c r="BW899" s="169">
        <f t="shared" si="332"/>
        <v>0</v>
      </c>
      <c r="BX899" s="170">
        <f t="shared" si="333"/>
        <v>0</v>
      </c>
      <c r="BY899" s="170">
        <f t="shared" si="334"/>
        <v>0</v>
      </c>
      <c r="BZ899" s="170">
        <f t="shared" si="335"/>
        <v>0</v>
      </c>
      <c r="CA899" s="170">
        <f t="shared" si="336"/>
        <v>0</v>
      </c>
      <c r="CB899" s="216"/>
    </row>
    <row r="900" spans="1:80" s="172" customFormat="1" ht="15.75" customHeight="1">
      <c r="A900" s="163" t="s">
        <v>291</v>
      </c>
      <c r="B900" s="163"/>
      <c r="D900" s="163">
        <v>15</v>
      </c>
      <c r="AA900" s="165" t="s">
        <v>83</v>
      </c>
      <c r="AB900" s="166" t="s">
        <v>5129</v>
      </c>
      <c r="AC900" s="94" t="s">
        <v>90</v>
      </c>
      <c r="AD900" s="95" t="s">
        <v>314</v>
      </c>
      <c r="AE900" s="94" t="s">
        <v>15374</v>
      </c>
      <c r="AF900" s="96" t="s">
        <v>295</v>
      </c>
      <c r="AG900" s="22" t="s">
        <v>15375</v>
      </c>
      <c r="AH900" s="22" t="s">
        <v>15376</v>
      </c>
      <c r="AI900" s="97" t="s">
        <v>298</v>
      </c>
      <c r="AJ900" s="98">
        <v>5</v>
      </c>
      <c r="AK900" s="95" t="s">
        <v>9044</v>
      </c>
      <c r="AL900" s="94"/>
      <c r="AM900" s="94" t="s">
        <v>15377</v>
      </c>
      <c r="AN900" s="167">
        <f t="shared" si="313"/>
        <v>87</v>
      </c>
      <c r="AO900" s="49">
        <v>0</v>
      </c>
      <c r="AP900" s="49">
        <v>5</v>
      </c>
      <c r="AQ900" s="49">
        <v>82</v>
      </c>
      <c r="AR900" s="49">
        <v>0</v>
      </c>
      <c r="AS900" s="49">
        <v>0</v>
      </c>
      <c r="AT900" s="49">
        <v>5</v>
      </c>
      <c r="AU900" s="167">
        <f t="shared" si="314"/>
        <v>82</v>
      </c>
      <c r="AV900" s="49">
        <v>0</v>
      </c>
      <c r="AW900" s="99">
        <v>86.3</v>
      </c>
      <c r="AX900" s="94"/>
      <c r="AY900" s="94" t="s">
        <v>15378</v>
      </c>
      <c r="AZ900" s="100"/>
      <c r="BA900" s="100"/>
      <c r="BB900" s="49">
        <v>1</v>
      </c>
      <c r="BC900" s="159"/>
      <c r="BD900" s="153" t="str">
        <f t="shared" si="315"/>
        <v>12,00 2021.08.04</v>
      </c>
      <c r="BE900" s="153" t="str">
        <f t="shared" si="316"/>
        <v>17,00 2021.08.04</v>
      </c>
      <c r="BF900" s="160" t="str">
        <f t="shared" si="317"/>
        <v>П</v>
      </c>
      <c r="BG900" s="161">
        <f t="shared" si="318"/>
        <v>5</v>
      </c>
      <c r="BH900" s="167">
        <f t="shared" si="319"/>
        <v>87</v>
      </c>
      <c r="BI900" s="162">
        <f t="shared" si="320"/>
        <v>0</v>
      </c>
      <c r="BJ900" s="162">
        <f t="shared" si="321"/>
        <v>5</v>
      </c>
      <c r="BK900" s="162">
        <f t="shared" si="322"/>
        <v>82</v>
      </c>
      <c r="BL900" s="162">
        <f t="shared" si="323"/>
        <v>0</v>
      </c>
      <c r="BM900" s="162">
        <f t="shared" si="324"/>
        <v>0</v>
      </c>
      <c r="BN900" s="162">
        <f t="shared" si="325"/>
        <v>5</v>
      </c>
      <c r="BO900" s="167">
        <f t="shared" si="326"/>
        <v>82</v>
      </c>
      <c r="BP900" s="162">
        <f t="shared" si="327"/>
        <v>0</v>
      </c>
      <c r="BQ900" s="168">
        <f t="shared" si="328"/>
        <v>1</v>
      </c>
      <c r="BT900" s="169">
        <f t="shared" si="329"/>
        <v>0</v>
      </c>
      <c r="BU900" s="169">
        <f t="shared" si="330"/>
        <v>0</v>
      </c>
      <c r="BV900" s="169">
        <f t="shared" si="331"/>
        <v>435</v>
      </c>
      <c r="BW900" s="169">
        <f t="shared" si="332"/>
        <v>87</v>
      </c>
      <c r="BX900" s="170">
        <f t="shared" si="333"/>
        <v>0</v>
      </c>
      <c r="BY900" s="170">
        <f t="shared" si="334"/>
        <v>0</v>
      </c>
      <c r="BZ900" s="170">
        <f t="shared" si="335"/>
        <v>0</v>
      </c>
      <c r="CA900" s="170">
        <f t="shared" si="336"/>
        <v>0</v>
      </c>
      <c r="CB900" s="216"/>
    </row>
    <row r="901" spans="1:80" s="172" customFormat="1" ht="15.75" customHeight="1">
      <c r="A901" s="163" t="s">
        <v>291</v>
      </c>
      <c r="B901" s="163"/>
      <c r="D901" s="163">
        <v>15</v>
      </c>
      <c r="AA901" s="165" t="s">
        <v>83</v>
      </c>
      <c r="AB901" s="166" t="s">
        <v>5136</v>
      </c>
      <c r="AC901" s="94" t="s">
        <v>110</v>
      </c>
      <c r="AD901" s="95" t="s">
        <v>305</v>
      </c>
      <c r="AE901" s="94" t="s">
        <v>15379</v>
      </c>
      <c r="AF901" s="96" t="s">
        <v>295</v>
      </c>
      <c r="AG901" s="22" t="s">
        <v>15380</v>
      </c>
      <c r="AH901" s="22" t="s">
        <v>15381</v>
      </c>
      <c r="AI901" s="97" t="s">
        <v>309</v>
      </c>
      <c r="AJ901" s="98">
        <v>1.88</v>
      </c>
      <c r="AK901" s="95" t="s">
        <v>15382</v>
      </c>
      <c r="AL901" s="94"/>
      <c r="AM901" s="94"/>
      <c r="AN901" s="167">
        <f t="shared" si="313"/>
        <v>1</v>
      </c>
      <c r="AO901" s="49">
        <v>0</v>
      </c>
      <c r="AP901" s="49">
        <v>0</v>
      </c>
      <c r="AQ901" s="49">
        <v>1</v>
      </c>
      <c r="AR901" s="49">
        <v>0</v>
      </c>
      <c r="AS901" s="49">
        <v>0</v>
      </c>
      <c r="AT901" s="49">
        <v>0</v>
      </c>
      <c r="AU901" s="167">
        <f t="shared" si="314"/>
        <v>1</v>
      </c>
      <c r="AV901" s="49">
        <v>0</v>
      </c>
      <c r="AW901" s="99">
        <v>7.0000000000000007E-2</v>
      </c>
      <c r="AX901" s="94"/>
      <c r="AY901" s="94" t="s">
        <v>15383</v>
      </c>
      <c r="AZ901" s="100" t="s">
        <v>501</v>
      </c>
      <c r="BA901" s="100" t="s">
        <v>313</v>
      </c>
      <c r="BB901" s="49">
        <v>1</v>
      </c>
      <c r="BC901" s="159"/>
      <c r="BD901" s="153" t="str">
        <f t="shared" si="315"/>
        <v>21,12 2021.08.04</v>
      </c>
      <c r="BE901" s="153" t="str">
        <f t="shared" si="316"/>
        <v>23,05 2021.08.04</v>
      </c>
      <c r="BF901" s="160" t="str">
        <f t="shared" si="317"/>
        <v>В</v>
      </c>
      <c r="BG901" s="161">
        <f t="shared" si="318"/>
        <v>1.88</v>
      </c>
      <c r="BH901" s="167">
        <f t="shared" si="319"/>
        <v>1</v>
      </c>
      <c r="BI901" s="162">
        <f t="shared" si="320"/>
        <v>0</v>
      </c>
      <c r="BJ901" s="162">
        <f t="shared" si="321"/>
        <v>0</v>
      </c>
      <c r="BK901" s="162">
        <f t="shared" si="322"/>
        <v>1</v>
      </c>
      <c r="BL901" s="162">
        <f t="shared" si="323"/>
        <v>0</v>
      </c>
      <c r="BM901" s="162">
        <f t="shared" si="324"/>
        <v>0</v>
      </c>
      <c r="BN901" s="162">
        <f t="shared" si="325"/>
        <v>0</v>
      </c>
      <c r="BO901" s="167">
        <f t="shared" si="326"/>
        <v>1</v>
      </c>
      <c r="BP901" s="162">
        <f t="shared" si="327"/>
        <v>0</v>
      </c>
      <c r="BQ901" s="168">
        <f t="shared" si="328"/>
        <v>1</v>
      </c>
      <c r="BT901" s="169">
        <f t="shared" si="329"/>
        <v>1.88</v>
      </c>
      <c r="BU901" s="169">
        <f t="shared" si="330"/>
        <v>1</v>
      </c>
      <c r="BV901" s="169">
        <f t="shared" si="331"/>
        <v>0</v>
      </c>
      <c r="BW901" s="169">
        <f t="shared" si="332"/>
        <v>0</v>
      </c>
      <c r="BX901" s="170">
        <f t="shared" si="333"/>
        <v>0</v>
      </c>
      <c r="BY901" s="170">
        <f t="shared" si="334"/>
        <v>0</v>
      </c>
      <c r="BZ901" s="170">
        <f t="shared" si="335"/>
        <v>0</v>
      </c>
      <c r="CA901" s="170">
        <f t="shared" si="336"/>
        <v>0</v>
      </c>
      <c r="CB901" s="216"/>
    </row>
    <row r="902" spans="1:80" s="172" customFormat="1" ht="15.75" customHeight="1">
      <c r="A902" s="163" t="s">
        <v>291</v>
      </c>
      <c r="B902" s="163"/>
      <c r="D902" s="163">
        <v>15</v>
      </c>
      <c r="AA902" s="165" t="s">
        <v>83</v>
      </c>
      <c r="AB902" s="166" t="s">
        <v>5142</v>
      </c>
      <c r="AC902" s="94" t="s">
        <v>110</v>
      </c>
      <c r="AD902" s="95" t="s">
        <v>293</v>
      </c>
      <c r="AE902" s="94" t="s">
        <v>15384</v>
      </c>
      <c r="AF902" s="96" t="s">
        <v>345</v>
      </c>
      <c r="AG902" s="22" t="s">
        <v>15385</v>
      </c>
      <c r="AH902" s="22" t="s">
        <v>15386</v>
      </c>
      <c r="AI902" s="97" t="s">
        <v>309</v>
      </c>
      <c r="AJ902" s="98">
        <v>2.15</v>
      </c>
      <c r="AK902" s="95" t="s">
        <v>15387</v>
      </c>
      <c r="AL902" s="94"/>
      <c r="AM902" s="94" t="s">
        <v>15388</v>
      </c>
      <c r="AN902" s="167">
        <f t="shared" si="313"/>
        <v>86</v>
      </c>
      <c r="AO902" s="49">
        <v>0</v>
      </c>
      <c r="AP902" s="49">
        <v>4</v>
      </c>
      <c r="AQ902" s="49">
        <v>80</v>
      </c>
      <c r="AR902" s="49">
        <v>0</v>
      </c>
      <c r="AS902" s="49">
        <v>0</v>
      </c>
      <c r="AT902" s="49">
        <v>13</v>
      </c>
      <c r="AU902" s="167">
        <f t="shared" si="314"/>
        <v>71</v>
      </c>
      <c r="AV902" s="49">
        <v>2</v>
      </c>
      <c r="AW902" s="99">
        <v>586.13</v>
      </c>
      <c r="AX902" s="94" t="s">
        <v>427</v>
      </c>
      <c r="AY902" s="94" t="s">
        <v>15389</v>
      </c>
      <c r="AZ902" s="100" t="s">
        <v>501</v>
      </c>
      <c r="BA902" s="100" t="s">
        <v>639</v>
      </c>
      <c r="BB902" s="49">
        <v>1</v>
      </c>
      <c r="BC902" s="159"/>
      <c r="BD902" s="153" t="str">
        <f t="shared" si="315"/>
        <v>02,30 2021.08.05</v>
      </c>
      <c r="BE902" s="153" t="str">
        <f t="shared" si="316"/>
        <v>04,39 2021.08.05</v>
      </c>
      <c r="BF902" s="160" t="str">
        <f t="shared" si="317"/>
        <v>В</v>
      </c>
      <c r="BG902" s="161">
        <f t="shared" si="318"/>
        <v>2.15</v>
      </c>
      <c r="BH902" s="167">
        <f t="shared" si="319"/>
        <v>86</v>
      </c>
      <c r="BI902" s="162">
        <f t="shared" si="320"/>
        <v>0</v>
      </c>
      <c r="BJ902" s="162">
        <f t="shared" si="321"/>
        <v>4</v>
      </c>
      <c r="BK902" s="162">
        <f t="shared" si="322"/>
        <v>80</v>
      </c>
      <c r="BL902" s="162">
        <f t="shared" si="323"/>
        <v>0</v>
      </c>
      <c r="BM902" s="162">
        <f t="shared" si="324"/>
        <v>0</v>
      </c>
      <c r="BN902" s="162">
        <f t="shared" si="325"/>
        <v>13</v>
      </c>
      <c r="BO902" s="167">
        <f t="shared" si="326"/>
        <v>71</v>
      </c>
      <c r="BP902" s="162">
        <f t="shared" si="327"/>
        <v>2</v>
      </c>
      <c r="BQ902" s="168">
        <f t="shared" si="328"/>
        <v>1</v>
      </c>
      <c r="BT902" s="169">
        <f t="shared" si="329"/>
        <v>184.9</v>
      </c>
      <c r="BU902" s="169">
        <f t="shared" si="330"/>
        <v>86</v>
      </c>
      <c r="BV902" s="169">
        <f t="shared" si="331"/>
        <v>0</v>
      </c>
      <c r="BW902" s="169">
        <f t="shared" si="332"/>
        <v>0</v>
      </c>
      <c r="BX902" s="170">
        <f t="shared" si="333"/>
        <v>0</v>
      </c>
      <c r="BY902" s="170">
        <f t="shared" si="334"/>
        <v>0</v>
      </c>
      <c r="BZ902" s="170">
        <f t="shared" si="335"/>
        <v>0</v>
      </c>
      <c r="CA902" s="170">
        <f t="shared" si="336"/>
        <v>0</v>
      </c>
      <c r="CB902" s="216"/>
    </row>
    <row r="903" spans="1:80" s="172" customFormat="1" ht="15.75" customHeight="1">
      <c r="A903" s="163" t="s">
        <v>291</v>
      </c>
      <c r="B903" s="163"/>
      <c r="D903" s="163">
        <v>15</v>
      </c>
      <c r="AA903" s="165" t="s">
        <v>83</v>
      </c>
      <c r="AB903" s="166" t="s">
        <v>5147</v>
      </c>
      <c r="AC903" s="94" t="s">
        <v>108</v>
      </c>
      <c r="AD903" s="95" t="s">
        <v>305</v>
      </c>
      <c r="AE903" s="94" t="s">
        <v>15390</v>
      </c>
      <c r="AF903" s="96" t="s">
        <v>295</v>
      </c>
      <c r="AG903" s="22" t="s">
        <v>15391</v>
      </c>
      <c r="AH903" s="22" t="s">
        <v>15392</v>
      </c>
      <c r="AI903" s="97" t="s">
        <v>309</v>
      </c>
      <c r="AJ903" s="98">
        <v>4.9000000000000004</v>
      </c>
      <c r="AK903" s="95" t="s">
        <v>15393</v>
      </c>
      <c r="AL903" s="94"/>
      <c r="AM903" s="94"/>
      <c r="AN903" s="167">
        <f t="shared" si="313"/>
        <v>29</v>
      </c>
      <c r="AO903" s="49">
        <v>0</v>
      </c>
      <c r="AP903" s="49">
        <v>0</v>
      </c>
      <c r="AQ903" s="49">
        <v>29</v>
      </c>
      <c r="AR903" s="49">
        <v>0</v>
      </c>
      <c r="AS903" s="49">
        <v>0</v>
      </c>
      <c r="AT903" s="49">
        <v>0</v>
      </c>
      <c r="AU903" s="167">
        <f t="shared" si="314"/>
        <v>29</v>
      </c>
      <c r="AV903" s="49">
        <v>0</v>
      </c>
      <c r="AW903" s="99">
        <v>47.43</v>
      </c>
      <c r="AX903" s="94"/>
      <c r="AY903" s="94" t="s">
        <v>15394</v>
      </c>
      <c r="AZ903" s="100" t="s">
        <v>501</v>
      </c>
      <c r="BA903" s="100" t="s">
        <v>313</v>
      </c>
      <c r="BB903" s="49">
        <v>0</v>
      </c>
      <c r="BC903" s="159"/>
      <c r="BD903" s="153" t="str">
        <f t="shared" si="315"/>
        <v>09,00 2021.08.05</v>
      </c>
      <c r="BE903" s="153" t="str">
        <f t="shared" si="316"/>
        <v>13,54 2021.08.05</v>
      </c>
      <c r="BF903" s="160" t="str">
        <f t="shared" si="317"/>
        <v>В</v>
      </c>
      <c r="BG903" s="161">
        <f t="shared" si="318"/>
        <v>4.9000000000000004</v>
      </c>
      <c r="BH903" s="167">
        <f t="shared" si="319"/>
        <v>29</v>
      </c>
      <c r="BI903" s="162">
        <f t="shared" si="320"/>
        <v>0</v>
      </c>
      <c r="BJ903" s="162">
        <f t="shared" si="321"/>
        <v>0</v>
      </c>
      <c r="BK903" s="162">
        <f t="shared" si="322"/>
        <v>29</v>
      </c>
      <c r="BL903" s="162">
        <f t="shared" si="323"/>
        <v>0</v>
      </c>
      <c r="BM903" s="162">
        <f t="shared" si="324"/>
        <v>0</v>
      </c>
      <c r="BN903" s="162">
        <f t="shared" si="325"/>
        <v>0</v>
      </c>
      <c r="BO903" s="167">
        <f t="shared" si="326"/>
        <v>29</v>
      </c>
      <c r="BP903" s="162">
        <f t="shared" si="327"/>
        <v>0</v>
      </c>
      <c r="BQ903" s="168">
        <f t="shared" si="328"/>
        <v>0</v>
      </c>
      <c r="BT903" s="169">
        <f t="shared" si="329"/>
        <v>0</v>
      </c>
      <c r="BU903" s="169">
        <f t="shared" si="330"/>
        <v>0</v>
      </c>
      <c r="BV903" s="169">
        <f t="shared" si="331"/>
        <v>0</v>
      </c>
      <c r="BW903" s="169">
        <f t="shared" si="332"/>
        <v>0</v>
      </c>
      <c r="BX903" s="170">
        <f t="shared" si="333"/>
        <v>0</v>
      </c>
      <c r="BY903" s="170">
        <f t="shared" si="334"/>
        <v>0</v>
      </c>
      <c r="BZ903" s="170">
        <f t="shared" si="335"/>
        <v>0</v>
      </c>
      <c r="CA903" s="170">
        <f t="shared" si="336"/>
        <v>0</v>
      </c>
      <c r="CB903" s="216"/>
    </row>
    <row r="904" spans="1:80" s="172" customFormat="1" ht="15.75" customHeight="1">
      <c r="A904" s="163" t="s">
        <v>291</v>
      </c>
      <c r="B904" s="163"/>
      <c r="D904" s="163">
        <v>15</v>
      </c>
      <c r="AA904" s="165" t="s">
        <v>83</v>
      </c>
      <c r="AB904" s="166" t="s">
        <v>5151</v>
      </c>
      <c r="AC904" s="94" t="s">
        <v>108</v>
      </c>
      <c r="AD904" s="95" t="s">
        <v>314</v>
      </c>
      <c r="AE904" s="94" t="s">
        <v>15395</v>
      </c>
      <c r="AF904" s="96" t="s">
        <v>408</v>
      </c>
      <c r="AG904" s="22" t="s">
        <v>15391</v>
      </c>
      <c r="AH904" s="22" t="s">
        <v>15396</v>
      </c>
      <c r="AI904" s="97" t="s">
        <v>298</v>
      </c>
      <c r="AJ904" s="98">
        <v>7</v>
      </c>
      <c r="AK904" s="95" t="s">
        <v>15397</v>
      </c>
      <c r="AL904" s="94"/>
      <c r="AM904" s="94"/>
      <c r="AN904" s="167">
        <f t="shared" si="313"/>
        <v>11</v>
      </c>
      <c r="AO904" s="49">
        <v>0</v>
      </c>
      <c r="AP904" s="49">
        <v>0</v>
      </c>
      <c r="AQ904" s="49">
        <v>11</v>
      </c>
      <c r="AR904" s="49">
        <v>0</v>
      </c>
      <c r="AS904" s="49">
        <v>0</v>
      </c>
      <c r="AT904" s="49">
        <v>3</v>
      </c>
      <c r="AU904" s="167">
        <f t="shared" si="314"/>
        <v>8</v>
      </c>
      <c r="AV904" s="49">
        <v>0</v>
      </c>
      <c r="AW904" s="99">
        <v>8.33</v>
      </c>
      <c r="AX904" s="94"/>
      <c r="AY904" s="94" t="s">
        <v>15398</v>
      </c>
      <c r="AZ904" s="100"/>
      <c r="BA904" s="100"/>
      <c r="BB904" s="49">
        <v>1</v>
      </c>
      <c r="BC904" s="159"/>
      <c r="BD904" s="153" t="str">
        <f t="shared" si="315"/>
        <v>09,00 2021.08.05</v>
      </c>
      <c r="BE904" s="153" t="str">
        <f t="shared" si="316"/>
        <v>16,00 2021.08.05</v>
      </c>
      <c r="BF904" s="160" t="str">
        <f t="shared" si="317"/>
        <v>П</v>
      </c>
      <c r="BG904" s="161">
        <f t="shared" si="318"/>
        <v>7</v>
      </c>
      <c r="BH904" s="167">
        <f t="shared" si="319"/>
        <v>11</v>
      </c>
      <c r="BI904" s="162">
        <f t="shared" si="320"/>
        <v>0</v>
      </c>
      <c r="BJ904" s="162">
        <f t="shared" si="321"/>
        <v>0</v>
      </c>
      <c r="BK904" s="162">
        <f t="shared" si="322"/>
        <v>11</v>
      </c>
      <c r="BL904" s="162">
        <f t="shared" si="323"/>
        <v>0</v>
      </c>
      <c r="BM904" s="162">
        <f t="shared" si="324"/>
        <v>0</v>
      </c>
      <c r="BN904" s="162">
        <f t="shared" si="325"/>
        <v>3</v>
      </c>
      <c r="BO904" s="167">
        <f t="shared" si="326"/>
        <v>8</v>
      </c>
      <c r="BP904" s="162">
        <f t="shared" si="327"/>
        <v>0</v>
      </c>
      <c r="BQ904" s="168">
        <f t="shared" si="328"/>
        <v>1</v>
      </c>
      <c r="BT904" s="169">
        <f t="shared" si="329"/>
        <v>0</v>
      </c>
      <c r="BU904" s="169">
        <f t="shared" si="330"/>
        <v>0</v>
      </c>
      <c r="BV904" s="169">
        <f t="shared" si="331"/>
        <v>77</v>
      </c>
      <c r="BW904" s="169">
        <f t="shared" si="332"/>
        <v>11</v>
      </c>
      <c r="BX904" s="170">
        <f t="shared" si="333"/>
        <v>0</v>
      </c>
      <c r="BY904" s="170">
        <f t="shared" si="334"/>
        <v>0</v>
      </c>
      <c r="BZ904" s="170">
        <f t="shared" si="335"/>
        <v>0</v>
      </c>
      <c r="CA904" s="170">
        <f t="shared" si="336"/>
        <v>0</v>
      </c>
      <c r="CB904" s="216"/>
    </row>
    <row r="905" spans="1:80" s="172" customFormat="1" ht="15.75" customHeight="1">
      <c r="A905" s="163" t="s">
        <v>291</v>
      </c>
      <c r="B905" s="163"/>
      <c r="D905" s="163">
        <v>15</v>
      </c>
      <c r="AA905" s="165" t="s">
        <v>83</v>
      </c>
      <c r="AB905" s="166" t="s">
        <v>5158</v>
      </c>
      <c r="AC905" s="94" t="s">
        <v>90</v>
      </c>
      <c r="AD905" s="95" t="s">
        <v>314</v>
      </c>
      <c r="AE905" s="94" t="s">
        <v>15399</v>
      </c>
      <c r="AF905" s="96" t="s">
        <v>295</v>
      </c>
      <c r="AG905" s="22" t="s">
        <v>15391</v>
      </c>
      <c r="AH905" s="22" t="s">
        <v>15396</v>
      </c>
      <c r="AI905" s="97" t="s">
        <v>298</v>
      </c>
      <c r="AJ905" s="98">
        <v>7</v>
      </c>
      <c r="AK905" s="95" t="s">
        <v>15400</v>
      </c>
      <c r="AL905" s="94"/>
      <c r="AM905" s="94" t="s">
        <v>15401</v>
      </c>
      <c r="AN905" s="167">
        <f t="shared" si="313"/>
        <v>50</v>
      </c>
      <c r="AO905" s="49">
        <v>0</v>
      </c>
      <c r="AP905" s="49">
        <v>2</v>
      </c>
      <c r="AQ905" s="49">
        <v>48</v>
      </c>
      <c r="AR905" s="49">
        <v>0</v>
      </c>
      <c r="AS905" s="49">
        <v>0</v>
      </c>
      <c r="AT905" s="49">
        <v>7</v>
      </c>
      <c r="AU905" s="167">
        <f t="shared" si="314"/>
        <v>43</v>
      </c>
      <c r="AV905" s="49">
        <v>0</v>
      </c>
      <c r="AW905" s="99">
        <v>123.93</v>
      </c>
      <c r="AX905" s="94"/>
      <c r="AY905" s="94" t="s">
        <v>15402</v>
      </c>
      <c r="AZ905" s="100"/>
      <c r="BA905" s="100"/>
      <c r="BB905" s="49">
        <v>1</v>
      </c>
      <c r="BC905" s="159"/>
      <c r="BD905" s="153" t="str">
        <f t="shared" si="315"/>
        <v>09,00 2021.08.05</v>
      </c>
      <c r="BE905" s="153" t="str">
        <f t="shared" si="316"/>
        <v>16,00 2021.08.05</v>
      </c>
      <c r="BF905" s="160" t="str">
        <f t="shared" si="317"/>
        <v>П</v>
      </c>
      <c r="BG905" s="161">
        <f t="shared" si="318"/>
        <v>7</v>
      </c>
      <c r="BH905" s="167">
        <f t="shared" si="319"/>
        <v>50</v>
      </c>
      <c r="BI905" s="162">
        <f t="shared" si="320"/>
        <v>0</v>
      </c>
      <c r="BJ905" s="162">
        <f t="shared" si="321"/>
        <v>2</v>
      </c>
      <c r="BK905" s="162">
        <f t="shared" si="322"/>
        <v>48</v>
      </c>
      <c r="BL905" s="162">
        <f t="shared" si="323"/>
        <v>0</v>
      </c>
      <c r="BM905" s="162">
        <f t="shared" si="324"/>
        <v>0</v>
      </c>
      <c r="BN905" s="162">
        <f t="shared" si="325"/>
        <v>7</v>
      </c>
      <c r="BO905" s="167">
        <f t="shared" si="326"/>
        <v>43</v>
      </c>
      <c r="BP905" s="162">
        <f t="shared" si="327"/>
        <v>0</v>
      </c>
      <c r="BQ905" s="168">
        <f t="shared" si="328"/>
        <v>1</v>
      </c>
      <c r="BT905" s="169">
        <f t="shared" si="329"/>
        <v>0</v>
      </c>
      <c r="BU905" s="169">
        <f t="shared" si="330"/>
        <v>0</v>
      </c>
      <c r="BV905" s="169">
        <f t="shared" si="331"/>
        <v>350</v>
      </c>
      <c r="BW905" s="169">
        <f t="shared" si="332"/>
        <v>50</v>
      </c>
      <c r="BX905" s="170">
        <f t="shared" si="333"/>
        <v>0</v>
      </c>
      <c r="BY905" s="170">
        <f t="shared" si="334"/>
        <v>0</v>
      </c>
      <c r="BZ905" s="170">
        <f t="shared" si="335"/>
        <v>0</v>
      </c>
      <c r="CA905" s="170">
        <f t="shared" si="336"/>
        <v>0</v>
      </c>
      <c r="CB905" s="216"/>
    </row>
    <row r="906" spans="1:80" s="172" customFormat="1" ht="15.75" customHeight="1">
      <c r="A906" s="163" t="s">
        <v>291</v>
      </c>
      <c r="B906" s="163"/>
      <c r="D906" s="163">
        <v>15</v>
      </c>
      <c r="AA906" s="165" t="s">
        <v>83</v>
      </c>
      <c r="AB906" s="166" t="s">
        <v>5165</v>
      </c>
      <c r="AC906" s="94" t="s">
        <v>90</v>
      </c>
      <c r="AD906" s="95" t="s">
        <v>314</v>
      </c>
      <c r="AE906" s="94" t="s">
        <v>15403</v>
      </c>
      <c r="AF906" s="96" t="s">
        <v>295</v>
      </c>
      <c r="AG906" s="22" t="s">
        <v>15391</v>
      </c>
      <c r="AH906" s="22" t="s">
        <v>15404</v>
      </c>
      <c r="AI906" s="97" t="s">
        <v>298</v>
      </c>
      <c r="AJ906" s="98">
        <v>4</v>
      </c>
      <c r="AK906" s="95" t="s">
        <v>12021</v>
      </c>
      <c r="AL906" s="94"/>
      <c r="AM906" s="94"/>
      <c r="AN906" s="167">
        <f t="shared" si="313"/>
        <v>15</v>
      </c>
      <c r="AO906" s="49">
        <v>0</v>
      </c>
      <c r="AP906" s="49">
        <v>0</v>
      </c>
      <c r="AQ906" s="49">
        <v>15</v>
      </c>
      <c r="AR906" s="49">
        <v>0</v>
      </c>
      <c r="AS906" s="49">
        <v>0</v>
      </c>
      <c r="AT906" s="49">
        <v>10</v>
      </c>
      <c r="AU906" s="167">
        <f t="shared" si="314"/>
        <v>5</v>
      </c>
      <c r="AV906" s="49">
        <v>0</v>
      </c>
      <c r="AW906" s="99">
        <v>41.38</v>
      </c>
      <c r="AX906" s="94"/>
      <c r="AY906" s="94" t="s">
        <v>15405</v>
      </c>
      <c r="AZ906" s="100"/>
      <c r="BA906" s="100"/>
      <c r="BB906" s="49">
        <v>1</v>
      </c>
      <c r="BC906" s="159"/>
      <c r="BD906" s="153" t="str">
        <f t="shared" si="315"/>
        <v>09,00 2021.08.05</v>
      </c>
      <c r="BE906" s="153" t="str">
        <f t="shared" si="316"/>
        <v>13,00 2021.08.05</v>
      </c>
      <c r="BF906" s="160" t="str">
        <f t="shared" si="317"/>
        <v>П</v>
      </c>
      <c r="BG906" s="161">
        <f t="shared" si="318"/>
        <v>4</v>
      </c>
      <c r="BH906" s="167">
        <f t="shared" si="319"/>
        <v>15</v>
      </c>
      <c r="BI906" s="162">
        <f t="shared" si="320"/>
        <v>0</v>
      </c>
      <c r="BJ906" s="162">
        <f t="shared" si="321"/>
        <v>0</v>
      </c>
      <c r="BK906" s="162">
        <f t="shared" si="322"/>
        <v>15</v>
      </c>
      <c r="BL906" s="162">
        <f t="shared" si="323"/>
        <v>0</v>
      </c>
      <c r="BM906" s="162">
        <f t="shared" si="324"/>
        <v>0</v>
      </c>
      <c r="BN906" s="162">
        <f t="shared" si="325"/>
        <v>10</v>
      </c>
      <c r="BO906" s="167">
        <f t="shared" si="326"/>
        <v>5</v>
      </c>
      <c r="BP906" s="162">
        <f t="shared" si="327"/>
        <v>0</v>
      </c>
      <c r="BQ906" s="168">
        <f t="shared" si="328"/>
        <v>1</v>
      </c>
      <c r="BT906" s="169">
        <f t="shared" si="329"/>
        <v>0</v>
      </c>
      <c r="BU906" s="169">
        <f t="shared" si="330"/>
        <v>0</v>
      </c>
      <c r="BV906" s="169">
        <f t="shared" si="331"/>
        <v>60</v>
      </c>
      <c r="BW906" s="169">
        <f t="shared" si="332"/>
        <v>15</v>
      </c>
      <c r="BX906" s="170">
        <f t="shared" si="333"/>
        <v>0</v>
      </c>
      <c r="BY906" s="170">
        <f t="shared" si="334"/>
        <v>0</v>
      </c>
      <c r="BZ906" s="170">
        <f t="shared" si="335"/>
        <v>0</v>
      </c>
      <c r="CA906" s="170">
        <f t="shared" si="336"/>
        <v>0</v>
      </c>
      <c r="CB906" s="216"/>
    </row>
    <row r="907" spans="1:80" s="172" customFormat="1" ht="15.75" customHeight="1">
      <c r="A907" s="163" t="s">
        <v>291</v>
      </c>
      <c r="B907" s="163"/>
      <c r="D907" s="163">
        <v>15</v>
      </c>
      <c r="AA907" s="165" t="s">
        <v>83</v>
      </c>
      <c r="AB907" s="166" t="s">
        <v>5169</v>
      </c>
      <c r="AC907" s="94" t="s">
        <v>108</v>
      </c>
      <c r="AD907" s="95" t="s">
        <v>293</v>
      </c>
      <c r="AE907" s="94" t="s">
        <v>15406</v>
      </c>
      <c r="AF907" s="96" t="s">
        <v>295</v>
      </c>
      <c r="AG907" s="22" t="s">
        <v>15407</v>
      </c>
      <c r="AH907" s="22" t="s">
        <v>15396</v>
      </c>
      <c r="AI907" s="97" t="s">
        <v>298</v>
      </c>
      <c r="AJ907" s="98">
        <v>2.5</v>
      </c>
      <c r="AK907" s="95" t="s">
        <v>15408</v>
      </c>
      <c r="AL907" s="94"/>
      <c r="AM907" s="94"/>
      <c r="AN907" s="167">
        <f t="shared" si="313"/>
        <v>4</v>
      </c>
      <c r="AO907" s="49">
        <v>0</v>
      </c>
      <c r="AP907" s="49">
        <v>0</v>
      </c>
      <c r="AQ907" s="49">
        <v>4</v>
      </c>
      <c r="AR907" s="49">
        <v>0</v>
      </c>
      <c r="AS907" s="49">
        <v>0</v>
      </c>
      <c r="AT907" s="49">
        <v>0</v>
      </c>
      <c r="AU907" s="167">
        <f t="shared" si="314"/>
        <v>4</v>
      </c>
      <c r="AV907" s="49">
        <v>0</v>
      </c>
      <c r="AW907" s="99">
        <v>3.11</v>
      </c>
      <c r="AX907" s="94"/>
      <c r="AY907" s="94" t="s">
        <v>15409</v>
      </c>
      <c r="AZ907" s="100"/>
      <c r="BA907" s="100"/>
      <c r="BB907" s="49">
        <v>1</v>
      </c>
      <c r="BC907" s="159"/>
      <c r="BD907" s="153" t="str">
        <f t="shared" si="315"/>
        <v>13,30 2021.08.05</v>
      </c>
      <c r="BE907" s="153" t="str">
        <f t="shared" si="316"/>
        <v>16,00 2021.08.05</v>
      </c>
      <c r="BF907" s="160" t="str">
        <f t="shared" si="317"/>
        <v>П</v>
      </c>
      <c r="BG907" s="161">
        <f t="shared" si="318"/>
        <v>2.5</v>
      </c>
      <c r="BH907" s="167">
        <f t="shared" si="319"/>
        <v>4</v>
      </c>
      <c r="BI907" s="162">
        <f t="shared" si="320"/>
        <v>0</v>
      </c>
      <c r="BJ907" s="162">
        <f t="shared" si="321"/>
        <v>0</v>
      </c>
      <c r="BK907" s="162">
        <f t="shared" si="322"/>
        <v>4</v>
      </c>
      <c r="BL907" s="162">
        <f t="shared" si="323"/>
        <v>0</v>
      </c>
      <c r="BM907" s="162">
        <f t="shared" si="324"/>
        <v>0</v>
      </c>
      <c r="BN907" s="162">
        <f t="shared" si="325"/>
        <v>0</v>
      </c>
      <c r="BO907" s="167">
        <f t="shared" si="326"/>
        <v>4</v>
      </c>
      <c r="BP907" s="162">
        <f t="shared" si="327"/>
        <v>0</v>
      </c>
      <c r="BQ907" s="168">
        <f t="shared" si="328"/>
        <v>1</v>
      </c>
      <c r="BT907" s="169">
        <f t="shared" si="329"/>
        <v>0</v>
      </c>
      <c r="BU907" s="169">
        <f t="shared" si="330"/>
        <v>0</v>
      </c>
      <c r="BV907" s="169">
        <f t="shared" si="331"/>
        <v>10</v>
      </c>
      <c r="BW907" s="169">
        <f t="shared" si="332"/>
        <v>4</v>
      </c>
      <c r="BX907" s="170">
        <f t="shared" si="333"/>
        <v>0</v>
      </c>
      <c r="BY907" s="170">
        <f t="shared" si="334"/>
        <v>0</v>
      </c>
      <c r="BZ907" s="170">
        <f t="shared" si="335"/>
        <v>0</v>
      </c>
      <c r="CA907" s="170">
        <f t="shared" si="336"/>
        <v>0</v>
      </c>
      <c r="CB907" s="216"/>
    </row>
    <row r="908" spans="1:80" s="172" customFormat="1" ht="15.75" customHeight="1">
      <c r="A908" s="163" t="s">
        <v>291</v>
      </c>
      <c r="B908" s="163"/>
      <c r="D908" s="163">
        <v>15</v>
      </c>
      <c r="AA908" s="165" t="s">
        <v>83</v>
      </c>
      <c r="AB908" s="166" t="s">
        <v>5176</v>
      </c>
      <c r="AC908" s="94" t="s">
        <v>110</v>
      </c>
      <c r="AD908" s="95" t="s">
        <v>314</v>
      </c>
      <c r="AE908" s="94" t="s">
        <v>15410</v>
      </c>
      <c r="AF908" s="96" t="s">
        <v>295</v>
      </c>
      <c r="AG908" s="22" t="s">
        <v>15411</v>
      </c>
      <c r="AH908" s="22" t="s">
        <v>15412</v>
      </c>
      <c r="AI908" s="97" t="s">
        <v>298</v>
      </c>
      <c r="AJ908" s="98">
        <v>4</v>
      </c>
      <c r="AK908" s="95" t="s">
        <v>8778</v>
      </c>
      <c r="AL908" s="94"/>
      <c r="AM908" s="94"/>
      <c r="AN908" s="167">
        <f t="shared" si="313"/>
        <v>185</v>
      </c>
      <c r="AO908" s="49">
        <v>0</v>
      </c>
      <c r="AP908" s="49">
        <v>0</v>
      </c>
      <c r="AQ908" s="49">
        <v>185</v>
      </c>
      <c r="AR908" s="49">
        <v>0</v>
      </c>
      <c r="AS908" s="49">
        <v>0</v>
      </c>
      <c r="AT908" s="49">
        <v>2</v>
      </c>
      <c r="AU908" s="167">
        <f t="shared" si="314"/>
        <v>183</v>
      </c>
      <c r="AV908" s="49">
        <v>0</v>
      </c>
      <c r="AW908" s="99">
        <v>80.069999999999993</v>
      </c>
      <c r="AX908" s="94"/>
      <c r="AY908" s="94" t="s">
        <v>15413</v>
      </c>
      <c r="AZ908" s="100"/>
      <c r="BA908" s="100"/>
      <c r="BB908" s="49">
        <v>1</v>
      </c>
      <c r="BC908" s="159"/>
      <c r="BD908" s="153" t="str">
        <f t="shared" si="315"/>
        <v>08,00 2021.08.06</v>
      </c>
      <c r="BE908" s="153" t="str">
        <f t="shared" si="316"/>
        <v>12,00 2021.08.06</v>
      </c>
      <c r="BF908" s="160" t="str">
        <f t="shared" si="317"/>
        <v>П</v>
      </c>
      <c r="BG908" s="161">
        <f t="shared" si="318"/>
        <v>4</v>
      </c>
      <c r="BH908" s="167">
        <f t="shared" si="319"/>
        <v>185</v>
      </c>
      <c r="BI908" s="162">
        <f t="shared" si="320"/>
        <v>0</v>
      </c>
      <c r="BJ908" s="162">
        <f t="shared" si="321"/>
        <v>0</v>
      </c>
      <c r="BK908" s="162">
        <f t="shared" si="322"/>
        <v>185</v>
      </c>
      <c r="BL908" s="162">
        <f t="shared" si="323"/>
        <v>0</v>
      </c>
      <c r="BM908" s="162">
        <f t="shared" si="324"/>
        <v>0</v>
      </c>
      <c r="BN908" s="162">
        <f t="shared" si="325"/>
        <v>2</v>
      </c>
      <c r="BO908" s="167">
        <f t="shared" si="326"/>
        <v>183</v>
      </c>
      <c r="BP908" s="162">
        <f t="shared" si="327"/>
        <v>0</v>
      </c>
      <c r="BQ908" s="168">
        <f t="shared" si="328"/>
        <v>1</v>
      </c>
      <c r="BT908" s="169">
        <f t="shared" si="329"/>
        <v>0</v>
      </c>
      <c r="BU908" s="169">
        <f t="shared" si="330"/>
        <v>0</v>
      </c>
      <c r="BV908" s="169">
        <f t="shared" si="331"/>
        <v>740</v>
      </c>
      <c r="BW908" s="169">
        <f t="shared" si="332"/>
        <v>185</v>
      </c>
      <c r="BX908" s="170">
        <f t="shared" si="333"/>
        <v>0</v>
      </c>
      <c r="BY908" s="170">
        <f t="shared" si="334"/>
        <v>0</v>
      </c>
      <c r="BZ908" s="170">
        <f t="shared" si="335"/>
        <v>0</v>
      </c>
      <c r="CA908" s="170">
        <f t="shared" si="336"/>
        <v>0</v>
      </c>
      <c r="CB908" s="216"/>
    </row>
    <row r="909" spans="1:80" s="172" customFormat="1" ht="15.75" customHeight="1">
      <c r="A909" s="163" t="s">
        <v>291</v>
      </c>
      <c r="B909" s="163"/>
      <c r="D909" s="163">
        <v>15</v>
      </c>
      <c r="AA909" s="165" t="s">
        <v>83</v>
      </c>
      <c r="AB909" s="166" t="s">
        <v>5181</v>
      </c>
      <c r="AC909" s="94" t="s">
        <v>108</v>
      </c>
      <c r="AD909" s="95" t="s">
        <v>494</v>
      </c>
      <c r="AE909" s="94" t="s">
        <v>15414</v>
      </c>
      <c r="AF909" s="96" t="s">
        <v>295</v>
      </c>
      <c r="AG909" s="22" t="s">
        <v>15415</v>
      </c>
      <c r="AH909" s="22" t="s">
        <v>15416</v>
      </c>
      <c r="AI909" s="97" t="s">
        <v>298</v>
      </c>
      <c r="AJ909" s="98">
        <v>4</v>
      </c>
      <c r="AK909" s="95" t="s">
        <v>8471</v>
      </c>
      <c r="AL909" s="94"/>
      <c r="AM909" s="94"/>
      <c r="AN909" s="167">
        <f t="shared" si="313"/>
        <v>3</v>
      </c>
      <c r="AO909" s="49">
        <v>0</v>
      </c>
      <c r="AP909" s="49">
        <v>0</v>
      </c>
      <c r="AQ909" s="49">
        <v>3</v>
      </c>
      <c r="AR909" s="49">
        <v>0</v>
      </c>
      <c r="AS909" s="49">
        <v>0</v>
      </c>
      <c r="AT909" s="49">
        <v>2</v>
      </c>
      <c r="AU909" s="167">
        <f t="shared" si="314"/>
        <v>1</v>
      </c>
      <c r="AV909" s="49">
        <v>0</v>
      </c>
      <c r="AW909" s="99">
        <v>6.34</v>
      </c>
      <c r="AX909" s="94"/>
      <c r="AY909" s="94" t="s">
        <v>15417</v>
      </c>
      <c r="AZ909" s="100"/>
      <c r="BA909" s="100"/>
      <c r="BB909" s="49">
        <v>1</v>
      </c>
      <c r="BC909" s="159"/>
      <c r="BD909" s="153" t="str">
        <f t="shared" si="315"/>
        <v>09,00 2021.08.06</v>
      </c>
      <c r="BE909" s="153" t="str">
        <f t="shared" si="316"/>
        <v>13,00 2021.08.06</v>
      </c>
      <c r="BF909" s="160" t="str">
        <f t="shared" si="317"/>
        <v>П</v>
      </c>
      <c r="BG909" s="161">
        <f t="shared" si="318"/>
        <v>4</v>
      </c>
      <c r="BH909" s="167">
        <f t="shared" si="319"/>
        <v>3</v>
      </c>
      <c r="BI909" s="162">
        <f t="shared" si="320"/>
        <v>0</v>
      </c>
      <c r="BJ909" s="162">
        <f t="shared" si="321"/>
        <v>0</v>
      </c>
      <c r="BK909" s="162">
        <f t="shared" si="322"/>
        <v>3</v>
      </c>
      <c r="BL909" s="162">
        <f t="shared" si="323"/>
        <v>0</v>
      </c>
      <c r="BM909" s="162">
        <f t="shared" si="324"/>
        <v>0</v>
      </c>
      <c r="BN909" s="162">
        <f t="shared" si="325"/>
        <v>2</v>
      </c>
      <c r="BO909" s="167">
        <f t="shared" si="326"/>
        <v>1</v>
      </c>
      <c r="BP909" s="162">
        <f t="shared" si="327"/>
        <v>0</v>
      </c>
      <c r="BQ909" s="168">
        <f t="shared" si="328"/>
        <v>1</v>
      </c>
      <c r="BT909" s="169">
        <f t="shared" si="329"/>
        <v>0</v>
      </c>
      <c r="BU909" s="169">
        <f t="shared" si="330"/>
        <v>0</v>
      </c>
      <c r="BV909" s="169">
        <f t="shared" si="331"/>
        <v>12</v>
      </c>
      <c r="BW909" s="169">
        <f t="shared" si="332"/>
        <v>3</v>
      </c>
      <c r="BX909" s="170">
        <f t="shared" si="333"/>
        <v>0</v>
      </c>
      <c r="BY909" s="170">
        <f t="shared" si="334"/>
        <v>0</v>
      </c>
      <c r="BZ909" s="170">
        <f t="shared" si="335"/>
        <v>0</v>
      </c>
      <c r="CA909" s="170">
        <f t="shared" si="336"/>
        <v>0</v>
      </c>
      <c r="CB909" s="216"/>
    </row>
    <row r="910" spans="1:80" s="172" customFormat="1" ht="15.75" customHeight="1">
      <c r="A910" s="163" t="s">
        <v>291</v>
      </c>
      <c r="B910" s="163"/>
      <c r="D910" s="163">
        <v>15</v>
      </c>
      <c r="AA910" s="165" t="s">
        <v>83</v>
      </c>
      <c r="AB910" s="166" t="s">
        <v>5185</v>
      </c>
      <c r="AC910" s="94" t="s">
        <v>92</v>
      </c>
      <c r="AD910" s="95" t="s">
        <v>293</v>
      </c>
      <c r="AE910" s="94" t="s">
        <v>15418</v>
      </c>
      <c r="AF910" s="96" t="s">
        <v>408</v>
      </c>
      <c r="AG910" s="22" t="s">
        <v>15419</v>
      </c>
      <c r="AH910" s="22" t="s">
        <v>15420</v>
      </c>
      <c r="AI910" s="97" t="s">
        <v>309</v>
      </c>
      <c r="AJ910" s="98">
        <v>1.4</v>
      </c>
      <c r="AK910" s="95" t="s">
        <v>15421</v>
      </c>
      <c r="AL910" s="94"/>
      <c r="AM910" s="94" t="s">
        <v>15422</v>
      </c>
      <c r="AN910" s="167">
        <f t="shared" si="313"/>
        <v>130</v>
      </c>
      <c r="AO910" s="49">
        <v>0</v>
      </c>
      <c r="AP910" s="49">
        <v>19</v>
      </c>
      <c r="AQ910" s="49">
        <v>110</v>
      </c>
      <c r="AR910" s="49">
        <v>0</v>
      </c>
      <c r="AS910" s="49">
        <v>0</v>
      </c>
      <c r="AT910" s="49">
        <v>28</v>
      </c>
      <c r="AU910" s="167">
        <f t="shared" si="314"/>
        <v>101</v>
      </c>
      <c r="AV910" s="49">
        <v>1</v>
      </c>
      <c r="AW910" s="99">
        <v>561.17999999999995</v>
      </c>
      <c r="AX910" s="94" t="s">
        <v>7619</v>
      </c>
      <c r="AY910" s="94" t="s">
        <v>15423</v>
      </c>
      <c r="AZ910" s="100" t="s">
        <v>846</v>
      </c>
      <c r="BA910" s="100" t="s">
        <v>8591</v>
      </c>
      <c r="BB910" s="49">
        <v>0</v>
      </c>
      <c r="BC910" s="159"/>
      <c r="BD910" s="153" t="str">
        <f t="shared" si="315"/>
        <v>10,08 2021.08.06</v>
      </c>
      <c r="BE910" s="153" t="str">
        <f t="shared" si="316"/>
        <v>11,32 2021.08.06</v>
      </c>
      <c r="BF910" s="160" t="str">
        <f t="shared" si="317"/>
        <v>В</v>
      </c>
      <c r="BG910" s="161">
        <f t="shared" si="318"/>
        <v>1.4</v>
      </c>
      <c r="BH910" s="167">
        <f t="shared" si="319"/>
        <v>130</v>
      </c>
      <c r="BI910" s="162">
        <f t="shared" si="320"/>
        <v>0</v>
      </c>
      <c r="BJ910" s="162">
        <f t="shared" si="321"/>
        <v>19</v>
      </c>
      <c r="BK910" s="162">
        <f t="shared" si="322"/>
        <v>110</v>
      </c>
      <c r="BL910" s="162">
        <f t="shared" si="323"/>
        <v>0</v>
      </c>
      <c r="BM910" s="162">
        <f t="shared" si="324"/>
        <v>0</v>
      </c>
      <c r="BN910" s="162">
        <f t="shared" si="325"/>
        <v>28</v>
      </c>
      <c r="BO910" s="167">
        <f t="shared" si="326"/>
        <v>101</v>
      </c>
      <c r="BP910" s="162">
        <f t="shared" si="327"/>
        <v>1</v>
      </c>
      <c r="BQ910" s="168">
        <f t="shared" si="328"/>
        <v>0</v>
      </c>
      <c r="BT910" s="169">
        <f t="shared" si="329"/>
        <v>0</v>
      </c>
      <c r="BU910" s="169">
        <f t="shared" si="330"/>
        <v>0</v>
      </c>
      <c r="BV910" s="169">
        <f t="shared" si="331"/>
        <v>0</v>
      </c>
      <c r="BW910" s="169">
        <f t="shared" si="332"/>
        <v>0</v>
      </c>
      <c r="BX910" s="170">
        <f t="shared" si="333"/>
        <v>0</v>
      </c>
      <c r="BY910" s="170">
        <f t="shared" si="334"/>
        <v>0</v>
      </c>
      <c r="BZ910" s="170">
        <f t="shared" si="335"/>
        <v>0</v>
      </c>
      <c r="CA910" s="170">
        <f t="shared" si="336"/>
        <v>0</v>
      </c>
      <c r="CB910" s="216"/>
    </row>
    <row r="911" spans="1:80" s="172" customFormat="1" ht="15.75" customHeight="1">
      <c r="A911" s="163" t="s">
        <v>291</v>
      </c>
      <c r="B911" s="163"/>
      <c r="D911" s="163">
        <v>15</v>
      </c>
      <c r="AA911" s="165" t="s">
        <v>83</v>
      </c>
      <c r="AB911" s="166" t="s">
        <v>5190</v>
      </c>
      <c r="AC911" s="94" t="s">
        <v>108</v>
      </c>
      <c r="AD911" s="95" t="s">
        <v>293</v>
      </c>
      <c r="AE911" s="94" t="s">
        <v>1242</v>
      </c>
      <c r="AF911" s="96" t="s">
        <v>345</v>
      </c>
      <c r="AG911" s="22" t="s">
        <v>15424</v>
      </c>
      <c r="AH911" s="22" t="s">
        <v>15425</v>
      </c>
      <c r="AI911" s="97" t="s">
        <v>309</v>
      </c>
      <c r="AJ911" s="98">
        <v>0.42</v>
      </c>
      <c r="AK911" s="95" t="s">
        <v>14795</v>
      </c>
      <c r="AL911" s="94"/>
      <c r="AM911" s="94" t="s">
        <v>9208</v>
      </c>
      <c r="AN911" s="167">
        <f t="shared" si="313"/>
        <v>181</v>
      </c>
      <c r="AO911" s="49">
        <v>1</v>
      </c>
      <c r="AP911" s="49">
        <v>9</v>
      </c>
      <c r="AQ911" s="49">
        <v>161</v>
      </c>
      <c r="AR911" s="49">
        <v>0</v>
      </c>
      <c r="AS911" s="49">
        <v>0</v>
      </c>
      <c r="AT911" s="49">
        <v>46</v>
      </c>
      <c r="AU911" s="167">
        <f t="shared" si="314"/>
        <v>125</v>
      </c>
      <c r="AV911" s="49">
        <v>10</v>
      </c>
      <c r="AW911" s="99">
        <v>1384.26</v>
      </c>
      <c r="AX911" s="94" t="s">
        <v>9209</v>
      </c>
      <c r="AY911" s="94" t="s">
        <v>15426</v>
      </c>
      <c r="AZ911" s="100" t="s">
        <v>501</v>
      </c>
      <c r="BA911" s="100" t="s">
        <v>639</v>
      </c>
      <c r="BB911" s="49">
        <v>1</v>
      </c>
      <c r="BC911" s="159"/>
      <c r="BD911" s="153" t="str">
        <f t="shared" si="315"/>
        <v>08,22 2021.08.09</v>
      </c>
      <c r="BE911" s="153" t="str">
        <f t="shared" si="316"/>
        <v>08,47 2021.08.09</v>
      </c>
      <c r="BF911" s="160" t="str">
        <f t="shared" si="317"/>
        <v>В</v>
      </c>
      <c r="BG911" s="161">
        <f t="shared" si="318"/>
        <v>0.42</v>
      </c>
      <c r="BH911" s="167">
        <f t="shared" si="319"/>
        <v>181</v>
      </c>
      <c r="BI911" s="162">
        <f t="shared" si="320"/>
        <v>1</v>
      </c>
      <c r="BJ911" s="162">
        <f t="shared" si="321"/>
        <v>9</v>
      </c>
      <c r="BK911" s="162">
        <f t="shared" si="322"/>
        <v>161</v>
      </c>
      <c r="BL911" s="162">
        <f t="shared" si="323"/>
        <v>0</v>
      </c>
      <c r="BM911" s="162">
        <f t="shared" si="324"/>
        <v>0</v>
      </c>
      <c r="BN911" s="162">
        <f t="shared" si="325"/>
        <v>46</v>
      </c>
      <c r="BO911" s="167">
        <f t="shared" si="326"/>
        <v>125</v>
      </c>
      <c r="BP911" s="162">
        <f t="shared" si="327"/>
        <v>10</v>
      </c>
      <c r="BQ911" s="168">
        <f t="shared" si="328"/>
        <v>1</v>
      </c>
      <c r="BT911" s="169">
        <f t="shared" si="329"/>
        <v>76.02</v>
      </c>
      <c r="BU911" s="169">
        <f t="shared" si="330"/>
        <v>181</v>
      </c>
      <c r="BV911" s="169">
        <f t="shared" si="331"/>
        <v>0</v>
      </c>
      <c r="BW911" s="169">
        <f t="shared" si="332"/>
        <v>0</v>
      </c>
      <c r="BX911" s="170">
        <f t="shared" si="333"/>
        <v>0</v>
      </c>
      <c r="BY911" s="170">
        <f t="shared" si="334"/>
        <v>0</v>
      </c>
      <c r="BZ911" s="170">
        <f t="shared" si="335"/>
        <v>0</v>
      </c>
      <c r="CA911" s="170">
        <f t="shared" si="336"/>
        <v>0</v>
      </c>
      <c r="CB911" s="216"/>
    </row>
    <row r="912" spans="1:80" s="172" customFormat="1" ht="15.75" customHeight="1">
      <c r="A912" s="163" t="s">
        <v>291</v>
      </c>
      <c r="B912" s="163"/>
      <c r="D912" s="163">
        <v>15</v>
      </c>
      <c r="AA912" s="165" t="s">
        <v>83</v>
      </c>
      <c r="AB912" s="166" t="s">
        <v>5196</v>
      </c>
      <c r="AC912" s="94" t="s">
        <v>92</v>
      </c>
      <c r="AD912" s="95" t="s">
        <v>305</v>
      </c>
      <c r="AE912" s="94" t="s">
        <v>15427</v>
      </c>
      <c r="AF912" s="96" t="s">
        <v>295</v>
      </c>
      <c r="AG912" s="22" t="s">
        <v>15428</v>
      </c>
      <c r="AH912" s="22" t="s">
        <v>15429</v>
      </c>
      <c r="AI912" s="97" t="s">
        <v>298</v>
      </c>
      <c r="AJ912" s="98">
        <v>7.5</v>
      </c>
      <c r="AK912" s="95" t="s">
        <v>15430</v>
      </c>
      <c r="AL912" s="94"/>
      <c r="AM912" s="94"/>
      <c r="AN912" s="167">
        <f t="shared" si="313"/>
        <v>3</v>
      </c>
      <c r="AO912" s="49">
        <v>0</v>
      </c>
      <c r="AP912" s="49">
        <v>0</v>
      </c>
      <c r="AQ912" s="49">
        <v>3</v>
      </c>
      <c r="AR912" s="49">
        <v>0</v>
      </c>
      <c r="AS912" s="49">
        <v>0</v>
      </c>
      <c r="AT912" s="49">
        <v>0</v>
      </c>
      <c r="AU912" s="167">
        <f t="shared" si="314"/>
        <v>3</v>
      </c>
      <c r="AV912" s="49">
        <v>0</v>
      </c>
      <c r="AW912" s="99">
        <v>4.3499999999999996</v>
      </c>
      <c r="AX912" s="94"/>
      <c r="AY912" s="94" t="s">
        <v>15431</v>
      </c>
      <c r="AZ912" s="100"/>
      <c r="BA912" s="100"/>
      <c r="BB912" s="49">
        <v>1</v>
      </c>
      <c r="BC912" s="159"/>
      <c r="BD912" s="153" t="str">
        <f t="shared" si="315"/>
        <v>08,30 2021.08.09</v>
      </c>
      <c r="BE912" s="153" t="str">
        <f t="shared" si="316"/>
        <v>16,00 2021.08.09</v>
      </c>
      <c r="BF912" s="160" t="str">
        <f t="shared" si="317"/>
        <v>П</v>
      </c>
      <c r="BG912" s="161">
        <f t="shared" si="318"/>
        <v>7.5</v>
      </c>
      <c r="BH912" s="167">
        <f t="shared" si="319"/>
        <v>3</v>
      </c>
      <c r="BI912" s="162">
        <f t="shared" si="320"/>
        <v>0</v>
      </c>
      <c r="BJ912" s="162">
        <f t="shared" si="321"/>
        <v>0</v>
      </c>
      <c r="BK912" s="162">
        <f t="shared" si="322"/>
        <v>3</v>
      </c>
      <c r="BL912" s="162">
        <f t="shared" si="323"/>
        <v>0</v>
      </c>
      <c r="BM912" s="162">
        <f t="shared" si="324"/>
        <v>0</v>
      </c>
      <c r="BN912" s="162">
        <f t="shared" si="325"/>
        <v>0</v>
      </c>
      <c r="BO912" s="167">
        <f t="shared" si="326"/>
        <v>3</v>
      </c>
      <c r="BP912" s="162">
        <f t="shared" si="327"/>
        <v>0</v>
      </c>
      <c r="BQ912" s="168">
        <f t="shared" si="328"/>
        <v>1</v>
      </c>
      <c r="BT912" s="169">
        <f t="shared" si="329"/>
        <v>0</v>
      </c>
      <c r="BU912" s="169">
        <f t="shared" si="330"/>
        <v>0</v>
      </c>
      <c r="BV912" s="169">
        <f t="shared" si="331"/>
        <v>22.5</v>
      </c>
      <c r="BW912" s="169">
        <f t="shared" si="332"/>
        <v>3</v>
      </c>
      <c r="BX912" s="170">
        <f t="shared" si="333"/>
        <v>0</v>
      </c>
      <c r="BY912" s="170">
        <f t="shared" si="334"/>
        <v>0</v>
      </c>
      <c r="BZ912" s="170">
        <f t="shared" si="335"/>
        <v>0</v>
      </c>
      <c r="CA912" s="170">
        <f t="shared" si="336"/>
        <v>0</v>
      </c>
      <c r="CB912" s="216"/>
    </row>
    <row r="913" spans="1:80" s="172" customFormat="1" ht="15.75" customHeight="1">
      <c r="A913" s="163" t="s">
        <v>291</v>
      </c>
      <c r="B913" s="163"/>
      <c r="D913" s="163">
        <v>15</v>
      </c>
      <c r="AA913" s="165" t="s">
        <v>83</v>
      </c>
      <c r="AB913" s="166" t="s">
        <v>5201</v>
      </c>
      <c r="AC913" s="94" t="s">
        <v>90</v>
      </c>
      <c r="AD913" s="95" t="s">
        <v>314</v>
      </c>
      <c r="AE913" s="94" t="s">
        <v>15432</v>
      </c>
      <c r="AF913" s="96" t="s">
        <v>295</v>
      </c>
      <c r="AG913" s="22" t="s">
        <v>15433</v>
      </c>
      <c r="AH913" s="22" t="s">
        <v>15434</v>
      </c>
      <c r="AI913" s="97" t="s">
        <v>298</v>
      </c>
      <c r="AJ913" s="98">
        <v>3</v>
      </c>
      <c r="AK913" s="95" t="s">
        <v>15435</v>
      </c>
      <c r="AL913" s="94"/>
      <c r="AM913" s="94"/>
      <c r="AN913" s="167">
        <f t="shared" si="313"/>
        <v>3</v>
      </c>
      <c r="AO913" s="49">
        <v>0</v>
      </c>
      <c r="AP913" s="49">
        <v>0</v>
      </c>
      <c r="AQ913" s="49">
        <v>3</v>
      </c>
      <c r="AR913" s="49">
        <v>0</v>
      </c>
      <c r="AS913" s="49">
        <v>0</v>
      </c>
      <c r="AT913" s="49">
        <v>2</v>
      </c>
      <c r="AU913" s="167">
        <f t="shared" si="314"/>
        <v>1</v>
      </c>
      <c r="AV913" s="49">
        <v>0</v>
      </c>
      <c r="AW913" s="99">
        <v>10.45</v>
      </c>
      <c r="AX913" s="94"/>
      <c r="AY913" s="94" t="s">
        <v>15436</v>
      </c>
      <c r="AZ913" s="100"/>
      <c r="BA913" s="100"/>
      <c r="BB913" s="49">
        <v>1</v>
      </c>
      <c r="BC913" s="159"/>
      <c r="BD913" s="153" t="str">
        <f t="shared" si="315"/>
        <v>09,00 2021.08.09</v>
      </c>
      <c r="BE913" s="153" t="str">
        <f t="shared" si="316"/>
        <v>12,00 2021.08.09</v>
      </c>
      <c r="BF913" s="160" t="str">
        <f t="shared" si="317"/>
        <v>П</v>
      </c>
      <c r="BG913" s="161">
        <f t="shared" si="318"/>
        <v>3</v>
      </c>
      <c r="BH913" s="167">
        <f t="shared" si="319"/>
        <v>3</v>
      </c>
      <c r="BI913" s="162">
        <f t="shared" si="320"/>
        <v>0</v>
      </c>
      <c r="BJ913" s="162">
        <f t="shared" si="321"/>
        <v>0</v>
      </c>
      <c r="BK913" s="162">
        <f t="shared" si="322"/>
        <v>3</v>
      </c>
      <c r="BL913" s="162">
        <f t="shared" si="323"/>
        <v>0</v>
      </c>
      <c r="BM913" s="162">
        <f t="shared" si="324"/>
        <v>0</v>
      </c>
      <c r="BN913" s="162">
        <f t="shared" si="325"/>
        <v>2</v>
      </c>
      <c r="BO913" s="167">
        <f t="shared" si="326"/>
        <v>1</v>
      </c>
      <c r="BP913" s="162">
        <f t="shared" si="327"/>
        <v>0</v>
      </c>
      <c r="BQ913" s="168">
        <f t="shared" si="328"/>
        <v>1</v>
      </c>
      <c r="BT913" s="169">
        <f t="shared" si="329"/>
        <v>0</v>
      </c>
      <c r="BU913" s="169">
        <f t="shared" si="330"/>
        <v>0</v>
      </c>
      <c r="BV913" s="169">
        <f t="shared" si="331"/>
        <v>9</v>
      </c>
      <c r="BW913" s="169">
        <f t="shared" si="332"/>
        <v>3</v>
      </c>
      <c r="BX913" s="170">
        <f t="shared" si="333"/>
        <v>0</v>
      </c>
      <c r="BY913" s="170">
        <f t="shared" si="334"/>
        <v>0</v>
      </c>
      <c r="BZ913" s="170">
        <f t="shared" si="335"/>
        <v>0</v>
      </c>
      <c r="CA913" s="170">
        <f t="shared" si="336"/>
        <v>0</v>
      </c>
      <c r="CB913" s="216"/>
    </row>
    <row r="914" spans="1:80" s="172" customFormat="1" ht="15.75" customHeight="1">
      <c r="A914" s="163" t="s">
        <v>291</v>
      </c>
      <c r="B914" s="163"/>
      <c r="D914" s="163">
        <v>15</v>
      </c>
      <c r="AA914" s="165" t="s">
        <v>83</v>
      </c>
      <c r="AB914" s="166" t="s">
        <v>5204</v>
      </c>
      <c r="AC914" s="94" t="s">
        <v>108</v>
      </c>
      <c r="AD914" s="95" t="s">
        <v>314</v>
      </c>
      <c r="AE914" s="94" t="s">
        <v>15437</v>
      </c>
      <c r="AF914" s="96" t="s">
        <v>295</v>
      </c>
      <c r="AG914" s="22" t="s">
        <v>15433</v>
      </c>
      <c r="AH914" s="22" t="s">
        <v>15434</v>
      </c>
      <c r="AI914" s="97" t="s">
        <v>298</v>
      </c>
      <c r="AJ914" s="98">
        <v>3</v>
      </c>
      <c r="AK914" s="95" t="s">
        <v>12095</v>
      </c>
      <c r="AL914" s="94"/>
      <c r="AM914" s="94" t="s">
        <v>1120</v>
      </c>
      <c r="AN914" s="167">
        <f t="shared" si="313"/>
        <v>14</v>
      </c>
      <c r="AO914" s="49">
        <v>0</v>
      </c>
      <c r="AP914" s="49">
        <v>1</v>
      </c>
      <c r="AQ914" s="49">
        <v>13</v>
      </c>
      <c r="AR914" s="49">
        <v>0</v>
      </c>
      <c r="AS914" s="49">
        <v>0</v>
      </c>
      <c r="AT914" s="49">
        <v>5</v>
      </c>
      <c r="AU914" s="167">
        <f t="shared" si="314"/>
        <v>9</v>
      </c>
      <c r="AV914" s="49">
        <v>0</v>
      </c>
      <c r="AW914" s="99">
        <v>30.6</v>
      </c>
      <c r="AX914" s="94"/>
      <c r="AY914" s="94" t="s">
        <v>15438</v>
      </c>
      <c r="AZ914" s="100"/>
      <c r="BA914" s="100"/>
      <c r="BB914" s="49">
        <v>1</v>
      </c>
      <c r="BC914" s="159"/>
      <c r="BD914" s="153" t="str">
        <f t="shared" si="315"/>
        <v>09,00 2021.08.09</v>
      </c>
      <c r="BE914" s="153" t="str">
        <f t="shared" si="316"/>
        <v>12,00 2021.08.09</v>
      </c>
      <c r="BF914" s="160" t="str">
        <f t="shared" si="317"/>
        <v>П</v>
      </c>
      <c r="BG914" s="161">
        <f t="shared" si="318"/>
        <v>3</v>
      </c>
      <c r="BH914" s="167">
        <f t="shared" si="319"/>
        <v>14</v>
      </c>
      <c r="BI914" s="162">
        <f t="shared" si="320"/>
        <v>0</v>
      </c>
      <c r="BJ914" s="162">
        <f t="shared" si="321"/>
        <v>1</v>
      </c>
      <c r="BK914" s="162">
        <f t="shared" si="322"/>
        <v>13</v>
      </c>
      <c r="BL914" s="162">
        <f t="shared" si="323"/>
        <v>0</v>
      </c>
      <c r="BM914" s="162">
        <f t="shared" si="324"/>
        <v>0</v>
      </c>
      <c r="BN914" s="162">
        <f t="shared" si="325"/>
        <v>5</v>
      </c>
      <c r="BO914" s="167">
        <f t="shared" si="326"/>
        <v>9</v>
      </c>
      <c r="BP914" s="162">
        <f t="shared" si="327"/>
        <v>0</v>
      </c>
      <c r="BQ914" s="168">
        <f t="shared" si="328"/>
        <v>1</v>
      </c>
      <c r="BT914" s="169">
        <f t="shared" si="329"/>
        <v>0</v>
      </c>
      <c r="BU914" s="169">
        <f t="shared" si="330"/>
        <v>0</v>
      </c>
      <c r="BV914" s="169">
        <f t="shared" si="331"/>
        <v>42</v>
      </c>
      <c r="BW914" s="169">
        <f t="shared" si="332"/>
        <v>14</v>
      </c>
      <c r="BX914" s="170">
        <f t="shared" si="333"/>
        <v>0</v>
      </c>
      <c r="BY914" s="170">
        <f t="shared" si="334"/>
        <v>0</v>
      </c>
      <c r="BZ914" s="170">
        <f t="shared" si="335"/>
        <v>0</v>
      </c>
      <c r="CA914" s="170">
        <f t="shared" si="336"/>
        <v>0</v>
      </c>
      <c r="CB914" s="216"/>
    </row>
    <row r="915" spans="1:80" s="172" customFormat="1" ht="15.75" customHeight="1">
      <c r="A915" s="163" t="s">
        <v>291</v>
      </c>
      <c r="B915" s="163"/>
      <c r="D915" s="163">
        <v>15</v>
      </c>
      <c r="AA915" s="165" t="s">
        <v>83</v>
      </c>
      <c r="AB915" s="166" t="s">
        <v>5210</v>
      </c>
      <c r="AC915" s="94" t="s">
        <v>108</v>
      </c>
      <c r="AD915" s="95" t="s">
        <v>314</v>
      </c>
      <c r="AE915" s="94" t="s">
        <v>15439</v>
      </c>
      <c r="AF915" s="96" t="s">
        <v>295</v>
      </c>
      <c r="AG915" s="22" t="s">
        <v>15440</v>
      </c>
      <c r="AH915" s="22" t="s">
        <v>15441</v>
      </c>
      <c r="AI915" s="97" t="s">
        <v>298</v>
      </c>
      <c r="AJ915" s="98">
        <v>4</v>
      </c>
      <c r="AK915" s="95" t="s">
        <v>12080</v>
      </c>
      <c r="AL915" s="94"/>
      <c r="AM915" s="94" t="s">
        <v>12081</v>
      </c>
      <c r="AN915" s="167">
        <f t="shared" si="313"/>
        <v>10</v>
      </c>
      <c r="AO915" s="49">
        <v>0</v>
      </c>
      <c r="AP915" s="49">
        <v>2</v>
      </c>
      <c r="AQ915" s="49">
        <v>8</v>
      </c>
      <c r="AR915" s="49">
        <v>0</v>
      </c>
      <c r="AS915" s="49">
        <v>0</v>
      </c>
      <c r="AT915" s="49">
        <v>3</v>
      </c>
      <c r="AU915" s="167">
        <f t="shared" si="314"/>
        <v>7</v>
      </c>
      <c r="AV915" s="49">
        <v>0</v>
      </c>
      <c r="AW915" s="99">
        <v>21.13</v>
      </c>
      <c r="AX915" s="94"/>
      <c r="AY915" s="94" t="s">
        <v>15442</v>
      </c>
      <c r="AZ915" s="100"/>
      <c r="BA915" s="100"/>
      <c r="BB915" s="49">
        <v>1</v>
      </c>
      <c r="BC915" s="159"/>
      <c r="BD915" s="153" t="str">
        <f t="shared" si="315"/>
        <v>13,00 2021.08.09</v>
      </c>
      <c r="BE915" s="153" t="str">
        <f t="shared" si="316"/>
        <v>17,00 2021.08.09</v>
      </c>
      <c r="BF915" s="160" t="str">
        <f t="shared" si="317"/>
        <v>П</v>
      </c>
      <c r="BG915" s="161">
        <f t="shared" si="318"/>
        <v>4</v>
      </c>
      <c r="BH915" s="167">
        <f t="shared" si="319"/>
        <v>10</v>
      </c>
      <c r="BI915" s="162">
        <f t="shared" si="320"/>
        <v>0</v>
      </c>
      <c r="BJ915" s="162">
        <f t="shared" si="321"/>
        <v>2</v>
      </c>
      <c r="BK915" s="162">
        <f t="shared" si="322"/>
        <v>8</v>
      </c>
      <c r="BL915" s="162">
        <f t="shared" si="323"/>
        <v>0</v>
      </c>
      <c r="BM915" s="162">
        <f t="shared" si="324"/>
        <v>0</v>
      </c>
      <c r="BN915" s="162">
        <f t="shared" si="325"/>
        <v>3</v>
      </c>
      <c r="BO915" s="167">
        <f t="shared" si="326"/>
        <v>7</v>
      </c>
      <c r="BP915" s="162">
        <f t="shared" si="327"/>
        <v>0</v>
      </c>
      <c r="BQ915" s="168">
        <f t="shared" si="328"/>
        <v>1</v>
      </c>
      <c r="BT915" s="169">
        <f t="shared" si="329"/>
        <v>0</v>
      </c>
      <c r="BU915" s="169">
        <f t="shared" si="330"/>
        <v>0</v>
      </c>
      <c r="BV915" s="169">
        <f t="shared" si="331"/>
        <v>40</v>
      </c>
      <c r="BW915" s="169">
        <f t="shared" si="332"/>
        <v>10</v>
      </c>
      <c r="BX915" s="170">
        <f t="shared" si="333"/>
        <v>0</v>
      </c>
      <c r="BY915" s="170">
        <f t="shared" si="334"/>
        <v>0</v>
      </c>
      <c r="BZ915" s="170">
        <f t="shared" si="335"/>
        <v>0</v>
      </c>
      <c r="CA915" s="170">
        <f t="shared" si="336"/>
        <v>0</v>
      </c>
      <c r="CB915" s="216"/>
    </row>
    <row r="916" spans="1:80" s="172" customFormat="1" ht="15.75" customHeight="1">
      <c r="A916" s="163" t="s">
        <v>291</v>
      </c>
      <c r="B916" s="163"/>
      <c r="D916" s="163">
        <v>15</v>
      </c>
      <c r="AA916" s="165" t="s">
        <v>83</v>
      </c>
      <c r="AB916" s="166" t="s">
        <v>5217</v>
      </c>
      <c r="AC916" s="94" t="s">
        <v>92</v>
      </c>
      <c r="AD916" s="95" t="s">
        <v>293</v>
      </c>
      <c r="AE916" s="94" t="s">
        <v>9080</v>
      </c>
      <c r="AF916" s="96" t="s">
        <v>408</v>
      </c>
      <c r="AG916" s="22" t="s">
        <v>15443</v>
      </c>
      <c r="AH916" s="22" t="s">
        <v>15444</v>
      </c>
      <c r="AI916" s="97" t="s">
        <v>309</v>
      </c>
      <c r="AJ916" s="98">
        <v>0.82</v>
      </c>
      <c r="AK916" s="95" t="s">
        <v>9083</v>
      </c>
      <c r="AL916" s="94"/>
      <c r="AM916" s="94" t="s">
        <v>9084</v>
      </c>
      <c r="AN916" s="167">
        <f t="shared" si="313"/>
        <v>61</v>
      </c>
      <c r="AO916" s="49">
        <v>0</v>
      </c>
      <c r="AP916" s="49">
        <v>5</v>
      </c>
      <c r="AQ916" s="49">
        <v>52</v>
      </c>
      <c r="AR916" s="49">
        <v>0</v>
      </c>
      <c r="AS916" s="49">
        <v>0</v>
      </c>
      <c r="AT916" s="49">
        <v>15</v>
      </c>
      <c r="AU916" s="167">
        <f t="shared" si="314"/>
        <v>42</v>
      </c>
      <c r="AV916" s="49">
        <v>4</v>
      </c>
      <c r="AW916" s="99">
        <v>426.5</v>
      </c>
      <c r="AX916" s="94" t="s">
        <v>7619</v>
      </c>
      <c r="AY916" s="94" t="s">
        <v>15445</v>
      </c>
      <c r="AZ916" s="100" t="s">
        <v>501</v>
      </c>
      <c r="BA916" s="100" t="s">
        <v>639</v>
      </c>
      <c r="BB916" s="49">
        <v>1</v>
      </c>
      <c r="BC916" s="159"/>
      <c r="BD916" s="153" t="str">
        <f t="shared" si="315"/>
        <v>14,06 2021.08.09</v>
      </c>
      <c r="BE916" s="153" t="str">
        <f t="shared" si="316"/>
        <v>14,55 2021.08.09</v>
      </c>
      <c r="BF916" s="160" t="str">
        <f t="shared" si="317"/>
        <v>В</v>
      </c>
      <c r="BG916" s="161">
        <f t="shared" si="318"/>
        <v>0.82</v>
      </c>
      <c r="BH916" s="167">
        <f t="shared" si="319"/>
        <v>61</v>
      </c>
      <c r="BI916" s="162">
        <f t="shared" si="320"/>
        <v>0</v>
      </c>
      <c r="BJ916" s="162">
        <f t="shared" si="321"/>
        <v>5</v>
      </c>
      <c r="BK916" s="162">
        <f t="shared" si="322"/>
        <v>52</v>
      </c>
      <c r="BL916" s="162">
        <f t="shared" si="323"/>
        <v>0</v>
      </c>
      <c r="BM916" s="162">
        <f t="shared" si="324"/>
        <v>0</v>
      </c>
      <c r="BN916" s="162">
        <f t="shared" si="325"/>
        <v>15</v>
      </c>
      <c r="BO916" s="167">
        <f t="shared" si="326"/>
        <v>42</v>
      </c>
      <c r="BP916" s="162">
        <f t="shared" si="327"/>
        <v>4</v>
      </c>
      <c r="BQ916" s="168">
        <f t="shared" si="328"/>
        <v>1</v>
      </c>
      <c r="BT916" s="169">
        <f t="shared" si="329"/>
        <v>50.019999999999996</v>
      </c>
      <c r="BU916" s="169">
        <f t="shared" si="330"/>
        <v>61</v>
      </c>
      <c r="BV916" s="169">
        <f t="shared" si="331"/>
        <v>0</v>
      </c>
      <c r="BW916" s="169">
        <f t="shared" si="332"/>
        <v>0</v>
      </c>
      <c r="BX916" s="170">
        <f t="shared" si="333"/>
        <v>0</v>
      </c>
      <c r="BY916" s="170">
        <f t="shared" si="334"/>
        <v>0</v>
      </c>
      <c r="BZ916" s="170">
        <f t="shared" si="335"/>
        <v>0</v>
      </c>
      <c r="CA916" s="170">
        <f t="shared" si="336"/>
        <v>0</v>
      </c>
      <c r="CB916" s="216"/>
    </row>
    <row r="917" spans="1:80" s="172" customFormat="1" ht="15.75" customHeight="1">
      <c r="A917" s="163" t="s">
        <v>291</v>
      </c>
      <c r="B917" s="163"/>
      <c r="D917" s="163">
        <v>15</v>
      </c>
      <c r="AA917" s="165" t="s">
        <v>83</v>
      </c>
      <c r="AB917" s="166" t="s">
        <v>5221</v>
      </c>
      <c r="AC917" s="94" t="s">
        <v>92</v>
      </c>
      <c r="AD917" s="95" t="s">
        <v>305</v>
      </c>
      <c r="AE917" s="94" t="s">
        <v>15446</v>
      </c>
      <c r="AF917" s="96" t="s">
        <v>345</v>
      </c>
      <c r="AG917" s="22" t="s">
        <v>15447</v>
      </c>
      <c r="AH917" s="22" t="s">
        <v>15448</v>
      </c>
      <c r="AI917" s="97" t="s">
        <v>298</v>
      </c>
      <c r="AJ917" s="98">
        <v>1</v>
      </c>
      <c r="AK917" s="95" t="s">
        <v>15449</v>
      </c>
      <c r="AL917" s="94"/>
      <c r="AM917" s="94"/>
      <c r="AN917" s="167">
        <f t="shared" si="313"/>
        <v>2</v>
      </c>
      <c r="AO917" s="49">
        <v>0</v>
      </c>
      <c r="AP917" s="49">
        <v>0</v>
      </c>
      <c r="AQ917" s="49">
        <v>2</v>
      </c>
      <c r="AR917" s="49">
        <v>0</v>
      </c>
      <c r="AS917" s="49">
        <v>0</v>
      </c>
      <c r="AT917" s="49">
        <v>1</v>
      </c>
      <c r="AU917" s="167">
        <f t="shared" si="314"/>
        <v>1</v>
      </c>
      <c r="AV917" s="49">
        <v>0</v>
      </c>
      <c r="AW917" s="99">
        <v>2.38</v>
      </c>
      <c r="AX917" s="94"/>
      <c r="AY917" s="94" t="s">
        <v>15450</v>
      </c>
      <c r="AZ917" s="100"/>
      <c r="BA917" s="100"/>
      <c r="BB917" s="49">
        <v>1</v>
      </c>
      <c r="BC917" s="159"/>
      <c r="BD917" s="153" t="str">
        <f t="shared" si="315"/>
        <v>06,00 2021.08.10</v>
      </c>
      <c r="BE917" s="153" t="str">
        <f t="shared" si="316"/>
        <v>07,00 2021.08.10</v>
      </c>
      <c r="BF917" s="160" t="str">
        <f t="shared" si="317"/>
        <v>П</v>
      </c>
      <c r="BG917" s="161">
        <f t="shared" si="318"/>
        <v>1</v>
      </c>
      <c r="BH917" s="167">
        <f t="shared" si="319"/>
        <v>2</v>
      </c>
      <c r="BI917" s="162">
        <f t="shared" si="320"/>
        <v>0</v>
      </c>
      <c r="BJ917" s="162">
        <f t="shared" si="321"/>
        <v>0</v>
      </c>
      <c r="BK917" s="162">
        <f t="shared" si="322"/>
        <v>2</v>
      </c>
      <c r="BL917" s="162">
        <f t="shared" si="323"/>
        <v>0</v>
      </c>
      <c r="BM917" s="162">
        <f t="shared" si="324"/>
        <v>0</v>
      </c>
      <c r="BN917" s="162">
        <f t="shared" si="325"/>
        <v>1</v>
      </c>
      <c r="BO917" s="167">
        <f t="shared" si="326"/>
        <v>1</v>
      </c>
      <c r="BP917" s="162">
        <f t="shared" si="327"/>
        <v>0</v>
      </c>
      <c r="BQ917" s="168">
        <f t="shared" si="328"/>
        <v>1</v>
      </c>
      <c r="BT917" s="169">
        <f t="shared" si="329"/>
        <v>0</v>
      </c>
      <c r="BU917" s="169">
        <f t="shared" si="330"/>
        <v>0</v>
      </c>
      <c r="BV917" s="169">
        <f t="shared" si="331"/>
        <v>2</v>
      </c>
      <c r="BW917" s="169">
        <f t="shared" si="332"/>
        <v>2</v>
      </c>
      <c r="BX917" s="170">
        <f t="shared" si="333"/>
        <v>0</v>
      </c>
      <c r="BY917" s="170">
        <f t="shared" si="334"/>
        <v>0</v>
      </c>
      <c r="BZ917" s="170">
        <f t="shared" si="335"/>
        <v>0</v>
      </c>
      <c r="CA917" s="170">
        <f t="shared" si="336"/>
        <v>0</v>
      </c>
      <c r="CB917" s="216"/>
    </row>
    <row r="918" spans="1:80" s="172" customFormat="1" ht="15.75" customHeight="1">
      <c r="A918" s="163" t="s">
        <v>291</v>
      </c>
      <c r="B918" s="163"/>
      <c r="D918" s="163">
        <v>15</v>
      </c>
      <c r="AA918" s="165" t="s">
        <v>83</v>
      </c>
      <c r="AB918" s="166" t="s">
        <v>5223</v>
      </c>
      <c r="AC918" s="94" t="s">
        <v>90</v>
      </c>
      <c r="AD918" s="95" t="s">
        <v>293</v>
      </c>
      <c r="AE918" s="94" t="s">
        <v>15313</v>
      </c>
      <c r="AF918" s="96" t="s">
        <v>345</v>
      </c>
      <c r="AG918" s="22" t="s">
        <v>15451</v>
      </c>
      <c r="AH918" s="22" t="s">
        <v>15452</v>
      </c>
      <c r="AI918" s="97" t="s">
        <v>309</v>
      </c>
      <c r="AJ918" s="98">
        <v>1.43</v>
      </c>
      <c r="AK918" s="95" t="s">
        <v>15453</v>
      </c>
      <c r="AL918" s="94"/>
      <c r="AM918" s="94"/>
      <c r="AN918" s="167">
        <f t="shared" si="313"/>
        <v>580</v>
      </c>
      <c r="AO918" s="49">
        <v>0</v>
      </c>
      <c r="AP918" s="49">
        <v>0</v>
      </c>
      <c r="AQ918" s="49">
        <v>571</v>
      </c>
      <c r="AR918" s="49">
        <v>0</v>
      </c>
      <c r="AS918" s="49">
        <v>0</v>
      </c>
      <c r="AT918" s="49">
        <v>9</v>
      </c>
      <c r="AU918" s="167">
        <f t="shared" si="314"/>
        <v>562</v>
      </c>
      <c r="AV918" s="49">
        <v>9</v>
      </c>
      <c r="AW918" s="99">
        <v>611.07000000000005</v>
      </c>
      <c r="AX918" s="94" t="s">
        <v>2846</v>
      </c>
      <c r="AY918" s="94" t="s">
        <v>15454</v>
      </c>
      <c r="AZ918" s="100" t="s">
        <v>501</v>
      </c>
      <c r="BA918" s="100" t="s">
        <v>639</v>
      </c>
      <c r="BB918" s="49">
        <v>1</v>
      </c>
      <c r="BC918" s="159"/>
      <c r="BD918" s="153" t="str">
        <f t="shared" si="315"/>
        <v>06,09 2021.08.10</v>
      </c>
      <c r="BE918" s="153" t="str">
        <f t="shared" si="316"/>
        <v>07,35 2021.08.10</v>
      </c>
      <c r="BF918" s="160" t="str">
        <f t="shared" si="317"/>
        <v>В</v>
      </c>
      <c r="BG918" s="161">
        <f t="shared" si="318"/>
        <v>1.43</v>
      </c>
      <c r="BH918" s="167">
        <f t="shared" si="319"/>
        <v>580</v>
      </c>
      <c r="BI918" s="162">
        <f t="shared" si="320"/>
        <v>0</v>
      </c>
      <c r="BJ918" s="162">
        <f t="shared" si="321"/>
        <v>0</v>
      </c>
      <c r="BK918" s="162">
        <f t="shared" si="322"/>
        <v>571</v>
      </c>
      <c r="BL918" s="162">
        <f t="shared" si="323"/>
        <v>0</v>
      </c>
      <c r="BM918" s="162">
        <f t="shared" si="324"/>
        <v>0</v>
      </c>
      <c r="BN918" s="162">
        <f t="shared" si="325"/>
        <v>9</v>
      </c>
      <c r="BO918" s="167">
        <f t="shared" si="326"/>
        <v>562</v>
      </c>
      <c r="BP918" s="162">
        <f t="shared" si="327"/>
        <v>9</v>
      </c>
      <c r="BQ918" s="168">
        <f t="shared" si="328"/>
        <v>1</v>
      </c>
      <c r="BT918" s="169">
        <f t="shared" si="329"/>
        <v>829.4</v>
      </c>
      <c r="BU918" s="169">
        <f t="shared" si="330"/>
        <v>580</v>
      </c>
      <c r="BV918" s="169">
        <f t="shared" si="331"/>
        <v>0</v>
      </c>
      <c r="BW918" s="169">
        <f t="shared" si="332"/>
        <v>0</v>
      </c>
      <c r="BX918" s="170">
        <f t="shared" si="333"/>
        <v>0</v>
      </c>
      <c r="BY918" s="170">
        <f t="shared" si="334"/>
        <v>0</v>
      </c>
      <c r="BZ918" s="170">
        <f t="shared" si="335"/>
        <v>0</v>
      </c>
      <c r="CA918" s="170">
        <f t="shared" si="336"/>
        <v>0</v>
      </c>
      <c r="CB918" s="216"/>
    </row>
    <row r="919" spans="1:80" s="172" customFormat="1" ht="15.75" customHeight="1">
      <c r="A919" s="163" t="s">
        <v>291</v>
      </c>
      <c r="B919" s="163"/>
      <c r="D919" s="163">
        <v>15</v>
      </c>
      <c r="AA919" s="165" t="s">
        <v>83</v>
      </c>
      <c r="AB919" s="166" t="s">
        <v>5228</v>
      </c>
      <c r="AC919" s="94" t="s">
        <v>92</v>
      </c>
      <c r="AD919" s="95" t="s">
        <v>293</v>
      </c>
      <c r="AE919" s="94" t="s">
        <v>15455</v>
      </c>
      <c r="AF919" s="96" t="s">
        <v>408</v>
      </c>
      <c r="AG919" s="22" t="s">
        <v>15456</v>
      </c>
      <c r="AH919" s="22" t="s">
        <v>15457</v>
      </c>
      <c r="AI919" s="97" t="s">
        <v>298</v>
      </c>
      <c r="AJ919" s="98">
        <v>7</v>
      </c>
      <c r="AK919" s="95" t="s">
        <v>14154</v>
      </c>
      <c r="AL919" s="94"/>
      <c r="AM919" s="94"/>
      <c r="AN919" s="167">
        <f t="shared" si="313"/>
        <v>1</v>
      </c>
      <c r="AO919" s="49">
        <v>0</v>
      </c>
      <c r="AP919" s="49">
        <v>0</v>
      </c>
      <c r="AQ919" s="49">
        <v>1</v>
      </c>
      <c r="AR919" s="49">
        <v>0</v>
      </c>
      <c r="AS919" s="49">
        <v>0</v>
      </c>
      <c r="AT919" s="49">
        <v>1</v>
      </c>
      <c r="AU919" s="167">
        <f t="shared" si="314"/>
        <v>0</v>
      </c>
      <c r="AV919" s="49">
        <v>0</v>
      </c>
      <c r="AW919" s="99">
        <v>3.89</v>
      </c>
      <c r="AX919" s="94"/>
      <c r="AY919" s="94" t="s">
        <v>15458</v>
      </c>
      <c r="AZ919" s="100"/>
      <c r="BA919" s="100"/>
      <c r="BB919" s="49">
        <v>1</v>
      </c>
      <c r="BC919" s="159"/>
      <c r="BD919" s="153" t="str">
        <f t="shared" si="315"/>
        <v>09,00 2021.08.10</v>
      </c>
      <c r="BE919" s="153" t="str">
        <f t="shared" si="316"/>
        <v>16,00 2021.08.10</v>
      </c>
      <c r="BF919" s="160" t="str">
        <f t="shared" si="317"/>
        <v>П</v>
      </c>
      <c r="BG919" s="161">
        <f t="shared" si="318"/>
        <v>7</v>
      </c>
      <c r="BH919" s="167">
        <f t="shared" si="319"/>
        <v>1</v>
      </c>
      <c r="BI919" s="162">
        <f t="shared" si="320"/>
        <v>0</v>
      </c>
      <c r="BJ919" s="162">
        <f t="shared" si="321"/>
        <v>0</v>
      </c>
      <c r="BK919" s="162">
        <f t="shared" si="322"/>
        <v>1</v>
      </c>
      <c r="BL919" s="162">
        <f t="shared" si="323"/>
        <v>0</v>
      </c>
      <c r="BM919" s="162">
        <f t="shared" si="324"/>
        <v>0</v>
      </c>
      <c r="BN919" s="162">
        <f t="shared" si="325"/>
        <v>1</v>
      </c>
      <c r="BO919" s="167">
        <f t="shared" si="326"/>
        <v>0</v>
      </c>
      <c r="BP919" s="162">
        <f t="shared" si="327"/>
        <v>0</v>
      </c>
      <c r="BQ919" s="168">
        <f t="shared" si="328"/>
        <v>1</v>
      </c>
      <c r="BT919" s="169">
        <f t="shared" si="329"/>
        <v>0</v>
      </c>
      <c r="BU919" s="169">
        <f t="shared" si="330"/>
        <v>0</v>
      </c>
      <c r="BV919" s="169">
        <f t="shared" si="331"/>
        <v>7</v>
      </c>
      <c r="BW919" s="169">
        <f t="shared" si="332"/>
        <v>1</v>
      </c>
      <c r="BX919" s="170">
        <f t="shared" si="333"/>
        <v>0</v>
      </c>
      <c r="BY919" s="170">
        <f t="shared" si="334"/>
        <v>0</v>
      </c>
      <c r="BZ919" s="170">
        <f t="shared" si="335"/>
        <v>0</v>
      </c>
      <c r="CA919" s="170">
        <f t="shared" si="336"/>
        <v>0</v>
      </c>
      <c r="CB919" s="216"/>
    </row>
    <row r="920" spans="1:80" s="172" customFormat="1" ht="15.75" customHeight="1">
      <c r="A920" s="163" t="s">
        <v>291</v>
      </c>
      <c r="B920" s="163"/>
      <c r="D920" s="163">
        <v>15</v>
      </c>
      <c r="AA920" s="165" t="s">
        <v>83</v>
      </c>
      <c r="AB920" s="166" t="s">
        <v>5235</v>
      </c>
      <c r="AC920" s="94" t="s">
        <v>108</v>
      </c>
      <c r="AD920" s="95" t="s">
        <v>314</v>
      </c>
      <c r="AE920" s="94" t="s">
        <v>15459</v>
      </c>
      <c r="AF920" s="96" t="s">
        <v>408</v>
      </c>
      <c r="AG920" s="22" t="s">
        <v>15456</v>
      </c>
      <c r="AH920" s="22" t="s">
        <v>15457</v>
      </c>
      <c r="AI920" s="97" t="s">
        <v>298</v>
      </c>
      <c r="AJ920" s="98">
        <v>7</v>
      </c>
      <c r="AK920" s="95" t="s">
        <v>15460</v>
      </c>
      <c r="AL920" s="94"/>
      <c r="AM920" s="94" t="s">
        <v>15461</v>
      </c>
      <c r="AN920" s="167">
        <f t="shared" si="313"/>
        <v>16</v>
      </c>
      <c r="AO920" s="49">
        <v>0</v>
      </c>
      <c r="AP920" s="49">
        <v>2</v>
      </c>
      <c r="AQ920" s="49">
        <v>14</v>
      </c>
      <c r="AR920" s="49">
        <v>0</v>
      </c>
      <c r="AS920" s="49">
        <v>0</v>
      </c>
      <c r="AT920" s="49">
        <v>2</v>
      </c>
      <c r="AU920" s="167">
        <f t="shared" si="314"/>
        <v>14</v>
      </c>
      <c r="AV920" s="49">
        <v>0</v>
      </c>
      <c r="AW920" s="99">
        <v>38.94</v>
      </c>
      <c r="AX920" s="94"/>
      <c r="AY920" s="94" t="s">
        <v>15462</v>
      </c>
      <c r="AZ920" s="100"/>
      <c r="BA920" s="100"/>
      <c r="BB920" s="49">
        <v>1</v>
      </c>
      <c r="BC920" s="159"/>
      <c r="BD920" s="153" t="str">
        <f t="shared" si="315"/>
        <v>09,00 2021.08.10</v>
      </c>
      <c r="BE920" s="153" t="str">
        <f t="shared" si="316"/>
        <v>16,00 2021.08.10</v>
      </c>
      <c r="BF920" s="160" t="str">
        <f t="shared" si="317"/>
        <v>П</v>
      </c>
      <c r="BG920" s="161">
        <f t="shared" si="318"/>
        <v>7</v>
      </c>
      <c r="BH920" s="167">
        <f t="shared" si="319"/>
        <v>16</v>
      </c>
      <c r="BI920" s="162">
        <f t="shared" si="320"/>
        <v>0</v>
      </c>
      <c r="BJ920" s="162">
        <f t="shared" si="321"/>
        <v>2</v>
      </c>
      <c r="BK920" s="162">
        <f t="shared" si="322"/>
        <v>14</v>
      </c>
      <c r="BL920" s="162">
        <f t="shared" si="323"/>
        <v>0</v>
      </c>
      <c r="BM920" s="162">
        <f t="shared" si="324"/>
        <v>0</v>
      </c>
      <c r="BN920" s="162">
        <f t="shared" si="325"/>
        <v>2</v>
      </c>
      <c r="BO920" s="167">
        <f t="shared" si="326"/>
        <v>14</v>
      </c>
      <c r="BP920" s="162">
        <f t="shared" si="327"/>
        <v>0</v>
      </c>
      <c r="BQ920" s="168">
        <f t="shared" si="328"/>
        <v>1</v>
      </c>
      <c r="BT920" s="169">
        <f t="shared" si="329"/>
        <v>0</v>
      </c>
      <c r="BU920" s="169">
        <f t="shared" si="330"/>
        <v>0</v>
      </c>
      <c r="BV920" s="169">
        <f t="shared" si="331"/>
        <v>112</v>
      </c>
      <c r="BW920" s="169">
        <f t="shared" si="332"/>
        <v>16</v>
      </c>
      <c r="BX920" s="170">
        <f t="shared" si="333"/>
        <v>0</v>
      </c>
      <c r="BY920" s="170">
        <f t="shared" si="334"/>
        <v>0</v>
      </c>
      <c r="BZ920" s="170">
        <f t="shared" si="335"/>
        <v>0</v>
      </c>
      <c r="CA920" s="170">
        <f t="shared" si="336"/>
        <v>0</v>
      </c>
      <c r="CB920" s="216"/>
    </row>
    <row r="921" spans="1:80" s="172" customFormat="1" ht="15.75" customHeight="1">
      <c r="A921" s="163" t="s">
        <v>291</v>
      </c>
      <c r="B921" s="163"/>
      <c r="D921" s="163">
        <v>15</v>
      </c>
      <c r="AA921" s="165" t="s">
        <v>83</v>
      </c>
      <c r="AB921" s="166" t="s">
        <v>5242</v>
      </c>
      <c r="AC921" s="94" t="s">
        <v>92</v>
      </c>
      <c r="AD921" s="95" t="s">
        <v>314</v>
      </c>
      <c r="AE921" s="94" t="s">
        <v>15463</v>
      </c>
      <c r="AF921" s="96" t="s">
        <v>295</v>
      </c>
      <c r="AG921" s="22" t="s">
        <v>15464</v>
      </c>
      <c r="AH921" s="22" t="s">
        <v>15465</v>
      </c>
      <c r="AI921" s="97" t="s">
        <v>298</v>
      </c>
      <c r="AJ921" s="98">
        <v>4</v>
      </c>
      <c r="AK921" s="95" t="s">
        <v>15466</v>
      </c>
      <c r="AL921" s="94"/>
      <c r="AM921" s="94" t="s">
        <v>10201</v>
      </c>
      <c r="AN921" s="167">
        <f t="shared" si="313"/>
        <v>2</v>
      </c>
      <c r="AO921" s="49">
        <v>0</v>
      </c>
      <c r="AP921" s="49">
        <v>1</v>
      </c>
      <c r="AQ921" s="49">
        <v>1</v>
      </c>
      <c r="AR921" s="49">
        <v>0</v>
      </c>
      <c r="AS921" s="49">
        <v>0</v>
      </c>
      <c r="AT921" s="49">
        <v>0</v>
      </c>
      <c r="AU921" s="167">
        <f t="shared" si="314"/>
        <v>2</v>
      </c>
      <c r="AV921" s="49">
        <v>0</v>
      </c>
      <c r="AW921" s="99">
        <v>2.58</v>
      </c>
      <c r="AX921" s="94"/>
      <c r="AY921" s="94" t="s">
        <v>15467</v>
      </c>
      <c r="AZ921" s="100"/>
      <c r="BA921" s="100"/>
      <c r="BB921" s="49">
        <v>1</v>
      </c>
      <c r="BC921" s="159"/>
      <c r="BD921" s="153" t="str">
        <f t="shared" si="315"/>
        <v>13,00 2021.08.10</v>
      </c>
      <c r="BE921" s="153" t="str">
        <f t="shared" si="316"/>
        <v>17,00 2021.08.10</v>
      </c>
      <c r="BF921" s="160" t="str">
        <f t="shared" si="317"/>
        <v>П</v>
      </c>
      <c r="BG921" s="161">
        <f t="shared" si="318"/>
        <v>4</v>
      </c>
      <c r="BH921" s="167">
        <f t="shared" si="319"/>
        <v>2</v>
      </c>
      <c r="BI921" s="162">
        <f t="shared" si="320"/>
        <v>0</v>
      </c>
      <c r="BJ921" s="162">
        <f t="shared" si="321"/>
        <v>1</v>
      </c>
      <c r="BK921" s="162">
        <f t="shared" si="322"/>
        <v>1</v>
      </c>
      <c r="BL921" s="162">
        <f t="shared" si="323"/>
        <v>0</v>
      </c>
      <c r="BM921" s="162">
        <f t="shared" si="324"/>
        <v>0</v>
      </c>
      <c r="BN921" s="162">
        <f t="shared" si="325"/>
        <v>0</v>
      </c>
      <c r="BO921" s="167">
        <f t="shared" si="326"/>
        <v>2</v>
      </c>
      <c r="BP921" s="162">
        <f t="shared" si="327"/>
        <v>0</v>
      </c>
      <c r="BQ921" s="168">
        <f t="shared" si="328"/>
        <v>1</v>
      </c>
      <c r="BT921" s="169">
        <f t="shared" si="329"/>
        <v>0</v>
      </c>
      <c r="BU921" s="169">
        <f t="shared" si="330"/>
        <v>0</v>
      </c>
      <c r="BV921" s="169">
        <f t="shared" si="331"/>
        <v>8</v>
      </c>
      <c r="BW921" s="169">
        <f t="shared" si="332"/>
        <v>2</v>
      </c>
      <c r="BX921" s="170">
        <f t="shared" si="333"/>
        <v>0</v>
      </c>
      <c r="BY921" s="170">
        <f t="shared" si="334"/>
        <v>0</v>
      </c>
      <c r="BZ921" s="170">
        <f t="shared" si="335"/>
        <v>0</v>
      </c>
      <c r="CA921" s="170">
        <f t="shared" si="336"/>
        <v>0</v>
      </c>
      <c r="CB921" s="216"/>
    </row>
    <row r="922" spans="1:80" s="172" customFormat="1" ht="15.75" customHeight="1">
      <c r="A922" s="163" t="s">
        <v>291</v>
      </c>
      <c r="B922" s="163"/>
      <c r="D922" s="163">
        <v>15</v>
      </c>
      <c r="AA922" s="165" t="s">
        <v>83</v>
      </c>
      <c r="AB922" s="166" t="s">
        <v>5248</v>
      </c>
      <c r="AC922" s="94" t="s">
        <v>90</v>
      </c>
      <c r="AD922" s="95" t="s">
        <v>305</v>
      </c>
      <c r="AE922" s="94" t="s">
        <v>15468</v>
      </c>
      <c r="AF922" s="96" t="s">
        <v>295</v>
      </c>
      <c r="AG922" s="22" t="s">
        <v>15469</v>
      </c>
      <c r="AH922" s="22" t="s">
        <v>15470</v>
      </c>
      <c r="AI922" s="97" t="s">
        <v>309</v>
      </c>
      <c r="AJ922" s="98">
        <v>1.63</v>
      </c>
      <c r="AK922" s="95" t="s">
        <v>15471</v>
      </c>
      <c r="AL922" s="94"/>
      <c r="AM922" s="94"/>
      <c r="AN922" s="167">
        <f t="shared" si="313"/>
        <v>2</v>
      </c>
      <c r="AO922" s="49">
        <v>0</v>
      </c>
      <c r="AP922" s="49">
        <v>0</v>
      </c>
      <c r="AQ922" s="49">
        <v>2</v>
      </c>
      <c r="AR922" s="49">
        <v>0</v>
      </c>
      <c r="AS922" s="49">
        <v>0</v>
      </c>
      <c r="AT922" s="49">
        <v>0</v>
      </c>
      <c r="AU922" s="167">
        <f t="shared" si="314"/>
        <v>2</v>
      </c>
      <c r="AV922" s="49">
        <v>0</v>
      </c>
      <c r="AW922" s="99">
        <v>0.2</v>
      </c>
      <c r="AX922" s="94"/>
      <c r="AY922" s="94" t="s">
        <v>15472</v>
      </c>
      <c r="AZ922" s="100" t="s">
        <v>501</v>
      </c>
      <c r="BA922" s="100" t="s">
        <v>313</v>
      </c>
      <c r="BB922" s="49">
        <v>1</v>
      </c>
      <c r="BC922" s="159"/>
      <c r="BD922" s="153" t="str">
        <f t="shared" si="315"/>
        <v>13,02 2021.08.10</v>
      </c>
      <c r="BE922" s="153" t="str">
        <f t="shared" si="316"/>
        <v>14,40 2021.08.10</v>
      </c>
      <c r="BF922" s="160" t="str">
        <f t="shared" si="317"/>
        <v>В</v>
      </c>
      <c r="BG922" s="161">
        <f t="shared" si="318"/>
        <v>1.63</v>
      </c>
      <c r="BH922" s="167">
        <f t="shared" si="319"/>
        <v>2</v>
      </c>
      <c r="BI922" s="162">
        <f t="shared" si="320"/>
        <v>0</v>
      </c>
      <c r="BJ922" s="162">
        <f t="shared" si="321"/>
        <v>0</v>
      </c>
      <c r="BK922" s="162">
        <f t="shared" si="322"/>
        <v>2</v>
      </c>
      <c r="BL922" s="162">
        <f t="shared" si="323"/>
        <v>0</v>
      </c>
      <c r="BM922" s="162">
        <f t="shared" si="324"/>
        <v>0</v>
      </c>
      <c r="BN922" s="162">
        <f t="shared" si="325"/>
        <v>0</v>
      </c>
      <c r="BO922" s="167">
        <f t="shared" si="326"/>
        <v>2</v>
      </c>
      <c r="BP922" s="162">
        <f t="shared" si="327"/>
        <v>0</v>
      </c>
      <c r="BQ922" s="168">
        <f t="shared" si="328"/>
        <v>1</v>
      </c>
      <c r="BT922" s="169">
        <f t="shared" si="329"/>
        <v>3.26</v>
      </c>
      <c r="BU922" s="169">
        <f t="shared" si="330"/>
        <v>2</v>
      </c>
      <c r="BV922" s="169">
        <f t="shared" si="331"/>
        <v>0</v>
      </c>
      <c r="BW922" s="169">
        <f t="shared" si="332"/>
        <v>0</v>
      </c>
      <c r="BX922" s="170">
        <f t="shared" si="333"/>
        <v>0</v>
      </c>
      <c r="BY922" s="170">
        <f t="shared" si="334"/>
        <v>0</v>
      </c>
      <c r="BZ922" s="170">
        <f t="shared" si="335"/>
        <v>0</v>
      </c>
      <c r="CA922" s="170">
        <f t="shared" si="336"/>
        <v>0</v>
      </c>
      <c r="CB922" s="216"/>
    </row>
    <row r="923" spans="1:80" s="172" customFormat="1" ht="15.75" customHeight="1">
      <c r="A923" s="163" t="s">
        <v>291</v>
      </c>
      <c r="B923" s="163"/>
      <c r="D923" s="163">
        <v>15</v>
      </c>
      <c r="AA923" s="165" t="s">
        <v>83</v>
      </c>
      <c r="AB923" s="166" t="s">
        <v>5253</v>
      </c>
      <c r="AC923" s="94" t="s">
        <v>108</v>
      </c>
      <c r="AD923" s="95" t="s">
        <v>314</v>
      </c>
      <c r="AE923" s="94" t="s">
        <v>15473</v>
      </c>
      <c r="AF923" s="96" t="s">
        <v>295</v>
      </c>
      <c r="AG923" s="22" t="s">
        <v>15474</v>
      </c>
      <c r="AH923" s="22" t="s">
        <v>15475</v>
      </c>
      <c r="AI923" s="97" t="s">
        <v>298</v>
      </c>
      <c r="AJ923" s="98">
        <v>1.25</v>
      </c>
      <c r="AK923" s="95" t="s">
        <v>15476</v>
      </c>
      <c r="AL923" s="94"/>
      <c r="AM923" s="94" t="s">
        <v>15477</v>
      </c>
      <c r="AN923" s="167">
        <f t="shared" si="313"/>
        <v>8</v>
      </c>
      <c r="AO923" s="49">
        <v>0</v>
      </c>
      <c r="AP923" s="49">
        <v>4</v>
      </c>
      <c r="AQ923" s="49">
        <v>4</v>
      </c>
      <c r="AR923" s="49">
        <v>0</v>
      </c>
      <c r="AS923" s="49">
        <v>0</v>
      </c>
      <c r="AT923" s="49">
        <v>7</v>
      </c>
      <c r="AU923" s="167">
        <f t="shared" si="314"/>
        <v>1</v>
      </c>
      <c r="AV923" s="49">
        <v>0</v>
      </c>
      <c r="AW923" s="99">
        <v>28.9</v>
      </c>
      <c r="AX923" s="94"/>
      <c r="AY923" s="94" t="s">
        <v>15478</v>
      </c>
      <c r="AZ923" s="100"/>
      <c r="BA923" s="100"/>
      <c r="BB923" s="49">
        <v>1</v>
      </c>
      <c r="BC923" s="159"/>
      <c r="BD923" s="153" t="str">
        <f t="shared" si="315"/>
        <v>13,45 2021.08.10</v>
      </c>
      <c r="BE923" s="153" t="str">
        <f t="shared" si="316"/>
        <v>15,00 2021.08.10</v>
      </c>
      <c r="BF923" s="160" t="str">
        <f t="shared" si="317"/>
        <v>П</v>
      </c>
      <c r="BG923" s="161">
        <f t="shared" si="318"/>
        <v>1.25</v>
      </c>
      <c r="BH923" s="167">
        <f t="shared" si="319"/>
        <v>8</v>
      </c>
      <c r="BI923" s="162">
        <f t="shared" si="320"/>
        <v>0</v>
      </c>
      <c r="BJ923" s="162">
        <f t="shared" si="321"/>
        <v>4</v>
      </c>
      <c r="BK923" s="162">
        <f t="shared" si="322"/>
        <v>4</v>
      </c>
      <c r="BL923" s="162">
        <f t="shared" si="323"/>
        <v>0</v>
      </c>
      <c r="BM923" s="162">
        <f t="shared" si="324"/>
        <v>0</v>
      </c>
      <c r="BN923" s="162">
        <f t="shared" si="325"/>
        <v>7</v>
      </c>
      <c r="BO923" s="167">
        <f t="shared" si="326"/>
        <v>1</v>
      </c>
      <c r="BP923" s="162">
        <f t="shared" si="327"/>
        <v>0</v>
      </c>
      <c r="BQ923" s="168">
        <f t="shared" si="328"/>
        <v>1</v>
      </c>
      <c r="BT923" s="169">
        <f t="shared" si="329"/>
        <v>0</v>
      </c>
      <c r="BU923" s="169">
        <f t="shared" si="330"/>
        <v>0</v>
      </c>
      <c r="BV923" s="169">
        <f t="shared" si="331"/>
        <v>10</v>
      </c>
      <c r="BW923" s="169">
        <f t="shared" si="332"/>
        <v>8</v>
      </c>
      <c r="BX923" s="170">
        <f t="shared" si="333"/>
        <v>0</v>
      </c>
      <c r="BY923" s="170">
        <f t="shared" si="334"/>
        <v>0</v>
      </c>
      <c r="BZ923" s="170">
        <f t="shared" si="335"/>
        <v>0</v>
      </c>
      <c r="CA923" s="170">
        <f t="shared" si="336"/>
        <v>0</v>
      </c>
      <c r="CB923" s="216"/>
    </row>
    <row r="924" spans="1:80" s="172" customFormat="1" ht="15.75" customHeight="1">
      <c r="A924" s="163" t="s">
        <v>291</v>
      </c>
      <c r="B924" s="163"/>
      <c r="D924" s="163">
        <v>15</v>
      </c>
      <c r="AA924" s="165" t="s">
        <v>83</v>
      </c>
      <c r="AB924" s="166" t="s">
        <v>5259</v>
      </c>
      <c r="AC924" s="94" t="s">
        <v>110</v>
      </c>
      <c r="AD924" s="95" t="s">
        <v>314</v>
      </c>
      <c r="AE924" s="94" t="s">
        <v>15479</v>
      </c>
      <c r="AF924" s="96" t="s">
        <v>295</v>
      </c>
      <c r="AG924" s="22" t="s">
        <v>15480</v>
      </c>
      <c r="AH924" s="22" t="s">
        <v>15481</v>
      </c>
      <c r="AI924" s="97" t="s">
        <v>309</v>
      </c>
      <c r="AJ924" s="98">
        <v>0.33</v>
      </c>
      <c r="AK924" s="95" t="s">
        <v>15482</v>
      </c>
      <c r="AL924" s="94"/>
      <c r="AM924" s="94" t="s">
        <v>15483</v>
      </c>
      <c r="AN924" s="167">
        <f t="shared" si="313"/>
        <v>2</v>
      </c>
      <c r="AO924" s="49">
        <v>0</v>
      </c>
      <c r="AP924" s="49">
        <v>2</v>
      </c>
      <c r="AQ924" s="49">
        <v>0</v>
      </c>
      <c r="AR924" s="49">
        <v>0</v>
      </c>
      <c r="AS924" s="49">
        <v>0</v>
      </c>
      <c r="AT924" s="49">
        <v>2</v>
      </c>
      <c r="AU924" s="167">
        <f t="shared" si="314"/>
        <v>0</v>
      </c>
      <c r="AV924" s="49">
        <v>0</v>
      </c>
      <c r="AW924" s="99">
        <v>1059.18</v>
      </c>
      <c r="AX924" s="94"/>
      <c r="AY924" s="94" t="s">
        <v>15484</v>
      </c>
      <c r="AZ924" s="100" t="s">
        <v>312</v>
      </c>
      <c r="BA924" s="100" t="s">
        <v>313</v>
      </c>
      <c r="BB924" s="49">
        <v>0</v>
      </c>
      <c r="BC924" s="159"/>
      <c r="BD924" s="153" t="str">
        <f t="shared" si="315"/>
        <v>18,00 2021.08.10</v>
      </c>
      <c r="BE924" s="153" t="str">
        <f t="shared" si="316"/>
        <v>18,20 2021.08.10</v>
      </c>
      <c r="BF924" s="160" t="str">
        <f t="shared" si="317"/>
        <v>В</v>
      </c>
      <c r="BG924" s="161">
        <f t="shared" si="318"/>
        <v>0.33</v>
      </c>
      <c r="BH924" s="167">
        <f t="shared" si="319"/>
        <v>2</v>
      </c>
      <c r="BI924" s="162">
        <f t="shared" si="320"/>
        <v>0</v>
      </c>
      <c r="BJ924" s="162">
        <f t="shared" si="321"/>
        <v>2</v>
      </c>
      <c r="BK924" s="162">
        <f t="shared" si="322"/>
        <v>0</v>
      </c>
      <c r="BL924" s="162">
        <f t="shared" si="323"/>
        <v>0</v>
      </c>
      <c r="BM924" s="162">
        <f t="shared" si="324"/>
        <v>0</v>
      </c>
      <c r="BN924" s="162">
        <f t="shared" si="325"/>
        <v>2</v>
      </c>
      <c r="BO924" s="167">
        <f t="shared" si="326"/>
        <v>0</v>
      </c>
      <c r="BP924" s="162">
        <f t="shared" si="327"/>
        <v>0</v>
      </c>
      <c r="BQ924" s="168">
        <f t="shared" si="328"/>
        <v>0</v>
      </c>
      <c r="BT924" s="169">
        <f t="shared" si="329"/>
        <v>0</v>
      </c>
      <c r="BU924" s="169">
        <f t="shared" si="330"/>
        <v>0</v>
      </c>
      <c r="BV924" s="169">
        <f t="shared" si="331"/>
        <v>0</v>
      </c>
      <c r="BW924" s="169">
        <f t="shared" si="332"/>
        <v>0</v>
      </c>
      <c r="BX924" s="170">
        <f t="shared" si="333"/>
        <v>0</v>
      </c>
      <c r="BY924" s="170">
        <f t="shared" si="334"/>
        <v>0</v>
      </c>
      <c r="BZ924" s="170">
        <f t="shared" si="335"/>
        <v>0</v>
      </c>
      <c r="CA924" s="170">
        <f t="shared" si="336"/>
        <v>0</v>
      </c>
      <c r="CB924" s="216"/>
    </row>
    <row r="925" spans="1:80" s="172" customFormat="1" ht="15.75" customHeight="1">
      <c r="A925" s="163" t="s">
        <v>291</v>
      </c>
      <c r="B925" s="163"/>
      <c r="D925" s="163">
        <v>15</v>
      </c>
      <c r="AA925" s="165" t="s">
        <v>83</v>
      </c>
      <c r="AB925" s="166" t="s">
        <v>5266</v>
      </c>
      <c r="AC925" s="94" t="s">
        <v>90</v>
      </c>
      <c r="AD925" s="95" t="s">
        <v>293</v>
      </c>
      <c r="AE925" s="94" t="s">
        <v>15485</v>
      </c>
      <c r="AF925" s="96" t="s">
        <v>345</v>
      </c>
      <c r="AG925" s="22" t="s">
        <v>15486</v>
      </c>
      <c r="AH925" s="22" t="s">
        <v>15487</v>
      </c>
      <c r="AI925" s="97" t="s">
        <v>309</v>
      </c>
      <c r="AJ925" s="98">
        <v>0.55000000000000004</v>
      </c>
      <c r="AK925" s="95" t="s">
        <v>15488</v>
      </c>
      <c r="AL925" s="94"/>
      <c r="AM925" s="94" t="s">
        <v>15489</v>
      </c>
      <c r="AN925" s="167">
        <f t="shared" ref="AN925:AN988" si="337">SUM(AO925:AQ925,AV925)</f>
        <v>41</v>
      </c>
      <c r="AO925" s="49">
        <v>0</v>
      </c>
      <c r="AP925" s="49">
        <v>3</v>
      </c>
      <c r="AQ925" s="49">
        <v>35</v>
      </c>
      <c r="AR925" s="49">
        <v>0</v>
      </c>
      <c r="AS925" s="49">
        <v>0</v>
      </c>
      <c r="AT925" s="49">
        <v>8</v>
      </c>
      <c r="AU925" s="167">
        <f t="shared" ref="AU925:AU988" si="338">AN925-AR925-AS925-AT925-AV925</f>
        <v>30</v>
      </c>
      <c r="AV925" s="49">
        <v>3</v>
      </c>
      <c r="AW925" s="99">
        <v>311.77</v>
      </c>
      <c r="AX925" s="94" t="s">
        <v>15490</v>
      </c>
      <c r="AY925" s="94" t="s">
        <v>15491</v>
      </c>
      <c r="AZ925" s="100" t="s">
        <v>501</v>
      </c>
      <c r="BA925" s="100" t="s">
        <v>639</v>
      </c>
      <c r="BB925" s="49">
        <v>1</v>
      </c>
      <c r="BC925" s="159"/>
      <c r="BD925" s="153" t="str">
        <f t="shared" ref="BD925:BD988" si="339">""&amp;AG925</f>
        <v>00,17 2021.08.11</v>
      </c>
      <c r="BE925" s="153" t="str">
        <f t="shared" ref="BE925:BE988" si="340">""&amp;AH925</f>
        <v>00,50 2021.08.11</v>
      </c>
      <c r="BF925" s="160" t="str">
        <f t="shared" ref="BF925:BF988" si="341">""&amp;AI925</f>
        <v>В</v>
      </c>
      <c r="BG925" s="161">
        <f t="shared" ref="BG925:BG988" si="342">AJ925</f>
        <v>0.55000000000000004</v>
      </c>
      <c r="BH925" s="167">
        <f t="shared" ref="BH925:BH988" si="343">SUM(BI925:BK925,BP925)</f>
        <v>41</v>
      </c>
      <c r="BI925" s="162">
        <f t="shared" ref="BI925:BI988" si="344">AO925</f>
        <v>0</v>
      </c>
      <c r="BJ925" s="162">
        <f t="shared" ref="BJ925:BJ988" si="345">AP925</f>
        <v>3</v>
      </c>
      <c r="BK925" s="162">
        <f t="shared" ref="BK925:BK988" si="346">AQ925</f>
        <v>35</v>
      </c>
      <c r="BL925" s="162">
        <f t="shared" ref="BL925:BL988" si="347">AR925</f>
        <v>0</v>
      </c>
      <c r="BM925" s="162">
        <f t="shared" ref="BM925:BM988" si="348">AS925</f>
        <v>0</v>
      </c>
      <c r="BN925" s="162">
        <f t="shared" ref="BN925:BN988" si="349">AT925</f>
        <v>8</v>
      </c>
      <c r="BO925" s="167">
        <f t="shared" ref="BO925:BO988" si="350">BH925-BL925-BM925-BN925-BP925</f>
        <v>30</v>
      </c>
      <c r="BP925" s="162">
        <f t="shared" ref="BP925:BP988" si="351">AV925</f>
        <v>3</v>
      </c>
      <c r="BQ925" s="168">
        <f t="shared" ref="BQ925:BQ988" si="352">BB925</f>
        <v>1</v>
      </c>
      <c r="BT925" s="169">
        <f t="shared" ref="BT925:BT988" si="353">IF(AND(AI925="В",BB925=1),SUMPRODUCT(AN925,AJ925),0)</f>
        <v>22.55</v>
      </c>
      <c r="BU925" s="169">
        <f t="shared" ref="BU925:BU988" si="354">IF(AND(AI925="В",BB925=1),AN925,0)</f>
        <v>41</v>
      </c>
      <c r="BV925" s="169">
        <f t="shared" ref="BV925:BV988" si="355">IF(AI925="П",SUMPRODUCT(AN925,AJ925),0)</f>
        <v>0</v>
      </c>
      <c r="BW925" s="169">
        <f t="shared" ref="BW925:BW988" si="356">IF(AI925="П",AN925,0)</f>
        <v>0</v>
      </c>
      <c r="BX925" s="170">
        <f t="shared" ref="BX925:BX988" si="357">IF(AND(BE925="В",BP925=1),SUMPRODUCT(BF925,BG925),0)</f>
        <v>0</v>
      </c>
      <c r="BY925" s="170">
        <f t="shared" ref="BY925:BY988" si="358">IF(AND(BE925="В",BP925=1),BG925,0)</f>
        <v>0</v>
      </c>
      <c r="BZ925" s="170">
        <f t="shared" ref="BZ925:BZ988" si="359">IF(BE925="П",SUMPRODUCT(BF925,BG925),0)</f>
        <v>0</v>
      </c>
      <c r="CA925" s="170">
        <f t="shared" ref="CA925:CA988" si="360">IF(BE925="П",BG925,0)</f>
        <v>0</v>
      </c>
      <c r="CB925" s="216"/>
    </row>
    <row r="926" spans="1:80" s="172" customFormat="1" ht="15.75" customHeight="1">
      <c r="A926" s="163" t="s">
        <v>291</v>
      </c>
      <c r="B926" s="163"/>
      <c r="D926" s="163">
        <v>15</v>
      </c>
      <c r="AA926" s="165" t="s">
        <v>83</v>
      </c>
      <c r="AB926" s="166" t="s">
        <v>5271</v>
      </c>
      <c r="AC926" s="94" t="s">
        <v>92</v>
      </c>
      <c r="AD926" s="95" t="s">
        <v>314</v>
      </c>
      <c r="AE926" s="94" t="s">
        <v>15492</v>
      </c>
      <c r="AF926" s="96" t="s">
        <v>295</v>
      </c>
      <c r="AG926" s="22" t="s">
        <v>15493</v>
      </c>
      <c r="AH926" s="22" t="s">
        <v>15494</v>
      </c>
      <c r="AI926" s="97" t="s">
        <v>298</v>
      </c>
      <c r="AJ926" s="98">
        <v>3</v>
      </c>
      <c r="AK926" s="95" t="s">
        <v>15495</v>
      </c>
      <c r="AL926" s="94"/>
      <c r="AM926" s="94"/>
      <c r="AN926" s="167">
        <f t="shared" si="337"/>
        <v>5</v>
      </c>
      <c r="AO926" s="49">
        <v>0</v>
      </c>
      <c r="AP926" s="49">
        <v>0</v>
      </c>
      <c r="AQ926" s="49">
        <v>5</v>
      </c>
      <c r="AR926" s="49">
        <v>0</v>
      </c>
      <c r="AS926" s="49">
        <v>0</v>
      </c>
      <c r="AT926" s="49">
        <v>0</v>
      </c>
      <c r="AU926" s="167">
        <f t="shared" si="338"/>
        <v>5</v>
      </c>
      <c r="AV926" s="49">
        <v>0</v>
      </c>
      <c r="AW926" s="99">
        <v>6.57</v>
      </c>
      <c r="AX926" s="94"/>
      <c r="AY926" s="94" t="s">
        <v>15496</v>
      </c>
      <c r="AZ926" s="100"/>
      <c r="BA926" s="100"/>
      <c r="BB926" s="49">
        <v>1</v>
      </c>
      <c r="BC926" s="159"/>
      <c r="BD926" s="153" t="str">
        <f t="shared" si="339"/>
        <v>09,00 2021.08.11</v>
      </c>
      <c r="BE926" s="153" t="str">
        <f t="shared" si="340"/>
        <v>12,00 2021.08.11</v>
      </c>
      <c r="BF926" s="160" t="str">
        <f t="shared" si="341"/>
        <v>П</v>
      </c>
      <c r="BG926" s="161">
        <f t="shared" si="342"/>
        <v>3</v>
      </c>
      <c r="BH926" s="167">
        <f t="shared" si="343"/>
        <v>5</v>
      </c>
      <c r="BI926" s="162">
        <f t="shared" si="344"/>
        <v>0</v>
      </c>
      <c r="BJ926" s="162">
        <f t="shared" si="345"/>
        <v>0</v>
      </c>
      <c r="BK926" s="162">
        <f t="shared" si="346"/>
        <v>5</v>
      </c>
      <c r="BL926" s="162">
        <f t="shared" si="347"/>
        <v>0</v>
      </c>
      <c r="BM926" s="162">
        <f t="shared" si="348"/>
        <v>0</v>
      </c>
      <c r="BN926" s="162">
        <f t="shared" si="349"/>
        <v>0</v>
      </c>
      <c r="BO926" s="167">
        <f t="shared" si="350"/>
        <v>5</v>
      </c>
      <c r="BP926" s="162">
        <f t="shared" si="351"/>
        <v>0</v>
      </c>
      <c r="BQ926" s="168">
        <f t="shared" si="352"/>
        <v>1</v>
      </c>
      <c r="BT926" s="169">
        <f t="shared" si="353"/>
        <v>0</v>
      </c>
      <c r="BU926" s="169">
        <f t="shared" si="354"/>
        <v>0</v>
      </c>
      <c r="BV926" s="169">
        <f t="shared" si="355"/>
        <v>15</v>
      </c>
      <c r="BW926" s="169">
        <f t="shared" si="356"/>
        <v>5</v>
      </c>
      <c r="BX926" s="170">
        <f t="shared" si="357"/>
        <v>0</v>
      </c>
      <c r="BY926" s="170">
        <f t="shared" si="358"/>
        <v>0</v>
      </c>
      <c r="BZ926" s="170">
        <f t="shared" si="359"/>
        <v>0</v>
      </c>
      <c r="CA926" s="170">
        <f t="shared" si="360"/>
        <v>0</v>
      </c>
      <c r="CB926" s="216"/>
    </row>
    <row r="927" spans="1:80" s="172" customFormat="1" ht="15.75" customHeight="1">
      <c r="A927" s="163" t="s">
        <v>291</v>
      </c>
      <c r="B927" s="163"/>
      <c r="D927" s="163">
        <v>15</v>
      </c>
      <c r="AA927" s="165" t="s">
        <v>83</v>
      </c>
      <c r="AB927" s="166" t="s">
        <v>5276</v>
      </c>
      <c r="AC927" s="94" t="s">
        <v>92</v>
      </c>
      <c r="AD927" s="95" t="s">
        <v>293</v>
      </c>
      <c r="AE927" s="94" t="s">
        <v>15497</v>
      </c>
      <c r="AF927" s="96" t="s">
        <v>295</v>
      </c>
      <c r="AG927" s="22" t="s">
        <v>15493</v>
      </c>
      <c r="AH927" s="22" t="s">
        <v>15498</v>
      </c>
      <c r="AI927" s="97" t="s">
        <v>298</v>
      </c>
      <c r="AJ927" s="98">
        <v>7</v>
      </c>
      <c r="AK927" s="95" t="s">
        <v>15499</v>
      </c>
      <c r="AL927" s="94"/>
      <c r="AM927" s="94"/>
      <c r="AN927" s="167">
        <f t="shared" si="337"/>
        <v>1</v>
      </c>
      <c r="AO927" s="49">
        <v>0</v>
      </c>
      <c r="AP927" s="49">
        <v>0</v>
      </c>
      <c r="AQ927" s="49">
        <v>1</v>
      </c>
      <c r="AR927" s="49">
        <v>0</v>
      </c>
      <c r="AS927" s="49">
        <v>0</v>
      </c>
      <c r="AT927" s="49">
        <v>0</v>
      </c>
      <c r="AU927" s="167">
        <f t="shared" si="338"/>
        <v>1</v>
      </c>
      <c r="AV927" s="49">
        <v>0</v>
      </c>
      <c r="AW927" s="99">
        <v>1.73</v>
      </c>
      <c r="AX927" s="94"/>
      <c r="AY927" s="94" t="s">
        <v>15500</v>
      </c>
      <c r="AZ927" s="100"/>
      <c r="BA927" s="100"/>
      <c r="BB927" s="49">
        <v>1</v>
      </c>
      <c r="BC927" s="159"/>
      <c r="BD927" s="153" t="str">
        <f t="shared" si="339"/>
        <v>09,00 2021.08.11</v>
      </c>
      <c r="BE927" s="153" t="str">
        <f t="shared" si="340"/>
        <v>16,00 2021.08.11</v>
      </c>
      <c r="BF927" s="160" t="str">
        <f t="shared" si="341"/>
        <v>П</v>
      </c>
      <c r="BG927" s="161">
        <f t="shared" si="342"/>
        <v>7</v>
      </c>
      <c r="BH927" s="167">
        <f t="shared" si="343"/>
        <v>1</v>
      </c>
      <c r="BI927" s="162">
        <f t="shared" si="344"/>
        <v>0</v>
      </c>
      <c r="BJ927" s="162">
        <f t="shared" si="345"/>
        <v>0</v>
      </c>
      <c r="BK927" s="162">
        <f t="shared" si="346"/>
        <v>1</v>
      </c>
      <c r="BL927" s="162">
        <f t="shared" si="347"/>
        <v>0</v>
      </c>
      <c r="BM927" s="162">
        <f t="shared" si="348"/>
        <v>0</v>
      </c>
      <c r="BN927" s="162">
        <f t="shared" si="349"/>
        <v>0</v>
      </c>
      <c r="BO927" s="167">
        <f t="shared" si="350"/>
        <v>1</v>
      </c>
      <c r="BP927" s="162">
        <f t="shared" si="351"/>
        <v>0</v>
      </c>
      <c r="BQ927" s="168">
        <f t="shared" si="352"/>
        <v>1</v>
      </c>
      <c r="BT927" s="169">
        <f t="shared" si="353"/>
        <v>0</v>
      </c>
      <c r="BU927" s="169">
        <f t="shared" si="354"/>
        <v>0</v>
      </c>
      <c r="BV927" s="169">
        <f t="shared" si="355"/>
        <v>7</v>
      </c>
      <c r="BW927" s="169">
        <f t="shared" si="356"/>
        <v>1</v>
      </c>
      <c r="BX927" s="170">
        <f t="shared" si="357"/>
        <v>0</v>
      </c>
      <c r="BY927" s="170">
        <f t="shared" si="358"/>
        <v>0</v>
      </c>
      <c r="BZ927" s="170">
        <f t="shared" si="359"/>
        <v>0</v>
      </c>
      <c r="CA927" s="170">
        <f t="shared" si="360"/>
        <v>0</v>
      </c>
      <c r="CB927" s="216"/>
    </row>
    <row r="928" spans="1:80" s="172" customFormat="1" ht="15.75" customHeight="1">
      <c r="A928" s="163" t="s">
        <v>291</v>
      </c>
      <c r="B928" s="163"/>
      <c r="D928" s="163">
        <v>15</v>
      </c>
      <c r="AA928" s="165" t="s">
        <v>83</v>
      </c>
      <c r="AB928" s="166" t="s">
        <v>5282</v>
      </c>
      <c r="AC928" s="94" t="s">
        <v>108</v>
      </c>
      <c r="AD928" s="95" t="s">
        <v>314</v>
      </c>
      <c r="AE928" s="94" t="s">
        <v>15501</v>
      </c>
      <c r="AF928" s="96" t="s">
        <v>408</v>
      </c>
      <c r="AG928" s="22" t="s">
        <v>15493</v>
      </c>
      <c r="AH928" s="22" t="s">
        <v>15498</v>
      </c>
      <c r="AI928" s="97" t="s">
        <v>298</v>
      </c>
      <c r="AJ928" s="98">
        <v>7</v>
      </c>
      <c r="AK928" s="95" t="s">
        <v>15502</v>
      </c>
      <c r="AL928" s="94"/>
      <c r="AM928" s="94" t="s">
        <v>15461</v>
      </c>
      <c r="AN928" s="167">
        <f t="shared" si="337"/>
        <v>19</v>
      </c>
      <c r="AO928" s="49">
        <v>0</v>
      </c>
      <c r="AP928" s="49">
        <v>1</v>
      </c>
      <c r="AQ928" s="49">
        <v>18</v>
      </c>
      <c r="AR928" s="49">
        <v>0</v>
      </c>
      <c r="AS928" s="49">
        <v>0</v>
      </c>
      <c r="AT928" s="49">
        <v>2</v>
      </c>
      <c r="AU928" s="167">
        <f t="shared" si="338"/>
        <v>17</v>
      </c>
      <c r="AV928" s="49">
        <v>0</v>
      </c>
      <c r="AW928" s="99">
        <v>17</v>
      </c>
      <c r="AX928" s="94"/>
      <c r="AY928" s="94" t="s">
        <v>15503</v>
      </c>
      <c r="AZ928" s="100"/>
      <c r="BA928" s="100"/>
      <c r="BB928" s="49">
        <v>1</v>
      </c>
      <c r="BC928" s="159"/>
      <c r="BD928" s="153" t="str">
        <f t="shared" si="339"/>
        <v>09,00 2021.08.11</v>
      </c>
      <c r="BE928" s="153" t="str">
        <f t="shared" si="340"/>
        <v>16,00 2021.08.11</v>
      </c>
      <c r="BF928" s="160" t="str">
        <f t="shared" si="341"/>
        <v>П</v>
      </c>
      <c r="BG928" s="161">
        <f t="shared" si="342"/>
        <v>7</v>
      </c>
      <c r="BH928" s="167">
        <f t="shared" si="343"/>
        <v>19</v>
      </c>
      <c r="BI928" s="162">
        <f t="shared" si="344"/>
        <v>0</v>
      </c>
      <c r="BJ928" s="162">
        <f t="shared" si="345"/>
        <v>1</v>
      </c>
      <c r="BK928" s="162">
        <f t="shared" si="346"/>
        <v>18</v>
      </c>
      <c r="BL928" s="162">
        <f t="shared" si="347"/>
        <v>0</v>
      </c>
      <c r="BM928" s="162">
        <f t="shared" si="348"/>
        <v>0</v>
      </c>
      <c r="BN928" s="162">
        <f t="shared" si="349"/>
        <v>2</v>
      </c>
      <c r="BO928" s="167">
        <f t="shared" si="350"/>
        <v>17</v>
      </c>
      <c r="BP928" s="162">
        <f t="shared" si="351"/>
        <v>0</v>
      </c>
      <c r="BQ928" s="168">
        <f t="shared" si="352"/>
        <v>1</v>
      </c>
      <c r="BT928" s="169">
        <f t="shared" si="353"/>
        <v>0</v>
      </c>
      <c r="BU928" s="169">
        <f t="shared" si="354"/>
        <v>0</v>
      </c>
      <c r="BV928" s="169">
        <f t="shared" si="355"/>
        <v>133</v>
      </c>
      <c r="BW928" s="169">
        <f t="shared" si="356"/>
        <v>19</v>
      </c>
      <c r="BX928" s="170">
        <f t="shared" si="357"/>
        <v>0</v>
      </c>
      <c r="BY928" s="170">
        <f t="shared" si="358"/>
        <v>0</v>
      </c>
      <c r="BZ928" s="170">
        <f t="shared" si="359"/>
        <v>0</v>
      </c>
      <c r="CA928" s="170">
        <f t="shared" si="360"/>
        <v>0</v>
      </c>
      <c r="CB928" s="216"/>
    </row>
    <row r="929" spans="1:80" s="172" customFormat="1" ht="15.75" customHeight="1">
      <c r="A929" s="163" t="s">
        <v>291</v>
      </c>
      <c r="B929" s="163"/>
      <c r="D929" s="163">
        <v>15</v>
      </c>
      <c r="AA929" s="165" t="s">
        <v>83</v>
      </c>
      <c r="AB929" s="166" t="s">
        <v>5288</v>
      </c>
      <c r="AC929" s="94" t="s">
        <v>90</v>
      </c>
      <c r="AD929" s="95" t="s">
        <v>314</v>
      </c>
      <c r="AE929" s="94" t="s">
        <v>15504</v>
      </c>
      <c r="AF929" s="96" t="s">
        <v>295</v>
      </c>
      <c r="AG929" s="22" t="s">
        <v>15493</v>
      </c>
      <c r="AH929" s="22" t="s">
        <v>15498</v>
      </c>
      <c r="AI929" s="97" t="s">
        <v>298</v>
      </c>
      <c r="AJ929" s="98">
        <v>7</v>
      </c>
      <c r="AK929" s="95" t="s">
        <v>15505</v>
      </c>
      <c r="AL929" s="94"/>
      <c r="AM929" s="94"/>
      <c r="AN929" s="167">
        <f t="shared" si="337"/>
        <v>2</v>
      </c>
      <c r="AO929" s="49">
        <v>0</v>
      </c>
      <c r="AP929" s="49">
        <v>0</v>
      </c>
      <c r="AQ929" s="49">
        <v>2</v>
      </c>
      <c r="AR929" s="49">
        <v>0</v>
      </c>
      <c r="AS929" s="49">
        <v>0</v>
      </c>
      <c r="AT929" s="49">
        <v>1</v>
      </c>
      <c r="AU929" s="167">
        <f t="shared" si="338"/>
        <v>1</v>
      </c>
      <c r="AV929" s="49">
        <v>0</v>
      </c>
      <c r="AW929" s="99">
        <v>6.16</v>
      </c>
      <c r="AX929" s="94"/>
      <c r="AY929" s="94" t="s">
        <v>15506</v>
      </c>
      <c r="AZ929" s="100"/>
      <c r="BA929" s="100"/>
      <c r="BB929" s="49">
        <v>1</v>
      </c>
      <c r="BC929" s="159"/>
      <c r="BD929" s="153" t="str">
        <f t="shared" si="339"/>
        <v>09,00 2021.08.11</v>
      </c>
      <c r="BE929" s="153" t="str">
        <f t="shared" si="340"/>
        <v>16,00 2021.08.11</v>
      </c>
      <c r="BF929" s="160" t="str">
        <f t="shared" si="341"/>
        <v>П</v>
      </c>
      <c r="BG929" s="161">
        <f t="shared" si="342"/>
        <v>7</v>
      </c>
      <c r="BH929" s="167">
        <f t="shared" si="343"/>
        <v>2</v>
      </c>
      <c r="BI929" s="162">
        <f t="shared" si="344"/>
        <v>0</v>
      </c>
      <c r="BJ929" s="162">
        <f t="shared" si="345"/>
        <v>0</v>
      </c>
      <c r="BK929" s="162">
        <f t="shared" si="346"/>
        <v>2</v>
      </c>
      <c r="BL929" s="162">
        <f t="shared" si="347"/>
        <v>0</v>
      </c>
      <c r="BM929" s="162">
        <f t="shared" si="348"/>
        <v>0</v>
      </c>
      <c r="BN929" s="162">
        <f t="shared" si="349"/>
        <v>1</v>
      </c>
      <c r="BO929" s="167">
        <f t="shared" si="350"/>
        <v>1</v>
      </c>
      <c r="BP929" s="162">
        <f t="shared" si="351"/>
        <v>0</v>
      </c>
      <c r="BQ929" s="168">
        <f t="shared" si="352"/>
        <v>1</v>
      </c>
      <c r="BT929" s="169">
        <f t="shared" si="353"/>
        <v>0</v>
      </c>
      <c r="BU929" s="169">
        <f t="shared" si="354"/>
        <v>0</v>
      </c>
      <c r="BV929" s="169">
        <f t="shared" si="355"/>
        <v>14</v>
      </c>
      <c r="BW929" s="169">
        <f t="shared" si="356"/>
        <v>2</v>
      </c>
      <c r="BX929" s="170">
        <f t="shared" si="357"/>
        <v>0</v>
      </c>
      <c r="BY929" s="170">
        <f t="shared" si="358"/>
        <v>0</v>
      </c>
      <c r="BZ929" s="170">
        <f t="shared" si="359"/>
        <v>0</v>
      </c>
      <c r="CA929" s="170">
        <f t="shared" si="360"/>
        <v>0</v>
      </c>
      <c r="CB929" s="216"/>
    </row>
    <row r="930" spans="1:80" s="172" customFormat="1" ht="15.75" customHeight="1">
      <c r="A930" s="163" t="s">
        <v>291</v>
      </c>
      <c r="B930" s="163"/>
      <c r="D930" s="163">
        <v>15</v>
      </c>
      <c r="AA930" s="165" t="s">
        <v>83</v>
      </c>
      <c r="AB930" s="166" t="s">
        <v>5294</v>
      </c>
      <c r="AC930" s="94" t="s">
        <v>90</v>
      </c>
      <c r="AD930" s="95" t="s">
        <v>314</v>
      </c>
      <c r="AE930" s="94" t="s">
        <v>15507</v>
      </c>
      <c r="AF930" s="96" t="s">
        <v>295</v>
      </c>
      <c r="AG930" s="22" t="s">
        <v>15493</v>
      </c>
      <c r="AH930" s="22" t="s">
        <v>15494</v>
      </c>
      <c r="AI930" s="97" t="s">
        <v>298</v>
      </c>
      <c r="AJ930" s="98">
        <v>3</v>
      </c>
      <c r="AK930" s="95" t="s">
        <v>15508</v>
      </c>
      <c r="AL930" s="94"/>
      <c r="AM930" s="94"/>
      <c r="AN930" s="167">
        <f t="shared" si="337"/>
        <v>9</v>
      </c>
      <c r="AO930" s="49">
        <v>0</v>
      </c>
      <c r="AP930" s="49">
        <v>0</v>
      </c>
      <c r="AQ930" s="49">
        <v>9</v>
      </c>
      <c r="AR930" s="49">
        <v>0</v>
      </c>
      <c r="AS930" s="49">
        <v>0</v>
      </c>
      <c r="AT930" s="49">
        <v>0</v>
      </c>
      <c r="AU930" s="167">
        <f t="shared" si="338"/>
        <v>9</v>
      </c>
      <c r="AV930" s="49">
        <v>0</v>
      </c>
      <c r="AW930" s="99">
        <v>16.440000000000001</v>
      </c>
      <c r="AX930" s="94"/>
      <c r="AY930" s="94" t="s">
        <v>15509</v>
      </c>
      <c r="AZ930" s="100"/>
      <c r="BA930" s="100"/>
      <c r="BB930" s="49">
        <v>1</v>
      </c>
      <c r="BC930" s="159"/>
      <c r="BD930" s="153" t="str">
        <f t="shared" si="339"/>
        <v>09,00 2021.08.11</v>
      </c>
      <c r="BE930" s="153" t="str">
        <f t="shared" si="340"/>
        <v>12,00 2021.08.11</v>
      </c>
      <c r="BF930" s="160" t="str">
        <f t="shared" si="341"/>
        <v>П</v>
      </c>
      <c r="BG930" s="161">
        <f t="shared" si="342"/>
        <v>3</v>
      </c>
      <c r="BH930" s="167">
        <f t="shared" si="343"/>
        <v>9</v>
      </c>
      <c r="BI930" s="162">
        <f t="shared" si="344"/>
        <v>0</v>
      </c>
      <c r="BJ930" s="162">
        <f t="shared" si="345"/>
        <v>0</v>
      </c>
      <c r="BK930" s="162">
        <f t="shared" si="346"/>
        <v>9</v>
      </c>
      <c r="BL930" s="162">
        <f t="shared" si="347"/>
        <v>0</v>
      </c>
      <c r="BM930" s="162">
        <f t="shared" si="348"/>
        <v>0</v>
      </c>
      <c r="BN930" s="162">
        <f t="shared" si="349"/>
        <v>0</v>
      </c>
      <c r="BO930" s="167">
        <f t="shared" si="350"/>
        <v>9</v>
      </c>
      <c r="BP930" s="162">
        <f t="shared" si="351"/>
        <v>0</v>
      </c>
      <c r="BQ930" s="168">
        <f t="shared" si="352"/>
        <v>1</v>
      </c>
      <c r="BT930" s="169">
        <f t="shared" si="353"/>
        <v>0</v>
      </c>
      <c r="BU930" s="169">
        <f t="shared" si="354"/>
        <v>0</v>
      </c>
      <c r="BV930" s="169">
        <f t="shared" si="355"/>
        <v>27</v>
      </c>
      <c r="BW930" s="169">
        <f t="shared" si="356"/>
        <v>9</v>
      </c>
      <c r="BX930" s="170">
        <f t="shared" si="357"/>
        <v>0</v>
      </c>
      <c r="BY930" s="170">
        <f t="shared" si="358"/>
        <v>0</v>
      </c>
      <c r="BZ930" s="170">
        <f t="shared" si="359"/>
        <v>0</v>
      </c>
      <c r="CA930" s="170">
        <f t="shared" si="360"/>
        <v>0</v>
      </c>
      <c r="CB930" s="216"/>
    </row>
    <row r="931" spans="1:80" s="172" customFormat="1" ht="15.75" customHeight="1">
      <c r="A931" s="163" t="s">
        <v>291</v>
      </c>
      <c r="B931" s="163"/>
      <c r="D931" s="163">
        <v>15</v>
      </c>
      <c r="AA931" s="165" t="s">
        <v>83</v>
      </c>
      <c r="AB931" s="166" t="s">
        <v>5299</v>
      </c>
      <c r="AC931" s="94" t="s">
        <v>108</v>
      </c>
      <c r="AD931" s="95" t="s">
        <v>314</v>
      </c>
      <c r="AE931" s="94" t="s">
        <v>2323</v>
      </c>
      <c r="AF931" s="96" t="s">
        <v>295</v>
      </c>
      <c r="AG931" s="22" t="s">
        <v>15510</v>
      </c>
      <c r="AH931" s="22" t="s">
        <v>15494</v>
      </c>
      <c r="AI931" s="97" t="s">
        <v>298</v>
      </c>
      <c r="AJ931" s="98">
        <v>2.5</v>
      </c>
      <c r="AK931" s="95" t="s">
        <v>15511</v>
      </c>
      <c r="AL931" s="94"/>
      <c r="AM931" s="94"/>
      <c r="AN931" s="167">
        <f t="shared" si="337"/>
        <v>21</v>
      </c>
      <c r="AO931" s="49">
        <v>0</v>
      </c>
      <c r="AP931" s="49">
        <v>0</v>
      </c>
      <c r="AQ931" s="49">
        <v>21</v>
      </c>
      <c r="AR931" s="49">
        <v>0</v>
      </c>
      <c r="AS931" s="49">
        <v>0</v>
      </c>
      <c r="AT931" s="49">
        <v>0</v>
      </c>
      <c r="AU931" s="167">
        <f t="shared" si="338"/>
        <v>21</v>
      </c>
      <c r="AV931" s="49">
        <v>0</v>
      </c>
      <c r="AW931" s="99">
        <v>6.64</v>
      </c>
      <c r="AX931" s="94"/>
      <c r="AY931" s="94" t="s">
        <v>15512</v>
      </c>
      <c r="AZ931" s="100"/>
      <c r="BA931" s="100"/>
      <c r="BB931" s="49">
        <v>1</v>
      </c>
      <c r="BC931" s="159"/>
      <c r="BD931" s="153" t="str">
        <f t="shared" si="339"/>
        <v>09,30 2021.08.11</v>
      </c>
      <c r="BE931" s="153" t="str">
        <f t="shared" si="340"/>
        <v>12,00 2021.08.11</v>
      </c>
      <c r="BF931" s="160" t="str">
        <f t="shared" si="341"/>
        <v>П</v>
      </c>
      <c r="BG931" s="161">
        <f t="shared" si="342"/>
        <v>2.5</v>
      </c>
      <c r="BH931" s="167">
        <f t="shared" si="343"/>
        <v>21</v>
      </c>
      <c r="BI931" s="162">
        <f t="shared" si="344"/>
        <v>0</v>
      </c>
      <c r="BJ931" s="162">
        <f t="shared" si="345"/>
        <v>0</v>
      </c>
      <c r="BK931" s="162">
        <f t="shared" si="346"/>
        <v>21</v>
      </c>
      <c r="BL931" s="162">
        <f t="shared" si="347"/>
        <v>0</v>
      </c>
      <c r="BM931" s="162">
        <f t="shared" si="348"/>
        <v>0</v>
      </c>
      <c r="BN931" s="162">
        <f t="shared" si="349"/>
        <v>0</v>
      </c>
      <c r="BO931" s="167">
        <f t="shared" si="350"/>
        <v>21</v>
      </c>
      <c r="BP931" s="162">
        <f t="shared" si="351"/>
        <v>0</v>
      </c>
      <c r="BQ931" s="168">
        <f t="shared" si="352"/>
        <v>1</v>
      </c>
      <c r="BT931" s="169">
        <f t="shared" si="353"/>
        <v>0</v>
      </c>
      <c r="BU931" s="169">
        <f t="shared" si="354"/>
        <v>0</v>
      </c>
      <c r="BV931" s="169">
        <f t="shared" si="355"/>
        <v>52.5</v>
      </c>
      <c r="BW931" s="169">
        <f t="shared" si="356"/>
        <v>21</v>
      </c>
      <c r="BX931" s="170">
        <f t="shared" si="357"/>
        <v>0</v>
      </c>
      <c r="BY931" s="170">
        <f t="shared" si="358"/>
        <v>0</v>
      </c>
      <c r="BZ931" s="170">
        <f t="shared" si="359"/>
        <v>0</v>
      </c>
      <c r="CA931" s="170">
        <f t="shared" si="360"/>
        <v>0</v>
      </c>
      <c r="CB931" s="216"/>
    </row>
    <row r="932" spans="1:80" s="172" customFormat="1" ht="15.75" customHeight="1">
      <c r="A932" s="163" t="s">
        <v>291</v>
      </c>
      <c r="B932" s="163"/>
      <c r="D932" s="163">
        <v>15</v>
      </c>
      <c r="AA932" s="165" t="s">
        <v>83</v>
      </c>
      <c r="AB932" s="166" t="s">
        <v>5304</v>
      </c>
      <c r="AC932" s="94" t="s">
        <v>90</v>
      </c>
      <c r="AD932" s="95" t="s">
        <v>314</v>
      </c>
      <c r="AE932" s="94" t="s">
        <v>15513</v>
      </c>
      <c r="AF932" s="96" t="s">
        <v>295</v>
      </c>
      <c r="AG932" s="22" t="s">
        <v>15514</v>
      </c>
      <c r="AH932" s="22" t="s">
        <v>15515</v>
      </c>
      <c r="AI932" s="97" t="s">
        <v>298</v>
      </c>
      <c r="AJ932" s="98">
        <v>4</v>
      </c>
      <c r="AK932" s="95" t="s">
        <v>15516</v>
      </c>
      <c r="AL932" s="94"/>
      <c r="AM932" s="94"/>
      <c r="AN932" s="167">
        <f t="shared" si="337"/>
        <v>11</v>
      </c>
      <c r="AO932" s="49">
        <v>0</v>
      </c>
      <c r="AP932" s="49">
        <v>0</v>
      </c>
      <c r="AQ932" s="49">
        <v>10</v>
      </c>
      <c r="AR932" s="49">
        <v>0</v>
      </c>
      <c r="AS932" s="49">
        <v>0</v>
      </c>
      <c r="AT932" s="49">
        <v>7</v>
      </c>
      <c r="AU932" s="167">
        <f t="shared" si="338"/>
        <v>3</v>
      </c>
      <c r="AV932" s="49">
        <v>1</v>
      </c>
      <c r="AW932" s="99">
        <v>17.79</v>
      </c>
      <c r="AX932" s="94" t="s">
        <v>2375</v>
      </c>
      <c r="AY932" s="94" t="s">
        <v>15517</v>
      </c>
      <c r="AZ932" s="100"/>
      <c r="BA932" s="100"/>
      <c r="BB932" s="49">
        <v>1</v>
      </c>
      <c r="BC932" s="159"/>
      <c r="BD932" s="153" t="str">
        <f t="shared" si="339"/>
        <v>13,00 2021.08.11</v>
      </c>
      <c r="BE932" s="153" t="str">
        <f t="shared" si="340"/>
        <v>17,00 2021.08.11</v>
      </c>
      <c r="BF932" s="160" t="str">
        <f t="shared" si="341"/>
        <v>П</v>
      </c>
      <c r="BG932" s="161">
        <f t="shared" si="342"/>
        <v>4</v>
      </c>
      <c r="BH932" s="167">
        <f t="shared" si="343"/>
        <v>11</v>
      </c>
      <c r="BI932" s="162">
        <f t="shared" si="344"/>
        <v>0</v>
      </c>
      <c r="BJ932" s="162">
        <f t="shared" si="345"/>
        <v>0</v>
      </c>
      <c r="BK932" s="162">
        <f t="shared" si="346"/>
        <v>10</v>
      </c>
      <c r="BL932" s="162">
        <f t="shared" si="347"/>
        <v>0</v>
      </c>
      <c r="BM932" s="162">
        <f t="shared" si="348"/>
        <v>0</v>
      </c>
      <c r="BN932" s="162">
        <f t="shared" si="349"/>
        <v>7</v>
      </c>
      <c r="BO932" s="167">
        <f t="shared" si="350"/>
        <v>3</v>
      </c>
      <c r="BP932" s="162">
        <f t="shared" si="351"/>
        <v>1</v>
      </c>
      <c r="BQ932" s="168">
        <f t="shared" si="352"/>
        <v>1</v>
      </c>
      <c r="BT932" s="169">
        <f t="shared" si="353"/>
        <v>0</v>
      </c>
      <c r="BU932" s="169">
        <f t="shared" si="354"/>
        <v>0</v>
      </c>
      <c r="BV932" s="169">
        <f t="shared" si="355"/>
        <v>44</v>
      </c>
      <c r="BW932" s="169">
        <f t="shared" si="356"/>
        <v>11</v>
      </c>
      <c r="BX932" s="170">
        <f t="shared" si="357"/>
        <v>0</v>
      </c>
      <c r="BY932" s="170">
        <f t="shared" si="358"/>
        <v>0</v>
      </c>
      <c r="BZ932" s="170">
        <f t="shared" si="359"/>
        <v>0</v>
      </c>
      <c r="CA932" s="170">
        <f t="shared" si="360"/>
        <v>0</v>
      </c>
      <c r="CB932" s="216"/>
    </row>
    <row r="933" spans="1:80" s="172" customFormat="1" ht="15.75" customHeight="1">
      <c r="A933" s="163" t="s">
        <v>291</v>
      </c>
      <c r="B933" s="163"/>
      <c r="D933" s="163">
        <v>15</v>
      </c>
      <c r="AA933" s="165" t="s">
        <v>83</v>
      </c>
      <c r="AB933" s="166" t="s">
        <v>5309</v>
      </c>
      <c r="AC933" s="94" t="s">
        <v>92</v>
      </c>
      <c r="AD933" s="95" t="s">
        <v>305</v>
      </c>
      <c r="AE933" s="94" t="s">
        <v>15446</v>
      </c>
      <c r="AF933" s="96" t="s">
        <v>345</v>
      </c>
      <c r="AG933" s="22" t="s">
        <v>15518</v>
      </c>
      <c r="AH933" s="22" t="s">
        <v>15519</v>
      </c>
      <c r="AI933" s="97" t="s">
        <v>298</v>
      </c>
      <c r="AJ933" s="98">
        <v>1</v>
      </c>
      <c r="AK933" s="95" t="s">
        <v>15449</v>
      </c>
      <c r="AL933" s="94"/>
      <c r="AM933" s="94"/>
      <c r="AN933" s="167">
        <f t="shared" si="337"/>
        <v>2</v>
      </c>
      <c r="AO933" s="49">
        <v>0</v>
      </c>
      <c r="AP933" s="49">
        <v>0</v>
      </c>
      <c r="AQ933" s="49">
        <v>2</v>
      </c>
      <c r="AR933" s="49">
        <v>0</v>
      </c>
      <c r="AS933" s="49">
        <v>0</v>
      </c>
      <c r="AT933" s="49">
        <v>1</v>
      </c>
      <c r="AU933" s="167">
        <f t="shared" si="338"/>
        <v>1</v>
      </c>
      <c r="AV933" s="49">
        <v>0</v>
      </c>
      <c r="AW933" s="99">
        <v>2.38</v>
      </c>
      <c r="AX933" s="94"/>
      <c r="AY933" s="94" t="s">
        <v>15450</v>
      </c>
      <c r="AZ933" s="100"/>
      <c r="BA933" s="100"/>
      <c r="BB933" s="49">
        <v>1</v>
      </c>
      <c r="BC933" s="159"/>
      <c r="BD933" s="153" t="str">
        <f t="shared" si="339"/>
        <v>18,00 2021.08.11</v>
      </c>
      <c r="BE933" s="153" t="str">
        <f t="shared" si="340"/>
        <v>19,00 2021.08.11</v>
      </c>
      <c r="BF933" s="160" t="str">
        <f t="shared" si="341"/>
        <v>П</v>
      </c>
      <c r="BG933" s="161">
        <f t="shared" si="342"/>
        <v>1</v>
      </c>
      <c r="BH933" s="167">
        <f t="shared" si="343"/>
        <v>2</v>
      </c>
      <c r="BI933" s="162">
        <f t="shared" si="344"/>
        <v>0</v>
      </c>
      <c r="BJ933" s="162">
        <f t="shared" si="345"/>
        <v>0</v>
      </c>
      <c r="BK933" s="162">
        <f t="shared" si="346"/>
        <v>2</v>
      </c>
      <c r="BL933" s="162">
        <f t="shared" si="347"/>
        <v>0</v>
      </c>
      <c r="BM933" s="162">
        <f t="shared" si="348"/>
        <v>0</v>
      </c>
      <c r="BN933" s="162">
        <f t="shared" si="349"/>
        <v>1</v>
      </c>
      <c r="BO933" s="167">
        <f t="shared" si="350"/>
        <v>1</v>
      </c>
      <c r="BP933" s="162">
        <f t="shared" si="351"/>
        <v>0</v>
      </c>
      <c r="BQ933" s="168">
        <f t="shared" si="352"/>
        <v>1</v>
      </c>
      <c r="BT933" s="169">
        <f t="shared" si="353"/>
        <v>0</v>
      </c>
      <c r="BU933" s="169">
        <f t="shared" si="354"/>
        <v>0</v>
      </c>
      <c r="BV933" s="169">
        <f t="shared" si="355"/>
        <v>2</v>
      </c>
      <c r="BW933" s="169">
        <f t="shared" si="356"/>
        <v>2</v>
      </c>
      <c r="BX933" s="170">
        <f t="shared" si="357"/>
        <v>0</v>
      </c>
      <c r="BY933" s="170">
        <f t="shared" si="358"/>
        <v>0</v>
      </c>
      <c r="BZ933" s="170">
        <f t="shared" si="359"/>
        <v>0</v>
      </c>
      <c r="CA933" s="170">
        <f t="shared" si="360"/>
        <v>0</v>
      </c>
      <c r="CB933" s="216"/>
    </row>
    <row r="934" spans="1:80" s="172" customFormat="1" ht="15.75" customHeight="1">
      <c r="A934" s="163" t="s">
        <v>291</v>
      </c>
      <c r="B934" s="163"/>
      <c r="D934" s="163">
        <v>15</v>
      </c>
      <c r="AA934" s="165" t="s">
        <v>83</v>
      </c>
      <c r="AB934" s="166" t="s">
        <v>5315</v>
      </c>
      <c r="AC934" s="94" t="s">
        <v>108</v>
      </c>
      <c r="AD934" s="95" t="s">
        <v>314</v>
      </c>
      <c r="AE934" s="94" t="s">
        <v>15520</v>
      </c>
      <c r="AF934" s="96" t="s">
        <v>295</v>
      </c>
      <c r="AG934" s="22" t="s">
        <v>15521</v>
      </c>
      <c r="AH934" s="22" t="s">
        <v>15522</v>
      </c>
      <c r="AI934" s="97" t="s">
        <v>298</v>
      </c>
      <c r="AJ934" s="98">
        <v>1</v>
      </c>
      <c r="AK934" s="95" t="s">
        <v>15523</v>
      </c>
      <c r="AL934" s="94"/>
      <c r="AM934" s="94" t="s">
        <v>15524</v>
      </c>
      <c r="AN934" s="167">
        <f t="shared" si="337"/>
        <v>3</v>
      </c>
      <c r="AO934" s="49">
        <v>0</v>
      </c>
      <c r="AP934" s="49">
        <v>2</v>
      </c>
      <c r="AQ934" s="49">
        <v>1</v>
      </c>
      <c r="AR934" s="49">
        <v>0</v>
      </c>
      <c r="AS934" s="49">
        <v>0</v>
      </c>
      <c r="AT934" s="49">
        <v>3</v>
      </c>
      <c r="AU934" s="167">
        <f t="shared" si="338"/>
        <v>0</v>
      </c>
      <c r="AV934" s="49">
        <v>0</v>
      </c>
      <c r="AW934" s="99">
        <v>1.66</v>
      </c>
      <c r="AX934" s="94"/>
      <c r="AY934" s="94" t="s">
        <v>15525</v>
      </c>
      <c r="AZ934" s="100"/>
      <c r="BA934" s="100"/>
      <c r="BB934" s="49">
        <v>1</v>
      </c>
      <c r="BC934" s="159"/>
      <c r="BD934" s="153" t="str">
        <f t="shared" si="339"/>
        <v>08,30 2021.08.12</v>
      </c>
      <c r="BE934" s="153" t="str">
        <f t="shared" si="340"/>
        <v>09,30 2021.08.12</v>
      </c>
      <c r="BF934" s="160" t="str">
        <f t="shared" si="341"/>
        <v>П</v>
      </c>
      <c r="BG934" s="161">
        <f t="shared" si="342"/>
        <v>1</v>
      </c>
      <c r="BH934" s="167">
        <f t="shared" si="343"/>
        <v>3</v>
      </c>
      <c r="BI934" s="162">
        <f t="shared" si="344"/>
        <v>0</v>
      </c>
      <c r="BJ934" s="162">
        <f t="shared" si="345"/>
        <v>2</v>
      </c>
      <c r="BK934" s="162">
        <f t="shared" si="346"/>
        <v>1</v>
      </c>
      <c r="BL934" s="162">
        <f t="shared" si="347"/>
        <v>0</v>
      </c>
      <c r="BM934" s="162">
        <f t="shared" si="348"/>
        <v>0</v>
      </c>
      <c r="BN934" s="162">
        <f t="shared" si="349"/>
        <v>3</v>
      </c>
      <c r="BO934" s="167">
        <f t="shared" si="350"/>
        <v>0</v>
      </c>
      <c r="BP934" s="162">
        <f t="shared" si="351"/>
        <v>0</v>
      </c>
      <c r="BQ934" s="168">
        <f t="shared" si="352"/>
        <v>1</v>
      </c>
      <c r="BT934" s="169">
        <f t="shared" si="353"/>
        <v>0</v>
      </c>
      <c r="BU934" s="169">
        <f t="shared" si="354"/>
        <v>0</v>
      </c>
      <c r="BV934" s="169">
        <f t="shared" si="355"/>
        <v>3</v>
      </c>
      <c r="BW934" s="169">
        <f t="shared" si="356"/>
        <v>3</v>
      </c>
      <c r="BX934" s="170">
        <f t="shared" si="357"/>
        <v>0</v>
      </c>
      <c r="BY934" s="170">
        <f t="shared" si="358"/>
        <v>0</v>
      </c>
      <c r="BZ934" s="170">
        <f t="shared" si="359"/>
        <v>0</v>
      </c>
      <c r="CA934" s="170">
        <f t="shared" si="360"/>
        <v>0</v>
      </c>
      <c r="CB934" s="216"/>
    </row>
    <row r="935" spans="1:80" s="172" customFormat="1" ht="15.75" customHeight="1">
      <c r="A935" s="163" t="s">
        <v>291</v>
      </c>
      <c r="B935" s="163"/>
      <c r="D935" s="163">
        <v>15</v>
      </c>
      <c r="AA935" s="165" t="s">
        <v>83</v>
      </c>
      <c r="AB935" s="166" t="s">
        <v>5320</v>
      </c>
      <c r="AC935" s="94" t="s">
        <v>108</v>
      </c>
      <c r="AD935" s="95" t="s">
        <v>314</v>
      </c>
      <c r="AE935" s="94" t="s">
        <v>15526</v>
      </c>
      <c r="AF935" s="96" t="s">
        <v>345</v>
      </c>
      <c r="AG935" s="22" t="s">
        <v>15527</v>
      </c>
      <c r="AH935" s="22" t="s">
        <v>15528</v>
      </c>
      <c r="AI935" s="97" t="s">
        <v>298</v>
      </c>
      <c r="AJ935" s="98">
        <v>7</v>
      </c>
      <c r="AK935" s="95" t="s">
        <v>13349</v>
      </c>
      <c r="AL935" s="94"/>
      <c r="AM935" s="94" t="s">
        <v>13350</v>
      </c>
      <c r="AN935" s="167">
        <f t="shared" si="337"/>
        <v>12</v>
      </c>
      <c r="AO935" s="49">
        <v>1</v>
      </c>
      <c r="AP935" s="49">
        <v>8</v>
      </c>
      <c r="AQ935" s="49">
        <v>3</v>
      </c>
      <c r="AR935" s="49">
        <v>0</v>
      </c>
      <c r="AS935" s="49">
        <v>0</v>
      </c>
      <c r="AT935" s="49">
        <v>12</v>
      </c>
      <c r="AU935" s="167">
        <f t="shared" si="338"/>
        <v>0</v>
      </c>
      <c r="AV935" s="49">
        <v>0</v>
      </c>
      <c r="AW935" s="99">
        <v>30.29</v>
      </c>
      <c r="AX935" s="94"/>
      <c r="AY935" s="94" t="s">
        <v>15529</v>
      </c>
      <c r="AZ935" s="100"/>
      <c r="BA935" s="100"/>
      <c r="BB935" s="49">
        <v>1</v>
      </c>
      <c r="BC935" s="159"/>
      <c r="BD935" s="153" t="str">
        <f t="shared" si="339"/>
        <v>09,00 2021.08.12</v>
      </c>
      <c r="BE935" s="153" t="str">
        <f t="shared" si="340"/>
        <v>16,00 2021.08.12</v>
      </c>
      <c r="BF935" s="160" t="str">
        <f t="shared" si="341"/>
        <v>П</v>
      </c>
      <c r="BG935" s="161">
        <f t="shared" si="342"/>
        <v>7</v>
      </c>
      <c r="BH935" s="167">
        <f t="shared" si="343"/>
        <v>12</v>
      </c>
      <c r="BI935" s="162">
        <f t="shared" si="344"/>
        <v>1</v>
      </c>
      <c r="BJ935" s="162">
        <f t="shared" si="345"/>
        <v>8</v>
      </c>
      <c r="BK935" s="162">
        <f t="shared" si="346"/>
        <v>3</v>
      </c>
      <c r="BL935" s="162">
        <f t="shared" si="347"/>
        <v>0</v>
      </c>
      <c r="BM935" s="162">
        <f t="shared" si="348"/>
        <v>0</v>
      </c>
      <c r="BN935" s="162">
        <f t="shared" si="349"/>
        <v>12</v>
      </c>
      <c r="BO935" s="167">
        <f t="shared" si="350"/>
        <v>0</v>
      </c>
      <c r="BP935" s="162">
        <f t="shared" si="351"/>
        <v>0</v>
      </c>
      <c r="BQ935" s="168">
        <f t="shared" si="352"/>
        <v>1</v>
      </c>
      <c r="BT935" s="169">
        <f t="shared" si="353"/>
        <v>0</v>
      </c>
      <c r="BU935" s="169">
        <f t="shared" si="354"/>
        <v>0</v>
      </c>
      <c r="BV935" s="169">
        <f t="shared" si="355"/>
        <v>84</v>
      </c>
      <c r="BW935" s="169">
        <f t="shared" si="356"/>
        <v>12</v>
      </c>
      <c r="BX935" s="170">
        <f t="shared" si="357"/>
        <v>0</v>
      </c>
      <c r="BY935" s="170">
        <f t="shared" si="358"/>
        <v>0</v>
      </c>
      <c r="BZ935" s="170">
        <f t="shared" si="359"/>
        <v>0</v>
      </c>
      <c r="CA935" s="170">
        <f t="shared" si="360"/>
        <v>0</v>
      </c>
      <c r="CB935" s="216"/>
    </row>
    <row r="936" spans="1:80" s="172" customFormat="1" ht="15.75" customHeight="1">
      <c r="A936" s="163" t="s">
        <v>291</v>
      </c>
      <c r="B936" s="163"/>
      <c r="D936" s="163">
        <v>15</v>
      </c>
      <c r="AA936" s="165" t="s">
        <v>83</v>
      </c>
      <c r="AB936" s="166" t="s">
        <v>5326</v>
      </c>
      <c r="AC936" s="94" t="s">
        <v>108</v>
      </c>
      <c r="AD936" s="95" t="s">
        <v>314</v>
      </c>
      <c r="AE936" s="94" t="s">
        <v>15530</v>
      </c>
      <c r="AF936" s="96" t="s">
        <v>295</v>
      </c>
      <c r="AG936" s="22" t="s">
        <v>15527</v>
      </c>
      <c r="AH936" s="22" t="s">
        <v>15528</v>
      </c>
      <c r="AI936" s="97" t="s">
        <v>298</v>
      </c>
      <c r="AJ936" s="98">
        <v>7</v>
      </c>
      <c r="AK936" s="95" t="s">
        <v>15531</v>
      </c>
      <c r="AL936" s="94"/>
      <c r="AM936" s="94"/>
      <c r="AN936" s="167">
        <f t="shared" si="337"/>
        <v>51</v>
      </c>
      <c r="AO936" s="49">
        <v>0</v>
      </c>
      <c r="AP936" s="49">
        <v>0</v>
      </c>
      <c r="AQ936" s="49">
        <v>51</v>
      </c>
      <c r="AR936" s="49">
        <v>0</v>
      </c>
      <c r="AS936" s="49">
        <v>0</v>
      </c>
      <c r="AT936" s="49">
        <v>0</v>
      </c>
      <c r="AU936" s="167">
        <f t="shared" si="338"/>
        <v>51</v>
      </c>
      <c r="AV936" s="49">
        <v>0</v>
      </c>
      <c r="AW936" s="99">
        <v>34.049999999999997</v>
      </c>
      <c r="AX936" s="94"/>
      <c r="AY936" s="94" t="s">
        <v>15532</v>
      </c>
      <c r="AZ936" s="100"/>
      <c r="BA936" s="100"/>
      <c r="BB936" s="49">
        <v>1</v>
      </c>
      <c r="BC936" s="159"/>
      <c r="BD936" s="153" t="str">
        <f t="shared" si="339"/>
        <v>09,00 2021.08.12</v>
      </c>
      <c r="BE936" s="153" t="str">
        <f t="shared" si="340"/>
        <v>16,00 2021.08.12</v>
      </c>
      <c r="BF936" s="160" t="str">
        <f t="shared" si="341"/>
        <v>П</v>
      </c>
      <c r="BG936" s="161">
        <f t="shared" si="342"/>
        <v>7</v>
      </c>
      <c r="BH936" s="167">
        <f t="shared" si="343"/>
        <v>51</v>
      </c>
      <c r="BI936" s="162">
        <f t="shared" si="344"/>
        <v>0</v>
      </c>
      <c r="BJ936" s="162">
        <f t="shared" si="345"/>
        <v>0</v>
      </c>
      <c r="BK936" s="162">
        <f t="shared" si="346"/>
        <v>51</v>
      </c>
      <c r="BL936" s="162">
        <f t="shared" si="347"/>
        <v>0</v>
      </c>
      <c r="BM936" s="162">
        <f t="shared" si="348"/>
        <v>0</v>
      </c>
      <c r="BN936" s="162">
        <f t="shared" si="349"/>
        <v>0</v>
      </c>
      <c r="BO936" s="167">
        <f t="shared" si="350"/>
        <v>51</v>
      </c>
      <c r="BP936" s="162">
        <f t="shared" si="351"/>
        <v>0</v>
      </c>
      <c r="BQ936" s="168">
        <f t="shared" si="352"/>
        <v>1</v>
      </c>
      <c r="BT936" s="169">
        <f t="shared" si="353"/>
        <v>0</v>
      </c>
      <c r="BU936" s="169">
        <f t="shared" si="354"/>
        <v>0</v>
      </c>
      <c r="BV936" s="169">
        <f t="shared" si="355"/>
        <v>357</v>
      </c>
      <c r="BW936" s="169">
        <f t="shared" si="356"/>
        <v>51</v>
      </c>
      <c r="BX936" s="170">
        <f t="shared" si="357"/>
        <v>0</v>
      </c>
      <c r="BY936" s="170">
        <f t="shared" si="358"/>
        <v>0</v>
      </c>
      <c r="BZ936" s="170">
        <f t="shared" si="359"/>
        <v>0</v>
      </c>
      <c r="CA936" s="170">
        <f t="shared" si="360"/>
        <v>0</v>
      </c>
      <c r="CB936" s="216"/>
    </row>
    <row r="937" spans="1:80" s="172" customFormat="1" ht="15.75" customHeight="1">
      <c r="A937" s="163" t="s">
        <v>291</v>
      </c>
      <c r="B937" s="163"/>
      <c r="D937" s="163">
        <v>15</v>
      </c>
      <c r="AA937" s="165" t="s">
        <v>83</v>
      </c>
      <c r="AB937" s="166" t="s">
        <v>5334</v>
      </c>
      <c r="AC937" s="94" t="s">
        <v>90</v>
      </c>
      <c r="AD937" s="95" t="s">
        <v>314</v>
      </c>
      <c r="AE937" s="94" t="s">
        <v>15533</v>
      </c>
      <c r="AF937" s="96" t="s">
        <v>295</v>
      </c>
      <c r="AG937" s="22" t="s">
        <v>15527</v>
      </c>
      <c r="AH937" s="22" t="s">
        <v>15528</v>
      </c>
      <c r="AI937" s="97" t="s">
        <v>298</v>
      </c>
      <c r="AJ937" s="98">
        <v>7</v>
      </c>
      <c r="AK937" s="95" t="s">
        <v>15534</v>
      </c>
      <c r="AL937" s="94"/>
      <c r="AM937" s="94" t="s">
        <v>652</v>
      </c>
      <c r="AN937" s="167">
        <f t="shared" si="337"/>
        <v>14</v>
      </c>
      <c r="AO937" s="49">
        <v>0</v>
      </c>
      <c r="AP937" s="49">
        <v>1</v>
      </c>
      <c r="AQ937" s="49">
        <v>13</v>
      </c>
      <c r="AR937" s="49">
        <v>0</v>
      </c>
      <c r="AS937" s="49">
        <v>0</v>
      </c>
      <c r="AT937" s="49">
        <v>6</v>
      </c>
      <c r="AU937" s="167">
        <f t="shared" si="338"/>
        <v>8</v>
      </c>
      <c r="AV937" s="49">
        <v>0</v>
      </c>
      <c r="AW937" s="99">
        <v>28.71</v>
      </c>
      <c r="AX937" s="94"/>
      <c r="AY937" s="94" t="s">
        <v>15535</v>
      </c>
      <c r="AZ937" s="100"/>
      <c r="BA937" s="100"/>
      <c r="BB937" s="49">
        <v>1</v>
      </c>
      <c r="BC937" s="159"/>
      <c r="BD937" s="153" t="str">
        <f t="shared" si="339"/>
        <v>09,00 2021.08.12</v>
      </c>
      <c r="BE937" s="153" t="str">
        <f t="shared" si="340"/>
        <v>16,00 2021.08.12</v>
      </c>
      <c r="BF937" s="160" t="str">
        <f t="shared" si="341"/>
        <v>П</v>
      </c>
      <c r="BG937" s="161">
        <f t="shared" si="342"/>
        <v>7</v>
      </c>
      <c r="BH937" s="167">
        <f t="shared" si="343"/>
        <v>14</v>
      </c>
      <c r="BI937" s="162">
        <f t="shared" si="344"/>
        <v>0</v>
      </c>
      <c r="BJ937" s="162">
        <f t="shared" si="345"/>
        <v>1</v>
      </c>
      <c r="BK937" s="162">
        <f t="shared" si="346"/>
        <v>13</v>
      </c>
      <c r="BL937" s="162">
        <f t="shared" si="347"/>
        <v>0</v>
      </c>
      <c r="BM937" s="162">
        <f t="shared" si="348"/>
        <v>0</v>
      </c>
      <c r="BN937" s="162">
        <f t="shared" si="349"/>
        <v>6</v>
      </c>
      <c r="BO937" s="167">
        <f t="shared" si="350"/>
        <v>8</v>
      </c>
      <c r="BP937" s="162">
        <f t="shared" si="351"/>
        <v>0</v>
      </c>
      <c r="BQ937" s="168">
        <f t="shared" si="352"/>
        <v>1</v>
      </c>
      <c r="BT937" s="169">
        <f t="shared" si="353"/>
        <v>0</v>
      </c>
      <c r="BU937" s="169">
        <f t="shared" si="354"/>
        <v>0</v>
      </c>
      <c r="BV937" s="169">
        <f t="shared" si="355"/>
        <v>98</v>
      </c>
      <c r="BW937" s="169">
        <f t="shared" si="356"/>
        <v>14</v>
      </c>
      <c r="BX937" s="170">
        <f t="shared" si="357"/>
        <v>0</v>
      </c>
      <c r="BY937" s="170">
        <f t="shared" si="358"/>
        <v>0</v>
      </c>
      <c r="BZ937" s="170">
        <f t="shared" si="359"/>
        <v>0</v>
      </c>
      <c r="CA937" s="170">
        <f t="shared" si="360"/>
        <v>0</v>
      </c>
      <c r="CB937" s="216"/>
    </row>
    <row r="938" spans="1:80" s="172" customFormat="1" ht="15.75" customHeight="1">
      <c r="A938" s="163" t="s">
        <v>291</v>
      </c>
      <c r="B938" s="163"/>
      <c r="D938" s="163">
        <v>15</v>
      </c>
      <c r="AA938" s="165" t="s">
        <v>83</v>
      </c>
      <c r="AB938" s="166" t="s">
        <v>5341</v>
      </c>
      <c r="AC938" s="94" t="s">
        <v>92</v>
      </c>
      <c r="AD938" s="95" t="s">
        <v>293</v>
      </c>
      <c r="AE938" s="94" t="s">
        <v>15536</v>
      </c>
      <c r="AF938" s="96" t="s">
        <v>295</v>
      </c>
      <c r="AG938" s="22" t="s">
        <v>15537</v>
      </c>
      <c r="AH938" s="22" t="s">
        <v>15528</v>
      </c>
      <c r="AI938" s="97" t="s">
        <v>298</v>
      </c>
      <c r="AJ938" s="98">
        <v>2.5</v>
      </c>
      <c r="AK938" s="95" t="s">
        <v>15090</v>
      </c>
      <c r="AL938" s="94"/>
      <c r="AM938" s="94"/>
      <c r="AN938" s="167">
        <f t="shared" si="337"/>
        <v>4</v>
      </c>
      <c r="AO938" s="49">
        <v>0</v>
      </c>
      <c r="AP938" s="49">
        <v>0</v>
      </c>
      <c r="AQ938" s="49">
        <v>4</v>
      </c>
      <c r="AR938" s="49">
        <v>0</v>
      </c>
      <c r="AS938" s="49">
        <v>0</v>
      </c>
      <c r="AT938" s="49">
        <v>0</v>
      </c>
      <c r="AU938" s="167">
        <f t="shared" si="338"/>
        <v>4</v>
      </c>
      <c r="AV938" s="49">
        <v>0</v>
      </c>
      <c r="AW938" s="99">
        <v>4.8899999999999997</v>
      </c>
      <c r="AX938" s="94"/>
      <c r="AY938" s="94" t="s">
        <v>15538</v>
      </c>
      <c r="AZ938" s="100"/>
      <c r="BA938" s="100"/>
      <c r="BB938" s="49">
        <v>1</v>
      </c>
      <c r="BC938" s="159"/>
      <c r="BD938" s="153" t="str">
        <f t="shared" si="339"/>
        <v>13,30 2021.08.12</v>
      </c>
      <c r="BE938" s="153" t="str">
        <f t="shared" si="340"/>
        <v>16,00 2021.08.12</v>
      </c>
      <c r="BF938" s="160" t="str">
        <f t="shared" si="341"/>
        <v>П</v>
      </c>
      <c r="BG938" s="161">
        <f t="shared" si="342"/>
        <v>2.5</v>
      </c>
      <c r="BH938" s="167">
        <f t="shared" si="343"/>
        <v>4</v>
      </c>
      <c r="BI938" s="162">
        <f t="shared" si="344"/>
        <v>0</v>
      </c>
      <c r="BJ938" s="162">
        <f t="shared" si="345"/>
        <v>0</v>
      </c>
      <c r="BK938" s="162">
        <f t="shared" si="346"/>
        <v>4</v>
      </c>
      <c r="BL938" s="162">
        <f t="shared" si="347"/>
        <v>0</v>
      </c>
      <c r="BM938" s="162">
        <f t="shared" si="348"/>
        <v>0</v>
      </c>
      <c r="BN938" s="162">
        <f t="shared" si="349"/>
        <v>0</v>
      </c>
      <c r="BO938" s="167">
        <f t="shared" si="350"/>
        <v>4</v>
      </c>
      <c r="BP938" s="162">
        <f t="shared" si="351"/>
        <v>0</v>
      </c>
      <c r="BQ938" s="168">
        <f t="shared" si="352"/>
        <v>1</v>
      </c>
      <c r="BT938" s="169">
        <f t="shared" si="353"/>
        <v>0</v>
      </c>
      <c r="BU938" s="169">
        <f t="shared" si="354"/>
        <v>0</v>
      </c>
      <c r="BV938" s="169">
        <f t="shared" si="355"/>
        <v>10</v>
      </c>
      <c r="BW938" s="169">
        <f t="shared" si="356"/>
        <v>4</v>
      </c>
      <c r="BX938" s="170">
        <f t="shared" si="357"/>
        <v>0</v>
      </c>
      <c r="BY938" s="170">
        <f t="shared" si="358"/>
        <v>0</v>
      </c>
      <c r="BZ938" s="170">
        <f t="shared" si="359"/>
        <v>0</v>
      </c>
      <c r="CA938" s="170">
        <f t="shared" si="360"/>
        <v>0</v>
      </c>
      <c r="CB938" s="216"/>
    </row>
    <row r="939" spans="1:80" s="172" customFormat="1" ht="15.75" customHeight="1">
      <c r="A939" s="163" t="s">
        <v>291</v>
      </c>
      <c r="B939" s="163"/>
      <c r="D939" s="163">
        <v>15</v>
      </c>
      <c r="AA939" s="165" t="s">
        <v>83</v>
      </c>
      <c r="AB939" s="166" t="s">
        <v>5347</v>
      </c>
      <c r="AC939" s="94" t="s">
        <v>108</v>
      </c>
      <c r="AD939" s="95" t="s">
        <v>314</v>
      </c>
      <c r="AE939" s="94" t="s">
        <v>15539</v>
      </c>
      <c r="AF939" s="96" t="s">
        <v>295</v>
      </c>
      <c r="AG939" s="22" t="s">
        <v>15540</v>
      </c>
      <c r="AH939" s="22" t="s">
        <v>15541</v>
      </c>
      <c r="AI939" s="97" t="s">
        <v>298</v>
      </c>
      <c r="AJ939" s="98">
        <v>1.25</v>
      </c>
      <c r="AK939" s="95" t="s">
        <v>791</v>
      </c>
      <c r="AL939" s="94"/>
      <c r="AM939" s="94"/>
      <c r="AN939" s="167">
        <f t="shared" si="337"/>
        <v>11</v>
      </c>
      <c r="AO939" s="49">
        <v>0</v>
      </c>
      <c r="AP939" s="49">
        <v>0</v>
      </c>
      <c r="AQ939" s="49">
        <v>11</v>
      </c>
      <c r="AR939" s="49">
        <v>0</v>
      </c>
      <c r="AS939" s="49">
        <v>0</v>
      </c>
      <c r="AT939" s="49">
        <v>11</v>
      </c>
      <c r="AU939" s="167">
        <f t="shared" si="338"/>
        <v>0</v>
      </c>
      <c r="AV939" s="49">
        <v>0</v>
      </c>
      <c r="AW939" s="99">
        <v>13.68</v>
      </c>
      <c r="AX939" s="94"/>
      <c r="AY939" s="94" t="s">
        <v>15542</v>
      </c>
      <c r="AZ939" s="100"/>
      <c r="BA939" s="100"/>
      <c r="BB939" s="49">
        <v>1</v>
      </c>
      <c r="BC939" s="159"/>
      <c r="BD939" s="153" t="str">
        <f t="shared" si="339"/>
        <v>13,45 2021.08.12</v>
      </c>
      <c r="BE939" s="153" t="str">
        <f t="shared" si="340"/>
        <v>15,00 2021.08.12</v>
      </c>
      <c r="BF939" s="160" t="str">
        <f t="shared" si="341"/>
        <v>П</v>
      </c>
      <c r="BG939" s="161">
        <f t="shared" si="342"/>
        <v>1.25</v>
      </c>
      <c r="BH939" s="167">
        <f t="shared" si="343"/>
        <v>11</v>
      </c>
      <c r="BI939" s="162">
        <f t="shared" si="344"/>
        <v>0</v>
      </c>
      <c r="BJ939" s="162">
        <f t="shared" si="345"/>
        <v>0</v>
      </c>
      <c r="BK939" s="162">
        <f t="shared" si="346"/>
        <v>11</v>
      </c>
      <c r="BL939" s="162">
        <f t="shared" si="347"/>
        <v>0</v>
      </c>
      <c r="BM939" s="162">
        <f t="shared" si="348"/>
        <v>0</v>
      </c>
      <c r="BN939" s="162">
        <f t="shared" si="349"/>
        <v>11</v>
      </c>
      <c r="BO939" s="167">
        <f t="shared" si="350"/>
        <v>0</v>
      </c>
      <c r="BP939" s="162">
        <f t="shared" si="351"/>
        <v>0</v>
      </c>
      <c r="BQ939" s="168">
        <f t="shared" si="352"/>
        <v>1</v>
      </c>
      <c r="BT939" s="169">
        <f t="shared" si="353"/>
        <v>0</v>
      </c>
      <c r="BU939" s="169">
        <f t="shared" si="354"/>
        <v>0</v>
      </c>
      <c r="BV939" s="169">
        <f t="shared" si="355"/>
        <v>13.75</v>
      </c>
      <c r="BW939" s="169">
        <f t="shared" si="356"/>
        <v>11</v>
      </c>
      <c r="BX939" s="170">
        <f t="shared" si="357"/>
        <v>0</v>
      </c>
      <c r="BY939" s="170">
        <f t="shared" si="358"/>
        <v>0</v>
      </c>
      <c r="BZ939" s="170">
        <f t="shared" si="359"/>
        <v>0</v>
      </c>
      <c r="CA939" s="170">
        <f t="shared" si="360"/>
        <v>0</v>
      </c>
      <c r="CB939" s="216"/>
    </row>
    <row r="940" spans="1:80" s="172" customFormat="1" ht="15.75" customHeight="1">
      <c r="A940" s="163" t="s">
        <v>291</v>
      </c>
      <c r="B940" s="163"/>
      <c r="D940" s="163">
        <v>15</v>
      </c>
      <c r="AA940" s="165" t="s">
        <v>83</v>
      </c>
      <c r="AB940" s="166" t="s">
        <v>5352</v>
      </c>
      <c r="AC940" s="94" t="s">
        <v>108</v>
      </c>
      <c r="AD940" s="95" t="s">
        <v>305</v>
      </c>
      <c r="AE940" s="94" t="s">
        <v>15543</v>
      </c>
      <c r="AF940" s="96" t="s">
        <v>345</v>
      </c>
      <c r="AG940" s="22" t="s">
        <v>15544</v>
      </c>
      <c r="AH940" s="22" t="s">
        <v>15545</v>
      </c>
      <c r="AI940" s="97" t="s">
        <v>298</v>
      </c>
      <c r="AJ940" s="98">
        <v>3</v>
      </c>
      <c r="AK940" s="95" t="s">
        <v>4474</v>
      </c>
      <c r="AL940" s="94"/>
      <c r="AM940" s="94"/>
      <c r="AN940" s="167">
        <f t="shared" si="337"/>
        <v>2</v>
      </c>
      <c r="AO940" s="49">
        <v>0</v>
      </c>
      <c r="AP940" s="49">
        <v>0</v>
      </c>
      <c r="AQ940" s="49">
        <v>2</v>
      </c>
      <c r="AR940" s="49">
        <v>0</v>
      </c>
      <c r="AS940" s="49">
        <v>0</v>
      </c>
      <c r="AT940" s="49">
        <v>0</v>
      </c>
      <c r="AU940" s="167">
        <f t="shared" si="338"/>
        <v>2</v>
      </c>
      <c r="AV940" s="49">
        <v>0</v>
      </c>
      <c r="AW940" s="99">
        <v>3.23</v>
      </c>
      <c r="AX940" s="94"/>
      <c r="AY940" s="94" t="s">
        <v>15546</v>
      </c>
      <c r="AZ940" s="100"/>
      <c r="BA940" s="100"/>
      <c r="BB940" s="49">
        <v>1</v>
      </c>
      <c r="BC940" s="159"/>
      <c r="BD940" s="153" t="str">
        <f t="shared" si="339"/>
        <v>14,00 2021.08.12</v>
      </c>
      <c r="BE940" s="153" t="str">
        <f t="shared" si="340"/>
        <v>17,00 2021.08.12</v>
      </c>
      <c r="BF940" s="160" t="str">
        <f t="shared" si="341"/>
        <v>П</v>
      </c>
      <c r="BG940" s="161">
        <f t="shared" si="342"/>
        <v>3</v>
      </c>
      <c r="BH940" s="167">
        <f t="shared" si="343"/>
        <v>2</v>
      </c>
      <c r="BI940" s="162">
        <f t="shared" si="344"/>
        <v>0</v>
      </c>
      <c r="BJ940" s="162">
        <f t="shared" si="345"/>
        <v>0</v>
      </c>
      <c r="BK940" s="162">
        <f t="shared" si="346"/>
        <v>2</v>
      </c>
      <c r="BL940" s="162">
        <f t="shared" si="347"/>
        <v>0</v>
      </c>
      <c r="BM940" s="162">
        <f t="shared" si="348"/>
        <v>0</v>
      </c>
      <c r="BN940" s="162">
        <f t="shared" si="349"/>
        <v>0</v>
      </c>
      <c r="BO940" s="167">
        <f t="shared" si="350"/>
        <v>2</v>
      </c>
      <c r="BP940" s="162">
        <f t="shared" si="351"/>
        <v>0</v>
      </c>
      <c r="BQ940" s="168">
        <f t="shared" si="352"/>
        <v>1</v>
      </c>
      <c r="BT940" s="169">
        <f t="shared" si="353"/>
        <v>0</v>
      </c>
      <c r="BU940" s="169">
        <f t="shared" si="354"/>
        <v>0</v>
      </c>
      <c r="BV940" s="169">
        <f t="shared" si="355"/>
        <v>6</v>
      </c>
      <c r="BW940" s="169">
        <f t="shared" si="356"/>
        <v>2</v>
      </c>
      <c r="BX940" s="170">
        <f t="shared" si="357"/>
        <v>0</v>
      </c>
      <c r="BY940" s="170">
        <f t="shared" si="358"/>
        <v>0</v>
      </c>
      <c r="BZ940" s="170">
        <f t="shared" si="359"/>
        <v>0</v>
      </c>
      <c r="CA940" s="170">
        <f t="shared" si="360"/>
        <v>0</v>
      </c>
      <c r="CB940" s="216"/>
    </row>
    <row r="941" spans="1:80" s="172" customFormat="1" ht="15.75" customHeight="1">
      <c r="A941" s="163" t="s">
        <v>291</v>
      </c>
      <c r="B941" s="163"/>
      <c r="D941" s="163">
        <v>15</v>
      </c>
      <c r="AA941" s="165" t="s">
        <v>83</v>
      </c>
      <c r="AB941" s="166" t="s">
        <v>5357</v>
      </c>
      <c r="AC941" s="94" t="s">
        <v>108</v>
      </c>
      <c r="AD941" s="95" t="s">
        <v>305</v>
      </c>
      <c r="AE941" s="94" t="s">
        <v>15547</v>
      </c>
      <c r="AF941" s="96" t="s">
        <v>345</v>
      </c>
      <c r="AG941" s="22" t="s">
        <v>15544</v>
      </c>
      <c r="AH941" s="22" t="s">
        <v>15545</v>
      </c>
      <c r="AI941" s="97" t="s">
        <v>298</v>
      </c>
      <c r="AJ941" s="98">
        <v>3</v>
      </c>
      <c r="AK941" s="95" t="s">
        <v>15548</v>
      </c>
      <c r="AL941" s="94"/>
      <c r="AM941" s="94" t="s">
        <v>652</v>
      </c>
      <c r="AN941" s="167">
        <f t="shared" si="337"/>
        <v>42</v>
      </c>
      <c r="AO941" s="49">
        <v>0</v>
      </c>
      <c r="AP941" s="49">
        <v>1</v>
      </c>
      <c r="AQ941" s="49">
        <v>41</v>
      </c>
      <c r="AR941" s="49">
        <v>0</v>
      </c>
      <c r="AS941" s="49">
        <v>0</v>
      </c>
      <c r="AT941" s="49">
        <v>0</v>
      </c>
      <c r="AU941" s="167">
        <f t="shared" si="338"/>
        <v>42</v>
      </c>
      <c r="AV941" s="49">
        <v>0</v>
      </c>
      <c r="AW941" s="99">
        <v>18.5</v>
      </c>
      <c r="AX941" s="94"/>
      <c r="AY941" s="94" t="s">
        <v>15549</v>
      </c>
      <c r="AZ941" s="100"/>
      <c r="BA941" s="100"/>
      <c r="BB941" s="49">
        <v>1</v>
      </c>
      <c r="BC941" s="159"/>
      <c r="BD941" s="153" t="str">
        <f t="shared" si="339"/>
        <v>14,00 2021.08.12</v>
      </c>
      <c r="BE941" s="153" t="str">
        <f t="shared" si="340"/>
        <v>17,00 2021.08.12</v>
      </c>
      <c r="BF941" s="160" t="str">
        <f t="shared" si="341"/>
        <v>П</v>
      </c>
      <c r="BG941" s="161">
        <f t="shared" si="342"/>
        <v>3</v>
      </c>
      <c r="BH941" s="167">
        <f t="shared" si="343"/>
        <v>42</v>
      </c>
      <c r="BI941" s="162">
        <f t="shared" si="344"/>
        <v>0</v>
      </c>
      <c r="BJ941" s="162">
        <f t="shared" si="345"/>
        <v>1</v>
      </c>
      <c r="BK941" s="162">
        <f t="shared" si="346"/>
        <v>41</v>
      </c>
      <c r="BL941" s="162">
        <f t="shared" si="347"/>
        <v>0</v>
      </c>
      <c r="BM941" s="162">
        <f t="shared" si="348"/>
        <v>0</v>
      </c>
      <c r="BN941" s="162">
        <f t="shared" si="349"/>
        <v>0</v>
      </c>
      <c r="BO941" s="167">
        <f t="shared" si="350"/>
        <v>42</v>
      </c>
      <c r="BP941" s="162">
        <f t="shared" si="351"/>
        <v>0</v>
      </c>
      <c r="BQ941" s="168">
        <f t="shared" si="352"/>
        <v>1</v>
      </c>
      <c r="BT941" s="169">
        <f t="shared" si="353"/>
        <v>0</v>
      </c>
      <c r="BU941" s="169">
        <f t="shared" si="354"/>
        <v>0</v>
      </c>
      <c r="BV941" s="169">
        <f t="shared" si="355"/>
        <v>126</v>
      </c>
      <c r="BW941" s="169">
        <f t="shared" si="356"/>
        <v>42</v>
      </c>
      <c r="BX941" s="170">
        <f t="shared" si="357"/>
        <v>0</v>
      </c>
      <c r="BY941" s="170">
        <f t="shared" si="358"/>
        <v>0</v>
      </c>
      <c r="BZ941" s="170">
        <f t="shared" si="359"/>
        <v>0</v>
      </c>
      <c r="CA941" s="170">
        <f t="shared" si="360"/>
        <v>0</v>
      </c>
      <c r="CB941" s="216"/>
    </row>
    <row r="942" spans="1:80" s="172" customFormat="1" ht="15.75" customHeight="1">
      <c r="A942" s="163" t="s">
        <v>291</v>
      </c>
      <c r="B942" s="163"/>
      <c r="D942" s="163">
        <v>15</v>
      </c>
      <c r="AA942" s="165" t="s">
        <v>83</v>
      </c>
      <c r="AB942" s="166" t="s">
        <v>5365</v>
      </c>
      <c r="AC942" s="94" t="s">
        <v>108</v>
      </c>
      <c r="AD942" s="95" t="s">
        <v>314</v>
      </c>
      <c r="AE942" s="94" t="s">
        <v>15520</v>
      </c>
      <c r="AF942" s="96" t="s">
        <v>295</v>
      </c>
      <c r="AG942" s="22" t="s">
        <v>15550</v>
      </c>
      <c r="AH942" s="22" t="s">
        <v>15551</v>
      </c>
      <c r="AI942" s="97" t="s">
        <v>298</v>
      </c>
      <c r="AJ942" s="98">
        <v>1.02</v>
      </c>
      <c r="AK942" s="95" t="s">
        <v>15523</v>
      </c>
      <c r="AL942" s="94"/>
      <c r="AM942" s="94" t="s">
        <v>15524</v>
      </c>
      <c r="AN942" s="167">
        <f t="shared" si="337"/>
        <v>3</v>
      </c>
      <c r="AO942" s="49">
        <v>0</v>
      </c>
      <c r="AP942" s="49">
        <v>2</v>
      </c>
      <c r="AQ942" s="49">
        <v>1</v>
      </c>
      <c r="AR942" s="49">
        <v>0</v>
      </c>
      <c r="AS942" s="49">
        <v>0</v>
      </c>
      <c r="AT942" s="49">
        <v>3</v>
      </c>
      <c r="AU942" s="167">
        <f t="shared" si="338"/>
        <v>0</v>
      </c>
      <c r="AV942" s="49">
        <v>0</v>
      </c>
      <c r="AW942" s="99">
        <v>1.66</v>
      </c>
      <c r="AX942" s="94"/>
      <c r="AY942" s="94" t="s">
        <v>15525</v>
      </c>
      <c r="AZ942" s="100"/>
      <c r="BA942" s="100"/>
      <c r="BB942" s="49">
        <v>1</v>
      </c>
      <c r="BC942" s="159"/>
      <c r="BD942" s="153" t="str">
        <f t="shared" si="339"/>
        <v>15,30 2021.08.12</v>
      </c>
      <c r="BE942" s="153" t="str">
        <f t="shared" si="340"/>
        <v>16,31 2021.08.12</v>
      </c>
      <c r="BF942" s="160" t="str">
        <f t="shared" si="341"/>
        <v>П</v>
      </c>
      <c r="BG942" s="161">
        <f t="shared" si="342"/>
        <v>1.02</v>
      </c>
      <c r="BH942" s="167">
        <f t="shared" si="343"/>
        <v>3</v>
      </c>
      <c r="BI942" s="162">
        <f t="shared" si="344"/>
        <v>0</v>
      </c>
      <c r="BJ942" s="162">
        <f t="shared" si="345"/>
        <v>2</v>
      </c>
      <c r="BK942" s="162">
        <f t="shared" si="346"/>
        <v>1</v>
      </c>
      <c r="BL942" s="162">
        <f t="shared" si="347"/>
        <v>0</v>
      </c>
      <c r="BM942" s="162">
        <f t="shared" si="348"/>
        <v>0</v>
      </c>
      <c r="BN942" s="162">
        <f t="shared" si="349"/>
        <v>3</v>
      </c>
      <c r="BO942" s="167">
        <f t="shared" si="350"/>
        <v>0</v>
      </c>
      <c r="BP942" s="162">
        <f t="shared" si="351"/>
        <v>0</v>
      </c>
      <c r="BQ942" s="168">
        <f t="shared" si="352"/>
        <v>1</v>
      </c>
      <c r="BT942" s="169">
        <f t="shared" si="353"/>
        <v>0</v>
      </c>
      <c r="BU942" s="169">
        <f t="shared" si="354"/>
        <v>0</v>
      </c>
      <c r="BV942" s="169">
        <f t="shared" si="355"/>
        <v>3.06</v>
      </c>
      <c r="BW942" s="169">
        <f t="shared" si="356"/>
        <v>3</v>
      </c>
      <c r="BX942" s="170">
        <f t="shared" si="357"/>
        <v>0</v>
      </c>
      <c r="BY942" s="170">
        <f t="shared" si="358"/>
        <v>0</v>
      </c>
      <c r="BZ942" s="170">
        <f t="shared" si="359"/>
        <v>0</v>
      </c>
      <c r="CA942" s="170">
        <f t="shared" si="360"/>
        <v>0</v>
      </c>
      <c r="CB942" s="216"/>
    </row>
    <row r="943" spans="1:80" s="172" customFormat="1" ht="15.75" customHeight="1">
      <c r="A943" s="163" t="s">
        <v>291</v>
      </c>
      <c r="B943" s="163"/>
      <c r="D943" s="163">
        <v>15</v>
      </c>
      <c r="AA943" s="165" t="s">
        <v>83</v>
      </c>
      <c r="AB943" s="166" t="s">
        <v>5371</v>
      </c>
      <c r="AC943" s="94" t="s">
        <v>92</v>
      </c>
      <c r="AD943" s="95" t="s">
        <v>314</v>
      </c>
      <c r="AE943" s="94" t="s">
        <v>15552</v>
      </c>
      <c r="AF943" s="96" t="s">
        <v>295</v>
      </c>
      <c r="AG943" s="22" t="s">
        <v>15553</v>
      </c>
      <c r="AH943" s="22" t="s">
        <v>15554</v>
      </c>
      <c r="AI943" s="97" t="s">
        <v>298</v>
      </c>
      <c r="AJ943" s="98">
        <v>4</v>
      </c>
      <c r="AK943" s="95" t="s">
        <v>14077</v>
      </c>
      <c r="AL943" s="94"/>
      <c r="AM943" s="94"/>
      <c r="AN943" s="167">
        <f t="shared" si="337"/>
        <v>23</v>
      </c>
      <c r="AO943" s="49">
        <v>0</v>
      </c>
      <c r="AP943" s="49">
        <v>0</v>
      </c>
      <c r="AQ943" s="49">
        <v>23</v>
      </c>
      <c r="AR943" s="49">
        <v>0</v>
      </c>
      <c r="AS943" s="49">
        <v>0</v>
      </c>
      <c r="AT943" s="49">
        <v>1</v>
      </c>
      <c r="AU943" s="167">
        <f t="shared" si="338"/>
        <v>22</v>
      </c>
      <c r="AV943" s="49">
        <v>0</v>
      </c>
      <c r="AW943" s="99">
        <v>58.37</v>
      </c>
      <c r="AX943" s="94"/>
      <c r="AY943" s="94" t="s">
        <v>15555</v>
      </c>
      <c r="AZ943" s="100"/>
      <c r="BA943" s="100"/>
      <c r="BB943" s="49">
        <v>1</v>
      </c>
      <c r="BC943" s="159"/>
      <c r="BD943" s="153" t="str">
        <f t="shared" si="339"/>
        <v>09,00 2021.08.13</v>
      </c>
      <c r="BE943" s="153" t="str">
        <f t="shared" si="340"/>
        <v>13,00 2021.08.13</v>
      </c>
      <c r="BF943" s="160" t="str">
        <f t="shared" si="341"/>
        <v>П</v>
      </c>
      <c r="BG943" s="161">
        <f t="shared" si="342"/>
        <v>4</v>
      </c>
      <c r="BH943" s="167">
        <f t="shared" si="343"/>
        <v>23</v>
      </c>
      <c r="BI943" s="162">
        <f t="shared" si="344"/>
        <v>0</v>
      </c>
      <c r="BJ943" s="162">
        <f t="shared" si="345"/>
        <v>0</v>
      </c>
      <c r="BK943" s="162">
        <f t="shared" si="346"/>
        <v>23</v>
      </c>
      <c r="BL943" s="162">
        <f t="shared" si="347"/>
        <v>0</v>
      </c>
      <c r="BM943" s="162">
        <f t="shared" si="348"/>
        <v>0</v>
      </c>
      <c r="BN943" s="162">
        <f t="shared" si="349"/>
        <v>1</v>
      </c>
      <c r="BO943" s="167">
        <f t="shared" si="350"/>
        <v>22</v>
      </c>
      <c r="BP943" s="162">
        <f t="shared" si="351"/>
        <v>0</v>
      </c>
      <c r="BQ943" s="168">
        <f t="shared" si="352"/>
        <v>1</v>
      </c>
      <c r="BT943" s="169">
        <f t="shared" si="353"/>
        <v>0</v>
      </c>
      <c r="BU943" s="169">
        <f t="shared" si="354"/>
        <v>0</v>
      </c>
      <c r="BV943" s="169">
        <f t="shared" si="355"/>
        <v>92</v>
      </c>
      <c r="BW943" s="169">
        <f t="shared" si="356"/>
        <v>23</v>
      </c>
      <c r="BX943" s="170">
        <f t="shared" si="357"/>
        <v>0</v>
      </c>
      <c r="BY943" s="170">
        <f t="shared" si="358"/>
        <v>0</v>
      </c>
      <c r="BZ943" s="170">
        <f t="shared" si="359"/>
        <v>0</v>
      </c>
      <c r="CA943" s="170">
        <f t="shared" si="360"/>
        <v>0</v>
      </c>
      <c r="CB943" s="216"/>
    </row>
    <row r="944" spans="1:80" s="172" customFormat="1" ht="15.75" customHeight="1">
      <c r="A944" s="163" t="s">
        <v>291</v>
      </c>
      <c r="B944" s="163"/>
      <c r="D944" s="163">
        <v>15</v>
      </c>
      <c r="AA944" s="165" t="s">
        <v>83</v>
      </c>
      <c r="AB944" s="166" t="s">
        <v>5378</v>
      </c>
      <c r="AC944" s="94" t="s">
        <v>108</v>
      </c>
      <c r="AD944" s="95" t="s">
        <v>314</v>
      </c>
      <c r="AE944" s="94" t="s">
        <v>15556</v>
      </c>
      <c r="AF944" s="96" t="s">
        <v>345</v>
      </c>
      <c r="AG944" s="22" t="s">
        <v>15553</v>
      </c>
      <c r="AH944" s="22" t="s">
        <v>15557</v>
      </c>
      <c r="AI944" s="97" t="s">
        <v>298</v>
      </c>
      <c r="AJ944" s="98">
        <v>7</v>
      </c>
      <c r="AK944" s="95" t="s">
        <v>13362</v>
      </c>
      <c r="AL944" s="94"/>
      <c r="AM944" s="94" t="s">
        <v>13363</v>
      </c>
      <c r="AN944" s="167">
        <f t="shared" si="337"/>
        <v>5</v>
      </c>
      <c r="AO944" s="49">
        <v>0</v>
      </c>
      <c r="AP944" s="49">
        <v>2</v>
      </c>
      <c r="AQ944" s="49">
        <v>3</v>
      </c>
      <c r="AR944" s="49">
        <v>0</v>
      </c>
      <c r="AS944" s="49">
        <v>0</v>
      </c>
      <c r="AT944" s="49">
        <v>5</v>
      </c>
      <c r="AU944" s="167">
        <f t="shared" si="338"/>
        <v>0</v>
      </c>
      <c r="AV944" s="49">
        <v>0</v>
      </c>
      <c r="AW944" s="99">
        <v>14.5</v>
      </c>
      <c r="AX944" s="94"/>
      <c r="AY944" s="94" t="s">
        <v>15558</v>
      </c>
      <c r="AZ944" s="100"/>
      <c r="BA944" s="100"/>
      <c r="BB944" s="49">
        <v>1</v>
      </c>
      <c r="BC944" s="159"/>
      <c r="BD944" s="153" t="str">
        <f t="shared" si="339"/>
        <v>09,00 2021.08.13</v>
      </c>
      <c r="BE944" s="153" t="str">
        <f t="shared" si="340"/>
        <v>16,00 2021.08.13</v>
      </c>
      <c r="BF944" s="160" t="str">
        <f t="shared" si="341"/>
        <v>П</v>
      </c>
      <c r="BG944" s="161">
        <f t="shared" si="342"/>
        <v>7</v>
      </c>
      <c r="BH944" s="167">
        <f t="shared" si="343"/>
        <v>5</v>
      </c>
      <c r="BI944" s="162">
        <f t="shared" si="344"/>
        <v>0</v>
      </c>
      <c r="BJ944" s="162">
        <f t="shared" si="345"/>
        <v>2</v>
      </c>
      <c r="BK944" s="162">
        <f t="shared" si="346"/>
        <v>3</v>
      </c>
      <c r="BL944" s="162">
        <f t="shared" si="347"/>
        <v>0</v>
      </c>
      <c r="BM944" s="162">
        <f t="shared" si="348"/>
        <v>0</v>
      </c>
      <c r="BN944" s="162">
        <f t="shared" si="349"/>
        <v>5</v>
      </c>
      <c r="BO944" s="167">
        <f t="shared" si="350"/>
        <v>0</v>
      </c>
      <c r="BP944" s="162">
        <f t="shared" si="351"/>
        <v>0</v>
      </c>
      <c r="BQ944" s="168">
        <f t="shared" si="352"/>
        <v>1</v>
      </c>
      <c r="BT944" s="169">
        <f t="shared" si="353"/>
        <v>0</v>
      </c>
      <c r="BU944" s="169">
        <f t="shared" si="354"/>
        <v>0</v>
      </c>
      <c r="BV944" s="169">
        <f t="shared" si="355"/>
        <v>35</v>
      </c>
      <c r="BW944" s="169">
        <f t="shared" si="356"/>
        <v>5</v>
      </c>
      <c r="BX944" s="170">
        <f t="shared" si="357"/>
        <v>0</v>
      </c>
      <c r="BY944" s="170">
        <f t="shared" si="358"/>
        <v>0</v>
      </c>
      <c r="BZ944" s="170">
        <f t="shared" si="359"/>
        <v>0</v>
      </c>
      <c r="CA944" s="170">
        <f t="shared" si="360"/>
        <v>0</v>
      </c>
      <c r="CB944" s="216"/>
    </row>
    <row r="945" spans="1:80" s="172" customFormat="1" ht="15.75" customHeight="1">
      <c r="A945" s="163" t="s">
        <v>291</v>
      </c>
      <c r="B945" s="163"/>
      <c r="D945" s="163">
        <v>15</v>
      </c>
      <c r="AA945" s="165" t="s">
        <v>83</v>
      </c>
      <c r="AB945" s="166" t="s">
        <v>5384</v>
      </c>
      <c r="AC945" s="94" t="s">
        <v>108</v>
      </c>
      <c r="AD945" s="95" t="s">
        <v>305</v>
      </c>
      <c r="AE945" s="94" t="s">
        <v>15559</v>
      </c>
      <c r="AF945" s="96" t="s">
        <v>345</v>
      </c>
      <c r="AG945" s="22" t="s">
        <v>15560</v>
      </c>
      <c r="AH945" s="22" t="s">
        <v>15561</v>
      </c>
      <c r="AI945" s="97" t="s">
        <v>298</v>
      </c>
      <c r="AJ945" s="98">
        <v>2</v>
      </c>
      <c r="AK945" s="95" t="s">
        <v>15562</v>
      </c>
      <c r="AL945" s="94"/>
      <c r="AM945" s="94"/>
      <c r="AN945" s="167">
        <f t="shared" si="337"/>
        <v>49</v>
      </c>
      <c r="AO945" s="49">
        <v>0</v>
      </c>
      <c r="AP945" s="49">
        <v>0</v>
      </c>
      <c r="AQ945" s="49">
        <v>49</v>
      </c>
      <c r="AR945" s="49">
        <v>0</v>
      </c>
      <c r="AS945" s="49">
        <v>0</v>
      </c>
      <c r="AT945" s="49">
        <v>0</v>
      </c>
      <c r="AU945" s="167">
        <f t="shared" si="338"/>
        <v>49</v>
      </c>
      <c r="AV945" s="49">
        <v>0</v>
      </c>
      <c r="AW945" s="99">
        <v>26.23</v>
      </c>
      <c r="AX945" s="94"/>
      <c r="AY945" s="94" t="s">
        <v>15563</v>
      </c>
      <c r="AZ945" s="100"/>
      <c r="BA945" s="100"/>
      <c r="BB945" s="49">
        <v>1</v>
      </c>
      <c r="BC945" s="159"/>
      <c r="BD945" s="153" t="str">
        <f t="shared" si="339"/>
        <v>10,00 2021.08.13</v>
      </c>
      <c r="BE945" s="153" t="str">
        <f t="shared" si="340"/>
        <v>12,00 2021.08.13</v>
      </c>
      <c r="BF945" s="160" t="str">
        <f t="shared" si="341"/>
        <v>П</v>
      </c>
      <c r="BG945" s="161">
        <f t="shared" si="342"/>
        <v>2</v>
      </c>
      <c r="BH945" s="167">
        <f t="shared" si="343"/>
        <v>49</v>
      </c>
      <c r="BI945" s="162">
        <f t="shared" si="344"/>
        <v>0</v>
      </c>
      <c r="BJ945" s="162">
        <f t="shared" si="345"/>
        <v>0</v>
      </c>
      <c r="BK945" s="162">
        <f t="shared" si="346"/>
        <v>49</v>
      </c>
      <c r="BL945" s="162">
        <f t="shared" si="347"/>
        <v>0</v>
      </c>
      <c r="BM945" s="162">
        <f t="shared" si="348"/>
        <v>0</v>
      </c>
      <c r="BN945" s="162">
        <f t="shared" si="349"/>
        <v>0</v>
      </c>
      <c r="BO945" s="167">
        <f t="shared" si="350"/>
        <v>49</v>
      </c>
      <c r="BP945" s="162">
        <f t="shared" si="351"/>
        <v>0</v>
      </c>
      <c r="BQ945" s="168">
        <f t="shared" si="352"/>
        <v>1</v>
      </c>
      <c r="BT945" s="169">
        <f t="shared" si="353"/>
        <v>0</v>
      </c>
      <c r="BU945" s="169">
        <f t="shared" si="354"/>
        <v>0</v>
      </c>
      <c r="BV945" s="169">
        <f t="shared" si="355"/>
        <v>98</v>
      </c>
      <c r="BW945" s="169">
        <f t="shared" si="356"/>
        <v>49</v>
      </c>
      <c r="BX945" s="170">
        <f t="shared" si="357"/>
        <v>0</v>
      </c>
      <c r="BY945" s="170">
        <f t="shared" si="358"/>
        <v>0</v>
      </c>
      <c r="BZ945" s="170">
        <f t="shared" si="359"/>
        <v>0</v>
      </c>
      <c r="CA945" s="170">
        <f t="shared" si="360"/>
        <v>0</v>
      </c>
      <c r="CB945" s="216"/>
    </row>
    <row r="946" spans="1:80" s="172" customFormat="1" ht="15.75" customHeight="1">
      <c r="A946" s="163" t="s">
        <v>291</v>
      </c>
      <c r="B946" s="163"/>
      <c r="D946" s="163">
        <v>15</v>
      </c>
      <c r="AA946" s="165" t="s">
        <v>83</v>
      </c>
      <c r="AB946" s="166" t="s">
        <v>5391</v>
      </c>
      <c r="AC946" s="94" t="s">
        <v>90</v>
      </c>
      <c r="AD946" s="95" t="s">
        <v>305</v>
      </c>
      <c r="AE946" s="94" t="s">
        <v>15564</v>
      </c>
      <c r="AF946" s="96" t="s">
        <v>295</v>
      </c>
      <c r="AG946" s="22" t="s">
        <v>15565</v>
      </c>
      <c r="AH946" s="22" t="s">
        <v>15557</v>
      </c>
      <c r="AI946" s="97" t="s">
        <v>298</v>
      </c>
      <c r="AJ946" s="98">
        <v>2</v>
      </c>
      <c r="AK946" s="95" t="s">
        <v>15566</v>
      </c>
      <c r="AL946" s="94"/>
      <c r="AM946" s="94"/>
      <c r="AN946" s="167">
        <f t="shared" si="337"/>
        <v>25</v>
      </c>
      <c r="AO946" s="49">
        <v>0</v>
      </c>
      <c r="AP946" s="49">
        <v>0</v>
      </c>
      <c r="AQ946" s="49">
        <v>25</v>
      </c>
      <c r="AR946" s="49">
        <v>0</v>
      </c>
      <c r="AS946" s="49">
        <v>0</v>
      </c>
      <c r="AT946" s="49">
        <v>0</v>
      </c>
      <c r="AU946" s="167">
        <f t="shared" si="338"/>
        <v>25</v>
      </c>
      <c r="AV946" s="49">
        <v>0</v>
      </c>
      <c r="AW946" s="99">
        <v>28.08</v>
      </c>
      <c r="AX946" s="94"/>
      <c r="AY946" s="94" t="s">
        <v>15567</v>
      </c>
      <c r="AZ946" s="100"/>
      <c r="BA946" s="100"/>
      <c r="BB946" s="49">
        <v>1</v>
      </c>
      <c r="BC946" s="159"/>
      <c r="BD946" s="153" t="str">
        <f t="shared" si="339"/>
        <v>14,00 2021.08.13</v>
      </c>
      <c r="BE946" s="153" t="str">
        <f t="shared" si="340"/>
        <v>16,00 2021.08.13</v>
      </c>
      <c r="BF946" s="160" t="str">
        <f t="shared" si="341"/>
        <v>П</v>
      </c>
      <c r="BG946" s="161">
        <f t="shared" si="342"/>
        <v>2</v>
      </c>
      <c r="BH946" s="167">
        <f t="shared" si="343"/>
        <v>25</v>
      </c>
      <c r="BI946" s="162">
        <f t="shared" si="344"/>
        <v>0</v>
      </c>
      <c r="BJ946" s="162">
        <f t="shared" si="345"/>
        <v>0</v>
      </c>
      <c r="BK946" s="162">
        <f t="shared" si="346"/>
        <v>25</v>
      </c>
      <c r="BL946" s="162">
        <f t="shared" si="347"/>
        <v>0</v>
      </c>
      <c r="BM946" s="162">
        <f t="shared" si="348"/>
        <v>0</v>
      </c>
      <c r="BN946" s="162">
        <f t="shared" si="349"/>
        <v>0</v>
      </c>
      <c r="BO946" s="167">
        <f t="shared" si="350"/>
        <v>25</v>
      </c>
      <c r="BP946" s="162">
        <f t="shared" si="351"/>
        <v>0</v>
      </c>
      <c r="BQ946" s="168">
        <f t="shared" si="352"/>
        <v>1</v>
      </c>
      <c r="BT946" s="169">
        <f t="shared" si="353"/>
        <v>0</v>
      </c>
      <c r="BU946" s="169">
        <f t="shared" si="354"/>
        <v>0</v>
      </c>
      <c r="BV946" s="169">
        <f t="shared" si="355"/>
        <v>50</v>
      </c>
      <c r="BW946" s="169">
        <f t="shared" si="356"/>
        <v>25</v>
      </c>
      <c r="BX946" s="170">
        <f t="shared" si="357"/>
        <v>0</v>
      </c>
      <c r="BY946" s="170">
        <f t="shared" si="358"/>
        <v>0</v>
      </c>
      <c r="BZ946" s="170">
        <f t="shared" si="359"/>
        <v>0</v>
      </c>
      <c r="CA946" s="170">
        <f t="shared" si="360"/>
        <v>0</v>
      </c>
      <c r="CB946" s="216"/>
    </row>
    <row r="947" spans="1:80" s="172" customFormat="1" ht="15.75" customHeight="1">
      <c r="A947" s="163" t="s">
        <v>291</v>
      </c>
      <c r="B947" s="163"/>
      <c r="D947" s="163">
        <v>15</v>
      </c>
      <c r="AA947" s="165" t="s">
        <v>83</v>
      </c>
      <c r="AB947" s="166" t="s">
        <v>5395</v>
      </c>
      <c r="AC947" s="94" t="s">
        <v>108</v>
      </c>
      <c r="AD947" s="95" t="s">
        <v>768</v>
      </c>
      <c r="AE947" s="94" t="s">
        <v>2372</v>
      </c>
      <c r="AF947" s="96" t="s">
        <v>408</v>
      </c>
      <c r="AG947" s="22" t="s">
        <v>15568</v>
      </c>
      <c r="AH947" s="22" t="s">
        <v>15569</v>
      </c>
      <c r="AI947" s="97" t="s">
        <v>309</v>
      </c>
      <c r="AJ947" s="98">
        <v>1.58</v>
      </c>
      <c r="AK947" s="95" t="s">
        <v>15570</v>
      </c>
      <c r="AL947" s="94"/>
      <c r="AM947" s="94" t="s">
        <v>15571</v>
      </c>
      <c r="AN947" s="167">
        <f t="shared" si="337"/>
        <v>163</v>
      </c>
      <c r="AO947" s="49">
        <v>0</v>
      </c>
      <c r="AP947" s="49">
        <v>16</v>
      </c>
      <c r="AQ947" s="49">
        <v>143</v>
      </c>
      <c r="AR947" s="49">
        <v>0</v>
      </c>
      <c r="AS947" s="49">
        <v>0</v>
      </c>
      <c r="AT947" s="49">
        <v>20</v>
      </c>
      <c r="AU947" s="167">
        <f t="shared" si="338"/>
        <v>139</v>
      </c>
      <c r="AV947" s="49">
        <v>4</v>
      </c>
      <c r="AW947" s="99">
        <v>456.43</v>
      </c>
      <c r="AX947" s="94" t="s">
        <v>7619</v>
      </c>
      <c r="AY947" s="94" t="s">
        <v>15572</v>
      </c>
      <c r="AZ947" s="100" t="s">
        <v>312</v>
      </c>
      <c r="BA947" s="100" t="s">
        <v>313</v>
      </c>
      <c r="BB947" s="49">
        <v>0</v>
      </c>
      <c r="BC947" s="159"/>
      <c r="BD947" s="153" t="str">
        <f t="shared" si="339"/>
        <v>10,50 2021.08.14</v>
      </c>
      <c r="BE947" s="153" t="str">
        <f t="shared" si="340"/>
        <v>12,25 2021.08.14</v>
      </c>
      <c r="BF947" s="160" t="str">
        <f t="shared" si="341"/>
        <v>В</v>
      </c>
      <c r="BG947" s="161">
        <f t="shared" si="342"/>
        <v>1.58</v>
      </c>
      <c r="BH947" s="167">
        <f t="shared" si="343"/>
        <v>163</v>
      </c>
      <c r="BI947" s="162">
        <f t="shared" si="344"/>
        <v>0</v>
      </c>
      <c r="BJ947" s="162">
        <f t="shared" si="345"/>
        <v>16</v>
      </c>
      <c r="BK947" s="162">
        <f t="shared" si="346"/>
        <v>143</v>
      </c>
      <c r="BL947" s="162">
        <f t="shared" si="347"/>
        <v>0</v>
      </c>
      <c r="BM947" s="162">
        <f t="shared" si="348"/>
        <v>0</v>
      </c>
      <c r="BN947" s="162">
        <f t="shared" si="349"/>
        <v>20</v>
      </c>
      <c r="BO947" s="167">
        <f t="shared" si="350"/>
        <v>139</v>
      </c>
      <c r="BP947" s="162">
        <f t="shared" si="351"/>
        <v>4</v>
      </c>
      <c r="BQ947" s="168">
        <f t="shared" si="352"/>
        <v>0</v>
      </c>
      <c r="BT947" s="169">
        <f t="shared" si="353"/>
        <v>0</v>
      </c>
      <c r="BU947" s="169">
        <f t="shared" si="354"/>
        <v>0</v>
      </c>
      <c r="BV947" s="169">
        <f t="shared" si="355"/>
        <v>0</v>
      </c>
      <c r="BW947" s="169">
        <f t="shared" si="356"/>
        <v>0</v>
      </c>
      <c r="BX947" s="170">
        <f t="shared" si="357"/>
        <v>0</v>
      </c>
      <c r="BY947" s="170">
        <f t="shared" si="358"/>
        <v>0</v>
      </c>
      <c r="BZ947" s="170">
        <f t="shared" si="359"/>
        <v>0</v>
      </c>
      <c r="CA947" s="170">
        <f t="shared" si="360"/>
        <v>0</v>
      </c>
      <c r="CB947" s="216"/>
    </row>
    <row r="948" spans="1:80" s="172" customFormat="1" ht="15.75" customHeight="1">
      <c r="A948" s="163" t="s">
        <v>291</v>
      </c>
      <c r="B948" s="163"/>
      <c r="D948" s="163">
        <v>15</v>
      </c>
      <c r="AA948" s="165" t="s">
        <v>83</v>
      </c>
      <c r="AB948" s="166" t="s">
        <v>5402</v>
      </c>
      <c r="AC948" s="94" t="s">
        <v>108</v>
      </c>
      <c r="AD948" s="95" t="s">
        <v>314</v>
      </c>
      <c r="AE948" s="94" t="s">
        <v>15573</v>
      </c>
      <c r="AF948" s="96" t="s">
        <v>345</v>
      </c>
      <c r="AG948" s="22" t="s">
        <v>15574</v>
      </c>
      <c r="AH948" s="22" t="s">
        <v>15575</v>
      </c>
      <c r="AI948" s="97" t="s">
        <v>298</v>
      </c>
      <c r="AJ948" s="98">
        <v>4</v>
      </c>
      <c r="AK948" s="95" t="s">
        <v>4655</v>
      </c>
      <c r="AL948" s="94"/>
      <c r="AM948" s="94"/>
      <c r="AN948" s="167">
        <f t="shared" si="337"/>
        <v>4</v>
      </c>
      <c r="AO948" s="49">
        <v>0</v>
      </c>
      <c r="AP948" s="49">
        <v>0</v>
      </c>
      <c r="AQ948" s="49">
        <v>4</v>
      </c>
      <c r="AR948" s="49">
        <v>0</v>
      </c>
      <c r="AS948" s="49">
        <v>0</v>
      </c>
      <c r="AT948" s="49">
        <v>4</v>
      </c>
      <c r="AU948" s="167">
        <f t="shared" si="338"/>
        <v>0</v>
      </c>
      <c r="AV948" s="49">
        <v>0</v>
      </c>
      <c r="AW948" s="99">
        <v>7.95</v>
      </c>
      <c r="AX948" s="94"/>
      <c r="AY948" s="94" t="s">
        <v>15576</v>
      </c>
      <c r="AZ948" s="100"/>
      <c r="BA948" s="100"/>
      <c r="BB948" s="49">
        <v>1</v>
      </c>
      <c r="BC948" s="159"/>
      <c r="BD948" s="153" t="str">
        <f t="shared" si="339"/>
        <v>08,00 2021.08.16</v>
      </c>
      <c r="BE948" s="153" t="str">
        <f t="shared" si="340"/>
        <v>12,00 2021.08.16</v>
      </c>
      <c r="BF948" s="160" t="str">
        <f t="shared" si="341"/>
        <v>П</v>
      </c>
      <c r="BG948" s="161">
        <f t="shared" si="342"/>
        <v>4</v>
      </c>
      <c r="BH948" s="167">
        <f t="shared" si="343"/>
        <v>4</v>
      </c>
      <c r="BI948" s="162">
        <f t="shared" si="344"/>
        <v>0</v>
      </c>
      <c r="BJ948" s="162">
        <f t="shared" si="345"/>
        <v>0</v>
      </c>
      <c r="BK948" s="162">
        <f t="shared" si="346"/>
        <v>4</v>
      </c>
      <c r="BL948" s="162">
        <f t="shared" si="347"/>
        <v>0</v>
      </c>
      <c r="BM948" s="162">
        <f t="shared" si="348"/>
        <v>0</v>
      </c>
      <c r="BN948" s="162">
        <f t="shared" si="349"/>
        <v>4</v>
      </c>
      <c r="BO948" s="167">
        <f t="shared" si="350"/>
        <v>0</v>
      </c>
      <c r="BP948" s="162">
        <f t="shared" si="351"/>
        <v>0</v>
      </c>
      <c r="BQ948" s="168">
        <f t="shared" si="352"/>
        <v>1</v>
      </c>
      <c r="BT948" s="169">
        <f t="shared" si="353"/>
        <v>0</v>
      </c>
      <c r="BU948" s="169">
        <f t="shared" si="354"/>
        <v>0</v>
      </c>
      <c r="BV948" s="169">
        <f t="shared" si="355"/>
        <v>16</v>
      </c>
      <c r="BW948" s="169">
        <f t="shared" si="356"/>
        <v>4</v>
      </c>
      <c r="BX948" s="170">
        <f t="shared" si="357"/>
        <v>0</v>
      </c>
      <c r="BY948" s="170">
        <f t="shared" si="358"/>
        <v>0</v>
      </c>
      <c r="BZ948" s="170">
        <f t="shared" si="359"/>
        <v>0</v>
      </c>
      <c r="CA948" s="170">
        <f t="shared" si="360"/>
        <v>0</v>
      </c>
      <c r="CB948" s="216"/>
    </row>
    <row r="949" spans="1:80" s="172" customFormat="1" ht="15.75" customHeight="1">
      <c r="A949" s="163" t="s">
        <v>291</v>
      </c>
      <c r="B949" s="163"/>
      <c r="D949" s="163">
        <v>15</v>
      </c>
      <c r="AA949" s="165" t="s">
        <v>83</v>
      </c>
      <c r="AB949" s="166" t="s">
        <v>5407</v>
      </c>
      <c r="AC949" s="94" t="s">
        <v>90</v>
      </c>
      <c r="AD949" s="95" t="s">
        <v>305</v>
      </c>
      <c r="AE949" s="94" t="s">
        <v>15577</v>
      </c>
      <c r="AF949" s="96" t="s">
        <v>345</v>
      </c>
      <c r="AG949" s="22" t="s">
        <v>15578</v>
      </c>
      <c r="AH949" s="22" t="s">
        <v>15579</v>
      </c>
      <c r="AI949" s="97" t="s">
        <v>298</v>
      </c>
      <c r="AJ949" s="98">
        <v>1.5</v>
      </c>
      <c r="AK949" s="95" t="s">
        <v>3890</v>
      </c>
      <c r="AL949" s="94"/>
      <c r="AM949" s="94"/>
      <c r="AN949" s="167">
        <f t="shared" si="337"/>
        <v>4</v>
      </c>
      <c r="AO949" s="49">
        <v>0</v>
      </c>
      <c r="AP949" s="49">
        <v>0</v>
      </c>
      <c r="AQ949" s="49">
        <v>4</v>
      </c>
      <c r="AR949" s="49">
        <v>0</v>
      </c>
      <c r="AS949" s="49">
        <v>0</v>
      </c>
      <c r="AT949" s="49">
        <v>1</v>
      </c>
      <c r="AU949" s="167">
        <f t="shared" si="338"/>
        <v>3</v>
      </c>
      <c r="AV949" s="49">
        <v>0</v>
      </c>
      <c r="AW949" s="99">
        <v>7.01</v>
      </c>
      <c r="AX949" s="94"/>
      <c r="AY949" s="94" t="s">
        <v>15580</v>
      </c>
      <c r="AZ949" s="100"/>
      <c r="BA949" s="100"/>
      <c r="BB949" s="49">
        <v>1</v>
      </c>
      <c r="BC949" s="159"/>
      <c r="BD949" s="153" t="str">
        <f t="shared" si="339"/>
        <v>09,00 2021.08.16</v>
      </c>
      <c r="BE949" s="153" t="str">
        <f t="shared" si="340"/>
        <v>10,30 2021.08.16</v>
      </c>
      <c r="BF949" s="160" t="str">
        <f t="shared" si="341"/>
        <v>П</v>
      </c>
      <c r="BG949" s="161">
        <f t="shared" si="342"/>
        <v>1.5</v>
      </c>
      <c r="BH949" s="167">
        <f t="shared" si="343"/>
        <v>4</v>
      </c>
      <c r="BI949" s="162">
        <f t="shared" si="344"/>
        <v>0</v>
      </c>
      <c r="BJ949" s="162">
        <f t="shared" si="345"/>
        <v>0</v>
      </c>
      <c r="BK949" s="162">
        <f t="shared" si="346"/>
        <v>4</v>
      </c>
      <c r="BL949" s="162">
        <f t="shared" si="347"/>
        <v>0</v>
      </c>
      <c r="BM949" s="162">
        <f t="shared" si="348"/>
        <v>0</v>
      </c>
      <c r="BN949" s="162">
        <f t="shared" si="349"/>
        <v>1</v>
      </c>
      <c r="BO949" s="167">
        <f t="shared" si="350"/>
        <v>3</v>
      </c>
      <c r="BP949" s="162">
        <f t="shared" si="351"/>
        <v>0</v>
      </c>
      <c r="BQ949" s="168">
        <f t="shared" si="352"/>
        <v>1</v>
      </c>
      <c r="BT949" s="169">
        <f t="shared" si="353"/>
        <v>0</v>
      </c>
      <c r="BU949" s="169">
        <f t="shared" si="354"/>
        <v>0</v>
      </c>
      <c r="BV949" s="169">
        <f t="shared" si="355"/>
        <v>6</v>
      </c>
      <c r="BW949" s="169">
        <f t="shared" si="356"/>
        <v>4</v>
      </c>
      <c r="BX949" s="170">
        <f t="shared" si="357"/>
        <v>0</v>
      </c>
      <c r="BY949" s="170">
        <f t="shared" si="358"/>
        <v>0</v>
      </c>
      <c r="BZ949" s="170">
        <f t="shared" si="359"/>
        <v>0</v>
      </c>
      <c r="CA949" s="170">
        <f t="shared" si="360"/>
        <v>0</v>
      </c>
      <c r="CB949" s="216"/>
    </row>
    <row r="950" spans="1:80" s="172" customFormat="1" ht="15.75" customHeight="1">
      <c r="A950" s="163" t="s">
        <v>291</v>
      </c>
      <c r="B950" s="163"/>
      <c r="D950" s="163">
        <v>15</v>
      </c>
      <c r="AA950" s="165" t="s">
        <v>83</v>
      </c>
      <c r="AB950" s="166" t="s">
        <v>5413</v>
      </c>
      <c r="AC950" s="94" t="s">
        <v>90</v>
      </c>
      <c r="AD950" s="95" t="s">
        <v>314</v>
      </c>
      <c r="AE950" s="94" t="s">
        <v>15581</v>
      </c>
      <c r="AF950" s="96" t="s">
        <v>295</v>
      </c>
      <c r="AG950" s="22" t="s">
        <v>15578</v>
      </c>
      <c r="AH950" s="22" t="s">
        <v>15575</v>
      </c>
      <c r="AI950" s="97" t="s">
        <v>298</v>
      </c>
      <c r="AJ950" s="98">
        <v>3</v>
      </c>
      <c r="AK950" s="95" t="s">
        <v>7613</v>
      </c>
      <c r="AL950" s="94"/>
      <c r="AM950" s="94" t="s">
        <v>7614</v>
      </c>
      <c r="AN950" s="167">
        <f t="shared" si="337"/>
        <v>8</v>
      </c>
      <c r="AO950" s="49">
        <v>0</v>
      </c>
      <c r="AP950" s="49">
        <v>2</v>
      </c>
      <c r="AQ950" s="49">
        <v>6</v>
      </c>
      <c r="AR950" s="49">
        <v>0</v>
      </c>
      <c r="AS950" s="49">
        <v>0</v>
      </c>
      <c r="AT950" s="49">
        <v>8</v>
      </c>
      <c r="AU950" s="167">
        <f t="shared" si="338"/>
        <v>0</v>
      </c>
      <c r="AV950" s="49">
        <v>0</v>
      </c>
      <c r="AW950" s="99">
        <v>17.41</v>
      </c>
      <c r="AX950" s="94"/>
      <c r="AY950" s="94" t="s">
        <v>15582</v>
      </c>
      <c r="AZ950" s="100"/>
      <c r="BA950" s="100"/>
      <c r="BB950" s="49">
        <v>1</v>
      </c>
      <c r="BC950" s="159"/>
      <c r="BD950" s="153" t="str">
        <f t="shared" si="339"/>
        <v>09,00 2021.08.16</v>
      </c>
      <c r="BE950" s="153" t="str">
        <f t="shared" si="340"/>
        <v>12,00 2021.08.16</v>
      </c>
      <c r="BF950" s="160" t="str">
        <f t="shared" si="341"/>
        <v>П</v>
      </c>
      <c r="BG950" s="161">
        <f t="shared" si="342"/>
        <v>3</v>
      </c>
      <c r="BH950" s="167">
        <f t="shared" si="343"/>
        <v>8</v>
      </c>
      <c r="BI950" s="162">
        <f t="shared" si="344"/>
        <v>0</v>
      </c>
      <c r="BJ950" s="162">
        <f t="shared" si="345"/>
        <v>2</v>
      </c>
      <c r="BK950" s="162">
        <f t="shared" si="346"/>
        <v>6</v>
      </c>
      <c r="BL950" s="162">
        <f t="shared" si="347"/>
        <v>0</v>
      </c>
      <c r="BM950" s="162">
        <f t="shared" si="348"/>
        <v>0</v>
      </c>
      <c r="BN950" s="162">
        <f t="shared" si="349"/>
        <v>8</v>
      </c>
      <c r="BO950" s="167">
        <f t="shared" si="350"/>
        <v>0</v>
      </c>
      <c r="BP950" s="162">
        <f t="shared" si="351"/>
        <v>0</v>
      </c>
      <c r="BQ950" s="168">
        <f t="shared" si="352"/>
        <v>1</v>
      </c>
      <c r="BT950" s="169">
        <f t="shared" si="353"/>
        <v>0</v>
      </c>
      <c r="BU950" s="169">
        <f t="shared" si="354"/>
        <v>0</v>
      </c>
      <c r="BV950" s="169">
        <f t="shared" si="355"/>
        <v>24</v>
      </c>
      <c r="BW950" s="169">
        <f t="shared" si="356"/>
        <v>8</v>
      </c>
      <c r="BX950" s="170">
        <f t="shared" si="357"/>
        <v>0</v>
      </c>
      <c r="BY950" s="170">
        <f t="shared" si="358"/>
        <v>0</v>
      </c>
      <c r="BZ950" s="170">
        <f t="shared" si="359"/>
        <v>0</v>
      </c>
      <c r="CA950" s="170">
        <f t="shared" si="360"/>
        <v>0</v>
      </c>
      <c r="CB950" s="216"/>
    </row>
    <row r="951" spans="1:80" s="172" customFormat="1" ht="15.75" customHeight="1">
      <c r="A951" s="163" t="s">
        <v>291</v>
      </c>
      <c r="B951" s="163"/>
      <c r="D951" s="163">
        <v>15</v>
      </c>
      <c r="AA951" s="165" t="s">
        <v>83</v>
      </c>
      <c r="AB951" s="166" t="s">
        <v>5417</v>
      </c>
      <c r="AC951" s="94" t="s">
        <v>110</v>
      </c>
      <c r="AD951" s="95" t="s">
        <v>314</v>
      </c>
      <c r="AE951" s="94" t="s">
        <v>15583</v>
      </c>
      <c r="AF951" s="96" t="s">
        <v>345</v>
      </c>
      <c r="AG951" s="22" t="s">
        <v>15578</v>
      </c>
      <c r="AH951" s="22" t="s">
        <v>15584</v>
      </c>
      <c r="AI951" s="97" t="s">
        <v>298</v>
      </c>
      <c r="AJ951" s="98">
        <v>7</v>
      </c>
      <c r="AK951" s="95" t="s">
        <v>6072</v>
      </c>
      <c r="AL951" s="94"/>
      <c r="AM951" s="94" t="s">
        <v>6073</v>
      </c>
      <c r="AN951" s="167">
        <f t="shared" si="337"/>
        <v>19</v>
      </c>
      <c r="AO951" s="49">
        <v>0</v>
      </c>
      <c r="AP951" s="49">
        <v>14</v>
      </c>
      <c r="AQ951" s="49">
        <v>5</v>
      </c>
      <c r="AR951" s="49">
        <v>0</v>
      </c>
      <c r="AS951" s="49">
        <v>0</v>
      </c>
      <c r="AT951" s="49">
        <v>0</v>
      </c>
      <c r="AU951" s="167">
        <f t="shared" si="338"/>
        <v>19</v>
      </c>
      <c r="AV951" s="49">
        <v>0</v>
      </c>
      <c r="AW951" s="99">
        <v>33.97</v>
      </c>
      <c r="AX951" s="94"/>
      <c r="AY951" s="94" t="s">
        <v>15585</v>
      </c>
      <c r="AZ951" s="100"/>
      <c r="BA951" s="100"/>
      <c r="BB951" s="49">
        <v>1</v>
      </c>
      <c r="BC951" s="159"/>
      <c r="BD951" s="153" t="str">
        <f t="shared" si="339"/>
        <v>09,00 2021.08.16</v>
      </c>
      <c r="BE951" s="153" t="str">
        <f t="shared" si="340"/>
        <v>16,00 2021.08.16</v>
      </c>
      <c r="BF951" s="160" t="str">
        <f t="shared" si="341"/>
        <v>П</v>
      </c>
      <c r="BG951" s="161">
        <f t="shared" si="342"/>
        <v>7</v>
      </c>
      <c r="BH951" s="167">
        <f t="shared" si="343"/>
        <v>19</v>
      </c>
      <c r="BI951" s="162">
        <f t="shared" si="344"/>
        <v>0</v>
      </c>
      <c r="BJ951" s="162">
        <f t="shared" si="345"/>
        <v>14</v>
      </c>
      <c r="BK951" s="162">
        <f t="shared" si="346"/>
        <v>5</v>
      </c>
      <c r="BL951" s="162">
        <f t="shared" si="347"/>
        <v>0</v>
      </c>
      <c r="BM951" s="162">
        <f t="shared" si="348"/>
        <v>0</v>
      </c>
      <c r="BN951" s="162">
        <f t="shared" si="349"/>
        <v>0</v>
      </c>
      <c r="BO951" s="167">
        <f t="shared" si="350"/>
        <v>19</v>
      </c>
      <c r="BP951" s="162">
        <f t="shared" si="351"/>
        <v>0</v>
      </c>
      <c r="BQ951" s="168">
        <f t="shared" si="352"/>
        <v>1</v>
      </c>
      <c r="BT951" s="169">
        <f t="shared" si="353"/>
        <v>0</v>
      </c>
      <c r="BU951" s="169">
        <f t="shared" si="354"/>
        <v>0</v>
      </c>
      <c r="BV951" s="169">
        <f t="shared" si="355"/>
        <v>133</v>
      </c>
      <c r="BW951" s="169">
        <f t="shared" si="356"/>
        <v>19</v>
      </c>
      <c r="BX951" s="170">
        <f t="shared" si="357"/>
        <v>0</v>
      </c>
      <c r="BY951" s="170">
        <f t="shared" si="358"/>
        <v>0</v>
      </c>
      <c r="BZ951" s="170">
        <f t="shared" si="359"/>
        <v>0</v>
      </c>
      <c r="CA951" s="170">
        <f t="shared" si="360"/>
        <v>0</v>
      </c>
      <c r="CB951" s="216"/>
    </row>
    <row r="952" spans="1:80" s="172" customFormat="1" ht="15.75" customHeight="1">
      <c r="A952" s="163" t="s">
        <v>291</v>
      </c>
      <c r="B952" s="163"/>
      <c r="D952" s="163">
        <v>15</v>
      </c>
      <c r="AA952" s="165" t="s">
        <v>83</v>
      </c>
      <c r="AB952" s="166" t="s">
        <v>5423</v>
      </c>
      <c r="AC952" s="94" t="s">
        <v>108</v>
      </c>
      <c r="AD952" s="95" t="s">
        <v>314</v>
      </c>
      <c r="AE952" s="94" t="s">
        <v>15586</v>
      </c>
      <c r="AF952" s="96" t="s">
        <v>345</v>
      </c>
      <c r="AG952" s="22" t="s">
        <v>15587</v>
      </c>
      <c r="AH952" s="22" t="s">
        <v>15588</v>
      </c>
      <c r="AI952" s="97" t="s">
        <v>298</v>
      </c>
      <c r="AJ952" s="98">
        <v>4</v>
      </c>
      <c r="AK952" s="95" t="s">
        <v>4677</v>
      </c>
      <c r="AL952" s="94"/>
      <c r="AM952" s="94"/>
      <c r="AN952" s="167">
        <f t="shared" si="337"/>
        <v>5</v>
      </c>
      <c r="AO952" s="49">
        <v>0</v>
      </c>
      <c r="AP952" s="49">
        <v>0</v>
      </c>
      <c r="AQ952" s="49">
        <v>5</v>
      </c>
      <c r="AR952" s="49">
        <v>0</v>
      </c>
      <c r="AS952" s="49">
        <v>0</v>
      </c>
      <c r="AT952" s="49">
        <v>5</v>
      </c>
      <c r="AU952" s="167">
        <f t="shared" si="338"/>
        <v>0</v>
      </c>
      <c r="AV952" s="49">
        <v>0</v>
      </c>
      <c r="AW952" s="99">
        <v>7.95</v>
      </c>
      <c r="AX952" s="94"/>
      <c r="AY952" s="94" t="s">
        <v>15589</v>
      </c>
      <c r="AZ952" s="100"/>
      <c r="BA952" s="100"/>
      <c r="BB952" s="49">
        <v>1</v>
      </c>
      <c r="BC952" s="159"/>
      <c r="BD952" s="153" t="str">
        <f t="shared" si="339"/>
        <v>13,00 2021.08.16</v>
      </c>
      <c r="BE952" s="153" t="str">
        <f t="shared" si="340"/>
        <v>17,00 2021.08.16</v>
      </c>
      <c r="BF952" s="160" t="str">
        <f t="shared" si="341"/>
        <v>П</v>
      </c>
      <c r="BG952" s="161">
        <f t="shared" si="342"/>
        <v>4</v>
      </c>
      <c r="BH952" s="167">
        <f t="shared" si="343"/>
        <v>5</v>
      </c>
      <c r="BI952" s="162">
        <f t="shared" si="344"/>
        <v>0</v>
      </c>
      <c r="BJ952" s="162">
        <f t="shared" si="345"/>
        <v>0</v>
      </c>
      <c r="BK952" s="162">
        <f t="shared" si="346"/>
        <v>5</v>
      </c>
      <c r="BL952" s="162">
        <f t="shared" si="347"/>
        <v>0</v>
      </c>
      <c r="BM952" s="162">
        <f t="shared" si="348"/>
        <v>0</v>
      </c>
      <c r="BN952" s="162">
        <f t="shared" si="349"/>
        <v>5</v>
      </c>
      <c r="BO952" s="167">
        <f t="shared" si="350"/>
        <v>0</v>
      </c>
      <c r="BP952" s="162">
        <f t="shared" si="351"/>
        <v>0</v>
      </c>
      <c r="BQ952" s="168">
        <f t="shared" si="352"/>
        <v>1</v>
      </c>
      <c r="BT952" s="169">
        <f t="shared" si="353"/>
        <v>0</v>
      </c>
      <c r="BU952" s="169">
        <f t="shared" si="354"/>
        <v>0</v>
      </c>
      <c r="BV952" s="169">
        <f t="shared" si="355"/>
        <v>20</v>
      </c>
      <c r="BW952" s="169">
        <f t="shared" si="356"/>
        <v>5</v>
      </c>
      <c r="BX952" s="170">
        <f t="shared" si="357"/>
        <v>0</v>
      </c>
      <c r="BY952" s="170">
        <f t="shared" si="358"/>
        <v>0</v>
      </c>
      <c r="BZ952" s="170">
        <f t="shared" si="359"/>
        <v>0</v>
      </c>
      <c r="CA952" s="170">
        <f t="shared" si="360"/>
        <v>0</v>
      </c>
      <c r="CB952" s="216"/>
    </row>
    <row r="953" spans="1:80" s="172" customFormat="1" ht="15.75" customHeight="1">
      <c r="A953" s="163" t="s">
        <v>291</v>
      </c>
      <c r="B953" s="163"/>
      <c r="D953" s="163">
        <v>15</v>
      </c>
      <c r="AA953" s="165" t="s">
        <v>83</v>
      </c>
      <c r="AB953" s="166" t="s">
        <v>5427</v>
      </c>
      <c r="AC953" s="94" t="s">
        <v>90</v>
      </c>
      <c r="AD953" s="95" t="s">
        <v>314</v>
      </c>
      <c r="AE953" s="94" t="s">
        <v>15590</v>
      </c>
      <c r="AF953" s="96" t="s">
        <v>295</v>
      </c>
      <c r="AG953" s="22" t="s">
        <v>15587</v>
      </c>
      <c r="AH953" s="22" t="s">
        <v>15588</v>
      </c>
      <c r="AI953" s="97" t="s">
        <v>298</v>
      </c>
      <c r="AJ953" s="98">
        <v>4</v>
      </c>
      <c r="AK953" s="95" t="s">
        <v>7661</v>
      </c>
      <c r="AL953" s="94"/>
      <c r="AM953" s="94" t="s">
        <v>15591</v>
      </c>
      <c r="AN953" s="167">
        <f t="shared" si="337"/>
        <v>46</v>
      </c>
      <c r="AO953" s="49">
        <v>0</v>
      </c>
      <c r="AP953" s="49">
        <v>2</v>
      </c>
      <c r="AQ953" s="49">
        <v>44</v>
      </c>
      <c r="AR953" s="49">
        <v>0</v>
      </c>
      <c r="AS953" s="49">
        <v>0</v>
      </c>
      <c r="AT953" s="49">
        <v>8</v>
      </c>
      <c r="AU953" s="167">
        <f t="shared" si="338"/>
        <v>38</v>
      </c>
      <c r="AV953" s="49">
        <v>0</v>
      </c>
      <c r="AW953" s="99">
        <v>137.69</v>
      </c>
      <c r="AX953" s="94"/>
      <c r="AY953" s="94" t="s">
        <v>15592</v>
      </c>
      <c r="AZ953" s="100"/>
      <c r="BA953" s="100"/>
      <c r="BB953" s="49">
        <v>1</v>
      </c>
      <c r="BC953" s="159"/>
      <c r="BD953" s="153" t="str">
        <f t="shared" si="339"/>
        <v>13,00 2021.08.16</v>
      </c>
      <c r="BE953" s="153" t="str">
        <f t="shared" si="340"/>
        <v>17,00 2021.08.16</v>
      </c>
      <c r="BF953" s="160" t="str">
        <f t="shared" si="341"/>
        <v>П</v>
      </c>
      <c r="BG953" s="161">
        <f t="shared" si="342"/>
        <v>4</v>
      </c>
      <c r="BH953" s="167">
        <f t="shared" si="343"/>
        <v>46</v>
      </c>
      <c r="BI953" s="162">
        <f t="shared" si="344"/>
        <v>0</v>
      </c>
      <c r="BJ953" s="162">
        <f t="shared" si="345"/>
        <v>2</v>
      </c>
      <c r="BK953" s="162">
        <f t="shared" si="346"/>
        <v>44</v>
      </c>
      <c r="BL953" s="162">
        <f t="shared" si="347"/>
        <v>0</v>
      </c>
      <c r="BM953" s="162">
        <f t="shared" si="348"/>
        <v>0</v>
      </c>
      <c r="BN953" s="162">
        <f t="shared" si="349"/>
        <v>8</v>
      </c>
      <c r="BO953" s="167">
        <f t="shared" si="350"/>
        <v>38</v>
      </c>
      <c r="BP953" s="162">
        <f t="shared" si="351"/>
        <v>0</v>
      </c>
      <c r="BQ953" s="168">
        <f t="shared" si="352"/>
        <v>1</v>
      </c>
      <c r="BT953" s="169">
        <f t="shared" si="353"/>
        <v>0</v>
      </c>
      <c r="BU953" s="169">
        <f t="shared" si="354"/>
        <v>0</v>
      </c>
      <c r="BV953" s="169">
        <f t="shared" si="355"/>
        <v>184</v>
      </c>
      <c r="BW953" s="169">
        <f t="shared" si="356"/>
        <v>46</v>
      </c>
      <c r="BX953" s="170">
        <f t="shared" si="357"/>
        <v>0</v>
      </c>
      <c r="BY953" s="170">
        <f t="shared" si="358"/>
        <v>0</v>
      </c>
      <c r="BZ953" s="170">
        <f t="shared" si="359"/>
        <v>0</v>
      </c>
      <c r="CA953" s="170">
        <f t="shared" si="360"/>
        <v>0</v>
      </c>
      <c r="CB953" s="216"/>
    </row>
    <row r="954" spans="1:80" s="172" customFormat="1" ht="15.75" customHeight="1">
      <c r="A954" s="163" t="s">
        <v>291</v>
      </c>
      <c r="B954" s="163"/>
      <c r="D954" s="163">
        <v>15</v>
      </c>
      <c r="AA954" s="165" t="s">
        <v>83</v>
      </c>
      <c r="AB954" s="166" t="s">
        <v>5434</v>
      </c>
      <c r="AC954" s="94" t="s">
        <v>92</v>
      </c>
      <c r="AD954" s="95" t="s">
        <v>314</v>
      </c>
      <c r="AE954" s="94" t="s">
        <v>15593</v>
      </c>
      <c r="AF954" s="96" t="s">
        <v>345</v>
      </c>
      <c r="AG954" s="22" t="s">
        <v>15594</v>
      </c>
      <c r="AH954" s="22" t="s">
        <v>15595</v>
      </c>
      <c r="AI954" s="97" t="s">
        <v>298</v>
      </c>
      <c r="AJ954" s="98">
        <v>7.5</v>
      </c>
      <c r="AK954" s="95" t="s">
        <v>15596</v>
      </c>
      <c r="AL954" s="94"/>
      <c r="AM954" s="94" t="s">
        <v>2045</v>
      </c>
      <c r="AN954" s="167">
        <f t="shared" si="337"/>
        <v>1</v>
      </c>
      <c r="AO954" s="49">
        <v>0</v>
      </c>
      <c r="AP954" s="49">
        <v>1</v>
      </c>
      <c r="AQ954" s="49">
        <v>0</v>
      </c>
      <c r="AR954" s="49">
        <v>0</v>
      </c>
      <c r="AS954" s="49">
        <v>0</v>
      </c>
      <c r="AT954" s="49">
        <v>0</v>
      </c>
      <c r="AU954" s="167">
        <f t="shared" si="338"/>
        <v>1</v>
      </c>
      <c r="AV954" s="49">
        <v>0</v>
      </c>
      <c r="AW954" s="99">
        <v>3.83</v>
      </c>
      <c r="AX954" s="94"/>
      <c r="AY954" s="94" t="s">
        <v>15597</v>
      </c>
      <c r="AZ954" s="100"/>
      <c r="BA954" s="100"/>
      <c r="BB954" s="49">
        <v>1</v>
      </c>
      <c r="BC954" s="159"/>
      <c r="BD954" s="153" t="str">
        <f t="shared" si="339"/>
        <v>08,30 2021.08.17</v>
      </c>
      <c r="BE954" s="153" t="str">
        <f t="shared" si="340"/>
        <v>16,00 2021.08.17</v>
      </c>
      <c r="BF954" s="160" t="str">
        <f t="shared" si="341"/>
        <v>П</v>
      </c>
      <c r="BG954" s="161">
        <f t="shared" si="342"/>
        <v>7.5</v>
      </c>
      <c r="BH954" s="167">
        <f t="shared" si="343"/>
        <v>1</v>
      </c>
      <c r="BI954" s="162">
        <f t="shared" si="344"/>
        <v>0</v>
      </c>
      <c r="BJ954" s="162">
        <f t="shared" si="345"/>
        <v>1</v>
      </c>
      <c r="BK954" s="162">
        <f t="shared" si="346"/>
        <v>0</v>
      </c>
      <c r="BL954" s="162">
        <f t="shared" si="347"/>
        <v>0</v>
      </c>
      <c r="BM954" s="162">
        <f t="shared" si="348"/>
        <v>0</v>
      </c>
      <c r="BN954" s="162">
        <f t="shared" si="349"/>
        <v>0</v>
      </c>
      <c r="BO954" s="167">
        <f t="shared" si="350"/>
        <v>1</v>
      </c>
      <c r="BP954" s="162">
        <f t="shared" si="351"/>
        <v>0</v>
      </c>
      <c r="BQ954" s="168">
        <f t="shared" si="352"/>
        <v>1</v>
      </c>
      <c r="BT954" s="169">
        <f t="shared" si="353"/>
        <v>0</v>
      </c>
      <c r="BU954" s="169">
        <f t="shared" si="354"/>
        <v>0</v>
      </c>
      <c r="BV954" s="169">
        <f t="shared" si="355"/>
        <v>7.5</v>
      </c>
      <c r="BW954" s="169">
        <f t="shared" si="356"/>
        <v>1</v>
      </c>
      <c r="BX954" s="170">
        <f t="shared" si="357"/>
        <v>0</v>
      </c>
      <c r="BY954" s="170">
        <f t="shared" si="358"/>
        <v>0</v>
      </c>
      <c r="BZ954" s="170">
        <f t="shared" si="359"/>
        <v>0</v>
      </c>
      <c r="CA954" s="170">
        <f t="shared" si="360"/>
        <v>0</v>
      </c>
      <c r="CB954" s="216"/>
    </row>
    <row r="955" spans="1:80" s="172" customFormat="1" ht="15.75" customHeight="1">
      <c r="A955" s="163" t="s">
        <v>291</v>
      </c>
      <c r="B955" s="163"/>
      <c r="D955" s="163">
        <v>15</v>
      </c>
      <c r="AA955" s="165" t="s">
        <v>83</v>
      </c>
      <c r="AB955" s="166" t="s">
        <v>5438</v>
      </c>
      <c r="AC955" s="94" t="s">
        <v>90</v>
      </c>
      <c r="AD955" s="95" t="s">
        <v>314</v>
      </c>
      <c r="AE955" s="94" t="s">
        <v>15598</v>
      </c>
      <c r="AF955" s="96" t="s">
        <v>295</v>
      </c>
      <c r="AG955" s="22" t="s">
        <v>15599</v>
      </c>
      <c r="AH955" s="22" t="s">
        <v>15600</v>
      </c>
      <c r="AI955" s="97" t="s">
        <v>298</v>
      </c>
      <c r="AJ955" s="98">
        <v>3</v>
      </c>
      <c r="AK955" s="95" t="s">
        <v>15601</v>
      </c>
      <c r="AL955" s="94"/>
      <c r="AM955" s="94" t="s">
        <v>15602</v>
      </c>
      <c r="AN955" s="167">
        <f t="shared" si="337"/>
        <v>87</v>
      </c>
      <c r="AO955" s="49">
        <v>0</v>
      </c>
      <c r="AP955" s="49">
        <v>2</v>
      </c>
      <c r="AQ955" s="49">
        <v>83</v>
      </c>
      <c r="AR955" s="49">
        <v>0</v>
      </c>
      <c r="AS955" s="49">
        <v>0</v>
      </c>
      <c r="AT955" s="49">
        <v>4</v>
      </c>
      <c r="AU955" s="167">
        <f t="shared" si="338"/>
        <v>81</v>
      </c>
      <c r="AV955" s="49">
        <v>2</v>
      </c>
      <c r="AW955" s="99">
        <v>123.19</v>
      </c>
      <c r="AX955" s="94" t="s">
        <v>3853</v>
      </c>
      <c r="AY955" s="94" t="s">
        <v>15603</v>
      </c>
      <c r="AZ955" s="100"/>
      <c r="BA955" s="100"/>
      <c r="BB955" s="49">
        <v>1</v>
      </c>
      <c r="BC955" s="159"/>
      <c r="BD955" s="153" t="str">
        <f t="shared" si="339"/>
        <v>09,00 2021.08.17</v>
      </c>
      <c r="BE955" s="153" t="str">
        <f t="shared" si="340"/>
        <v>12,00 2021.08.17</v>
      </c>
      <c r="BF955" s="160" t="str">
        <f t="shared" si="341"/>
        <v>П</v>
      </c>
      <c r="BG955" s="161">
        <f t="shared" si="342"/>
        <v>3</v>
      </c>
      <c r="BH955" s="167">
        <f t="shared" si="343"/>
        <v>87</v>
      </c>
      <c r="BI955" s="162">
        <f t="shared" si="344"/>
        <v>0</v>
      </c>
      <c r="BJ955" s="162">
        <f t="shared" si="345"/>
        <v>2</v>
      </c>
      <c r="BK955" s="162">
        <f t="shared" si="346"/>
        <v>83</v>
      </c>
      <c r="BL955" s="162">
        <f t="shared" si="347"/>
        <v>0</v>
      </c>
      <c r="BM955" s="162">
        <f t="shared" si="348"/>
        <v>0</v>
      </c>
      <c r="BN955" s="162">
        <f t="shared" si="349"/>
        <v>4</v>
      </c>
      <c r="BO955" s="167">
        <f t="shared" si="350"/>
        <v>81</v>
      </c>
      <c r="BP955" s="162">
        <f t="shared" si="351"/>
        <v>2</v>
      </c>
      <c r="BQ955" s="168">
        <f t="shared" si="352"/>
        <v>1</v>
      </c>
      <c r="BT955" s="169">
        <f t="shared" si="353"/>
        <v>0</v>
      </c>
      <c r="BU955" s="169">
        <f t="shared" si="354"/>
        <v>0</v>
      </c>
      <c r="BV955" s="169">
        <f t="shared" si="355"/>
        <v>261</v>
      </c>
      <c r="BW955" s="169">
        <f t="shared" si="356"/>
        <v>87</v>
      </c>
      <c r="BX955" s="170">
        <f t="shared" si="357"/>
        <v>0</v>
      </c>
      <c r="BY955" s="170">
        <f t="shared" si="358"/>
        <v>0</v>
      </c>
      <c r="BZ955" s="170">
        <f t="shared" si="359"/>
        <v>0</v>
      </c>
      <c r="CA955" s="170">
        <f t="shared" si="360"/>
        <v>0</v>
      </c>
      <c r="CB955" s="216"/>
    </row>
    <row r="956" spans="1:80" s="172" customFormat="1" ht="15.75" customHeight="1">
      <c r="A956" s="163" t="s">
        <v>291</v>
      </c>
      <c r="B956" s="163"/>
      <c r="D956" s="163">
        <v>15</v>
      </c>
      <c r="AA956" s="165" t="s">
        <v>83</v>
      </c>
      <c r="AB956" s="166" t="s">
        <v>5444</v>
      </c>
      <c r="AC956" s="94" t="s">
        <v>92</v>
      </c>
      <c r="AD956" s="95" t="s">
        <v>293</v>
      </c>
      <c r="AE956" s="94" t="s">
        <v>15604</v>
      </c>
      <c r="AF956" s="96" t="s">
        <v>295</v>
      </c>
      <c r="AG956" s="22" t="s">
        <v>15599</v>
      </c>
      <c r="AH956" s="22" t="s">
        <v>15605</v>
      </c>
      <c r="AI956" s="97" t="s">
        <v>298</v>
      </c>
      <c r="AJ956" s="98">
        <v>8</v>
      </c>
      <c r="AK956" s="95" t="s">
        <v>15606</v>
      </c>
      <c r="AL956" s="94"/>
      <c r="AM956" s="94"/>
      <c r="AN956" s="167">
        <f t="shared" si="337"/>
        <v>3</v>
      </c>
      <c r="AO956" s="49">
        <v>0</v>
      </c>
      <c r="AP956" s="49">
        <v>0</v>
      </c>
      <c r="AQ956" s="49">
        <v>3</v>
      </c>
      <c r="AR956" s="49">
        <v>0</v>
      </c>
      <c r="AS956" s="49">
        <v>0</v>
      </c>
      <c r="AT956" s="49">
        <v>0</v>
      </c>
      <c r="AU956" s="167">
        <f t="shared" si="338"/>
        <v>3</v>
      </c>
      <c r="AV956" s="49">
        <v>0</v>
      </c>
      <c r="AW956" s="99">
        <v>5.03</v>
      </c>
      <c r="AX956" s="94"/>
      <c r="AY956" s="94" t="s">
        <v>15607</v>
      </c>
      <c r="AZ956" s="100"/>
      <c r="BA956" s="100"/>
      <c r="BB956" s="49">
        <v>1</v>
      </c>
      <c r="BC956" s="159"/>
      <c r="BD956" s="153" t="str">
        <f t="shared" si="339"/>
        <v>09,00 2021.08.17</v>
      </c>
      <c r="BE956" s="153" t="str">
        <f t="shared" si="340"/>
        <v>17,00 2021.08.17</v>
      </c>
      <c r="BF956" s="160" t="str">
        <f t="shared" si="341"/>
        <v>П</v>
      </c>
      <c r="BG956" s="161">
        <f t="shared" si="342"/>
        <v>8</v>
      </c>
      <c r="BH956" s="167">
        <f t="shared" si="343"/>
        <v>3</v>
      </c>
      <c r="BI956" s="162">
        <f t="shared" si="344"/>
        <v>0</v>
      </c>
      <c r="BJ956" s="162">
        <f t="shared" si="345"/>
        <v>0</v>
      </c>
      <c r="BK956" s="162">
        <f t="shared" si="346"/>
        <v>3</v>
      </c>
      <c r="BL956" s="162">
        <f t="shared" si="347"/>
        <v>0</v>
      </c>
      <c r="BM956" s="162">
        <f t="shared" si="348"/>
        <v>0</v>
      </c>
      <c r="BN956" s="162">
        <f t="shared" si="349"/>
        <v>0</v>
      </c>
      <c r="BO956" s="167">
        <f t="shared" si="350"/>
        <v>3</v>
      </c>
      <c r="BP956" s="162">
        <f t="shared" si="351"/>
        <v>0</v>
      </c>
      <c r="BQ956" s="168">
        <f t="shared" si="352"/>
        <v>1</v>
      </c>
      <c r="BT956" s="169">
        <f t="shared" si="353"/>
        <v>0</v>
      </c>
      <c r="BU956" s="169">
        <f t="shared" si="354"/>
        <v>0</v>
      </c>
      <c r="BV956" s="169">
        <f t="shared" si="355"/>
        <v>24</v>
      </c>
      <c r="BW956" s="169">
        <f t="shared" si="356"/>
        <v>3</v>
      </c>
      <c r="BX956" s="170">
        <f t="shared" si="357"/>
        <v>0</v>
      </c>
      <c r="BY956" s="170">
        <f t="shared" si="358"/>
        <v>0</v>
      </c>
      <c r="BZ956" s="170">
        <f t="shared" si="359"/>
        <v>0</v>
      </c>
      <c r="CA956" s="170">
        <f t="shared" si="360"/>
        <v>0</v>
      </c>
      <c r="CB956" s="216"/>
    </row>
    <row r="957" spans="1:80" s="172" customFormat="1" ht="15.75" customHeight="1">
      <c r="A957" s="163" t="s">
        <v>291</v>
      </c>
      <c r="B957" s="163"/>
      <c r="D957" s="163">
        <v>15</v>
      </c>
      <c r="AA957" s="165" t="s">
        <v>83</v>
      </c>
      <c r="AB957" s="166" t="s">
        <v>5451</v>
      </c>
      <c r="AC957" s="94" t="s">
        <v>108</v>
      </c>
      <c r="AD957" s="95" t="s">
        <v>314</v>
      </c>
      <c r="AE957" s="94" t="s">
        <v>15608</v>
      </c>
      <c r="AF957" s="96" t="s">
        <v>345</v>
      </c>
      <c r="AG957" s="22" t="s">
        <v>15599</v>
      </c>
      <c r="AH957" s="22" t="s">
        <v>15595</v>
      </c>
      <c r="AI957" s="97" t="s">
        <v>298</v>
      </c>
      <c r="AJ957" s="98">
        <v>7</v>
      </c>
      <c r="AK957" s="95" t="s">
        <v>15609</v>
      </c>
      <c r="AL957" s="94"/>
      <c r="AM957" s="94" t="s">
        <v>15610</v>
      </c>
      <c r="AN957" s="167">
        <f t="shared" si="337"/>
        <v>9</v>
      </c>
      <c r="AO957" s="49">
        <v>0</v>
      </c>
      <c r="AP957" s="49">
        <v>4</v>
      </c>
      <c r="AQ957" s="49">
        <v>5</v>
      </c>
      <c r="AR957" s="49">
        <v>0</v>
      </c>
      <c r="AS957" s="49">
        <v>0</v>
      </c>
      <c r="AT957" s="49">
        <v>2</v>
      </c>
      <c r="AU957" s="167">
        <f t="shared" si="338"/>
        <v>7</v>
      </c>
      <c r="AV957" s="49">
        <v>0</v>
      </c>
      <c r="AW957" s="99">
        <v>10.55</v>
      </c>
      <c r="AX957" s="94"/>
      <c r="AY957" s="94" t="s">
        <v>15611</v>
      </c>
      <c r="AZ957" s="100"/>
      <c r="BA957" s="100"/>
      <c r="BB957" s="49">
        <v>1</v>
      </c>
      <c r="BC957" s="159"/>
      <c r="BD957" s="153" t="str">
        <f t="shared" si="339"/>
        <v>09,00 2021.08.17</v>
      </c>
      <c r="BE957" s="153" t="str">
        <f t="shared" si="340"/>
        <v>16,00 2021.08.17</v>
      </c>
      <c r="BF957" s="160" t="str">
        <f t="shared" si="341"/>
        <v>П</v>
      </c>
      <c r="BG957" s="161">
        <f t="shared" si="342"/>
        <v>7</v>
      </c>
      <c r="BH957" s="167">
        <f t="shared" si="343"/>
        <v>9</v>
      </c>
      <c r="BI957" s="162">
        <f t="shared" si="344"/>
        <v>0</v>
      </c>
      <c r="BJ957" s="162">
        <f t="shared" si="345"/>
        <v>4</v>
      </c>
      <c r="BK957" s="162">
        <f t="shared" si="346"/>
        <v>5</v>
      </c>
      <c r="BL957" s="162">
        <f t="shared" si="347"/>
        <v>0</v>
      </c>
      <c r="BM957" s="162">
        <f t="shared" si="348"/>
        <v>0</v>
      </c>
      <c r="BN957" s="162">
        <f t="shared" si="349"/>
        <v>2</v>
      </c>
      <c r="BO957" s="167">
        <f t="shared" si="350"/>
        <v>7</v>
      </c>
      <c r="BP957" s="162">
        <f t="shared" si="351"/>
        <v>0</v>
      </c>
      <c r="BQ957" s="168">
        <f t="shared" si="352"/>
        <v>1</v>
      </c>
      <c r="BT957" s="169">
        <f t="shared" si="353"/>
        <v>0</v>
      </c>
      <c r="BU957" s="169">
        <f t="shared" si="354"/>
        <v>0</v>
      </c>
      <c r="BV957" s="169">
        <f t="shared" si="355"/>
        <v>63</v>
      </c>
      <c r="BW957" s="169">
        <f t="shared" si="356"/>
        <v>9</v>
      </c>
      <c r="BX957" s="170">
        <f t="shared" si="357"/>
        <v>0</v>
      </c>
      <c r="BY957" s="170">
        <f t="shared" si="358"/>
        <v>0</v>
      </c>
      <c r="BZ957" s="170">
        <f t="shared" si="359"/>
        <v>0</v>
      </c>
      <c r="CA957" s="170">
        <f t="shared" si="360"/>
        <v>0</v>
      </c>
      <c r="CB957" s="216"/>
    </row>
    <row r="958" spans="1:80" s="172" customFormat="1" ht="15.75" customHeight="1">
      <c r="A958" s="163" t="s">
        <v>291</v>
      </c>
      <c r="B958" s="163"/>
      <c r="D958" s="163">
        <v>15</v>
      </c>
      <c r="AA958" s="165" t="s">
        <v>83</v>
      </c>
      <c r="AB958" s="166" t="s">
        <v>5455</v>
      </c>
      <c r="AC958" s="94" t="s">
        <v>110</v>
      </c>
      <c r="AD958" s="95" t="s">
        <v>314</v>
      </c>
      <c r="AE958" s="94" t="s">
        <v>15612</v>
      </c>
      <c r="AF958" s="96" t="s">
        <v>345</v>
      </c>
      <c r="AG958" s="22" t="s">
        <v>15599</v>
      </c>
      <c r="AH958" s="22" t="s">
        <v>15595</v>
      </c>
      <c r="AI958" s="97" t="s">
        <v>298</v>
      </c>
      <c r="AJ958" s="98">
        <v>7</v>
      </c>
      <c r="AK958" s="95" t="s">
        <v>15613</v>
      </c>
      <c r="AL958" s="94"/>
      <c r="AM958" s="94" t="s">
        <v>6073</v>
      </c>
      <c r="AN958" s="167">
        <f t="shared" si="337"/>
        <v>9</v>
      </c>
      <c r="AO958" s="49">
        <v>0</v>
      </c>
      <c r="AP958" s="49">
        <v>8</v>
      </c>
      <c r="AQ958" s="49">
        <v>1</v>
      </c>
      <c r="AR958" s="49">
        <v>0</v>
      </c>
      <c r="AS958" s="49">
        <v>0</v>
      </c>
      <c r="AT958" s="49">
        <v>1</v>
      </c>
      <c r="AU958" s="167">
        <f t="shared" si="338"/>
        <v>8</v>
      </c>
      <c r="AV958" s="49">
        <v>0</v>
      </c>
      <c r="AW958" s="99">
        <v>57.04</v>
      </c>
      <c r="AX958" s="94"/>
      <c r="AY958" s="94" t="s">
        <v>15614</v>
      </c>
      <c r="AZ958" s="100"/>
      <c r="BA958" s="100"/>
      <c r="BB958" s="49">
        <v>1</v>
      </c>
      <c r="BC958" s="159"/>
      <c r="BD958" s="153" t="str">
        <f t="shared" si="339"/>
        <v>09,00 2021.08.17</v>
      </c>
      <c r="BE958" s="153" t="str">
        <f t="shared" si="340"/>
        <v>16,00 2021.08.17</v>
      </c>
      <c r="BF958" s="160" t="str">
        <f t="shared" si="341"/>
        <v>П</v>
      </c>
      <c r="BG958" s="161">
        <f t="shared" si="342"/>
        <v>7</v>
      </c>
      <c r="BH958" s="167">
        <f t="shared" si="343"/>
        <v>9</v>
      </c>
      <c r="BI958" s="162">
        <f t="shared" si="344"/>
        <v>0</v>
      </c>
      <c r="BJ958" s="162">
        <f t="shared" si="345"/>
        <v>8</v>
      </c>
      <c r="BK958" s="162">
        <f t="shared" si="346"/>
        <v>1</v>
      </c>
      <c r="BL958" s="162">
        <f t="shared" si="347"/>
        <v>0</v>
      </c>
      <c r="BM958" s="162">
        <f t="shared" si="348"/>
        <v>0</v>
      </c>
      <c r="BN958" s="162">
        <f t="shared" si="349"/>
        <v>1</v>
      </c>
      <c r="BO958" s="167">
        <f t="shared" si="350"/>
        <v>8</v>
      </c>
      <c r="BP958" s="162">
        <f t="shared" si="351"/>
        <v>0</v>
      </c>
      <c r="BQ958" s="168">
        <f t="shared" si="352"/>
        <v>1</v>
      </c>
      <c r="BT958" s="169">
        <f t="shared" si="353"/>
        <v>0</v>
      </c>
      <c r="BU958" s="169">
        <f t="shared" si="354"/>
        <v>0</v>
      </c>
      <c r="BV958" s="169">
        <f t="shared" si="355"/>
        <v>63</v>
      </c>
      <c r="BW958" s="169">
        <f t="shared" si="356"/>
        <v>9</v>
      </c>
      <c r="BX958" s="170">
        <f t="shared" si="357"/>
        <v>0</v>
      </c>
      <c r="BY958" s="170">
        <f t="shared" si="358"/>
        <v>0</v>
      </c>
      <c r="BZ958" s="170">
        <f t="shared" si="359"/>
        <v>0</v>
      </c>
      <c r="CA958" s="170">
        <f t="shared" si="360"/>
        <v>0</v>
      </c>
      <c r="CB958" s="216"/>
    </row>
    <row r="959" spans="1:80" s="172" customFormat="1" ht="15.75" customHeight="1">
      <c r="A959" s="163" t="s">
        <v>291</v>
      </c>
      <c r="B959" s="163"/>
      <c r="D959" s="163">
        <v>15</v>
      </c>
      <c r="AA959" s="165" t="s">
        <v>83</v>
      </c>
      <c r="AB959" s="166" t="s">
        <v>5460</v>
      </c>
      <c r="AC959" s="94" t="s">
        <v>92</v>
      </c>
      <c r="AD959" s="95" t="s">
        <v>314</v>
      </c>
      <c r="AE959" s="94" t="s">
        <v>15615</v>
      </c>
      <c r="AF959" s="96" t="s">
        <v>295</v>
      </c>
      <c r="AG959" s="22" t="s">
        <v>15599</v>
      </c>
      <c r="AH959" s="22" t="s">
        <v>15595</v>
      </c>
      <c r="AI959" s="97" t="s">
        <v>298</v>
      </c>
      <c r="AJ959" s="98">
        <v>7</v>
      </c>
      <c r="AK959" s="95" t="s">
        <v>15616</v>
      </c>
      <c r="AL959" s="94"/>
      <c r="AM959" s="94"/>
      <c r="AN959" s="167">
        <f t="shared" si="337"/>
        <v>12</v>
      </c>
      <c r="AO959" s="49">
        <v>0</v>
      </c>
      <c r="AP959" s="49">
        <v>0</v>
      </c>
      <c r="AQ959" s="49">
        <v>12</v>
      </c>
      <c r="AR959" s="49">
        <v>0</v>
      </c>
      <c r="AS959" s="49">
        <v>0</v>
      </c>
      <c r="AT959" s="49">
        <v>0</v>
      </c>
      <c r="AU959" s="167">
        <f t="shared" si="338"/>
        <v>12</v>
      </c>
      <c r="AV959" s="49">
        <v>0</v>
      </c>
      <c r="AW959" s="99">
        <v>27.29</v>
      </c>
      <c r="AX959" s="94"/>
      <c r="AY959" s="94" t="s">
        <v>15617</v>
      </c>
      <c r="AZ959" s="100"/>
      <c r="BA959" s="100"/>
      <c r="BB959" s="49">
        <v>1</v>
      </c>
      <c r="BC959" s="159"/>
      <c r="BD959" s="153" t="str">
        <f t="shared" si="339"/>
        <v>09,00 2021.08.17</v>
      </c>
      <c r="BE959" s="153" t="str">
        <f t="shared" si="340"/>
        <v>16,00 2021.08.17</v>
      </c>
      <c r="BF959" s="160" t="str">
        <f t="shared" si="341"/>
        <v>П</v>
      </c>
      <c r="BG959" s="161">
        <f t="shared" si="342"/>
        <v>7</v>
      </c>
      <c r="BH959" s="167">
        <f t="shared" si="343"/>
        <v>12</v>
      </c>
      <c r="BI959" s="162">
        <f t="shared" si="344"/>
        <v>0</v>
      </c>
      <c r="BJ959" s="162">
        <f t="shared" si="345"/>
        <v>0</v>
      </c>
      <c r="BK959" s="162">
        <f t="shared" si="346"/>
        <v>12</v>
      </c>
      <c r="BL959" s="162">
        <f t="shared" si="347"/>
        <v>0</v>
      </c>
      <c r="BM959" s="162">
        <f t="shared" si="348"/>
        <v>0</v>
      </c>
      <c r="BN959" s="162">
        <f t="shared" si="349"/>
        <v>0</v>
      </c>
      <c r="BO959" s="167">
        <f t="shared" si="350"/>
        <v>12</v>
      </c>
      <c r="BP959" s="162">
        <f t="shared" si="351"/>
        <v>0</v>
      </c>
      <c r="BQ959" s="168">
        <f t="shared" si="352"/>
        <v>1</v>
      </c>
      <c r="BT959" s="169">
        <f t="shared" si="353"/>
        <v>0</v>
      </c>
      <c r="BU959" s="169">
        <f t="shared" si="354"/>
        <v>0</v>
      </c>
      <c r="BV959" s="169">
        <f t="shared" si="355"/>
        <v>84</v>
      </c>
      <c r="BW959" s="169">
        <f t="shared" si="356"/>
        <v>12</v>
      </c>
      <c r="BX959" s="170">
        <f t="shared" si="357"/>
        <v>0</v>
      </c>
      <c r="BY959" s="170">
        <f t="shared" si="358"/>
        <v>0</v>
      </c>
      <c r="BZ959" s="170">
        <f t="shared" si="359"/>
        <v>0</v>
      </c>
      <c r="CA959" s="170">
        <f t="shared" si="360"/>
        <v>0</v>
      </c>
      <c r="CB959" s="216"/>
    </row>
    <row r="960" spans="1:80" s="172" customFormat="1" ht="15.75" customHeight="1">
      <c r="A960" s="163" t="s">
        <v>291</v>
      </c>
      <c r="B960" s="163"/>
      <c r="D960" s="163">
        <v>15</v>
      </c>
      <c r="AA960" s="165" t="s">
        <v>83</v>
      </c>
      <c r="AB960" s="166" t="s">
        <v>5467</v>
      </c>
      <c r="AC960" s="94" t="s">
        <v>90</v>
      </c>
      <c r="AD960" s="95" t="s">
        <v>305</v>
      </c>
      <c r="AE960" s="94" t="s">
        <v>15618</v>
      </c>
      <c r="AF960" s="96" t="s">
        <v>345</v>
      </c>
      <c r="AG960" s="22" t="s">
        <v>15619</v>
      </c>
      <c r="AH960" s="22" t="s">
        <v>15620</v>
      </c>
      <c r="AI960" s="97" t="s">
        <v>298</v>
      </c>
      <c r="AJ960" s="98">
        <v>1</v>
      </c>
      <c r="AK960" s="95" t="s">
        <v>6357</v>
      </c>
      <c r="AL960" s="94"/>
      <c r="AM960" s="94" t="s">
        <v>11553</v>
      </c>
      <c r="AN960" s="167">
        <f t="shared" si="337"/>
        <v>74</v>
      </c>
      <c r="AO960" s="49">
        <v>0</v>
      </c>
      <c r="AP960" s="49">
        <v>1</v>
      </c>
      <c r="AQ960" s="49">
        <v>73</v>
      </c>
      <c r="AR960" s="49">
        <v>0</v>
      </c>
      <c r="AS960" s="49">
        <v>0</v>
      </c>
      <c r="AT960" s="49">
        <v>0</v>
      </c>
      <c r="AU960" s="167">
        <f t="shared" si="338"/>
        <v>74</v>
      </c>
      <c r="AV960" s="49">
        <v>0</v>
      </c>
      <c r="AW960" s="99">
        <v>245.24</v>
      </c>
      <c r="AX960" s="94"/>
      <c r="AY960" s="94" t="s">
        <v>15621</v>
      </c>
      <c r="AZ960" s="100"/>
      <c r="BA960" s="100"/>
      <c r="BB960" s="49">
        <v>1</v>
      </c>
      <c r="BC960" s="159"/>
      <c r="BD960" s="153" t="str">
        <f t="shared" si="339"/>
        <v>10,00 2021.08.17</v>
      </c>
      <c r="BE960" s="153" t="str">
        <f t="shared" si="340"/>
        <v>11,00 2021.08.17</v>
      </c>
      <c r="BF960" s="160" t="str">
        <f t="shared" si="341"/>
        <v>П</v>
      </c>
      <c r="BG960" s="161">
        <f t="shared" si="342"/>
        <v>1</v>
      </c>
      <c r="BH960" s="167">
        <f t="shared" si="343"/>
        <v>74</v>
      </c>
      <c r="BI960" s="162">
        <f t="shared" si="344"/>
        <v>0</v>
      </c>
      <c r="BJ960" s="162">
        <f t="shared" si="345"/>
        <v>1</v>
      </c>
      <c r="BK960" s="162">
        <f t="shared" si="346"/>
        <v>73</v>
      </c>
      <c r="BL960" s="162">
        <f t="shared" si="347"/>
        <v>0</v>
      </c>
      <c r="BM960" s="162">
        <f t="shared" si="348"/>
        <v>0</v>
      </c>
      <c r="BN960" s="162">
        <f t="shared" si="349"/>
        <v>0</v>
      </c>
      <c r="BO960" s="167">
        <f t="shared" si="350"/>
        <v>74</v>
      </c>
      <c r="BP960" s="162">
        <f t="shared" si="351"/>
        <v>0</v>
      </c>
      <c r="BQ960" s="168">
        <f t="shared" si="352"/>
        <v>1</v>
      </c>
      <c r="BT960" s="169">
        <f t="shared" si="353"/>
        <v>0</v>
      </c>
      <c r="BU960" s="169">
        <f t="shared" si="354"/>
        <v>0</v>
      </c>
      <c r="BV960" s="169">
        <f t="shared" si="355"/>
        <v>74</v>
      </c>
      <c r="BW960" s="169">
        <f t="shared" si="356"/>
        <v>74</v>
      </c>
      <c r="BX960" s="170">
        <f t="shared" si="357"/>
        <v>0</v>
      </c>
      <c r="BY960" s="170">
        <f t="shared" si="358"/>
        <v>0</v>
      </c>
      <c r="BZ960" s="170">
        <f t="shared" si="359"/>
        <v>0</v>
      </c>
      <c r="CA960" s="170">
        <f t="shared" si="360"/>
        <v>0</v>
      </c>
      <c r="CB960" s="216"/>
    </row>
    <row r="961" spans="1:80" s="172" customFormat="1" ht="15.75" customHeight="1">
      <c r="A961" s="163" t="s">
        <v>291</v>
      </c>
      <c r="B961" s="163"/>
      <c r="D961" s="163">
        <v>15</v>
      </c>
      <c r="AA961" s="165" t="s">
        <v>83</v>
      </c>
      <c r="AB961" s="166" t="s">
        <v>5473</v>
      </c>
      <c r="AC961" s="94" t="s">
        <v>90</v>
      </c>
      <c r="AD961" s="95" t="s">
        <v>314</v>
      </c>
      <c r="AE961" s="94" t="s">
        <v>15622</v>
      </c>
      <c r="AF961" s="96" t="s">
        <v>295</v>
      </c>
      <c r="AG961" s="22" t="s">
        <v>15623</v>
      </c>
      <c r="AH961" s="22" t="s">
        <v>15605</v>
      </c>
      <c r="AI961" s="97" t="s">
        <v>298</v>
      </c>
      <c r="AJ961" s="98">
        <v>4</v>
      </c>
      <c r="AK961" s="95" t="s">
        <v>15624</v>
      </c>
      <c r="AL961" s="94"/>
      <c r="AM961" s="94" t="s">
        <v>1481</v>
      </c>
      <c r="AN961" s="167">
        <f t="shared" si="337"/>
        <v>68</v>
      </c>
      <c r="AO961" s="49">
        <v>0</v>
      </c>
      <c r="AP961" s="49">
        <v>1</v>
      </c>
      <c r="AQ961" s="49">
        <v>66</v>
      </c>
      <c r="AR961" s="49">
        <v>0</v>
      </c>
      <c r="AS961" s="49">
        <v>0</v>
      </c>
      <c r="AT961" s="49">
        <v>7</v>
      </c>
      <c r="AU961" s="167">
        <f t="shared" si="338"/>
        <v>60</v>
      </c>
      <c r="AV961" s="49">
        <v>1</v>
      </c>
      <c r="AW961" s="99">
        <v>106.6</v>
      </c>
      <c r="AX961" s="94" t="s">
        <v>3853</v>
      </c>
      <c r="AY961" s="94" t="s">
        <v>15625</v>
      </c>
      <c r="AZ961" s="100"/>
      <c r="BA961" s="100"/>
      <c r="BB961" s="49">
        <v>1</v>
      </c>
      <c r="BC961" s="159"/>
      <c r="BD961" s="153" t="str">
        <f t="shared" si="339"/>
        <v>13,00 2021.08.17</v>
      </c>
      <c r="BE961" s="153" t="str">
        <f t="shared" si="340"/>
        <v>17,00 2021.08.17</v>
      </c>
      <c r="BF961" s="160" t="str">
        <f t="shared" si="341"/>
        <v>П</v>
      </c>
      <c r="BG961" s="161">
        <f t="shared" si="342"/>
        <v>4</v>
      </c>
      <c r="BH961" s="167">
        <f t="shared" si="343"/>
        <v>68</v>
      </c>
      <c r="BI961" s="162">
        <f t="shared" si="344"/>
        <v>0</v>
      </c>
      <c r="BJ961" s="162">
        <f t="shared" si="345"/>
        <v>1</v>
      </c>
      <c r="BK961" s="162">
        <f t="shared" si="346"/>
        <v>66</v>
      </c>
      <c r="BL961" s="162">
        <f t="shared" si="347"/>
        <v>0</v>
      </c>
      <c r="BM961" s="162">
        <f t="shared" si="348"/>
        <v>0</v>
      </c>
      <c r="BN961" s="162">
        <f t="shared" si="349"/>
        <v>7</v>
      </c>
      <c r="BO961" s="167">
        <f t="shared" si="350"/>
        <v>60</v>
      </c>
      <c r="BP961" s="162">
        <f t="shared" si="351"/>
        <v>1</v>
      </c>
      <c r="BQ961" s="168">
        <f t="shared" si="352"/>
        <v>1</v>
      </c>
      <c r="BT961" s="169">
        <f t="shared" si="353"/>
        <v>0</v>
      </c>
      <c r="BU961" s="169">
        <f t="shared" si="354"/>
        <v>0</v>
      </c>
      <c r="BV961" s="169">
        <f t="shared" si="355"/>
        <v>272</v>
      </c>
      <c r="BW961" s="169">
        <f t="shared" si="356"/>
        <v>68</v>
      </c>
      <c r="BX961" s="170">
        <f t="shared" si="357"/>
        <v>0</v>
      </c>
      <c r="BY961" s="170">
        <f t="shared" si="358"/>
        <v>0</v>
      </c>
      <c r="BZ961" s="170">
        <f t="shared" si="359"/>
        <v>0</v>
      </c>
      <c r="CA961" s="170">
        <f t="shared" si="360"/>
        <v>0</v>
      </c>
      <c r="CB961" s="216"/>
    </row>
    <row r="962" spans="1:80" s="172" customFormat="1" ht="15.75" customHeight="1">
      <c r="A962" s="163" t="s">
        <v>291</v>
      </c>
      <c r="B962" s="163"/>
      <c r="D962" s="163">
        <v>15</v>
      </c>
      <c r="AA962" s="165" t="s">
        <v>83</v>
      </c>
      <c r="AB962" s="166" t="s">
        <v>5477</v>
      </c>
      <c r="AC962" s="94" t="s">
        <v>90</v>
      </c>
      <c r="AD962" s="95" t="s">
        <v>305</v>
      </c>
      <c r="AE962" s="94" t="s">
        <v>15626</v>
      </c>
      <c r="AF962" s="96" t="s">
        <v>345</v>
      </c>
      <c r="AG962" s="22" t="s">
        <v>15627</v>
      </c>
      <c r="AH962" s="22" t="s">
        <v>15628</v>
      </c>
      <c r="AI962" s="97" t="s">
        <v>298</v>
      </c>
      <c r="AJ962" s="98">
        <v>4</v>
      </c>
      <c r="AK962" s="95" t="s">
        <v>11007</v>
      </c>
      <c r="AL962" s="94"/>
      <c r="AM962" s="94"/>
      <c r="AN962" s="167">
        <f t="shared" si="337"/>
        <v>1</v>
      </c>
      <c r="AO962" s="49">
        <v>0</v>
      </c>
      <c r="AP962" s="49">
        <v>0</v>
      </c>
      <c r="AQ962" s="49">
        <v>0</v>
      </c>
      <c r="AR962" s="49">
        <v>0</v>
      </c>
      <c r="AS962" s="49">
        <v>0</v>
      </c>
      <c r="AT962" s="49">
        <v>0</v>
      </c>
      <c r="AU962" s="167">
        <f t="shared" si="338"/>
        <v>0</v>
      </c>
      <c r="AV962" s="49">
        <v>1</v>
      </c>
      <c r="AW962" s="99">
        <v>4.28</v>
      </c>
      <c r="AX962" s="94" t="s">
        <v>587</v>
      </c>
      <c r="AY962" s="94" t="s">
        <v>15629</v>
      </c>
      <c r="AZ962" s="100"/>
      <c r="BA962" s="100"/>
      <c r="BB962" s="49">
        <v>1</v>
      </c>
      <c r="BC962" s="159"/>
      <c r="BD962" s="153" t="str">
        <f t="shared" si="339"/>
        <v>08,00 2021.08.18</v>
      </c>
      <c r="BE962" s="153" t="str">
        <f t="shared" si="340"/>
        <v>12,00 2021.08.18</v>
      </c>
      <c r="BF962" s="160" t="str">
        <f t="shared" si="341"/>
        <v>П</v>
      </c>
      <c r="BG962" s="161">
        <f t="shared" si="342"/>
        <v>4</v>
      </c>
      <c r="BH962" s="167">
        <f t="shared" si="343"/>
        <v>1</v>
      </c>
      <c r="BI962" s="162">
        <f t="shared" si="344"/>
        <v>0</v>
      </c>
      <c r="BJ962" s="162">
        <f t="shared" si="345"/>
        <v>0</v>
      </c>
      <c r="BK962" s="162">
        <f t="shared" si="346"/>
        <v>0</v>
      </c>
      <c r="BL962" s="162">
        <f t="shared" si="347"/>
        <v>0</v>
      </c>
      <c r="BM962" s="162">
        <f t="shared" si="348"/>
        <v>0</v>
      </c>
      <c r="BN962" s="162">
        <f t="shared" si="349"/>
        <v>0</v>
      </c>
      <c r="BO962" s="167">
        <f t="shared" si="350"/>
        <v>0</v>
      </c>
      <c r="BP962" s="162">
        <f t="shared" si="351"/>
        <v>1</v>
      </c>
      <c r="BQ962" s="168">
        <f t="shared" si="352"/>
        <v>1</v>
      </c>
      <c r="BT962" s="169">
        <f t="shared" si="353"/>
        <v>0</v>
      </c>
      <c r="BU962" s="169">
        <f t="shared" si="354"/>
        <v>0</v>
      </c>
      <c r="BV962" s="169">
        <f t="shared" si="355"/>
        <v>4</v>
      </c>
      <c r="BW962" s="169">
        <f t="shared" si="356"/>
        <v>1</v>
      </c>
      <c r="BX962" s="170">
        <f t="shared" si="357"/>
        <v>0</v>
      </c>
      <c r="BY962" s="170">
        <f t="shared" si="358"/>
        <v>0</v>
      </c>
      <c r="BZ962" s="170">
        <f t="shared" si="359"/>
        <v>0</v>
      </c>
      <c r="CA962" s="170">
        <f t="shared" si="360"/>
        <v>0</v>
      </c>
      <c r="CB962" s="216"/>
    </row>
    <row r="963" spans="1:80" s="172" customFormat="1" ht="15.75" customHeight="1">
      <c r="A963" s="163" t="s">
        <v>291</v>
      </c>
      <c r="B963" s="163"/>
      <c r="D963" s="163">
        <v>15</v>
      </c>
      <c r="AA963" s="165" t="s">
        <v>83</v>
      </c>
      <c r="AB963" s="166" t="s">
        <v>5483</v>
      </c>
      <c r="AC963" s="94" t="s">
        <v>92</v>
      </c>
      <c r="AD963" s="95" t="s">
        <v>768</v>
      </c>
      <c r="AE963" s="94" t="s">
        <v>15630</v>
      </c>
      <c r="AF963" s="96" t="s">
        <v>295</v>
      </c>
      <c r="AG963" s="22" t="s">
        <v>15631</v>
      </c>
      <c r="AH963" s="22" t="s">
        <v>15628</v>
      </c>
      <c r="AI963" s="97" t="s">
        <v>298</v>
      </c>
      <c r="AJ963" s="98">
        <v>3.5</v>
      </c>
      <c r="AK963" s="95" t="s">
        <v>15632</v>
      </c>
      <c r="AL963" s="94"/>
      <c r="AM963" s="94" t="s">
        <v>2045</v>
      </c>
      <c r="AN963" s="167">
        <f t="shared" si="337"/>
        <v>1</v>
      </c>
      <c r="AO963" s="49">
        <v>0</v>
      </c>
      <c r="AP963" s="49">
        <v>1</v>
      </c>
      <c r="AQ963" s="49">
        <v>0</v>
      </c>
      <c r="AR963" s="49">
        <v>0</v>
      </c>
      <c r="AS963" s="49">
        <v>0</v>
      </c>
      <c r="AT963" s="49">
        <v>0</v>
      </c>
      <c r="AU963" s="167">
        <f t="shared" si="338"/>
        <v>1</v>
      </c>
      <c r="AV963" s="49">
        <v>0</v>
      </c>
      <c r="AW963" s="99">
        <v>3.83</v>
      </c>
      <c r="AX963" s="94"/>
      <c r="AY963" s="94" t="s">
        <v>15633</v>
      </c>
      <c r="AZ963" s="100"/>
      <c r="BA963" s="100"/>
      <c r="BB963" s="49">
        <v>1</v>
      </c>
      <c r="BC963" s="159"/>
      <c r="BD963" s="153" t="str">
        <f t="shared" si="339"/>
        <v>08,30 2021.08.18</v>
      </c>
      <c r="BE963" s="153" t="str">
        <f t="shared" si="340"/>
        <v>12,00 2021.08.18</v>
      </c>
      <c r="BF963" s="160" t="str">
        <f t="shared" si="341"/>
        <v>П</v>
      </c>
      <c r="BG963" s="161">
        <f t="shared" si="342"/>
        <v>3.5</v>
      </c>
      <c r="BH963" s="167">
        <f t="shared" si="343"/>
        <v>1</v>
      </c>
      <c r="BI963" s="162">
        <f t="shared" si="344"/>
        <v>0</v>
      </c>
      <c r="BJ963" s="162">
        <f t="shared" si="345"/>
        <v>1</v>
      </c>
      <c r="BK963" s="162">
        <f t="shared" si="346"/>
        <v>0</v>
      </c>
      <c r="BL963" s="162">
        <f t="shared" si="347"/>
        <v>0</v>
      </c>
      <c r="BM963" s="162">
        <f t="shared" si="348"/>
        <v>0</v>
      </c>
      <c r="BN963" s="162">
        <f t="shared" si="349"/>
        <v>0</v>
      </c>
      <c r="BO963" s="167">
        <f t="shared" si="350"/>
        <v>1</v>
      </c>
      <c r="BP963" s="162">
        <f t="shared" si="351"/>
        <v>0</v>
      </c>
      <c r="BQ963" s="168">
        <f t="shared" si="352"/>
        <v>1</v>
      </c>
      <c r="BT963" s="169">
        <f t="shared" si="353"/>
        <v>0</v>
      </c>
      <c r="BU963" s="169">
        <f t="shared" si="354"/>
        <v>0</v>
      </c>
      <c r="BV963" s="169">
        <f t="shared" si="355"/>
        <v>3.5</v>
      </c>
      <c r="BW963" s="169">
        <f t="shared" si="356"/>
        <v>1</v>
      </c>
      <c r="BX963" s="170">
        <f t="shared" si="357"/>
        <v>0</v>
      </c>
      <c r="BY963" s="170">
        <f t="shared" si="358"/>
        <v>0</v>
      </c>
      <c r="BZ963" s="170">
        <f t="shared" si="359"/>
        <v>0</v>
      </c>
      <c r="CA963" s="170">
        <f t="shared" si="360"/>
        <v>0</v>
      </c>
      <c r="CB963" s="216"/>
    </row>
    <row r="964" spans="1:80" s="172" customFormat="1" ht="15.75" customHeight="1">
      <c r="A964" s="163" t="s">
        <v>291</v>
      </c>
      <c r="B964" s="163"/>
      <c r="D964" s="163">
        <v>15</v>
      </c>
      <c r="AA964" s="165" t="s">
        <v>83</v>
      </c>
      <c r="AB964" s="166" t="s">
        <v>5490</v>
      </c>
      <c r="AC964" s="94" t="s">
        <v>108</v>
      </c>
      <c r="AD964" s="95" t="s">
        <v>314</v>
      </c>
      <c r="AE964" s="94" t="s">
        <v>15634</v>
      </c>
      <c r="AF964" s="96" t="s">
        <v>345</v>
      </c>
      <c r="AG964" s="22" t="s">
        <v>15635</v>
      </c>
      <c r="AH964" s="22" t="s">
        <v>15636</v>
      </c>
      <c r="AI964" s="97" t="s">
        <v>298</v>
      </c>
      <c r="AJ964" s="98">
        <v>7</v>
      </c>
      <c r="AK964" s="95" t="s">
        <v>15637</v>
      </c>
      <c r="AL964" s="94"/>
      <c r="AM964" s="94" t="s">
        <v>15610</v>
      </c>
      <c r="AN964" s="167">
        <f t="shared" si="337"/>
        <v>5</v>
      </c>
      <c r="AO964" s="49">
        <v>0</v>
      </c>
      <c r="AP964" s="49">
        <v>3</v>
      </c>
      <c r="AQ964" s="49">
        <v>2</v>
      </c>
      <c r="AR964" s="49">
        <v>0</v>
      </c>
      <c r="AS964" s="49">
        <v>0</v>
      </c>
      <c r="AT964" s="49">
        <v>1</v>
      </c>
      <c r="AU964" s="167">
        <f t="shared" si="338"/>
        <v>4</v>
      </c>
      <c r="AV964" s="49">
        <v>0</v>
      </c>
      <c r="AW964" s="99">
        <v>15.23</v>
      </c>
      <c r="AX964" s="94"/>
      <c r="AY964" s="94" t="s">
        <v>15638</v>
      </c>
      <c r="AZ964" s="100"/>
      <c r="BA964" s="100"/>
      <c r="BB964" s="49">
        <v>1</v>
      </c>
      <c r="BC964" s="159"/>
      <c r="BD964" s="153" t="str">
        <f t="shared" si="339"/>
        <v>09,00 2021.08.18</v>
      </c>
      <c r="BE964" s="153" t="str">
        <f t="shared" si="340"/>
        <v>16,00 2021.08.18</v>
      </c>
      <c r="BF964" s="160" t="str">
        <f t="shared" si="341"/>
        <v>П</v>
      </c>
      <c r="BG964" s="161">
        <f t="shared" si="342"/>
        <v>7</v>
      </c>
      <c r="BH964" s="167">
        <f t="shared" si="343"/>
        <v>5</v>
      </c>
      <c r="BI964" s="162">
        <f t="shared" si="344"/>
        <v>0</v>
      </c>
      <c r="BJ964" s="162">
        <f t="shared" si="345"/>
        <v>3</v>
      </c>
      <c r="BK964" s="162">
        <f t="shared" si="346"/>
        <v>2</v>
      </c>
      <c r="BL964" s="162">
        <f t="shared" si="347"/>
        <v>0</v>
      </c>
      <c r="BM964" s="162">
        <f t="shared" si="348"/>
        <v>0</v>
      </c>
      <c r="BN964" s="162">
        <f t="shared" si="349"/>
        <v>1</v>
      </c>
      <c r="BO964" s="167">
        <f t="shared" si="350"/>
        <v>4</v>
      </c>
      <c r="BP964" s="162">
        <f t="shared" si="351"/>
        <v>0</v>
      </c>
      <c r="BQ964" s="168">
        <f t="shared" si="352"/>
        <v>1</v>
      </c>
      <c r="BT964" s="169">
        <f t="shared" si="353"/>
        <v>0</v>
      </c>
      <c r="BU964" s="169">
        <f t="shared" si="354"/>
        <v>0</v>
      </c>
      <c r="BV964" s="169">
        <f t="shared" si="355"/>
        <v>35</v>
      </c>
      <c r="BW964" s="169">
        <f t="shared" si="356"/>
        <v>5</v>
      </c>
      <c r="BX964" s="170">
        <f t="shared" si="357"/>
        <v>0</v>
      </c>
      <c r="BY964" s="170">
        <f t="shared" si="358"/>
        <v>0</v>
      </c>
      <c r="BZ964" s="170">
        <f t="shared" si="359"/>
        <v>0</v>
      </c>
      <c r="CA964" s="170">
        <f t="shared" si="360"/>
        <v>0</v>
      </c>
      <c r="CB964" s="216"/>
    </row>
    <row r="965" spans="1:80" s="172" customFormat="1" ht="15.75" customHeight="1">
      <c r="A965" s="163" t="s">
        <v>291</v>
      </c>
      <c r="B965" s="163"/>
      <c r="D965" s="163">
        <v>15</v>
      </c>
      <c r="AA965" s="165" t="s">
        <v>83</v>
      </c>
      <c r="AB965" s="166" t="s">
        <v>5496</v>
      </c>
      <c r="AC965" s="94" t="s">
        <v>90</v>
      </c>
      <c r="AD965" s="95" t="s">
        <v>314</v>
      </c>
      <c r="AE965" s="94" t="s">
        <v>15639</v>
      </c>
      <c r="AF965" s="96" t="s">
        <v>295</v>
      </c>
      <c r="AG965" s="22" t="s">
        <v>15635</v>
      </c>
      <c r="AH965" s="22" t="s">
        <v>15636</v>
      </c>
      <c r="AI965" s="97" t="s">
        <v>298</v>
      </c>
      <c r="AJ965" s="98">
        <v>7</v>
      </c>
      <c r="AK965" s="95" t="s">
        <v>15640</v>
      </c>
      <c r="AL965" s="94"/>
      <c r="AM965" s="94"/>
      <c r="AN965" s="167">
        <f t="shared" si="337"/>
        <v>33</v>
      </c>
      <c r="AO965" s="49">
        <v>0</v>
      </c>
      <c r="AP965" s="49">
        <v>0</v>
      </c>
      <c r="AQ965" s="49">
        <v>33</v>
      </c>
      <c r="AR965" s="49">
        <v>0</v>
      </c>
      <c r="AS965" s="49">
        <v>0</v>
      </c>
      <c r="AT965" s="49">
        <v>2</v>
      </c>
      <c r="AU965" s="167">
        <f t="shared" si="338"/>
        <v>31</v>
      </c>
      <c r="AV965" s="49">
        <v>0</v>
      </c>
      <c r="AW965" s="99">
        <v>115.61</v>
      </c>
      <c r="AX965" s="94"/>
      <c r="AY965" s="94" t="s">
        <v>15641</v>
      </c>
      <c r="AZ965" s="100"/>
      <c r="BA965" s="100"/>
      <c r="BB965" s="49">
        <v>1</v>
      </c>
      <c r="BC965" s="159"/>
      <c r="BD965" s="153" t="str">
        <f t="shared" si="339"/>
        <v>09,00 2021.08.18</v>
      </c>
      <c r="BE965" s="153" t="str">
        <f t="shared" si="340"/>
        <v>16,00 2021.08.18</v>
      </c>
      <c r="BF965" s="160" t="str">
        <f t="shared" si="341"/>
        <v>П</v>
      </c>
      <c r="BG965" s="161">
        <f t="shared" si="342"/>
        <v>7</v>
      </c>
      <c r="BH965" s="167">
        <f t="shared" si="343"/>
        <v>33</v>
      </c>
      <c r="BI965" s="162">
        <f t="shared" si="344"/>
        <v>0</v>
      </c>
      <c r="BJ965" s="162">
        <f t="shared" si="345"/>
        <v>0</v>
      </c>
      <c r="BK965" s="162">
        <f t="shared" si="346"/>
        <v>33</v>
      </c>
      <c r="BL965" s="162">
        <f t="shared" si="347"/>
        <v>0</v>
      </c>
      <c r="BM965" s="162">
        <f t="shared" si="348"/>
        <v>0</v>
      </c>
      <c r="BN965" s="162">
        <f t="shared" si="349"/>
        <v>2</v>
      </c>
      <c r="BO965" s="167">
        <f t="shared" si="350"/>
        <v>31</v>
      </c>
      <c r="BP965" s="162">
        <f t="shared" si="351"/>
        <v>0</v>
      </c>
      <c r="BQ965" s="168">
        <f t="shared" si="352"/>
        <v>1</v>
      </c>
      <c r="BT965" s="169">
        <f t="shared" si="353"/>
        <v>0</v>
      </c>
      <c r="BU965" s="169">
        <f t="shared" si="354"/>
        <v>0</v>
      </c>
      <c r="BV965" s="169">
        <f t="shared" si="355"/>
        <v>231</v>
      </c>
      <c r="BW965" s="169">
        <f t="shared" si="356"/>
        <v>33</v>
      </c>
      <c r="BX965" s="170">
        <f t="shared" si="357"/>
        <v>0</v>
      </c>
      <c r="BY965" s="170">
        <f t="shared" si="358"/>
        <v>0</v>
      </c>
      <c r="BZ965" s="170">
        <f t="shared" si="359"/>
        <v>0</v>
      </c>
      <c r="CA965" s="170">
        <f t="shared" si="360"/>
        <v>0</v>
      </c>
      <c r="CB965" s="216"/>
    </row>
    <row r="966" spans="1:80" s="172" customFormat="1" ht="15.75" customHeight="1">
      <c r="A966" s="163" t="s">
        <v>291</v>
      </c>
      <c r="B966" s="163"/>
      <c r="D966" s="163">
        <v>15</v>
      </c>
      <c r="AA966" s="165" t="s">
        <v>83</v>
      </c>
      <c r="AB966" s="166" t="s">
        <v>5499</v>
      </c>
      <c r="AC966" s="94" t="s">
        <v>108</v>
      </c>
      <c r="AD966" s="95" t="s">
        <v>314</v>
      </c>
      <c r="AE966" s="94" t="s">
        <v>15642</v>
      </c>
      <c r="AF966" s="96" t="s">
        <v>295</v>
      </c>
      <c r="AG966" s="22" t="s">
        <v>15635</v>
      </c>
      <c r="AH966" s="22" t="s">
        <v>15643</v>
      </c>
      <c r="AI966" s="97" t="s">
        <v>298</v>
      </c>
      <c r="AJ966" s="98">
        <v>4</v>
      </c>
      <c r="AK966" s="95" t="s">
        <v>12610</v>
      </c>
      <c r="AL966" s="94"/>
      <c r="AM966" s="94" t="s">
        <v>12611</v>
      </c>
      <c r="AN966" s="167">
        <f t="shared" si="337"/>
        <v>56</v>
      </c>
      <c r="AO966" s="49">
        <v>0</v>
      </c>
      <c r="AP966" s="49">
        <v>2</v>
      </c>
      <c r="AQ966" s="49">
        <v>54</v>
      </c>
      <c r="AR966" s="49">
        <v>0</v>
      </c>
      <c r="AS966" s="49">
        <v>0</v>
      </c>
      <c r="AT966" s="49">
        <v>4</v>
      </c>
      <c r="AU966" s="167">
        <f t="shared" si="338"/>
        <v>52</v>
      </c>
      <c r="AV966" s="49">
        <v>0</v>
      </c>
      <c r="AW966" s="99">
        <v>52.72</v>
      </c>
      <c r="AX966" s="94"/>
      <c r="AY966" s="94" t="s">
        <v>15644</v>
      </c>
      <c r="AZ966" s="100"/>
      <c r="BA966" s="100"/>
      <c r="BB966" s="49">
        <v>1</v>
      </c>
      <c r="BC966" s="159"/>
      <c r="BD966" s="153" t="str">
        <f t="shared" si="339"/>
        <v>09,00 2021.08.18</v>
      </c>
      <c r="BE966" s="153" t="str">
        <f t="shared" si="340"/>
        <v>13,00 2021.08.18</v>
      </c>
      <c r="BF966" s="160" t="str">
        <f t="shared" si="341"/>
        <v>П</v>
      </c>
      <c r="BG966" s="161">
        <f t="shared" si="342"/>
        <v>4</v>
      </c>
      <c r="BH966" s="167">
        <f t="shared" si="343"/>
        <v>56</v>
      </c>
      <c r="BI966" s="162">
        <f t="shared" si="344"/>
        <v>0</v>
      </c>
      <c r="BJ966" s="162">
        <f t="shared" si="345"/>
        <v>2</v>
      </c>
      <c r="BK966" s="162">
        <f t="shared" si="346"/>
        <v>54</v>
      </c>
      <c r="BL966" s="162">
        <f t="shared" si="347"/>
        <v>0</v>
      </c>
      <c r="BM966" s="162">
        <f t="shared" si="348"/>
        <v>0</v>
      </c>
      <c r="BN966" s="162">
        <f t="shared" si="349"/>
        <v>4</v>
      </c>
      <c r="BO966" s="167">
        <f t="shared" si="350"/>
        <v>52</v>
      </c>
      <c r="BP966" s="162">
        <f t="shared" si="351"/>
        <v>0</v>
      </c>
      <c r="BQ966" s="168">
        <f t="shared" si="352"/>
        <v>1</v>
      </c>
      <c r="BT966" s="169">
        <f t="shared" si="353"/>
        <v>0</v>
      </c>
      <c r="BU966" s="169">
        <f t="shared" si="354"/>
        <v>0</v>
      </c>
      <c r="BV966" s="169">
        <f t="shared" si="355"/>
        <v>224</v>
      </c>
      <c r="BW966" s="169">
        <f t="shared" si="356"/>
        <v>56</v>
      </c>
      <c r="BX966" s="170">
        <f t="shared" si="357"/>
        <v>0</v>
      </c>
      <c r="BY966" s="170">
        <f t="shared" si="358"/>
        <v>0</v>
      </c>
      <c r="BZ966" s="170">
        <f t="shared" si="359"/>
        <v>0</v>
      </c>
      <c r="CA966" s="170">
        <f t="shared" si="360"/>
        <v>0</v>
      </c>
      <c r="CB966" s="216"/>
    </row>
    <row r="967" spans="1:80" s="172" customFormat="1" ht="15.75" customHeight="1">
      <c r="A967" s="163" t="s">
        <v>291</v>
      </c>
      <c r="B967" s="163"/>
      <c r="D967" s="163">
        <v>15</v>
      </c>
      <c r="AA967" s="165" t="s">
        <v>83</v>
      </c>
      <c r="AB967" s="166" t="s">
        <v>5506</v>
      </c>
      <c r="AC967" s="94" t="s">
        <v>92</v>
      </c>
      <c r="AD967" s="95" t="s">
        <v>293</v>
      </c>
      <c r="AE967" s="94" t="s">
        <v>15645</v>
      </c>
      <c r="AF967" s="96" t="s">
        <v>408</v>
      </c>
      <c r="AG967" s="22" t="s">
        <v>15646</v>
      </c>
      <c r="AH967" s="22" t="s">
        <v>15647</v>
      </c>
      <c r="AI967" s="97" t="s">
        <v>309</v>
      </c>
      <c r="AJ967" s="98">
        <v>1.03</v>
      </c>
      <c r="AK967" s="95" t="s">
        <v>15648</v>
      </c>
      <c r="AL967" s="94"/>
      <c r="AM967" s="94" t="s">
        <v>15649</v>
      </c>
      <c r="AN967" s="167">
        <f t="shared" si="337"/>
        <v>189</v>
      </c>
      <c r="AO967" s="49">
        <v>0</v>
      </c>
      <c r="AP967" s="49">
        <v>15</v>
      </c>
      <c r="AQ967" s="49">
        <v>170</v>
      </c>
      <c r="AR967" s="49">
        <v>0</v>
      </c>
      <c r="AS967" s="49">
        <v>0</v>
      </c>
      <c r="AT967" s="49">
        <v>37</v>
      </c>
      <c r="AU967" s="167">
        <f t="shared" si="338"/>
        <v>148</v>
      </c>
      <c r="AV967" s="49">
        <v>4</v>
      </c>
      <c r="AW967" s="99">
        <v>785.66</v>
      </c>
      <c r="AX967" s="94" t="s">
        <v>691</v>
      </c>
      <c r="AY967" s="94" t="s">
        <v>15650</v>
      </c>
      <c r="AZ967" s="100" t="s">
        <v>501</v>
      </c>
      <c r="BA967" s="100" t="s">
        <v>639</v>
      </c>
      <c r="BB967" s="49">
        <v>1</v>
      </c>
      <c r="BC967" s="159"/>
      <c r="BD967" s="153" t="str">
        <f t="shared" si="339"/>
        <v>14,08 2021.08.18</v>
      </c>
      <c r="BE967" s="153" t="str">
        <f t="shared" si="340"/>
        <v>15,10 2021.08.18</v>
      </c>
      <c r="BF967" s="160" t="str">
        <f t="shared" si="341"/>
        <v>В</v>
      </c>
      <c r="BG967" s="161">
        <f t="shared" si="342"/>
        <v>1.03</v>
      </c>
      <c r="BH967" s="167">
        <f t="shared" si="343"/>
        <v>189</v>
      </c>
      <c r="BI967" s="162">
        <f t="shared" si="344"/>
        <v>0</v>
      </c>
      <c r="BJ967" s="162">
        <f t="shared" si="345"/>
        <v>15</v>
      </c>
      <c r="BK967" s="162">
        <f t="shared" si="346"/>
        <v>170</v>
      </c>
      <c r="BL967" s="162">
        <f t="shared" si="347"/>
        <v>0</v>
      </c>
      <c r="BM967" s="162">
        <f t="shared" si="348"/>
        <v>0</v>
      </c>
      <c r="BN967" s="162">
        <f t="shared" si="349"/>
        <v>37</v>
      </c>
      <c r="BO967" s="167">
        <f t="shared" si="350"/>
        <v>148</v>
      </c>
      <c r="BP967" s="162">
        <f t="shared" si="351"/>
        <v>4</v>
      </c>
      <c r="BQ967" s="168">
        <f t="shared" si="352"/>
        <v>1</v>
      </c>
      <c r="BT967" s="169">
        <f t="shared" si="353"/>
        <v>194.67000000000002</v>
      </c>
      <c r="BU967" s="169">
        <f t="shared" si="354"/>
        <v>189</v>
      </c>
      <c r="BV967" s="169">
        <f t="shared" si="355"/>
        <v>0</v>
      </c>
      <c r="BW967" s="169">
        <f t="shared" si="356"/>
        <v>0</v>
      </c>
      <c r="BX967" s="170">
        <f t="shared" si="357"/>
        <v>0</v>
      </c>
      <c r="BY967" s="170">
        <f t="shared" si="358"/>
        <v>0</v>
      </c>
      <c r="BZ967" s="170">
        <f t="shared" si="359"/>
        <v>0</v>
      </c>
      <c r="CA967" s="170">
        <f t="shared" si="360"/>
        <v>0</v>
      </c>
      <c r="CB967" s="216"/>
    </row>
    <row r="968" spans="1:80" s="172" customFormat="1" ht="15.75" customHeight="1">
      <c r="A968" s="163" t="s">
        <v>291</v>
      </c>
      <c r="B968" s="163"/>
      <c r="D968" s="163">
        <v>15</v>
      </c>
      <c r="AA968" s="165" t="s">
        <v>83</v>
      </c>
      <c r="AB968" s="166" t="s">
        <v>5510</v>
      </c>
      <c r="AC968" s="94" t="s">
        <v>108</v>
      </c>
      <c r="AD968" s="95" t="s">
        <v>293</v>
      </c>
      <c r="AE968" s="94" t="s">
        <v>10718</v>
      </c>
      <c r="AF968" s="96" t="s">
        <v>408</v>
      </c>
      <c r="AG968" s="22" t="s">
        <v>15651</v>
      </c>
      <c r="AH968" s="22" t="s">
        <v>15652</v>
      </c>
      <c r="AI968" s="97" t="s">
        <v>309</v>
      </c>
      <c r="AJ968" s="98">
        <v>0.77</v>
      </c>
      <c r="AK968" s="95" t="s">
        <v>10721</v>
      </c>
      <c r="AL968" s="94"/>
      <c r="AM968" s="94" t="s">
        <v>10722</v>
      </c>
      <c r="AN968" s="167">
        <f t="shared" si="337"/>
        <v>109</v>
      </c>
      <c r="AO968" s="49">
        <v>0</v>
      </c>
      <c r="AP968" s="49">
        <v>5</v>
      </c>
      <c r="AQ968" s="49">
        <v>102</v>
      </c>
      <c r="AR968" s="49">
        <v>0</v>
      </c>
      <c r="AS968" s="49">
        <v>0</v>
      </c>
      <c r="AT968" s="49">
        <v>25</v>
      </c>
      <c r="AU968" s="167">
        <f t="shared" si="338"/>
        <v>82</v>
      </c>
      <c r="AV968" s="49">
        <v>2</v>
      </c>
      <c r="AW968" s="99">
        <v>389.09</v>
      </c>
      <c r="AX968" s="94" t="s">
        <v>7787</v>
      </c>
      <c r="AY968" s="94" t="s">
        <v>15653</v>
      </c>
      <c r="AZ968" s="100" t="s">
        <v>501</v>
      </c>
      <c r="BA968" s="100" t="s">
        <v>639</v>
      </c>
      <c r="BB968" s="49">
        <v>1</v>
      </c>
      <c r="BC968" s="159"/>
      <c r="BD968" s="153" t="str">
        <f t="shared" si="339"/>
        <v>14,22 2021.08.18</v>
      </c>
      <c r="BE968" s="153" t="str">
        <f t="shared" si="340"/>
        <v>15,08 2021.08.18</v>
      </c>
      <c r="BF968" s="160" t="str">
        <f t="shared" si="341"/>
        <v>В</v>
      </c>
      <c r="BG968" s="161">
        <f t="shared" si="342"/>
        <v>0.77</v>
      </c>
      <c r="BH968" s="167">
        <f t="shared" si="343"/>
        <v>109</v>
      </c>
      <c r="BI968" s="162">
        <f t="shared" si="344"/>
        <v>0</v>
      </c>
      <c r="BJ968" s="162">
        <f t="shared" si="345"/>
        <v>5</v>
      </c>
      <c r="BK968" s="162">
        <f t="shared" si="346"/>
        <v>102</v>
      </c>
      <c r="BL968" s="162">
        <f t="shared" si="347"/>
        <v>0</v>
      </c>
      <c r="BM968" s="162">
        <f t="shared" si="348"/>
        <v>0</v>
      </c>
      <c r="BN968" s="162">
        <f t="shared" si="349"/>
        <v>25</v>
      </c>
      <c r="BO968" s="167">
        <f t="shared" si="350"/>
        <v>82</v>
      </c>
      <c r="BP968" s="162">
        <f t="shared" si="351"/>
        <v>2</v>
      </c>
      <c r="BQ968" s="168">
        <f t="shared" si="352"/>
        <v>1</v>
      </c>
      <c r="BT968" s="169">
        <f t="shared" si="353"/>
        <v>83.93</v>
      </c>
      <c r="BU968" s="169">
        <f t="shared" si="354"/>
        <v>109</v>
      </c>
      <c r="BV968" s="169">
        <f t="shared" si="355"/>
        <v>0</v>
      </c>
      <c r="BW968" s="169">
        <f t="shared" si="356"/>
        <v>0</v>
      </c>
      <c r="BX968" s="170">
        <f t="shared" si="357"/>
        <v>0</v>
      </c>
      <c r="BY968" s="170">
        <f t="shared" si="358"/>
        <v>0</v>
      </c>
      <c r="BZ968" s="170">
        <f t="shared" si="359"/>
        <v>0</v>
      </c>
      <c r="CA968" s="170">
        <f t="shared" si="360"/>
        <v>0</v>
      </c>
      <c r="CB968" s="216"/>
    </row>
    <row r="969" spans="1:80" s="172" customFormat="1" ht="15.75" customHeight="1">
      <c r="A969" s="163" t="s">
        <v>291</v>
      </c>
      <c r="B969" s="163"/>
      <c r="D969" s="163">
        <v>15</v>
      </c>
      <c r="AA969" s="165" t="s">
        <v>83</v>
      </c>
      <c r="AB969" s="166" t="s">
        <v>5517</v>
      </c>
      <c r="AC969" s="94" t="s">
        <v>90</v>
      </c>
      <c r="AD969" s="95" t="s">
        <v>305</v>
      </c>
      <c r="AE969" s="94" t="s">
        <v>15654</v>
      </c>
      <c r="AF969" s="96" t="s">
        <v>408</v>
      </c>
      <c r="AG969" s="22" t="s">
        <v>15655</v>
      </c>
      <c r="AH969" s="22" t="s">
        <v>15656</v>
      </c>
      <c r="AI969" s="97" t="s">
        <v>298</v>
      </c>
      <c r="AJ969" s="98">
        <v>3</v>
      </c>
      <c r="AK969" s="95" t="s">
        <v>15657</v>
      </c>
      <c r="AL969" s="94"/>
      <c r="AM969" s="94"/>
      <c r="AN969" s="167">
        <f t="shared" si="337"/>
        <v>1</v>
      </c>
      <c r="AO969" s="49">
        <v>0</v>
      </c>
      <c r="AP969" s="49">
        <v>0</v>
      </c>
      <c r="AQ969" s="49">
        <v>0</v>
      </c>
      <c r="AR969" s="49">
        <v>0</v>
      </c>
      <c r="AS969" s="49">
        <v>0</v>
      </c>
      <c r="AT969" s="49">
        <v>0</v>
      </c>
      <c r="AU969" s="167">
        <f t="shared" si="338"/>
        <v>0</v>
      </c>
      <c r="AV969" s="49">
        <v>1</v>
      </c>
      <c r="AW969" s="99">
        <v>4.62</v>
      </c>
      <c r="AX969" s="94" t="s">
        <v>15658</v>
      </c>
      <c r="AY969" s="94" t="s">
        <v>15659</v>
      </c>
      <c r="AZ969" s="100"/>
      <c r="BA969" s="100"/>
      <c r="BB969" s="49">
        <v>1</v>
      </c>
      <c r="BC969" s="159"/>
      <c r="BD969" s="153" t="str">
        <f t="shared" si="339"/>
        <v>09,00 2021.08.19</v>
      </c>
      <c r="BE969" s="153" t="str">
        <f t="shared" si="340"/>
        <v>12,00 2021.08.19</v>
      </c>
      <c r="BF969" s="160" t="str">
        <f t="shared" si="341"/>
        <v>П</v>
      </c>
      <c r="BG969" s="161">
        <f t="shared" si="342"/>
        <v>3</v>
      </c>
      <c r="BH969" s="167">
        <f t="shared" si="343"/>
        <v>1</v>
      </c>
      <c r="BI969" s="162">
        <f t="shared" si="344"/>
        <v>0</v>
      </c>
      <c r="BJ969" s="162">
        <f t="shared" si="345"/>
        <v>0</v>
      </c>
      <c r="BK969" s="162">
        <f t="shared" si="346"/>
        <v>0</v>
      </c>
      <c r="BL969" s="162">
        <f t="shared" si="347"/>
        <v>0</v>
      </c>
      <c r="BM969" s="162">
        <f t="shared" si="348"/>
        <v>0</v>
      </c>
      <c r="BN969" s="162">
        <f t="shared" si="349"/>
        <v>0</v>
      </c>
      <c r="BO969" s="167">
        <f t="shared" si="350"/>
        <v>0</v>
      </c>
      <c r="BP969" s="162">
        <f t="shared" si="351"/>
        <v>1</v>
      </c>
      <c r="BQ969" s="168">
        <f t="shared" si="352"/>
        <v>1</v>
      </c>
      <c r="BT969" s="169">
        <f t="shared" si="353"/>
        <v>0</v>
      </c>
      <c r="BU969" s="169">
        <f t="shared" si="354"/>
        <v>0</v>
      </c>
      <c r="BV969" s="169">
        <f t="shared" si="355"/>
        <v>3</v>
      </c>
      <c r="BW969" s="169">
        <f t="shared" si="356"/>
        <v>1</v>
      </c>
      <c r="BX969" s="170">
        <f t="shared" si="357"/>
        <v>0</v>
      </c>
      <c r="BY969" s="170">
        <f t="shared" si="358"/>
        <v>0</v>
      </c>
      <c r="BZ969" s="170">
        <f t="shared" si="359"/>
        <v>0</v>
      </c>
      <c r="CA969" s="170">
        <f t="shared" si="360"/>
        <v>0</v>
      </c>
      <c r="CB969" s="216"/>
    </row>
    <row r="970" spans="1:80" s="172" customFormat="1" ht="15.75" customHeight="1">
      <c r="A970" s="163" t="s">
        <v>291</v>
      </c>
      <c r="B970" s="163"/>
      <c r="D970" s="163">
        <v>15</v>
      </c>
      <c r="AA970" s="165" t="s">
        <v>83</v>
      </c>
      <c r="AB970" s="166" t="s">
        <v>5519</v>
      </c>
      <c r="AC970" s="94" t="s">
        <v>90</v>
      </c>
      <c r="AD970" s="95" t="s">
        <v>314</v>
      </c>
      <c r="AE970" s="94" t="s">
        <v>15660</v>
      </c>
      <c r="AF970" s="96" t="s">
        <v>295</v>
      </c>
      <c r="AG970" s="22" t="s">
        <v>15655</v>
      </c>
      <c r="AH970" s="22" t="s">
        <v>15661</v>
      </c>
      <c r="AI970" s="97" t="s">
        <v>298</v>
      </c>
      <c r="AJ970" s="98">
        <v>7</v>
      </c>
      <c r="AK970" s="95" t="s">
        <v>15662</v>
      </c>
      <c r="AL970" s="94"/>
      <c r="AM970" s="94" t="s">
        <v>652</v>
      </c>
      <c r="AN970" s="167">
        <f t="shared" si="337"/>
        <v>15</v>
      </c>
      <c r="AO970" s="49">
        <v>0</v>
      </c>
      <c r="AP970" s="49">
        <v>1</v>
      </c>
      <c r="AQ970" s="49">
        <v>14</v>
      </c>
      <c r="AR970" s="49">
        <v>0</v>
      </c>
      <c r="AS970" s="49">
        <v>0</v>
      </c>
      <c r="AT970" s="49">
        <v>1</v>
      </c>
      <c r="AU970" s="167">
        <f t="shared" si="338"/>
        <v>14</v>
      </c>
      <c r="AV970" s="49">
        <v>0</v>
      </c>
      <c r="AW970" s="99">
        <v>14.64</v>
      </c>
      <c r="AX970" s="94"/>
      <c r="AY970" s="94" t="s">
        <v>15663</v>
      </c>
      <c r="AZ970" s="100"/>
      <c r="BA970" s="100"/>
      <c r="BB970" s="49">
        <v>1</v>
      </c>
      <c r="BC970" s="159"/>
      <c r="BD970" s="153" t="str">
        <f t="shared" si="339"/>
        <v>09,00 2021.08.19</v>
      </c>
      <c r="BE970" s="153" t="str">
        <f t="shared" si="340"/>
        <v>16,00 2021.08.19</v>
      </c>
      <c r="BF970" s="160" t="str">
        <f t="shared" si="341"/>
        <v>П</v>
      </c>
      <c r="BG970" s="161">
        <f t="shared" si="342"/>
        <v>7</v>
      </c>
      <c r="BH970" s="167">
        <f t="shared" si="343"/>
        <v>15</v>
      </c>
      <c r="BI970" s="162">
        <f t="shared" si="344"/>
        <v>0</v>
      </c>
      <c r="BJ970" s="162">
        <f t="shared" si="345"/>
        <v>1</v>
      </c>
      <c r="BK970" s="162">
        <f t="shared" si="346"/>
        <v>14</v>
      </c>
      <c r="BL970" s="162">
        <f t="shared" si="347"/>
        <v>0</v>
      </c>
      <c r="BM970" s="162">
        <f t="shared" si="348"/>
        <v>0</v>
      </c>
      <c r="BN970" s="162">
        <f t="shared" si="349"/>
        <v>1</v>
      </c>
      <c r="BO970" s="167">
        <f t="shared" si="350"/>
        <v>14</v>
      </c>
      <c r="BP970" s="162">
        <f t="shared" si="351"/>
        <v>0</v>
      </c>
      <c r="BQ970" s="168">
        <f t="shared" si="352"/>
        <v>1</v>
      </c>
      <c r="BT970" s="169">
        <f t="shared" si="353"/>
        <v>0</v>
      </c>
      <c r="BU970" s="169">
        <f t="shared" si="354"/>
        <v>0</v>
      </c>
      <c r="BV970" s="169">
        <f t="shared" si="355"/>
        <v>105</v>
      </c>
      <c r="BW970" s="169">
        <f t="shared" si="356"/>
        <v>15</v>
      </c>
      <c r="BX970" s="170">
        <f t="shared" si="357"/>
        <v>0</v>
      </c>
      <c r="BY970" s="170">
        <f t="shared" si="358"/>
        <v>0</v>
      </c>
      <c r="BZ970" s="170">
        <f t="shared" si="359"/>
        <v>0</v>
      </c>
      <c r="CA970" s="170">
        <f t="shared" si="360"/>
        <v>0</v>
      </c>
      <c r="CB970" s="216"/>
    </row>
    <row r="971" spans="1:80" s="172" customFormat="1" ht="15.75" customHeight="1">
      <c r="A971" s="163" t="s">
        <v>291</v>
      </c>
      <c r="B971" s="163"/>
      <c r="D971" s="163">
        <v>15</v>
      </c>
      <c r="AA971" s="165" t="s">
        <v>83</v>
      </c>
      <c r="AB971" s="166" t="s">
        <v>5525</v>
      </c>
      <c r="AC971" s="94" t="s">
        <v>92</v>
      </c>
      <c r="AD971" s="95" t="s">
        <v>314</v>
      </c>
      <c r="AE971" s="94" t="s">
        <v>15664</v>
      </c>
      <c r="AF971" s="96" t="s">
        <v>408</v>
      </c>
      <c r="AG971" s="22" t="s">
        <v>15655</v>
      </c>
      <c r="AH971" s="22" t="s">
        <v>15661</v>
      </c>
      <c r="AI971" s="97" t="s">
        <v>298</v>
      </c>
      <c r="AJ971" s="98">
        <v>7</v>
      </c>
      <c r="AK971" s="95" t="s">
        <v>6709</v>
      </c>
      <c r="AL971" s="94"/>
      <c r="AM971" s="94" t="s">
        <v>1120</v>
      </c>
      <c r="AN971" s="167">
        <f t="shared" si="337"/>
        <v>16</v>
      </c>
      <c r="AO971" s="49">
        <v>0</v>
      </c>
      <c r="AP971" s="49">
        <v>2</v>
      </c>
      <c r="AQ971" s="49">
        <v>14</v>
      </c>
      <c r="AR971" s="49">
        <v>0</v>
      </c>
      <c r="AS971" s="49">
        <v>0</v>
      </c>
      <c r="AT971" s="49">
        <v>5</v>
      </c>
      <c r="AU971" s="167">
        <f t="shared" si="338"/>
        <v>11</v>
      </c>
      <c r="AV971" s="49">
        <v>0</v>
      </c>
      <c r="AW971" s="99">
        <v>14.93</v>
      </c>
      <c r="AX971" s="94"/>
      <c r="AY971" s="94" t="s">
        <v>15665</v>
      </c>
      <c r="AZ971" s="100"/>
      <c r="BA971" s="100"/>
      <c r="BB971" s="49">
        <v>1</v>
      </c>
      <c r="BC971" s="159"/>
      <c r="BD971" s="153" t="str">
        <f t="shared" si="339"/>
        <v>09,00 2021.08.19</v>
      </c>
      <c r="BE971" s="153" t="str">
        <f t="shared" si="340"/>
        <v>16,00 2021.08.19</v>
      </c>
      <c r="BF971" s="160" t="str">
        <f t="shared" si="341"/>
        <v>П</v>
      </c>
      <c r="BG971" s="161">
        <f t="shared" si="342"/>
        <v>7</v>
      </c>
      <c r="BH971" s="167">
        <f t="shared" si="343"/>
        <v>16</v>
      </c>
      <c r="BI971" s="162">
        <f t="shared" si="344"/>
        <v>0</v>
      </c>
      <c r="BJ971" s="162">
        <f t="shared" si="345"/>
        <v>2</v>
      </c>
      <c r="BK971" s="162">
        <f t="shared" si="346"/>
        <v>14</v>
      </c>
      <c r="BL971" s="162">
        <f t="shared" si="347"/>
        <v>0</v>
      </c>
      <c r="BM971" s="162">
        <f t="shared" si="348"/>
        <v>0</v>
      </c>
      <c r="BN971" s="162">
        <f t="shared" si="349"/>
        <v>5</v>
      </c>
      <c r="BO971" s="167">
        <f t="shared" si="350"/>
        <v>11</v>
      </c>
      <c r="BP971" s="162">
        <f t="shared" si="351"/>
        <v>0</v>
      </c>
      <c r="BQ971" s="168">
        <f t="shared" si="352"/>
        <v>1</v>
      </c>
      <c r="BT971" s="169">
        <f t="shared" si="353"/>
        <v>0</v>
      </c>
      <c r="BU971" s="169">
        <f t="shared" si="354"/>
        <v>0</v>
      </c>
      <c r="BV971" s="169">
        <f t="shared" si="355"/>
        <v>112</v>
      </c>
      <c r="BW971" s="169">
        <f t="shared" si="356"/>
        <v>16</v>
      </c>
      <c r="BX971" s="170">
        <f t="shared" si="357"/>
        <v>0</v>
      </c>
      <c r="BY971" s="170">
        <f t="shared" si="358"/>
        <v>0</v>
      </c>
      <c r="BZ971" s="170">
        <f t="shared" si="359"/>
        <v>0</v>
      </c>
      <c r="CA971" s="170">
        <f t="shared" si="360"/>
        <v>0</v>
      </c>
      <c r="CB971" s="216"/>
    </row>
    <row r="972" spans="1:80" s="172" customFormat="1" ht="15.75" customHeight="1">
      <c r="A972" s="163" t="s">
        <v>291</v>
      </c>
      <c r="B972" s="163"/>
      <c r="D972" s="163">
        <v>15</v>
      </c>
      <c r="AA972" s="165" t="s">
        <v>83</v>
      </c>
      <c r="AB972" s="166" t="s">
        <v>5532</v>
      </c>
      <c r="AC972" s="94" t="s">
        <v>108</v>
      </c>
      <c r="AD972" s="95" t="s">
        <v>314</v>
      </c>
      <c r="AE972" s="94" t="s">
        <v>15666</v>
      </c>
      <c r="AF972" s="96" t="s">
        <v>295</v>
      </c>
      <c r="AG972" s="22" t="s">
        <v>15655</v>
      </c>
      <c r="AH972" s="22" t="s">
        <v>15656</v>
      </c>
      <c r="AI972" s="97" t="s">
        <v>298</v>
      </c>
      <c r="AJ972" s="98">
        <v>3</v>
      </c>
      <c r="AK972" s="95" t="s">
        <v>15667</v>
      </c>
      <c r="AL972" s="94"/>
      <c r="AM972" s="94"/>
      <c r="AN972" s="167">
        <f t="shared" si="337"/>
        <v>3</v>
      </c>
      <c r="AO972" s="49">
        <v>0</v>
      </c>
      <c r="AP972" s="49">
        <v>0</v>
      </c>
      <c r="AQ972" s="49">
        <v>3</v>
      </c>
      <c r="AR972" s="49">
        <v>0</v>
      </c>
      <c r="AS972" s="49">
        <v>0</v>
      </c>
      <c r="AT972" s="49">
        <v>1</v>
      </c>
      <c r="AU972" s="167">
        <f t="shared" si="338"/>
        <v>2</v>
      </c>
      <c r="AV972" s="49">
        <v>0</v>
      </c>
      <c r="AW972" s="99">
        <v>5.87</v>
      </c>
      <c r="AX972" s="94"/>
      <c r="AY972" s="94" t="s">
        <v>15668</v>
      </c>
      <c r="AZ972" s="100"/>
      <c r="BA972" s="100"/>
      <c r="BB972" s="49">
        <v>1</v>
      </c>
      <c r="BC972" s="159"/>
      <c r="BD972" s="153" t="str">
        <f t="shared" si="339"/>
        <v>09,00 2021.08.19</v>
      </c>
      <c r="BE972" s="153" t="str">
        <f t="shared" si="340"/>
        <v>12,00 2021.08.19</v>
      </c>
      <c r="BF972" s="160" t="str">
        <f t="shared" si="341"/>
        <v>П</v>
      </c>
      <c r="BG972" s="161">
        <f t="shared" si="342"/>
        <v>3</v>
      </c>
      <c r="BH972" s="167">
        <f t="shared" si="343"/>
        <v>3</v>
      </c>
      <c r="BI972" s="162">
        <f t="shared" si="344"/>
        <v>0</v>
      </c>
      <c r="BJ972" s="162">
        <f t="shared" si="345"/>
        <v>0</v>
      </c>
      <c r="BK972" s="162">
        <f t="shared" si="346"/>
        <v>3</v>
      </c>
      <c r="BL972" s="162">
        <f t="shared" si="347"/>
        <v>0</v>
      </c>
      <c r="BM972" s="162">
        <f t="shared" si="348"/>
        <v>0</v>
      </c>
      <c r="BN972" s="162">
        <f t="shared" si="349"/>
        <v>1</v>
      </c>
      <c r="BO972" s="167">
        <f t="shared" si="350"/>
        <v>2</v>
      </c>
      <c r="BP972" s="162">
        <f t="shared" si="351"/>
        <v>0</v>
      </c>
      <c r="BQ972" s="168">
        <f t="shared" si="352"/>
        <v>1</v>
      </c>
      <c r="BT972" s="169">
        <f t="shared" si="353"/>
        <v>0</v>
      </c>
      <c r="BU972" s="169">
        <f t="shared" si="354"/>
        <v>0</v>
      </c>
      <c r="BV972" s="169">
        <f t="shared" si="355"/>
        <v>9</v>
      </c>
      <c r="BW972" s="169">
        <f t="shared" si="356"/>
        <v>3</v>
      </c>
      <c r="BX972" s="170">
        <f t="shared" si="357"/>
        <v>0</v>
      </c>
      <c r="BY972" s="170">
        <f t="shared" si="358"/>
        <v>0</v>
      </c>
      <c r="BZ972" s="170">
        <f t="shared" si="359"/>
        <v>0</v>
      </c>
      <c r="CA972" s="170">
        <f t="shared" si="360"/>
        <v>0</v>
      </c>
      <c r="CB972" s="216"/>
    </row>
    <row r="973" spans="1:80" s="172" customFormat="1" ht="15.75" customHeight="1">
      <c r="A973" s="163" t="s">
        <v>291</v>
      </c>
      <c r="B973" s="163"/>
      <c r="D973" s="163">
        <v>15</v>
      </c>
      <c r="AA973" s="165" t="s">
        <v>83</v>
      </c>
      <c r="AB973" s="166" t="s">
        <v>5538</v>
      </c>
      <c r="AC973" s="94" t="s">
        <v>108</v>
      </c>
      <c r="AD973" s="95" t="s">
        <v>314</v>
      </c>
      <c r="AE973" s="94" t="s">
        <v>15669</v>
      </c>
      <c r="AF973" s="96" t="s">
        <v>345</v>
      </c>
      <c r="AG973" s="22" t="s">
        <v>15655</v>
      </c>
      <c r="AH973" s="22" t="s">
        <v>15670</v>
      </c>
      <c r="AI973" s="97" t="s">
        <v>298</v>
      </c>
      <c r="AJ973" s="98">
        <v>7.02</v>
      </c>
      <c r="AK973" s="95" t="s">
        <v>15671</v>
      </c>
      <c r="AL973" s="94"/>
      <c r="AM973" s="94" t="s">
        <v>13171</v>
      </c>
      <c r="AN973" s="167">
        <f t="shared" si="337"/>
        <v>7</v>
      </c>
      <c r="AO973" s="49">
        <v>4</v>
      </c>
      <c r="AP973" s="49">
        <v>2</v>
      </c>
      <c r="AQ973" s="49">
        <v>1</v>
      </c>
      <c r="AR973" s="49">
        <v>0</v>
      </c>
      <c r="AS973" s="49">
        <v>0</v>
      </c>
      <c r="AT973" s="49">
        <v>2</v>
      </c>
      <c r="AU973" s="167">
        <f t="shared" si="338"/>
        <v>5</v>
      </c>
      <c r="AV973" s="49">
        <v>0</v>
      </c>
      <c r="AW973" s="99">
        <v>8.57</v>
      </c>
      <c r="AX973" s="94"/>
      <c r="AY973" s="94" t="s">
        <v>15672</v>
      </c>
      <c r="AZ973" s="100"/>
      <c r="BA973" s="100"/>
      <c r="BB973" s="49">
        <v>1</v>
      </c>
      <c r="BC973" s="159"/>
      <c r="BD973" s="153" t="str">
        <f t="shared" si="339"/>
        <v>09,00 2021.08.19</v>
      </c>
      <c r="BE973" s="153" t="str">
        <f t="shared" si="340"/>
        <v>16,01 2021.08.19</v>
      </c>
      <c r="BF973" s="160" t="str">
        <f t="shared" si="341"/>
        <v>П</v>
      </c>
      <c r="BG973" s="161">
        <f t="shared" si="342"/>
        <v>7.02</v>
      </c>
      <c r="BH973" s="167">
        <f t="shared" si="343"/>
        <v>7</v>
      </c>
      <c r="BI973" s="162">
        <f t="shared" si="344"/>
        <v>4</v>
      </c>
      <c r="BJ973" s="162">
        <f t="shared" si="345"/>
        <v>2</v>
      </c>
      <c r="BK973" s="162">
        <f t="shared" si="346"/>
        <v>1</v>
      </c>
      <c r="BL973" s="162">
        <f t="shared" si="347"/>
        <v>0</v>
      </c>
      <c r="BM973" s="162">
        <f t="shared" si="348"/>
        <v>0</v>
      </c>
      <c r="BN973" s="162">
        <f t="shared" si="349"/>
        <v>2</v>
      </c>
      <c r="BO973" s="167">
        <f t="shared" si="350"/>
        <v>5</v>
      </c>
      <c r="BP973" s="162">
        <f t="shared" si="351"/>
        <v>0</v>
      </c>
      <c r="BQ973" s="168">
        <f t="shared" si="352"/>
        <v>1</v>
      </c>
      <c r="BT973" s="169">
        <f t="shared" si="353"/>
        <v>0</v>
      </c>
      <c r="BU973" s="169">
        <f t="shared" si="354"/>
        <v>0</v>
      </c>
      <c r="BV973" s="169">
        <f t="shared" si="355"/>
        <v>49.14</v>
      </c>
      <c r="BW973" s="169">
        <f t="shared" si="356"/>
        <v>7</v>
      </c>
      <c r="BX973" s="170">
        <f t="shared" si="357"/>
        <v>0</v>
      </c>
      <c r="BY973" s="170">
        <f t="shared" si="358"/>
        <v>0</v>
      </c>
      <c r="BZ973" s="170">
        <f t="shared" si="359"/>
        <v>0</v>
      </c>
      <c r="CA973" s="170">
        <f t="shared" si="360"/>
        <v>0</v>
      </c>
      <c r="CB973" s="216"/>
    </row>
    <row r="974" spans="1:80" s="172" customFormat="1" ht="15.75" customHeight="1">
      <c r="A974" s="163" t="s">
        <v>291</v>
      </c>
      <c r="B974" s="163"/>
      <c r="D974" s="163">
        <v>15</v>
      </c>
      <c r="AA974" s="165" t="s">
        <v>83</v>
      </c>
      <c r="AB974" s="166" t="s">
        <v>5546</v>
      </c>
      <c r="AC974" s="94" t="s">
        <v>108</v>
      </c>
      <c r="AD974" s="95" t="s">
        <v>314</v>
      </c>
      <c r="AE974" s="94" t="s">
        <v>15673</v>
      </c>
      <c r="AF974" s="96" t="s">
        <v>295</v>
      </c>
      <c r="AG974" s="22" t="s">
        <v>15655</v>
      </c>
      <c r="AH974" s="22" t="s">
        <v>15674</v>
      </c>
      <c r="AI974" s="97" t="s">
        <v>298</v>
      </c>
      <c r="AJ974" s="98">
        <v>4</v>
      </c>
      <c r="AK974" s="95" t="s">
        <v>12111</v>
      </c>
      <c r="AL974" s="94"/>
      <c r="AM974" s="94" t="s">
        <v>7383</v>
      </c>
      <c r="AN974" s="167">
        <f t="shared" si="337"/>
        <v>21</v>
      </c>
      <c r="AO974" s="49">
        <v>0</v>
      </c>
      <c r="AP974" s="49">
        <v>2</v>
      </c>
      <c r="AQ974" s="49">
        <v>19</v>
      </c>
      <c r="AR974" s="49">
        <v>0</v>
      </c>
      <c r="AS974" s="49">
        <v>0</v>
      </c>
      <c r="AT974" s="49">
        <v>10</v>
      </c>
      <c r="AU974" s="167">
        <f t="shared" si="338"/>
        <v>11</v>
      </c>
      <c r="AV974" s="49">
        <v>0</v>
      </c>
      <c r="AW974" s="99">
        <v>66.14</v>
      </c>
      <c r="AX974" s="94"/>
      <c r="AY974" s="94" t="s">
        <v>15675</v>
      </c>
      <c r="AZ974" s="100"/>
      <c r="BA974" s="100"/>
      <c r="BB974" s="49">
        <v>1</v>
      </c>
      <c r="BC974" s="159"/>
      <c r="BD974" s="153" t="str">
        <f t="shared" si="339"/>
        <v>09,00 2021.08.19</v>
      </c>
      <c r="BE974" s="153" t="str">
        <f t="shared" si="340"/>
        <v>13,00 2021.08.19</v>
      </c>
      <c r="BF974" s="160" t="str">
        <f t="shared" si="341"/>
        <v>П</v>
      </c>
      <c r="BG974" s="161">
        <f t="shared" si="342"/>
        <v>4</v>
      </c>
      <c r="BH974" s="167">
        <f t="shared" si="343"/>
        <v>21</v>
      </c>
      <c r="BI974" s="162">
        <f t="shared" si="344"/>
        <v>0</v>
      </c>
      <c r="BJ974" s="162">
        <f t="shared" si="345"/>
        <v>2</v>
      </c>
      <c r="BK974" s="162">
        <f t="shared" si="346"/>
        <v>19</v>
      </c>
      <c r="BL974" s="162">
        <f t="shared" si="347"/>
        <v>0</v>
      </c>
      <c r="BM974" s="162">
        <f t="shared" si="348"/>
        <v>0</v>
      </c>
      <c r="BN974" s="162">
        <f t="shared" si="349"/>
        <v>10</v>
      </c>
      <c r="BO974" s="167">
        <f t="shared" si="350"/>
        <v>11</v>
      </c>
      <c r="BP974" s="162">
        <f t="shared" si="351"/>
        <v>0</v>
      </c>
      <c r="BQ974" s="168">
        <f t="shared" si="352"/>
        <v>1</v>
      </c>
      <c r="BT974" s="169">
        <f t="shared" si="353"/>
        <v>0</v>
      </c>
      <c r="BU974" s="169">
        <f t="shared" si="354"/>
        <v>0</v>
      </c>
      <c r="BV974" s="169">
        <f t="shared" si="355"/>
        <v>84</v>
      </c>
      <c r="BW974" s="169">
        <f t="shared" si="356"/>
        <v>21</v>
      </c>
      <c r="BX974" s="170">
        <f t="shared" si="357"/>
        <v>0</v>
      </c>
      <c r="BY974" s="170">
        <f t="shared" si="358"/>
        <v>0</v>
      </c>
      <c r="BZ974" s="170">
        <f t="shared" si="359"/>
        <v>0</v>
      </c>
      <c r="CA974" s="170">
        <f t="shared" si="360"/>
        <v>0</v>
      </c>
      <c r="CB974" s="216"/>
    </row>
    <row r="975" spans="1:80" s="172" customFormat="1" ht="15.75" customHeight="1">
      <c r="A975" s="163" t="s">
        <v>291</v>
      </c>
      <c r="B975" s="163"/>
      <c r="D975" s="163">
        <v>15</v>
      </c>
      <c r="AA975" s="165" t="s">
        <v>83</v>
      </c>
      <c r="AB975" s="166" t="s">
        <v>5551</v>
      </c>
      <c r="AC975" s="94" t="s">
        <v>92</v>
      </c>
      <c r="AD975" s="95" t="s">
        <v>314</v>
      </c>
      <c r="AE975" s="94" t="s">
        <v>15676</v>
      </c>
      <c r="AF975" s="96" t="s">
        <v>295</v>
      </c>
      <c r="AG975" s="22" t="s">
        <v>15655</v>
      </c>
      <c r="AH975" s="22" t="s">
        <v>15661</v>
      </c>
      <c r="AI975" s="97" t="s">
        <v>298</v>
      </c>
      <c r="AJ975" s="98">
        <v>7</v>
      </c>
      <c r="AK975" s="95" t="s">
        <v>15677</v>
      </c>
      <c r="AL975" s="94"/>
      <c r="AM975" s="94"/>
      <c r="AN975" s="167">
        <f t="shared" si="337"/>
        <v>22</v>
      </c>
      <c r="AO975" s="49">
        <v>0</v>
      </c>
      <c r="AP975" s="49">
        <v>0</v>
      </c>
      <c r="AQ975" s="49">
        <v>22</v>
      </c>
      <c r="AR975" s="49">
        <v>0</v>
      </c>
      <c r="AS975" s="49">
        <v>0</v>
      </c>
      <c r="AT975" s="49">
        <v>3</v>
      </c>
      <c r="AU975" s="167">
        <f t="shared" si="338"/>
        <v>19</v>
      </c>
      <c r="AV975" s="49">
        <v>0</v>
      </c>
      <c r="AW975" s="99">
        <v>70.599999999999994</v>
      </c>
      <c r="AX975" s="94"/>
      <c r="AY975" s="94" t="s">
        <v>15678</v>
      </c>
      <c r="AZ975" s="100"/>
      <c r="BA975" s="100"/>
      <c r="BB975" s="49">
        <v>1</v>
      </c>
      <c r="BC975" s="159"/>
      <c r="BD975" s="153" t="str">
        <f t="shared" si="339"/>
        <v>09,00 2021.08.19</v>
      </c>
      <c r="BE975" s="153" t="str">
        <f t="shared" si="340"/>
        <v>16,00 2021.08.19</v>
      </c>
      <c r="BF975" s="160" t="str">
        <f t="shared" si="341"/>
        <v>П</v>
      </c>
      <c r="BG975" s="161">
        <f t="shared" si="342"/>
        <v>7</v>
      </c>
      <c r="BH975" s="167">
        <f t="shared" si="343"/>
        <v>22</v>
      </c>
      <c r="BI975" s="162">
        <f t="shared" si="344"/>
        <v>0</v>
      </c>
      <c r="BJ975" s="162">
        <f t="shared" si="345"/>
        <v>0</v>
      </c>
      <c r="BK975" s="162">
        <f t="shared" si="346"/>
        <v>22</v>
      </c>
      <c r="BL975" s="162">
        <f t="shared" si="347"/>
        <v>0</v>
      </c>
      <c r="BM975" s="162">
        <f t="shared" si="348"/>
        <v>0</v>
      </c>
      <c r="BN975" s="162">
        <f t="shared" si="349"/>
        <v>3</v>
      </c>
      <c r="BO975" s="167">
        <f t="shared" si="350"/>
        <v>19</v>
      </c>
      <c r="BP975" s="162">
        <f t="shared" si="351"/>
        <v>0</v>
      </c>
      <c r="BQ975" s="168">
        <f t="shared" si="352"/>
        <v>1</v>
      </c>
      <c r="BT975" s="169">
        <f t="shared" si="353"/>
        <v>0</v>
      </c>
      <c r="BU975" s="169">
        <f t="shared" si="354"/>
        <v>0</v>
      </c>
      <c r="BV975" s="169">
        <f t="shared" si="355"/>
        <v>154</v>
      </c>
      <c r="BW975" s="169">
        <f t="shared" si="356"/>
        <v>22</v>
      </c>
      <c r="BX975" s="170">
        <f t="shared" si="357"/>
        <v>0</v>
      </c>
      <c r="BY975" s="170">
        <f t="shared" si="358"/>
        <v>0</v>
      </c>
      <c r="BZ975" s="170">
        <f t="shared" si="359"/>
        <v>0</v>
      </c>
      <c r="CA975" s="170">
        <f t="shared" si="360"/>
        <v>0</v>
      </c>
      <c r="CB975" s="216"/>
    </row>
    <row r="976" spans="1:80" s="172" customFormat="1" ht="15.75" customHeight="1">
      <c r="A976" s="163" t="s">
        <v>291</v>
      </c>
      <c r="B976" s="163"/>
      <c r="D976" s="163">
        <v>15</v>
      </c>
      <c r="AA976" s="165" t="s">
        <v>83</v>
      </c>
      <c r="AB976" s="166" t="s">
        <v>5558</v>
      </c>
      <c r="AC976" s="94" t="s">
        <v>90</v>
      </c>
      <c r="AD976" s="95" t="s">
        <v>305</v>
      </c>
      <c r="AE976" s="94" t="s">
        <v>15577</v>
      </c>
      <c r="AF976" s="96" t="s">
        <v>345</v>
      </c>
      <c r="AG976" s="22" t="s">
        <v>15679</v>
      </c>
      <c r="AH976" s="22" t="s">
        <v>15680</v>
      </c>
      <c r="AI976" s="97" t="s">
        <v>298</v>
      </c>
      <c r="AJ976" s="98">
        <v>1</v>
      </c>
      <c r="AK976" s="95" t="s">
        <v>3890</v>
      </c>
      <c r="AL976" s="94"/>
      <c r="AM976" s="94"/>
      <c r="AN976" s="167">
        <f t="shared" si="337"/>
        <v>4</v>
      </c>
      <c r="AO976" s="49">
        <v>0</v>
      </c>
      <c r="AP976" s="49">
        <v>0</v>
      </c>
      <c r="AQ976" s="49">
        <v>4</v>
      </c>
      <c r="AR976" s="49">
        <v>0</v>
      </c>
      <c r="AS976" s="49">
        <v>0</v>
      </c>
      <c r="AT976" s="49">
        <v>1</v>
      </c>
      <c r="AU976" s="167">
        <f t="shared" si="338"/>
        <v>3</v>
      </c>
      <c r="AV976" s="49">
        <v>0</v>
      </c>
      <c r="AW976" s="99">
        <v>7.01</v>
      </c>
      <c r="AX976" s="94"/>
      <c r="AY976" s="94" t="s">
        <v>15580</v>
      </c>
      <c r="AZ976" s="100"/>
      <c r="BA976" s="100"/>
      <c r="BB976" s="49">
        <v>1</v>
      </c>
      <c r="BC976" s="159"/>
      <c r="BD976" s="153" t="str">
        <f t="shared" si="339"/>
        <v>10,00 2021.08.19</v>
      </c>
      <c r="BE976" s="153" t="str">
        <f t="shared" si="340"/>
        <v>11,00 2021.08.19</v>
      </c>
      <c r="BF976" s="160" t="str">
        <f t="shared" si="341"/>
        <v>П</v>
      </c>
      <c r="BG976" s="161">
        <f t="shared" si="342"/>
        <v>1</v>
      </c>
      <c r="BH976" s="167">
        <f t="shared" si="343"/>
        <v>4</v>
      </c>
      <c r="BI976" s="162">
        <f t="shared" si="344"/>
        <v>0</v>
      </c>
      <c r="BJ976" s="162">
        <f t="shared" si="345"/>
        <v>0</v>
      </c>
      <c r="BK976" s="162">
        <f t="shared" si="346"/>
        <v>4</v>
      </c>
      <c r="BL976" s="162">
        <f t="shared" si="347"/>
        <v>0</v>
      </c>
      <c r="BM976" s="162">
        <f t="shared" si="348"/>
        <v>0</v>
      </c>
      <c r="BN976" s="162">
        <f t="shared" si="349"/>
        <v>1</v>
      </c>
      <c r="BO976" s="167">
        <f t="shared" si="350"/>
        <v>3</v>
      </c>
      <c r="BP976" s="162">
        <f t="shared" si="351"/>
        <v>0</v>
      </c>
      <c r="BQ976" s="168">
        <f t="shared" si="352"/>
        <v>1</v>
      </c>
      <c r="BT976" s="169">
        <f t="shared" si="353"/>
        <v>0</v>
      </c>
      <c r="BU976" s="169">
        <f t="shared" si="354"/>
        <v>0</v>
      </c>
      <c r="BV976" s="169">
        <f t="shared" si="355"/>
        <v>4</v>
      </c>
      <c r="BW976" s="169">
        <f t="shared" si="356"/>
        <v>4</v>
      </c>
      <c r="BX976" s="170">
        <f t="shared" si="357"/>
        <v>0</v>
      </c>
      <c r="BY976" s="170">
        <f t="shared" si="358"/>
        <v>0</v>
      </c>
      <c r="BZ976" s="170">
        <f t="shared" si="359"/>
        <v>0</v>
      </c>
      <c r="CA976" s="170">
        <f t="shared" si="360"/>
        <v>0</v>
      </c>
      <c r="CB976" s="216"/>
    </row>
    <row r="977" spans="1:80" s="172" customFormat="1" ht="15.75" customHeight="1">
      <c r="A977" s="163" t="s">
        <v>291</v>
      </c>
      <c r="B977" s="163"/>
      <c r="D977" s="163">
        <v>15</v>
      </c>
      <c r="AA977" s="165" t="s">
        <v>83</v>
      </c>
      <c r="AB977" s="166" t="s">
        <v>5564</v>
      </c>
      <c r="AC977" s="94" t="s">
        <v>90</v>
      </c>
      <c r="AD977" s="95" t="s">
        <v>314</v>
      </c>
      <c r="AE977" s="94" t="s">
        <v>15681</v>
      </c>
      <c r="AF977" s="96" t="s">
        <v>295</v>
      </c>
      <c r="AG977" s="22" t="s">
        <v>15682</v>
      </c>
      <c r="AH977" s="22" t="s">
        <v>15683</v>
      </c>
      <c r="AI977" s="97" t="s">
        <v>298</v>
      </c>
      <c r="AJ977" s="98">
        <v>4</v>
      </c>
      <c r="AK977" s="95" t="s">
        <v>15684</v>
      </c>
      <c r="AL977" s="94"/>
      <c r="AM977" s="94" t="s">
        <v>2405</v>
      </c>
      <c r="AN977" s="167">
        <f t="shared" si="337"/>
        <v>28</v>
      </c>
      <c r="AO977" s="49">
        <v>0</v>
      </c>
      <c r="AP977" s="49">
        <v>2</v>
      </c>
      <c r="AQ977" s="49">
        <v>26</v>
      </c>
      <c r="AR977" s="49">
        <v>0</v>
      </c>
      <c r="AS977" s="49">
        <v>0</v>
      </c>
      <c r="AT977" s="49">
        <v>8</v>
      </c>
      <c r="AU977" s="167">
        <f t="shared" si="338"/>
        <v>20</v>
      </c>
      <c r="AV977" s="49">
        <v>0</v>
      </c>
      <c r="AW977" s="99">
        <v>103</v>
      </c>
      <c r="AX977" s="94"/>
      <c r="AY977" s="94" t="s">
        <v>15685</v>
      </c>
      <c r="AZ977" s="100"/>
      <c r="BA977" s="100"/>
      <c r="BB977" s="49">
        <v>1</v>
      </c>
      <c r="BC977" s="159"/>
      <c r="BD977" s="153" t="str">
        <f t="shared" si="339"/>
        <v>09,00 2021.08.20</v>
      </c>
      <c r="BE977" s="153" t="str">
        <f t="shared" si="340"/>
        <v>13,00 2021.08.20</v>
      </c>
      <c r="BF977" s="160" t="str">
        <f t="shared" si="341"/>
        <v>П</v>
      </c>
      <c r="BG977" s="161">
        <f t="shared" si="342"/>
        <v>4</v>
      </c>
      <c r="BH977" s="167">
        <f t="shared" si="343"/>
        <v>28</v>
      </c>
      <c r="BI977" s="162">
        <f t="shared" si="344"/>
        <v>0</v>
      </c>
      <c r="BJ977" s="162">
        <f t="shared" si="345"/>
        <v>2</v>
      </c>
      <c r="BK977" s="162">
        <f t="shared" si="346"/>
        <v>26</v>
      </c>
      <c r="BL977" s="162">
        <f t="shared" si="347"/>
        <v>0</v>
      </c>
      <c r="BM977" s="162">
        <f t="shared" si="348"/>
        <v>0</v>
      </c>
      <c r="BN977" s="162">
        <f t="shared" si="349"/>
        <v>8</v>
      </c>
      <c r="BO977" s="167">
        <f t="shared" si="350"/>
        <v>20</v>
      </c>
      <c r="BP977" s="162">
        <f t="shared" si="351"/>
        <v>0</v>
      </c>
      <c r="BQ977" s="168">
        <f t="shared" si="352"/>
        <v>1</v>
      </c>
      <c r="BT977" s="169">
        <f t="shared" si="353"/>
        <v>0</v>
      </c>
      <c r="BU977" s="169">
        <f t="shared" si="354"/>
        <v>0</v>
      </c>
      <c r="BV977" s="169">
        <f t="shared" si="355"/>
        <v>112</v>
      </c>
      <c r="BW977" s="169">
        <f t="shared" si="356"/>
        <v>28</v>
      </c>
      <c r="BX977" s="170">
        <f t="shared" si="357"/>
        <v>0</v>
      </c>
      <c r="BY977" s="170">
        <f t="shared" si="358"/>
        <v>0</v>
      </c>
      <c r="BZ977" s="170">
        <f t="shared" si="359"/>
        <v>0</v>
      </c>
      <c r="CA977" s="170">
        <f t="shared" si="360"/>
        <v>0</v>
      </c>
      <c r="CB977" s="216"/>
    </row>
    <row r="978" spans="1:80" s="172" customFormat="1" ht="15.75" customHeight="1">
      <c r="A978" s="163" t="s">
        <v>291</v>
      </c>
      <c r="B978" s="163"/>
      <c r="D978" s="163">
        <v>15</v>
      </c>
      <c r="AA978" s="165" t="s">
        <v>83</v>
      </c>
      <c r="AB978" s="166" t="s">
        <v>5569</v>
      </c>
      <c r="AC978" s="94" t="s">
        <v>110</v>
      </c>
      <c r="AD978" s="95" t="s">
        <v>314</v>
      </c>
      <c r="AE978" s="94" t="s">
        <v>15686</v>
      </c>
      <c r="AF978" s="96" t="s">
        <v>345</v>
      </c>
      <c r="AG978" s="22" t="s">
        <v>15682</v>
      </c>
      <c r="AH978" s="22" t="s">
        <v>15687</v>
      </c>
      <c r="AI978" s="97" t="s">
        <v>298</v>
      </c>
      <c r="AJ978" s="98">
        <v>7</v>
      </c>
      <c r="AK978" s="95" t="s">
        <v>15688</v>
      </c>
      <c r="AL978" s="94"/>
      <c r="AM978" s="94" t="s">
        <v>4458</v>
      </c>
      <c r="AN978" s="167">
        <f t="shared" si="337"/>
        <v>36</v>
      </c>
      <c r="AO978" s="49">
        <v>0</v>
      </c>
      <c r="AP978" s="49">
        <v>20</v>
      </c>
      <c r="AQ978" s="49">
        <v>16</v>
      </c>
      <c r="AR978" s="49">
        <v>0</v>
      </c>
      <c r="AS978" s="49">
        <v>0</v>
      </c>
      <c r="AT978" s="49">
        <v>11</v>
      </c>
      <c r="AU978" s="167">
        <f t="shared" si="338"/>
        <v>25</v>
      </c>
      <c r="AV978" s="49">
        <v>0</v>
      </c>
      <c r="AW978" s="99">
        <v>54.24</v>
      </c>
      <c r="AX978" s="94"/>
      <c r="AY978" s="94" t="s">
        <v>15689</v>
      </c>
      <c r="AZ978" s="100"/>
      <c r="BA978" s="100"/>
      <c r="BB978" s="49">
        <v>1</v>
      </c>
      <c r="BC978" s="159"/>
      <c r="BD978" s="153" t="str">
        <f t="shared" si="339"/>
        <v>09,00 2021.08.20</v>
      </c>
      <c r="BE978" s="153" t="str">
        <f t="shared" si="340"/>
        <v>16,00 2021.08.20</v>
      </c>
      <c r="BF978" s="160" t="str">
        <f t="shared" si="341"/>
        <v>П</v>
      </c>
      <c r="BG978" s="161">
        <f t="shared" si="342"/>
        <v>7</v>
      </c>
      <c r="BH978" s="167">
        <f t="shared" si="343"/>
        <v>36</v>
      </c>
      <c r="BI978" s="162">
        <f t="shared" si="344"/>
        <v>0</v>
      </c>
      <c r="BJ978" s="162">
        <f t="shared" si="345"/>
        <v>20</v>
      </c>
      <c r="BK978" s="162">
        <f t="shared" si="346"/>
        <v>16</v>
      </c>
      <c r="BL978" s="162">
        <f t="shared" si="347"/>
        <v>0</v>
      </c>
      <c r="BM978" s="162">
        <f t="shared" si="348"/>
        <v>0</v>
      </c>
      <c r="BN978" s="162">
        <f t="shared" si="349"/>
        <v>11</v>
      </c>
      <c r="BO978" s="167">
        <f t="shared" si="350"/>
        <v>25</v>
      </c>
      <c r="BP978" s="162">
        <f t="shared" si="351"/>
        <v>0</v>
      </c>
      <c r="BQ978" s="168">
        <f t="shared" si="352"/>
        <v>1</v>
      </c>
      <c r="BT978" s="169">
        <f t="shared" si="353"/>
        <v>0</v>
      </c>
      <c r="BU978" s="169">
        <f t="shared" si="354"/>
        <v>0</v>
      </c>
      <c r="BV978" s="169">
        <f t="shared" si="355"/>
        <v>252</v>
      </c>
      <c r="BW978" s="169">
        <f t="shared" si="356"/>
        <v>36</v>
      </c>
      <c r="BX978" s="170">
        <f t="shared" si="357"/>
        <v>0</v>
      </c>
      <c r="BY978" s="170">
        <f t="shared" si="358"/>
        <v>0</v>
      </c>
      <c r="BZ978" s="170">
        <f t="shared" si="359"/>
        <v>0</v>
      </c>
      <c r="CA978" s="170">
        <f t="shared" si="360"/>
        <v>0</v>
      </c>
      <c r="CB978" s="216"/>
    </row>
    <row r="979" spans="1:80" s="172" customFormat="1" ht="15.75" customHeight="1">
      <c r="A979" s="163" t="s">
        <v>291</v>
      </c>
      <c r="B979" s="163"/>
      <c r="D979" s="163">
        <v>15</v>
      </c>
      <c r="AA979" s="165" t="s">
        <v>83</v>
      </c>
      <c r="AB979" s="166" t="s">
        <v>5576</v>
      </c>
      <c r="AC979" s="94" t="s">
        <v>92</v>
      </c>
      <c r="AD979" s="95" t="s">
        <v>314</v>
      </c>
      <c r="AE979" s="94" t="s">
        <v>15690</v>
      </c>
      <c r="AF979" s="96" t="s">
        <v>408</v>
      </c>
      <c r="AG979" s="22" t="s">
        <v>15682</v>
      </c>
      <c r="AH979" s="22" t="s">
        <v>15687</v>
      </c>
      <c r="AI979" s="97" t="s">
        <v>298</v>
      </c>
      <c r="AJ979" s="98">
        <v>7</v>
      </c>
      <c r="AK979" s="95" t="s">
        <v>6715</v>
      </c>
      <c r="AL979" s="94"/>
      <c r="AM979" s="94"/>
      <c r="AN979" s="167">
        <f t="shared" si="337"/>
        <v>21</v>
      </c>
      <c r="AO979" s="49">
        <v>0</v>
      </c>
      <c r="AP979" s="49">
        <v>0</v>
      </c>
      <c r="AQ979" s="49">
        <v>21</v>
      </c>
      <c r="AR979" s="49">
        <v>0</v>
      </c>
      <c r="AS979" s="49">
        <v>0</v>
      </c>
      <c r="AT979" s="49">
        <v>6</v>
      </c>
      <c r="AU979" s="167">
        <f t="shared" si="338"/>
        <v>15</v>
      </c>
      <c r="AV979" s="49">
        <v>0</v>
      </c>
      <c r="AW979" s="99">
        <v>27.93</v>
      </c>
      <c r="AX979" s="94"/>
      <c r="AY979" s="94" t="s">
        <v>15691</v>
      </c>
      <c r="AZ979" s="100"/>
      <c r="BA979" s="100"/>
      <c r="BB979" s="49">
        <v>1</v>
      </c>
      <c r="BC979" s="159"/>
      <c r="BD979" s="153" t="str">
        <f t="shared" si="339"/>
        <v>09,00 2021.08.20</v>
      </c>
      <c r="BE979" s="153" t="str">
        <f t="shared" si="340"/>
        <v>16,00 2021.08.20</v>
      </c>
      <c r="BF979" s="160" t="str">
        <f t="shared" si="341"/>
        <v>П</v>
      </c>
      <c r="BG979" s="161">
        <f t="shared" si="342"/>
        <v>7</v>
      </c>
      <c r="BH979" s="167">
        <f t="shared" si="343"/>
        <v>21</v>
      </c>
      <c r="BI979" s="162">
        <f t="shared" si="344"/>
        <v>0</v>
      </c>
      <c r="BJ979" s="162">
        <f t="shared" si="345"/>
        <v>0</v>
      </c>
      <c r="BK979" s="162">
        <f t="shared" si="346"/>
        <v>21</v>
      </c>
      <c r="BL979" s="162">
        <f t="shared" si="347"/>
        <v>0</v>
      </c>
      <c r="BM979" s="162">
        <f t="shared" si="348"/>
        <v>0</v>
      </c>
      <c r="BN979" s="162">
        <f t="shared" si="349"/>
        <v>6</v>
      </c>
      <c r="BO979" s="167">
        <f t="shared" si="350"/>
        <v>15</v>
      </c>
      <c r="BP979" s="162">
        <f t="shared" si="351"/>
        <v>0</v>
      </c>
      <c r="BQ979" s="168">
        <f t="shared" si="352"/>
        <v>1</v>
      </c>
      <c r="BT979" s="169">
        <f t="shared" si="353"/>
        <v>0</v>
      </c>
      <c r="BU979" s="169">
        <f t="shared" si="354"/>
        <v>0</v>
      </c>
      <c r="BV979" s="169">
        <f t="shared" si="355"/>
        <v>147</v>
      </c>
      <c r="BW979" s="169">
        <f t="shared" si="356"/>
        <v>21</v>
      </c>
      <c r="BX979" s="170">
        <f t="shared" si="357"/>
        <v>0</v>
      </c>
      <c r="BY979" s="170">
        <f t="shared" si="358"/>
        <v>0</v>
      </c>
      <c r="BZ979" s="170">
        <f t="shared" si="359"/>
        <v>0</v>
      </c>
      <c r="CA979" s="170">
        <f t="shared" si="360"/>
        <v>0</v>
      </c>
      <c r="CB979" s="216"/>
    </row>
    <row r="980" spans="1:80" s="172" customFormat="1" ht="15.75" customHeight="1">
      <c r="A980" s="163" t="s">
        <v>291</v>
      </c>
      <c r="B980" s="163"/>
      <c r="D980" s="163">
        <v>15</v>
      </c>
      <c r="AA980" s="165" t="s">
        <v>83</v>
      </c>
      <c r="AB980" s="166" t="s">
        <v>5582</v>
      </c>
      <c r="AC980" s="94" t="s">
        <v>90</v>
      </c>
      <c r="AD980" s="95" t="s">
        <v>314</v>
      </c>
      <c r="AE980" s="94" t="s">
        <v>15692</v>
      </c>
      <c r="AF980" s="96" t="s">
        <v>295</v>
      </c>
      <c r="AG980" s="22" t="s">
        <v>15682</v>
      </c>
      <c r="AH980" s="22" t="s">
        <v>15693</v>
      </c>
      <c r="AI980" s="97" t="s">
        <v>298</v>
      </c>
      <c r="AJ980" s="98">
        <v>3</v>
      </c>
      <c r="AK980" s="95" t="s">
        <v>15516</v>
      </c>
      <c r="AL980" s="94"/>
      <c r="AM980" s="94"/>
      <c r="AN980" s="167">
        <f t="shared" si="337"/>
        <v>9</v>
      </c>
      <c r="AO980" s="49">
        <v>0</v>
      </c>
      <c r="AP980" s="49">
        <v>0</v>
      </c>
      <c r="AQ980" s="49">
        <v>8</v>
      </c>
      <c r="AR980" s="49">
        <v>0</v>
      </c>
      <c r="AS980" s="49">
        <v>0</v>
      </c>
      <c r="AT980" s="49">
        <v>5</v>
      </c>
      <c r="AU980" s="167">
        <f t="shared" si="338"/>
        <v>3</v>
      </c>
      <c r="AV980" s="49">
        <v>1</v>
      </c>
      <c r="AW980" s="99">
        <v>73.88</v>
      </c>
      <c r="AX980" s="94" t="s">
        <v>2375</v>
      </c>
      <c r="AY980" s="94" t="s">
        <v>15694</v>
      </c>
      <c r="AZ980" s="100"/>
      <c r="BA980" s="100"/>
      <c r="BB980" s="49">
        <v>1</v>
      </c>
      <c r="BC980" s="159"/>
      <c r="BD980" s="153" t="str">
        <f t="shared" si="339"/>
        <v>09,00 2021.08.20</v>
      </c>
      <c r="BE980" s="153" t="str">
        <f t="shared" si="340"/>
        <v>12,00 2021.08.20</v>
      </c>
      <c r="BF980" s="160" t="str">
        <f t="shared" si="341"/>
        <v>П</v>
      </c>
      <c r="BG980" s="161">
        <f t="shared" si="342"/>
        <v>3</v>
      </c>
      <c r="BH980" s="167">
        <f t="shared" si="343"/>
        <v>9</v>
      </c>
      <c r="BI980" s="162">
        <f t="shared" si="344"/>
        <v>0</v>
      </c>
      <c r="BJ980" s="162">
        <f t="shared" si="345"/>
        <v>0</v>
      </c>
      <c r="BK980" s="162">
        <f t="shared" si="346"/>
        <v>8</v>
      </c>
      <c r="BL980" s="162">
        <f t="shared" si="347"/>
        <v>0</v>
      </c>
      <c r="BM980" s="162">
        <f t="shared" si="348"/>
        <v>0</v>
      </c>
      <c r="BN980" s="162">
        <f t="shared" si="349"/>
        <v>5</v>
      </c>
      <c r="BO980" s="167">
        <f t="shared" si="350"/>
        <v>3</v>
      </c>
      <c r="BP980" s="162">
        <f t="shared" si="351"/>
        <v>1</v>
      </c>
      <c r="BQ980" s="168">
        <f t="shared" si="352"/>
        <v>1</v>
      </c>
      <c r="BT980" s="169">
        <f t="shared" si="353"/>
        <v>0</v>
      </c>
      <c r="BU980" s="169">
        <f t="shared" si="354"/>
        <v>0</v>
      </c>
      <c r="BV980" s="169">
        <f t="shared" si="355"/>
        <v>27</v>
      </c>
      <c r="BW980" s="169">
        <f t="shared" si="356"/>
        <v>9</v>
      </c>
      <c r="BX980" s="170">
        <f t="shared" si="357"/>
        <v>0</v>
      </c>
      <c r="BY980" s="170">
        <f t="shared" si="358"/>
        <v>0</v>
      </c>
      <c r="BZ980" s="170">
        <f t="shared" si="359"/>
        <v>0</v>
      </c>
      <c r="CA980" s="170">
        <f t="shared" si="360"/>
        <v>0</v>
      </c>
      <c r="CB980" s="216"/>
    </row>
    <row r="981" spans="1:80" s="172" customFormat="1" ht="15.75" customHeight="1">
      <c r="A981" s="163" t="s">
        <v>291</v>
      </c>
      <c r="B981" s="163"/>
      <c r="D981" s="163">
        <v>15</v>
      </c>
      <c r="AA981" s="165" t="s">
        <v>83</v>
      </c>
      <c r="AB981" s="166" t="s">
        <v>5588</v>
      </c>
      <c r="AC981" s="94" t="s">
        <v>108</v>
      </c>
      <c r="AD981" s="95" t="s">
        <v>314</v>
      </c>
      <c r="AE981" s="94" t="s">
        <v>15695</v>
      </c>
      <c r="AF981" s="96" t="s">
        <v>345</v>
      </c>
      <c r="AG981" s="22" t="s">
        <v>15682</v>
      </c>
      <c r="AH981" s="22" t="s">
        <v>15687</v>
      </c>
      <c r="AI981" s="97" t="s">
        <v>298</v>
      </c>
      <c r="AJ981" s="98">
        <v>7</v>
      </c>
      <c r="AK981" s="95" t="s">
        <v>15696</v>
      </c>
      <c r="AL981" s="94"/>
      <c r="AM981" s="94" t="s">
        <v>13171</v>
      </c>
      <c r="AN981" s="167">
        <f t="shared" si="337"/>
        <v>10</v>
      </c>
      <c r="AO981" s="49">
        <v>4</v>
      </c>
      <c r="AP981" s="49">
        <v>4</v>
      </c>
      <c r="AQ981" s="49">
        <v>2</v>
      </c>
      <c r="AR981" s="49">
        <v>0</v>
      </c>
      <c r="AS981" s="49">
        <v>0</v>
      </c>
      <c r="AT981" s="49">
        <v>3</v>
      </c>
      <c r="AU981" s="167">
        <f t="shared" si="338"/>
        <v>7</v>
      </c>
      <c r="AV981" s="49">
        <v>0</v>
      </c>
      <c r="AW981" s="99">
        <v>39.659999999999997</v>
      </c>
      <c r="AX981" s="94"/>
      <c r="AY981" s="94" t="s">
        <v>15697</v>
      </c>
      <c r="AZ981" s="100"/>
      <c r="BA981" s="100"/>
      <c r="BB981" s="49">
        <v>1</v>
      </c>
      <c r="BC981" s="159"/>
      <c r="BD981" s="153" t="str">
        <f t="shared" si="339"/>
        <v>09,00 2021.08.20</v>
      </c>
      <c r="BE981" s="153" t="str">
        <f t="shared" si="340"/>
        <v>16,00 2021.08.20</v>
      </c>
      <c r="BF981" s="160" t="str">
        <f t="shared" si="341"/>
        <v>П</v>
      </c>
      <c r="BG981" s="161">
        <f t="shared" si="342"/>
        <v>7</v>
      </c>
      <c r="BH981" s="167">
        <f t="shared" si="343"/>
        <v>10</v>
      </c>
      <c r="BI981" s="162">
        <f t="shared" si="344"/>
        <v>4</v>
      </c>
      <c r="BJ981" s="162">
        <f t="shared" si="345"/>
        <v>4</v>
      </c>
      <c r="BK981" s="162">
        <f t="shared" si="346"/>
        <v>2</v>
      </c>
      <c r="BL981" s="162">
        <f t="shared" si="347"/>
        <v>0</v>
      </c>
      <c r="BM981" s="162">
        <f t="shared" si="348"/>
        <v>0</v>
      </c>
      <c r="BN981" s="162">
        <f t="shared" si="349"/>
        <v>3</v>
      </c>
      <c r="BO981" s="167">
        <f t="shared" si="350"/>
        <v>7</v>
      </c>
      <c r="BP981" s="162">
        <f t="shared" si="351"/>
        <v>0</v>
      </c>
      <c r="BQ981" s="168">
        <f t="shared" si="352"/>
        <v>1</v>
      </c>
      <c r="BT981" s="169">
        <f t="shared" si="353"/>
        <v>0</v>
      </c>
      <c r="BU981" s="169">
        <f t="shared" si="354"/>
        <v>0</v>
      </c>
      <c r="BV981" s="169">
        <f t="shared" si="355"/>
        <v>70</v>
      </c>
      <c r="BW981" s="169">
        <f t="shared" si="356"/>
        <v>10</v>
      </c>
      <c r="BX981" s="170">
        <f t="shared" si="357"/>
        <v>0</v>
      </c>
      <c r="BY981" s="170">
        <f t="shared" si="358"/>
        <v>0</v>
      </c>
      <c r="BZ981" s="170">
        <f t="shared" si="359"/>
        <v>0</v>
      </c>
      <c r="CA981" s="170">
        <f t="shared" si="360"/>
        <v>0</v>
      </c>
      <c r="CB981" s="216"/>
    </row>
    <row r="982" spans="1:80" s="172" customFormat="1" ht="15.75" customHeight="1">
      <c r="A982" s="163" t="s">
        <v>291</v>
      </c>
      <c r="B982" s="163"/>
      <c r="D982" s="163">
        <v>15</v>
      </c>
      <c r="AA982" s="165" t="s">
        <v>83</v>
      </c>
      <c r="AB982" s="166" t="s">
        <v>5594</v>
      </c>
      <c r="AC982" s="94" t="s">
        <v>92</v>
      </c>
      <c r="AD982" s="95" t="s">
        <v>314</v>
      </c>
      <c r="AE982" s="94" t="s">
        <v>15698</v>
      </c>
      <c r="AF982" s="96" t="s">
        <v>295</v>
      </c>
      <c r="AG982" s="22" t="s">
        <v>15699</v>
      </c>
      <c r="AH982" s="22" t="s">
        <v>15700</v>
      </c>
      <c r="AI982" s="97" t="s">
        <v>298</v>
      </c>
      <c r="AJ982" s="98">
        <v>1.5</v>
      </c>
      <c r="AK982" s="95" t="s">
        <v>15701</v>
      </c>
      <c r="AL982" s="94"/>
      <c r="AM982" s="94" t="s">
        <v>1120</v>
      </c>
      <c r="AN982" s="167">
        <f t="shared" si="337"/>
        <v>37</v>
      </c>
      <c r="AO982" s="49">
        <v>0</v>
      </c>
      <c r="AP982" s="49">
        <v>2</v>
      </c>
      <c r="AQ982" s="49">
        <v>35</v>
      </c>
      <c r="AR982" s="49">
        <v>0</v>
      </c>
      <c r="AS982" s="49">
        <v>0</v>
      </c>
      <c r="AT982" s="49">
        <v>11</v>
      </c>
      <c r="AU982" s="167">
        <f t="shared" si="338"/>
        <v>26</v>
      </c>
      <c r="AV982" s="49">
        <v>0</v>
      </c>
      <c r="AW982" s="99">
        <v>42.86</v>
      </c>
      <c r="AX982" s="94"/>
      <c r="AY982" s="94" t="s">
        <v>15702</v>
      </c>
      <c r="AZ982" s="100"/>
      <c r="BA982" s="100"/>
      <c r="BB982" s="49">
        <v>1</v>
      </c>
      <c r="BC982" s="159"/>
      <c r="BD982" s="153" t="str">
        <f t="shared" si="339"/>
        <v>11,00 2021.08.20</v>
      </c>
      <c r="BE982" s="153" t="str">
        <f t="shared" si="340"/>
        <v>12,30 2021.08.20</v>
      </c>
      <c r="BF982" s="160" t="str">
        <f t="shared" si="341"/>
        <v>П</v>
      </c>
      <c r="BG982" s="161">
        <f t="shared" si="342"/>
        <v>1.5</v>
      </c>
      <c r="BH982" s="167">
        <f t="shared" si="343"/>
        <v>37</v>
      </c>
      <c r="BI982" s="162">
        <f t="shared" si="344"/>
        <v>0</v>
      </c>
      <c r="BJ982" s="162">
        <f t="shared" si="345"/>
        <v>2</v>
      </c>
      <c r="BK982" s="162">
        <f t="shared" si="346"/>
        <v>35</v>
      </c>
      <c r="BL982" s="162">
        <f t="shared" si="347"/>
        <v>0</v>
      </c>
      <c r="BM982" s="162">
        <f t="shared" si="348"/>
        <v>0</v>
      </c>
      <c r="BN982" s="162">
        <f t="shared" si="349"/>
        <v>11</v>
      </c>
      <c r="BO982" s="167">
        <f t="shared" si="350"/>
        <v>26</v>
      </c>
      <c r="BP982" s="162">
        <f t="shared" si="351"/>
        <v>0</v>
      </c>
      <c r="BQ982" s="168">
        <f t="shared" si="352"/>
        <v>1</v>
      </c>
      <c r="BT982" s="169">
        <f t="shared" si="353"/>
        <v>0</v>
      </c>
      <c r="BU982" s="169">
        <f t="shared" si="354"/>
        <v>0</v>
      </c>
      <c r="BV982" s="169">
        <f t="shared" si="355"/>
        <v>55.5</v>
      </c>
      <c r="BW982" s="169">
        <f t="shared" si="356"/>
        <v>37</v>
      </c>
      <c r="BX982" s="170">
        <f t="shared" si="357"/>
        <v>0</v>
      </c>
      <c r="BY982" s="170">
        <f t="shared" si="358"/>
        <v>0</v>
      </c>
      <c r="BZ982" s="170">
        <f t="shared" si="359"/>
        <v>0</v>
      </c>
      <c r="CA982" s="170">
        <f t="shared" si="360"/>
        <v>0</v>
      </c>
      <c r="CB982" s="216"/>
    </row>
    <row r="983" spans="1:80" s="172" customFormat="1" ht="15.75" customHeight="1">
      <c r="A983" s="163" t="s">
        <v>291</v>
      </c>
      <c r="B983" s="163"/>
      <c r="D983" s="163">
        <v>15</v>
      </c>
      <c r="AA983" s="165" t="s">
        <v>83</v>
      </c>
      <c r="AB983" s="166" t="s">
        <v>5600</v>
      </c>
      <c r="AC983" s="94" t="s">
        <v>90</v>
      </c>
      <c r="AD983" s="95" t="s">
        <v>314</v>
      </c>
      <c r="AE983" s="94" t="s">
        <v>15703</v>
      </c>
      <c r="AF983" s="96" t="s">
        <v>295</v>
      </c>
      <c r="AG983" s="22" t="s">
        <v>15683</v>
      </c>
      <c r="AH983" s="22" t="s">
        <v>15704</v>
      </c>
      <c r="AI983" s="97" t="s">
        <v>298</v>
      </c>
      <c r="AJ983" s="98">
        <v>4</v>
      </c>
      <c r="AK983" s="95" t="s">
        <v>15705</v>
      </c>
      <c r="AL983" s="94"/>
      <c r="AM983" s="94" t="s">
        <v>15706</v>
      </c>
      <c r="AN983" s="167">
        <f t="shared" si="337"/>
        <v>10</v>
      </c>
      <c r="AO983" s="49">
        <v>0</v>
      </c>
      <c r="AP983" s="49">
        <v>1</v>
      </c>
      <c r="AQ983" s="49">
        <v>6</v>
      </c>
      <c r="AR983" s="49">
        <v>0</v>
      </c>
      <c r="AS983" s="49">
        <v>0</v>
      </c>
      <c r="AT983" s="49">
        <v>5</v>
      </c>
      <c r="AU983" s="167">
        <f t="shared" si="338"/>
        <v>2</v>
      </c>
      <c r="AV983" s="49">
        <v>3</v>
      </c>
      <c r="AW983" s="99">
        <v>38.75</v>
      </c>
      <c r="AX983" s="94" t="s">
        <v>1602</v>
      </c>
      <c r="AY983" s="94" t="s">
        <v>15707</v>
      </c>
      <c r="AZ983" s="100"/>
      <c r="BA983" s="100"/>
      <c r="BB983" s="49">
        <v>1</v>
      </c>
      <c r="BC983" s="159"/>
      <c r="BD983" s="153" t="str">
        <f t="shared" si="339"/>
        <v>13,00 2021.08.20</v>
      </c>
      <c r="BE983" s="153" t="str">
        <f t="shared" si="340"/>
        <v>17,00 2021.08.20</v>
      </c>
      <c r="BF983" s="160" t="str">
        <f t="shared" si="341"/>
        <v>П</v>
      </c>
      <c r="BG983" s="161">
        <f t="shared" si="342"/>
        <v>4</v>
      </c>
      <c r="BH983" s="167">
        <f t="shared" si="343"/>
        <v>10</v>
      </c>
      <c r="BI983" s="162">
        <f t="shared" si="344"/>
        <v>0</v>
      </c>
      <c r="BJ983" s="162">
        <f t="shared" si="345"/>
        <v>1</v>
      </c>
      <c r="BK983" s="162">
        <f t="shared" si="346"/>
        <v>6</v>
      </c>
      <c r="BL983" s="162">
        <f t="shared" si="347"/>
        <v>0</v>
      </c>
      <c r="BM983" s="162">
        <f t="shared" si="348"/>
        <v>0</v>
      </c>
      <c r="BN983" s="162">
        <f t="shared" si="349"/>
        <v>5</v>
      </c>
      <c r="BO983" s="167">
        <f t="shared" si="350"/>
        <v>2</v>
      </c>
      <c r="BP983" s="162">
        <f t="shared" si="351"/>
        <v>3</v>
      </c>
      <c r="BQ983" s="168">
        <f t="shared" si="352"/>
        <v>1</v>
      </c>
      <c r="BT983" s="169">
        <f t="shared" si="353"/>
        <v>0</v>
      </c>
      <c r="BU983" s="169">
        <f t="shared" si="354"/>
        <v>0</v>
      </c>
      <c r="BV983" s="169">
        <f t="shared" si="355"/>
        <v>40</v>
      </c>
      <c r="BW983" s="169">
        <f t="shared" si="356"/>
        <v>10</v>
      </c>
      <c r="BX983" s="170">
        <f t="shared" si="357"/>
        <v>0</v>
      </c>
      <c r="BY983" s="170">
        <f t="shared" si="358"/>
        <v>0</v>
      </c>
      <c r="BZ983" s="170">
        <f t="shared" si="359"/>
        <v>0</v>
      </c>
      <c r="CA983" s="170">
        <f t="shared" si="360"/>
        <v>0</v>
      </c>
      <c r="CB983" s="216"/>
    </row>
    <row r="984" spans="1:80" s="172" customFormat="1" ht="15.75" customHeight="1">
      <c r="A984" s="163" t="s">
        <v>291</v>
      </c>
      <c r="B984" s="163"/>
      <c r="D984" s="163">
        <v>15</v>
      </c>
      <c r="AA984" s="165" t="s">
        <v>83</v>
      </c>
      <c r="AB984" s="166" t="s">
        <v>5606</v>
      </c>
      <c r="AC984" s="94" t="s">
        <v>92</v>
      </c>
      <c r="AD984" s="95" t="s">
        <v>314</v>
      </c>
      <c r="AE984" s="94" t="s">
        <v>15708</v>
      </c>
      <c r="AF984" s="96" t="s">
        <v>408</v>
      </c>
      <c r="AG984" s="22" t="s">
        <v>15709</v>
      </c>
      <c r="AH984" s="22" t="s">
        <v>15710</v>
      </c>
      <c r="AI984" s="97" t="s">
        <v>298</v>
      </c>
      <c r="AJ984" s="98">
        <v>7</v>
      </c>
      <c r="AK984" s="95" t="s">
        <v>15711</v>
      </c>
      <c r="AL984" s="94"/>
      <c r="AM984" s="94"/>
      <c r="AN984" s="167">
        <f t="shared" si="337"/>
        <v>7</v>
      </c>
      <c r="AO984" s="49">
        <v>0</v>
      </c>
      <c r="AP984" s="49">
        <v>0</v>
      </c>
      <c r="AQ984" s="49">
        <v>7</v>
      </c>
      <c r="AR984" s="49">
        <v>0</v>
      </c>
      <c r="AS984" s="49">
        <v>0</v>
      </c>
      <c r="AT984" s="49">
        <v>0</v>
      </c>
      <c r="AU984" s="167">
        <f t="shared" si="338"/>
        <v>7</v>
      </c>
      <c r="AV984" s="49">
        <v>0</v>
      </c>
      <c r="AW984" s="99">
        <v>14.93</v>
      </c>
      <c r="AX984" s="94"/>
      <c r="AY984" s="94" t="s">
        <v>15712</v>
      </c>
      <c r="AZ984" s="100"/>
      <c r="BA984" s="100"/>
      <c r="BB984" s="49">
        <v>1</v>
      </c>
      <c r="BC984" s="159"/>
      <c r="BD984" s="153" t="str">
        <f t="shared" si="339"/>
        <v>09,00 2021.08.23</v>
      </c>
      <c r="BE984" s="153" t="str">
        <f t="shared" si="340"/>
        <v>16,00 2021.08.23</v>
      </c>
      <c r="BF984" s="160" t="str">
        <f t="shared" si="341"/>
        <v>П</v>
      </c>
      <c r="BG984" s="161">
        <f t="shared" si="342"/>
        <v>7</v>
      </c>
      <c r="BH984" s="167">
        <f t="shared" si="343"/>
        <v>7</v>
      </c>
      <c r="BI984" s="162">
        <f t="shared" si="344"/>
        <v>0</v>
      </c>
      <c r="BJ984" s="162">
        <f t="shared" si="345"/>
        <v>0</v>
      </c>
      <c r="BK984" s="162">
        <f t="shared" si="346"/>
        <v>7</v>
      </c>
      <c r="BL984" s="162">
        <f t="shared" si="347"/>
        <v>0</v>
      </c>
      <c r="BM984" s="162">
        <f t="shared" si="348"/>
        <v>0</v>
      </c>
      <c r="BN984" s="162">
        <f t="shared" si="349"/>
        <v>0</v>
      </c>
      <c r="BO984" s="167">
        <f t="shared" si="350"/>
        <v>7</v>
      </c>
      <c r="BP984" s="162">
        <f t="shared" si="351"/>
        <v>0</v>
      </c>
      <c r="BQ984" s="168">
        <f t="shared" si="352"/>
        <v>1</v>
      </c>
      <c r="BT984" s="169">
        <f t="shared" si="353"/>
        <v>0</v>
      </c>
      <c r="BU984" s="169">
        <f t="shared" si="354"/>
        <v>0</v>
      </c>
      <c r="BV984" s="169">
        <f t="shared" si="355"/>
        <v>49</v>
      </c>
      <c r="BW984" s="169">
        <f t="shared" si="356"/>
        <v>7</v>
      </c>
      <c r="BX984" s="170">
        <f t="shared" si="357"/>
        <v>0</v>
      </c>
      <c r="BY984" s="170">
        <f t="shared" si="358"/>
        <v>0</v>
      </c>
      <c r="BZ984" s="170">
        <f t="shared" si="359"/>
        <v>0</v>
      </c>
      <c r="CA984" s="170">
        <f t="shared" si="360"/>
        <v>0</v>
      </c>
      <c r="CB984" s="216"/>
    </row>
    <row r="985" spans="1:80" s="172" customFormat="1" ht="15.75" customHeight="1">
      <c r="A985" s="163" t="s">
        <v>291</v>
      </c>
      <c r="B985" s="163"/>
      <c r="D985" s="163">
        <v>15</v>
      </c>
      <c r="AA985" s="165" t="s">
        <v>83</v>
      </c>
      <c r="AB985" s="166" t="s">
        <v>5612</v>
      </c>
      <c r="AC985" s="94" t="s">
        <v>110</v>
      </c>
      <c r="AD985" s="95" t="s">
        <v>305</v>
      </c>
      <c r="AE985" s="94" t="s">
        <v>15713</v>
      </c>
      <c r="AF985" s="96" t="s">
        <v>295</v>
      </c>
      <c r="AG985" s="22" t="s">
        <v>15709</v>
      </c>
      <c r="AH985" s="22" t="s">
        <v>15710</v>
      </c>
      <c r="AI985" s="97" t="s">
        <v>298</v>
      </c>
      <c r="AJ985" s="98">
        <v>7</v>
      </c>
      <c r="AK985" s="95" t="s">
        <v>15714</v>
      </c>
      <c r="AL985" s="94"/>
      <c r="AM985" s="94"/>
      <c r="AN985" s="167">
        <f t="shared" si="337"/>
        <v>75</v>
      </c>
      <c r="AO985" s="49">
        <v>0</v>
      </c>
      <c r="AP985" s="49">
        <v>0</v>
      </c>
      <c r="AQ985" s="49">
        <v>75</v>
      </c>
      <c r="AR985" s="49">
        <v>0</v>
      </c>
      <c r="AS985" s="49">
        <v>0</v>
      </c>
      <c r="AT985" s="49">
        <v>0</v>
      </c>
      <c r="AU985" s="167">
        <f t="shared" si="338"/>
        <v>75</v>
      </c>
      <c r="AV985" s="49">
        <v>0</v>
      </c>
      <c r="AW985" s="99">
        <v>349.5</v>
      </c>
      <c r="AX985" s="94"/>
      <c r="AY985" s="94" t="s">
        <v>15715</v>
      </c>
      <c r="AZ985" s="100"/>
      <c r="BA985" s="100"/>
      <c r="BB985" s="49">
        <v>1</v>
      </c>
      <c r="BC985" s="159"/>
      <c r="BD985" s="153" t="str">
        <f t="shared" si="339"/>
        <v>09,00 2021.08.23</v>
      </c>
      <c r="BE985" s="153" t="str">
        <f t="shared" si="340"/>
        <v>16,00 2021.08.23</v>
      </c>
      <c r="BF985" s="160" t="str">
        <f t="shared" si="341"/>
        <v>П</v>
      </c>
      <c r="BG985" s="161">
        <f t="shared" si="342"/>
        <v>7</v>
      </c>
      <c r="BH985" s="167">
        <f t="shared" si="343"/>
        <v>75</v>
      </c>
      <c r="BI985" s="162">
        <f t="shared" si="344"/>
        <v>0</v>
      </c>
      <c r="BJ985" s="162">
        <f t="shared" si="345"/>
        <v>0</v>
      </c>
      <c r="BK985" s="162">
        <f t="shared" si="346"/>
        <v>75</v>
      </c>
      <c r="BL985" s="162">
        <f t="shared" si="347"/>
        <v>0</v>
      </c>
      <c r="BM985" s="162">
        <f t="shared" si="348"/>
        <v>0</v>
      </c>
      <c r="BN985" s="162">
        <f t="shared" si="349"/>
        <v>0</v>
      </c>
      <c r="BO985" s="167">
        <f t="shared" si="350"/>
        <v>75</v>
      </c>
      <c r="BP985" s="162">
        <f t="shared" si="351"/>
        <v>0</v>
      </c>
      <c r="BQ985" s="168">
        <f t="shared" si="352"/>
        <v>1</v>
      </c>
      <c r="BT985" s="169">
        <f t="shared" si="353"/>
        <v>0</v>
      </c>
      <c r="BU985" s="169">
        <f t="shared" si="354"/>
        <v>0</v>
      </c>
      <c r="BV985" s="169">
        <f t="shared" si="355"/>
        <v>525</v>
      </c>
      <c r="BW985" s="169">
        <f t="shared" si="356"/>
        <v>75</v>
      </c>
      <c r="BX985" s="170">
        <f t="shared" si="357"/>
        <v>0</v>
      </c>
      <c r="BY985" s="170">
        <f t="shared" si="358"/>
        <v>0</v>
      </c>
      <c r="BZ985" s="170">
        <f t="shared" si="359"/>
        <v>0</v>
      </c>
      <c r="CA985" s="170">
        <f t="shared" si="360"/>
        <v>0</v>
      </c>
      <c r="CB985" s="216"/>
    </row>
    <row r="986" spans="1:80" s="172" customFormat="1" ht="15.75" customHeight="1">
      <c r="A986" s="163" t="s">
        <v>291</v>
      </c>
      <c r="B986" s="163"/>
      <c r="D986" s="163">
        <v>15</v>
      </c>
      <c r="AA986" s="165" t="s">
        <v>83</v>
      </c>
      <c r="AB986" s="166" t="s">
        <v>5618</v>
      </c>
      <c r="AC986" s="94" t="s">
        <v>110</v>
      </c>
      <c r="AD986" s="95" t="s">
        <v>314</v>
      </c>
      <c r="AE986" s="94" t="s">
        <v>15716</v>
      </c>
      <c r="AF986" s="96" t="s">
        <v>345</v>
      </c>
      <c r="AG986" s="22" t="s">
        <v>15709</v>
      </c>
      <c r="AH986" s="22" t="s">
        <v>15710</v>
      </c>
      <c r="AI986" s="97" t="s">
        <v>298</v>
      </c>
      <c r="AJ986" s="98">
        <v>7</v>
      </c>
      <c r="AK986" s="95" t="s">
        <v>15717</v>
      </c>
      <c r="AL986" s="94"/>
      <c r="AM986" s="94" t="s">
        <v>15718</v>
      </c>
      <c r="AN986" s="167">
        <f t="shared" si="337"/>
        <v>15</v>
      </c>
      <c r="AO986" s="49">
        <v>0</v>
      </c>
      <c r="AP986" s="49">
        <v>8</v>
      </c>
      <c r="AQ986" s="49">
        <v>7</v>
      </c>
      <c r="AR986" s="49">
        <v>0</v>
      </c>
      <c r="AS986" s="49">
        <v>0</v>
      </c>
      <c r="AT986" s="49">
        <v>3</v>
      </c>
      <c r="AU986" s="167">
        <f t="shared" si="338"/>
        <v>12</v>
      </c>
      <c r="AV986" s="49">
        <v>0</v>
      </c>
      <c r="AW986" s="99">
        <v>28.04</v>
      </c>
      <c r="AX986" s="94"/>
      <c r="AY986" s="94" t="s">
        <v>15719</v>
      </c>
      <c r="AZ986" s="100"/>
      <c r="BA986" s="100"/>
      <c r="BB986" s="49">
        <v>1</v>
      </c>
      <c r="BC986" s="159"/>
      <c r="BD986" s="153" t="str">
        <f t="shared" si="339"/>
        <v>09,00 2021.08.23</v>
      </c>
      <c r="BE986" s="153" t="str">
        <f t="shared" si="340"/>
        <v>16,00 2021.08.23</v>
      </c>
      <c r="BF986" s="160" t="str">
        <f t="shared" si="341"/>
        <v>П</v>
      </c>
      <c r="BG986" s="161">
        <f t="shared" si="342"/>
        <v>7</v>
      </c>
      <c r="BH986" s="167">
        <f t="shared" si="343"/>
        <v>15</v>
      </c>
      <c r="BI986" s="162">
        <f t="shared" si="344"/>
        <v>0</v>
      </c>
      <c r="BJ986" s="162">
        <f t="shared" si="345"/>
        <v>8</v>
      </c>
      <c r="BK986" s="162">
        <f t="shared" si="346"/>
        <v>7</v>
      </c>
      <c r="BL986" s="162">
        <f t="shared" si="347"/>
        <v>0</v>
      </c>
      <c r="BM986" s="162">
        <f t="shared" si="348"/>
        <v>0</v>
      </c>
      <c r="BN986" s="162">
        <f t="shared" si="349"/>
        <v>3</v>
      </c>
      <c r="BO986" s="167">
        <f t="shared" si="350"/>
        <v>12</v>
      </c>
      <c r="BP986" s="162">
        <f t="shared" si="351"/>
        <v>0</v>
      </c>
      <c r="BQ986" s="168">
        <f t="shared" si="352"/>
        <v>1</v>
      </c>
      <c r="BT986" s="169">
        <f t="shared" si="353"/>
        <v>0</v>
      </c>
      <c r="BU986" s="169">
        <f t="shared" si="354"/>
        <v>0</v>
      </c>
      <c r="BV986" s="169">
        <f t="shared" si="355"/>
        <v>105</v>
      </c>
      <c r="BW986" s="169">
        <f t="shared" si="356"/>
        <v>15</v>
      </c>
      <c r="BX986" s="170">
        <f t="shared" si="357"/>
        <v>0</v>
      </c>
      <c r="BY986" s="170">
        <f t="shared" si="358"/>
        <v>0</v>
      </c>
      <c r="BZ986" s="170">
        <f t="shared" si="359"/>
        <v>0</v>
      </c>
      <c r="CA986" s="170">
        <f t="shared" si="360"/>
        <v>0</v>
      </c>
      <c r="CB986" s="216"/>
    </row>
    <row r="987" spans="1:80" s="172" customFormat="1" ht="15.75" customHeight="1">
      <c r="A987" s="163" t="s">
        <v>291</v>
      </c>
      <c r="B987" s="163"/>
      <c r="D987" s="163">
        <v>15</v>
      </c>
      <c r="AA987" s="165" t="s">
        <v>83</v>
      </c>
      <c r="AB987" s="166" t="s">
        <v>5624</v>
      </c>
      <c r="AC987" s="94" t="s">
        <v>92</v>
      </c>
      <c r="AD987" s="95" t="s">
        <v>314</v>
      </c>
      <c r="AE987" s="94" t="s">
        <v>15720</v>
      </c>
      <c r="AF987" s="96" t="s">
        <v>295</v>
      </c>
      <c r="AG987" s="22" t="s">
        <v>15709</v>
      </c>
      <c r="AH987" s="22" t="s">
        <v>15721</v>
      </c>
      <c r="AI987" s="97" t="s">
        <v>298</v>
      </c>
      <c r="AJ987" s="98">
        <v>4</v>
      </c>
      <c r="AK987" s="95" t="s">
        <v>15722</v>
      </c>
      <c r="AL987" s="94"/>
      <c r="AM987" s="94" t="s">
        <v>419</v>
      </c>
      <c r="AN987" s="167">
        <f t="shared" si="337"/>
        <v>18</v>
      </c>
      <c r="AO987" s="49">
        <v>0</v>
      </c>
      <c r="AP987" s="49">
        <v>6</v>
      </c>
      <c r="AQ987" s="49">
        <v>12</v>
      </c>
      <c r="AR987" s="49">
        <v>0</v>
      </c>
      <c r="AS987" s="49">
        <v>0</v>
      </c>
      <c r="AT987" s="49">
        <v>4</v>
      </c>
      <c r="AU987" s="167">
        <f t="shared" si="338"/>
        <v>14</v>
      </c>
      <c r="AV987" s="49">
        <v>0</v>
      </c>
      <c r="AW987" s="99">
        <v>68.08</v>
      </c>
      <c r="AX987" s="94"/>
      <c r="AY987" s="94" t="s">
        <v>15723</v>
      </c>
      <c r="AZ987" s="100"/>
      <c r="BA987" s="100"/>
      <c r="BB987" s="49">
        <v>1</v>
      </c>
      <c r="BC987" s="159"/>
      <c r="BD987" s="153" t="str">
        <f t="shared" si="339"/>
        <v>09,00 2021.08.23</v>
      </c>
      <c r="BE987" s="153" t="str">
        <f t="shared" si="340"/>
        <v>13,00 2021.08.23</v>
      </c>
      <c r="BF987" s="160" t="str">
        <f t="shared" si="341"/>
        <v>П</v>
      </c>
      <c r="BG987" s="161">
        <f t="shared" si="342"/>
        <v>4</v>
      </c>
      <c r="BH987" s="167">
        <f t="shared" si="343"/>
        <v>18</v>
      </c>
      <c r="BI987" s="162">
        <f t="shared" si="344"/>
        <v>0</v>
      </c>
      <c r="BJ987" s="162">
        <f t="shared" si="345"/>
        <v>6</v>
      </c>
      <c r="BK987" s="162">
        <f t="shared" si="346"/>
        <v>12</v>
      </c>
      <c r="BL987" s="162">
        <f t="shared" si="347"/>
        <v>0</v>
      </c>
      <c r="BM987" s="162">
        <f t="shared" si="348"/>
        <v>0</v>
      </c>
      <c r="BN987" s="162">
        <f t="shared" si="349"/>
        <v>4</v>
      </c>
      <c r="BO987" s="167">
        <f t="shared" si="350"/>
        <v>14</v>
      </c>
      <c r="BP987" s="162">
        <f t="shared" si="351"/>
        <v>0</v>
      </c>
      <c r="BQ987" s="168">
        <f t="shared" si="352"/>
        <v>1</v>
      </c>
      <c r="BT987" s="169">
        <f t="shared" si="353"/>
        <v>0</v>
      </c>
      <c r="BU987" s="169">
        <f t="shared" si="354"/>
        <v>0</v>
      </c>
      <c r="BV987" s="169">
        <f t="shared" si="355"/>
        <v>72</v>
      </c>
      <c r="BW987" s="169">
        <f t="shared" si="356"/>
        <v>18</v>
      </c>
      <c r="BX987" s="170">
        <f t="shared" si="357"/>
        <v>0</v>
      </c>
      <c r="BY987" s="170">
        <f t="shared" si="358"/>
        <v>0</v>
      </c>
      <c r="BZ987" s="170">
        <f t="shared" si="359"/>
        <v>0</v>
      </c>
      <c r="CA987" s="170">
        <f t="shared" si="360"/>
        <v>0</v>
      </c>
      <c r="CB987" s="216"/>
    </row>
    <row r="988" spans="1:80" s="172" customFormat="1" ht="15.75" customHeight="1">
      <c r="A988" s="163" t="s">
        <v>291</v>
      </c>
      <c r="B988" s="163"/>
      <c r="D988" s="163">
        <v>15</v>
      </c>
      <c r="AA988" s="165" t="s">
        <v>83</v>
      </c>
      <c r="AB988" s="166" t="s">
        <v>5629</v>
      </c>
      <c r="AC988" s="94" t="s">
        <v>92</v>
      </c>
      <c r="AD988" s="95" t="s">
        <v>314</v>
      </c>
      <c r="AE988" s="94" t="s">
        <v>15724</v>
      </c>
      <c r="AF988" s="96" t="s">
        <v>295</v>
      </c>
      <c r="AG988" s="22" t="s">
        <v>15721</v>
      </c>
      <c r="AH988" s="22" t="s">
        <v>15725</v>
      </c>
      <c r="AI988" s="97" t="s">
        <v>298</v>
      </c>
      <c r="AJ988" s="98">
        <v>4</v>
      </c>
      <c r="AK988" s="95" t="s">
        <v>15726</v>
      </c>
      <c r="AL988" s="94"/>
      <c r="AM988" s="94" t="s">
        <v>15727</v>
      </c>
      <c r="AN988" s="167">
        <f t="shared" si="337"/>
        <v>8</v>
      </c>
      <c r="AO988" s="49">
        <v>0</v>
      </c>
      <c r="AP988" s="49">
        <v>4</v>
      </c>
      <c r="AQ988" s="49">
        <v>4</v>
      </c>
      <c r="AR988" s="49">
        <v>0</v>
      </c>
      <c r="AS988" s="49">
        <v>0</v>
      </c>
      <c r="AT988" s="49">
        <v>1</v>
      </c>
      <c r="AU988" s="167">
        <f t="shared" si="338"/>
        <v>7</v>
      </c>
      <c r="AV988" s="49">
        <v>0</v>
      </c>
      <c r="AW988" s="99">
        <v>15.96</v>
      </c>
      <c r="AX988" s="94"/>
      <c r="AY988" s="94" t="s">
        <v>15728</v>
      </c>
      <c r="AZ988" s="100"/>
      <c r="BA988" s="100"/>
      <c r="BB988" s="49">
        <v>1</v>
      </c>
      <c r="BC988" s="159"/>
      <c r="BD988" s="153" t="str">
        <f t="shared" si="339"/>
        <v>13,00 2021.08.23</v>
      </c>
      <c r="BE988" s="153" t="str">
        <f t="shared" si="340"/>
        <v>17,00 2021.08.23</v>
      </c>
      <c r="BF988" s="160" t="str">
        <f t="shared" si="341"/>
        <v>П</v>
      </c>
      <c r="BG988" s="161">
        <f t="shared" si="342"/>
        <v>4</v>
      </c>
      <c r="BH988" s="167">
        <f t="shared" si="343"/>
        <v>8</v>
      </c>
      <c r="BI988" s="162">
        <f t="shared" si="344"/>
        <v>0</v>
      </c>
      <c r="BJ988" s="162">
        <f t="shared" si="345"/>
        <v>4</v>
      </c>
      <c r="BK988" s="162">
        <f t="shared" si="346"/>
        <v>4</v>
      </c>
      <c r="BL988" s="162">
        <f t="shared" si="347"/>
        <v>0</v>
      </c>
      <c r="BM988" s="162">
        <f t="shared" si="348"/>
        <v>0</v>
      </c>
      <c r="BN988" s="162">
        <f t="shared" si="349"/>
        <v>1</v>
      </c>
      <c r="BO988" s="167">
        <f t="shared" si="350"/>
        <v>7</v>
      </c>
      <c r="BP988" s="162">
        <f t="shared" si="351"/>
        <v>0</v>
      </c>
      <c r="BQ988" s="168">
        <f t="shared" si="352"/>
        <v>1</v>
      </c>
      <c r="BT988" s="169">
        <f t="shared" si="353"/>
        <v>0</v>
      </c>
      <c r="BU988" s="169">
        <f t="shared" si="354"/>
        <v>0</v>
      </c>
      <c r="BV988" s="169">
        <f t="shared" si="355"/>
        <v>32</v>
      </c>
      <c r="BW988" s="169">
        <f t="shared" si="356"/>
        <v>8</v>
      </c>
      <c r="BX988" s="170">
        <f t="shared" si="357"/>
        <v>0</v>
      </c>
      <c r="BY988" s="170">
        <f t="shared" si="358"/>
        <v>0</v>
      </c>
      <c r="BZ988" s="170">
        <f t="shared" si="359"/>
        <v>0</v>
      </c>
      <c r="CA988" s="170">
        <f t="shared" si="360"/>
        <v>0</v>
      </c>
      <c r="CB988" s="216"/>
    </row>
    <row r="989" spans="1:80" s="172" customFormat="1" ht="15.75" customHeight="1">
      <c r="A989" s="163" t="s">
        <v>291</v>
      </c>
      <c r="B989" s="163"/>
      <c r="D989" s="163">
        <v>15</v>
      </c>
      <c r="AA989" s="165" t="s">
        <v>83</v>
      </c>
      <c r="AB989" s="166" t="s">
        <v>5634</v>
      </c>
      <c r="AC989" s="94" t="s">
        <v>108</v>
      </c>
      <c r="AD989" s="95" t="s">
        <v>293</v>
      </c>
      <c r="AE989" s="94" t="s">
        <v>3929</v>
      </c>
      <c r="AF989" s="96" t="s">
        <v>408</v>
      </c>
      <c r="AG989" s="22" t="s">
        <v>15729</v>
      </c>
      <c r="AH989" s="22" t="s">
        <v>15730</v>
      </c>
      <c r="AI989" s="97" t="s">
        <v>309</v>
      </c>
      <c r="AJ989" s="98">
        <v>1.25</v>
      </c>
      <c r="AK989" s="95" t="s">
        <v>15731</v>
      </c>
      <c r="AL989" s="94"/>
      <c r="AM989" s="94" t="s">
        <v>15732</v>
      </c>
      <c r="AN989" s="167">
        <f t="shared" ref="AN989:AN1052" si="361">SUM(AO989:AQ989,AV989)</f>
        <v>65</v>
      </c>
      <c r="AO989" s="49">
        <v>2</v>
      </c>
      <c r="AP989" s="49">
        <v>1</v>
      </c>
      <c r="AQ989" s="49">
        <v>50</v>
      </c>
      <c r="AR989" s="49">
        <v>0</v>
      </c>
      <c r="AS989" s="49">
        <v>0</v>
      </c>
      <c r="AT989" s="49">
        <v>31</v>
      </c>
      <c r="AU989" s="167">
        <f t="shared" ref="AU989:AU1052" si="362">AN989-AR989-AS989-AT989-AV989</f>
        <v>22</v>
      </c>
      <c r="AV989" s="49">
        <v>12</v>
      </c>
      <c r="AW989" s="99">
        <v>1129.8499999999999</v>
      </c>
      <c r="AX989" s="94" t="s">
        <v>15733</v>
      </c>
      <c r="AY989" s="94" t="s">
        <v>15734</v>
      </c>
      <c r="AZ989" s="100" t="s">
        <v>846</v>
      </c>
      <c r="BA989" s="100" t="s">
        <v>639</v>
      </c>
      <c r="BB989" s="49">
        <v>0</v>
      </c>
      <c r="BC989" s="159"/>
      <c r="BD989" s="153" t="str">
        <f t="shared" ref="BD989:BD1052" si="363">""&amp;AG989</f>
        <v>15,20 2021.08.23</v>
      </c>
      <c r="BE989" s="153" t="str">
        <f t="shared" ref="BE989:BE1052" si="364">""&amp;AH989</f>
        <v>16,35 2021.08.23</v>
      </c>
      <c r="BF989" s="160" t="str">
        <f t="shared" ref="BF989:BF1052" si="365">""&amp;AI989</f>
        <v>В</v>
      </c>
      <c r="BG989" s="161">
        <f t="shared" ref="BG989:BG1052" si="366">AJ989</f>
        <v>1.25</v>
      </c>
      <c r="BH989" s="167">
        <f t="shared" ref="BH989:BH1052" si="367">SUM(BI989:BK989,BP989)</f>
        <v>65</v>
      </c>
      <c r="BI989" s="162">
        <f t="shared" ref="BI989:BI1052" si="368">AO989</f>
        <v>2</v>
      </c>
      <c r="BJ989" s="162">
        <f t="shared" ref="BJ989:BJ1052" si="369">AP989</f>
        <v>1</v>
      </c>
      <c r="BK989" s="162">
        <f t="shared" ref="BK989:BK1052" si="370">AQ989</f>
        <v>50</v>
      </c>
      <c r="BL989" s="162">
        <f t="shared" ref="BL989:BL1052" si="371">AR989</f>
        <v>0</v>
      </c>
      <c r="BM989" s="162">
        <f t="shared" ref="BM989:BM1052" si="372">AS989</f>
        <v>0</v>
      </c>
      <c r="BN989" s="162">
        <f t="shared" ref="BN989:BN1052" si="373">AT989</f>
        <v>31</v>
      </c>
      <c r="BO989" s="167">
        <f t="shared" ref="BO989:BO1052" si="374">BH989-BL989-BM989-BN989-BP989</f>
        <v>22</v>
      </c>
      <c r="BP989" s="162">
        <f t="shared" ref="BP989:BP1052" si="375">AV989</f>
        <v>12</v>
      </c>
      <c r="BQ989" s="168">
        <f t="shared" ref="BQ989:BQ1052" si="376">BB989</f>
        <v>0</v>
      </c>
      <c r="BT989" s="169">
        <f t="shared" ref="BT989:BT1052" si="377">IF(AND(AI989="В",BB989=1),SUMPRODUCT(AN989,AJ989),0)</f>
        <v>0</v>
      </c>
      <c r="BU989" s="169">
        <f t="shared" ref="BU989:BU1052" si="378">IF(AND(AI989="В",BB989=1),AN989,0)</f>
        <v>0</v>
      </c>
      <c r="BV989" s="169">
        <f t="shared" ref="BV989:BV1052" si="379">IF(AI989="П",SUMPRODUCT(AN989,AJ989),0)</f>
        <v>0</v>
      </c>
      <c r="BW989" s="169">
        <f t="shared" ref="BW989:BW1052" si="380">IF(AI989="П",AN989,0)</f>
        <v>0</v>
      </c>
      <c r="BX989" s="170">
        <f t="shared" ref="BX989:BX1052" si="381">IF(AND(BE989="В",BP989=1),SUMPRODUCT(BF989,BG989),0)</f>
        <v>0</v>
      </c>
      <c r="BY989" s="170">
        <f t="shared" ref="BY989:BY1052" si="382">IF(AND(BE989="В",BP989=1),BG989,0)</f>
        <v>0</v>
      </c>
      <c r="BZ989" s="170">
        <f t="shared" ref="BZ989:BZ1052" si="383">IF(BE989="П",SUMPRODUCT(BF989,BG989),0)</f>
        <v>0</v>
      </c>
      <c r="CA989" s="170">
        <f t="shared" ref="CA989:CA1052" si="384">IF(BE989="П",BG989,0)</f>
        <v>0</v>
      </c>
      <c r="CB989" s="216"/>
    </row>
    <row r="990" spans="1:80" s="172" customFormat="1" ht="15.75" customHeight="1">
      <c r="A990" s="163" t="s">
        <v>291</v>
      </c>
      <c r="B990" s="163"/>
      <c r="D990" s="163">
        <v>15</v>
      </c>
      <c r="AA990" s="165" t="s">
        <v>83</v>
      </c>
      <c r="AB990" s="166" t="s">
        <v>5639</v>
      </c>
      <c r="AC990" s="94" t="s">
        <v>108</v>
      </c>
      <c r="AD990" s="95" t="s">
        <v>293</v>
      </c>
      <c r="AE990" s="94" t="s">
        <v>2612</v>
      </c>
      <c r="AF990" s="96" t="s">
        <v>408</v>
      </c>
      <c r="AG990" s="22" t="s">
        <v>15735</v>
      </c>
      <c r="AH990" s="22" t="s">
        <v>15736</v>
      </c>
      <c r="AI990" s="97" t="s">
        <v>309</v>
      </c>
      <c r="AJ990" s="98">
        <v>0.83</v>
      </c>
      <c r="AK990" s="95" t="s">
        <v>2614</v>
      </c>
      <c r="AL990" s="94"/>
      <c r="AM990" s="94"/>
      <c r="AN990" s="167">
        <f t="shared" si="361"/>
        <v>24</v>
      </c>
      <c r="AO990" s="49">
        <v>0</v>
      </c>
      <c r="AP990" s="49">
        <v>0</v>
      </c>
      <c r="AQ990" s="49">
        <v>17</v>
      </c>
      <c r="AR990" s="49">
        <v>0</v>
      </c>
      <c r="AS990" s="49">
        <v>0</v>
      </c>
      <c r="AT990" s="49">
        <v>12</v>
      </c>
      <c r="AU990" s="167">
        <f t="shared" si="362"/>
        <v>5</v>
      </c>
      <c r="AV990" s="49">
        <v>7</v>
      </c>
      <c r="AW990" s="99">
        <v>276.85000000000002</v>
      </c>
      <c r="AX990" s="94" t="s">
        <v>1953</v>
      </c>
      <c r="AY990" s="94" t="s">
        <v>15737</v>
      </c>
      <c r="AZ990" s="100" t="s">
        <v>846</v>
      </c>
      <c r="BA990" s="100" t="s">
        <v>639</v>
      </c>
      <c r="BB990" s="49">
        <v>0</v>
      </c>
      <c r="BC990" s="159"/>
      <c r="BD990" s="153" t="str">
        <f t="shared" si="363"/>
        <v>16,15 2021.08.23</v>
      </c>
      <c r="BE990" s="153" t="str">
        <f t="shared" si="364"/>
        <v>17,05 2021.08.23</v>
      </c>
      <c r="BF990" s="160" t="str">
        <f t="shared" si="365"/>
        <v>В</v>
      </c>
      <c r="BG990" s="161">
        <f t="shared" si="366"/>
        <v>0.83</v>
      </c>
      <c r="BH990" s="167">
        <f t="shared" si="367"/>
        <v>24</v>
      </c>
      <c r="BI990" s="162">
        <f t="shared" si="368"/>
        <v>0</v>
      </c>
      <c r="BJ990" s="162">
        <f t="shared" si="369"/>
        <v>0</v>
      </c>
      <c r="BK990" s="162">
        <f t="shared" si="370"/>
        <v>17</v>
      </c>
      <c r="BL990" s="162">
        <f t="shared" si="371"/>
        <v>0</v>
      </c>
      <c r="BM990" s="162">
        <f t="shared" si="372"/>
        <v>0</v>
      </c>
      <c r="BN990" s="162">
        <f t="shared" si="373"/>
        <v>12</v>
      </c>
      <c r="BO990" s="167">
        <f t="shared" si="374"/>
        <v>5</v>
      </c>
      <c r="BP990" s="162">
        <f t="shared" si="375"/>
        <v>7</v>
      </c>
      <c r="BQ990" s="168">
        <f t="shared" si="376"/>
        <v>0</v>
      </c>
      <c r="BT990" s="169">
        <f t="shared" si="377"/>
        <v>0</v>
      </c>
      <c r="BU990" s="169">
        <f t="shared" si="378"/>
        <v>0</v>
      </c>
      <c r="BV990" s="169">
        <f t="shared" si="379"/>
        <v>0</v>
      </c>
      <c r="BW990" s="169">
        <f t="shared" si="380"/>
        <v>0</v>
      </c>
      <c r="BX990" s="170">
        <f t="shared" si="381"/>
        <v>0</v>
      </c>
      <c r="BY990" s="170">
        <f t="shared" si="382"/>
        <v>0</v>
      </c>
      <c r="BZ990" s="170">
        <f t="shared" si="383"/>
        <v>0</v>
      </c>
      <c r="CA990" s="170">
        <f t="shared" si="384"/>
        <v>0</v>
      </c>
      <c r="CB990" s="216"/>
    </row>
    <row r="991" spans="1:80" s="172" customFormat="1" ht="15.75" customHeight="1">
      <c r="A991" s="163" t="s">
        <v>291</v>
      </c>
      <c r="B991" s="163"/>
      <c r="D991" s="163">
        <v>15</v>
      </c>
      <c r="AA991" s="165" t="s">
        <v>83</v>
      </c>
      <c r="AB991" s="166" t="s">
        <v>5645</v>
      </c>
      <c r="AC991" s="94" t="s">
        <v>108</v>
      </c>
      <c r="AD991" s="95" t="s">
        <v>293</v>
      </c>
      <c r="AE991" s="94" t="s">
        <v>15738</v>
      </c>
      <c r="AF991" s="96" t="s">
        <v>295</v>
      </c>
      <c r="AG991" s="22" t="s">
        <v>15739</v>
      </c>
      <c r="AH991" s="22" t="s">
        <v>15740</v>
      </c>
      <c r="AI991" s="97" t="s">
        <v>298</v>
      </c>
      <c r="AJ991" s="98">
        <v>7</v>
      </c>
      <c r="AK991" s="95" t="s">
        <v>15741</v>
      </c>
      <c r="AL991" s="94"/>
      <c r="AM991" s="94"/>
      <c r="AN991" s="167">
        <f t="shared" si="361"/>
        <v>2</v>
      </c>
      <c r="AO991" s="49">
        <v>0</v>
      </c>
      <c r="AP991" s="49">
        <v>0</v>
      </c>
      <c r="AQ991" s="49">
        <v>2</v>
      </c>
      <c r="AR991" s="49">
        <v>0</v>
      </c>
      <c r="AS991" s="49">
        <v>0</v>
      </c>
      <c r="AT991" s="49">
        <v>0</v>
      </c>
      <c r="AU991" s="167">
        <f t="shared" si="362"/>
        <v>2</v>
      </c>
      <c r="AV991" s="49">
        <v>0</v>
      </c>
      <c r="AW991" s="99">
        <v>3.82</v>
      </c>
      <c r="AX991" s="94"/>
      <c r="AY991" s="94" t="s">
        <v>15742</v>
      </c>
      <c r="AZ991" s="100"/>
      <c r="BA991" s="100"/>
      <c r="BB991" s="49">
        <v>1</v>
      </c>
      <c r="BC991" s="159"/>
      <c r="BD991" s="153" t="str">
        <f t="shared" si="363"/>
        <v>09,00 2021.08.24</v>
      </c>
      <c r="BE991" s="153" t="str">
        <f t="shared" si="364"/>
        <v>16,00 2021.08.24</v>
      </c>
      <c r="BF991" s="160" t="str">
        <f t="shared" si="365"/>
        <v>П</v>
      </c>
      <c r="BG991" s="161">
        <f t="shared" si="366"/>
        <v>7</v>
      </c>
      <c r="BH991" s="167">
        <f t="shared" si="367"/>
        <v>2</v>
      </c>
      <c r="BI991" s="162">
        <f t="shared" si="368"/>
        <v>0</v>
      </c>
      <c r="BJ991" s="162">
        <f t="shared" si="369"/>
        <v>0</v>
      </c>
      <c r="BK991" s="162">
        <f t="shared" si="370"/>
        <v>2</v>
      </c>
      <c r="BL991" s="162">
        <f t="shared" si="371"/>
        <v>0</v>
      </c>
      <c r="BM991" s="162">
        <f t="shared" si="372"/>
        <v>0</v>
      </c>
      <c r="BN991" s="162">
        <f t="shared" si="373"/>
        <v>0</v>
      </c>
      <c r="BO991" s="167">
        <f t="shared" si="374"/>
        <v>2</v>
      </c>
      <c r="BP991" s="162">
        <f t="shared" si="375"/>
        <v>0</v>
      </c>
      <c r="BQ991" s="168">
        <f t="shared" si="376"/>
        <v>1</v>
      </c>
      <c r="BT991" s="169">
        <f t="shared" si="377"/>
        <v>0</v>
      </c>
      <c r="BU991" s="169">
        <f t="shared" si="378"/>
        <v>0</v>
      </c>
      <c r="BV991" s="169">
        <f t="shared" si="379"/>
        <v>14</v>
      </c>
      <c r="BW991" s="169">
        <f t="shared" si="380"/>
        <v>2</v>
      </c>
      <c r="BX991" s="170">
        <f t="shared" si="381"/>
        <v>0</v>
      </c>
      <c r="BY991" s="170">
        <f t="shared" si="382"/>
        <v>0</v>
      </c>
      <c r="BZ991" s="170">
        <f t="shared" si="383"/>
        <v>0</v>
      </c>
      <c r="CA991" s="170">
        <f t="shared" si="384"/>
        <v>0</v>
      </c>
      <c r="CB991" s="216"/>
    </row>
    <row r="992" spans="1:80" s="172" customFormat="1" ht="15.75" customHeight="1">
      <c r="A992" s="163" t="s">
        <v>291</v>
      </c>
      <c r="B992" s="163"/>
      <c r="D992" s="163">
        <v>15</v>
      </c>
      <c r="AA992" s="165" t="s">
        <v>83</v>
      </c>
      <c r="AB992" s="166" t="s">
        <v>5650</v>
      </c>
      <c r="AC992" s="94" t="s">
        <v>90</v>
      </c>
      <c r="AD992" s="95" t="s">
        <v>305</v>
      </c>
      <c r="AE992" s="94" t="s">
        <v>15577</v>
      </c>
      <c r="AF992" s="96" t="s">
        <v>345</v>
      </c>
      <c r="AG992" s="22" t="s">
        <v>15739</v>
      </c>
      <c r="AH992" s="22" t="s">
        <v>15743</v>
      </c>
      <c r="AI992" s="97" t="s">
        <v>298</v>
      </c>
      <c r="AJ992" s="98">
        <v>1</v>
      </c>
      <c r="AK992" s="95" t="s">
        <v>3890</v>
      </c>
      <c r="AL992" s="94"/>
      <c r="AM992" s="94"/>
      <c r="AN992" s="167">
        <f t="shared" si="361"/>
        <v>4</v>
      </c>
      <c r="AO992" s="49">
        <v>0</v>
      </c>
      <c r="AP992" s="49">
        <v>0</v>
      </c>
      <c r="AQ992" s="49">
        <v>4</v>
      </c>
      <c r="AR992" s="49">
        <v>0</v>
      </c>
      <c r="AS992" s="49">
        <v>0</v>
      </c>
      <c r="AT992" s="49">
        <v>1</v>
      </c>
      <c r="AU992" s="167">
        <f t="shared" si="362"/>
        <v>3</v>
      </c>
      <c r="AV992" s="49">
        <v>0</v>
      </c>
      <c r="AW992" s="99">
        <v>6.29</v>
      </c>
      <c r="AX992" s="94"/>
      <c r="AY992" s="94" t="s">
        <v>15744</v>
      </c>
      <c r="AZ992" s="100"/>
      <c r="BA992" s="100"/>
      <c r="BB992" s="49">
        <v>1</v>
      </c>
      <c r="BC992" s="159"/>
      <c r="BD992" s="153" t="str">
        <f t="shared" si="363"/>
        <v>09,00 2021.08.24</v>
      </c>
      <c r="BE992" s="153" t="str">
        <f t="shared" si="364"/>
        <v>10,00 2021.08.24</v>
      </c>
      <c r="BF992" s="160" t="str">
        <f t="shared" si="365"/>
        <v>П</v>
      </c>
      <c r="BG992" s="161">
        <f t="shared" si="366"/>
        <v>1</v>
      </c>
      <c r="BH992" s="167">
        <f t="shared" si="367"/>
        <v>4</v>
      </c>
      <c r="BI992" s="162">
        <f t="shared" si="368"/>
        <v>0</v>
      </c>
      <c r="BJ992" s="162">
        <f t="shared" si="369"/>
        <v>0</v>
      </c>
      <c r="BK992" s="162">
        <f t="shared" si="370"/>
        <v>4</v>
      </c>
      <c r="BL992" s="162">
        <f t="shared" si="371"/>
        <v>0</v>
      </c>
      <c r="BM992" s="162">
        <f t="shared" si="372"/>
        <v>0</v>
      </c>
      <c r="BN992" s="162">
        <f t="shared" si="373"/>
        <v>1</v>
      </c>
      <c r="BO992" s="167">
        <f t="shared" si="374"/>
        <v>3</v>
      </c>
      <c r="BP992" s="162">
        <f t="shared" si="375"/>
        <v>0</v>
      </c>
      <c r="BQ992" s="168">
        <f t="shared" si="376"/>
        <v>1</v>
      </c>
      <c r="BT992" s="169">
        <f t="shared" si="377"/>
        <v>0</v>
      </c>
      <c r="BU992" s="169">
        <f t="shared" si="378"/>
        <v>0</v>
      </c>
      <c r="BV992" s="169">
        <f t="shared" si="379"/>
        <v>4</v>
      </c>
      <c r="BW992" s="169">
        <f t="shared" si="380"/>
        <v>4</v>
      </c>
      <c r="BX992" s="170">
        <f t="shared" si="381"/>
        <v>0</v>
      </c>
      <c r="BY992" s="170">
        <f t="shared" si="382"/>
        <v>0</v>
      </c>
      <c r="BZ992" s="170">
        <f t="shared" si="383"/>
        <v>0</v>
      </c>
      <c r="CA992" s="170">
        <f t="shared" si="384"/>
        <v>0</v>
      </c>
      <c r="CB992" s="216"/>
    </row>
    <row r="993" spans="1:80" s="172" customFormat="1" ht="15.75" customHeight="1">
      <c r="A993" s="163" t="s">
        <v>291</v>
      </c>
      <c r="B993" s="163"/>
      <c r="D993" s="163">
        <v>15</v>
      </c>
      <c r="AA993" s="165" t="s">
        <v>83</v>
      </c>
      <c r="AB993" s="166" t="s">
        <v>5655</v>
      </c>
      <c r="AC993" s="94" t="s">
        <v>108</v>
      </c>
      <c r="AD993" s="95" t="s">
        <v>293</v>
      </c>
      <c r="AE993" s="94" t="s">
        <v>15745</v>
      </c>
      <c r="AF993" s="96" t="s">
        <v>295</v>
      </c>
      <c r="AG993" s="22" t="s">
        <v>15739</v>
      </c>
      <c r="AH993" s="22" t="s">
        <v>15740</v>
      </c>
      <c r="AI993" s="97" t="s">
        <v>298</v>
      </c>
      <c r="AJ993" s="98">
        <v>7</v>
      </c>
      <c r="AK993" s="95" t="s">
        <v>15746</v>
      </c>
      <c r="AL993" s="94"/>
      <c r="AM993" s="94"/>
      <c r="AN993" s="167">
        <f t="shared" si="361"/>
        <v>7</v>
      </c>
      <c r="AO993" s="49">
        <v>0</v>
      </c>
      <c r="AP993" s="49">
        <v>0</v>
      </c>
      <c r="AQ993" s="49">
        <v>7</v>
      </c>
      <c r="AR993" s="49">
        <v>0</v>
      </c>
      <c r="AS993" s="49">
        <v>0</v>
      </c>
      <c r="AT993" s="49">
        <v>0</v>
      </c>
      <c r="AU993" s="167">
        <f t="shared" si="362"/>
        <v>7</v>
      </c>
      <c r="AV993" s="49">
        <v>0</v>
      </c>
      <c r="AW993" s="99">
        <v>13.65</v>
      </c>
      <c r="AX993" s="94"/>
      <c r="AY993" s="94" t="s">
        <v>15747</v>
      </c>
      <c r="AZ993" s="100"/>
      <c r="BA993" s="100"/>
      <c r="BB993" s="49">
        <v>1</v>
      </c>
      <c r="BC993" s="159"/>
      <c r="BD993" s="153" t="str">
        <f t="shared" si="363"/>
        <v>09,00 2021.08.24</v>
      </c>
      <c r="BE993" s="153" t="str">
        <f t="shared" si="364"/>
        <v>16,00 2021.08.24</v>
      </c>
      <c r="BF993" s="160" t="str">
        <f t="shared" si="365"/>
        <v>П</v>
      </c>
      <c r="BG993" s="161">
        <f t="shared" si="366"/>
        <v>7</v>
      </c>
      <c r="BH993" s="167">
        <f t="shared" si="367"/>
        <v>7</v>
      </c>
      <c r="BI993" s="162">
        <f t="shared" si="368"/>
        <v>0</v>
      </c>
      <c r="BJ993" s="162">
        <f t="shared" si="369"/>
        <v>0</v>
      </c>
      <c r="BK993" s="162">
        <f t="shared" si="370"/>
        <v>7</v>
      </c>
      <c r="BL993" s="162">
        <f t="shared" si="371"/>
        <v>0</v>
      </c>
      <c r="BM993" s="162">
        <f t="shared" si="372"/>
        <v>0</v>
      </c>
      <c r="BN993" s="162">
        <f t="shared" si="373"/>
        <v>0</v>
      </c>
      <c r="BO993" s="167">
        <f t="shared" si="374"/>
        <v>7</v>
      </c>
      <c r="BP993" s="162">
        <f t="shared" si="375"/>
        <v>0</v>
      </c>
      <c r="BQ993" s="168">
        <f t="shared" si="376"/>
        <v>1</v>
      </c>
      <c r="BT993" s="169">
        <f t="shared" si="377"/>
        <v>0</v>
      </c>
      <c r="BU993" s="169">
        <f t="shared" si="378"/>
        <v>0</v>
      </c>
      <c r="BV993" s="169">
        <f t="shared" si="379"/>
        <v>49</v>
      </c>
      <c r="BW993" s="169">
        <f t="shared" si="380"/>
        <v>7</v>
      </c>
      <c r="BX993" s="170">
        <f t="shared" si="381"/>
        <v>0</v>
      </c>
      <c r="BY993" s="170">
        <f t="shared" si="382"/>
        <v>0</v>
      </c>
      <c r="BZ993" s="170">
        <f t="shared" si="383"/>
        <v>0</v>
      </c>
      <c r="CA993" s="170">
        <f t="shared" si="384"/>
        <v>0</v>
      </c>
      <c r="CB993" s="216"/>
    </row>
    <row r="994" spans="1:80" s="172" customFormat="1" ht="15.75" customHeight="1">
      <c r="A994" s="163" t="s">
        <v>291</v>
      </c>
      <c r="B994" s="163"/>
      <c r="D994" s="163">
        <v>15</v>
      </c>
      <c r="AA994" s="165" t="s">
        <v>83</v>
      </c>
      <c r="AB994" s="166" t="s">
        <v>5661</v>
      </c>
      <c r="AC994" s="94" t="s">
        <v>92</v>
      </c>
      <c r="AD994" s="95" t="s">
        <v>314</v>
      </c>
      <c r="AE994" s="94" t="s">
        <v>15748</v>
      </c>
      <c r="AF994" s="96" t="s">
        <v>408</v>
      </c>
      <c r="AG994" s="22" t="s">
        <v>15739</v>
      </c>
      <c r="AH994" s="22" t="s">
        <v>15740</v>
      </c>
      <c r="AI994" s="97" t="s">
        <v>298</v>
      </c>
      <c r="AJ994" s="98">
        <v>7</v>
      </c>
      <c r="AK994" s="95" t="s">
        <v>7267</v>
      </c>
      <c r="AL994" s="94"/>
      <c r="AM994" s="94"/>
      <c r="AN994" s="167">
        <f t="shared" si="361"/>
        <v>14</v>
      </c>
      <c r="AO994" s="49">
        <v>0</v>
      </c>
      <c r="AP994" s="49">
        <v>0</v>
      </c>
      <c r="AQ994" s="49">
        <v>14</v>
      </c>
      <c r="AR994" s="49">
        <v>0</v>
      </c>
      <c r="AS994" s="49">
        <v>0</v>
      </c>
      <c r="AT994" s="49">
        <v>4</v>
      </c>
      <c r="AU994" s="167">
        <f t="shared" si="362"/>
        <v>10</v>
      </c>
      <c r="AV994" s="49">
        <v>0</v>
      </c>
      <c r="AW994" s="99">
        <v>8.49</v>
      </c>
      <c r="AX994" s="94"/>
      <c r="AY994" s="94" t="s">
        <v>15749</v>
      </c>
      <c r="AZ994" s="100"/>
      <c r="BA994" s="100"/>
      <c r="BB994" s="49">
        <v>1</v>
      </c>
      <c r="BC994" s="159"/>
      <c r="BD994" s="153" t="str">
        <f t="shared" si="363"/>
        <v>09,00 2021.08.24</v>
      </c>
      <c r="BE994" s="153" t="str">
        <f t="shared" si="364"/>
        <v>16,00 2021.08.24</v>
      </c>
      <c r="BF994" s="160" t="str">
        <f t="shared" si="365"/>
        <v>П</v>
      </c>
      <c r="BG994" s="161">
        <f t="shared" si="366"/>
        <v>7</v>
      </c>
      <c r="BH994" s="167">
        <f t="shared" si="367"/>
        <v>14</v>
      </c>
      <c r="BI994" s="162">
        <f t="shared" si="368"/>
        <v>0</v>
      </c>
      <c r="BJ994" s="162">
        <f t="shared" si="369"/>
        <v>0</v>
      </c>
      <c r="BK994" s="162">
        <f t="shared" si="370"/>
        <v>14</v>
      </c>
      <c r="BL994" s="162">
        <f t="shared" si="371"/>
        <v>0</v>
      </c>
      <c r="BM994" s="162">
        <f t="shared" si="372"/>
        <v>0</v>
      </c>
      <c r="BN994" s="162">
        <f t="shared" si="373"/>
        <v>4</v>
      </c>
      <c r="BO994" s="167">
        <f t="shared" si="374"/>
        <v>10</v>
      </c>
      <c r="BP994" s="162">
        <f t="shared" si="375"/>
        <v>0</v>
      </c>
      <c r="BQ994" s="168">
        <f t="shared" si="376"/>
        <v>1</v>
      </c>
      <c r="BT994" s="169">
        <f t="shared" si="377"/>
        <v>0</v>
      </c>
      <c r="BU994" s="169">
        <f t="shared" si="378"/>
        <v>0</v>
      </c>
      <c r="BV994" s="169">
        <f t="shared" si="379"/>
        <v>98</v>
      </c>
      <c r="BW994" s="169">
        <f t="shared" si="380"/>
        <v>14</v>
      </c>
      <c r="BX994" s="170">
        <f t="shared" si="381"/>
        <v>0</v>
      </c>
      <c r="BY994" s="170">
        <f t="shared" si="382"/>
        <v>0</v>
      </c>
      <c r="BZ994" s="170">
        <f t="shared" si="383"/>
        <v>0</v>
      </c>
      <c r="CA994" s="170">
        <f t="shared" si="384"/>
        <v>0</v>
      </c>
      <c r="CB994" s="216"/>
    </row>
    <row r="995" spans="1:80" s="172" customFormat="1" ht="15.75" customHeight="1">
      <c r="A995" s="163" t="s">
        <v>291</v>
      </c>
      <c r="B995" s="163"/>
      <c r="D995" s="163">
        <v>15</v>
      </c>
      <c r="AA995" s="165" t="s">
        <v>83</v>
      </c>
      <c r="AB995" s="166" t="s">
        <v>5667</v>
      </c>
      <c r="AC995" s="94" t="s">
        <v>92</v>
      </c>
      <c r="AD995" s="95" t="s">
        <v>314</v>
      </c>
      <c r="AE995" s="94" t="s">
        <v>15750</v>
      </c>
      <c r="AF995" s="96" t="s">
        <v>295</v>
      </c>
      <c r="AG995" s="22" t="s">
        <v>15751</v>
      </c>
      <c r="AH995" s="22" t="s">
        <v>15752</v>
      </c>
      <c r="AI995" s="97" t="s">
        <v>298</v>
      </c>
      <c r="AJ995" s="98">
        <v>1.5</v>
      </c>
      <c r="AK995" s="95" t="s">
        <v>15753</v>
      </c>
      <c r="AL995" s="94"/>
      <c r="AM995" s="94"/>
      <c r="AN995" s="167">
        <f t="shared" si="361"/>
        <v>21</v>
      </c>
      <c r="AO995" s="49">
        <v>0</v>
      </c>
      <c r="AP995" s="49">
        <v>0</v>
      </c>
      <c r="AQ995" s="49">
        <v>21</v>
      </c>
      <c r="AR995" s="49">
        <v>0</v>
      </c>
      <c r="AS995" s="49">
        <v>0</v>
      </c>
      <c r="AT995" s="49">
        <v>4</v>
      </c>
      <c r="AU995" s="167">
        <f t="shared" si="362"/>
        <v>17</v>
      </c>
      <c r="AV995" s="49">
        <v>0</v>
      </c>
      <c r="AW995" s="99">
        <v>63.42</v>
      </c>
      <c r="AX995" s="94"/>
      <c r="AY995" s="94" t="s">
        <v>15754</v>
      </c>
      <c r="AZ995" s="100"/>
      <c r="BA995" s="100"/>
      <c r="BB995" s="49">
        <v>1</v>
      </c>
      <c r="BC995" s="159"/>
      <c r="BD995" s="153" t="str">
        <f t="shared" si="363"/>
        <v>11,00 2021.08.24</v>
      </c>
      <c r="BE995" s="153" t="str">
        <f t="shared" si="364"/>
        <v>12,30 2021.08.24</v>
      </c>
      <c r="BF995" s="160" t="str">
        <f t="shared" si="365"/>
        <v>П</v>
      </c>
      <c r="BG995" s="161">
        <f t="shared" si="366"/>
        <v>1.5</v>
      </c>
      <c r="BH995" s="167">
        <f t="shared" si="367"/>
        <v>21</v>
      </c>
      <c r="BI995" s="162">
        <f t="shared" si="368"/>
        <v>0</v>
      </c>
      <c r="BJ995" s="162">
        <f t="shared" si="369"/>
        <v>0</v>
      </c>
      <c r="BK995" s="162">
        <f t="shared" si="370"/>
        <v>21</v>
      </c>
      <c r="BL995" s="162">
        <f t="shared" si="371"/>
        <v>0</v>
      </c>
      <c r="BM995" s="162">
        <f t="shared" si="372"/>
        <v>0</v>
      </c>
      <c r="BN995" s="162">
        <f t="shared" si="373"/>
        <v>4</v>
      </c>
      <c r="BO995" s="167">
        <f t="shared" si="374"/>
        <v>17</v>
      </c>
      <c r="BP995" s="162">
        <f t="shared" si="375"/>
        <v>0</v>
      </c>
      <c r="BQ995" s="168">
        <f t="shared" si="376"/>
        <v>1</v>
      </c>
      <c r="BT995" s="169">
        <f t="shared" si="377"/>
        <v>0</v>
      </c>
      <c r="BU995" s="169">
        <f t="shared" si="378"/>
        <v>0</v>
      </c>
      <c r="BV995" s="169">
        <f t="shared" si="379"/>
        <v>31.5</v>
      </c>
      <c r="BW995" s="169">
        <f t="shared" si="380"/>
        <v>21</v>
      </c>
      <c r="BX995" s="170">
        <f t="shared" si="381"/>
        <v>0</v>
      </c>
      <c r="BY995" s="170">
        <f t="shared" si="382"/>
        <v>0</v>
      </c>
      <c r="BZ995" s="170">
        <f t="shared" si="383"/>
        <v>0</v>
      </c>
      <c r="CA995" s="170">
        <f t="shared" si="384"/>
        <v>0</v>
      </c>
      <c r="CB995" s="216"/>
    </row>
    <row r="996" spans="1:80" s="172" customFormat="1" ht="15.75" customHeight="1">
      <c r="A996" s="163" t="s">
        <v>291</v>
      </c>
      <c r="B996" s="163"/>
      <c r="D996" s="163">
        <v>15</v>
      </c>
      <c r="AA996" s="165" t="s">
        <v>83</v>
      </c>
      <c r="AB996" s="166" t="s">
        <v>5673</v>
      </c>
      <c r="AC996" s="94" t="s">
        <v>90</v>
      </c>
      <c r="AD996" s="95" t="s">
        <v>305</v>
      </c>
      <c r="AE996" s="94" t="s">
        <v>15577</v>
      </c>
      <c r="AF996" s="96" t="s">
        <v>345</v>
      </c>
      <c r="AG996" s="22" t="s">
        <v>15740</v>
      </c>
      <c r="AH996" s="22" t="s">
        <v>15755</v>
      </c>
      <c r="AI996" s="97" t="s">
        <v>298</v>
      </c>
      <c r="AJ996" s="98">
        <v>1</v>
      </c>
      <c r="AK996" s="95" t="s">
        <v>3890</v>
      </c>
      <c r="AL996" s="94"/>
      <c r="AM996" s="94"/>
      <c r="AN996" s="167">
        <f t="shared" si="361"/>
        <v>4</v>
      </c>
      <c r="AO996" s="49">
        <v>0</v>
      </c>
      <c r="AP996" s="49">
        <v>0</v>
      </c>
      <c r="AQ996" s="49">
        <v>4</v>
      </c>
      <c r="AR996" s="49">
        <v>0</v>
      </c>
      <c r="AS996" s="49">
        <v>0</v>
      </c>
      <c r="AT996" s="49">
        <v>1</v>
      </c>
      <c r="AU996" s="167">
        <f t="shared" si="362"/>
        <v>3</v>
      </c>
      <c r="AV996" s="49">
        <v>0</v>
      </c>
      <c r="AW996" s="99">
        <v>6.29</v>
      </c>
      <c r="AX996" s="94"/>
      <c r="AY996" s="94" t="s">
        <v>15744</v>
      </c>
      <c r="AZ996" s="100"/>
      <c r="BA996" s="100"/>
      <c r="BB996" s="49">
        <v>1</v>
      </c>
      <c r="BC996" s="159"/>
      <c r="BD996" s="153" t="str">
        <f t="shared" si="363"/>
        <v>16,00 2021.08.24</v>
      </c>
      <c r="BE996" s="153" t="str">
        <f t="shared" si="364"/>
        <v>17,00 2021.08.24</v>
      </c>
      <c r="BF996" s="160" t="str">
        <f t="shared" si="365"/>
        <v>П</v>
      </c>
      <c r="BG996" s="161">
        <f t="shared" si="366"/>
        <v>1</v>
      </c>
      <c r="BH996" s="167">
        <f t="shared" si="367"/>
        <v>4</v>
      </c>
      <c r="BI996" s="162">
        <f t="shared" si="368"/>
        <v>0</v>
      </c>
      <c r="BJ996" s="162">
        <f t="shared" si="369"/>
        <v>0</v>
      </c>
      <c r="BK996" s="162">
        <f t="shared" si="370"/>
        <v>4</v>
      </c>
      <c r="BL996" s="162">
        <f t="shared" si="371"/>
        <v>0</v>
      </c>
      <c r="BM996" s="162">
        <f t="shared" si="372"/>
        <v>0</v>
      </c>
      <c r="BN996" s="162">
        <f t="shared" si="373"/>
        <v>1</v>
      </c>
      <c r="BO996" s="167">
        <f t="shared" si="374"/>
        <v>3</v>
      </c>
      <c r="BP996" s="162">
        <f t="shared" si="375"/>
        <v>0</v>
      </c>
      <c r="BQ996" s="168">
        <f t="shared" si="376"/>
        <v>1</v>
      </c>
      <c r="BT996" s="169">
        <f t="shared" si="377"/>
        <v>0</v>
      </c>
      <c r="BU996" s="169">
        <f t="shared" si="378"/>
        <v>0</v>
      </c>
      <c r="BV996" s="169">
        <f t="shared" si="379"/>
        <v>4</v>
      </c>
      <c r="BW996" s="169">
        <f t="shared" si="380"/>
        <v>4</v>
      </c>
      <c r="BX996" s="170">
        <f t="shared" si="381"/>
        <v>0</v>
      </c>
      <c r="BY996" s="170">
        <f t="shared" si="382"/>
        <v>0</v>
      </c>
      <c r="BZ996" s="170">
        <f t="shared" si="383"/>
        <v>0</v>
      </c>
      <c r="CA996" s="170">
        <f t="shared" si="384"/>
        <v>0</v>
      </c>
      <c r="CB996" s="216"/>
    </row>
    <row r="997" spans="1:80" s="172" customFormat="1" ht="15.75" customHeight="1">
      <c r="A997" s="163" t="s">
        <v>291</v>
      </c>
      <c r="B997" s="163"/>
      <c r="D997" s="163">
        <v>15</v>
      </c>
      <c r="AA997" s="165" t="s">
        <v>83</v>
      </c>
      <c r="AB997" s="166" t="s">
        <v>5677</v>
      </c>
      <c r="AC997" s="94" t="s">
        <v>92</v>
      </c>
      <c r="AD997" s="95" t="s">
        <v>305</v>
      </c>
      <c r="AE997" s="94" t="s">
        <v>9663</v>
      </c>
      <c r="AF997" s="96" t="s">
        <v>345</v>
      </c>
      <c r="AG997" s="22" t="s">
        <v>15756</v>
      </c>
      <c r="AH997" s="22" t="s">
        <v>15757</v>
      </c>
      <c r="AI997" s="97" t="s">
        <v>309</v>
      </c>
      <c r="AJ997" s="98">
        <v>1.97</v>
      </c>
      <c r="AK997" s="95" t="s">
        <v>14757</v>
      </c>
      <c r="AL997" s="94"/>
      <c r="AM997" s="94"/>
      <c r="AN997" s="167">
        <f t="shared" si="361"/>
        <v>302</v>
      </c>
      <c r="AO997" s="49">
        <v>0</v>
      </c>
      <c r="AP997" s="49">
        <v>0</v>
      </c>
      <c r="AQ997" s="49">
        <v>302</v>
      </c>
      <c r="AR997" s="49">
        <v>0</v>
      </c>
      <c r="AS997" s="49">
        <v>0</v>
      </c>
      <c r="AT997" s="49">
        <v>0</v>
      </c>
      <c r="AU997" s="167">
        <f t="shared" si="362"/>
        <v>302</v>
      </c>
      <c r="AV997" s="49">
        <v>0</v>
      </c>
      <c r="AW997" s="99">
        <v>224.47</v>
      </c>
      <c r="AX997" s="94"/>
      <c r="AY997" s="94" t="s">
        <v>15758</v>
      </c>
      <c r="AZ997" s="100" t="s">
        <v>693</v>
      </c>
      <c r="BA997" s="100" t="s">
        <v>313</v>
      </c>
      <c r="BB997" s="49">
        <v>0</v>
      </c>
      <c r="BC997" s="159"/>
      <c r="BD997" s="153" t="str">
        <f t="shared" si="363"/>
        <v>19,07 2021.08.24</v>
      </c>
      <c r="BE997" s="153" t="str">
        <f t="shared" si="364"/>
        <v>21,05 2021.08.24</v>
      </c>
      <c r="BF997" s="160" t="str">
        <f t="shared" si="365"/>
        <v>В</v>
      </c>
      <c r="BG997" s="161">
        <f t="shared" si="366"/>
        <v>1.97</v>
      </c>
      <c r="BH997" s="167">
        <f t="shared" si="367"/>
        <v>302</v>
      </c>
      <c r="BI997" s="162">
        <f t="shared" si="368"/>
        <v>0</v>
      </c>
      <c r="BJ997" s="162">
        <f t="shared" si="369"/>
        <v>0</v>
      </c>
      <c r="BK997" s="162">
        <f t="shared" si="370"/>
        <v>302</v>
      </c>
      <c r="BL997" s="162">
        <f t="shared" si="371"/>
        <v>0</v>
      </c>
      <c r="BM997" s="162">
        <f t="shared" si="372"/>
        <v>0</v>
      </c>
      <c r="BN997" s="162">
        <f t="shared" si="373"/>
        <v>0</v>
      </c>
      <c r="BO997" s="167">
        <f t="shared" si="374"/>
        <v>302</v>
      </c>
      <c r="BP997" s="162">
        <f t="shared" si="375"/>
        <v>0</v>
      </c>
      <c r="BQ997" s="168">
        <f t="shared" si="376"/>
        <v>0</v>
      </c>
      <c r="BT997" s="169">
        <f t="shared" si="377"/>
        <v>0</v>
      </c>
      <c r="BU997" s="169">
        <f t="shared" si="378"/>
        <v>0</v>
      </c>
      <c r="BV997" s="169">
        <f t="shared" si="379"/>
        <v>0</v>
      </c>
      <c r="BW997" s="169">
        <f t="shared" si="380"/>
        <v>0</v>
      </c>
      <c r="BX997" s="170">
        <f t="shared" si="381"/>
        <v>0</v>
      </c>
      <c r="BY997" s="170">
        <f t="shared" si="382"/>
        <v>0</v>
      </c>
      <c r="BZ997" s="170">
        <f t="shared" si="383"/>
        <v>0</v>
      </c>
      <c r="CA997" s="170">
        <f t="shared" si="384"/>
        <v>0</v>
      </c>
      <c r="CB997" s="216"/>
    </row>
    <row r="998" spans="1:80" s="172" customFormat="1" ht="15.75" customHeight="1">
      <c r="A998" s="163" t="s">
        <v>291</v>
      </c>
      <c r="B998" s="163"/>
      <c r="D998" s="163">
        <v>15</v>
      </c>
      <c r="AA998" s="165" t="s">
        <v>83</v>
      </c>
      <c r="AB998" s="166" t="s">
        <v>5682</v>
      </c>
      <c r="AC998" s="94" t="s">
        <v>110</v>
      </c>
      <c r="AD998" s="95" t="s">
        <v>314</v>
      </c>
      <c r="AE998" s="94" t="s">
        <v>15759</v>
      </c>
      <c r="AF998" s="96" t="s">
        <v>345</v>
      </c>
      <c r="AG998" s="22" t="s">
        <v>15760</v>
      </c>
      <c r="AH998" s="22" t="s">
        <v>15761</v>
      </c>
      <c r="AI998" s="97" t="s">
        <v>298</v>
      </c>
      <c r="AJ998" s="98">
        <v>7</v>
      </c>
      <c r="AK998" s="95" t="s">
        <v>15762</v>
      </c>
      <c r="AL998" s="94"/>
      <c r="AM998" s="94" t="s">
        <v>15763</v>
      </c>
      <c r="AN998" s="167">
        <f t="shared" si="361"/>
        <v>30</v>
      </c>
      <c r="AO998" s="49">
        <v>0</v>
      </c>
      <c r="AP998" s="49">
        <v>19</v>
      </c>
      <c r="AQ998" s="49">
        <v>11</v>
      </c>
      <c r="AR998" s="49">
        <v>0</v>
      </c>
      <c r="AS998" s="49">
        <v>0</v>
      </c>
      <c r="AT998" s="49">
        <v>6</v>
      </c>
      <c r="AU998" s="167">
        <f t="shared" si="362"/>
        <v>24</v>
      </c>
      <c r="AV998" s="49">
        <v>0</v>
      </c>
      <c r="AW998" s="99">
        <v>97.15</v>
      </c>
      <c r="AX998" s="94"/>
      <c r="AY998" s="94" t="s">
        <v>15764</v>
      </c>
      <c r="AZ998" s="100"/>
      <c r="BA998" s="100"/>
      <c r="BB998" s="49">
        <v>1</v>
      </c>
      <c r="BC998" s="159"/>
      <c r="BD998" s="153" t="str">
        <f t="shared" si="363"/>
        <v>09,00 2021.08.25</v>
      </c>
      <c r="BE998" s="153" t="str">
        <f t="shared" si="364"/>
        <v>16,00 2021.08.25</v>
      </c>
      <c r="BF998" s="160" t="str">
        <f t="shared" si="365"/>
        <v>П</v>
      </c>
      <c r="BG998" s="161">
        <f t="shared" si="366"/>
        <v>7</v>
      </c>
      <c r="BH998" s="167">
        <f t="shared" si="367"/>
        <v>30</v>
      </c>
      <c r="BI998" s="162">
        <f t="shared" si="368"/>
        <v>0</v>
      </c>
      <c r="BJ998" s="162">
        <f t="shared" si="369"/>
        <v>19</v>
      </c>
      <c r="BK998" s="162">
        <f t="shared" si="370"/>
        <v>11</v>
      </c>
      <c r="BL998" s="162">
        <f t="shared" si="371"/>
        <v>0</v>
      </c>
      <c r="BM998" s="162">
        <f t="shared" si="372"/>
        <v>0</v>
      </c>
      <c r="BN998" s="162">
        <f t="shared" si="373"/>
        <v>6</v>
      </c>
      <c r="BO998" s="167">
        <f t="shared" si="374"/>
        <v>24</v>
      </c>
      <c r="BP998" s="162">
        <f t="shared" si="375"/>
        <v>0</v>
      </c>
      <c r="BQ998" s="168">
        <f t="shared" si="376"/>
        <v>1</v>
      </c>
      <c r="BT998" s="169">
        <f t="shared" si="377"/>
        <v>0</v>
      </c>
      <c r="BU998" s="169">
        <f t="shared" si="378"/>
        <v>0</v>
      </c>
      <c r="BV998" s="169">
        <f t="shared" si="379"/>
        <v>210</v>
      </c>
      <c r="BW998" s="169">
        <f t="shared" si="380"/>
        <v>30</v>
      </c>
      <c r="BX998" s="170">
        <f t="shared" si="381"/>
        <v>0</v>
      </c>
      <c r="BY998" s="170">
        <f t="shared" si="382"/>
        <v>0</v>
      </c>
      <c r="BZ998" s="170">
        <f t="shared" si="383"/>
        <v>0</v>
      </c>
      <c r="CA998" s="170">
        <f t="shared" si="384"/>
        <v>0</v>
      </c>
      <c r="CB998" s="216"/>
    </row>
    <row r="999" spans="1:80" s="172" customFormat="1" ht="15.75" customHeight="1">
      <c r="A999" s="163" t="s">
        <v>291</v>
      </c>
      <c r="B999" s="163"/>
      <c r="D999" s="163">
        <v>15</v>
      </c>
      <c r="AA999" s="165" t="s">
        <v>83</v>
      </c>
      <c r="AB999" s="166" t="s">
        <v>5690</v>
      </c>
      <c r="AC999" s="94" t="s">
        <v>108</v>
      </c>
      <c r="AD999" s="95" t="s">
        <v>293</v>
      </c>
      <c r="AE999" s="94" t="s">
        <v>15745</v>
      </c>
      <c r="AF999" s="96" t="s">
        <v>295</v>
      </c>
      <c r="AG999" s="22" t="s">
        <v>15760</v>
      </c>
      <c r="AH999" s="22" t="s">
        <v>15761</v>
      </c>
      <c r="AI999" s="97" t="s">
        <v>298</v>
      </c>
      <c r="AJ999" s="98">
        <v>7</v>
      </c>
      <c r="AK999" s="95" t="s">
        <v>15746</v>
      </c>
      <c r="AL999" s="94"/>
      <c r="AM999" s="94"/>
      <c r="AN999" s="167">
        <f t="shared" si="361"/>
        <v>7</v>
      </c>
      <c r="AO999" s="49">
        <v>0</v>
      </c>
      <c r="AP999" s="49">
        <v>0</v>
      </c>
      <c r="AQ999" s="49">
        <v>7</v>
      </c>
      <c r="AR999" s="49">
        <v>0</v>
      </c>
      <c r="AS999" s="49">
        <v>0</v>
      </c>
      <c r="AT999" s="49">
        <v>0</v>
      </c>
      <c r="AU999" s="167">
        <f t="shared" si="362"/>
        <v>7</v>
      </c>
      <c r="AV999" s="49">
        <v>0</v>
      </c>
      <c r="AW999" s="99">
        <v>13.65</v>
      </c>
      <c r="AX999" s="94"/>
      <c r="AY999" s="94" t="s">
        <v>15747</v>
      </c>
      <c r="AZ999" s="100"/>
      <c r="BA999" s="100"/>
      <c r="BB999" s="49">
        <v>1</v>
      </c>
      <c r="BC999" s="159"/>
      <c r="BD999" s="153" t="str">
        <f t="shared" si="363"/>
        <v>09,00 2021.08.25</v>
      </c>
      <c r="BE999" s="153" t="str">
        <f t="shared" si="364"/>
        <v>16,00 2021.08.25</v>
      </c>
      <c r="BF999" s="160" t="str">
        <f t="shared" si="365"/>
        <v>П</v>
      </c>
      <c r="BG999" s="161">
        <f t="shared" si="366"/>
        <v>7</v>
      </c>
      <c r="BH999" s="167">
        <f t="shared" si="367"/>
        <v>7</v>
      </c>
      <c r="BI999" s="162">
        <f t="shared" si="368"/>
        <v>0</v>
      </c>
      <c r="BJ999" s="162">
        <f t="shared" si="369"/>
        <v>0</v>
      </c>
      <c r="BK999" s="162">
        <f t="shared" si="370"/>
        <v>7</v>
      </c>
      <c r="BL999" s="162">
        <f t="shared" si="371"/>
        <v>0</v>
      </c>
      <c r="BM999" s="162">
        <f t="shared" si="372"/>
        <v>0</v>
      </c>
      <c r="BN999" s="162">
        <f t="shared" si="373"/>
        <v>0</v>
      </c>
      <c r="BO999" s="167">
        <f t="shared" si="374"/>
        <v>7</v>
      </c>
      <c r="BP999" s="162">
        <f t="shared" si="375"/>
        <v>0</v>
      </c>
      <c r="BQ999" s="168">
        <f t="shared" si="376"/>
        <v>1</v>
      </c>
      <c r="BT999" s="169">
        <f t="shared" si="377"/>
        <v>0</v>
      </c>
      <c r="BU999" s="169">
        <f t="shared" si="378"/>
        <v>0</v>
      </c>
      <c r="BV999" s="169">
        <f t="shared" si="379"/>
        <v>49</v>
      </c>
      <c r="BW999" s="169">
        <f t="shared" si="380"/>
        <v>7</v>
      </c>
      <c r="BX999" s="170">
        <f t="shared" si="381"/>
        <v>0</v>
      </c>
      <c r="BY999" s="170">
        <f t="shared" si="382"/>
        <v>0</v>
      </c>
      <c r="BZ999" s="170">
        <f t="shared" si="383"/>
        <v>0</v>
      </c>
      <c r="CA999" s="170">
        <f t="shared" si="384"/>
        <v>0</v>
      </c>
      <c r="CB999" s="216"/>
    </row>
    <row r="1000" spans="1:80" s="172" customFormat="1" ht="15.75" customHeight="1">
      <c r="A1000" s="163" t="s">
        <v>291</v>
      </c>
      <c r="B1000" s="163"/>
      <c r="D1000" s="163">
        <v>15</v>
      </c>
      <c r="AA1000" s="165" t="s">
        <v>83</v>
      </c>
      <c r="AB1000" s="166" t="s">
        <v>5697</v>
      </c>
      <c r="AC1000" s="94" t="s">
        <v>92</v>
      </c>
      <c r="AD1000" s="95" t="s">
        <v>314</v>
      </c>
      <c r="AE1000" s="94" t="s">
        <v>15765</v>
      </c>
      <c r="AF1000" s="96" t="s">
        <v>408</v>
      </c>
      <c r="AG1000" s="22" t="s">
        <v>15760</v>
      </c>
      <c r="AH1000" s="22" t="s">
        <v>15761</v>
      </c>
      <c r="AI1000" s="97" t="s">
        <v>298</v>
      </c>
      <c r="AJ1000" s="98">
        <v>7</v>
      </c>
      <c r="AK1000" s="95" t="s">
        <v>15766</v>
      </c>
      <c r="AL1000" s="94"/>
      <c r="AM1000" s="94" t="s">
        <v>14426</v>
      </c>
      <c r="AN1000" s="167">
        <f t="shared" si="361"/>
        <v>22</v>
      </c>
      <c r="AO1000" s="49">
        <v>0</v>
      </c>
      <c r="AP1000" s="49">
        <v>2</v>
      </c>
      <c r="AQ1000" s="49">
        <v>20</v>
      </c>
      <c r="AR1000" s="49">
        <v>0</v>
      </c>
      <c r="AS1000" s="49">
        <v>0</v>
      </c>
      <c r="AT1000" s="49">
        <v>8</v>
      </c>
      <c r="AU1000" s="167">
        <f t="shared" si="362"/>
        <v>14</v>
      </c>
      <c r="AV1000" s="49">
        <v>0</v>
      </c>
      <c r="AW1000" s="99">
        <v>91.02</v>
      </c>
      <c r="AX1000" s="94"/>
      <c r="AY1000" s="94" t="s">
        <v>15767</v>
      </c>
      <c r="AZ1000" s="100"/>
      <c r="BA1000" s="100"/>
      <c r="BB1000" s="49">
        <v>1</v>
      </c>
      <c r="BC1000" s="159"/>
      <c r="BD1000" s="153" t="str">
        <f t="shared" si="363"/>
        <v>09,00 2021.08.25</v>
      </c>
      <c r="BE1000" s="153" t="str">
        <f t="shared" si="364"/>
        <v>16,00 2021.08.25</v>
      </c>
      <c r="BF1000" s="160" t="str">
        <f t="shared" si="365"/>
        <v>П</v>
      </c>
      <c r="BG1000" s="161">
        <f t="shared" si="366"/>
        <v>7</v>
      </c>
      <c r="BH1000" s="167">
        <f t="shared" si="367"/>
        <v>22</v>
      </c>
      <c r="BI1000" s="162">
        <f t="shared" si="368"/>
        <v>0</v>
      </c>
      <c r="BJ1000" s="162">
        <f t="shared" si="369"/>
        <v>2</v>
      </c>
      <c r="BK1000" s="162">
        <f t="shared" si="370"/>
        <v>20</v>
      </c>
      <c r="BL1000" s="162">
        <f t="shared" si="371"/>
        <v>0</v>
      </c>
      <c r="BM1000" s="162">
        <f t="shared" si="372"/>
        <v>0</v>
      </c>
      <c r="BN1000" s="162">
        <f t="shared" si="373"/>
        <v>8</v>
      </c>
      <c r="BO1000" s="167">
        <f t="shared" si="374"/>
        <v>14</v>
      </c>
      <c r="BP1000" s="162">
        <f t="shared" si="375"/>
        <v>0</v>
      </c>
      <c r="BQ1000" s="168">
        <f t="shared" si="376"/>
        <v>1</v>
      </c>
      <c r="BT1000" s="169">
        <f t="shared" si="377"/>
        <v>0</v>
      </c>
      <c r="BU1000" s="169">
        <f t="shared" si="378"/>
        <v>0</v>
      </c>
      <c r="BV1000" s="169">
        <f t="shared" si="379"/>
        <v>154</v>
      </c>
      <c r="BW1000" s="169">
        <f t="shared" si="380"/>
        <v>22</v>
      </c>
      <c r="BX1000" s="170">
        <f t="shared" si="381"/>
        <v>0</v>
      </c>
      <c r="BY1000" s="170">
        <f t="shared" si="382"/>
        <v>0</v>
      </c>
      <c r="BZ1000" s="170">
        <f t="shared" si="383"/>
        <v>0</v>
      </c>
      <c r="CA1000" s="170">
        <f t="shared" si="384"/>
        <v>0</v>
      </c>
      <c r="CB1000" s="216"/>
    </row>
    <row r="1001" spans="1:80" s="172" customFormat="1" ht="15.75" customHeight="1">
      <c r="A1001" s="163" t="s">
        <v>291</v>
      </c>
      <c r="B1001" s="163"/>
      <c r="D1001" s="163">
        <v>15</v>
      </c>
      <c r="AA1001" s="165" t="s">
        <v>83</v>
      </c>
      <c r="AB1001" s="166" t="s">
        <v>5703</v>
      </c>
      <c r="AC1001" s="94" t="s">
        <v>108</v>
      </c>
      <c r="AD1001" s="95" t="s">
        <v>293</v>
      </c>
      <c r="AE1001" s="94" t="s">
        <v>15738</v>
      </c>
      <c r="AF1001" s="96" t="s">
        <v>295</v>
      </c>
      <c r="AG1001" s="22" t="s">
        <v>15760</v>
      </c>
      <c r="AH1001" s="22" t="s">
        <v>15761</v>
      </c>
      <c r="AI1001" s="97" t="s">
        <v>298</v>
      </c>
      <c r="AJ1001" s="98">
        <v>7</v>
      </c>
      <c r="AK1001" s="95" t="s">
        <v>15741</v>
      </c>
      <c r="AL1001" s="94"/>
      <c r="AM1001" s="94"/>
      <c r="AN1001" s="167">
        <f t="shared" si="361"/>
        <v>2</v>
      </c>
      <c r="AO1001" s="49">
        <v>0</v>
      </c>
      <c r="AP1001" s="49">
        <v>0</v>
      </c>
      <c r="AQ1001" s="49">
        <v>2</v>
      </c>
      <c r="AR1001" s="49">
        <v>0</v>
      </c>
      <c r="AS1001" s="49">
        <v>0</v>
      </c>
      <c r="AT1001" s="49">
        <v>0</v>
      </c>
      <c r="AU1001" s="167">
        <f t="shared" si="362"/>
        <v>2</v>
      </c>
      <c r="AV1001" s="49">
        <v>0</v>
      </c>
      <c r="AW1001" s="99">
        <v>3.82</v>
      </c>
      <c r="AX1001" s="94"/>
      <c r="AY1001" s="94" t="s">
        <v>15742</v>
      </c>
      <c r="AZ1001" s="100"/>
      <c r="BA1001" s="100"/>
      <c r="BB1001" s="49">
        <v>1</v>
      </c>
      <c r="BC1001" s="159"/>
      <c r="BD1001" s="153" t="str">
        <f t="shared" si="363"/>
        <v>09,00 2021.08.25</v>
      </c>
      <c r="BE1001" s="153" t="str">
        <f t="shared" si="364"/>
        <v>16,00 2021.08.25</v>
      </c>
      <c r="BF1001" s="160" t="str">
        <f t="shared" si="365"/>
        <v>П</v>
      </c>
      <c r="BG1001" s="161">
        <f t="shared" si="366"/>
        <v>7</v>
      </c>
      <c r="BH1001" s="167">
        <f t="shared" si="367"/>
        <v>2</v>
      </c>
      <c r="BI1001" s="162">
        <f t="shared" si="368"/>
        <v>0</v>
      </c>
      <c r="BJ1001" s="162">
        <f t="shared" si="369"/>
        <v>0</v>
      </c>
      <c r="BK1001" s="162">
        <f t="shared" si="370"/>
        <v>2</v>
      </c>
      <c r="BL1001" s="162">
        <f t="shared" si="371"/>
        <v>0</v>
      </c>
      <c r="BM1001" s="162">
        <f t="shared" si="372"/>
        <v>0</v>
      </c>
      <c r="BN1001" s="162">
        <f t="shared" si="373"/>
        <v>0</v>
      </c>
      <c r="BO1001" s="167">
        <f t="shared" si="374"/>
        <v>2</v>
      </c>
      <c r="BP1001" s="162">
        <f t="shared" si="375"/>
        <v>0</v>
      </c>
      <c r="BQ1001" s="168">
        <f t="shared" si="376"/>
        <v>1</v>
      </c>
      <c r="BT1001" s="169">
        <f t="shared" si="377"/>
        <v>0</v>
      </c>
      <c r="BU1001" s="169">
        <f t="shared" si="378"/>
        <v>0</v>
      </c>
      <c r="BV1001" s="169">
        <f t="shared" si="379"/>
        <v>14</v>
      </c>
      <c r="BW1001" s="169">
        <f t="shared" si="380"/>
        <v>2</v>
      </c>
      <c r="BX1001" s="170">
        <f t="shared" si="381"/>
        <v>0</v>
      </c>
      <c r="BY1001" s="170">
        <f t="shared" si="382"/>
        <v>0</v>
      </c>
      <c r="BZ1001" s="170">
        <f t="shared" si="383"/>
        <v>0</v>
      </c>
      <c r="CA1001" s="170">
        <f t="shared" si="384"/>
        <v>0</v>
      </c>
      <c r="CB1001" s="216"/>
    </row>
    <row r="1002" spans="1:80" s="172" customFormat="1" ht="15.75" customHeight="1">
      <c r="A1002" s="163" t="s">
        <v>291</v>
      </c>
      <c r="B1002" s="163"/>
      <c r="D1002" s="163">
        <v>15</v>
      </c>
      <c r="AA1002" s="165" t="s">
        <v>83</v>
      </c>
      <c r="AB1002" s="166" t="s">
        <v>5709</v>
      </c>
      <c r="AC1002" s="94" t="s">
        <v>90</v>
      </c>
      <c r="AD1002" s="95" t="s">
        <v>314</v>
      </c>
      <c r="AE1002" s="94" t="s">
        <v>15768</v>
      </c>
      <c r="AF1002" s="96" t="s">
        <v>295</v>
      </c>
      <c r="AG1002" s="22" t="s">
        <v>15769</v>
      </c>
      <c r="AH1002" s="22" t="s">
        <v>15770</v>
      </c>
      <c r="AI1002" s="97" t="s">
        <v>298</v>
      </c>
      <c r="AJ1002" s="98">
        <v>4</v>
      </c>
      <c r="AK1002" s="95" t="s">
        <v>15771</v>
      </c>
      <c r="AL1002" s="94"/>
      <c r="AM1002" s="94" t="s">
        <v>15772</v>
      </c>
      <c r="AN1002" s="167">
        <f t="shared" si="361"/>
        <v>7</v>
      </c>
      <c r="AO1002" s="49">
        <v>0</v>
      </c>
      <c r="AP1002" s="49">
        <v>2</v>
      </c>
      <c r="AQ1002" s="49">
        <v>5</v>
      </c>
      <c r="AR1002" s="49">
        <v>0</v>
      </c>
      <c r="AS1002" s="49">
        <v>0</v>
      </c>
      <c r="AT1002" s="49">
        <v>1</v>
      </c>
      <c r="AU1002" s="167">
        <f t="shared" si="362"/>
        <v>6</v>
      </c>
      <c r="AV1002" s="49">
        <v>0</v>
      </c>
      <c r="AW1002" s="99">
        <v>6.7</v>
      </c>
      <c r="AX1002" s="94"/>
      <c r="AY1002" s="94" t="s">
        <v>15773</v>
      </c>
      <c r="AZ1002" s="100"/>
      <c r="BA1002" s="100"/>
      <c r="BB1002" s="49">
        <v>1</v>
      </c>
      <c r="BC1002" s="159"/>
      <c r="BD1002" s="153" t="str">
        <f t="shared" si="363"/>
        <v>13,00 2021.08.25</v>
      </c>
      <c r="BE1002" s="153" t="str">
        <f t="shared" si="364"/>
        <v>17,00 2021.08.25</v>
      </c>
      <c r="BF1002" s="160" t="str">
        <f t="shared" si="365"/>
        <v>П</v>
      </c>
      <c r="BG1002" s="161">
        <f t="shared" si="366"/>
        <v>4</v>
      </c>
      <c r="BH1002" s="167">
        <f t="shared" si="367"/>
        <v>7</v>
      </c>
      <c r="BI1002" s="162">
        <f t="shared" si="368"/>
        <v>0</v>
      </c>
      <c r="BJ1002" s="162">
        <f t="shared" si="369"/>
        <v>2</v>
      </c>
      <c r="BK1002" s="162">
        <f t="shared" si="370"/>
        <v>5</v>
      </c>
      <c r="BL1002" s="162">
        <f t="shared" si="371"/>
        <v>0</v>
      </c>
      <c r="BM1002" s="162">
        <f t="shared" si="372"/>
        <v>0</v>
      </c>
      <c r="BN1002" s="162">
        <f t="shared" si="373"/>
        <v>1</v>
      </c>
      <c r="BO1002" s="167">
        <f t="shared" si="374"/>
        <v>6</v>
      </c>
      <c r="BP1002" s="162">
        <f t="shared" si="375"/>
        <v>0</v>
      </c>
      <c r="BQ1002" s="168">
        <f t="shared" si="376"/>
        <v>1</v>
      </c>
      <c r="BT1002" s="169">
        <f t="shared" si="377"/>
        <v>0</v>
      </c>
      <c r="BU1002" s="169">
        <f t="shared" si="378"/>
        <v>0</v>
      </c>
      <c r="BV1002" s="169">
        <f t="shared" si="379"/>
        <v>28</v>
      </c>
      <c r="BW1002" s="169">
        <f t="shared" si="380"/>
        <v>7</v>
      </c>
      <c r="BX1002" s="170">
        <f t="shared" si="381"/>
        <v>0</v>
      </c>
      <c r="BY1002" s="170">
        <f t="shared" si="382"/>
        <v>0</v>
      </c>
      <c r="BZ1002" s="170">
        <f t="shared" si="383"/>
        <v>0</v>
      </c>
      <c r="CA1002" s="170">
        <f t="shared" si="384"/>
        <v>0</v>
      </c>
      <c r="CB1002" s="216"/>
    </row>
    <row r="1003" spans="1:80" s="172" customFormat="1" ht="15.75" customHeight="1">
      <c r="A1003" s="163" t="s">
        <v>291</v>
      </c>
      <c r="B1003" s="163"/>
      <c r="D1003" s="163">
        <v>15</v>
      </c>
      <c r="AA1003" s="165" t="s">
        <v>83</v>
      </c>
      <c r="AB1003" s="166" t="s">
        <v>5715</v>
      </c>
      <c r="AC1003" s="94" t="s">
        <v>108</v>
      </c>
      <c r="AD1003" s="95" t="s">
        <v>305</v>
      </c>
      <c r="AE1003" s="94" t="s">
        <v>15774</v>
      </c>
      <c r="AF1003" s="96" t="s">
        <v>295</v>
      </c>
      <c r="AG1003" s="22" t="s">
        <v>15775</v>
      </c>
      <c r="AH1003" s="22" t="s">
        <v>15776</v>
      </c>
      <c r="AI1003" s="97" t="s">
        <v>298</v>
      </c>
      <c r="AJ1003" s="98">
        <v>3</v>
      </c>
      <c r="AK1003" s="95" t="s">
        <v>15777</v>
      </c>
      <c r="AL1003" s="94"/>
      <c r="AM1003" s="94"/>
      <c r="AN1003" s="167">
        <f t="shared" si="361"/>
        <v>29</v>
      </c>
      <c r="AO1003" s="49">
        <v>0</v>
      </c>
      <c r="AP1003" s="49">
        <v>0</v>
      </c>
      <c r="AQ1003" s="49">
        <v>29</v>
      </c>
      <c r="AR1003" s="49">
        <v>0</v>
      </c>
      <c r="AS1003" s="49">
        <v>0</v>
      </c>
      <c r="AT1003" s="49">
        <v>0</v>
      </c>
      <c r="AU1003" s="167">
        <f t="shared" si="362"/>
        <v>29</v>
      </c>
      <c r="AV1003" s="49">
        <v>0</v>
      </c>
      <c r="AW1003" s="99">
        <v>50.47</v>
      </c>
      <c r="AX1003" s="94"/>
      <c r="AY1003" s="94" t="s">
        <v>15778</v>
      </c>
      <c r="AZ1003" s="100"/>
      <c r="BA1003" s="100"/>
      <c r="BB1003" s="49">
        <v>1</v>
      </c>
      <c r="BC1003" s="159"/>
      <c r="BD1003" s="153" t="str">
        <f t="shared" si="363"/>
        <v>13,30 2021.08.25</v>
      </c>
      <c r="BE1003" s="153" t="str">
        <f t="shared" si="364"/>
        <v>16,30 2021.08.25</v>
      </c>
      <c r="BF1003" s="160" t="str">
        <f t="shared" si="365"/>
        <v>П</v>
      </c>
      <c r="BG1003" s="161">
        <f t="shared" si="366"/>
        <v>3</v>
      </c>
      <c r="BH1003" s="167">
        <f t="shared" si="367"/>
        <v>29</v>
      </c>
      <c r="BI1003" s="162">
        <f t="shared" si="368"/>
        <v>0</v>
      </c>
      <c r="BJ1003" s="162">
        <f t="shared" si="369"/>
        <v>0</v>
      </c>
      <c r="BK1003" s="162">
        <f t="shared" si="370"/>
        <v>29</v>
      </c>
      <c r="BL1003" s="162">
        <f t="shared" si="371"/>
        <v>0</v>
      </c>
      <c r="BM1003" s="162">
        <f t="shared" si="372"/>
        <v>0</v>
      </c>
      <c r="BN1003" s="162">
        <f t="shared" si="373"/>
        <v>0</v>
      </c>
      <c r="BO1003" s="167">
        <f t="shared" si="374"/>
        <v>29</v>
      </c>
      <c r="BP1003" s="162">
        <f t="shared" si="375"/>
        <v>0</v>
      </c>
      <c r="BQ1003" s="168">
        <f t="shared" si="376"/>
        <v>1</v>
      </c>
      <c r="BT1003" s="169">
        <f t="shared" si="377"/>
        <v>0</v>
      </c>
      <c r="BU1003" s="169">
        <f t="shared" si="378"/>
        <v>0</v>
      </c>
      <c r="BV1003" s="169">
        <f t="shared" si="379"/>
        <v>87</v>
      </c>
      <c r="BW1003" s="169">
        <f t="shared" si="380"/>
        <v>29</v>
      </c>
      <c r="BX1003" s="170">
        <f t="shared" si="381"/>
        <v>0</v>
      </c>
      <c r="BY1003" s="170">
        <f t="shared" si="382"/>
        <v>0</v>
      </c>
      <c r="BZ1003" s="170">
        <f t="shared" si="383"/>
        <v>0</v>
      </c>
      <c r="CA1003" s="170">
        <f t="shared" si="384"/>
        <v>0</v>
      </c>
      <c r="CB1003" s="216"/>
    </row>
    <row r="1004" spans="1:80" s="172" customFormat="1" ht="15.75" customHeight="1">
      <c r="A1004" s="163" t="s">
        <v>291</v>
      </c>
      <c r="B1004" s="163"/>
      <c r="D1004" s="163">
        <v>15</v>
      </c>
      <c r="AA1004" s="165" t="s">
        <v>83</v>
      </c>
      <c r="AB1004" s="166" t="s">
        <v>5718</v>
      </c>
      <c r="AC1004" s="94" t="s">
        <v>92</v>
      </c>
      <c r="AD1004" s="95" t="s">
        <v>768</v>
      </c>
      <c r="AE1004" s="94" t="s">
        <v>15779</v>
      </c>
      <c r="AF1004" s="96" t="s">
        <v>408</v>
      </c>
      <c r="AG1004" s="22" t="s">
        <v>15780</v>
      </c>
      <c r="AH1004" s="22" t="s">
        <v>15776</v>
      </c>
      <c r="AI1004" s="97" t="s">
        <v>309</v>
      </c>
      <c r="AJ1004" s="98">
        <v>0.78</v>
      </c>
      <c r="AK1004" s="95" t="s">
        <v>15781</v>
      </c>
      <c r="AL1004" s="94"/>
      <c r="AM1004" s="94" t="s">
        <v>15782</v>
      </c>
      <c r="AN1004" s="167">
        <f t="shared" si="361"/>
        <v>749</v>
      </c>
      <c r="AO1004" s="49">
        <v>0</v>
      </c>
      <c r="AP1004" s="49">
        <v>71</v>
      </c>
      <c r="AQ1004" s="49">
        <v>668</v>
      </c>
      <c r="AR1004" s="49">
        <v>0</v>
      </c>
      <c r="AS1004" s="49">
        <v>0</v>
      </c>
      <c r="AT1004" s="49">
        <v>193</v>
      </c>
      <c r="AU1004" s="167">
        <f t="shared" si="362"/>
        <v>546</v>
      </c>
      <c r="AV1004" s="49">
        <v>10</v>
      </c>
      <c r="AW1004" s="99">
        <v>4062.98</v>
      </c>
      <c r="AX1004" s="94" t="s">
        <v>15783</v>
      </c>
      <c r="AY1004" s="94" t="s">
        <v>15784</v>
      </c>
      <c r="AZ1004" s="100" t="s">
        <v>693</v>
      </c>
      <c r="BA1004" s="100" t="s">
        <v>313</v>
      </c>
      <c r="BB1004" s="49">
        <v>0</v>
      </c>
      <c r="BC1004" s="159"/>
      <c r="BD1004" s="153" t="str">
        <f t="shared" si="363"/>
        <v>15,43 2021.08.25</v>
      </c>
      <c r="BE1004" s="153" t="str">
        <f t="shared" si="364"/>
        <v>16,30 2021.08.25</v>
      </c>
      <c r="BF1004" s="160" t="str">
        <f t="shared" si="365"/>
        <v>В</v>
      </c>
      <c r="BG1004" s="161">
        <f t="shared" si="366"/>
        <v>0.78</v>
      </c>
      <c r="BH1004" s="167">
        <f t="shared" si="367"/>
        <v>749</v>
      </c>
      <c r="BI1004" s="162">
        <f t="shared" si="368"/>
        <v>0</v>
      </c>
      <c r="BJ1004" s="162">
        <f t="shared" si="369"/>
        <v>71</v>
      </c>
      <c r="BK1004" s="162">
        <f t="shared" si="370"/>
        <v>668</v>
      </c>
      <c r="BL1004" s="162">
        <f t="shared" si="371"/>
        <v>0</v>
      </c>
      <c r="BM1004" s="162">
        <f t="shared" si="372"/>
        <v>0</v>
      </c>
      <c r="BN1004" s="162">
        <f t="shared" si="373"/>
        <v>193</v>
      </c>
      <c r="BO1004" s="167">
        <f t="shared" si="374"/>
        <v>546</v>
      </c>
      <c r="BP1004" s="162">
        <f t="shared" si="375"/>
        <v>10</v>
      </c>
      <c r="BQ1004" s="168">
        <f t="shared" si="376"/>
        <v>0</v>
      </c>
      <c r="BT1004" s="169">
        <f t="shared" si="377"/>
        <v>0</v>
      </c>
      <c r="BU1004" s="169">
        <f t="shared" si="378"/>
        <v>0</v>
      </c>
      <c r="BV1004" s="169">
        <f t="shared" si="379"/>
        <v>0</v>
      </c>
      <c r="BW1004" s="169">
        <f t="shared" si="380"/>
        <v>0</v>
      </c>
      <c r="BX1004" s="170">
        <f t="shared" si="381"/>
        <v>0</v>
      </c>
      <c r="BY1004" s="170">
        <f t="shared" si="382"/>
        <v>0</v>
      </c>
      <c r="BZ1004" s="170">
        <f t="shared" si="383"/>
        <v>0</v>
      </c>
      <c r="CA1004" s="170">
        <f t="shared" si="384"/>
        <v>0</v>
      </c>
      <c r="CB1004" s="216"/>
    </row>
    <row r="1005" spans="1:80" s="172" customFormat="1" ht="15.75" customHeight="1">
      <c r="A1005" s="163" t="s">
        <v>291</v>
      </c>
      <c r="B1005" s="163"/>
      <c r="D1005" s="163">
        <v>15</v>
      </c>
      <c r="AA1005" s="165" t="s">
        <v>83</v>
      </c>
      <c r="AB1005" s="166" t="s">
        <v>5724</v>
      </c>
      <c r="AC1005" s="94" t="s">
        <v>90</v>
      </c>
      <c r="AD1005" s="95" t="s">
        <v>768</v>
      </c>
      <c r="AE1005" s="94" t="s">
        <v>2899</v>
      </c>
      <c r="AF1005" s="96" t="s">
        <v>345</v>
      </c>
      <c r="AG1005" s="22" t="s">
        <v>15785</v>
      </c>
      <c r="AH1005" s="22" t="s">
        <v>15786</v>
      </c>
      <c r="AI1005" s="97" t="s">
        <v>309</v>
      </c>
      <c r="AJ1005" s="98">
        <v>0.97</v>
      </c>
      <c r="AK1005" s="95" t="s">
        <v>13092</v>
      </c>
      <c r="AL1005" s="94"/>
      <c r="AM1005" s="94" t="s">
        <v>1481</v>
      </c>
      <c r="AN1005" s="167">
        <f t="shared" si="361"/>
        <v>955</v>
      </c>
      <c r="AO1005" s="49">
        <v>0</v>
      </c>
      <c r="AP1005" s="49">
        <v>1</v>
      </c>
      <c r="AQ1005" s="49">
        <v>940</v>
      </c>
      <c r="AR1005" s="49">
        <v>0</v>
      </c>
      <c r="AS1005" s="49">
        <v>0</v>
      </c>
      <c r="AT1005" s="49">
        <v>24</v>
      </c>
      <c r="AU1005" s="167">
        <f t="shared" si="362"/>
        <v>917</v>
      </c>
      <c r="AV1005" s="49">
        <v>14</v>
      </c>
      <c r="AW1005" s="99">
        <v>748.25</v>
      </c>
      <c r="AX1005" s="94" t="s">
        <v>691</v>
      </c>
      <c r="AY1005" s="94" t="s">
        <v>15787</v>
      </c>
      <c r="AZ1005" s="100" t="s">
        <v>501</v>
      </c>
      <c r="BA1005" s="100" t="s">
        <v>313</v>
      </c>
      <c r="BB1005" s="49">
        <v>1</v>
      </c>
      <c r="BC1005" s="159"/>
      <c r="BD1005" s="153" t="str">
        <f t="shared" si="363"/>
        <v>07,03 2021.08.26</v>
      </c>
      <c r="BE1005" s="153" t="str">
        <f t="shared" si="364"/>
        <v>08,01 2021.08.26</v>
      </c>
      <c r="BF1005" s="160" t="str">
        <f t="shared" si="365"/>
        <v>В</v>
      </c>
      <c r="BG1005" s="161">
        <f t="shared" si="366"/>
        <v>0.97</v>
      </c>
      <c r="BH1005" s="167">
        <f t="shared" si="367"/>
        <v>955</v>
      </c>
      <c r="BI1005" s="162">
        <f t="shared" si="368"/>
        <v>0</v>
      </c>
      <c r="BJ1005" s="162">
        <f t="shared" si="369"/>
        <v>1</v>
      </c>
      <c r="BK1005" s="162">
        <f t="shared" si="370"/>
        <v>940</v>
      </c>
      <c r="BL1005" s="162">
        <f t="shared" si="371"/>
        <v>0</v>
      </c>
      <c r="BM1005" s="162">
        <f t="shared" si="372"/>
        <v>0</v>
      </c>
      <c r="BN1005" s="162">
        <f t="shared" si="373"/>
        <v>24</v>
      </c>
      <c r="BO1005" s="167">
        <f t="shared" si="374"/>
        <v>917</v>
      </c>
      <c r="BP1005" s="162">
        <f t="shared" si="375"/>
        <v>14</v>
      </c>
      <c r="BQ1005" s="168">
        <f t="shared" si="376"/>
        <v>1</v>
      </c>
      <c r="BT1005" s="169">
        <f t="shared" si="377"/>
        <v>926.35</v>
      </c>
      <c r="BU1005" s="169">
        <f t="shared" si="378"/>
        <v>955</v>
      </c>
      <c r="BV1005" s="169">
        <f t="shared" si="379"/>
        <v>0</v>
      </c>
      <c r="BW1005" s="169">
        <f t="shared" si="380"/>
        <v>0</v>
      </c>
      <c r="BX1005" s="170">
        <f t="shared" si="381"/>
        <v>0</v>
      </c>
      <c r="BY1005" s="170">
        <f t="shared" si="382"/>
        <v>0</v>
      </c>
      <c r="BZ1005" s="170">
        <f t="shared" si="383"/>
        <v>0</v>
      </c>
      <c r="CA1005" s="170">
        <f t="shared" si="384"/>
        <v>0</v>
      </c>
      <c r="CB1005" s="216"/>
    </row>
    <row r="1006" spans="1:80" s="172" customFormat="1" ht="15.75" customHeight="1">
      <c r="A1006" s="163" t="s">
        <v>291</v>
      </c>
      <c r="B1006" s="163"/>
      <c r="D1006" s="163">
        <v>15</v>
      </c>
      <c r="AA1006" s="165" t="s">
        <v>83</v>
      </c>
      <c r="AB1006" s="166" t="s">
        <v>5729</v>
      </c>
      <c r="AC1006" s="94" t="s">
        <v>90</v>
      </c>
      <c r="AD1006" s="95" t="s">
        <v>293</v>
      </c>
      <c r="AE1006" s="94" t="s">
        <v>2893</v>
      </c>
      <c r="AF1006" s="96" t="s">
        <v>345</v>
      </c>
      <c r="AG1006" s="22" t="s">
        <v>15785</v>
      </c>
      <c r="AH1006" s="22" t="s">
        <v>15788</v>
      </c>
      <c r="AI1006" s="97" t="s">
        <v>309</v>
      </c>
      <c r="AJ1006" s="98">
        <v>1.28</v>
      </c>
      <c r="AK1006" s="95" t="s">
        <v>13715</v>
      </c>
      <c r="AL1006" s="94"/>
      <c r="AM1006" s="94" t="s">
        <v>652</v>
      </c>
      <c r="AN1006" s="167">
        <f t="shared" si="361"/>
        <v>1114</v>
      </c>
      <c r="AO1006" s="49">
        <v>0</v>
      </c>
      <c r="AP1006" s="49">
        <v>5</v>
      </c>
      <c r="AQ1006" s="49">
        <v>1106</v>
      </c>
      <c r="AR1006" s="49">
        <v>0</v>
      </c>
      <c r="AS1006" s="49">
        <v>0</v>
      </c>
      <c r="AT1006" s="49">
        <v>25</v>
      </c>
      <c r="AU1006" s="167">
        <f t="shared" si="362"/>
        <v>1086</v>
      </c>
      <c r="AV1006" s="49">
        <v>3</v>
      </c>
      <c r="AW1006" s="99">
        <v>1147.31</v>
      </c>
      <c r="AX1006" s="94" t="s">
        <v>15789</v>
      </c>
      <c r="AY1006" s="94" t="s">
        <v>15790</v>
      </c>
      <c r="AZ1006" s="100" t="s">
        <v>501</v>
      </c>
      <c r="BA1006" s="100" t="s">
        <v>639</v>
      </c>
      <c r="BB1006" s="49">
        <v>1</v>
      </c>
      <c r="BC1006" s="159"/>
      <c r="BD1006" s="153" t="str">
        <f t="shared" si="363"/>
        <v>07,03 2021.08.26</v>
      </c>
      <c r="BE1006" s="153" t="str">
        <f t="shared" si="364"/>
        <v>08,20 2021.08.26</v>
      </c>
      <c r="BF1006" s="160" t="str">
        <f t="shared" si="365"/>
        <v>В</v>
      </c>
      <c r="BG1006" s="161">
        <f t="shared" si="366"/>
        <v>1.28</v>
      </c>
      <c r="BH1006" s="167">
        <f t="shared" si="367"/>
        <v>1114</v>
      </c>
      <c r="BI1006" s="162">
        <f t="shared" si="368"/>
        <v>0</v>
      </c>
      <c r="BJ1006" s="162">
        <f t="shared" si="369"/>
        <v>5</v>
      </c>
      <c r="BK1006" s="162">
        <f t="shared" si="370"/>
        <v>1106</v>
      </c>
      <c r="BL1006" s="162">
        <f t="shared" si="371"/>
        <v>0</v>
      </c>
      <c r="BM1006" s="162">
        <f t="shared" si="372"/>
        <v>0</v>
      </c>
      <c r="BN1006" s="162">
        <f t="shared" si="373"/>
        <v>25</v>
      </c>
      <c r="BO1006" s="167">
        <f t="shared" si="374"/>
        <v>1086</v>
      </c>
      <c r="BP1006" s="162">
        <f t="shared" si="375"/>
        <v>3</v>
      </c>
      <c r="BQ1006" s="168">
        <f t="shared" si="376"/>
        <v>1</v>
      </c>
      <c r="BT1006" s="169">
        <f t="shared" si="377"/>
        <v>1425.92</v>
      </c>
      <c r="BU1006" s="169">
        <f t="shared" si="378"/>
        <v>1114</v>
      </c>
      <c r="BV1006" s="169">
        <f t="shared" si="379"/>
        <v>0</v>
      </c>
      <c r="BW1006" s="169">
        <f t="shared" si="380"/>
        <v>0</v>
      </c>
      <c r="BX1006" s="170">
        <f t="shared" si="381"/>
        <v>0</v>
      </c>
      <c r="BY1006" s="170">
        <f t="shared" si="382"/>
        <v>0</v>
      </c>
      <c r="BZ1006" s="170">
        <f t="shared" si="383"/>
        <v>0</v>
      </c>
      <c r="CA1006" s="170">
        <f t="shared" si="384"/>
        <v>0</v>
      </c>
      <c r="CB1006" s="216"/>
    </row>
    <row r="1007" spans="1:80" s="172" customFormat="1" ht="15.75" customHeight="1">
      <c r="A1007" s="163" t="s">
        <v>291</v>
      </c>
      <c r="B1007" s="163"/>
      <c r="D1007" s="163">
        <v>15</v>
      </c>
      <c r="AA1007" s="165" t="s">
        <v>83</v>
      </c>
      <c r="AB1007" s="166" t="s">
        <v>5737</v>
      </c>
      <c r="AC1007" s="94" t="s">
        <v>110</v>
      </c>
      <c r="AD1007" s="95" t="s">
        <v>314</v>
      </c>
      <c r="AE1007" s="94" t="s">
        <v>15791</v>
      </c>
      <c r="AF1007" s="96" t="s">
        <v>345</v>
      </c>
      <c r="AG1007" s="22" t="s">
        <v>15792</v>
      </c>
      <c r="AH1007" s="22" t="s">
        <v>15793</v>
      </c>
      <c r="AI1007" s="97" t="s">
        <v>298</v>
      </c>
      <c r="AJ1007" s="98">
        <v>7</v>
      </c>
      <c r="AK1007" s="95" t="s">
        <v>15794</v>
      </c>
      <c r="AL1007" s="94"/>
      <c r="AM1007" s="94" t="s">
        <v>15795</v>
      </c>
      <c r="AN1007" s="167">
        <f t="shared" si="361"/>
        <v>15</v>
      </c>
      <c r="AO1007" s="49">
        <v>0</v>
      </c>
      <c r="AP1007" s="49">
        <v>4</v>
      </c>
      <c r="AQ1007" s="49">
        <v>11</v>
      </c>
      <c r="AR1007" s="49">
        <v>0</v>
      </c>
      <c r="AS1007" s="49">
        <v>0</v>
      </c>
      <c r="AT1007" s="49">
        <v>5</v>
      </c>
      <c r="AU1007" s="167">
        <f t="shared" si="362"/>
        <v>10</v>
      </c>
      <c r="AV1007" s="49">
        <v>0</v>
      </c>
      <c r="AW1007" s="99">
        <v>19.07</v>
      </c>
      <c r="AX1007" s="94"/>
      <c r="AY1007" s="94" t="s">
        <v>15796</v>
      </c>
      <c r="AZ1007" s="100"/>
      <c r="BA1007" s="100"/>
      <c r="BB1007" s="49">
        <v>1</v>
      </c>
      <c r="BC1007" s="159"/>
      <c r="BD1007" s="153" t="str">
        <f t="shared" si="363"/>
        <v>09,00 2021.08.26</v>
      </c>
      <c r="BE1007" s="153" t="str">
        <f t="shared" si="364"/>
        <v>16,00 2021.08.26</v>
      </c>
      <c r="BF1007" s="160" t="str">
        <f t="shared" si="365"/>
        <v>П</v>
      </c>
      <c r="BG1007" s="161">
        <f t="shared" si="366"/>
        <v>7</v>
      </c>
      <c r="BH1007" s="167">
        <f t="shared" si="367"/>
        <v>15</v>
      </c>
      <c r="BI1007" s="162">
        <f t="shared" si="368"/>
        <v>0</v>
      </c>
      <c r="BJ1007" s="162">
        <f t="shared" si="369"/>
        <v>4</v>
      </c>
      <c r="BK1007" s="162">
        <f t="shared" si="370"/>
        <v>11</v>
      </c>
      <c r="BL1007" s="162">
        <f t="shared" si="371"/>
        <v>0</v>
      </c>
      <c r="BM1007" s="162">
        <f t="shared" si="372"/>
        <v>0</v>
      </c>
      <c r="BN1007" s="162">
        <f t="shared" si="373"/>
        <v>5</v>
      </c>
      <c r="BO1007" s="167">
        <f t="shared" si="374"/>
        <v>10</v>
      </c>
      <c r="BP1007" s="162">
        <f t="shared" si="375"/>
        <v>0</v>
      </c>
      <c r="BQ1007" s="168">
        <f t="shared" si="376"/>
        <v>1</v>
      </c>
      <c r="BT1007" s="169">
        <f t="shared" si="377"/>
        <v>0</v>
      </c>
      <c r="BU1007" s="169">
        <f t="shared" si="378"/>
        <v>0</v>
      </c>
      <c r="BV1007" s="169">
        <f t="shared" si="379"/>
        <v>105</v>
      </c>
      <c r="BW1007" s="169">
        <f t="shared" si="380"/>
        <v>15</v>
      </c>
      <c r="BX1007" s="170">
        <f t="shared" si="381"/>
        <v>0</v>
      </c>
      <c r="BY1007" s="170">
        <f t="shared" si="382"/>
        <v>0</v>
      </c>
      <c r="BZ1007" s="170">
        <f t="shared" si="383"/>
        <v>0</v>
      </c>
      <c r="CA1007" s="170">
        <f t="shared" si="384"/>
        <v>0</v>
      </c>
      <c r="CB1007" s="216"/>
    </row>
    <row r="1008" spans="1:80" s="172" customFormat="1" ht="15.75" customHeight="1">
      <c r="A1008" s="163" t="s">
        <v>291</v>
      </c>
      <c r="B1008" s="163"/>
      <c r="D1008" s="163">
        <v>15</v>
      </c>
      <c r="AA1008" s="165" t="s">
        <v>83</v>
      </c>
      <c r="AB1008" s="166" t="s">
        <v>5743</v>
      </c>
      <c r="AC1008" s="94" t="s">
        <v>108</v>
      </c>
      <c r="AD1008" s="95" t="s">
        <v>293</v>
      </c>
      <c r="AE1008" s="94" t="s">
        <v>15797</v>
      </c>
      <c r="AF1008" s="96" t="s">
        <v>295</v>
      </c>
      <c r="AG1008" s="22" t="s">
        <v>15792</v>
      </c>
      <c r="AH1008" s="22" t="s">
        <v>15793</v>
      </c>
      <c r="AI1008" s="97" t="s">
        <v>298</v>
      </c>
      <c r="AJ1008" s="98">
        <v>7</v>
      </c>
      <c r="AK1008" s="95" t="s">
        <v>15798</v>
      </c>
      <c r="AL1008" s="94"/>
      <c r="AM1008" s="94"/>
      <c r="AN1008" s="167">
        <f t="shared" si="361"/>
        <v>6</v>
      </c>
      <c r="AO1008" s="49">
        <v>0</v>
      </c>
      <c r="AP1008" s="49">
        <v>0</v>
      </c>
      <c r="AQ1008" s="49">
        <v>6</v>
      </c>
      <c r="AR1008" s="49">
        <v>0</v>
      </c>
      <c r="AS1008" s="49">
        <v>0</v>
      </c>
      <c r="AT1008" s="49">
        <v>0</v>
      </c>
      <c r="AU1008" s="167">
        <f t="shared" si="362"/>
        <v>6</v>
      </c>
      <c r="AV1008" s="49">
        <v>0</v>
      </c>
      <c r="AW1008" s="99">
        <v>19.71</v>
      </c>
      <c r="AX1008" s="94"/>
      <c r="AY1008" s="94" t="s">
        <v>15799</v>
      </c>
      <c r="AZ1008" s="100"/>
      <c r="BA1008" s="100"/>
      <c r="BB1008" s="49">
        <v>1</v>
      </c>
      <c r="BC1008" s="159"/>
      <c r="BD1008" s="153" t="str">
        <f t="shared" si="363"/>
        <v>09,00 2021.08.26</v>
      </c>
      <c r="BE1008" s="153" t="str">
        <f t="shared" si="364"/>
        <v>16,00 2021.08.26</v>
      </c>
      <c r="BF1008" s="160" t="str">
        <f t="shared" si="365"/>
        <v>П</v>
      </c>
      <c r="BG1008" s="161">
        <f t="shared" si="366"/>
        <v>7</v>
      </c>
      <c r="BH1008" s="167">
        <f t="shared" si="367"/>
        <v>6</v>
      </c>
      <c r="BI1008" s="162">
        <f t="shared" si="368"/>
        <v>0</v>
      </c>
      <c r="BJ1008" s="162">
        <f t="shared" si="369"/>
        <v>0</v>
      </c>
      <c r="BK1008" s="162">
        <f t="shared" si="370"/>
        <v>6</v>
      </c>
      <c r="BL1008" s="162">
        <f t="shared" si="371"/>
        <v>0</v>
      </c>
      <c r="BM1008" s="162">
        <f t="shared" si="372"/>
        <v>0</v>
      </c>
      <c r="BN1008" s="162">
        <f t="shared" si="373"/>
        <v>0</v>
      </c>
      <c r="BO1008" s="167">
        <f t="shared" si="374"/>
        <v>6</v>
      </c>
      <c r="BP1008" s="162">
        <f t="shared" si="375"/>
        <v>0</v>
      </c>
      <c r="BQ1008" s="168">
        <f t="shared" si="376"/>
        <v>1</v>
      </c>
      <c r="BT1008" s="169">
        <f t="shared" si="377"/>
        <v>0</v>
      </c>
      <c r="BU1008" s="169">
        <f t="shared" si="378"/>
        <v>0</v>
      </c>
      <c r="BV1008" s="169">
        <f t="shared" si="379"/>
        <v>42</v>
      </c>
      <c r="BW1008" s="169">
        <f t="shared" si="380"/>
        <v>6</v>
      </c>
      <c r="BX1008" s="170">
        <f t="shared" si="381"/>
        <v>0</v>
      </c>
      <c r="BY1008" s="170">
        <f t="shared" si="382"/>
        <v>0</v>
      </c>
      <c r="BZ1008" s="170">
        <f t="shared" si="383"/>
        <v>0</v>
      </c>
      <c r="CA1008" s="170">
        <f t="shared" si="384"/>
        <v>0</v>
      </c>
      <c r="CB1008" s="216"/>
    </row>
    <row r="1009" spans="1:80" s="172" customFormat="1" ht="15.75" customHeight="1">
      <c r="A1009" s="163" t="s">
        <v>291</v>
      </c>
      <c r="B1009" s="163"/>
      <c r="D1009" s="163">
        <v>15</v>
      </c>
      <c r="AA1009" s="165" t="s">
        <v>83</v>
      </c>
      <c r="AB1009" s="166" t="s">
        <v>5748</v>
      </c>
      <c r="AC1009" s="94" t="s">
        <v>92</v>
      </c>
      <c r="AD1009" s="95" t="s">
        <v>314</v>
      </c>
      <c r="AE1009" s="94" t="s">
        <v>15800</v>
      </c>
      <c r="AF1009" s="96" t="s">
        <v>408</v>
      </c>
      <c r="AG1009" s="22" t="s">
        <v>15792</v>
      </c>
      <c r="AH1009" s="22" t="s">
        <v>15793</v>
      </c>
      <c r="AI1009" s="97" t="s">
        <v>298</v>
      </c>
      <c r="AJ1009" s="98">
        <v>7</v>
      </c>
      <c r="AK1009" s="95" t="s">
        <v>15801</v>
      </c>
      <c r="AL1009" s="94"/>
      <c r="AM1009" s="94"/>
      <c r="AN1009" s="167">
        <f t="shared" si="361"/>
        <v>32</v>
      </c>
      <c r="AO1009" s="49">
        <v>0</v>
      </c>
      <c r="AP1009" s="49">
        <v>0</v>
      </c>
      <c r="AQ1009" s="49">
        <v>32</v>
      </c>
      <c r="AR1009" s="49">
        <v>0</v>
      </c>
      <c r="AS1009" s="49">
        <v>0</v>
      </c>
      <c r="AT1009" s="49">
        <v>1</v>
      </c>
      <c r="AU1009" s="167">
        <f t="shared" si="362"/>
        <v>31</v>
      </c>
      <c r="AV1009" s="49">
        <v>0</v>
      </c>
      <c r="AW1009" s="99">
        <v>76.45</v>
      </c>
      <c r="AX1009" s="94"/>
      <c r="AY1009" s="94" t="s">
        <v>15802</v>
      </c>
      <c r="AZ1009" s="100"/>
      <c r="BA1009" s="100"/>
      <c r="BB1009" s="49">
        <v>1</v>
      </c>
      <c r="BC1009" s="159"/>
      <c r="BD1009" s="153" t="str">
        <f t="shared" si="363"/>
        <v>09,00 2021.08.26</v>
      </c>
      <c r="BE1009" s="153" t="str">
        <f t="shared" si="364"/>
        <v>16,00 2021.08.26</v>
      </c>
      <c r="BF1009" s="160" t="str">
        <f t="shared" si="365"/>
        <v>П</v>
      </c>
      <c r="BG1009" s="161">
        <f t="shared" si="366"/>
        <v>7</v>
      </c>
      <c r="BH1009" s="167">
        <f t="shared" si="367"/>
        <v>32</v>
      </c>
      <c r="BI1009" s="162">
        <f t="shared" si="368"/>
        <v>0</v>
      </c>
      <c r="BJ1009" s="162">
        <f t="shared" si="369"/>
        <v>0</v>
      </c>
      <c r="BK1009" s="162">
        <f t="shared" si="370"/>
        <v>32</v>
      </c>
      <c r="BL1009" s="162">
        <f t="shared" si="371"/>
        <v>0</v>
      </c>
      <c r="BM1009" s="162">
        <f t="shared" si="372"/>
        <v>0</v>
      </c>
      <c r="BN1009" s="162">
        <f t="shared" si="373"/>
        <v>1</v>
      </c>
      <c r="BO1009" s="167">
        <f t="shared" si="374"/>
        <v>31</v>
      </c>
      <c r="BP1009" s="162">
        <f t="shared" si="375"/>
        <v>0</v>
      </c>
      <c r="BQ1009" s="168">
        <f t="shared" si="376"/>
        <v>1</v>
      </c>
      <c r="BT1009" s="169">
        <f t="shared" si="377"/>
        <v>0</v>
      </c>
      <c r="BU1009" s="169">
        <f t="shared" si="378"/>
        <v>0</v>
      </c>
      <c r="BV1009" s="169">
        <f t="shared" si="379"/>
        <v>224</v>
      </c>
      <c r="BW1009" s="169">
        <f t="shared" si="380"/>
        <v>32</v>
      </c>
      <c r="BX1009" s="170">
        <f t="shared" si="381"/>
        <v>0</v>
      </c>
      <c r="BY1009" s="170">
        <f t="shared" si="382"/>
        <v>0</v>
      </c>
      <c r="BZ1009" s="170">
        <f t="shared" si="383"/>
        <v>0</v>
      </c>
      <c r="CA1009" s="170">
        <f t="shared" si="384"/>
        <v>0</v>
      </c>
      <c r="CB1009" s="216"/>
    </row>
    <row r="1010" spans="1:80" s="172" customFormat="1" ht="15.75" customHeight="1">
      <c r="A1010" s="163" t="s">
        <v>291</v>
      </c>
      <c r="B1010" s="163"/>
      <c r="D1010" s="163">
        <v>15</v>
      </c>
      <c r="AA1010" s="165" t="s">
        <v>83</v>
      </c>
      <c r="AB1010" s="166" t="s">
        <v>5755</v>
      </c>
      <c r="AC1010" s="94" t="s">
        <v>92</v>
      </c>
      <c r="AD1010" s="95" t="s">
        <v>314</v>
      </c>
      <c r="AE1010" s="94" t="s">
        <v>15803</v>
      </c>
      <c r="AF1010" s="96" t="s">
        <v>408</v>
      </c>
      <c r="AG1010" s="22" t="s">
        <v>15792</v>
      </c>
      <c r="AH1010" s="22" t="s">
        <v>15793</v>
      </c>
      <c r="AI1010" s="97" t="s">
        <v>298</v>
      </c>
      <c r="AJ1010" s="98">
        <v>7</v>
      </c>
      <c r="AK1010" s="95" t="s">
        <v>14425</v>
      </c>
      <c r="AL1010" s="94"/>
      <c r="AM1010" s="94" t="s">
        <v>14426</v>
      </c>
      <c r="AN1010" s="167">
        <f t="shared" si="361"/>
        <v>14</v>
      </c>
      <c r="AO1010" s="49">
        <v>0</v>
      </c>
      <c r="AP1010" s="49">
        <v>2</v>
      </c>
      <c r="AQ1010" s="49">
        <v>12</v>
      </c>
      <c r="AR1010" s="49">
        <v>0</v>
      </c>
      <c r="AS1010" s="49">
        <v>0</v>
      </c>
      <c r="AT1010" s="49">
        <v>3</v>
      </c>
      <c r="AU1010" s="167">
        <f t="shared" si="362"/>
        <v>11</v>
      </c>
      <c r="AV1010" s="49">
        <v>0</v>
      </c>
      <c r="AW1010" s="99">
        <v>15.79</v>
      </c>
      <c r="AX1010" s="94"/>
      <c r="AY1010" s="94" t="s">
        <v>15804</v>
      </c>
      <c r="AZ1010" s="100"/>
      <c r="BA1010" s="100"/>
      <c r="BB1010" s="49">
        <v>1</v>
      </c>
      <c r="BC1010" s="159"/>
      <c r="BD1010" s="153" t="str">
        <f t="shared" si="363"/>
        <v>09,00 2021.08.26</v>
      </c>
      <c r="BE1010" s="153" t="str">
        <f t="shared" si="364"/>
        <v>16,00 2021.08.26</v>
      </c>
      <c r="BF1010" s="160" t="str">
        <f t="shared" si="365"/>
        <v>П</v>
      </c>
      <c r="BG1010" s="161">
        <f t="shared" si="366"/>
        <v>7</v>
      </c>
      <c r="BH1010" s="167">
        <f t="shared" si="367"/>
        <v>14</v>
      </c>
      <c r="BI1010" s="162">
        <f t="shared" si="368"/>
        <v>0</v>
      </c>
      <c r="BJ1010" s="162">
        <f t="shared" si="369"/>
        <v>2</v>
      </c>
      <c r="BK1010" s="162">
        <f t="shared" si="370"/>
        <v>12</v>
      </c>
      <c r="BL1010" s="162">
        <f t="shared" si="371"/>
        <v>0</v>
      </c>
      <c r="BM1010" s="162">
        <f t="shared" si="372"/>
        <v>0</v>
      </c>
      <c r="BN1010" s="162">
        <f t="shared" si="373"/>
        <v>3</v>
      </c>
      <c r="BO1010" s="167">
        <f t="shared" si="374"/>
        <v>11</v>
      </c>
      <c r="BP1010" s="162">
        <f t="shared" si="375"/>
        <v>0</v>
      </c>
      <c r="BQ1010" s="168">
        <f t="shared" si="376"/>
        <v>1</v>
      </c>
      <c r="BT1010" s="169">
        <f t="shared" si="377"/>
        <v>0</v>
      </c>
      <c r="BU1010" s="169">
        <f t="shared" si="378"/>
        <v>0</v>
      </c>
      <c r="BV1010" s="169">
        <f t="shared" si="379"/>
        <v>98</v>
      </c>
      <c r="BW1010" s="169">
        <f t="shared" si="380"/>
        <v>14</v>
      </c>
      <c r="BX1010" s="170">
        <f t="shared" si="381"/>
        <v>0</v>
      </c>
      <c r="BY1010" s="170">
        <f t="shared" si="382"/>
        <v>0</v>
      </c>
      <c r="BZ1010" s="170">
        <f t="shared" si="383"/>
        <v>0</v>
      </c>
      <c r="CA1010" s="170">
        <f t="shared" si="384"/>
        <v>0</v>
      </c>
      <c r="CB1010" s="216"/>
    </row>
    <row r="1011" spans="1:80" s="172" customFormat="1" ht="15.75" customHeight="1">
      <c r="A1011" s="163" t="s">
        <v>291</v>
      </c>
      <c r="B1011" s="163"/>
      <c r="D1011" s="163">
        <v>15</v>
      </c>
      <c r="AA1011" s="165" t="s">
        <v>83</v>
      </c>
      <c r="AB1011" s="166" t="s">
        <v>5761</v>
      </c>
      <c r="AC1011" s="94" t="s">
        <v>92</v>
      </c>
      <c r="AD1011" s="95" t="s">
        <v>314</v>
      </c>
      <c r="AE1011" s="94" t="s">
        <v>15805</v>
      </c>
      <c r="AF1011" s="96" t="s">
        <v>295</v>
      </c>
      <c r="AG1011" s="22" t="s">
        <v>15806</v>
      </c>
      <c r="AH1011" s="22" t="s">
        <v>15807</v>
      </c>
      <c r="AI1011" s="97" t="s">
        <v>298</v>
      </c>
      <c r="AJ1011" s="98">
        <v>1.5</v>
      </c>
      <c r="AK1011" s="95" t="s">
        <v>15808</v>
      </c>
      <c r="AL1011" s="94"/>
      <c r="AM1011" s="94" t="s">
        <v>14426</v>
      </c>
      <c r="AN1011" s="167">
        <f t="shared" si="361"/>
        <v>36</v>
      </c>
      <c r="AO1011" s="49">
        <v>0</v>
      </c>
      <c r="AP1011" s="49">
        <v>4</v>
      </c>
      <c r="AQ1011" s="49">
        <v>32</v>
      </c>
      <c r="AR1011" s="49">
        <v>0</v>
      </c>
      <c r="AS1011" s="49">
        <v>0</v>
      </c>
      <c r="AT1011" s="49">
        <v>11</v>
      </c>
      <c r="AU1011" s="167">
        <f t="shared" si="362"/>
        <v>25</v>
      </c>
      <c r="AV1011" s="49">
        <v>0</v>
      </c>
      <c r="AW1011" s="99">
        <v>172.82</v>
      </c>
      <c r="AX1011" s="94"/>
      <c r="AY1011" s="94" t="s">
        <v>15809</v>
      </c>
      <c r="AZ1011" s="100"/>
      <c r="BA1011" s="100"/>
      <c r="BB1011" s="49">
        <v>1</v>
      </c>
      <c r="BC1011" s="159"/>
      <c r="BD1011" s="153" t="str">
        <f t="shared" si="363"/>
        <v>11,00 2021.08.26</v>
      </c>
      <c r="BE1011" s="153" t="str">
        <f t="shared" si="364"/>
        <v>12,30 2021.08.26</v>
      </c>
      <c r="BF1011" s="160" t="str">
        <f t="shared" si="365"/>
        <v>П</v>
      </c>
      <c r="BG1011" s="161">
        <f t="shared" si="366"/>
        <v>1.5</v>
      </c>
      <c r="BH1011" s="167">
        <f t="shared" si="367"/>
        <v>36</v>
      </c>
      <c r="BI1011" s="162">
        <f t="shared" si="368"/>
        <v>0</v>
      </c>
      <c r="BJ1011" s="162">
        <f t="shared" si="369"/>
        <v>4</v>
      </c>
      <c r="BK1011" s="162">
        <f t="shared" si="370"/>
        <v>32</v>
      </c>
      <c r="BL1011" s="162">
        <f t="shared" si="371"/>
        <v>0</v>
      </c>
      <c r="BM1011" s="162">
        <f t="shared" si="372"/>
        <v>0</v>
      </c>
      <c r="BN1011" s="162">
        <f t="shared" si="373"/>
        <v>11</v>
      </c>
      <c r="BO1011" s="167">
        <f t="shared" si="374"/>
        <v>25</v>
      </c>
      <c r="BP1011" s="162">
        <f t="shared" si="375"/>
        <v>0</v>
      </c>
      <c r="BQ1011" s="168">
        <f t="shared" si="376"/>
        <v>1</v>
      </c>
      <c r="BT1011" s="169">
        <f t="shared" si="377"/>
        <v>0</v>
      </c>
      <c r="BU1011" s="169">
        <f t="shared" si="378"/>
        <v>0</v>
      </c>
      <c r="BV1011" s="169">
        <f t="shared" si="379"/>
        <v>54</v>
      </c>
      <c r="BW1011" s="169">
        <f t="shared" si="380"/>
        <v>36</v>
      </c>
      <c r="BX1011" s="170">
        <f t="shared" si="381"/>
        <v>0</v>
      </c>
      <c r="BY1011" s="170">
        <f t="shared" si="382"/>
        <v>0</v>
      </c>
      <c r="BZ1011" s="170">
        <f t="shared" si="383"/>
        <v>0</v>
      </c>
      <c r="CA1011" s="170">
        <f t="shared" si="384"/>
        <v>0</v>
      </c>
      <c r="CB1011" s="216"/>
    </row>
    <row r="1012" spans="1:80" s="172" customFormat="1" ht="15.75" customHeight="1">
      <c r="A1012" s="163" t="s">
        <v>291</v>
      </c>
      <c r="B1012" s="163"/>
      <c r="D1012" s="163">
        <v>15</v>
      </c>
      <c r="AA1012" s="165" t="s">
        <v>83</v>
      </c>
      <c r="AB1012" s="166" t="s">
        <v>5766</v>
      </c>
      <c r="AC1012" s="94" t="s">
        <v>110</v>
      </c>
      <c r="AD1012" s="95" t="s">
        <v>768</v>
      </c>
      <c r="AE1012" s="94" t="s">
        <v>15810</v>
      </c>
      <c r="AF1012" s="96" t="s">
        <v>408</v>
      </c>
      <c r="AG1012" s="22" t="s">
        <v>15811</v>
      </c>
      <c r="AH1012" s="22" t="s">
        <v>15812</v>
      </c>
      <c r="AI1012" s="97" t="s">
        <v>309</v>
      </c>
      <c r="AJ1012" s="98">
        <v>0.78</v>
      </c>
      <c r="AK1012" s="95" t="s">
        <v>15813</v>
      </c>
      <c r="AL1012" s="94"/>
      <c r="AM1012" s="94" t="s">
        <v>15814</v>
      </c>
      <c r="AN1012" s="167">
        <f t="shared" si="361"/>
        <v>101</v>
      </c>
      <c r="AO1012" s="49">
        <v>0</v>
      </c>
      <c r="AP1012" s="49">
        <v>10</v>
      </c>
      <c r="AQ1012" s="49">
        <v>89</v>
      </c>
      <c r="AR1012" s="49">
        <v>0</v>
      </c>
      <c r="AS1012" s="49">
        <v>0</v>
      </c>
      <c r="AT1012" s="49">
        <v>27</v>
      </c>
      <c r="AU1012" s="167">
        <f t="shared" si="362"/>
        <v>72</v>
      </c>
      <c r="AV1012" s="49">
        <v>2</v>
      </c>
      <c r="AW1012" s="99">
        <v>516.29</v>
      </c>
      <c r="AX1012" s="94" t="s">
        <v>15815</v>
      </c>
      <c r="AY1012" s="94" t="s">
        <v>15816</v>
      </c>
      <c r="AZ1012" s="100" t="s">
        <v>501</v>
      </c>
      <c r="BA1012" s="100" t="s">
        <v>313</v>
      </c>
      <c r="BB1012" s="49">
        <v>1</v>
      </c>
      <c r="BC1012" s="159"/>
      <c r="BD1012" s="153" t="str">
        <f t="shared" si="363"/>
        <v>11,55 2021.08.26</v>
      </c>
      <c r="BE1012" s="153" t="str">
        <f t="shared" si="364"/>
        <v>12,42 2021.08.26</v>
      </c>
      <c r="BF1012" s="160" t="str">
        <f t="shared" si="365"/>
        <v>В</v>
      </c>
      <c r="BG1012" s="161">
        <f t="shared" si="366"/>
        <v>0.78</v>
      </c>
      <c r="BH1012" s="167">
        <f t="shared" si="367"/>
        <v>101</v>
      </c>
      <c r="BI1012" s="162">
        <f t="shared" si="368"/>
        <v>0</v>
      </c>
      <c r="BJ1012" s="162">
        <f t="shared" si="369"/>
        <v>10</v>
      </c>
      <c r="BK1012" s="162">
        <f t="shared" si="370"/>
        <v>89</v>
      </c>
      <c r="BL1012" s="162">
        <f t="shared" si="371"/>
        <v>0</v>
      </c>
      <c r="BM1012" s="162">
        <f t="shared" si="372"/>
        <v>0</v>
      </c>
      <c r="BN1012" s="162">
        <f t="shared" si="373"/>
        <v>27</v>
      </c>
      <c r="BO1012" s="167">
        <f t="shared" si="374"/>
        <v>72</v>
      </c>
      <c r="BP1012" s="162">
        <f t="shared" si="375"/>
        <v>2</v>
      </c>
      <c r="BQ1012" s="168">
        <f t="shared" si="376"/>
        <v>1</v>
      </c>
      <c r="BT1012" s="169">
        <f t="shared" si="377"/>
        <v>78.78</v>
      </c>
      <c r="BU1012" s="169">
        <f t="shared" si="378"/>
        <v>101</v>
      </c>
      <c r="BV1012" s="169">
        <f t="shared" si="379"/>
        <v>0</v>
      </c>
      <c r="BW1012" s="169">
        <f t="shared" si="380"/>
        <v>0</v>
      </c>
      <c r="BX1012" s="170">
        <f t="shared" si="381"/>
        <v>0</v>
      </c>
      <c r="BY1012" s="170">
        <f t="shared" si="382"/>
        <v>0</v>
      </c>
      <c r="BZ1012" s="170">
        <f t="shared" si="383"/>
        <v>0</v>
      </c>
      <c r="CA1012" s="170">
        <f t="shared" si="384"/>
        <v>0</v>
      </c>
      <c r="CB1012" s="216"/>
    </row>
    <row r="1013" spans="1:80" s="172" customFormat="1" ht="15.75" customHeight="1">
      <c r="A1013" s="163" t="s">
        <v>291</v>
      </c>
      <c r="B1013" s="163"/>
      <c r="D1013" s="163">
        <v>15</v>
      </c>
      <c r="AA1013" s="165" t="s">
        <v>83</v>
      </c>
      <c r="AB1013" s="166" t="s">
        <v>5771</v>
      </c>
      <c r="AC1013" s="94" t="s">
        <v>92</v>
      </c>
      <c r="AD1013" s="95" t="s">
        <v>314</v>
      </c>
      <c r="AE1013" s="94" t="s">
        <v>15817</v>
      </c>
      <c r="AF1013" s="96" t="s">
        <v>295</v>
      </c>
      <c r="AG1013" s="22" t="s">
        <v>15818</v>
      </c>
      <c r="AH1013" s="22" t="s">
        <v>15819</v>
      </c>
      <c r="AI1013" s="97" t="s">
        <v>298</v>
      </c>
      <c r="AJ1013" s="98">
        <v>5</v>
      </c>
      <c r="AK1013" s="95" t="s">
        <v>11003</v>
      </c>
      <c r="AL1013" s="94"/>
      <c r="AM1013" s="94" t="s">
        <v>4338</v>
      </c>
      <c r="AN1013" s="167">
        <f t="shared" si="361"/>
        <v>18</v>
      </c>
      <c r="AO1013" s="49">
        <v>0</v>
      </c>
      <c r="AP1013" s="49">
        <v>3</v>
      </c>
      <c r="AQ1013" s="49">
        <v>15</v>
      </c>
      <c r="AR1013" s="49">
        <v>0</v>
      </c>
      <c r="AS1013" s="49">
        <v>0</v>
      </c>
      <c r="AT1013" s="49">
        <v>4</v>
      </c>
      <c r="AU1013" s="167">
        <f t="shared" si="362"/>
        <v>14</v>
      </c>
      <c r="AV1013" s="49">
        <v>0</v>
      </c>
      <c r="AW1013" s="99">
        <v>75.45</v>
      </c>
      <c r="AX1013" s="94"/>
      <c r="AY1013" s="94" t="s">
        <v>15820</v>
      </c>
      <c r="AZ1013" s="100"/>
      <c r="BA1013" s="100"/>
      <c r="BB1013" s="49">
        <v>1</v>
      </c>
      <c r="BC1013" s="159"/>
      <c r="BD1013" s="153" t="str">
        <f t="shared" si="363"/>
        <v>12,00 2021.08.26</v>
      </c>
      <c r="BE1013" s="153" t="str">
        <f t="shared" si="364"/>
        <v>17,00 2021.08.26</v>
      </c>
      <c r="BF1013" s="160" t="str">
        <f t="shared" si="365"/>
        <v>П</v>
      </c>
      <c r="BG1013" s="161">
        <f t="shared" si="366"/>
        <v>5</v>
      </c>
      <c r="BH1013" s="167">
        <f t="shared" si="367"/>
        <v>18</v>
      </c>
      <c r="BI1013" s="162">
        <f t="shared" si="368"/>
        <v>0</v>
      </c>
      <c r="BJ1013" s="162">
        <f t="shared" si="369"/>
        <v>3</v>
      </c>
      <c r="BK1013" s="162">
        <f t="shared" si="370"/>
        <v>15</v>
      </c>
      <c r="BL1013" s="162">
        <f t="shared" si="371"/>
        <v>0</v>
      </c>
      <c r="BM1013" s="162">
        <f t="shared" si="372"/>
        <v>0</v>
      </c>
      <c r="BN1013" s="162">
        <f t="shared" si="373"/>
        <v>4</v>
      </c>
      <c r="BO1013" s="167">
        <f t="shared" si="374"/>
        <v>14</v>
      </c>
      <c r="BP1013" s="162">
        <f t="shared" si="375"/>
        <v>0</v>
      </c>
      <c r="BQ1013" s="168">
        <f t="shared" si="376"/>
        <v>1</v>
      </c>
      <c r="BT1013" s="169">
        <f t="shared" si="377"/>
        <v>0</v>
      </c>
      <c r="BU1013" s="169">
        <f t="shared" si="378"/>
        <v>0</v>
      </c>
      <c r="BV1013" s="169">
        <f t="shared" si="379"/>
        <v>90</v>
      </c>
      <c r="BW1013" s="169">
        <f t="shared" si="380"/>
        <v>18</v>
      </c>
      <c r="BX1013" s="170">
        <f t="shared" si="381"/>
        <v>0</v>
      </c>
      <c r="BY1013" s="170">
        <f t="shared" si="382"/>
        <v>0</v>
      </c>
      <c r="BZ1013" s="170">
        <f t="shared" si="383"/>
        <v>0</v>
      </c>
      <c r="CA1013" s="170">
        <f t="shared" si="384"/>
        <v>0</v>
      </c>
      <c r="CB1013" s="216"/>
    </row>
    <row r="1014" spans="1:80" s="172" customFormat="1" ht="15.75" customHeight="1">
      <c r="A1014" s="163" t="s">
        <v>291</v>
      </c>
      <c r="B1014" s="163"/>
      <c r="D1014" s="163">
        <v>15</v>
      </c>
      <c r="AA1014" s="165" t="s">
        <v>83</v>
      </c>
      <c r="AB1014" s="166" t="s">
        <v>5777</v>
      </c>
      <c r="AC1014" s="94" t="s">
        <v>90</v>
      </c>
      <c r="AD1014" s="95" t="s">
        <v>305</v>
      </c>
      <c r="AE1014" s="94" t="s">
        <v>15577</v>
      </c>
      <c r="AF1014" s="96" t="s">
        <v>345</v>
      </c>
      <c r="AG1014" s="22" t="s">
        <v>15821</v>
      </c>
      <c r="AH1014" s="22" t="s">
        <v>15793</v>
      </c>
      <c r="AI1014" s="97" t="s">
        <v>298</v>
      </c>
      <c r="AJ1014" s="98">
        <v>1</v>
      </c>
      <c r="AK1014" s="95" t="s">
        <v>3890</v>
      </c>
      <c r="AL1014" s="94"/>
      <c r="AM1014" s="94"/>
      <c r="AN1014" s="167">
        <f t="shared" si="361"/>
        <v>4</v>
      </c>
      <c r="AO1014" s="49">
        <v>0</v>
      </c>
      <c r="AP1014" s="49">
        <v>0</v>
      </c>
      <c r="AQ1014" s="49">
        <v>4</v>
      </c>
      <c r="AR1014" s="49">
        <v>0</v>
      </c>
      <c r="AS1014" s="49">
        <v>0</v>
      </c>
      <c r="AT1014" s="49">
        <v>1</v>
      </c>
      <c r="AU1014" s="167">
        <f t="shared" si="362"/>
        <v>3</v>
      </c>
      <c r="AV1014" s="49">
        <v>0</v>
      </c>
      <c r="AW1014" s="99">
        <v>7.01</v>
      </c>
      <c r="AX1014" s="94"/>
      <c r="AY1014" s="94" t="s">
        <v>15580</v>
      </c>
      <c r="AZ1014" s="100"/>
      <c r="BA1014" s="100"/>
      <c r="BB1014" s="49">
        <v>1</v>
      </c>
      <c r="BC1014" s="159"/>
      <c r="BD1014" s="153" t="str">
        <f t="shared" si="363"/>
        <v>15,00 2021.08.26</v>
      </c>
      <c r="BE1014" s="153" t="str">
        <f t="shared" si="364"/>
        <v>16,00 2021.08.26</v>
      </c>
      <c r="BF1014" s="160" t="str">
        <f t="shared" si="365"/>
        <v>П</v>
      </c>
      <c r="BG1014" s="161">
        <f t="shared" si="366"/>
        <v>1</v>
      </c>
      <c r="BH1014" s="167">
        <f t="shared" si="367"/>
        <v>4</v>
      </c>
      <c r="BI1014" s="162">
        <f t="shared" si="368"/>
        <v>0</v>
      </c>
      <c r="BJ1014" s="162">
        <f t="shared" si="369"/>
        <v>0</v>
      </c>
      <c r="BK1014" s="162">
        <f t="shared" si="370"/>
        <v>4</v>
      </c>
      <c r="BL1014" s="162">
        <f t="shared" si="371"/>
        <v>0</v>
      </c>
      <c r="BM1014" s="162">
        <f t="shared" si="372"/>
        <v>0</v>
      </c>
      <c r="BN1014" s="162">
        <f t="shared" si="373"/>
        <v>1</v>
      </c>
      <c r="BO1014" s="167">
        <f t="shared" si="374"/>
        <v>3</v>
      </c>
      <c r="BP1014" s="162">
        <f t="shared" si="375"/>
        <v>0</v>
      </c>
      <c r="BQ1014" s="168">
        <f t="shared" si="376"/>
        <v>1</v>
      </c>
      <c r="BT1014" s="169">
        <f t="shared" si="377"/>
        <v>0</v>
      </c>
      <c r="BU1014" s="169">
        <f t="shared" si="378"/>
        <v>0</v>
      </c>
      <c r="BV1014" s="169">
        <f t="shared" si="379"/>
        <v>4</v>
      </c>
      <c r="BW1014" s="169">
        <f t="shared" si="380"/>
        <v>4</v>
      </c>
      <c r="BX1014" s="170">
        <f t="shared" si="381"/>
        <v>0</v>
      </c>
      <c r="BY1014" s="170">
        <f t="shared" si="382"/>
        <v>0</v>
      </c>
      <c r="BZ1014" s="170">
        <f t="shared" si="383"/>
        <v>0</v>
      </c>
      <c r="CA1014" s="170">
        <f t="shared" si="384"/>
        <v>0</v>
      </c>
      <c r="CB1014" s="216"/>
    </row>
    <row r="1015" spans="1:80" s="172" customFormat="1" ht="15.75" customHeight="1">
      <c r="A1015" s="163" t="s">
        <v>291</v>
      </c>
      <c r="B1015" s="163"/>
      <c r="D1015" s="163">
        <v>15</v>
      </c>
      <c r="AA1015" s="165" t="s">
        <v>83</v>
      </c>
      <c r="AB1015" s="166" t="s">
        <v>5782</v>
      </c>
      <c r="AC1015" s="94" t="s">
        <v>92</v>
      </c>
      <c r="AD1015" s="95" t="s">
        <v>314</v>
      </c>
      <c r="AE1015" s="94" t="s">
        <v>15822</v>
      </c>
      <c r="AF1015" s="96" t="s">
        <v>408</v>
      </c>
      <c r="AG1015" s="22" t="s">
        <v>15823</v>
      </c>
      <c r="AH1015" s="22" t="s">
        <v>15824</v>
      </c>
      <c r="AI1015" s="97" t="s">
        <v>298</v>
      </c>
      <c r="AJ1015" s="98">
        <v>7</v>
      </c>
      <c r="AK1015" s="95" t="s">
        <v>15825</v>
      </c>
      <c r="AL1015" s="94"/>
      <c r="AM1015" s="94" t="s">
        <v>15826</v>
      </c>
      <c r="AN1015" s="167">
        <f t="shared" si="361"/>
        <v>21</v>
      </c>
      <c r="AO1015" s="49">
        <v>0</v>
      </c>
      <c r="AP1015" s="49">
        <v>3</v>
      </c>
      <c r="AQ1015" s="49">
        <v>18</v>
      </c>
      <c r="AR1015" s="49">
        <v>0</v>
      </c>
      <c r="AS1015" s="49">
        <v>0</v>
      </c>
      <c r="AT1015" s="49">
        <v>6</v>
      </c>
      <c r="AU1015" s="167">
        <f t="shared" si="362"/>
        <v>15</v>
      </c>
      <c r="AV1015" s="49">
        <v>0</v>
      </c>
      <c r="AW1015" s="99">
        <v>45.26</v>
      </c>
      <c r="AX1015" s="94"/>
      <c r="AY1015" s="94" t="s">
        <v>15827</v>
      </c>
      <c r="AZ1015" s="100"/>
      <c r="BA1015" s="100"/>
      <c r="BB1015" s="49">
        <v>1</v>
      </c>
      <c r="BC1015" s="159"/>
      <c r="BD1015" s="153" t="str">
        <f t="shared" si="363"/>
        <v>09,00 2021.08.27</v>
      </c>
      <c r="BE1015" s="153" t="str">
        <f t="shared" si="364"/>
        <v>16,00 2021.08.27</v>
      </c>
      <c r="BF1015" s="160" t="str">
        <f t="shared" si="365"/>
        <v>П</v>
      </c>
      <c r="BG1015" s="161">
        <f t="shared" si="366"/>
        <v>7</v>
      </c>
      <c r="BH1015" s="167">
        <f t="shared" si="367"/>
        <v>21</v>
      </c>
      <c r="BI1015" s="162">
        <f t="shared" si="368"/>
        <v>0</v>
      </c>
      <c r="BJ1015" s="162">
        <f t="shared" si="369"/>
        <v>3</v>
      </c>
      <c r="BK1015" s="162">
        <f t="shared" si="370"/>
        <v>18</v>
      </c>
      <c r="BL1015" s="162">
        <f t="shared" si="371"/>
        <v>0</v>
      </c>
      <c r="BM1015" s="162">
        <f t="shared" si="372"/>
        <v>0</v>
      </c>
      <c r="BN1015" s="162">
        <f t="shared" si="373"/>
        <v>6</v>
      </c>
      <c r="BO1015" s="167">
        <f t="shared" si="374"/>
        <v>15</v>
      </c>
      <c r="BP1015" s="162">
        <f t="shared" si="375"/>
        <v>0</v>
      </c>
      <c r="BQ1015" s="168">
        <f t="shared" si="376"/>
        <v>1</v>
      </c>
      <c r="BT1015" s="169">
        <f t="shared" si="377"/>
        <v>0</v>
      </c>
      <c r="BU1015" s="169">
        <f t="shared" si="378"/>
        <v>0</v>
      </c>
      <c r="BV1015" s="169">
        <f t="shared" si="379"/>
        <v>147</v>
      </c>
      <c r="BW1015" s="169">
        <f t="shared" si="380"/>
        <v>21</v>
      </c>
      <c r="BX1015" s="170">
        <f t="shared" si="381"/>
        <v>0</v>
      </c>
      <c r="BY1015" s="170">
        <f t="shared" si="382"/>
        <v>0</v>
      </c>
      <c r="BZ1015" s="170">
        <f t="shared" si="383"/>
        <v>0</v>
      </c>
      <c r="CA1015" s="170">
        <f t="shared" si="384"/>
        <v>0</v>
      </c>
      <c r="CB1015" s="216"/>
    </row>
    <row r="1016" spans="1:80" s="172" customFormat="1" ht="15.75" customHeight="1">
      <c r="A1016" s="163" t="s">
        <v>291</v>
      </c>
      <c r="B1016" s="163"/>
      <c r="D1016" s="163">
        <v>15</v>
      </c>
      <c r="AA1016" s="165" t="s">
        <v>83</v>
      </c>
      <c r="AB1016" s="166" t="s">
        <v>5786</v>
      </c>
      <c r="AC1016" s="94" t="s">
        <v>90</v>
      </c>
      <c r="AD1016" s="95" t="s">
        <v>314</v>
      </c>
      <c r="AE1016" s="94" t="s">
        <v>15828</v>
      </c>
      <c r="AF1016" s="96" t="s">
        <v>295</v>
      </c>
      <c r="AG1016" s="22" t="s">
        <v>15823</v>
      </c>
      <c r="AH1016" s="22" t="s">
        <v>15829</v>
      </c>
      <c r="AI1016" s="97" t="s">
        <v>298</v>
      </c>
      <c r="AJ1016" s="98">
        <v>3</v>
      </c>
      <c r="AK1016" s="95" t="s">
        <v>15830</v>
      </c>
      <c r="AL1016" s="94"/>
      <c r="AM1016" s="94" t="s">
        <v>15831</v>
      </c>
      <c r="AN1016" s="167">
        <f t="shared" si="361"/>
        <v>17</v>
      </c>
      <c r="AO1016" s="49">
        <v>0</v>
      </c>
      <c r="AP1016" s="49">
        <v>2</v>
      </c>
      <c r="AQ1016" s="49">
        <v>15</v>
      </c>
      <c r="AR1016" s="49">
        <v>0</v>
      </c>
      <c r="AS1016" s="49">
        <v>0</v>
      </c>
      <c r="AT1016" s="49">
        <v>6</v>
      </c>
      <c r="AU1016" s="167">
        <f t="shared" si="362"/>
        <v>11</v>
      </c>
      <c r="AV1016" s="49">
        <v>0</v>
      </c>
      <c r="AW1016" s="99">
        <v>18.71</v>
      </c>
      <c r="AX1016" s="94"/>
      <c r="AY1016" s="94" t="s">
        <v>15832</v>
      </c>
      <c r="AZ1016" s="100"/>
      <c r="BA1016" s="100"/>
      <c r="BB1016" s="49">
        <v>1</v>
      </c>
      <c r="BC1016" s="159"/>
      <c r="BD1016" s="153" t="str">
        <f t="shared" si="363"/>
        <v>09,00 2021.08.27</v>
      </c>
      <c r="BE1016" s="153" t="str">
        <f t="shared" si="364"/>
        <v>12,00 2021.08.27</v>
      </c>
      <c r="BF1016" s="160" t="str">
        <f t="shared" si="365"/>
        <v>П</v>
      </c>
      <c r="BG1016" s="161">
        <f t="shared" si="366"/>
        <v>3</v>
      </c>
      <c r="BH1016" s="167">
        <f t="shared" si="367"/>
        <v>17</v>
      </c>
      <c r="BI1016" s="162">
        <f t="shared" si="368"/>
        <v>0</v>
      </c>
      <c r="BJ1016" s="162">
        <f t="shared" si="369"/>
        <v>2</v>
      </c>
      <c r="BK1016" s="162">
        <f t="shared" si="370"/>
        <v>15</v>
      </c>
      <c r="BL1016" s="162">
        <f t="shared" si="371"/>
        <v>0</v>
      </c>
      <c r="BM1016" s="162">
        <f t="shared" si="372"/>
        <v>0</v>
      </c>
      <c r="BN1016" s="162">
        <f t="shared" si="373"/>
        <v>6</v>
      </c>
      <c r="BO1016" s="167">
        <f t="shared" si="374"/>
        <v>11</v>
      </c>
      <c r="BP1016" s="162">
        <f t="shared" si="375"/>
        <v>0</v>
      </c>
      <c r="BQ1016" s="168">
        <f t="shared" si="376"/>
        <v>1</v>
      </c>
      <c r="BT1016" s="169">
        <f t="shared" si="377"/>
        <v>0</v>
      </c>
      <c r="BU1016" s="169">
        <f t="shared" si="378"/>
        <v>0</v>
      </c>
      <c r="BV1016" s="169">
        <f t="shared" si="379"/>
        <v>51</v>
      </c>
      <c r="BW1016" s="169">
        <f t="shared" si="380"/>
        <v>17</v>
      </c>
      <c r="BX1016" s="170">
        <f t="shared" si="381"/>
        <v>0</v>
      </c>
      <c r="BY1016" s="170">
        <f t="shared" si="382"/>
        <v>0</v>
      </c>
      <c r="BZ1016" s="170">
        <f t="shared" si="383"/>
        <v>0</v>
      </c>
      <c r="CA1016" s="170">
        <f t="shared" si="384"/>
        <v>0</v>
      </c>
      <c r="CB1016" s="216"/>
    </row>
    <row r="1017" spans="1:80" s="172" customFormat="1" ht="15.75" customHeight="1">
      <c r="A1017" s="163" t="s">
        <v>291</v>
      </c>
      <c r="B1017" s="163"/>
      <c r="D1017" s="163">
        <v>15</v>
      </c>
      <c r="AA1017" s="165" t="s">
        <v>83</v>
      </c>
      <c r="AB1017" s="166" t="s">
        <v>5792</v>
      </c>
      <c r="AC1017" s="94" t="s">
        <v>110</v>
      </c>
      <c r="AD1017" s="95" t="s">
        <v>305</v>
      </c>
      <c r="AE1017" s="94" t="s">
        <v>15713</v>
      </c>
      <c r="AF1017" s="96" t="s">
        <v>295</v>
      </c>
      <c r="AG1017" s="22" t="s">
        <v>15823</v>
      </c>
      <c r="AH1017" s="22" t="s">
        <v>15824</v>
      </c>
      <c r="AI1017" s="97" t="s">
        <v>298</v>
      </c>
      <c r="AJ1017" s="98">
        <v>7</v>
      </c>
      <c r="AK1017" s="95" t="s">
        <v>15714</v>
      </c>
      <c r="AL1017" s="94"/>
      <c r="AM1017" s="94"/>
      <c r="AN1017" s="167">
        <f t="shared" si="361"/>
        <v>75</v>
      </c>
      <c r="AO1017" s="49">
        <v>0</v>
      </c>
      <c r="AP1017" s="49">
        <v>0</v>
      </c>
      <c r="AQ1017" s="49">
        <v>75</v>
      </c>
      <c r="AR1017" s="49">
        <v>0</v>
      </c>
      <c r="AS1017" s="49">
        <v>0</v>
      </c>
      <c r="AT1017" s="49">
        <v>0</v>
      </c>
      <c r="AU1017" s="167">
        <f t="shared" si="362"/>
        <v>75</v>
      </c>
      <c r="AV1017" s="49">
        <v>0</v>
      </c>
      <c r="AW1017" s="99">
        <v>349.5</v>
      </c>
      <c r="AX1017" s="94"/>
      <c r="AY1017" s="94" t="s">
        <v>15715</v>
      </c>
      <c r="AZ1017" s="100"/>
      <c r="BA1017" s="100"/>
      <c r="BB1017" s="49">
        <v>1</v>
      </c>
      <c r="BC1017" s="159"/>
      <c r="BD1017" s="153" t="str">
        <f t="shared" si="363"/>
        <v>09,00 2021.08.27</v>
      </c>
      <c r="BE1017" s="153" t="str">
        <f t="shared" si="364"/>
        <v>16,00 2021.08.27</v>
      </c>
      <c r="BF1017" s="160" t="str">
        <f t="shared" si="365"/>
        <v>П</v>
      </c>
      <c r="BG1017" s="161">
        <f t="shared" si="366"/>
        <v>7</v>
      </c>
      <c r="BH1017" s="167">
        <f t="shared" si="367"/>
        <v>75</v>
      </c>
      <c r="BI1017" s="162">
        <f t="shared" si="368"/>
        <v>0</v>
      </c>
      <c r="BJ1017" s="162">
        <f t="shared" si="369"/>
        <v>0</v>
      </c>
      <c r="BK1017" s="162">
        <f t="shared" si="370"/>
        <v>75</v>
      </c>
      <c r="BL1017" s="162">
        <f t="shared" si="371"/>
        <v>0</v>
      </c>
      <c r="BM1017" s="162">
        <f t="shared" si="372"/>
        <v>0</v>
      </c>
      <c r="BN1017" s="162">
        <f t="shared" si="373"/>
        <v>0</v>
      </c>
      <c r="BO1017" s="167">
        <f t="shared" si="374"/>
        <v>75</v>
      </c>
      <c r="BP1017" s="162">
        <f t="shared" si="375"/>
        <v>0</v>
      </c>
      <c r="BQ1017" s="168">
        <f t="shared" si="376"/>
        <v>1</v>
      </c>
      <c r="BT1017" s="169">
        <f t="shared" si="377"/>
        <v>0</v>
      </c>
      <c r="BU1017" s="169">
        <f t="shared" si="378"/>
        <v>0</v>
      </c>
      <c r="BV1017" s="169">
        <f t="shared" si="379"/>
        <v>525</v>
      </c>
      <c r="BW1017" s="169">
        <f t="shared" si="380"/>
        <v>75</v>
      </c>
      <c r="BX1017" s="170">
        <f t="shared" si="381"/>
        <v>0</v>
      </c>
      <c r="BY1017" s="170">
        <f t="shared" si="382"/>
        <v>0</v>
      </c>
      <c r="BZ1017" s="170">
        <f t="shared" si="383"/>
        <v>0</v>
      </c>
      <c r="CA1017" s="170">
        <f t="shared" si="384"/>
        <v>0</v>
      </c>
      <c r="CB1017" s="216"/>
    </row>
    <row r="1018" spans="1:80" s="172" customFormat="1" ht="15.75" customHeight="1">
      <c r="A1018" s="163" t="s">
        <v>291</v>
      </c>
      <c r="B1018" s="163"/>
      <c r="D1018" s="163">
        <v>15</v>
      </c>
      <c r="AA1018" s="165" t="s">
        <v>83</v>
      </c>
      <c r="AB1018" s="166" t="s">
        <v>5797</v>
      </c>
      <c r="AC1018" s="94" t="s">
        <v>108</v>
      </c>
      <c r="AD1018" s="95" t="s">
        <v>314</v>
      </c>
      <c r="AE1018" s="94" t="s">
        <v>15833</v>
      </c>
      <c r="AF1018" s="96" t="s">
        <v>295</v>
      </c>
      <c r="AG1018" s="22" t="s">
        <v>15834</v>
      </c>
      <c r="AH1018" s="22" t="s">
        <v>15835</v>
      </c>
      <c r="AI1018" s="97" t="s">
        <v>298</v>
      </c>
      <c r="AJ1018" s="98">
        <v>7</v>
      </c>
      <c r="AK1018" s="95" t="s">
        <v>15836</v>
      </c>
      <c r="AL1018" s="94"/>
      <c r="AM1018" s="94"/>
      <c r="AN1018" s="167">
        <f t="shared" si="361"/>
        <v>2</v>
      </c>
      <c r="AO1018" s="49">
        <v>0</v>
      </c>
      <c r="AP1018" s="49">
        <v>0</v>
      </c>
      <c r="AQ1018" s="49">
        <v>2</v>
      </c>
      <c r="AR1018" s="49">
        <v>0</v>
      </c>
      <c r="AS1018" s="49">
        <v>0</v>
      </c>
      <c r="AT1018" s="49">
        <v>2</v>
      </c>
      <c r="AU1018" s="167">
        <f t="shared" si="362"/>
        <v>0</v>
      </c>
      <c r="AV1018" s="49">
        <v>0</v>
      </c>
      <c r="AW1018" s="99">
        <v>6.67</v>
      </c>
      <c r="AX1018" s="94"/>
      <c r="AY1018" s="94" t="s">
        <v>15837</v>
      </c>
      <c r="AZ1018" s="100"/>
      <c r="BA1018" s="100"/>
      <c r="BB1018" s="49">
        <v>1</v>
      </c>
      <c r="BC1018" s="159"/>
      <c r="BD1018" s="153" t="str">
        <f t="shared" si="363"/>
        <v>09,00 2021.08.28</v>
      </c>
      <c r="BE1018" s="153" t="str">
        <f t="shared" si="364"/>
        <v>16,00 2021.08.28</v>
      </c>
      <c r="BF1018" s="160" t="str">
        <f t="shared" si="365"/>
        <v>П</v>
      </c>
      <c r="BG1018" s="161">
        <f t="shared" si="366"/>
        <v>7</v>
      </c>
      <c r="BH1018" s="167">
        <f t="shared" si="367"/>
        <v>2</v>
      </c>
      <c r="BI1018" s="162">
        <f t="shared" si="368"/>
        <v>0</v>
      </c>
      <c r="BJ1018" s="162">
        <f t="shared" si="369"/>
        <v>0</v>
      </c>
      <c r="BK1018" s="162">
        <f t="shared" si="370"/>
        <v>2</v>
      </c>
      <c r="BL1018" s="162">
        <f t="shared" si="371"/>
        <v>0</v>
      </c>
      <c r="BM1018" s="162">
        <f t="shared" si="372"/>
        <v>0</v>
      </c>
      <c r="BN1018" s="162">
        <f t="shared" si="373"/>
        <v>2</v>
      </c>
      <c r="BO1018" s="167">
        <f t="shared" si="374"/>
        <v>0</v>
      </c>
      <c r="BP1018" s="162">
        <f t="shared" si="375"/>
        <v>0</v>
      </c>
      <c r="BQ1018" s="168">
        <f t="shared" si="376"/>
        <v>1</v>
      </c>
      <c r="BT1018" s="169">
        <f t="shared" si="377"/>
        <v>0</v>
      </c>
      <c r="BU1018" s="169">
        <f t="shared" si="378"/>
        <v>0</v>
      </c>
      <c r="BV1018" s="169">
        <f t="shared" si="379"/>
        <v>14</v>
      </c>
      <c r="BW1018" s="169">
        <f t="shared" si="380"/>
        <v>2</v>
      </c>
      <c r="BX1018" s="170">
        <f t="shared" si="381"/>
        <v>0</v>
      </c>
      <c r="BY1018" s="170">
        <f t="shared" si="382"/>
        <v>0</v>
      </c>
      <c r="BZ1018" s="170">
        <f t="shared" si="383"/>
        <v>0</v>
      </c>
      <c r="CA1018" s="170">
        <f t="shared" si="384"/>
        <v>0</v>
      </c>
      <c r="CB1018" s="216"/>
    </row>
    <row r="1019" spans="1:80" s="172" customFormat="1" ht="15.75" customHeight="1">
      <c r="A1019" s="163" t="s">
        <v>291</v>
      </c>
      <c r="B1019" s="163"/>
      <c r="D1019" s="163">
        <v>15</v>
      </c>
      <c r="AA1019" s="165" t="s">
        <v>83</v>
      </c>
      <c r="AB1019" s="166" t="s">
        <v>5802</v>
      </c>
      <c r="AC1019" s="94" t="s">
        <v>90</v>
      </c>
      <c r="AD1019" s="95" t="s">
        <v>314</v>
      </c>
      <c r="AE1019" s="94" t="s">
        <v>15838</v>
      </c>
      <c r="AF1019" s="96" t="s">
        <v>295</v>
      </c>
      <c r="AG1019" s="22" t="s">
        <v>15839</v>
      </c>
      <c r="AH1019" s="22" t="s">
        <v>15840</v>
      </c>
      <c r="AI1019" s="97" t="s">
        <v>298</v>
      </c>
      <c r="AJ1019" s="98">
        <v>4</v>
      </c>
      <c r="AK1019" s="95" t="s">
        <v>15841</v>
      </c>
      <c r="AL1019" s="94"/>
      <c r="AM1019" s="94"/>
      <c r="AN1019" s="167">
        <f t="shared" si="361"/>
        <v>1</v>
      </c>
      <c r="AO1019" s="49">
        <v>0</v>
      </c>
      <c r="AP1019" s="49">
        <v>0</v>
      </c>
      <c r="AQ1019" s="49">
        <v>1</v>
      </c>
      <c r="AR1019" s="49">
        <v>0</v>
      </c>
      <c r="AS1019" s="49">
        <v>0</v>
      </c>
      <c r="AT1019" s="49">
        <v>1</v>
      </c>
      <c r="AU1019" s="167">
        <f t="shared" si="362"/>
        <v>0</v>
      </c>
      <c r="AV1019" s="49">
        <v>0</v>
      </c>
      <c r="AW1019" s="99">
        <v>4.62</v>
      </c>
      <c r="AX1019" s="94"/>
      <c r="AY1019" s="94" t="s">
        <v>15842</v>
      </c>
      <c r="AZ1019" s="100"/>
      <c r="BA1019" s="100"/>
      <c r="BB1019" s="49">
        <v>1</v>
      </c>
      <c r="BC1019" s="159"/>
      <c r="BD1019" s="153" t="str">
        <f t="shared" si="363"/>
        <v>09,00 2021.08.30</v>
      </c>
      <c r="BE1019" s="153" t="str">
        <f t="shared" si="364"/>
        <v>13,00 2021.08.30</v>
      </c>
      <c r="BF1019" s="160" t="str">
        <f t="shared" si="365"/>
        <v>П</v>
      </c>
      <c r="BG1019" s="161">
        <f t="shared" si="366"/>
        <v>4</v>
      </c>
      <c r="BH1019" s="167">
        <f t="shared" si="367"/>
        <v>1</v>
      </c>
      <c r="BI1019" s="162">
        <f t="shared" si="368"/>
        <v>0</v>
      </c>
      <c r="BJ1019" s="162">
        <f t="shared" si="369"/>
        <v>0</v>
      </c>
      <c r="BK1019" s="162">
        <f t="shared" si="370"/>
        <v>1</v>
      </c>
      <c r="BL1019" s="162">
        <f t="shared" si="371"/>
        <v>0</v>
      </c>
      <c r="BM1019" s="162">
        <f t="shared" si="372"/>
        <v>0</v>
      </c>
      <c r="BN1019" s="162">
        <f t="shared" si="373"/>
        <v>1</v>
      </c>
      <c r="BO1019" s="167">
        <f t="shared" si="374"/>
        <v>0</v>
      </c>
      <c r="BP1019" s="162">
        <f t="shared" si="375"/>
        <v>0</v>
      </c>
      <c r="BQ1019" s="168">
        <f t="shared" si="376"/>
        <v>1</v>
      </c>
      <c r="BT1019" s="169">
        <f t="shared" si="377"/>
        <v>0</v>
      </c>
      <c r="BU1019" s="169">
        <f t="shared" si="378"/>
        <v>0</v>
      </c>
      <c r="BV1019" s="169">
        <f t="shared" si="379"/>
        <v>4</v>
      </c>
      <c r="BW1019" s="169">
        <f t="shared" si="380"/>
        <v>1</v>
      </c>
      <c r="BX1019" s="170">
        <f t="shared" si="381"/>
        <v>0</v>
      </c>
      <c r="BY1019" s="170">
        <f t="shared" si="382"/>
        <v>0</v>
      </c>
      <c r="BZ1019" s="170">
        <f t="shared" si="383"/>
        <v>0</v>
      </c>
      <c r="CA1019" s="170">
        <f t="shared" si="384"/>
        <v>0</v>
      </c>
      <c r="CB1019" s="216"/>
    </row>
    <row r="1020" spans="1:80" s="172" customFormat="1" ht="15.75" customHeight="1">
      <c r="A1020" s="163" t="s">
        <v>291</v>
      </c>
      <c r="B1020" s="163"/>
      <c r="D1020" s="163">
        <v>15</v>
      </c>
      <c r="AA1020" s="165" t="s">
        <v>83</v>
      </c>
      <c r="AB1020" s="166" t="s">
        <v>5808</v>
      </c>
      <c r="AC1020" s="94" t="s">
        <v>92</v>
      </c>
      <c r="AD1020" s="95" t="s">
        <v>314</v>
      </c>
      <c r="AE1020" s="94" t="s">
        <v>15843</v>
      </c>
      <c r="AF1020" s="96" t="s">
        <v>408</v>
      </c>
      <c r="AG1020" s="22" t="s">
        <v>15839</v>
      </c>
      <c r="AH1020" s="22" t="s">
        <v>15844</v>
      </c>
      <c r="AI1020" s="97" t="s">
        <v>298</v>
      </c>
      <c r="AJ1020" s="98">
        <v>7</v>
      </c>
      <c r="AK1020" s="95" t="s">
        <v>15845</v>
      </c>
      <c r="AL1020" s="94"/>
      <c r="AM1020" s="94"/>
      <c r="AN1020" s="167">
        <f t="shared" si="361"/>
        <v>10</v>
      </c>
      <c r="AO1020" s="49">
        <v>0</v>
      </c>
      <c r="AP1020" s="49">
        <v>0</v>
      </c>
      <c r="AQ1020" s="49">
        <v>10</v>
      </c>
      <c r="AR1020" s="49">
        <v>0</v>
      </c>
      <c r="AS1020" s="49">
        <v>0</v>
      </c>
      <c r="AT1020" s="49">
        <v>7</v>
      </c>
      <c r="AU1020" s="167">
        <f t="shared" si="362"/>
        <v>3</v>
      </c>
      <c r="AV1020" s="49">
        <v>0</v>
      </c>
      <c r="AW1020" s="99">
        <v>19.329999999999998</v>
      </c>
      <c r="AX1020" s="94"/>
      <c r="AY1020" s="94" t="s">
        <v>15846</v>
      </c>
      <c r="AZ1020" s="100"/>
      <c r="BA1020" s="100"/>
      <c r="BB1020" s="49">
        <v>1</v>
      </c>
      <c r="BC1020" s="159"/>
      <c r="BD1020" s="153" t="str">
        <f t="shared" si="363"/>
        <v>09,00 2021.08.30</v>
      </c>
      <c r="BE1020" s="153" t="str">
        <f t="shared" si="364"/>
        <v>16,00 2021.08.30</v>
      </c>
      <c r="BF1020" s="160" t="str">
        <f t="shared" si="365"/>
        <v>П</v>
      </c>
      <c r="BG1020" s="161">
        <f t="shared" si="366"/>
        <v>7</v>
      </c>
      <c r="BH1020" s="167">
        <f t="shared" si="367"/>
        <v>10</v>
      </c>
      <c r="BI1020" s="162">
        <f t="shared" si="368"/>
        <v>0</v>
      </c>
      <c r="BJ1020" s="162">
        <f t="shared" si="369"/>
        <v>0</v>
      </c>
      <c r="BK1020" s="162">
        <f t="shared" si="370"/>
        <v>10</v>
      </c>
      <c r="BL1020" s="162">
        <f t="shared" si="371"/>
        <v>0</v>
      </c>
      <c r="BM1020" s="162">
        <f t="shared" si="372"/>
        <v>0</v>
      </c>
      <c r="BN1020" s="162">
        <f t="shared" si="373"/>
        <v>7</v>
      </c>
      <c r="BO1020" s="167">
        <f t="shared" si="374"/>
        <v>3</v>
      </c>
      <c r="BP1020" s="162">
        <f t="shared" si="375"/>
        <v>0</v>
      </c>
      <c r="BQ1020" s="168">
        <f t="shared" si="376"/>
        <v>1</v>
      </c>
      <c r="BT1020" s="169">
        <f t="shared" si="377"/>
        <v>0</v>
      </c>
      <c r="BU1020" s="169">
        <f t="shared" si="378"/>
        <v>0</v>
      </c>
      <c r="BV1020" s="169">
        <f t="shared" si="379"/>
        <v>70</v>
      </c>
      <c r="BW1020" s="169">
        <f t="shared" si="380"/>
        <v>10</v>
      </c>
      <c r="BX1020" s="170">
        <f t="shared" si="381"/>
        <v>0</v>
      </c>
      <c r="BY1020" s="170">
        <f t="shared" si="382"/>
        <v>0</v>
      </c>
      <c r="BZ1020" s="170">
        <f t="shared" si="383"/>
        <v>0</v>
      </c>
      <c r="CA1020" s="170">
        <f t="shared" si="384"/>
        <v>0</v>
      </c>
      <c r="CB1020" s="216"/>
    </row>
    <row r="1021" spans="1:80" s="172" customFormat="1" ht="15.75" customHeight="1">
      <c r="A1021" s="163" t="s">
        <v>291</v>
      </c>
      <c r="B1021" s="163"/>
      <c r="D1021" s="163">
        <v>15</v>
      </c>
      <c r="AA1021" s="165" t="s">
        <v>83</v>
      </c>
      <c r="AB1021" s="166" t="s">
        <v>5814</v>
      </c>
      <c r="AC1021" s="94" t="s">
        <v>92</v>
      </c>
      <c r="AD1021" s="95" t="s">
        <v>305</v>
      </c>
      <c r="AE1021" s="94" t="s">
        <v>15847</v>
      </c>
      <c r="AF1021" s="96" t="s">
        <v>408</v>
      </c>
      <c r="AG1021" s="22" t="s">
        <v>15839</v>
      </c>
      <c r="AH1021" s="22" t="s">
        <v>15848</v>
      </c>
      <c r="AI1021" s="97" t="s">
        <v>298</v>
      </c>
      <c r="AJ1021" s="98">
        <v>10</v>
      </c>
      <c r="AK1021" s="95" t="s">
        <v>15849</v>
      </c>
      <c r="AL1021" s="94"/>
      <c r="AM1021" s="94" t="s">
        <v>652</v>
      </c>
      <c r="AN1021" s="167">
        <f t="shared" si="361"/>
        <v>125</v>
      </c>
      <c r="AO1021" s="49">
        <v>0</v>
      </c>
      <c r="AP1021" s="49">
        <v>1</v>
      </c>
      <c r="AQ1021" s="49">
        <v>121</v>
      </c>
      <c r="AR1021" s="49">
        <v>0</v>
      </c>
      <c r="AS1021" s="49">
        <v>0</v>
      </c>
      <c r="AT1021" s="49">
        <v>2</v>
      </c>
      <c r="AU1021" s="167">
        <f t="shared" si="362"/>
        <v>120</v>
      </c>
      <c r="AV1021" s="49">
        <v>3</v>
      </c>
      <c r="AW1021" s="99">
        <v>461.2</v>
      </c>
      <c r="AX1021" s="94" t="s">
        <v>9937</v>
      </c>
      <c r="AY1021" s="94" t="s">
        <v>15850</v>
      </c>
      <c r="AZ1021" s="100"/>
      <c r="BA1021" s="100"/>
      <c r="BB1021" s="49">
        <v>1</v>
      </c>
      <c r="BC1021" s="159"/>
      <c r="BD1021" s="153" t="str">
        <f t="shared" si="363"/>
        <v>09,00 2021.08.30</v>
      </c>
      <c r="BE1021" s="153" t="str">
        <f t="shared" si="364"/>
        <v>19,00 2021.08.30</v>
      </c>
      <c r="BF1021" s="160" t="str">
        <f t="shared" si="365"/>
        <v>П</v>
      </c>
      <c r="BG1021" s="161">
        <f t="shared" si="366"/>
        <v>10</v>
      </c>
      <c r="BH1021" s="167">
        <f t="shared" si="367"/>
        <v>125</v>
      </c>
      <c r="BI1021" s="162">
        <f t="shared" si="368"/>
        <v>0</v>
      </c>
      <c r="BJ1021" s="162">
        <f t="shared" si="369"/>
        <v>1</v>
      </c>
      <c r="BK1021" s="162">
        <f t="shared" si="370"/>
        <v>121</v>
      </c>
      <c r="BL1021" s="162">
        <f t="shared" si="371"/>
        <v>0</v>
      </c>
      <c r="BM1021" s="162">
        <f t="shared" si="372"/>
        <v>0</v>
      </c>
      <c r="BN1021" s="162">
        <f t="shared" si="373"/>
        <v>2</v>
      </c>
      <c r="BO1021" s="167">
        <f t="shared" si="374"/>
        <v>120</v>
      </c>
      <c r="BP1021" s="162">
        <f t="shared" si="375"/>
        <v>3</v>
      </c>
      <c r="BQ1021" s="168">
        <f t="shared" si="376"/>
        <v>1</v>
      </c>
      <c r="BT1021" s="169">
        <f t="shared" si="377"/>
        <v>0</v>
      </c>
      <c r="BU1021" s="169">
        <f t="shared" si="378"/>
        <v>0</v>
      </c>
      <c r="BV1021" s="169">
        <f t="shared" si="379"/>
        <v>1250</v>
      </c>
      <c r="BW1021" s="169">
        <f t="shared" si="380"/>
        <v>125</v>
      </c>
      <c r="BX1021" s="170">
        <f t="shared" si="381"/>
        <v>0</v>
      </c>
      <c r="BY1021" s="170">
        <f t="shared" si="382"/>
        <v>0</v>
      </c>
      <c r="BZ1021" s="170">
        <f t="shared" si="383"/>
        <v>0</v>
      </c>
      <c r="CA1021" s="170">
        <f t="shared" si="384"/>
        <v>0</v>
      </c>
      <c r="CB1021" s="216"/>
    </row>
    <row r="1022" spans="1:80" s="172" customFormat="1" ht="15.75" customHeight="1">
      <c r="A1022" s="163" t="s">
        <v>291</v>
      </c>
      <c r="B1022" s="163"/>
      <c r="D1022" s="163">
        <v>15</v>
      </c>
      <c r="AA1022" s="165" t="s">
        <v>83</v>
      </c>
      <c r="AB1022" s="166" t="s">
        <v>5820</v>
      </c>
      <c r="AC1022" s="94" t="s">
        <v>90</v>
      </c>
      <c r="AD1022" s="95" t="s">
        <v>314</v>
      </c>
      <c r="AE1022" s="94" t="s">
        <v>15851</v>
      </c>
      <c r="AF1022" s="96" t="s">
        <v>295</v>
      </c>
      <c r="AG1022" s="22" t="s">
        <v>15839</v>
      </c>
      <c r="AH1022" s="22" t="s">
        <v>15840</v>
      </c>
      <c r="AI1022" s="97" t="s">
        <v>298</v>
      </c>
      <c r="AJ1022" s="98">
        <v>4</v>
      </c>
      <c r="AK1022" s="95" t="s">
        <v>15852</v>
      </c>
      <c r="AL1022" s="94"/>
      <c r="AM1022" s="94" t="s">
        <v>798</v>
      </c>
      <c r="AN1022" s="167">
        <f t="shared" si="361"/>
        <v>11</v>
      </c>
      <c r="AO1022" s="49">
        <v>0</v>
      </c>
      <c r="AP1022" s="49">
        <v>1</v>
      </c>
      <c r="AQ1022" s="49">
        <v>10</v>
      </c>
      <c r="AR1022" s="49">
        <v>0</v>
      </c>
      <c r="AS1022" s="49">
        <v>0</v>
      </c>
      <c r="AT1022" s="49">
        <v>5</v>
      </c>
      <c r="AU1022" s="167">
        <f t="shared" si="362"/>
        <v>6</v>
      </c>
      <c r="AV1022" s="49">
        <v>0</v>
      </c>
      <c r="AW1022" s="99">
        <v>50.18</v>
      </c>
      <c r="AX1022" s="94"/>
      <c r="AY1022" s="94" t="s">
        <v>15853</v>
      </c>
      <c r="AZ1022" s="100"/>
      <c r="BA1022" s="100"/>
      <c r="BB1022" s="49">
        <v>1</v>
      </c>
      <c r="BC1022" s="159"/>
      <c r="BD1022" s="153" t="str">
        <f t="shared" si="363"/>
        <v>09,00 2021.08.30</v>
      </c>
      <c r="BE1022" s="153" t="str">
        <f t="shared" si="364"/>
        <v>13,00 2021.08.30</v>
      </c>
      <c r="BF1022" s="160" t="str">
        <f t="shared" si="365"/>
        <v>П</v>
      </c>
      <c r="BG1022" s="161">
        <f t="shared" si="366"/>
        <v>4</v>
      </c>
      <c r="BH1022" s="167">
        <f t="shared" si="367"/>
        <v>11</v>
      </c>
      <c r="BI1022" s="162">
        <f t="shared" si="368"/>
        <v>0</v>
      </c>
      <c r="BJ1022" s="162">
        <f t="shared" si="369"/>
        <v>1</v>
      </c>
      <c r="BK1022" s="162">
        <f t="shared" si="370"/>
        <v>10</v>
      </c>
      <c r="BL1022" s="162">
        <f t="shared" si="371"/>
        <v>0</v>
      </c>
      <c r="BM1022" s="162">
        <f t="shared" si="372"/>
        <v>0</v>
      </c>
      <c r="BN1022" s="162">
        <f t="shared" si="373"/>
        <v>5</v>
      </c>
      <c r="BO1022" s="167">
        <f t="shared" si="374"/>
        <v>6</v>
      </c>
      <c r="BP1022" s="162">
        <f t="shared" si="375"/>
        <v>0</v>
      </c>
      <c r="BQ1022" s="168">
        <f t="shared" si="376"/>
        <v>1</v>
      </c>
      <c r="BT1022" s="169">
        <f t="shared" si="377"/>
        <v>0</v>
      </c>
      <c r="BU1022" s="169">
        <f t="shared" si="378"/>
        <v>0</v>
      </c>
      <c r="BV1022" s="169">
        <f t="shared" si="379"/>
        <v>44</v>
      </c>
      <c r="BW1022" s="169">
        <f t="shared" si="380"/>
        <v>11</v>
      </c>
      <c r="BX1022" s="170">
        <f t="shared" si="381"/>
        <v>0</v>
      </c>
      <c r="BY1022" s="170">
        <f t="shared" si="382"/>
        <v>0</v>
      </c>
      <c r="BZ1022" s="170">
        <f t="shared" si="383"/>
        <v>0</v>
      </c>
      <c r="CA1022" s="170">
        <f t="shared" si="384"/>
        <v>0</v>
      </c>
      <c r="CB1022" s="216"/>
    </row>
    <row r="1023" spans="1:80" s="172" customFormat="1" ht="15.75" customHeight="1">
      <c r="A1023" s="163" t="s">
        <v>291</v>
      </c>
      <c r="B1023" s="163"/>
      <c r="D1023" s="163">
        <v>15</v>
      </c>
      <c r="AA1023" s="165" t="s">
        <v>83</v>
      </c>
      <c r="AB1023" s="166" t="s">
        <v>5826</v>
      </c>
      <c r="AC1023" s="94" t="s">
        <v>108</v>
      </c>
      <c r="AD1023" s="95" t="s">
        <v>314</v>
      </c>
      <c r="AE1023" s="94" t="s">
        <v>15854</v>
      </c>
      <c r="AF1023" s="96" t="s">
        <v>295</v>
      </c>
      <c r="AG1023" s="22" t="s">
        <v>15839</v>
      </c>
      <c r="AH1023" s="22" t="s">
        <v>15844</v>
      </c>
      <c r="AI1023" s="97" t="s">
        <v>298</v>
      </c>
      <c r="AJ1023" s="98">
        <v>7</v>
      </c>
      <c r="AK1023" s="95" t="s">
        <v>11892</v>
      </c>
      <c r="AL1023" s="94"/>
      <c r="AM1023" s="94"/>
      <c r="AN1023" s="167">
        <f t="shared" si="361"/>
        <v>28</v>
      </c>
      <c r="AO1023" s="49">
        <v>0</v>
      </c>
      <c r="AP1023" s="49">
        <v>0</v>
      </c>
      <c r="AQ1023" s="49">
        <v>28</v>
      </c>
      <c r="AR1023" s="49">
        <v>0</v>
      </c>
      <c r="AS1023" s="49">
        <v>0</v>
      </c>
      <c r="AT1023" s="49">
        <v>0</v>
      </c>
      <c r="AU1023" s="167">
        <f t="shared" si="362"/>
        <v>28</v>
      </c>
      <c r="AV1023" s="49">
        <v>0</v>
      </c>
      <c r="AW1023" s="99">
        <v>28.14</v>
      </c>
      <c r="AX1023" s="94"/>
      <c r="AY1023" s="94" t="s">
        <v>15855</v>
      </c>
      <c r="AZ1023" s="100"/>
      <c r="BA1023" s="100"/>
      <c r="BB1023" s="49">
        <v>1</v>
      </c>
      <c r="BC1023" s="159"/>
      <c r="BD1023" s="153" t="str">
        <f t="shared" si="363"/>
        <v>09,00 2021.08.30</v>
      </c>
      <c r="BE1023" s="153" t="str">
        <f t="shared" si="364"/>
        <v>16,00 2021.08.30</v>
      </c>
      <c r="BF1023" s="160" t="str">
        <f t="shared" si="365"/>
        <v>П</v>
      </c>
      <c r="BG1023" s="161">
        <f t="shared" si="366"/>
        <v>7</v>
      </c>
      <c r="BH1023" s="167">
        <f t="shared" si="367"/>
        <v>28</v>
      </c>
      <c r="BI1023" s="162">
        <f t="shared" si="368"/>
        <v>0</v>
      </c>
      <c r="BJ1023" s="162">
        <f t="shared" si="369"/>
        <v>0</v>
      </c>
      <c r="BK1023" s="162">
        <f t="shared" si="370"/>
        <v>28</v>
      </c>
      <c r="BL1023" s="162">
        <f t="shared" si="371"/>
        <v>0</v>
      </c>
      <c r="BM1023" s="162">
        <f t="shared" si="372"/>
        <v>0</v>
      </c>
      <c r="BN1023" s="162">
        <f t="shared" si="373"/>
        <v>0</v>
      </c>
      <c r="BO1023" s="167">
        <f t="shared" si="374"/>
        <v>28</v>
      </c>
      <c r="BP1023" s="162">
        <f t="shared" si="375"/>
        <v>0</v>
      </c>
      <c r="BQ1023" s="168">
        <f t="shared" si="376"/>
        <v>1</v>
      </c>
      <c r="BT1023" s="169">
        <f t="shared" si="377"/>
        <v>0</v>
      </c>
      <c r="BU1023" s="169">
        <f t="shared" si="378"/>
        <v>0</v>
      </c>
      <c r="BV1023" s="169">
        <f t="shared" si="379"/>
        <v>196</v>
      </c>
      <c r="BW1023" s="169">
        <f t="shared" si="380"/>
        <v>28</v>
      </c>
      <c r="BX1023" s="170">
        <f t="shared" si="381"/>
        <v>0</v>
      </c>
      <c r="BY1023" s="170">
        <f t="shared" si="382"/>
        <v>0</v>
      </c>
      <c r="BZ1023" s="170">
        <f t="shared" si="383"/>
        <v>0</v>
      </c>
      <c r="CA1023" s="170">
        <f t="shared" si="384"/>
        <v>0</v>
      </c>
      <c r="CB1023" s="216"/>
    </row>
    <row r="1024" spans="1:80" s="172" customFormat="1" ht="15.75" customHeight="1">
      <c r="A1024" s="163" t="s">
        <v>291</v>
      </c>
      <c r="B1024" s="163"/>
      <c r="D1024" s="163">
        <v>15</v>
      </c>
      <c r="AA1024" s="165" t="s">
        <v>83</v>
      </c>
      <c r="AB1024" s="166" t="s">
        <v>5831</v>
      </c>
      <c r="AC1024" s="94" t="s">
        <v>108</v>
      </c>
      <c r="AD1024" s="95" t="s">
        <v>305</v>
      </c>
      <c r="AE1024" s="94" t="s">
        <v>15856</v>
      </c>
      <c r="AF1024" s="96" t="s">
        <v>345</v>
      </c>
      <c r="AG1024" s="22" t="s">
        <v>15839</v>
      </c>
      <c r="AH1024" s="22" t="s">
        <v>15857</v>
      </c>
      <c r="AI1024" s="97" t="s">
        <v>298</v>
      </c>
      <c r="AJ1024" s="98">
        <v>2</v>
      </c>
      <c r="AK1024" s="95" t="s">
        <v>15858</v>
      </c>
      <c r="AL1024" s="94"/>
      <c r="AM1024" s="94"/>
      <c r="AN1024" s="167">
        <f t="shared" si="361"/>
        <v>42</v>
      </c>
      <c r="AO1024" s="49">
        <v>0</v>
      </c>
      <c r="AP1024" s="49">
        <v>0</v>
      </c>
      <c r="AQ1024" s="49">
        <v>42</v>
      </c>
      <c r="AR1024" s="49">
        <v>0</v>
      </c>
      <c r="AS1024" s="49">
        <v>0</v>
      </c>
      <c r="AT1024" s="49">
        <v>0</v>
      </c>
      <c r="AU1024" s="167">
        <f t="shared" si="362"/>
        <v>42</v>
      </c>
      <c r="AV1024" s="49">
        <v>0</v>
      </c>
      <c r="AW1024" s="99">
        <v>30.07</v>
      </c>
      <c r="AX1024" s="94"/>
      <c r="AY1024" s="94" t="s">
        <v>15859</v>
      </c>
      <c r="AZ1024" s="100"/>
      <c r="BA1024" s="100"/>
      <c r="BB1024" s="49">
        <v>1</v>
      </c>
      <c r="BC1024" s="159"/>
      <c r="BD1024" s="153" t="str">
        <f t="shared" si="363"/>
        <v>09,00 2021.08.30</v>
      </c>
      <c r="BE1024" s="153" t="str">
        <f t="shared" si="364"/>
        <v>11,00 2021.08.30</v>
      </c>
      <c r="BF1024" s="160" t="str">
        <f t="shared" si="365"/>
        <v>П</v>
      </c>
      <c r="BG1024" s="161">
        <f t="shared" si="366"/>
        <v>2</v>
      </c>
      <c r="BH1024" s="167">
        <f t="shared" si="367"/>
        <v>42</v>
      </c>
      <c r="BI1024" s="162">
        <f t="shared" si="368"/>
        <v>0</v>
      </c>
      <c r="BJ1024" s="162">
        <f t="shared" si="369"/>
        <v>0</v>
      </c>
      <c r="BK1024" s="162">
        <f t="shared" si="370"/>
        <v>42</v>
      </c>
      <c r="BL1024" s="162">
        <f t="shared" si="371"/>
        <v>0</v>
      </c>
      <c r="BM1024" s="162">
        <f t="shared" si="372"/>
        <v>0</v>
      </c>
      <c r="BN1024" s="162">
        <f t="shared" si="373"/>
        <v>0</v>
      </c>
      <c r="BO1024" s="167">
        <f t="shared" si="374"/>
        <v>42</v>
      </c>
      <c r="BP1024" s="162">
        <f t="shared" si="375"/>
        <v>0</v>
      </c>
      <c r="BQ1024" s="168">
        <f t="shared" si="376"/>
        <v>1</v>
      </c>
      <c r="BT1024" s="169">
        <f t="shared" si="377"/>
        <v>0</v>
      </c>
      <c r="BU1024" s="169">
        <f t="shared" si="378"/>
        <v>0</v>
      </c>
      <c r="BV1024" s="169">
        <f t="shared" si="379"/>
        <v>84</v>
      </c>
      <c r="BW1024" s="169">
        <f t="shared" si="380"/>
        <v>42</v>
      </c>
      <c r="BX1024" s="170">
        <f t="shared" si="381"/>
        <v>0</v>
      </c>
      <c r="BY1024" s="170">
        <f t="shared" si="382"/>
        <v>0</v>
      </c>
      <c r="BZ1024" s="170">
        <f t="shared" si="383"/>
        <v>0</v>
      </c>
      <c r="CA1024" s="170">
        <f t="shared" si="384"/>
        <v>0</v>
      </c>
      <c r="CB1024" s="216"/>
    </row>
    <row r="1025" spans="1:80" s="172" customFormat="1" ht="15.75" customHeight="1">
      <c r="A1025" s="163" t="s">
        <v>291</v>
      </c>
      <c r="B1025" s="163"/>
      <c r="D1025" s="163">
        <v>15</v>
      </c>
      <c r="AA1025" s="165" t="s">
        <v>83</v>
      </c>
      <c r="AB1025" s="166" t="s">
        <v>5837</v>
      </c>
      <c r="AC1025" s="94" t="s">
        <v>108</v>
      </c>
      <c r="AD1025" s="95" t="s">
        <v>314</v>
      </c>
      <c r="AE1025" s="94" t="s">
        <v>15860</v>
      </c>
      <c r="AF1025" s="96" t="s">
        <v>295</v>
      </c>
      <c r="AG1025" s="22" t="s">
        <v>15861</v>
      </c>
      <c r="AH1025" s="22" t="s">
        <v>15862</v>
      </c>
      <c r="AI1025" s="97" t="s">
        <v>298</v>
      </c>
      <c r="AJ1025" s="98">
        <v>1</v>
      </c>
      <c r="AK1025" s="95" t="s">
        <v>7636</v>
      </c>
      <c r="AL1025" s="94"/>
      <c r="AM1025" s="94" t="s">
        <v>15863</v>
      </c>
      <c r="AN1025" s="167">
        <f t="shared" si="361"/>
        <v>54</v>
      </c>
      <c r="AO1025" s="49">
        <v>0</v>
      </c>
      <c r="AP1025" s="49">
        <v>2</v>
      </c>
      <c r="AQ1025" s="49">
        <v>52</v>
      </c>
      <c r="AR1025" s="49">
        <v>0</v>
      </c>
      <c r="AS1025" s="49">
        <v>0</v>
      </c>
      <c r="AT1025" s="49">
        <v>10</v>
      </c>
      <c r="AU1025" s="167">
        <f t="shared" si="362"/>
        <v>44</v>
      </c>
      <c r="AV1025" s="49">
        <v>0</v>
      </c>
      <c r="AW1025" s="99">
        <v>153.80000000000001</v>
      </c>
      <c r="AX1025" s="94"/>
      <c r="AY1025" s="94" t="s">
        <v>15864</v>
      </c>
      <c r="AZ1025" s="100"/>
      <c r="BA1025" s="100"/>
      <c r="BB1025" s="49">
        <v>1</v>
      </c>
      <c r="BC1025" s="159"/>
      <c r="BD1025" s="153" t="str">
        <f t="shared" si="363"/>
        <v>09,15 2021.08.30</v>
      </c>
      <c r="BE1025" s="153" t="str">
        <f t="shared" si="364"/>
        <v>10,15 2021.08.30</v>
      </c>
      <c r="BF1025" s="160" t="str">
        <f t="shared" si="365"/>
        <v>П</v>
      </c>
      <c r="BG1025" s="161">
        <f t="shared" si="366"/>
        <v>1</v>
      </c>
      <c r="BH1025" s="167">
        <f t="shared" si="367"/>
        <v>54</v>
      </c>
      <c r="BI1025" s="162">
        <f t="shared" si="368"/>
        <v>0</v>
      </c>
      <c r="BJ1025" s="162">
        <f t="shared" si="369"/>
        <v>2</v>
      </c>
      <c r="BK1025" s="162">
        <f t="shared" si="370"/>
        <v>52</v>
      </c>
      <c r="BL1025" s="162">
        <f t="shared" si="371"/>
        <v>0</v>
      </c>
      <c r="BM1025" s="162">
        <f t="shared" si="372"/>
        <v>0</v>
      </c>
      <c r="BN1025" s="162">
        <f t="shared" si="373"/>
        <v>10</v>
      </c>
      <c r="BO1025" s="167">
        <f t="shared" si="374"/>
        <v>44</v>
      </c>
      <c r="BP1025" s="162">
        <f t="shared" si="375"/>
        <v>0</v>
      </c>
      <c r="BQ1025" s="168">
        <f t="shared" si="376"/>
        <v>1</v>
      </c>
      <c r="BT1025" s="169">
        <f t="shared" si="377"/>
        <v>0</v>
      </c>
      <c r="BU1025" s="169">
        <f t="shared" si="378"/>
        <v>0</v>
      </c>
      <c r="BV1025" s="169">
        <f t="shared" si="379"/>
        <v>54</v>
      </c>
      <c r="BW1025" s="169">
        <f t="shared" si="380"/>
        <v>54</v>
      </c>
      <c r="BX1025" s="170">
        <f t="shared" si="381"/>
        <v>0</v>
      </c>
      <c r="BY1025" s="170">
        <f t="shared" si="382"/>
        <v>0</v>
      </c>
      <c r="BZ1025" s="170">
        <f t="shared" si="383"/>
        <v>0</v>
      </c>
      <c r="CA1025" s="170">
        <f t="shared" si="384"/>
        <v>0</v>
      </c>
      <c r="CB1025" s="216"/>
    </row>
    <row r="1026" spans="1:80" s="172" customFormat="1" ht="15.75" customHeight="1">
      <c r="A1026" s="163" t="s">
        <v>291</v>
      </c>
      <c r="B1026" s="163"/>
      <c r="D1026" s="163">
        <v>15</v>
      </c>
      <c r="AA1026" s="165" t="s">
        <v>83</v>
      </c>
      <c r="AB1026" s="166" t="s">
        <v>5844</v>
      </c>
      <c r="AC1026" s="94" t="s">
        <v>92</v>
      </c>
      <c r="AD1026" s="95" t="s">
        <v>314</v>
      </c>
      <c r="AE1026" s="94" t="s">
        <v>15865</v>
      </c>
      <c r="AF1026" s="96" t="s">
        <v>295</v>
      </c>
      <c r="AG1026" s="22" t="s">
        <v>15857</v>
      </c>
      <c r="AH1026" s="22" t="s">
        <v>15866</v>
      </c>
      <c r="AI1026" s="97" t="s">
        <v>298</v>
      </c>
      <c r="AJ1026" s="98">
        <v>1.5</v>
      </c>
      <c r="AK1026" s="95" t="s">
        <v>15867</v>
      </c>
      <c r="AL1026" s="94"/>
      <c r="AM1026" s="94" t="s">
        <v>15826</v>
      </c>
      <c r="AN1026" s="167">
        <f t="shared" si="361"/>
        <v>31</v>
      </c>
      <c r="AO1026" s="49">
        <v>0</v>
      </c>
      <c r="AP1026" s="49">
        <v>3</v>
      </c>
      <c r="AQ1026" s="49">
        <v>28</v>
      </c>
      <c r="AR1026" s="49">
        <v>0</v>
      </c>
      <c r="AS1026" s="49">
        <v>0</v>
      </c>
      <c r="AT1026" s="49">
        <v>13</v>
      </c>
      <c r="AU1026" s="167">
        <f t="shared" si="362"/>
        <v>18</v>
      </c>
      <c r="AV1026" s="49">
        <v>0</v>
      </c>
      <c r="AW1026" s="99">
        <v>64.59</v>
      </c>
      <c r="AX1026" s="94"/>
      <c r="AY1026" s="94" t="s">
        <v>15868</v>
      </c>
      <c r="AZ1026" s="100"/>
      <c r="BA1026" s="100"/>
      <c r="BB1026" s="49">
        <v>1</v>
      </c>
      <c r="BC1026" s="159"/>
      <c r="BD1026" s="153" t="str">
        <f t="shared" si="363"/>
        <v>11,00 2021.08.30</v>
      </c>
      <c r="BE1026" s="153" t="str">
        <f t="shared" si="364"/>
        <v>12,30 2021.08.30</v>
      </c>
      <c r="BF1026" s="160" t="str">
        <f t="shared" si="365"/>
        <v>П</v>
      </c>
      <c r="BG1026" s="161">
        <f t="shared" si="366"/>
        <v>1.5</v>
      </c>
      <c r="BH1026" s="167">
        <f t="shared" si="367"/>
        <v>31</v>
      </c>
      <c r="BI1026" s="162">
        <f t="shared" si="368"/>
        <v>0</v>
      </c>
      <c r="BJ1026" s="162">
        <f t="shared" si="369"/>
        <v>3</v>
      </c>
      <c r="BK1026" s="162">
        <f t="shared" si="370"/>
        <v>28</v>
      </c>
      <c r="BL1026" s="162">
        <f t="shared" si="371"/>
        <v>0</v>
      </c>
      <c r="BM1026" s="162">
        <f t="shared" si="372"/>
        <v>0</v>
      </c>
      <c r="BN1026" s="162">
        <f t="shared" si="373"/>
        <v>13</v>
      </c>
      <c r="BO1026" s="167">
        <f t="shared" si="374"/>
        <v>18</v>
      </c>
      <c r="BP1026" s="162">
        <f t="shared" si="375"/>
        <v>0</v>
      </c>
      <c r="BQ1026" s="168">
        <f t="shared" si="376"/>
        <v>1</v>
      </c>
      <c r="BT1026" s="169">
        <f t="shared" si="377"/>
        <v>0</v>
      </c>
      <c r="BU1026" s="169">
        <f t="shared" si="378"/>
        <v>0</v>
      </c>
      <c r="BV1026" s="169">
        <f t="shared" si="379"/>
        <v>46.5</v>
      </c>
      <c r="BW1026" s="169">
        <f t="shared" si="380"/>
        <v>31</v>
      </c>
      <c r="BX1026" s="170">
        <f t="shared" si="381"/>
        <v>0</v>
      </c>
      <c r="BY1026" s="170">
        <f t="shared" si="382"/>
        <v>0</v>
      </c>
      <c r="BZ1026" s="170">
        <f t="shared" si="383"/>
        <v>0</v>
      </c>
      <c r="CA1026" s="170">
        <f t="shared" si="384"/>
        <v>0</v>
      </c>
      <c r="CB1026" s="216"/>
    </row>
    <row r="1027" spans="1:80" s="172" customFormat="1" ht="15.75" customHeight="1">
      <c r="A1027" s="163" t="s">
        <v>291</v>
      </c>
      <c r="B1027" s="163"/>
      <c r="D1027" s="163">
        <v>15</v>
      </c>
      <c r="AA1027" s="165" t="s">
        <v>83</v>
      </c>
      <c r="AB1027" s="166" t="s">
        <v>5850</v>
      </c>
      <c r="AC1027" s="94" t="s">
        <v>90</v>
      </c>
      <c r="AD1027" s="95" t="s">
        <v>314</v>
      </c>
      <c r="AE1027" s="94" t="s">
        <v>15869</v>
      </c>
      <c r="AF1027" s="96" t="s">
        <v>295</v>
      </c>
      <c r="AG1027" s="22" t="s">
        <v>15840</v>
      </c>
      <c r="AH1027" s="22" t="s">
        <v>15870</v>
      </c>
      <c r="AI1027" s="97" t="s">
        <v>298</v>
      </c>
      <c r="AJ1027" s="98">
        <v>4</v>
      </c>
      <c r="AK1027" s="95" t="s">
        <v>797</v>
      </c>
      <c r="AL1027" s="94"/>
      <c r="AM1027" s="94" t="s">
        <v>798</v>
      </c>
      <c r="AN1027" s="167">
        <f t="shared" si="361"/>
        <v>11</v>
      </c>
      <c r="AO1027" s="49">
        <v>0</v>
      </c>
      <c r="AP1027" s="49">
        <v>1</v>
      </c>
      <c r="AQ1027" s="49">
        <v>10</v>
      </c>
      <c r="AR1027" s="49">
        <v>0</v>
      </c>
      <c r="AS1027" s="49">
        <v>0</v>
      </c>
      <c r="AT1027" s="49">
        <v>6</v>
      </c>
      <c r="AU1027" s="167">
        <f t="shared" si="362"/>
        <v>5</v>
      </c>
      <c r="AV1027" s="49">
        <v>0</v>
      </c>
      <c r="AW1027" s="99">
        <v>40.56</v>
      </c>
      <c r="AX1027" s="94"/>
      <c r="AY1027" s="94" t="s">
        <v>15871</v>
      </c>
      <c r="AZ1027" s="100"/>
      <c r="BA1027" s="100"/>
      <c r="BB1027" s="49">
        <v>1</v>
      </c>
      <c r="BC1027" s="159"/>
      <c r="BD1027" s="153" t="str">
        <f t="shared" si="363"/>
        <v>13,00 2021.08.30</v>
      </c>
      <c r="BE1027" s="153" t="str">
        <f t="shared" si="364"/>
        <v>17,00 2021.08.30</v>
      </c>
      <c r="BF1027" s="160" t="str">
        <f t="shared" si="365"/>
        <v>П</v>
      </c>
      <c r="BG1027" s="161">
        <f t="shared" si="366"/>
        <v>4</v>
      </c>
      <c r="BH1027" s="167">
        <f t="shared" si="367"/>
        <v>11</v>
      </c>
      <c r="BI1027" s="162">
        <f t="shared" si="368"/>
        <v>0</v>
      </c>
      <c r="BJ1027" s="162">
        <f t="shared" si="369"/>
        <v>1</v>
      </c>
      <c r="BK1027" s="162">
        <f t="shared" si="370"/>
        <v>10</v>
      </c>
      <c r="BL1027" s="162">
        <f t="shared" si="371"/>
        <v>0</v>
      </c>
      <c r="BM1027" s="162">
        <f t="shared" si="372"/>
        <v>0</v>
      </c>
      <c r="BN1027" s="162">
        <f t="shared" si="373"/>
        <v>6</v>
      </c>
      <c r="BO1027" s="167">
        <f t="shared" si="374"/>
        <v>5</v>
      </c>
      <c r="BP1027" s="162">
        <f t="shared" si="375"/>
        <v>0</v>
      </c>
      <c r="BQ1027" s="168">
        <f t="shared" si="376"/>
        <v>1</v>
      </c>
      <c r="BT1027" s="169">
        <f t="shared" si="377"/>
        <v>0</v>
      </c>
      <c r="BU1027" s="169">
        <f t="shared" si="378"/>
        <v>0</v>
      </c>
      <c r="BV1027" s="169">
        <f t="shared" si="379"/>
        <v>44</v>
      </c>
      <c r="BW1027" s="169">
        <f t="shared" si="380"/>
        <v>11</v>
      </c>
      <c r="BX1027" s="170">
        <f t="shared" si="381"/>
        <v>0</v>
      </c>
      <c r="BY1027" s="170">
        <f t="shared" si="382"/>
        <v>0</v>
      </c>
      <c r="BZ1027" s="170">
        <f t="shared" si="383"/>
        <v>0</v>
      </c>
      <c r="CA1027" s="170">
        <f t="shared" si="384"/>
        <v>0</v>
      </c>
      <c r="CB1027" s="216"/>
    </row>
    <row r="1028" spans="1:80" s="172" customFormat="1" ht="15.75" customHeight="1">
      <c r="A1028" s="163" t="s">
        <v>291</v>
      </c>
      <c r="B1028" s="163"/>
      <c r="D1028" s="163">
        <v>15</v>
      </c>
      <c r="AA1028" s="165" t="s">
        <v>83</v>
      </c>
      <c r="AB1028" s="166" t="s">
        <v>5856</v>
      </c>
      <c r="AC1028" s="94" t="s">
        <v>110</v>
      </c>
      <c r="AD1028" s="95" t="s">
        <v>305</v>
      </c>
      <c r="AE1028" s="94" t="s">
        <v>15713</v>
      </c>
      <c r="AF1028" s="96" t="s">
        <v>295</v>
      </c>
      <c r="AG1028" s="22" t="s">
        <v>15872</v>
      </c>
      <c r="AH1028" s="22" t="s">
        <v>15873</v>
      </c>
      <c r="AI1028" s="97" t="s">
        <v>298</v>
      </c>
      <c r="AJ1028" s="98">
        <v>7</v>
      </c>
      <c r="AK1028" s="95" t="s">
        <v>15714</v>
      </c>
      <c r="AL1028" s="94"/>
      <c r="AM1028" s="94"/>
      <c r="AN1028" s="167">
        <f t="shared" si="361"/>
        <v>75</v>
      </c>
      <c r="AO1028" s="49">
        <v>0</v>
      </c>
      <c r="AP1028" s="49">
        <v>0</v>
      </c>
      <c r="AQ1028" s="49">
        <v>75</v>
      </c>
      <c r="AR1028" s="49">
        <v>0</v>
      </c>
      <c r="AS1028" s="49">
        <v>0</v>
      </c>
      <c r="AT1028" s="49">
        <v>0</v>
      </c>
      <c r="AU1028" s="167">
        <f t="shared" si="362"/>
        <v>75</v>
      </c>
      <c r="AV1028" s="49">
        <v>0</v>
      </c>
      <c r="AW1028" s="99">
        <v>349.5</v>
      </c>
      <c r="AX1028" s="94"/>
      <c r="AY1028" s="94" t="s">
        <v>15715</v>
      </c>
      <c r="AZ1028" s="100"/>
      <c r="BA1028" s="100"/>
      <c r="BB1028" s="49">
        <v>1</v>
      </c>
      <c r="BC1028" s="159"/>
      <c r="BD1028" s="153" t="str">
        <f t="shared" si="363"/>
        <v>09,00 2021.08.31</v>
      </c>
      <c r="BE1028" s="153" t="str">
        <f t="shared" si="364"/>
        <v>16,00 2021.08.31</v>
      </c>
      <c r="BF1028" s="160" t="str">
        <f t="shared" si="365"/>
        <v>П</v>
      </c>
      <c r="BG1028" s="161">
        <f t="shared" si="366"/>
        <v>7</v>
      </c>
      <c r="BH1028" s="167">
        <f t="shared" si="367"/>
        <v>75</v>
      </c>
      <c r="BI1028" s="162">
        <f t="shared" si="368"/>
        <v>0</v>
      </c>
      <c r="BJ1028" s="162">
        <f t="shared" si="369"/>
        <v>0</v>
      </c>
      <c r="BK1028" s="162">
        <f t="shared" si="370"/>
        <v>75</v>
      </c>
      <c r="BL1028" s="162">
        <f t="shared" si="371"/>
        <v>0</v>
      </c>
      <c r="BM1028" s="162">
        <f t="shared" si="372"/>
        <v>0</v>
      </c>
      <c r="BN1028" s="162">
        <f t="shared" si="373"/>
        <v>0</v>
      </c>
      <c r="BO1028" s="167">
        <f t="shared" si="374"/>
        <v>75</v>
      </c>
      <c r="BP1028" s="162">
        <f t="shared" si="375"/>
        <v>0</v>
      </c>
      <c r="BQ1028" s="168">
        <f t="shared" si="376"/>
        <v>1</v>
      </c>
      <c r="BT1028" s="169">
        <f t="shared" si="377"/>
        <v>0</v>
      </c>
      <c r="BU1028" s="169">
        <f t="shared" si="378"/>
        <v>0</v>
      </c>
      <c r="BV1028" s="169">
        <f t="shared" si="379"/>
        <v>525</v>
      </c>
      <c r="BW1028" s="169">
        <f t="shared" si="380"/>
        <v>75</v>
      </c>
      <c r="BX1028" s="170">
        <f t="shared" si="381"/>
        <v>0</v>
      </c>
      <c r="BY1028" s="170">
        <f t="shared" si="382"/>
        <v>0</v>
      </c>
      <c r="BZ1028" s="170">
        <f t="shared" si="383"/>
        <v>0</v>
      </c>
      <c r="CA1028" s="170">
        <f t="shared" si="384"/>
        <v>0</v>
      </c>
      <c r="CB1028" s="216"/>
    </row>
    <row r="1029" spans="1:80" s="172" customFormat="1" ht="15.75" customHeight="1">
      <c r="A1029" s="163" t="s">
        <v>291</v>
      </c>
      <c r="B1029" s="163"/>
      <c r="D1029" s="163">
        <v>15</v>
      </c>
      <c r="AA1029" s="165" t="s">
        <v>83</v>
      </c>
      <c r="AB1029" s="166" t="s">
        <v>5860</v>
      </c>
      <c r="AC1029" s="94" t="s">
        <v>108</v>
      </c>
      <c r="AD1029" s="95" t="s">
        <v>314</v>
      </c>
      <c r="AE1029" s="94" t="s">
        <v>15874</v>
      </c>
      <c r="AF1029" s="96" t="s">
        <v>408</v>
      </c>
      <c r="AG1029" s="22" t="s">
        <v>15872</v>
      </c>
      <c r="AH1029" s="22" t="s">
        <v>15875</v>
      </c>
      <c r="AI1029" s="97" t="s">
        <v>298</v>
      </c>
      <c r="AJ1029" s="98">
        <v>3.5</v>
      </c>
      <c r="AK1029" s="95" t="s">
        <v>4910</v>
      </c>
      <c r="AL1029" s="94"/>
      <c r="AM1029" s="94" t="s">
        <v>1481</v>
      </c>
      <c r="AN1029" s="167">
        <f t="shared" si="361"/>
        <v>21</v>
      </c>
      <c r="AO1029" s="49">
        <v>0</v>
      </c>
      <c r="AP1029" s="49">
        <v>1</v>
      </c>
      <c r="AQ1029" s="49">
        <v>20</v>
      </c>
      <c r="AR1029" s="49">
        <v>0</v>
      </c>
      <c r="AS1029" s="49">
        <v>0</v>
      </c>
      <c r="AT1029" s="49">
        <v>1</v>
      </c>
      <c r="AU1029" s="167">
        <f t="shared" si="362"/>
        <v>20</v>
      </c>
      <c r="AV1029" s="49">
        <v>0</v>
      </c>
      <c r="AW1029" s="99">
        <v>28.93</v>
      </c>
      <c r="AX1029" s="94"/>
      <c r="AY1029" s="94" t="s">
        <v>15876</v>
      </c>
      <c r="AZ1029" s="100"/>
      <c r="BA1029" s="100"/>
      <c r="BB1029" s="49">
        <v>1</v>
      </c>
      <c r="BC1029" s="159"/>
      <c r="BD1029" s="153" t="str">
        <f t="shared" si="363"/>
        <v>09,00 2021.08.31</v>
      </c>
      <c r="BE1029" s="153" t="str">
        <f t="shared" si="364"/>
        <v>12,30 2021.08.31</v>
      </c>
      <c r="BF1029" s="160" t="str">
        <f t="shared" si="365"/>
        <v>П</v>
      </c>
      <c r="BG1029" s="161">
        <f t="shared" si="366"/>
        <v>3.5</v>
      </c>
      <c r="BH1029" s="167">
        <f t="shared" si="367"/>
        <v>21</v>
      </c>
      <c r="BI1029" s="162">
        <f t="shared" si="368"/>
        <v>0</v>
      </c>
      <c r="BJ1029" s="162">
        <f t="shared" si="369"/>
        <v>1</v>
      </c>
      <c r="BK1029" s="162">
        <f t="shared" si="370"/>
        <v>20</v>
      </c>
      <c r="BL1029" s="162">
        <f t="shared" si="371"/>
        <v>0</v>
      </c>
      <c r="BM1029" s="162">
        <f t="shared" si="372"/>
        <v>0</v>
      </c>
      <c r="BN1029" s="162">
        <f t="shared" si="373"/>
        <v>1</v>
      </c>
      <c r="BO1029" s="167">
        <f t="shared" si="374"/>
        <v>20</v>
      </c>
      <c r="BP1029" s="162">
        <f t="shared" si="375"/>
        <v>0</v>
      </c>
      <c r="BQ1029" s="168">
        <f t="shared" si="376"/>
        <v>1</v>
      </c>
      <c r="BT1029" s="169">
        <f t="shared" si="377"/>
        <v>0</v>
      </c>
      <c r="BU1029" s="169">
        <f t="shared" si="378"/>
        <v>0</v>
      </c>
      <c r="BV1029" s="169">
        <f t="shared" si="379"/>
        <v>73.5</v>
      </c>
      <c r="BW1029" s="169">
        <f t="shared" si="380"/>
        <v>21</v>
      </c>
      <c r="BX1029" s="170">
        <f t="shared" si="381"/>
        <v>0</v>
      </c>
      <c r="BY1029" s="170">
        <f t="shared" si="382"/>
        <v>0</v>
      </c>
      <c r="BZ1029" s="170">
        <f t="shared" si="383"/>
        <v>0</v>
      </c>
      <c r="CA1029" s="170">
        <f t="shared" si="384"/>
        <v>0</v>
      </c>
      <c r="CB1029" s="216"/>
    </row>
    <row r="1030" spans="1:80" s="172" customFormat="1" ht="15.75" customHeight="1">
      <c r="A1030" s="163" t="s">
        <v>291</v>
      </c>
      <c r="B1030" s="163"/>
      <c r="D1030" s="163">
        <v>15</v>
      </c>
      <c r="AA1030" s="165" t="s">
        <v>83</v>
      </c>
      <c r="AB1030" s="166" t="s">
        <v>5862</v>
      </c>
      <c r="AC1030" s="94" t="s">
        <v>92</v>
      </c>
      <c r="AD1030" s="95" t="s">
        <v>314</v>
      </c>
      <c r="AE1030" s="94" t="s">
        <v>15877</v>
      </c>
      <c r="AF1030" s="96" t="s">
        <v>408</v>
      </c>
      <c r="AG1030" s="22" t="s">
        <v>15872</v>
      </c>
      <c r="AH1030" s="22" t="s">
        <v>15873</v>
      </c>
      <c r="AI1030" s="97" t="s">
        <v>298</v>
      </c>
      <c r="AJ1030" s="98">
        <v>7</v>
      </c>
      <c r="AK1030" s="95" t="s">
        <v>15878</v>
      </c>
      <c r="AL1030" s="94"/>
      <c r="AM1030" s="94" t="s">
        <v>652</v>
      </c>
      <c r="AN1030" s="167">
        <f t="shared" si="361"/>
        <v>123</v>
      </c>
      <c r="AO1030" s="49">
        <v>0</v>
      </c>
      <c r="AP1030" s="49">
        <v>1</v>
      </c>
      <c r="AQ1030" s="49">
        <v>122</v>
      </c>
      <c r="AR1030" s="49">
        <v>0</v>
      </c>
      <c r="AS1030" s="49">
        <v>0</v>
      </c>
      <c r="AT1030" s="49">
        <v>1</v>
      </c>
      <c r="AU1030" s="167">
        <f t="shared" si="362"/>
        <v>122</v>
      </c>
      <c r="AV1030" s="49">
        <v>0</v>
      </c>
      <c r="AW1030" s="99">
        <v>63.18</v>
      </c>
      <c r="AX1030" s="94"/>
      <c r="AY1030" s="94" t="s">
        <v>15879</v>
      </c>
      <c r="AZ1030" s="100"/>
      <c r="BA1030" s="100"/>
      <c r="BB1030" s="49">
        <v>1</v>
      </c>
      <c r="BC1030" s="159"/>
      <c r="BD1030" s="153" t="str">
        <f t="shared" si="363"/>
        <v>09,00 2021.08.31</v>
      </c>
      <c r="BE1030" s="153" t="str">
        <f t="shared" si="364"/>
        <v>16,00 2021.08.31</v>
      </c>
      <c r="BF1030" s="160" t="str">
        <f t="shared" si="365"/>
        <v>П</v>
      </c>
      <c r="BG1030" s="161">
        <f t="shared" si="366"/>
        <v>7</v>
      </c>
      <c r="BH1030" s="167">
        <f t="shared" si="367"/>
        <v>123</v>
      </c>
      <c r="BI1030" s="162">
        <f t="shared" si="368"/>
        <v>0</v>
      </c>
      <c r="BJ1030" s="162">
        <f t="shared" si="369"/>
        <v>1</v>
      </c>
      <c r="BK1030" s="162">
        <f t="shared" si="370"/>
        <v>122</v>
      </c>
      <c r="BL1030" s="162">
        <f t="shared" si="371"/>
        <v>0</v>
      </c>
      <c r="BM1030" s="162">
        <f t="shared" si="372"/>
        <v>0</v>
      </c>
      <c r="BN1030" s="162">
        <f t="shared" si="373"/>
        <v>1</v>
      </c>
      <c r="BO1030" s="167">
        <f t="shared" si="374"/>
        <v>122</v>
      </c>
      <c r="BP1030" s="162">
        <f t="shared" si="375"/>
        <v>0</v>
      </c>
      <c r="BQ1030" s="168">
        <f t="shared" si="376"/>
        <v>1</v>
      </c>
      <c r="BT1030" s="169">
        <f t="shared" si="377"/>
        <v>0</v>
      </c>
      <c r="BU1030" s="169">
        <f t="shared" si="378"/>
        <v>0</v>
      </c>
      <c r="BV1030" s="169">
        <f t="shared" si="379"/>
        <v>861</v>
      </c>
      <c r="BW1030" s="169">
        <f t="shared" si="380"/>
        <v>123</v>
      </c>
      <c r="BX1030" s="170">
        <f t="shared" si="381"/>
        <v>0</v>
      </c>
      <c r="BY1030" s="170">
        <f t="shared" si="382"/>
        <v>0</v>
      </c>
      <c r="BZ1030" s="170">
        <f t="shared" si="383"/>
        <v>0</v>
      </c>
      <c r="CA1030" s="170">
        <f t="shared" si="384"/>
        <v>0</v>
      </c>
      <c r="CB1030" s="216"/>
    </row>
    <row r="1031" spans="1:80" s="172" customFormat="1" ht="15.75" customHeight="1">
      <c r="A1031" s="163" t="s">
        <v>291</v>
      </c>
      <c r="B1031" s="163"/>
      <c r="D1031" s="163">
        <v>15</v>
      </c>
      <c r="AA1031" s="165" t="s">
        <v>83</v>
      </c>
      <c r="AB1031" s="166" t="s">
        <v>5868</v>
      </c>
      <c r="AC1031" s="94" t="s">
        <v>108</v>
      </c>
      <c r="AD1031" s="95" t="s">
        <v>305</v>
      </c>
      <c r="AE1031" s="94" t="s">
        <v>15856</v>
      </c>
      <c r="AF1031" s="96" t="s">
        <v>345</v>
      </c>
      <c r="AG1031" s="22" t="s">
        <v>15880</v>
      </c>
      <c r="AH1031" s="22" t="s">
        <v>15873</v>
      </c>
      <c r="AI1031" s="97" t="s">
        <v>298</v>
      </c>
      <c r="AJ1031" s="98">
        <v>1</v>
      </c>
      <c r="AK1031" s="95" t="s">
        <v>15858</v>
      </c>
      <c r="AL1031" s="94"/>
      <c r="AM1031" s="94"/>
      <c r="AN1031" s="167">
        <f t="shared" si="361"/>
        <v>42</v>
      </c>
      <c r="AO1031" s="49">
        <v>0</v>
      </c>
      <c r="AP1031" s="49">
        <v>0</v>
      </c>
      <c r="AQ1031" s="49">
        <v>42</v>
      </c>
      <c r="AR1031" s="49">
        <v>0</v>
      </c>
      <c r="AS1031" s="49">
        <v>0</v>
      </c>
      <c r="AT1031" s="49">
        <v>0</v>
      </c>
      <c r="AU1031" s="167">
        <f t="shared" si="362"/>
        <v>42</v>
      </c>
      <c r="AV1031" s="49">
        <v>0</v>
      </c>
      <c r="AW1031" s="99">
        <v>30.07</v>
      </c>
      <c r="AX1031" s="94"/>
      <c r="AY1031" s="94" t="s">
        <v>15859</v>
      </c>
      <c r="AZ1031" s="100"/>
      <c r="BA1031" s="100"/>
      <c r="BB1031" s="49">
        <v>1</v>
      </c>
      <c r="BC1031" s="159"/>
      <c r="BD1031" s="153" t="str">
        <f t="shared" si="363"/>
        <v>15,00 2021.08.31</v>
      </c>
      <c r="BE1031" s="153" t="str">
        <f t="shared" si="364"/>
        <v>16,00 2021.08.31</v>
      </c>
      <c r="BF1031" s="160" t="str">
        <f t="shared" si="365"/>
        <v>П</v>
      </c>
      <c r="BG1031" s="161">
        <f t="shared" si="366"/>
        <v>1</v>
      </c>
      <c r="BH1031" s="167">
        <f t="shared" si="367"/>
        <v>42</v>
      </c>
      <c r="BI1031" s="162">
        <f t="shared" si="368"/>
        <v>0</v>
      </c>
      <c r="BJ1031" s="162">
        <f t="shared" si="369"/>
        <v>0</v>
      </c>
      <c r="BK1031" s="162">
        <f t="shared" si="370"/>
        <v>42</v>
      </c>
      <c r="BL1031" s="162">
        <f t="shared" si="371"/>
        <v>0</v>
      </c>
      <c r="BM1031" s="162">
        <f t="shared" si="372"/>
        <v>0</v>
      </c>
      <c r="BN1031" s="162">
        <f t="shared" si="373"/>
        <v>0</v>
      </c>
      <c r="BO1031" s="167">
        <f t="shared" si="374"/>
        <v>42</v>
      </c>
      <c r="BP1031" s="162">
        <f t="shared" si="375"/>
        <v>0</v>
      </c>
      <c r="BQ1031" s="168">
        <f t="shared" si="376"/>
        <v>1</v>
      </c>
      <c r="BT1031" s="169">
        <f t="shared" si="377"/>
        <v>0</v>
      </c>
      <c r="BU1031" s="169">
        <f t="shared" si="378"/>
        <v>0</v>
      </c>
      <c r="BV1031" s="169">
        <f t="shared" si="379"/>
        <v>42</v>
      </c>
      <c r="BW1031" s="169">
        <f t="shared" si="380"/>
        <v>42</v>
      </c>
      <c r="BX1031" s="170">
        <f t="shared" si="381"/>
        <v>0</v>
      </c>
      <c r="BY1031" s="170">
        <f t="shared" si="382"/>
        <v>0</v>
      </c>
      <c r="BZ1031" s="170">
        <f t="shared" si="383"/>
        <v>0</v>
      </c>
      <c r="CA1031" s="170">
        <f t="shared" si="384"/>
        <v>0</v>
      </c>
      <c r="CB1031" s="216"/>
    </row>
    <row r="1032" spans="1:80" s="172" customFormat="1" ht="15.75" customHeight="1">
      <c r="A1032" s="163" t="s">
        <v>291</v>
      </c>
      <c r="B1032" s="163"/>
      <c r="D1032" s="163">
        <v>15</v>
      </c>
      <c r="AA1032" s="165" t="s">
        <v>83</v>
      </c>
      <c r="AB1032" s="166" t="s">
        <v>5873</v>
      </c>
      <c r="AC1032" s="94" t="s">
        <v>90</v>
      </c>
      <c r="AD1032" s="95" t="s">
        <v>305</v>
      </c>
      <c r="AE1032" s="94" t="s">
        <v>15881</v>
      </c>
      <c r="AF1032" s="96" t="s">
        <v>295</v>
      </c>
      <c r="AG1032" s="22" t="s">
        <v>15882</v>
      </c>
      <c r="AH1032" s="22" t="s">
        <v>15883</v>
      </c>
      <c r="AI1032" s="97" t="s">
        <v>309</v>
      </c>
      <c r="AJ1032" s="98">
        <v>1.6</v>
      </c>
      <c r="AK1032" s="95" t="s">
        <v>15884</v>
      </c>
      <c r="AL1032" s="94"/>
      <c r="AM1032" s="94"/>
      <c r="AN1032" s="167">
        <f t="shared" si="361"/>
        <v>59</v>
      </c>
      <c r="AO1032" s="49">
        <v>0</v>
      </c>
      <c r="AP1032" s="49">
        <v>0</v>
      </c>
      <c r="AQ1032" s="49">
        <v>59</v>
      </c>
      <c r="AR1032" s="49">
        <v>0</v>
      </c>
      <c r="AS1032" s="49">
        <v>0</v>
      </c>
      <c r="AT1032" s="49">
        <v>0</v>
      </c>
      <c r="AU1032" s="167">
        <f t="shared" si="362"/>
        <v>59</v>
      </c>
      <c r="AV1032" s="49">
        <v>0</v>
      </c>
      <c r="AW1032" s="99">
        <v>22.46</v>
      </c>
      <c r="AX1032" s="94"/>
      <c r="AY1032" s="94" t="s">
        <v>15885</v>
      </c>
      <c r="AZ1032" s="100" t="s">
        <v>501</v>
      </c>
      <c r="BA1032" s="100" t="s">
        <v>313</v>
      </c>
      <c r="BB1032" s="49">
        <v>1</v>
      </c>
      <c r="BC1032" s="159"/>
      <c r="BD1032" s="153" t="str">
        <f t="shared" si="363"/>
        <v>20,24 2021.08.31</v>
      </c>
      <c r="BE1032" s="153" t="str">
        <f t="shared" si="364"/>
        <v>22,00 2021.08.31</v>
      </c>
      <c r="BF1032" s="160" t="str">
        <f t="shared" si="365"/>
        <v>В</v>
      </c>
      <c r="BG1032" s="161">
        <f t="shared" si="366"/>
        <v>1.6</v>
      </c>
      <c r="BH1032" s="167">
        <f t="shared" si="367"/>
        <v>59</v>
      </c>
      <c r="BI1032" s="162">
        <f t="shared" si="368"/>
        <v>0</v>
      </c>
      <c r="BJ1032" s="162">
        <f t="shared" si="369"/>
        <v>0</v>
      </c>
      <c r="BK1032" s="162">
        <f t="shared" si="370"/>
        <v>59</v>
      </c>
      <c r="BL1032" s="162">
        <f t="shared" si="371"/>
        <v>0</v>
      </c>
      <c r="BM1032" s="162">
        <f t="shared" si="372"/>
        <v>0</v>
      </c>
      <c r="BN1032" s="162">
        <f t="shared" si="373"/>
        <v>0</v>
      </c>
      <c r="BO1032" s="167">
        <f t="shared" si="374"/>
        <v>59</v>
      </c>
      <c r="BP1032" s="162">
        <f t="shared" si="375"/>
        <v>0</v>
      </c>
      <c r="BQ1032" s="168">
        <f t="shared" si="376"/>
        <v>1</v>
      </c>
      <c r="BT1032" s="169">
        <f t="shared" si="377"/>
        <v>94.4</v>
      </c>
      <c r="BU1032" s="169">
        <f t="shared" si="378"/>
        <v>59</v>
      </c>
      <c r="BV1032" s="169">
        <f t="shared" si="379"/>
        <v>0</v>
      </c>
      <c r="BW1032" s="169">
        <f t="shared" si="380"/>
        <v>0</v>
      </c>
      <c r="BX1032" s="170">
        <f t="shared" si="381"/>
        <v>0</v>
      </c>
      <c r="BY1032" s="170">
        <f t="shared" si="382"/>
        <v>0</v>
      </c>
      <c r="BZ1032" s="170">
        <f t="shared" si="383"/>
        <v>0</v>
      </c>
      <c r="CA1032" s="170">
        <f t="shared" si="384"/>
        <v>0</v>
      </c>
      <c r="CB1032" s="216"/>
    </row>
    <row r="1033" spans="1:80" s="172" customFormat="1" ht="15.75" customHeight="1">
      <c r="A1033" s="163" t="s">
        <v>291</v>
      </c>
      <c r="B1033" s="163"/>
      <c r="D1033" s="163">
        <v>15</v>
      </c>
      <c r="AA1033" s="165" t="s">
        <v>83</v>
      </c>
      <c r="AB1033" s="166" t="s">
        <v>5877</v>
      </c>
      <c r="AC1033" s="94" t="s">
        <v>110</v>
      </c>
      <c r="AD1033" s="95" t="s">
        <v>305</v>
      </c>
      <c r="AE1033" s="94" t="s">
        <v>15713</v>
      </c>
      <c r="AF1033" s="96" t="s">
        <v>295</v>
      </c>
      <c r="AG1033" s="22" t="s">
        <v>15886</v>
      </c>
      <c r="AH1033" s="22" t="s">
        <v>15887</v>
      </c>
      <c r="AI1033" s="97" t="s">
        <v>298</v>
      </c>
      <c r="AJ1033" s="98">
        <v>7</v>
      </c>
      <c r="AK1033" s="95" t="s">
        <v>15714</v>
      </c>
      <c r="AL1033" s="94"/>
      <c r="AM1033" s="94"/>
      <c r="AN1033" s="167">
        <f t="shared" si="361"/>
        <v>35</v>
      </c>
      <c r="AO1033" s="49">
        <v>0</v>
      </c>
      <c r="AP1033" s="49">
        <v>0</v>
      </c>
      <c r="AQ1033" s="49">
        <v>35</v>
      </c>
      <c r="AR1033" s="49">
        <v>0</v>
      </c>
      <c r="AS1033" s="49">
        <v>0</v>
      </c>
      <c r="AT1033" s="49">
        <v>0</v>
      </c>
      <c r="AU1033" s="167">
        <f t="shared" si="362"/>
        <v>35</v>
      </c>
      <c r="AV1033" s="49">
        <v>0</v>
      </c>
      <c r="AW1033" s="99">
        <v>81.06</v>
      </c>
      <c r="AX1033" s="94"/>
      <c r="AY1033" s="94" t="s">
        <v>15715</v>
      </c>
      <c r="AZ1033" s="100"/>
      <c r="BA1033" s="100"/>
      <c r="BB1033" s="49">
        <v>1</v>
      </c>
      <c r="BC1033" s="159"/>
      <c r="BD1033" s="153" t="str">
        <f t="shared" si="363"/>
        <v>09,00 2021.09.01</v>
      </c>
      <c r="BE1033" s="153" t="str">
        <f t="shared" si="364"/>
        <v>16,00 2021.09.01</v>
      </c>
      <c r="BF1033" s="160" t="str">
        <f t="shared" si="365"/>
        <v>П</v>
      </c>
      <c r="BG1033" s="161">
        <f t="shared" si="366"/>
        <v>7</v>
      </c>
      <c r="BH1033" s="167">
        <f t="shared" si="367"/>
        <v>35</v>
      </c>
      <c r="BI1033" s="162">
        <f t="shared" si="368"/>
        <v>0</v>
      </c>
      <c r="BJ1033" s="162">
        <f t="shared" si="369"/>
        <v>0</v>
      </c>
      <c r="BK1033" s="162">
        <f t="shared" si="370"/>
        <v>35</v>
      </c>
      <c r="BL1033" s="162">
        <f t="shared" si="371"/>
        <v>0</v>
      </c>
      <c r="BM1033" s="162">
        <f t="shared" si="372"/>
        <v>0</v>
      </c>
      <c r="BN1033" s="162">
        <f t="shared" si="373"/>
        <v>0</v>
      </c>
      <c r="BO1033" s="167">
        <f t="shared" si="374"/>
        <v>35</v>
      </c>
      <c r="BP1033" s="162">
        <f t="shared" si="375"/>
        <v>0</v>
      </c>
      <c r="BQ1033" s="168">
        <f t="shared" si="376"/>
        <v>1</v>
      </c>
      <c r="BT1033" s="169">
        <f t="shared" si="377"/>
        <v>0</v>
      </c>
      <c r="BU1033" s="169">
        <f t="shared" si="378"/>
        <v>0</v>
      </c>
      <c r="BV1033" s="169">
        <f t="shared" si="379"/>
        <v>245</v>
      </c>
      <c r="BW1033" s="169">
        <f t="shared" si="380"/>
        <v>35</v>
      </c>
      <c r="BX1033" s="170">
        <f t="shared" si="381"/>
        <v>0</v>
      </c>
      <c r="BY1033" s="170">
        <f t="shared" si="382"/>
        <v>0</v>
      </c>
      <c r="BZ1033" s="170">
        <f t="shared" si="383"/>
        <v>0</v>
      </c>
      <c r="CA1033" s="170">
        <f t="shared" si="384"/>
        <v>0</v>
      </c>
      <c r="CB1033" s="216"/>
    </row>
    <row r="1034" spans="1:80" s="172" customFormat="1" ht="15.75" customHeight="1">
      <c r="A1034" s="163" t="s">
        <v>291</v>
      </c>
      <c r="B1034" s="163"/>
      <c r="D1034" s="163">
        <v>15</v>
      </c>
      <c r="AA1034" s="165" t="s">
        <v>83</v>
      </c>
      <c r="AB1034" s="166" t="s">
        <v>5883</v>
      </c>
      <c r="AC1034" s="94" t="s">
        <v>108</v>
      </c>
      <c r="AD1034" s="95" t="s">
        <v>314</v>
      </c>
      <c r="AE1034" s="94" t="s">
        <v>15888</v>
      </c>
      <c r="AF1034" s="96" t="s">
        <v>295</v>
      </c>
      <c r="AG1034" s="22" t="s">
        <v>15889</v>
      </c>
      <c r="AH1034" s="22" t="s">
        <v>15890</v>
      </c>
      <c r="AI1034" s="97" t="s">
        <v>309</v>
      </c>
      <c r="AJ1034" s="98">
        <v>1.35</v>
      </c>
      <c r="AK1034" s="95" t="s">
        <v>15891</v>
      </c>
      <c r="AL1034" s="94"/>
      <c r="AM1034" s="94"/>
      <c r="AN1034" s="167">
        <f t="shared" si="361"/>
        <v>2</v>
      </c>
      <c r="AO1034" s="49">
        <v>0</v>
      </c>
      <c r="AP1034" s="49">
        <v>0</v>
      </c>
      <c r="AQ1034" s="49">
        <v>2</v>
      </c>
      <c r="AR1034" s="49">
        <v>0</v>
      </c>
      <c r="AS1034" s="49">
        <v>0</v>
      </c>
      <c r="AT1034" s="49">
        <v>2</v>
      </c>
      <c r="AU1034" s="167">
        <f t="shared" si="362"/>
        <v>0</v>
      </c>
      <c r="AV1034" s="49">
        <v>0</v>
      </c>
      <c r="AW1034" s="99">
        <v>8.84</v>
      </c>
      <c r="AX1034" s="94"/>
      <c r="AY1034" s="94" t="s">
        <v>15892</v>
      </c>
      <c r="AZ1034" s="100" t="s">
        <v>501</v>
      </c>
      <c r="BA1034" s="100" t="s">
        <v>1081</v>
      </c>
      <c r="BB1034" s="49">
        <v>1</v>
      </c>
      <c r="BC1034" s="159"/>
      <c r="BD1034" s="153" t="str">
        <f t="shared" si="363"/>
        <v>14,10 2021.09.01</v>
      </c>
      <c r="BE1034" s="153" t="str">
        <f t="shared" si="364"/>
        <v>15,31 2021.09.01</v>
      </c>
      <c r="BF1034" s="160" t="str">
        <f t="shared" si="365"/>
        <v>В</v>
      </c>
      <c r="BG1034" s="161">
        <f t="shared" si="366"/>
        <v>1.35</v>
      </c>
      <c r="BH1034" s="167">
        <f t="shared" si="367"/>
        <v>2</v>
      </c>
      <c r="BI1034" s="162">
        <f t="shared" si="368"/>
        <v>0</v>
      </c>
      <c r="BJ1034" s="162">
        <f t="shared" si="369"/>
        <v>0</v>
      </c>
      <c r="BK1034" s="162">
        <f t="shared" si="370"/>
        <v>2</v>
      </c>
      <c r="BL1034" s="162">
        <f t="shared" si="371"/>
        <v>0</v>
      </c>
      <c r="BM1034" s="162">
        <f t="shared" si="372"/>
        <v>0</v>
      </c>
      <c r="BN1034" s="162">
        <f t="shared" si="373"/>
        <v>2</v>
      </c>
      <c r="BO1034" s="167">
        <f t="shared" si="374"/>
        <v>0</v>
      </c>
      <c r="BP1034" s="162">
        <f t="shared" si="375"/>
        <v>0</v>
      </c>
      <c r="BQ1034" s="168">
        <f t="shared" si="376"/>
        <v>1</v>
      </c>
      <c r="BT1034" s="169">
        <f t="shared" si="377"/>
        <v>2.7</v>
      </c>
      <c r="BU1034" s="169">
        <f t="shared" si="378"/>
        <v>2</v>
      </c>
      <c r="BV1034" s="169">
        <f t="shared" si="379"/>
        <v>0</v>
      </c>
      <c r="BW1034" s="169">
        <f t="shared" si="380"/>
        <v>0</v>
      </c>
      <c r="BX1034" s="170">
        <f t="shared" si="381"/>
        <v>0</v>
      </c>
      <c r="BY1034" s="170">
        <f t="shared" si="382"/>
        <v>0</v>
      </c>
      <c r="BZ1034" s="170">
        <f t="shared" si="383"/>
        <v>0</v>
      </c>
      <c r="CA1034" s="170">
        <f t="shared" si="384"/>
        <v>0</v>
      </c>
      <c r="CB1034" s="216"/>
    </row>
    <row r="1035" spans="1:80" s="172" customFormat="1" ht="15.75" customHeight="1">
      <c r="A1035" s="163" t="s">
        <v>291</v>
      </c>
      <c r="B1035" s="163"/>
      <c r="D1035" s="163">
        <v>15</v>
      </c>
      <c r="AA1035" s="165" t="s">
        <v>83</v>
      </c>
      <c r="AB1035" s="166" t="s">
        <v>5889</v>
      </c>
      <c r="AC1035" s="94" t="s">
        <v>92</v>
      </c>
      <c r="AD1035" s="95" t="s">
        <v>305</v>
      </c>
      <c r="AE1035" s="94" t="s">
        <v>15893</v>
      </c>
      <c r="AF1035" s="96" t="s">
        <v>295</v>
      </c>
      <c r="AG1035" s="22" t="s">
        <v>15894</v>
      </c>
      <c r="AH1035" s="22" t="s">
        <v>15895</v>
      </c>
      <c r="AI1035" s="97" t="s">
        <v>309</v>
      </c>
      <c r="AJ1035" s="98">
        <v>1.47</v>
      </c>
      <c r="AK1035" s="95" t="s">
        <v>15896</v>
      </c>
      <c r="AL1035" s="94"/>
      <c r="AM1035" s="94"/>
      <c r="AN1035" s="167">
        <f t="shared" si="361"/>
        <v>3</v>
      </c>
      <c r="AO1035" s="49">
        <v>0</v>
      </c>
      <c r="AP1035" s="49">
        <v>0</v>
      </c>
      <c r="AQ1035" s="49">
        <v>3</v>
      </c>
      <c r="AR1035" s="49">
        <v>0</v>
      </c>
      <c r="AS1035" s="49">
        <v>0</v>
      </c>
      <c r="AT1035" s="49">
        <v>0</v>
      </c>
      <c r="AU1035" s="167">
        <f t="shared" si="362"/>
        <v>3</v>
      </c>
      <c r="AV1035" s="49">
        <v>0</v>
      </c>
      <c r="AW1035" s="99">
        <v>10.53</v>
      </c>
      <c r="AX1035" s="94"/>
      <c r="AY1035" s="94" t="s">
        <v>15897</v>
      </c>
      <c r="AZ1035" s="100" t="s">
        <v>501</v>
      </c>
      <c r="BA1035" s="100" t="s">
        <v>313</v>
      </c>
      <c r="BB1035" s="49">
        <v>1</v>
      </c>
      <c r="BC1035" s="159"/>
      <c r="BD1035" s="153" t="str">
        <f t="shared" si="363"/>
        <v>23,52 2021.09.01</v>
      </c>
      <c r="BE1035" s="153" t="str">
        <f t="shared" si="364"/>
        <v>01,20 2021.09.02</v>
      </c>
      <c r="BF1035" s="160" t="str">
        <f t="shared" si="365"/>
        <v>В</v>
      </c>
      <c r="BG1035" s="161">
        <f t="shared" si="366"/>
        <v>1.47</v>
      </c>
      <c r="BH1035" s="167">
        <f t="shared" si="367"/>
        <v>3</v>
      </c>
      <c r="BI1035" s="162">
        <f t="shared" si="368"/>
        <v>0</v>
      </c>
      <c r="BJ1035" s="162">
        <f t="shared" si="369"/>
        <v>0</v>
      </c>
      <c r="BK1035" s="162">
        <f t="shared" si="370"/>
        <v>3</v>
      </c>
      <c r="BL1035" s="162">
        <f t="shared" si="371"/>
        <v>0</v>
      </c>
      <c r="BM1035" s="162">
        <f t="shared" si="372"/>
        <v>0</v>
      </c>
      <c r="BN1035" s="162">
        <f t="shared" si="373"/>
        <v>0</v>
      </c>
      <c r="BO1035" s="167">
        <f t="shared" si="374"/>
        <v>3</v>
      </c>
      <c r="BP1035" s="162">
        <f t="shared" si="375"/>
        <v>0</v>
      </c>
      <c r="BQ1035" s="168">
        <f t="shared" si="376"/>
        <v>1</v>
      </c>
      <c r="BT1035" s="169">
        <f t="shared" si="377"/>
        <v>4.41</v>
      </c>
      <c r="BU1035" s="169">
        <f t="shared" si="378"/>
        <v>3</v>
      </c>
      <c r="BV1035" s="169">
        <f t="shared" si="379"/>
        <v>0</v>
      </c>
      <c r="BW1035" s="169">
        <f t="shared" si="380"/>
        <v>0</v>
      </c>
      <c r="BX1035" s="170">
        <f t="shared" si="381"/>
        <v>0</v>
      </c>
      <c r="BY1035" s="170">
        <f t="shared" si="382"/>
        <v>0</v>
      </c>
      <c r="BZ1035" s="170">
        <f t="shared" si="383"/>
        <v>0</v>
      </c>
      <c r="CA1035" s="170">
        <f t="shared" si="384"/>
        <v>0</v>
      </c>
      <c r="CB1035" s="216"/>
    </row>
    <row r="1036" spans="1:80" s="172" customFormat="1" ht="15.75" customHeight="1">
      <c r="A1036" s="163" t="s">
        <v>291</v>
      </c>
      <c r="B1036" s="163"/>
      <c r="D1036" s="163">
        <v>15</v>
      </c>
      <c r="AA1036" s="165" t="s">
        <v>83</v>
      </c>
      <c r="AB1036" s="166" t="s">
        <v>5895</v>
      </c>
      <c r="AC1036" s="94" t="s">
        <v>92</v>
      </c>
      <c r="AD1036" s="95" t="s">
        <v>293</v>
      </c>
      <c r="AE1036" s="94" t="s">
        <v>15898</v>
      </c>
      <c r="AF1036" s="96" t="s">
        <v>295</v>
      </c>
      <c r="AG1036" s="22" t="s">
        <v>15899</v>
      </c>
      <c r="AH1036" s="22" t="s">
        <v>15900</v>
      </c>
      <c r="AI1036" s="97" t="s">
        <v>298</v>
      </c>
      <c r="AJ1036" s="98">
        <v>7</v>
      </c>
      <c r="AK1036" s="95" t="s">
        <v>15901</v>
      </c>
      <c r="AL1036" s="94"/>
      <c r="AM1036" s="94"/>
      <c r="AN1036" s="167">
        <f t="shared" si="361"/>
        <v>2</v>
      </c>
      <c r="AO1036" s="49">
        <v>0</v>
      </c>
      <c r="AP1036" s="49">
        <v>0</v>
      </c>
      <c r="AQ1036" s="49">
        <v>2</v>
      </c>
      <c r="AR1036" s="49">
        <v>0</v>
      </c>
      <c r="AS1036" s="49">
        <v>0</v>
      </c>
      <c r="AT1036" s="49">
        <v>0</v>
      </c>
      <c r="AU1036" s="167">
        <f t="shared" si="362"/>
        <v>2</v>
      </c>
      <c r="AV1036" s="49">
        <v>0</v>
      </c>
      <c r="AW1036" s="99">
        <v>8.56</v>
      </c>
      <c r="AX1036" s="94"/>
      <c r="AY1036" s="94" t="s">
        <v>15902</v>
      </c>
      <c r="AZ1036" s="100"/>
      <c r="BA1036" s="100"/>
      <c r="BB1036" s="49">
        <v>1</v>
      </c>
      <c r="BC1036" s="159"/>
      <c r="BD1036" s="153" t="str">
        <f t="shared" si="363"/>
        <v>09,00 2021.09.02</v>
      </c>
      <c r="BE1036" s="153" t="str">
        <f t="shared" si="364"/>
        <v>16,00 2021.09.02</v>
      </c>
      <c r="BF1036" s="160" t="str">
        <f t="shared" si="365"/>
        <v>П</v>
      </c>
      <c r="BG1036" s="161">
        <f t="shared" si="366"/>
        <v>7</v>
      </c>
      <c r="BH1036" s="167">
        <f t="shared" si="367"/>
        <v>2</v>
      </c>
      <c r="BI1036" s="162">
        <f t="shared" si="368"/>
        <v>0</v>
      </c>
      <c r="BJ1036" s="162">
        <f t="shared" si="369"/>
        <v>0</v>
      </c>
      <c r="BK1036" s="162">
        <f t="shared" si="370"/>
        <v>2</v>
      </c>
      <c r="BL1036" s="162">
        <f t="shared" si="371"/>
        <v>0</v>
      </c>
      <c r="BM1036" s="162">
        <f t="shared" si="372"/>
        <v>0</v>
      </c>
      <c r="BN1036" s="162">
        <f t="shared" si="373"/>
        <v>0</v>
      </c>
      <c r="BO1036" s="167">
        <f t="shared" si="374"/>
        <v>2</v>
      </c>
      <c r="BP1036" s="162">
        <f t="shared" si="375"/>
        <v>0</v>
      </c>
      <c r="BQ1036" s="168">
        <f t="shared" si="376"/>
        <v>1</v>
      </c>
      <c r="BT1036" s="169">
        <f t="shared" si="377"/>
        <v>0</v>
      </c>
      <c r="BU1036" s="169">
        <f t="shared" si="378"/>
        <v>0</v>
      </c>
      <c r="BV1036" s="169">
        <f t="shared" si="379"/>
        <v>14</v>
      </c>
      <c r="BW1036" s="169">
        <f t="shared" si="380"/>
        <v>2</v>
      </c>
      <c r="BX1036" s="170">
        <f t="shared" si="381"/>
        <v>0</v>
      </c>
      <c r="BY1036" s="170">
        <f t="shared" si="382"/>
        <v>0</v>
      </c>
      <c r="BZ1036" s="170">
        <f t="shared" si="383"/>
        <v>0</v>
      </c>
      <c r="CA1036" s="170">
        <f t="shared" si="384"/>
        <v>0</v>
      </c>
      <c r="CB1036" s="216"/>
    </row>
    <row r="1037" spans="1:80" s="172" customFormat="1" ht="15.75" customHeight="1">
      <c r="A1037" s="163" t="s">
        <v>291</v>
      </c>
      <c r="B1037" s="163"/>
      <c r="D1037" s="163">
        <v>15</v>
      </c>
      <c r="AA1037" s="165" t="s">
        <v>83</v>
      </c>
      <c r="AB1037" s="166" t="s">
        <v>5901</v>
      </c>
      <c r="AC1037" s="94" t="s">
        <v>92</v>
      </c>
      <c r="AD1037" s="95" t="s">
        <v>293</v>
      </c>
      <c r="AE1037" s="94" t="s">
        <v>15903</v>
      </c>
      <c r="AF1037" s="96" t="s">
        <v>295</v>
      </c>
      <c r="AG1037" s="22" t="s">
        <v>15899</v>
      </c>
      <c r="AH1037" s="22" t="s">
        <v>15904</v>
      </c>
      <c r="AI1037" s="97" t="s">
        <v>298</v>
      </c>
      <c r="AJ1037" s="98">
        <v>8</v>
      </c>
      <c r="AK1037" s="95" t="s">
        <v>15905</v>
      </c>
      <c r="AL1037" s="94"/>
      <c r="AM1037" s="94"/>
      <c r="AN1037" s="167">
        <f t="shared" si="361"/>
        <v>2</v>
      </c>
      <c r="AO1037" s="49">
        <v>0</v>
      </c>
      <c r="AP1037" s="49">
        <v>0</v>
      </c>
      <c r="AQ1037" s="49">
        <v>2</v>
      </c>
      <c r="AR1037" s="49">
        <v>0</v>
      </c>
      <c r="AS1037" s="49">
        <v>0</v>
      </c>
      <c r="AT1037" s="49">
        <v>0</v>
      </c>
      <c r="AU1037" s="167">
        <f t="shared" si="362"/>
        <v>2</v>
      </c>
      <c r="AV1037" s="49">
        <v>0</v>
      </c>
      <c r="AW1037" s="99">
        <v>7.7</v>
      </c>
      <c r="AX1037" s="94"/>
      <c r="AY1037" s="94" t="s">
        <v>15906</v>
      </c>
      <c r="AZ1037" s="100"/>
      <c r="BA1037" s="100"/>
      <c r="BB1037" s="49">
        <v>1</v>
      </c>
      <c r="BC1037" s="159"/>
      <c r="BD1037" s="153" t="str">
        <f t="shared" si="363"/>
        <v>09,00 2021.09.02</v>
      </c>
      <c r="BE1037" s="153" t="str">
        <f t="shared" si="364"/>
        <v>17,00 2021.09.02</v>
      </c>
      <c r="BF1037" s="160" t="str">
        <f t="shared" si="365"/>
        <v>П</v>
      </c>
      <c r="BG1037" s="161">
        <f t="shared" si="366"/>
        <v>8</v>
      </c>
      <c r="BH1037" s="167">
        <f t="shared" si="367"/>
        <v>2</v>
      </c>
      <c r="BI1037" s="162">
        <f t="shared" si="368"/>
        <v>0</v>
      </c>
      <c r="BJ1037" s="162">
        <f t="shared" si="369"/>
        <v>0</v>
      </c>
      <c r="BK1037" s="162">
        <f t="shared" si="370"/>
        <v>2</v>
      </c>
      <c r="BL1037" s="162">
        <f t="shared" si="371"/>
        <v>0</v>
      </c>
      <c r="BM1037" s="162">
        <f t="shared" si="372"/>
        <v>0</v>
      </c>
      <c r="BN1037" s="162">
        <f t="shared" si="373"/>
        <v>0</v>
      </c>
      <c r="BO1037" s="167">
        <f t="shared" si="374"/>
        <v>2</v>
      </c>
      <c r="BP1037" s="162">
        <f t="shared" si="375"/>
        <v>0</v>
      </c>
      <c r="BQ1037" s="168">
        <f t="shared" si="376"/>
        <v>1</v>
      </c>
      <c r="BT1037" s="169">
        <f t="shared" si="377"/>
        <v>0</v>
      </c>
      <c r="BU1037" s="169">
        <f t="shared" si="378"/>
        <v>0</v>
      </c>
      <c r="BV1037" s="169">
        <f t="shared" si="379"/>
        <v>16</v>
      </c>
      <c r="BW1037" s="169">
        <f t="shared" si="380"/>
        <v>2</v>
      </c>
      <c r="BX1037" s="170">
        <f t="shared" si="381"/>
        <v>0</v>
      </c>
      <c r="BY1037" s="170">
        <f t="shared" si="382"/>
        <v>0</v>
      </c>
      <c r="BZ1037" s="170">
        <f t="shared" si="383"/>
        <v>0</v>
      </c>
      <c r="CA1037" s="170">
        <f t="shared" si="384"/>
        <v>0</v>
      </c>
      <c r="CB1037" s="216"/>
    </row>
    <row r="1038" spans="1:80" s="172" customFormat="1" ht="15.75" customHeight="1">
      <c r="A1038" s="163" t="s">
        <v>291</v>
      </c>
      <c r="B1038" s="163"/>
      <c r="D1038" s="163">
        <v>15</v>
      </c>
      <c r="AA1038" s="165" t="s">
        <v>83</v>
      </c>
      <c r="AB1038" s="166" t="s">
        <v>5907</v>
      </c>
      <c r="AC1038" s="94" t="s">
        <v>90</v>
      </c>
      <c r="AD1038" s="95" t="s">
        <v>293</v>
      </c>
      <c r="AE1038" s="94" t="s">
        <v>15907</v>
      </c>
      <c r="AF1038" s="96" t="s">
        <v>295</v>
      </c>
      <c r="AG1038" s="22" t="s">
        <v>15899</v>
      </c>
      <c r="AH1038" s="22" t="s">
        <v>15908</v>
      </c>
      <c r="AI1038" s="97" t="s">
        <v>298</v>
      </c>
      <c r="AJ1038" s="98">
        <v>2</v>
      </c>
      <c r="AK1038" s="95" t="s">
        <v>15909</v>
      </c>
      <c r="AL1038" s="94"/>
      <c r="AM1038" s="94"/>
      <c r="AN1038" s="167">
        <f t="shared" si="361"/>
        <v>1</v>
      </c>
      <c r="AO1038" s="49">
        <v>0</v>
      </c>
      <c r="AP1038" s="49">
        <v>0</v>
      </c>
      <c r="AQ1038" s="49">
        <v>1</v>
      </c>
      <c r="AR1038" s="49">
        <v>0</v>
      </c>
      <c r="AS1038" s="49">
        <v>0</v>
      </c>
      <c r="AT1038" s="49">
        <v>0</v>
      </c>
      <c r="AU1038" s="167">
        <f t="shared" si="362"/>
        <v>1</v>
      </c>
      <c r="AV1038" s="49">
        <v>0</v>
      </c>
      <c r="AW1038" s="99">
        <v>1.69</v>
      </c>
      <c r="AX1038" s="94"/>
      <c r="AY1038" s="94" t="s">
        <v>15910</v>
      </c>
      <c r="AZ1038" s="100"/>
      <c r="BA1038" s="100"/>
      <c r="BB1038" s="49">
        <v>1</v>
      </c>
      <c r="BC1038" s="159"/>
      <c r="BD1038" s="153" t="str">
        <f t="shared" si="363"/>
        <v>09,00 2021.09.02</v>
      </c>
      <c r="BE1038" s="153" t="str">
        <f t="shared" si="364"/>
        <v>11,00 2021.09.02</v>
      </c>
      <c r="BF1038" s="160" t="str">
        <f t="shared" si="365"/>
        <v>П</v>
      </c>
      <c r="BG1038" s="161">
        <f t="shared" si="366"/>
        <v>2</v>
      </c>
      <c r="BH1038" s="167">
        <f t="shared" si="367"/>
        <v>1</v>
      </c>
      <c r="BI1038" s="162">
        <f t="shared" si="368"/>
        <v>0</v>
      </c>
      <c r="BJ1038" s="162">
        <f t="shared" si="369"/>
        <v>0</v>
      </c>
      <c r="BK1038" s="162">
        <f t="shared" si="370"/>
        <v>1</v>
      </c>
      <c r="BL1038" s="162">
        <f t="shared" si="371"/>
        <v>0</v>
      </c>
      <c r="BM1038" s="162">
        <f t="shared" si="372"/>
        <v>0</v>
      </c>
      <c r="BN1038" s="162">
        <f t="shared" si="373"/>
        <v>0</v>
      </c>
      <c r="BO1038" s="167">
        <f t="shared" si="374"/>
        <v>1</v>
      </c>
      <c r="BP1038" s="162">
        <f t="shared" si="375"/>
        <v>0</v>
      </c>
      <c r="BQ1038" s="168">
        <f t="shared" si="376"/>
        <v>1</v>
      </c>
      <c r="BT1038" s="169">
        <f t="shared" si="377"/>
        <v>0</v>
      </c>
      <c r="BU1038" s="169">
        <f t="shared" si="378"/>
        <v>0</v>
      </c>
      <c r="BV1038" s="169">
        <f t="shared" si="379"/>
        <v>2</v>
      </c>
      <c r="BW1038" s="169">
        <f t="shared" si="380"/>
        <v>1</v>
      </c>
      <c r="BX1038" s="170">
        <f t="shared" si="381"/>
        <v>0</v>
      </c>
      <c r="BY1038" s="170">
        <f t="shared" si="382"/>
        <v>0</v>
      </c>
      <c r="BZ1038" s="170">
        <f t="shared" si="383"/>
        <v>0</v>
      </c>
      <c r="CA1038" s="170">
        <f t="shared" si="384"/>
        <v>0</v>
      </c>
      <c r="CB1038" s="216"/>
    </row>
    <row r="1039" spans="1:80" s="172" customFormat="1" ht="15.75" customHeight="1">
      <c r="A1039" s="163" t="s">
        <v>291</v>
      </c>
      <c r="B1039" s="163"/>
      <c r="D1039" s="163">
        <v>15</v>
      </c>
      <c r="AA1039" s="165" t="s">
        <v>83</v>
      </c>
      <c r="AB1039" s="166" t="s">
        <v>5915</v>
      </c>
      <c r="AC1039" s="94" t="s">
        <v>90</v>
      </c>
      <c r="AD1039" s="95" t="s">
        <v>314</v>
      </c>
      <c r="AE1039" s="94" t="s">
        <v>15911</v>
      </c>
      <c r="AF1039" s="96" t="s">
        <v>295</v>
      </c>
      <c r="AG1039" s="22" t="s">
        <v>15899</v>
      </c>
      <c r="AH1039" s="22" t="s">
        <v>15912</v>
      </c>
      <c r="AI1039" s="97" t="s">
        <v>298</v>
      </c>
      <c r="AJ1039" s="98">
        <v>4</v>
      </c>
      <c r="AK1039" s="95" t="s">
        <v>15913</v>
      </c>
      <c r="AL1039" s="94"/>
      <c r="AM1039" s="94" t="s">
        <v>15914</v>
      </c>
      <c r="AN1039" s="167">
        <f t="shared" si="361"/>
        <v>5</v>
      </c>
      <c r="AO1039" s="49">
        <v>0</v>
      </c>
      <c r="AP1039" s="49">
        <v>2</v>
      </c>
      <c r="AQ1039" s="49">
        <v>1</v>
      </c>
      <c r="AR1039" s="49">
        <v>0</v>
      </c>
      <c r="AS1039" s="49">
        <v>0</v>
      </c>
      <c r="AT1039" s="49">
        <v>0</v>
      </c>
      <c r="AU1039" s="167">
        <f t="shared" si="362"/>
        <v>3</v>
      </c>
      <c r="AV1039" s="49">
        <v>2</v>
      </c>
      <c r="AW1039" s="99">
        <v>43.93</v>
      </c>
      <c r="AX1039" s="94" t="s">
        <v>427</v>
      </c>
      <c r="AY1039" s="94" t="s">
        <v>15915</v>
      </c>
      <c r="AZ1039" s="100"/>
      <c r="BA1039" s="100"/>
      <c r="BB1039" s="49">
        <v>1</v>
      </c>
      <c r="BC1039" s="159"/>
      <c r="BD1039" s="153" t="str">
        <f t="shared" si="363"/>
        <v>09,00 2021.09.02</v>
      </c>
      <c r="BE1039" s="153" t="str">
        <f t="shared" si="364"/>
        <v>13,00 2021.09.02</v>
      </c>
      <c r="BF1039" s="160" t="str">
        <f t="shared" si="365"/>
        <v>П</v>
      </c>
      <c r="BG1039" s="161">
        <f t="shared" si="366"/>
        <v>4</v>
      </c>
      <c r="BH1039" s="167">
        <f t="shared" si="367"/>
        <v>5</v>
      </c>
      <c r="BI1039" s="162">
        <f t="shared" si="368"/>
        <v>0</v>
      </c>
      <c r="BJ1039" s="162">
        <f t="shared" si="369"/>
        <v>2</v>
      </c>
      <c r="BK1039" s="162">
        <f t="shared" si="370"/>
        <v>1</v>
      </c>
      <c r="BL1039" s="162">
        <f t="shared" si="371"/>
        <v>0</v>
      </c>
      <c r="BM1039" s="162">
        <f t="shared" si="372"/>
        <v>0</v>
      </c>
      <c r="BN1039" s="162">
        <f t="shared" si="373"/>
        <v>0</v>
      </c>
      <c r="BO1039" s="167">
        <f t="shared" si="374"/>
        <v>3</v>
      </c>
      <c r="BP1039" s="162">
        <f t="shared" si="375"/>
        <v>2</v>
      </c>
      <c r="BQ1039" s="168">
        <f t="shared" si="376"/>
        <v>1</v>
      </c>
      <c r="BT1039" s="169">
        <f t="shared" si="377"/>
        <v>0</v>
      </c>
      <c r="BU1039" s="169">
        <f t="shared" si="378"/>
        <v>0</v>
      </c>
      <c r="BV1039" s="169">
        <f t="shared" si="379"/>
        <v>20</v>
      </c>
      <c r="BW1039" s="169">
        <f t="shared" si="380"/>
        <v>5</v>
      </c>
      <c r="BX1039" s="170">
        <f t="shared" si="381"/>
        <v>0</v>
      </c>
      <c r="BY1039" s="170">
        <f t="shared" si="382"/>
        <v>0</v>
      </c>
      <c r="BZ1039" s="170">
        <f t="shared" si="383"/>
        <v>0</v>
      </c>
      <c r="CA1039" s="170">
        <f t="shared" si="384"/>
        <v>0</v>
      </c>
      <c r="CB1039" s="216"/>
    </row>
    <row r="1040" spans="1:80" s="172" customFormat="1" ht="15.75" customHeight="1">
      <c r="A1040" s="163" t="s">
        <v>291</v>
      </c>
      <c r="B1040" s="163"/>
      <c r="D1040" s="163">
        <v>15</v>
      </c>
      <c r="AA1040" s="165" t="s">
        <v>83</v>
      </c>
      <c r="AB1040" s="166" t="s">
        <v>5921</v>
      </c>
      <c r="AC1040" s="94" t="s">
        <v>110</v>
      </c>
      <c r="AD1040" s="95" t="s">
        <v>305</v>
      </c>
      <c r="AE1040" s="94" t="s">
        <v>15713</v>
      </c>
      <c r="AF1040" s="96" t="s">
        <v>295</v>
      </c>
      <c r="AG1040" s="22" t="s">
        <v>15899</v>
      </c>
      <c r="AH1040" s="22" t="s">
        <v>15900</v>
      </c>
      <c r="AI1040" s="97" t="s">
        <v>298</v>
      </c>
      <c r="AJ1040" s="98">
        <v>7</v>
      </c>
      <c r="AK1040" s="95" t="s">
        <v>15714</v>
      </c>
      <c r="AL1040" s="94"/>
      <c r="AM1040" s="94"/>
      <c r="AN1040" s="167">
        <f t="shared" si="361"/>
        <v>35</v>
      </c>
      <c r="AO1040" s="49">
        <v>0</v>
      </c>
      <c r="AP1040" s="49">
        <v>0</v>
      </c>
      <c r="AQ1040" s="49">
        <v>35</v>
      </c>
      <c r="AR1040" s="49">
        <v>0</v>
      </c>
      <c r="AS1040" s="49">
        <v>0</v>
      </c>
      <c r="AT1040" s="49">
        <v>0</v>
      </c>
      <c r="AU1040" s="167">
        <f t="shared" si="362"/>
        <v>35</v>
      </c>
      <c r="AV1040" s="49">
        <v>0</v>
      </c>
      <c r="AW1040" s="99">
        <v>81.06</v>
      </c>
      <c r="AX1040" s="94"/>
      <c r="AY1040" s="94" t="s">
        <v>15715</v>
      </c>
      <c r="AZ1040" s="100"/>
      <c r="BA1040" s="100"/>
      <c r="BB1040" s="49">
        <v>1</v>
      </c>
      <c r="BC1040" s="159"/>
      <c r="BD1040" s="153" t="str">
        <f t="shared" si="363"/>
        <v>09,00 2021.09.02</v>
      </c>
      <c r="BE1040" s="153" t="str">
        <f t="shared" si="364"/>
        <v>16,00 2021.09.02</v>
      </c>
      <c r="BF1040" s="160" t="str">
        <f t="shared" si="365"/>
        <v>П</v>
      </c>
      <c r="BG1040" s="161">
        <f t="shared" si="366"/>
        <v>7</v>
      </c>
      <c r="BH1040" s="167">
        <f t="shared" si="367"/>
        <v>35</v>
      </c>
      <c r="BI1040" s="162">
        <f t="shared" si="368"/>
        <v>0</v>
      </c>
      <c r="BJ1040" s="162">
        <f t="shared" si="369"/>
        <v>0</v>
      </c>
      <c r="BK1040" s="162">
        <f t="shared" si="370"/>
        <v>35</v>
      </c>
      <c r="BL1040" s="162">
        <f t="shared" si="371"/>
        <v>0</v>
      </c>
      <c r="BM1040" s="162">
        <f t="shared" si="372"/>
        <v>0</v>
      </c>
      <c r="BN1040" s="162">
        <f t="shared" si="373"/>
        <v>0</v>
      </c>
      <c r="BO1040" s="167">
        <f t="shared" si="374"/>
        <v>35</v>
      </c>
      <c r="BP1040" s="162">
        <f t="shared" si="375"/>
        <v>0</v>
      </c>
      <c r="BQ1040" s="168">
        <f t="shared" si="376"/>
        <v>1</v>
      </c>
      <c r="BT1040" s="169">
        <f t="shared" si="377"/>
        <v>0</v>
      </c>
      <c r="BU1040" s="169">
        <f t="shared" si="378"/>
        <v>0</v>
      </c>
      <c r="BV1040" s="169">
        <f t="shared" si="379"/>
        <v>245</v>
      </c>
      <c r="BW1040" s="169">
        <f t="shared" si="380"/>
        <v>35</v>
      </c>
      <c r="BX1040" s="170">
        <f t="shared" si="381"/>
        <v>0</v>
      </c>
      <c r="BY1040" s="170">
        <f t="shared" si="382"/>
        <v>0</v>
      </c>
      <c r="BZ1040" s="170">
        <f t="shared" si="383"/>
        <v>0</v>
      </c>
      <c r="CA1040" s="170">
        <f t="shared" si="384"/>
        <v>0</v>
      </c>
      <c r="CB1040" s="216"/>
    </row>
    <row r="1041" spans="1:80" s="172" customFormat="1" ht="15.75" customHeight="1">
      <c r="A1041" s="163" t="s">
        <v>291</v>
      </c>
      <c r="B1041" s="163"/>
      <c r="D1041" s="163">
        <v>15</v>
      </c>
      <c r="AA1041" s="165" t="s">
        <v>83</v>
      </c>
      <c r="AB1041" s="166" t="s">
        <v>5926</v>
      </c>
      <c r="AC1041" s="94" t="s">
        <v>92</v>
      </c>
      <c r="AD1041" s="95" t="s">
        <v>314</v>
      </c>
      <c r="AE1041" s="94" t="s">
        <v>15916</v>
      </c>
      <c r="AF1041" s="96" t="s">
        <v>295</v>
      </c>
      <c r="AG1041" s="22" t="s">
        <v>15917</v>
      </c>
      <c r="AH1041" s="22" t="s">
        <v>15918</v>
      </c>
      <c r="AI1041" s="97" t="s">
        <v>298</v>
      </c>
      <c r="AJ1041" s="98">
        <v>2.5</v>
      </c>
      <c r="AK1041" s="95" t="s">
        <v>9694</v>
      </c>
      <c r="AL1041" s="94"/>
      <c r="AM1041" s="94" t="s">
        <v>779</v>
      </c>
      <c r="AN1041" s="167">
        <f t="shared" si="361"/>
        <v>24</v>
      </c>
      <c r="AO1041" s="49">
        <v>0</v>
      </c>
      <c r="AP1041" s="49">
        <v>2</v>
      </c>
      <c r="AQ1041" s="49">
        <v>21</v>
      </c>
      <c r="AR1041" s="49">
        <v>0</v>
      </c>
      <c r="AS1041" s="49">
        <v>0</v>
      </c>
      <c r="AT1041" s="49">
        <v>4</v>
      </c>
      <c r="AU1041" s="167">
        <f t="shared" si="362"/>
        <v>19</v>
      </c>
      <c r="AV1041" s="49">
        <v>1</v>
      </c>
      <c r="AW1041" s="99">
        <v>39.04</v>
      </c>
      <c r="AX1041" s="94" t="s">
        <v>587</v>
      </c>
      <c r="AY1041" s="94" t="s">
        <v>15919</v>
      </c>
      <c r="AZ1041" s="100"/>
      <c r="BA1041" s="100"/>
      <c r="BB1041" s="49">
        <v>1</v>
      </c>
      <c r="BC1041" s="159"/>
      <c r="BD1041" s="153" t="str">
        <f t="shared" si="363"/>
        <v>09,30 2021.09.02</v>
      </c>
      <c r="BE1041" s="153" t="str">
        <f t="shared" si="364"/>
        <v>12,00 2021.09.02</v>
      </c>
      <c r="BF1041" s="160" t="str">
        <f t="shared" si="365"/>
        <v>П</v>
      </c>
      <c r="BG1041" s="161">
        <f t="shared" si="366"/>
        <v>2.5</v>
      </c>
      <c r="BH1041" s="167">
        <f t="shared" si="367"/>
        <v>24</v>
      </c>
      <c r="BI1041" s="162">
        <f t="shared" si="368"/>
        <v>0</v>
      </c>
      <c r="BJ1041" s="162">
        <f t="shared" si="369"/>
        <v>2</v>
      </c>
      <c r="BK1041" s="162">
        <f t="shared" si="370"/>
        <v>21</v>
      </c>
      <c r="BL1041" s="162">
        <f t="shared" si="371"/>
        <v>0</v>
      </c>
      <c r="BM1041" s="162">
        <f t="shared" si="372"/>
        <v>0</v>
      </c>
      <c r="BN1041" s="162">
        <f t="shared" si="373"/>
        <v>4</v>
      </c>
      <c r="BO1041" s="167">
        <f t="shared" si="374"/>
        <v>19</v>
      </c>
      <c r="BP1041" s="162">
        <f t="shared" si="375"/>
        <v>1</v>
      </c>
      <c r="BQ1041" s="168">
        <f t="shared" si="376"/>
        <v>1</v>
      </c>
      <c r="BT1041" s="169">
        <f t="shared" si="377"/>
        <v>0</v>
      </c>
      <c r="BU1041" s="169">
        <f t="shared" si="378"/>
        <v>0</v>
      </c>
      <c r="BV1041" s="169">
        <f t="shared" si="379"/>
        <v>60</v>
      </c>
      <c r="BW1041" s="169">
        <f t="shared" si="380"/>
        <v>24</v>
      </c>
      <c r="BX1041" s="170">
        <f t="shared" si="381"/>
        <v>0</v>
      </c>
      <c r="BY1041" s="170">
        <f t="shared" si="382"/>
        <v>0</v>
      </c>
      <c r="BZ1041" s="170">
        <f t="shared" si="383"/>
        <v>0</v>
      </c>
      <c r="CA1041" s="170">
        <f t="shared" si="384"/>
        <v>0</v>
      </c>
      <c r="CB1041" s="216"/>
    </row>
    <row r="1042" spans="1:80" s="172" customFormat="1" ht="15.75" customHeight="1">
      <c r="A1042" s="163" t="s">
        <v>291</v>
      </c>
      <c r="B1042" s="163"/>
      <c r="D1042" s="163">
        <v>15</v>
      </c>
      <c r="AA1042" s="165" t="s">
        <v>83</v>
      </c>
      <c r="AB1042" s="166" t="s">
        <v>5932</v>
      </c>
      <c r="AC1042" s="94" t="s">
        <v>92</v>
      </c>
      <c r="AD1042" s="95" t="s">
        <v>293</v>
      </c>
      <c r="AE1042" s="94" t="s">
        <v>13955</v>
      </c>
      <c r="AF1042" s="96" t="s">
        <v>295</v>
      </c>
      <c r="AG1042" s="22" t="s">
        <v>15908</v>
      </c>
      <c r="AH1042" s="22" t="s">
        <v>15920</v>
      </c>
      <c r="AI1042" s="97" t="s">
        <v>309</v>
      </c>
      <c r="AJ1042" s="98">
        <v>3.68</v>
      </c>
      <c r="AK1042" s="95" t="s">
        <v>13958</v>
      </c>
      <c r="AL1042" s="94"/>
      <c r="AM1042" s="94" t="s">
        <v>1481</v>
      </c>
      <c r="AN1042" s="167">
        <f t="shared" si="361"/>
        <v>1</v>
      </c>
      <c r="AO1042" s="49">
        <v>0</v>
      </c>
      <c r="AP1042" s="49">
        <v>1</v>
      </c>
      <c r="AQ1042" s="49">
        <v>0</v>
      </c>
      <c r="AR1042" s="49">
        <v>0</v>
      </c>
      <c r="AS1042" s="49">
        <v>0</v>
      </c>
      <c r="AT1042" s="49">
        <v>1</v>
      </c>
      <c r="AU1042" s="167">
        <f t="shared" si="362"/>
        <v>0</v>
      </c>
      <c r="AV1042" s="49">
        <v>0</v>
      </c>
      <c r="AW1042" s="99">
        <v>2.1800000000000002</v>
      </c>
      <c r="AX1042" s="94"/>
      <c r="AY1042" s="94" t="s">
        <v>15921</v>
      </c>
      <c r="AZ1042" s="100" t="s">
        <v>501</v>
      </c>
      <c r="BA1042" s="100" t="s">
        <v>639</v>
      </c>
      <c r="BB1042" s="49">
        <v>1</v>
      </c>
      <c r="BC1042" s="159"/>
      <c r="BD1042" s="153" t="str">
        <f t="shared" si="363"/>
        <v>11,00 2021.09.02</v>
      </c>
      <c r="BE1042" s="153" t="str">
        <f t="shared" si="364"/>
        <v>14,41 2021.09.02</v>
      </c>
      <c r="BF1042" s="160" t="str">
        <f t="shared" si="365"/>
        <v>В</v>
      </c>
      <c r="BG1042" s="161">
        <f t="shared" si="366"/>
        <v>3.68</v>
      </c>
      <c r="BH1042" s="167">
        <f t="shared" si="367"/>
        <v>1</v>
      </c>
      <c r="BI1042" s="162">
        <f t="shared" si="368"/>
        <v>0</v>
      </c>
      <c r="BJ1042" s="162">
        <f t="shared" si="369"/>
        <v>1</v>
      </c>
      <c r="BK1042" s="162">
        <f t="shared" si="370"/>
        <v>0</v>
      </c>
      <c r="BL1042" s="162">
        <f t="shared" si="371"/>
        <v>0</v>
      </c>
      <c r="BM1042" s="162">
        <f t="shared" si="372"/>
        <v>0</v>
      </c>
      <c r="BN1042" s="162">
        <f t="shared" si="373"/>
        <v>1</v>
      </c>
      <c r="BO1042" s="167">
        <f t="shared" si="374"/>
        <v>0</v>
      </c>
      <c r="BP1042" s="162">
        <f t="shared" si="375"/>
        <v>0</v>
      </c>
      <c r="BQ1042" s="168">
        <f t="shared" si="376"/>
        <v>1</v>
      </c>
      <c r="BT1042" s="169">
        <f t="shared" si="377"/>
        <v>3.68</v>
      </c>
      <c r="BU1042" s="169">
        <f t="shared" si="378"/>
        <v>1</v>
      </c>
      <c r="BV1042" s="169">
        <f t="shared" si="379"/>
        <v>0</v>
      </c>
      <c r="BW1042" s="169">
        <f t="shared" si="380"/>
        <v>0</v>
      </c>
      <c r="BX1042" s="170">
        <f t="shared" si="381"/>
        <v>0</v>
      </c>
      <c r="BY1042" s="170">
        <f t="shared" si="382"/>
        <v>0</v>
      </c>
      <c r="BZ1042" s="170">
        <f t="shared" si="383"/>
        <v>0</v>
      </c>
      <c r="CA1042" s="170">
        <f t="shared" si="384"/>
        <v>0</v>
      </c>
      <c r="CB1042" s="216"/>
    </row>
    <row r="1043" spans="1:80" s="172" customFormat="1" ht="15.75" customHeight="1">
      <c r="A1043" s="163" t="s">
        <v>291</v>
      </c>
      <c r="B1043" s="163"/>
      <c r="D1043" s="163">
        <v>15</v>
      </c>
      <c r="AA1043" s="165" t="s">
        <v>83</v>
      </c>
      <c r="AB1043" s="166" t="s">
        <v>5937</v>
      </c>
      <c r="AC1043" s="94" t="s">
        <v>108</v>
      </c>
      <c r="AD1043" s="95" t="s">
        <v>314</v>
      </c>
      <c r="AE1043" s="94" t="s">
        <v>15922</v>
      </c>
      <c r="AF1043" s="96" t="s">
        <v>408</v>
      </c>
      <c r="AG1043" s="22" t="s">
        <v>15912</v>
      </c>
      <c r="AH1043" s="22" t="s">
        <v>15904</v>
      </c>
      <c r="AI1043" s="97" t="s">
        <v>298</v>
      </c>
      <c r="AJ1043" s="98">
        <v>4</v>
      </c>
      <c r="AK1043" s="95" t="s">
        <v>4892</v>
      </c>
      <c r="AL1043" s="94"/>
      <c r="AM1043" s="94" t="s">
        <v>1730</v>
      </c>
      <c r="AN1043" s="167">
        <f t="shared" si="361"/>
        <v>1</v>
      </c>
      <c r="AO1043" s="49">
        <v>0</v>
      </c>
      <c r="AP1043" s="49">
        <v>1</v>
      </c>
      <c r="AQ1043" s="49">
        <v>0</v>
      </c>
      <c r="AR1043" s="49">
        <v>0</v>
      </c>
      <c r="AS1043" s="49">
        <v>0</v>
      </c>
      <c r="AT1043" s="49">
        <v>1</v>
      </c>
      <c r="AU1043" s="167">
        <f t="shared" si="362"/>
        <v>0</v>
      </c>
      <c r="AV1043" s="49">
        <v>0</v>
      </c>
      <c r="AW1043" s="99">
        <v>5.81</v>
      </c>
      <c r="AX1043" s="94"/>
      <c r="AY1043" s="94" t="s">
        <v>15923</v>
      </c>
      <c r="AZ1043" s="100"/>
      <c r="BA1043" s="100"/>
      <c r="BB1043" s="49">
        <v>1</v>
      </c>
      <c r="BC1043" s="159"/>
      <c r="BD1043" s="153" t="str">
        <f t="shared" si="363"/>
        <v>13,00 2021.09.02</v>
      </c>
      <c r="BE1043" s="153" t="str">
        <f t="shared" si="364"/>
        <v>17,00 2021.09.02</v>
      </c>
      <c r="BF1043" s="160" t="str">
        <f t="shared" si="365"/>
        <v>П</v>
      </c>
      <c r="BG1043" s="161">
        <f t="shared" si="366"/>
        <v>4</v>
      </c>
      <c r="BH1043" s="167">
        <f t="shared" si="367"/>
        <v>1</v>
      </c>
      <c r="BI1043" s="162">
        <f t="shared" si="368"/>
        <v>0</v>
      </c>
      <c r="BJ1043" s="162">
        <f t="shared" si="369"/>
        <v>1</v>
      </c>
      <c r="BK1043" s="162">
        <f t="shared" si="370"/>
        <v>0</v>
      </c>
      <c r="BL1043" s="162">
        <f t="shared" si="371"/>
        <v>0</v>
      </c>
      <c r="BM1043" s="162">
        <f t="shared" si="372"/>
        <v>0</v>
      </c>
      <c r="BN1043" s="162">
        <f t="shared" si="373"/>
        <v>1</v>
      </c>
      <c r="BO1043" s="167">
        <f t="shared" si="374"/>
        <v>0</v>
      </c>
      <c r="BP1043" s="162">
        <f t="shared" si="375"/>
        <v>0</v>
      </c>
      <c r="BQ1043" s="168">
        <f t="shared" si="376"/>
        <v>1</v>
      </c>
      <c r="BT1043" s="169">
        <f t="shared" si="377"/>
        <v>0</v>
      </c>
      <c r="BU1043" s="169">
        <f t="shared" si="378"/>
        <v>0</v>
      </c>
      <c r="BV1043" s="169">
        <f t="shared" si="379"/>
        <v>4</v>
      </c>
      <c r="BW1043" s="169">
        <f t="shared" si="380"/>
        <v>1</v>
      </c>
      <c r="BX1043" s="170">
        <f t="shared" si="381"/>
        <v>0</v>
      </c>
      <c r="BY1043" s="170">
        <f t="shared" si="382"/>
        <v>0</v>
      </c>
      <c r="BZ1043" s="170">
        <f t="shared" si="383"/>
        <v>0</v>
      </c>
      <c r="CA1043" s="170">
        <f t="shared" si="384"/>
        <v>0</v>
      </c>
      <c r="CB1043" s="216"/>
    </row>
    <row r="1044" spans="1:80" s="172" customFormat="1" ht="15.75" customHeight="1">
      <c r="A1044" s="163" t="s">
        <v>291</v>
      </c>
      <c r="B1044" s="163"/>
      <c r="D1044" s="163">
        <v>15</v>
      </c>
      <c r="AA1044" s="165" t="s">
        <v>83</v>
      </c>
      <c r="AB1044" s="166" t="s">
        <v>5942</v>
      </c>
      <c r="AC1044" s="94" t="s">
        <v>92</v>
      </c>
      <c r="AD1044" s="95" t="s">
        <v>293</v>
      </c>
      <c r="AE1044" s="94" t="s">
        <v>15924</v>
      </c>
      <c r="AF1044" s="96" t="s">
        <v>408</v>
      </c>
      <c r="AG1044" s="22" t="s">
        <v>15925</v>
      </c>
      <c r="AH1044" s="22" t="s">
        <v>15926</v>
      </c>
      <c r="AI1044" s="97" t="s">
        <v>309</v>
      </c>
      <c r="AJ1044" s="98">
        <v>0.77</v>
      </c>
      <c r="AK1044" s="95" t="s">
        <v>15927</v>
      </c>
      <c r="AL1044" s="94"/>
      <c r="AM1044" s="94" t="s">
        <v>15928</v>
      </c>
      <c r="AN1044" s="167">
        <f t="shared" si="361"/>
        <v>31</v>
      </c>
      <c r="AO1044" s="49">
        <v>0</v>
      </c>
      <c r="AP1044" s="49">
        <v>5</v>
      </c>
      <c r="AQ1044" s="49">
        <v>24</v>
      </c>
      <c r="AR1044" s="49">
        <v>0</v>
      </c>
      <c r="AS1044" s="49">
        <v>0</v>
      </c>
      <c r="AT1044" s="49">
        <v>6</v>
      </c>
      <c r="AU1044" s="167">
        <f t="shared" si="362"/>
        <v>23</v>
      </c>
      <c r="AV1044" s="49">
        <v>2</v>
      </c>
      <c r="AW1044" s="99">
        <v>314.26</v>
      </c>
      <c r="AX1044" s="94" t="s">
        <v>7273</v>
      </c>
      <c r="AY1044" s="94" t="s">
        <v>15929</v>
      </c>
      <c r="AZ1044" s="100" t="s">
        <v>501</v>
      </c>
      <c r="BA1044" s="100" t="s">
        <v>639</v>
      </c>
      <c r="BB1044" s="49">
        <v>1</v>
      </c>
      <c r="BC1044" s="159"/>
      <c r="BD1044" s="153" t="str">
        <f t="shared" si="363"/>
        <v>21,32 2021.09.02</v>
      </c>
      <c r="BE1044" s="153" t="str">
        <f t="shared" si="364"/>
        <v>22,18 2021.09.02</v>
      </c>
      <c r="BF1044" s="160" t="str">
        <f t="shared" si="365"/>
        <v>В</v>
      </c>
      <c r="BG1044" s="161">
        <f t="shared" si="366"/>
        <v>0.77</v>
      </c>
      <c r="BH1044" s="167">
        <f t="shared" si="367"/>
        <v>31</v>
      </c>
      <c r="BI1044" s="162">
        <f t="shared" si="368"/>
        <v>0</v>
      </c>
      <c r="BJ1044" s="162">
        <f t="shared" si="369"/>
        <v>5</v>
      </c>
      <c r="BK1044" s="162">
        <f t="shared" si="370"/>
        <v>24</v>
      </c>
      <c r="BL1044" s="162">
        <f t="shared" si="371"/>
        <v>0</v>
      </c>
      <c r="BM1044" s="162">
        <f t="shared" si="372"/>
        <v>0</v>
      </c>
      <c r="BN1044" s="162">
        <f t="shared" si="373"/>
        <v>6</v>
      </c>
      <c r="BO1044" s="167">
        <f t="shared" si="374"/>
        <v>23</v>
      </c>
      <c r="BP1044" s="162">
        <f t="shared" si="375"/>
        <v>2</v>
      </c>
      <c r="BQ1044" s="168">
        <f t="shared" si="376"/>
        <v>1</v>
      </c>
      <c r="BT1044" s="169">
        <f t="shared" si="377"/>
        <v>23.87</v>
      </c>
      <c r="BU1044" s="169">
        <f t="shared" si="378"/>
        <v>31</v>
      </c>
      <c r="BV1044" s="169">
        <f t="shared" si="379"/>
        <v>0</v>
      </c>
      <c r="BW1044" s="169">
        <f t="shared" si="380"/>
        <v>0</v>
      </c>
      <c r="BX1044" s="170">
        <f t="shared" si="381"/>
        <v>0</v>
      </c>
      <c r="BY1044" s="170">
        <f t="shared" si="382"/>
        <v>0</v>
      </c>
      <c r="BZ1044" s="170">
        <f t="shared" si="383"/>
        <v>0</v>
      </c>
      <c r="CA1044" s="170">
        <f t="shared" si="384"/>
        <v>0</v>
      </c>
      <c r="CB1044" s="216"/>
    </row>
    <row r="1045" spans="1:80" s="172" customFormat="1" ht="15.75" customHeight="1">
      <c r="A1045" s="163" t="s">
        <v>291</v>
      </c>
      <c r="B1045" s="163"/>
      <c r="D1045" s="163">
        <v>15</v>
      </c>
      <c r="AA1045" s="165" t="s">
        <v>83</v>
      </c>
      <c r="AB1045" s="166" t="s">
        <v>5948</v>
      </c>
      <c r="AC1045" s="94" t="s">
        <v>90</v>
      </c>
      <c r="AD1045" s="95" t="s">
        <v>314</v>
      </c>
      <c r="AE1045" s="94" t="s">
        <v>15930</v>
      </c>
      <c r="AF1045" s="96" t="s">
        <v>295</v>
      </c>
      <c r="AG1045" s="22" t="s">
        <v>15931</v>
      </c>
      <c r="AH1045" s="22" t="s">
        <v>15932</v>
      </c>
      <c r="AI1045" s="97" t="s">
        <v>298</v>
      </c>
      <c r="AJ1045" s="98">
        <v>2</v>
      </c>
      <c r="AK1045" s="95" t="s">
        <v>15705</v>
      </c>
      <c r="AL1045" s="94"/>
      <c r="AM1045" s="94" t="s">
        <v>15933</v>
      </c>
      <c r="AN1045" s="167">
        <f t="shared" si="361"/>
        <v>15</v>
      </c>
      <c r="AO1045" s="49">
        <v>0</v>
      </c>
      <c r="AP1045" s="49">
        <v>4</v>
      </c>
      <c r="AQ1045" s="49">
        <v>8</v>
      </c>
      <c r="AR1045" s="49">
        <v>0</v>
      </c>
      <c r="AS1045" s="49">
        <v>0</v>
      </c>
      <c r="AT1045" s="49">
        <v>6</v>
      </c>
      <c r="AU1045" s="167">
        <f t="shared" si="362"/>
        <v>6</v>
      </c>
      <c r="AV1045" s="49">
        <v>3</v>
      </c>
      <c r="AW1045" s="99">
        <v>30.92</v>
      </c>
      <c r="AX1045" s="94" t="s">
        <v>1602</v>
      </c>
      <c r="AY1045" s="94" t="s">
        <v>15934</v>
      </c>
      <c r="AZ1045" s="100"/>
      <c r="BA1045" s="100"/>
      <c r="BB1045" s="49">
        <v>1</v>
      </c>
      <c r="BC1045" s="159"/>
      <c r="BD1045" s="153" t="str">
        <f t="shared" si="363"/>
        <v>09,00 2021.09.03</v>
      </c>
      <c r="BE1045" s="153" t="str">
        <f t="shared" si="364"/>
        <v>11,00 2021.09.03</v>
      </c>
      <c r="BF1045" s="160" t="str">
        <f t="shared" si="365"/>
        <v>П</v>
      </c>
      <c r="BG1045" s="161">
        <f t="shared" si="366"/>
        <v>2</v>
      </c>
      <c r="BH1045" s="167">
        <f t="shared" si="367"/>
        <v>15</v>
      </c>
      <c r="BI1045" s="162">
        <f t="shared" si="368"/>
        <v>0</v>
      </c>
      <c r="BJ1045" s="162">
        <f t="shared" si="369"/>
        <v>4</v>
      </c>
      <c r="BK1045" s="162">
        <f t="shared" si="370"/>
        <v>8</v>
      </c>
      <c r="BL1045" s="162">
        <f t="shared" si="371"/>
        <v>0</v>
      </c>
      <c r="BM1045" s="162">
        <f t="shared" si="372"/>
        <v>0</v>
      </c>
      <c r="BN1045" s="162">
        <f t="shared" si="373"/>
        <v>6</v>
      </c>
      <c r="BO1045" s="167">
        <f t="shared" si="374"/>
        <v>6</v>
      </c>
      <c r="BP1045" s="162">
        <f t="shared" si="375"/>
        <v>3</v>
      </c>
      <c r="BQ1045" s="168">
        <f t="shared" si="376"/>
        <v>1</v>
      </c>
      <c r="BT1045" s="169">
        <f t="shared" si="377"/>
        <v>0</v>
      </c>
      <c r="BU1045" s="169">
        <f t="shared" si="378"/>
        <v>0</v>
      </c>
      <c r="BV1045" s="169">
        <f t="shared" si="379"/>
        <v>30</v>
      </c>
      <c r="BW1045" s="169">
        <f t="shared" si="380"/>
        <v>15</v>
      </c>
      <c r="BX1045" s="170">
        <f t="shared" si="381"/>
        <v>0</v>
      </c>
      <c r="BY1045" s="170">
        <f t="shared" si="382"/>
        <v>0</v>
      </c>
      <c r="BZ1045" s="170">
        <f t="shared" si="383"/>
        <v>0</v>
      </c>
      <c r="CA1045" s="170">
        <f t="shared" si="384"/>
        <v>0</v>
      </c>
      <c r="CB1045" s="216"/>
    </row>
    <row r="1046" spans="1:80" s="172" customFormat="1" ht="15.75" customHeight="1">
      <c r="A1046" s="163" t="s">
        <v>291</v>
      </c>
      <c r="B1046" s="163"/>
      <c r="D1046" s="163">
        <v>15</v>
      </c>
      <c r="AA1046" s="165" t="s">
        <v>83</v>
      </c>
      <c r="AB1046" s="166" t="s">
        <v>5953</v>
      </c>
      <c r="AC1046" s="94" t="s">
        <v>92</v>
      </c>
      <c r="AD1046" s="95" t="s">
        <v>314</v>
      </c>
      <c r="AE1046" s="94" t="s">
        <v>15935</v>
      </c>
      <c r="AF1046" s="96" t="s">
        <v>295</v>
      </c>
      <c r="AG1046" s="22" t="s">
        <v>15936</v>
      </c>
      <c r="AH1046" s="22" t="s">
        <v>15937</v>
      </c>
      <c r="AI1046" s="97" t="s">
        <v>298</v>
      </c>
      <c r="AJ1046" s="98">
        <v>2.5</v>
      </c>
      <c r="AK1046" s="95" t="s">
        <v>9725</v>
      </c>
      <c r="AL1046" s="94"/>
      <c r="AM1046" s="94" t="s">
        <v>779</v>
      </c>
      <c r="AN1046" s="167">
        <f t="shared" si="361"/>
        <v>19</v>
      </c>
      <c r="AO1046" s="49">
        <v>0</v>
      </c>
      <c r="AP1046" s="49">
        <v>2</v>
      </c>
      <c r="AQ1046" s="49">
        <v>16</v>
      </c>
      <c r="AR1046" s="49">
        <v>0</v>
      </c>
      <c r="AS1046" s="49">
        <v>0</v>
      </c>
      <c r="AT1046" s="49">
        <v>5</v>
      </c>
      <c r="AU1046" s="167">
        <f t="shared" si="362"/>
        <v>13</v>
      </c>
      <c r="AV1046" s="49">
        <v>1</v>
      </c>
      <c r="AW1046" s="99">
        <v>62.93</v>
      </c>
      <c r="AX1046" s="94" t="s">
        <v>587</v>
      </c>
      <c r="AY1046" s="94" t="s">
        <v>15938</v>
      </c>
      <c r="AZ1046" s="100"/>
      <c r="BA1046" s="100"/>
      <c r="BB1046" s="49">
        <v>1</v>
      </c>
      <c r="BC1046" s="159"/>
      <c r="BD1046" s="153" t="str">
        <f t="shared" si="363"/>
        <v>14,00 2021.09.03</v>
      </c>
      <c r="BE1046" s="153" t="str">
        <f t="shared" si="364"/>
        <v>16,30 2021.09.03</v>
      </c>
      <c r="BF1046" s="160" t="str">
        <f t="shared" si="365"/>
        <v>П</v>
      </c>
      <c r="BG1046" s="161">
        <f t="shared" si="366"/>
        <v>2.5</v>
      </c>
      <c r="BH1046" s="167">
        <f t="shared" si="367"/>
        <v>19</v>
      </c>
      <c r="BI1046" s="162">
        <f t="shared" si="368"/>
        <v>0</v>
      </c>
      <c r="BJ1046" s="162">
        <f t="shared" si="369"/>
        <v>2</v>
      </c>
      <c r="BK1046" s="162">
        <f t="shared" si="370"/>
        <v>16</v>
      </c>
      <c r="BL1046" s="162">
        <f t="shared" si="371"/>
        <v>0</v>
      </c>
      <c r="BM1046" s="162">
        <f t="shared" si="372"/>
        <v>0</v>
      </c>
      <c r="BN1046" s="162">
        <f t="shared" si="373"/>
        <v>5</v>
      </c>
      <c r="BO1046" s="167">
        <f t="shared" si="374"/>
        <v>13</v>
      </c>
      <c r="BP1046" s="162">
        <f t="shared" si="375"/>
        <v>1</v>
      </c>
      <c r="BQ1046" s="168">
        <f t="shared" si="376"/>
        <v>1</v>
      </c>
      <c r="BT1046" s="169">
        <f t="shared" si="377"/>
        <v>0</v>
      </c>
      <c r="BU1046" s="169">
        <f t="shared" si="378"/>
        <v>0</v>
      </c>
      <c r="BV1046" s="169">
        <f t="shared" si="379"/>
        <v>47.5</v>
      </c>
      <c r="BW1046" s="169">
        <f t="shared" si="380"/>
        <v>19</v>
      </c>
      <c r="BX1046" s="170">
        <f t="shared" si="381"/>
        <v>0</v>
      </c>
      <c r="BY1046" s="170">
        <f t="shared" si="382"/>
        <v>0</v>
      </c>
      <c r="BZ1046" s="170">
        <f t="shared" si="383"/>
        <v>0</v>
      </c>
      <c r="CA1046" s="170">
        <f t="shared" si="384"/>
        <v>0</v>
      </c>
      <c r="CB1046" s="216"/>
    </row>
    <row r="1047" spans="1:80" s="172" customFormat="1" ht="15.75" customHeight="1">
      <c r="A1047" s="163" t="s">
        <v>291</v>
      </c>
      <c r="B1047" s="163"/>
      <c r="D1047" s="163">
        <v>15</v>
      </c>
      <c r="AA1047" s="165" t="s">
        <v>83</v>
      </c>
      <c r="AB1047" s="166" t="s">
        <v>5959</v>
      </c>
      <c r="AC1047" s="94" t="s">
        <v>90</v>
      </c>
      <c r="AD1047" s="95" t="s">
        <v>768</v>
      </c>
      <c r="AE1047" s="94" t="s">
        <v>4132</v>
      </c>
      <c r="AF1047" s="96" t="s">
        <v>345</v>
      </c>
      <c r="AG1047" s="22" t="s">
        <v>15939</v>
      </c>
      <c r="AH1047" s="22" t="s">
        <v>15940</v>
      </c>
      <c r="AI1047" s="97" t="s">
        <v>309</v>
      </c>
      <c r="AJ1047" s="98">
        <v>0.85</v>
      </c>
      <c r="AK1047" s="95" t="s">
        <v>15941</v>
      </c>
      <c r="AL1047" s="94"/>
      <c r="AM1047" s="94"/>
      <c r="AN1047" s="167">
        <f t="shared" si="361"/>
        <v>17</v>
      </c>
      <c r="AO1047" s="49">
        <v>0</v>
      </c>
      <c r="AP1047" s="49">
        <v>0</v>
      </c>
      <c r="AQ1047" s="49">
        <v>17</v>
      </c>
      <c r="AR1047" s="49">
        <v>0</v>
      </c>
      <c r="AS1047" s="49">
        <v>0</v>
      </c>
      <c r="AT1047" s="49">
        <v>3</v>
      </c>
      <c r="AU1047" s="167">
        <f t="shared" si="362"/>
        <v>14</v>
      </c>
      <c r="AV1047" s="49">
        <v>0</v>
      </c>
      <c r="AW1047" s="99">
        <v>124.47</v>
      </c>
      <c r="AX1047" s="94"/>
      <c r="AY1047" s="94" t="s">
        <v>15942</v>
      </c>
      <c r="AZ1047" s="100" t="s">
        <v>501</v>
      </c>
      <c r="BA1047" s="100" t="s">
        <v>313</v>
      </c>
      <c r="BB1047" s="49">
        <v>1</v>
      </c>
      <c r="BC1047" s="159"/>
      <c r="BD1047" s="153" t="str">
        <f t="shared" si="363"/>
        <v>03,19 2021.09.04</v>
      </c>
      <c r="BE1047" s="153" t="str">
        <f t="shared" si="364"/>
        <v>04,10 2021.09.04</v>
      </c>
      <c r="BF1047" s="160" t="str">
        <f t="shared" si="365"/>
        <v>В</v>
      </c>
      <c r="BG1047" s="161">
        <f t="shared" si="366"/>
        <v>0.85</v>
      </c>
      <c r="BH1047" s="167">
        <f t="shared" si="367"/>
        <v>17</v>
      </c>
      <c r="BI1047" s="162">
        <f t="shared" si="368"/>
        <v>0</v>
      </c>
      <c r="BJ1047" s="162">
        <f t="shared" si="369"/>
        <v>0</v>
      </c>
      <c r="BK1047" s="162">
        <f t="shared" si="370"/>
        <v>17</v>
      </c>
      <c r="BL1047" s="162">
        <f t="shared" si="371"/>
        <v>0</v>
      </c>
      <c r="BM1047" s="162">
        <f t="shared" si="372"/>
        <v>0</v>
      </c>
      <c r="BN1047" s="162">
        <f t="shared" si="373"/>
        <v>3</v>
      </c>
      <c r="BO1047" s="167">
        <f t="shared" si="374"/>
        <v>14</v>
      </c>
      <c r="BP1047" s="162">
        <f t="shared" si="375"/>
        <v>0</v>
      </c>
      <c r="BQ1047" s="168">
        <f t="shared" si="376"/>
        <v>1</v>
      </c>
      <c r="BT1047" s="169">
        <f t="shared" si="377"/>
        <v>14.45</v>
      </c>
      <c r="BU1047" s="169">
        <f t="shared" si="378"/>
        <v>17</v>
      </c>
      <c r="BV1047" s="169">
        <f t="shared" si="379"/>
        <v>0</v>
      </c>
      <c r="BW1047" s="169">
        <f t="shared" si="380"/>
        <v>0</v>
      </c>
      <c r="BX1047" s="170">
        <f t="shared" si="381"/>
        <v>0</v>
      </c>
      <c r="BY1047" s="170">
        <f t="shared" si="382"/>
        <v>0</v>
      </c>
      <c r="BZ1047" s="170">
        <f t="shared" si="383"/>
        <v>0</v>
      </c>
      <c r="CA1047" s="170">
        <f t="shared" si="384"/>
        <v>0</v>
      </c>
      <c r="CB1047" s="216"/>
    </row>
    <row r="1048" spans="1:80" s="172" customFormat="1" ht="15.75" customHeight="1">
      <c r="A1048" s="163" t="s">
        <v>291</v>
      </c>
      <c r="B1048" s="163"/>
      <c r="D1048" s="163">
        <v>15</v>
      </c>
      <c r="AA1048" s="165" t="s">
        <v>83</v>
      </c>
      <c r="AB1048" s="166" t="s">
        <v>5964</v>
      </c>
      <c r="AC1048" s="94" t="s">
        <v>108</v>
      </c>
      <c r="AD1048" s="95" t="s">
        <v>293</v>
      </c>
      <c r="AE1048" s="94" t="s">
        <v>15943</v>
      </c>
      <c r="AF1048" s="96" t="s">
        <v>345</v>
      </c>
      <c r="AG1048" s="22" t="s">
        <v>15944</v>
      </c>
      <c r="AH1048" s="22" t="s">
        <v>15945</v>
      </c>
      <c r="AI1048" s="97" t="s">
        <v>309</v>
      </c>
      <c r="AJ1048" s="98">
        <v>0.87</v>
      </c>
      <c r="AK1048" s="95" t="s">
        <v>15946</v>
      </c>
      <c r="AL1048" s="94"/>
      <c r="AM1048" s="94" t="s">
        <v>779</v>
      </c>
      <c r="AN1048" s="167">
        <f t="shared" si="361"/>
        <v>12</v>
      </c>
      <c r="AO1048" s="49">
        <v>0</v>
      </c>
      <c r="AP1048" s="49">
        <v>1</v>
      </c>
      <c r="AQ1048" s="49">
        <v>11</v>
      </c>
      <c r="AR1048" s="49">
        <v>0</v>
      </c>
      <c r="AS1048" s="49">
        <v>0</v>
      </c>
      <c r="AT1048" s="49">
        <v>3</v>
      </c>
      <c r="AU1048" s="167">
        <f t="shared" si="362"/>
        <v>9</v>
      </c>
      <c r="AV1048" s="49">
        <v>0</v>
      </c>
      <c r="AW1048" s="99">
        <v>64.709999999999994</v>
      </c>
      <c r="AX1048" s="94"/>
      <c r="AY1048" s="94" t="s">
        <v>15947</v>
      </c>
      <c r="AZ1048" s="100" t="s">
        <v>501</v>
      </c>
      <c r="BA1048" s="100" t="s">
        <v>639</v>
      </c>
      <c r="BB1048" s="49">
        <v>1</v>
      </c>
      <c r="BC1048" s="159"/>
      <c r="BD1048" s="153" t="str">
        <f t="shared" si="363"/>
        <v>12,36 2021.09.04</v>
      </c>
      <c r="BE1048" s="153" t="str">
        <f t="shared" si="364"/>
        <v>13,28 2021.09.04</v>
      </c>
      <c r="BF1048" s="160" t="str">
        <f t="shared" si="365"/>
        <v>В</v>
      </c>
      <c r="BG1048" s="161">
        <f t="shared" si="366"/>
        <v>0.87</v>
      </c>
      <c r="BH1048" s="167">
        <f t="shared" si="367"/>
        <v>12</v>
      </c>
      <c r="BI1048" s="162">
        <f t="shared" si="368"/>
        <v>0</v>
      </c>
      <c r="BJ1048" s="162">
        <f t="shared" si="369"/>
        <v>1</v>
      </c>
      <c r="BK1048" s="162">
        <f t="shared" si="370"/>
        <v>11</v>
      </c>
      <c r="BL1048" s="162">
        <f t="shared" si="371"/>
        <v>0</v>
      </c>
      <c r="BM1048" s="162">
        <f t="shared" si="372"/>
        <v>0</v>
      </c>
      <c r="BN1048" s="162">
        <f t="shared" si="373"/>
        <v>3</v>
      </c>
      <c r="BO1048" s="167">
        <f t="shared" si="374"/>
        <v>9</v>
      </c>
      <c r="BP1048" s="162">
        <f t="shared" si="375"/>
        <v>0</v>
      </c>
      <c r="BQ1048" s="168">
        <f t="shared" si="376"/>
        <v>1</v>
      </c>
      <c r="BT1048" s="169">
        <f t="shared" si="377"/>
        <v>10.44</v>
      </c>
      <c r="BU1048" s="169">
        <f t="shared" si="378"/>
        <v>12</v>
      </c>
      <c r="BV1048" s="169">
        <f t="shared" si="379"/>
        <v>0</v>
      </c>
      <c r="BW1048" s="169">
        <f t="shared" si="380"/>
        <v>0</v>
      </c>
      <c r="BX1048" s="170">
        <f t="shared" si="381"/>
        <v>0</v>
      </c>
      <c r="BY1048" s="170">
        <f t="shared" si="382"/>
        <v>0</v>
      </c>
      <c r="BZ1048" s="170">
        <f t="shared" si="383"/>
        <v>0</v>
      </c>
      <c r="CA1048" s="170">
        <f t="shared" si="384"/>
        <v>0</v>
      </c>
      <c r="CB1048" s="216"/>
    </row>
    <row r="1049" spans="1:80" s="172" customFormat="1" ht="15.75" customHeight="1">
      <c r="A1049" s="163" t="s">
        <v>291</v>
      </c>
      <c r="B1049" s="163"/>
      <c r="D1049" s="163">
        <v>15</v>
      </c>
      <c r="AA1049" s="165" t="s">
        <v>83</v>
      </c>
      <c r="AB1049" s="166" t="s">
        <v>5971</v>
      </c>
      <c r="AC1049" s="94" t="s">
        <v>92</v>
      </c>
      <c r="AD1049" s="95" t="s">
        <v>293</v>
      </c>
      <c r="AE1049" s="94" t="s">
        <v>9299</v>
      </c>
      <c r="AF1049" s="96" t="s">
        <v>408</v>
      </c>
      <c r="AG1049" s="22" t="s">
        <v>15948</v>
      </c>
      <c r="AH1049" s="22" t="s">
        <v>15949</v>
      </c>
      <c r="AI1049" s="97" t="s">
        <v>309</v>
      </c>
      <c r="AJ1049" s="98">
        <v>1.02</v>
      </c>
      <c r="AK1049" s="95" t="s">
        <v>9302</v>
      </c>
      <c r="AL1049" s="94"/>
      <c r="AM1049" s="94" t="s">
        <v>15950</v>
      </c>
      <c r="AN1049" s="167">
        <f t="shared" si="361"/>
        <v>196</v>
      </c>
      <c r="AO1049" s="49">
        <v>0</v>
      </c>
      <c r="AP1049" s="49">
        <v>15</v>
      </c>
      <c r="AQ1049" s="49">
        <v>177</v>
      </c>
      <c r="AR1049" s="49">
        <v>0</v>
      </c>
      <c r="AS1049" s="49">
        <v>0</v>
      </c>
      <c r="AT1049" s="49">
        <v>65</v>
      </c>
      <c r="AU1049" s="167">
        <f t="shared" si="362"/>
        <v>127</v>
      </c>
      <c r="AV1049" s="49">
        <v>4</v>
      </c>
      <c r="AW1049" s="99">
        <v>764.54</v>
      </c>
      <c r="AX1049" s="94" t="s">
        <v>9304</v>
      </c>
      <c r="AY1049" s="94" t="s">
        <v>15951</v>
      </c>
      <c r="AZ1049" s="100" t="s">
        <v>312</v>
      </c>
      <c r="BA1049" s="100" t="s">
        <v>313</v>
      </c>
      <c r="BB1049" s="49">
        <v>0</v>
      </c>
      <c r="BC1049" s="159"/>
      <c r="BD1049" s="153" t="str">
        <f t="shared" si="363"/>
        <v>12,59 2021.09.04</v>
      </c>
      <c r="BE1049" s="153" t="str">
        <f t="shared" si="364"/>
        <v>14,00 2021.09.04</v>
      </c>
      <c r="BF1049" s="160" t="str">
        <f t="shared" si="365"/>
        <v>В</v>
      </c>
      <c r="BG1049" s="161">
        <f t="shared" si="366"/>
        <v>1.02</v>
      </c>
      <c r="BH1049" s="167">
        <f t="shared" si="367"/>
        <v>196</v>
      </c>
      <c r="BI1049" s="162">
        <f t="shared" si="368"/>
        <v>0</v>
      </c>
      <c r="BJ1049" s="162">
        <f t="shared" si="369"/>
        <v>15</v>
      </c>
      <c r="BK1049" s="162">
        <f t="shared" si="370"/>
        <v>177</v>
      </c>
      <c r="BL1049" s="162">
        <f t="shared" si="371"/>
        <v>0</v>
      </c>
      <c r="BM1049" s="162">
        <f t="shared" si="372"/>
        <v>0</v>
      </c>
      <c r="BN1049" s="162">
        <f t="shared" si="373"/>
        <v>65</v>
      </c>
      <c r="BO1049" s="167">
        <f t="shared" si="374"/>
        <v>127</v>
      </c>
      <c r="BP1049" s="162">
        <f t="shared" si="375"/>
        <v>4</v>
      </c>
      <c r="BQ1049" s="168">
        <f t="shared" si="376"/>
        <v>0</v>
      </c>
      <c r="BT1049" s="169">
        <f t="shared" si="377"/>
        <v>0</v>
      </c>
      <c r="BU1049" s="169">
        <f t="shared" si="378"/>
        <v>0</v>
      </c>
      <c r="BV1049" s="169">
        <f t="shared" si="379"/>
        <v>0</v>
      </c>
      <c r="BW1049" s="169">
        <f t="shared" si="380"/>
        <v>0</v>
      </c>
      <c r="BX1049" s="170">
        <f t="shared" si="381"/>
        <v>0</v>
      </c>
      <c r="BY1049" s="170">
        <f t="shared" si="382"/>
        <v>0</v>
      </c>
      <c r="BZ1049" s="170">
        <f t="shared" si="383"/>
        <v>0</v>
      </c>
      <c r="CA1049" s="170">
        <f t="shared" si="384"/>
        <v>0</v>
      </c>
      <c r="CB1049" s="216"/>
    </row>
    <row r="1050" spans="1:80" s="172" customFormat="1" ht="15.75" customHeight="1">
      <c r="A1050" s="163" t="s">
        <v>291</v>
      </c>
      <c r="B1050" s="163"/>
      <c r="D1050" s="163">
        <v>15</v>
      </c>
      <c r="AA1050" s="165" t="s">
        <v>83</v>
      </c>
      <c r="AB1050" s="166" t="s">
        <v>5977</v>
      </c>
      <c r="AC1050" s="94" t="s">
        <v>90</v>
      </c>
      <c r="AD1050" s="95" t="s">
        <v>293</v>
      </c>
      <c r="AE1050" s="94" t="s">
        <v>3849</v>
      </c>
      <c r="AF1050" s="96" t="s">
        <v>345</v>
      </c>
      <c r="AG1050" s="22" t="s">
        <v>15952</v>
      </c>
      <c r="AH1050" s="22" t="s">
        <v>15953</v>
      </c>
      <c r="AI1050" s="97" t="s">
        <v>309</v>
      </c>
      <c r="AJ1050" s="98">
        <v>1.68</v>
      </c>
      <c r="AK1050" s="95" t="s">
        <v>15954</v>
      </c>
      <c r="AL1050" s="94"/>
      <c r="AM1050" s="94" t="s">
        <v>3852</v>
      </c>
      <c r="AN1050" s="167">
        <f t="shared" si="361"/>
        <v>56</v>
      </c>
      <c r="AO1050" s="49">
        <v>1</v>
      </c>
      <c r="AP1050" s="49">
        <v>1</v>
      </c>
      <c r="AQ1050" s="49">
        <v>54</v>
      </c>
      <c r="AR1050" s="49">
        <v>0</v>
      </c>
      <c r="AS1050" s="49">
        <v>0</v>
      </c>
      <c r="AT1050" s="49">
        <v>25</v>
      </c>
      <c r="AU1050" s="167">
        <f t="shared" si="362"/>
        <v>31</v>
      </c>
      <c r="AV1050" s="49">
        <v>0</v>
      </c>
      <c r="AW1050" s="99">
        <v>186.59</v>
      </c>
      <c r="AX1050" s="94"/>
      <c r="AY1050" s="94" t="s">
        <v>15955</v>
      </c>
      <c r="AZ1050" s="100" t="s">
        <v>312</v>
      </c>
      <c r="BA1050" s="100" t="s">
        <v>639</v>
      </c>
      <c r="BB1050" s="49">
        <v>0</v>
      </c>
      <c r="BC1050" s="159"/>
      <c r="BD1050" s="153" t="str">
        <f t="shared" si="363"/>
        <v>16,09 2021.09.05</v>
      </c>
      <c r="BE1050" s="153" t="str">
        <f t="shared" si="364"/>
        <v>17,50 2021.09.05</v>
      </c>
      <c r="BF1050" s="160" t="str">
        <f t="shared" si="365"/>
        <v>В</v>
      </c>
      <c r="BG1050" s="161">
        <f t="shared" si="366"/>
        <v>1.68</v>
      </c>
      <c r="BH1050" s="167">
        <f t="shared" si="367"/>
        <v>56</v>
      </c>
      <c r="BI1050" s="162">
        <f t="shared" si="368"/>
        <v>1</v>
      </c>
      <c r="BJ1050" s="162">
        <f t="shared" si="369"/>
        <v>1</v>
      </c>
      <c r="BK1050" s="162">
        <f t="shared" si="370"/>
        <v>54</v>
      </c>
      <c r="BL1050" s="162">
        <f t="shared" si="371"/>
        <v>0</v>
      </c>
      <c r="BM1050" s="162">
        <f t="shared" si="372"/>
        <v>0</v>
      </c>
      <c r="BN1050" s="162">
        <f t="shared" si="373"/>
        <v>25</v>
      </c>
      <c r="BO1050" s="167">
        <f t="shared" si="374"/>
        <v>31</v>
      </c>
      <c r="BP1050" s="162">
        <f t="shared" si="375"/>
        <v>0</v>
      </c>
      <c r="BQ1050" s="168">
        <f t="shared" si="376"/>
        <v>0</v>
      </c>
      <c r="BT1050" s="169">
        <f t="shared" si="377"/>
        <v>0</v>
      </c>
      <c r="BU1050" s="169">
        <f t="shared" si="378"/>
        <v>0</v>
      </c>
      <c r="BV1050" s="169">
        <f t="shared" si="379"/>
        <v>0</v>
      </c>
      <c r="BW1050" s="169">
        <f t="shared" si="380"/>
        <v>0</v>
      </c>
      <c r="BX1050" s="170">
        <f t="shared" si="381"/>
        <v>0</v>
      </c>
      <c r="BY1050" s="170">
        <f t="shared" si="382"/>
        <v>0</v>
      </c>
      <c r="BZ1050" s="170">
        <f t="shared" si="383"/>
        <v>0</v>
      </c>
      <c r="CA1050" s="170">
        <f t="shared" si="384"/>
        <v>0</v>
      </c>
      <c r="CB1050" s="216"/>
    </row>
    <row r="1051" spans="1:80" s="172" customFormat="1" ht="15.75" customHeight="1">
      <c r="A1051" s="163" t="s">
        <v>291</v>
      </c>
      <c r="B1051" s="163"/>
      <c r="D1051" s="163">
        <v>15</v>
      </c>
      <c r="AA1051" s="165" t="s">
        <v>83</v>
      </c>
      <c r="AB1051" s="166" t="s">
        <v>5983</v>
      </c>
      <c r="AC1051" s="94" t="s">
        <v>90</v>
      </c>
      <c r="AD1051" s="95" t="s">
        <v>293</v>
      </c>
      <c r="AE1051" s="94" t="s">
        <v>5456</v>
      </c>
      <c r="AF1051" s="96" t="s">
        <v>345</v>
      </c>
      <c r="AG1051" s="22" t="s">
        <v>15956</v>
      </c>
      <c r="AH1051" s="22" t="s">
        <v>15957</v>
      </c>
      <c r="AI1051" s="97" t="s">
        <v>309</v>
      </c>
      <c r="AJ1051" s="98">
        <v>0.27</v>
      </c>
      <c r="AK1051" s="95" t="s">
        <v>5458</v>
      </c>
      <c r="AL1051" s="94"/>
      <c r="AM1051" s="94"/>
      <c r="AN1051" s="167">
        <f t="shared" si="361"/>
        <v>78</v>
      </c>
      <c r="AO1051" s="49">
        <v>0</v>
      </c>
      <c r="AP1051" s="49">
        <v>0</v>
      </c>
      <c r="AQ1051" s="49">
        <v>78</v>
      </c>
      <c r="AR1051" s="49">
        <v>0</v>
      </c>
      <c r="AS1051" s="49">
        <v>0</v>
      </c>
      <c r="AT1051" s="49">
        <v>16</v>
      </c>
      <c r="AU1051" s="167">
        <f t="shared" si="362"/>
        <v>62</v>
      </c>
      <c r="AV1051" s="49">
        <v>0</v>
      </c>
      <c r="AW1051" s="99">
        <v>92.12</v>
      </c>
      <c r="AX1051" s="94"/>
      <c r="AY1051" s="94" t="s">
        <v>15958</v>
      </c>
      <c r="AZ1051" s="100" t="s">
        <v>501</v>
      </c>
      <c r="BA1051" s="100" t="s">
        <v>639</v>
      </c>
      <c r="BB1051" s="49">
        <v>1</v>
      </c>
      <c r="BC1051" s="159"/>
      <c r="BD1051" s="153" t="str">
        <f t="shared" si="363"/>
        <v>17,29 2021.09.05</v>
      </c>
      <c r="BE1051" s="153" t="str">
        <f t="shared" si="364"/>
        <v>17,45 2021.09.05</v>
      </c>
      <c r="BF1051" s="160" t="str">
        <f t="shared" si="365"/>
        <v>В</v>
      </c>
      <c r="BG1051" s="161">
        <f t="shared" si="366"/>
        <v>0.27</v>
      </c>
      <c r="BH1051" s="167">
        <f t="shared" si="367"/>
        <v>78</v>
      </c>
      <c r="BI1051" s="162">
        <f t="shared" si="368"/>
        <v>0</v>
      </c>
      <c r="BJ1051" s="162">
        <f t="shared" si="369"/>
        <v>0</v>
      </c>
      <c r="BK1051" s="162">
        <f t="shared" si="370"/>
        <v>78</v>
      </c>
      <c r="BL1051" s="162">
        <f t="shared" si="371"/>
        <v>0</v>
      </c>
      <c r="BM1051" s="162">
        <f t="shared" si="372"/>
        <v>0</v>
      </c>
      <c r="BN1051" s="162">
        <f t="shared" si="373"/>
        <v>16</v>
      </c>
      <c r="BO1051" s="167">
        <f t="shared" si="374"/>
        <v>62</v>
      </c>
      <c r="BP1051" s="162">
        <f t="shared" si="375"/>
        <v>0</v>
      </c>
      <c r="BQ1051" s="168">
        <f t="shared" si="376"/>
        <v>1</v>
      </c>
      <c r="BT1051" s="169">
        <f t="shared" si="377"/>
        <v>21.060000000000002</v>
      </c>
      <c r="BU1051" s="169">
        <f t="shared" si="378"/>
        <v>78</v>
      </c>
      <c r="BV1051" s="169">
        <f t="shared" si="379"/>
        <v>0</v>
      </c>
      <c r="BW1051" s="169">
        <f t="shared" si="380"/>
        <v>0</v>
      </c>
      <c r="BX1051" s="170">
        <f t="shared" si="381"/>
        <v>0</v>
      </c>
      <c r="BY1051" s="170">
        <f t="shared" si="382"/>
        <v>0</v>
      </c>
      <c r="BZ1051" s="170">
        <f t="shared" si="383"/>
        <v>0</v>
      </c>
      <c r="CA1051" s="170">
        <f t="shared" si="384"/>
        <v>0</v>
      </c>
      <c r="CB1051" s="216"/>
    </row>
    <row r="1052" spans="1:80" s="172" customFormat="1" ht="15.75" customHeight="1">
      <c r="A1052" s="163" t="s">
        <v>291</v>
      </c>
      <c r="B1052" s="163"/>
      <c r="D1052" s="163">
        <v>15</v>
      </c>
      <c r="AA1052" s="165" t="s">
        <v>83</v>
      </c>
      <c r="AB1052" s="166" t="s">
        <v>5989</v>
      </c>
      <c r="AC1052" s="94" t="s">
        <v>92</v>
      </c>
      <c r="AD1052" s="95" t="s">
        <v>305</v>
      </c>
      <c r="AE1052" s="94" t="s">
        <v>9975</v>
      </c>
      <c r="AF1052" s="96" t="s">
        <v>345</v>
      </c>
      <c r="AG1052" s="22" t="s">
        <v>15959</v>
      </c>
      <c r="AH1052" s="22" t="s">
        <v>15960</v>
      </c>
      <c r="AI1052" s="97" t="s">
        <v>298</v>
      </c>
      <c r="AJ1052" s="98">
        <v>1</v>
      </c>
      <c r="AK1052" s="95" t="s">
        <v>15449</v>
      </c>
      <c r="AL1052" s="94"/>
      <c r="AM1052" s="94"/>
      <c r="AN1052" s="167">
        <f t="shared" si="361"/>
        <v>2</v>
      </c>
      <c r="AO1052" s="49">
        <v>0</v>
      </c>
      <c r="AP1052" s="49">
        <v>0</v>
      </c>
      <c r="AQ1052" s="49">
        <v>2</v>
      </c>
      <c r="AR1052" s="49">
        <v>0</v>
      </c>
      <c r="AS1052" s="49">
        <v>0</v>
      </c>
      <c r="AT1052" s="49">
        <v>1</v>
      </c>
      <c r="AU1052" s="167">
        <f t="shared" si="362"/>
        <v>1</v>
      </c>
      <c r="AV1052" s="49">
        <v>0</v>
      </c>
      <c r="AW1052" s="99">
        <v>2.2999999999999998</v>
      </c>
      <c r="AX1052" s="94"/>
      <c r="AY1052" s="94" t="s">
        <v>15961</v>
      </c>
      <c r="AZ1052" s="100"/>
      <c r="BA1052" s="100"/>
      <c r="BB1052" s="49">
        <v>1</v>
      </c>
      <c r="BC1052" s="159"/>
      <c r="BD1052" s="153" t="str">
        <f t="shared" si="363"/>
        <v>09,00 2021.09.06</v>
      </c>
      <c r="BE1052" s="153" t="str">
        <f t="shared" si="364"/>
        <v>10,00 2021.09.06</v>
      </c>
      <c r="BF1052" s="160" t="str">
        <f t="shared" si="365"/>
        <v>П</v>
      </c>
      <c r="BG1052" s="161">
        <f t="shared" si="366"/>
        <v>1</v>
      </c>
      <c r="BH1052" s="167">
        <f t="shared" si="367"/>
        <v>2</v>
      </c>
      <c r="BI1052" s="162">
        <f t="shared" si="368"/>
        <v>0</v>
      </c>
      <c r="BJ1052" s="162">
        <f t="shared" si="369"/>
        <v>0</v>
      </c>
      <c r="BK1052" s="162">
        <f t="shared" si="370"/>
        <v>2</v>
      </c>
      <c r="BL1052" s="162">
        <f t="shared" si="371"/>
        <v>0</v>
      </c>
      <c r="BM1052" s="162">
        <f t="shared" si="372"/>
        <v>0</v>
      </c>
      <c r="BN1052" s="162">
        <f t="shared" si="373"/>
        <v>1</v>
      </c>
      <c r="BO1052" s="167">
        <f t="shared" si="374"/>
        <v>1</v>
      </c>
      <c r="BP1052" s="162">
        <f t="shared" si="375"/>
        <v>0</v>
      </c>
      <c r="BQ1052" s="168">
        <f t="shared" si="376"/>
        <v>1</v>
      </c>
      <c r="BT1052" s="169">
        <f t="shared" si="377"/>
        <v>0</v>
      </c>
      <c r="BU1052" s="169">
        <f t="shared" si="378"/>
        <v>0</v>
      </c>
      <c r="BV1052" s="169">
        <f t="shared" si="379"/>
        <v>2</v>
      </c>
      <c r="BW1052" s="169">
        <f t="shared" si="380"/>
        <v>2</v>
      </c>
      <c r="BX1052" s="170">
        <f t="shared" si="381"/>
        <v>0</v>
      </c>
      <c r="BY1052" s="170">
        <f t="shared" si="382"/>
        <v>0</v>
      </c>
      <c r="BZ1052" s="170">
        <f t="shared" si="383"/>
        <v>0</v>
      </c>
      <c r="CA1052" s="170">
        <f t="shared" si="384"/>
        <v>0</v>
      </c>
      <c r="CB1052" s="216"/>
    </row>
    <row r="1053" spans="1:80" s="172" customFormat="1" ht="15.75" customHeight="1">
      <c r="A1053" s="163" t="s">
        <v>291</v>
      </c>
      <c r="B1053" s="163"/>
      <c r="D1053" s="163">
        <v>15</v>
      </c>
      <c r="AA1053" s="165" t="s">
        <v>83</v>
      </c>
      <c r="AB1053" s="166" t="s">
        <v>5994</v>
      </c>
      <c r="AC1053" s="94" t="s">
        <v>108</v>
      </c>
      <c r="AD1053" s="95" t="s">
        <v>314</v>
      </c>
      <c r="AE1053" s="94" t="s">
        <v>15962</v>
      </c>
      <c r="AF1053" s="96" t="s">
        <v>295</v>
      </c>
      <c r="AG1053" s="22" t="s">
        <v>15959</v>
      </c>
      <c r="AH1053" s="22" t="s">
        <v>15963</v>
      </c>
      <c r="AI1053" s="97" t="s">
        <v>298</v>
      </c>
      <c r="AJ1053" s="98">
        <v>3</v>
      </c>
      <c r="AK1053" s="95" t="s">
        <v>12049</v>
      </c>
      <c r="AL1053" s="94"/>
      <c r="AM1053" s="94"/>
      <c r="AN1053" s="167">
        <f t="shared" ref="AN1053:AN1116" si="385">SUM(AO1053:AQ1053,AV1053)</f>
        <v>5</v>
      </c>
      <c r="AO1053" s="49">
        <v>0</v>
      </c>
      <c r="AP1053" s="49">
        <v>0</v>
      </c>
      <c r="AQ1053" s="49">
        <v>5</v>
      </c>
      <c r="AR1053" s="49">
        <v>0</v>
      </c>
      <c r="AS1053" s="49">
        <v>0</v>
      </c>
      <c r="AT1053" s="49">
        <v>5</v>
      </c>
      <c r="AU1053" s="167">
        <f t="shared" ref="AU1053:AU1116" si="386">AN1053-AR1053-AS1053-AT1053-AV1053</f>
        <v>0</v>
      </c>
      <c r="AV1053" s="49">
        <v>0</v>
      </c>
      <c r="AW1053" s="99">
        <v>10.06</v>
      </c>
      <c r="AX1053" s="94"/>
      <c r="AY1053" s="94" t="s">
        <v>15964</v>
      </c>
      <c r="AZ1053" s="100"/>
      <c r="BA1053" s="100"/>
      <c r="BB1053" s="49">
        <v>1</v>
      </c>
      <c r="BC1053" s="159"/>
      <c r="BD1053" s="153" t="str">
        <f t="shared" ref="BD1053:BD1116" si="387">""&amp;AG1053</f>
        <v>09,00 2021.09.06</v>
      </c>
      <c r="BE1053" s="153" t="str">
        <f t="shared" ref="BE1053:BE1116" si="388">""&amp;AH1053</f>
        <v>12,00 2021.09.06</v>
      </c>
      <c r="BF1053" s="160" t="str">
        <f t="shared" ref="BF1053:BF1116" si="389">""&amp;AI1053</f>
        <v>П</v>
      </c>
      <c r="BG1053" s="161">
        <f t="shared" ref="BG1053:BG1116" si="390">AJ1053</f>
        <v>3</v>
      </c>
      <c r="BH1053" s="167">
        <f t="shared" ref="BH1053:BH1116" si="391">SUM(BI1053:BK1053,BP1053)</f>
        <v>5</v>
      </c>
      <c r="BI1053" s="162">
        <f t="shared" ref="BI1053:BI1116" si="392">AO1053</f>
        <v>0</v>
      </c>
      <c r="BJ1053" s="162">
        <f t="shared" ref="BJ1053:BJ1116" si="393">AP1053</f>
        <v>0</v>
      </c>
      <c r="BK1053" s="162">
        <f t="shared" ref="BK1053:BK1116" si="394">AQ1053</f>
        <v>5</v>
      </c>
      <c r="BL1053" s="162">
        <f t="shared" ref="BL1053:BL1116" si="395">AR1053</f>
        <v>0</v>
      </c>
      <c r="BM1053" s="162">
        <f t="shared" ref="BM1053:BM1116" si="396">AS1053</f>
        <v>0</v>
      </c>
      <c r="BN1053" s="162">
        <f t="shared" ref="BN1053:BN1116" si="397">AT1053</f>
        <v>5</v>
      </c>
      <c r="BO1053" s="167">
        <f t="shared" ref="BO1053:BO1116" si="398">BH1053-BL1053-BM1053-BN1053-BP1053</f>
        <v>0</v>
      </c>
      <c r="BP1053" s="162">
        <f t="shared" ref="BP1053:BP1116" si="399">AV1053</f>
        <v>0</v>
      </c>
      <c r="BQ1053" s="168">
        <f t="shared" ref="BQ1053:BQ1116" si="400">BB1053</f>
        <v>1</v>
      </c>
      <c r="BT1053" s="169">
        <f t="shared" ref="BT1053:BT1116" si="401">IF(AND(AI1053="В",BB1053=1),SUMPRODUCT(AN1053,AJ1053),0)</f>
        <v>0</v>
      </c>
      <c r="BU1053" s="169">
        <f t="shared" ref="BU1053:BU1116" si="402">IF(AND(AI1053="В",BB1053=1),AN1053,0)</f>
        <v>0</v>
      </c>
      <c r="BV1053" s="169">
        <f t="shared" ref="BV1053:BV1116" si="403">IF(AI1053="П",SUMPRODUCT(AN1053,AJ1053),0)</f>
        <v>15</v>
      </c>
      <c r="BW1053" s="169">
        <f t="shared" ref="BW1053:BW1116" si="404">IF(AI1053="П",AN1053,0)</f>
        <v>5</v>
      </c>
      <c r="BX1053" s="170">
        <f t="shared" ref="BX1053:BX1116" si="405">IF(AND(BE1053="В",BP1053=1),SUMPRODUCT(BF1053,BG1053),0)</f>
        <v>0</v>
      </c>
      <c r="BY1053" s="170">
        <f t="shared" ref="BY1053:BY1116" si="406">IF(AND(BE1053="В",BP1053=1),BG1053,0)</f>
        <v>0</v>
      </c>
      <c r="BZ1053" s="170">
        <f t="shared" ref="BZ1053:BZ1116" si="407">IF(BE1053="П",SUMPRODUCT(BF1053,BG1053),0)</f>
        <v>0</v>
      </c>
      <c r="CA1053" s="170">
        <f t="shared" ref="CA1053:CA1116" si="408">IF(BE1053="П",BG1053,0)</f>
        <v>0</v>
      </c>
      <c r="CB1053" s="216"/>
    </row>
    <row r="1054" spans="1:80" s="172" customFormat="1" ht="15.75" customHeight="1">
      <c r="A1054" s="163" t="s">
        <v>291</v>
      </c>
      <c r="B1054" s="163"/>
      <c r="D1054" s="163">
        <v>15</v>
      </c>
      <c r="AA1054" s="165" t="s">
        <v>83</v>
      </c>
      <c r="AB1054" s="166" t="s">
        <v>6001</v>
      </c>
      <c r="AC1054" s="94" t="s">
        <v>92</v>
      </c>
      <c r="AD1054" s="95" t="s">
        <v>314</v>
      </c>
      <c r="AE1054" s="94" t="s">
        <v>15965</v>
      </c>
      <c r="AF1054" s="96" t="s">
        <v>295</v>
      </c>
      <c r="AG1054" s="22" t="s">
        <v>15959</v>
      </c>
      <c r="AH1054" s="22" t="s">
        <v>15966</v>
      </c>
      <c r="AI1054" s="97" t="s">
        <v>298</v>
      </c>
      <c r="AJ1054" s="98">
        <v>4</v>
      </c>
      <c r="AK1054" s="95" t="s">
        <v>12267</v>
      </c>
      <c r="AL1054" s="94"/>
      <c r="AM1054" s="94"/>
      <c r="AN1054" s="167">
        <f t="shared" si="385"/>
        <v>1</v>
      </c>
      <c r="AO1054" s="49">
        <v>0</v>
      </c>
      <c r="AP1054" s="49">
        <v>0</v>
      </c>
      <c r="AQ1054" s="49">
        <v>1</v>
      </c>
      <c r="AR1054" s="49">
        <v>0</v>
      </c>
      <c r="AS1054" s="49">
        <v>0</v>
      </c>
      <c r="AT1054" s="49">
        <v>1</v>
      </c>
      <c r="AU1054" s="167">
        <f t="shared" si="386"/>
        <v>0</v>
      </c>
      <c r="AV1054" s="49">
        <v>0</v>
      </c>
      <c r="AW1054" s="99">
        <v>2.84</v>
      </c>
      <c r="AX1054" s="94"/>
      <c r="AY1054" s="94" t="s">
        <v>15967</v>
      </c>
      <c r="AZ1054" s="100"/>
      <c r="BA1054" s="100"/>
      <c r="BB1054" s="49">
        <v>1</v>
      </c>
      <c r="BC1054" s="159"/>
      <c r="BD1054" s="153" t="str">
        <f t="shared" si="387"/>
        <v>09,00 2021.09.06</v>
      </c>
      <c r="BE1054" s="153" t="str">
        <f t="shared" si="388"/>
        <v>13,00 2021.09.06</v>
      </c>
      <c r="BF1054" s="160" t="str">
        <f t="shared" si="389"/>
        <v>П</v>
      </c>
      <c r="BG1054" s="161">
        <f t="shared" si="390"/>
        <v>4</v>
      </c>
      <c r="BH1054" s="167">
        <f t="shared" si="391"/>
        <v>1</v>
      </c>
      <c r="BI1054" s="162">
        <f t="shared" si="392"/>
        <v>0</v>
      </c>
      <c r="BJ1054" s="162">
        <f t="shared" si="393"/>
        <v>0</v>
      </c>
      <c r="BK1054" s="162">
        <f t="shared" si="394"/>
        <v>1</v>
      </c>
      <c r="BL1054" s="162">
        <f t="shared" si="395"/>
        <v>0</v>
      </c>
      <c r="BM1054" s="162">
        <f t="shared" si="396"/>
        <v>0</v>
      </c>
      <c r="BN1054" s="162">
        <f t="shared" si="397"/>
        <v>1</v>
      </c>
      <c r="BO1054" s="167">
        <f t="shared" si="398"/>
        <v>0</v>
      </c>
      <c r="BP1054" s="162">
        <f t="shared" si="399"/>
        <v>0</v>
      </c>
      <c r="BQ1054" s="168">
        <f t="shared" si="400"/>
        <v>1</v>
      </c>
      <c r="BT1054" s="169">
        <f t="shared" si="401"/>
        <v>0</v>
      </c>
      <c r="BU1054" s="169">
        <f t="shared" si="402"/>
        <v>0</v>
      </c>
      <c r="BV1054" s="169">
        <f t="shared" si="403"/>
        <v>4</v>
      </c>
      <c r="BW1054" s="169">
        <f t="shared" si="404"/>
        <v>1</v>
      </c>
      <c r="BX1054" s="170">
        <f t="shared" si="405"/>
        <v>0</v>
      </c>
      <c r="BY1054" s="170">
        <f t="shared" si="406"/>
        <v>0</v>
      </c>
      <c r="BZ1054" s="170">
        <f t="shared" si="407"/>
        <v>0</v>
      </c>
      <c r="CA1054" s="170">
        <f t="shared" si="408"/>
        <v>0</v>
      </c>
      <c r="CB1054" s="216"/>
    </row>
    <row r="1055" spans="1:80" s="172" customFormat="1" ht="15.75" customHeight="1">
      <c r="A1055" s="163" t="s">
        <v>291</v>
      </c>
      <c r="B1055" s="163"/>
      <c r="D1055" s="163">
        <v>15</v>
      </c>
      <c r="AA1055" s="165" t="s">
        <v>83</v>
      </c>
      <c r="AB1055" s="166" t="s">
        <v>6006</v>
      </c>
      <c r="AC1055" s="94" t="s">
        <v>90</v>
      </c>
      <c r="AD1055" s="95" t="s">
        <v>293</v>
      </c>
      <c r="AE1055" s="94" t="s">
        <v>15968</v>
      </c>
      <c r="AF1055" s="96" t="s">
        <v>345</v>
      </c>
      <c r="AG1055" s="22" t="s">
        <v>15969</v>
      </c>
      <c r="AH1055" s="22" t="s">
        <v>15970</v>
      </c>
      <c r="AI1055" s="97" t="s">
        <v>309</v>
      </c>
      <c r="AJ1055" s="98">
        <v>1.75</v>
      </c>
      <c r="AK1055" s="95" t="s">
        <v>15971</v>
      </c>
      <c r="AL1055" s="94"/>
      <c r="AM1055" s="94" t="s">
        <v>15972</v>
      </c>
      <c r="AN1055" s="167">
        <f t="shared" si="385"/>
        <v>270</v>
      </c>
      <c r="AO1055" s="49">
        <v>0</v>
      </c>
      <c r="AP1055" s="49">
        <v>4</v>
      </c>
      <c r="AQ1055" s="49">
        <v>261</v>
      </c>
      <c r="AR1055" s="49">
        <v>0</v>
      </c>
      <c r="AS1055" s="49">
        <v>0</v>
      </c>
      <c r="AT1055" s="49">
        <v>39</v>
      </c>
      <c r="AU1055" s="167">
        <f t="shared" si="386"/>
        <v>226</v>
      </c>
      <c r="AV1055" s="49">
        <v>5</v>
      </c>
      <c r="AW1055" s="99">
        <v>360.25</v>
      </c>
      <c r="AX1055" s="94" t="s">
        <v>691</v>
      </c>
      <c r="AY1055" s="94" t="s">
        <v>15973</v>
      </c>
      <c r="AZ1055" s="100" t="s">
        <v>501</v>
      </c>
      <c r="BA1055" s="100" t="s">
        <v>639</v>
      </c>
      <c r="BB1055" s="49">
        <v>1</v>
      </c>
      <c r="BC1055" s="159"/>
      <c r="BD1055" s="153" t="str">
        <f t="shared" si="387"/>
        <v>09,46 2021.09.06</v>
      </c>
      <c r="BE1055" s="153" t="str">
        <f t="shared" si="388"/>
        <v>11,31 2021.09.06</v>
      </c>
      <c r="BF1055" s="160" t="str">
        <f t="shared" si="389"/>
        <v>В</v>
      </c>
      <c r="BG1055" s="161">
        <f t="shared" si="390"/>
        <v>1.75</v>
      </c>
      <c r="BH1055" s="167">
        <f t="shared" si="391"/>
        <v>270</v>
      </c>
      <c r="BI1055" s="162">
        <f t="shared" si="392"/>
        <v>0</v>
      </c>
      <c r="BJ1055" s="162">
        <f t="shared" si="393"/>
        <v>4</v>
      </c>
      <c r="BK1055" s="162">
        <f t="shared" si="394"/>
        <v>261</v>
      </c>
      <c r="BL1055" s="162">
        <f t="shared" si="395"/>
        <v>0</v>
      </c>
      <c r="BM1055" s="162">
        <f t="shared" si="396"/>
        <v>0</v>
      </c>
      <c r="BN1055" s="162">
        <f t="shared" si="397"/>
        <v>39</v>
      </c>
      <c r="BO1055" s="167">
        <f t="shared" si="398"/>
        <v>226</v>
      </c>
      <c r="BP1055" s="162">
        <f t="shared" si="399"/>
        <v>5</v>
      </c>
      <c r="BQ1055" s="168">
        <f t="shared" si="400"/>
        <v>1</v>
      </c>
      <c r="BT1055" s="169">
        <f t="shared" si="401"/>
        <v>472.5</v>
      </c>
      <c r="BU1055" s="169">
        <f t="shared" si="402"/>
        <v>270</v>
      </c>
      <c r="BV1055" s="169">
        <f t="shared" si="403"/>
        <v>0</v>
      </c>
      <c r="BW1055" s="169">
        <f t="shared" si="404"/>
        <v>0</v>
      </c>
      <c r="BX1055" s="170">
        <f t="shared" si="405"/>
        <v>0</v>
      </c>
      <c r="BY1055" s="170">
        <f t="shared" si="406"/>
        <v>0</v>
      </c>
      <c r="BZ1055" s="170">
        <f t="shared" si="407"/>
        <v>0</v>
      </c>
      <c r="CA1055" s="170">
        <f t="shared" si="408"/>
        <v>0</v>
      </c>
      <c r="CB1055" s="216"/>
    </row>
    <row r="1056" spans="1:80" s="172" customFormat="1" ht="15.75" customHeight="1">
      <c r="A1056" s="163" t="s">
        <v>291</v>
      </c>
      <c r="B1056" s="163"/>
      <c r="D1056" s="163">
        <v>15</v>
      </c>
      <c r="AA1056" s="165" t="s">
        <v>83</v>
      </c>
      <c r="AB1056" s="166" t="s">
        <v>6012</v>
      </c>
      <c r="AC1056" s="94" t="s">
        <v>92</v>
      </c>
      <c r="AD1056" s="95" t="s">
        <v>293</v>
      </c>
      <c r="AE1056" s="94" t="s">
        <v>7503</v>
      </c>
      <c r="AF1056" s="96" t="s">
        <v>408</v>
      </c>
      <c r="AG1056" s="22" t="s">
        <v>15974</v>
      </c>
      <c r="AH1056" s="22" t="s">
        <v>15975</v>
      </c>
      <c r="AI1056" s="97" t="s">
        <v>309</v>
      </c>
      <c r="AJ1056" s="98">
        <v>3.42</v>
      </c>
      <c r="AK1056" s="95" t="s">
        <v>7506</v>
      </c>
      <c r="AL1056" s="94"/>
      <c r="AM1056" s="94" t="s">
        <v>7507</v>
      </c>
      <c r="AN1056" s="167">
        <f t="shared" si="385"/>
        <v>57</v>
      </c>
      <c r="AO1056" s="49">
        <v>0</v>
      </c>
      <c r="AP1056" s="49">
        <v>5</v>
      </c>
      <c r="AQ1056" s="49">
        <v>50</v>
      </c>
      <c r="AR1056" s="49">
        <v>0</v>
      </c>
      <c r="AS1056" s="49">
        <v>0</v>
      </c>
      <c r="AT1056" s="49">
        <v>15</v>
      </c>
      <c r="AU1056" s="167">
        <f t="shared" si="386"/>
        <v>40</v>
      </c>
      <c r="AV1056" s="49">
        <v>2</v>
      </c>
      <c r="AW1056" s="99">
        <v>301.32</v>
      </c>
      <c r="AX1056" s="94" t="s">
        <v>427</v>
      </c>
      <c r="AY1056" s="94" t="s">
        <v>15976</v>
      </c>
      <c r="AZ1056" s="100" t="s">
        <v>501</v>
      </c>
      <c r="BA1056" s="100" t="s">
        <v>639</v>
      </c>
      <c r="BB1056" s="49">
        <v>1</v>
      </c>
      <c r="BC1056" s="159"/>
      <c r="BD1056" s="153" t="str">
        <f t="shared" si="387"/>
        <v>10,30 2021.09.06</v>
      </c>
      <c r="BE1056" s="153" t="str">
        <f t="shared" si="388"/>
        <v>13,55 2021.09.06</v>
      </c>
      <c r="BF1056" s="160" t="str">
        <f t="shared" si="389"/>
        <v>В</v>
      </c>
      <c r="BG1056" s="161">
        <f t="shared" si="390"/>
        <v>3.42</v>
      </c>
      <c r="BH1056" s="167">
        <f t="shared" si="391"/>
        <v>57</v>
      </c>
      <c r="BI1056" s="162">
        <f t="shared" si="392"/>
        <v>0</v>
      </c>
      <c r="BJ1056" s="162">
        <f t="shared" si="393"/>
        <v>5</v>
      </c>
      <c r="BK1056" s="162">
        <f t="shared" si="394"/>
        <v>50</v>
      </c>
      <c r="BL1056" s="162">
        <f t="shared" si="395"/>
        <v>0</v>
      </c>
      <c r="BM1056" s="162">
        <f t="shared" si="396"/>
        <v>0</v>
      </c>
      <c r="BN1056" s="162">
        <f t="shared" si="397"/>
        <v>15</v>
      </c>
      <c r="BO1056" s="167">
        <f t="shared" si="398"/>
        <v>40</v>
      </c>
      <c r="BP1056" s="162">
        <f t="shared" si="399"/>
        <v>2</v>
      </c>
      <c r="BQ1056" s="168">
        <f t="shared" si="400"/>
        <v>1</v>
      </c>
      <c r="BT1056" s="169">
        <f t="shared" si="401"/>
        <v>194.94</v>
      </c>
      <c r="BU1056" s="169">
        <f t="shared" si="402"/>
        <v>57</v>
      </c>
      <c r="BV1056" s="169">
        <f t="shared" si="403"/>
        <v>0</v>
      </c>
      <c r="BW1056" s="169">
        <f t="shared" si="404"/>
        <v>0</v>
      </c>
      <c r="BX1056" s="170">
        <f t="shared" si="405"/>
        <v>0</v>
      </c>
      <c r="BY1056" s="170">
        <f t="shared" si="406"/>
        <v>0</v>
      </c>
      <c r="BZ1056" s="170">
        <f t="shared" si="407"/>
        <v>0</v>
      </c>
      <c r="CA1056" s="170">
        <f t="shared" si="408"/>
        <v>0</v>
      </c>
      <c r="CB1056" s="216"/>
    </row>
    <row r="1057" spans="1:80" s="172" customFormat="1" ht="15.75" customHeight="1">
      <c r="A1057" s="163" t="s">
        <v>291</v>
      </c>
      <c r="B1057" s="163"/>
      <c r="D1057" s="163">
        <v>15</v>
      </c>
      <c r="AA1057" s="165" t="s">
        <v>83</v>
      </c>
      <c r="AB1057" s="166" t="s">
        <v>6018</v>
      </c>
      <c r="AC1057" s="94" t="s">
        <v>92</v>
      </c>
      <c r="AD1057" s="95" t="s">
        <v>314</v>
      </c>
      <c r="AE1057" s="94" t="s">
        <v>15977</v>
      </c>
      <c r="AF1057" s="96" t="s">
        <v>295</v>
      </c>
      <c r="AG1057" s="22" t="s">
        <v>15963</v>
      </c>
      <c r="AH1057" s="22" t="s">
        <v>15978</v>
      </c>
      <c r="AI1057" s="97" t="s">
        <v>298</v>
      </c>
      <c r="AJ1057" s="98">
        <v>2</v>
      </c>
      <c r="AK1057" s="95" t="s">
        <v>15979</v>
      </c>
      <c r="AL1057" s="94"/>
      <c r="AM1057" s="94"/>
      <c r="AN1057" s="167">
        <f t="shared" si="385"/>
        <v>62</v>
      </c>
      <c r="AO1057" s="49">
        <v>0</v>
      </c>
      <c r="AP1057" s="49">
        <v>0</v>
      </c>
      <c r="AQ1057" s="49">
        <v>59</v>
      </c>
      <c r="AR1057" s="49">
        <v>0</v>
      </c>
      <c r="AS1057" s="49">
        <v>0</v>
      </c>
      <c r="AT1057" s="49">
        <v>8</v>
      </c>
      <c r="AU1057" s="167">
        <f t="shared" si="386"/>
        <v>51</v>
      </c>
      <c r="AV1057" s="49">
        <v>3</v>
      </c>
      <c r="AW1057" s="99">
        <v>168.51</v>
      </c>
      <c r="AX1057" s="94" t="s">
        <v>8847</v>
      </c>
      <c r="AY1057" s="94" t="s">
        <v>15980</v>
      </c>
      <c r="AZ1057" s="100"/>
      <c r="BA1057" s="100"/>
      <c r="BB1057" s="49">
        <v>1</v>
      </c>
      <c r="BC1057" s="159"/>
      <c r="BD1057" s="153" t="str">
        <f t="shared" si="387"/>
        <v>12,00 2021.09.06</v>
      </c>
      <c r="BE1057" s="153" t="str">
        <f t="shared" si="388"/>
        <v>14,00 2021.09.06</v>
      </c>
      <c r="BF1057" s="160" t="str">
        <f t="shared" si="389"/>
        <v>П</v>
      </c>
      <c r="BG1057" s="161">
        <f t="shared" si="390"/>
        <v>2</v>
      </c>
      <c r="BH1057" s="167">
        <f t="shared" si="391"/>
        <v>62</v>
      </c>
      <c r="BI1057" s="162">
        <f t="shared" si="392"/>
        <v>0</v>
      </c>
      <c r="BJ1057" s="162">
        <f t="shared" si="393"/>
        <v>0</v>
      </c>
      <c r="BK1057" s="162">
        <f t="shared" si="394"/>
        <v>59</v>
      </c>
      <c r="BL1057" s="162">
        <f t="shared" si="395"/>
        <v>0</v>
      </c>
      <c r="BM1057" s="162">
        <f t="shared" si="396"/>
        <v>0</v>
      </c>
      <c r="BN1057" s="162">
        <f t="shared" si="397"/>
        <v>8</v>
      </c>
      <c r="BO1057" s="167">
        <f t="shared" si="398"/>
        <v>51</v>
      </c>
      <c r="BP1057" s="162">
        <f t="shared" si="399"/>
        <v>3</v>
      </c>
      <c r="BQ1057" s="168">
        <f t="shared" si="400"/>
        <v>1</v>
      </c>
      <c r="BT1057" s="169">
        <f t="shared" si="401"/>
        <v>0</v>
      </c>
      <c r="BU1057" s="169">
        <f t="shared" si="402"/>
        <v>0</v>
      </c>
      <c r="BV1057" s="169">
        <f t="shared" si="403"/>
        <v>124</v>
      </c>
      <c r="BW1057" s="169">
        <f t="shared" si="404"/>
        <v>62</v>
      </c>
      <c r="BX1057" s="170">
        <f t="shared" si="405"/>
        <v>0</v>
      </c>
      <c r="BY1057" s="170">
        <f t="shared" si="406"/>
        <v>0</v>
      </c>
      <c r="BZ1057" s="170">
        <f t="shared" si="407"/>
        <v>0</v>
      </c>
      <c r="CA1057" s="170">
        <f t="shared" si="408"/>
        <v>0</v>
      </c>
      <c r="CB1057" s="216"/>
    </row>
    <row r="1058" spans="1:80" s="172" customFormat="1" ht="15.75" customHeight="1">
      <c r="A1058" s="163" t="s">
        <v>291</v>
      </c>
      <c r="B1058" s="163"/>
      <c r="D1058" s="163">
        <v>15</v>
      </c>
      <c r="AA1058" s="165" t="s">
        <v>83</v>
      </c>
      <c r="AB1058" s="166" t="s">
        <v>6023</v>
      </c>
      <c r="AC1058" s="94" t="s">
        <v>90</v>
      </c>
      <c r="AD1058" s="95" t="s">
        <v>293</v>
      </c>
      <c r="AE1058" s="94" t="s">
        <v>3401</v>
      </c>
      <c r="AF1058" s="96" t="s">
        <v>345</v>
      </c>
      <c r="AG1058" s="22" t="s">
        <v>15981</v>
      </c>
      <c r="AH1058" s="22" t="s">
        <v>15982</v>
      </c>
      <c r="AI1058" s="97" t="s">
        <v>309</v>
      </c>
      <c r="AJ1058" s="98">
        <v>0.85</v>
      </c>
      <c r="AK1058" s="95" t="s">
        <v>15983</v>
      </c>
      <c r="AL1058" s="94"/>
      <c r="AM1058" s="94" t="s">
        <v>15984</v>
      </c>
      <c r="AN1058" s="167">
        <f t="shared" si="385"/>
        <v>482</v>
      </c>
      <c r="AO1058" s="49">
        <v>0</v>
      </c>
      <c r="AP1058" s="49">
        <v>23</v>
      </c>
      <c r="AQ1058" s="49">
        <v>454</v>
      </c>
      <c r="AR1058" s="49">
        <v>0</v>
      </c>
      <c r="AS1058" s="49">
        <v>0</v>
      </c>
      <c r="AT1058" s="49">
        <v>382</v>
      </c>
      <c r="AU1058" s="167">
        <f t="shared" si="386"/>
        <v>95</v>
      </c>
      <c r="AV1058" s="49">
        <v>5</v>
      </c>
      <c r="AW1058" s="99">
        <v>1169.45</v>
      </c>
      <c r="AX1058" s="94" t="s">
        <v>15985</v>
      </c>
      <c r="AY1058" s="94" t="s">
        <v>15986</v>
      </c>
      <c r="AZ1058" s="100" t="s">
        <v>501</v>
      </c>
      <c r="BA1058" s="100" t="s">
        <v>639</v>
      </c>
      <c r="BB1058" s="49">
        <v>1</v>
      </c>
      <c r="BC1058" s="159"/>
      <c r="BD1058" s="153" t="str">
        <f t="shared" si="387"/>
        <v>21,56 2021.09.06</v>
      </c>
      <c r="BE1058" s="153" t="str">
        <f t="shared" si="388"/>
        <v>22,47 2021.09.06</v>
      </c>
      <c r="BF1058" s="160" t="str">
        <f t="shared" si="389"/>
        <v>В</v>
      </c>
      <c r="BG1058" s="161">
        <f t="shared" si="390"/>
        <v>0.85</v>
      </c>
      <c r="BH1058" s="167">
        <f t="shared" si="391"/>
        <v>482</v>
      </c>
      <c r="BI1058" s="162">
        <f t="shared" si="392"/>
        <v>0</v>
      </c>
      <c r="BJ1058" s="162">
        <f t="shared" si="393"/>
        <v>23</v>
      </c>
      <c r="BK1058" s="162">
        <f t="shared" si="394"/>
        <v>454</v>
      </c>
      <c r="BL1058" s="162">
        <f t="shared" si="395"/>
        <v>0</v>
      </c>
      <c r="BM1058" s="162">
        <f t="shared" si="396"/>
        <v>0</v>
      </c>
      <c r="BN1058" s="162">
        <f t="shared" si="397"/>
        <v>382</v>
      </c>
      <c r="BO1058" s="167">
        <f t="shared" si="398"/>
        <v>95</v>
      </c>
      <c r="BP1058" s="162">
        <f t="shared" si="399"/>
        <v>5</v>
      </c>
      <c r="BQ1058" s="168">
        <f t="shared" si="400"/>
        <v>1</v>
      </c>
      <c r="BT1058" s="169">
        <f t="shared" si="401"/>
        <v>409.7</v>
      </c>
      <c r="BU1058" s="169">
        <f t="shared" si="402"/>
        <v>482</v>
      </c>
      <c r="BV1058" s="169">
        <f t="shared" si="403"/>
        <v>0</v>
      </c>
      <c r="BW1058" s="169">
        <f t="shared" si="404"/>
        <v>0</v>
      </c>
      <c r="BX1058" s="170">
        <f t="shared" si="405"/>
        <v>0</v>
      </c>
      <c r="BY1058" s="170">
        <f t="shared" si="406"/>
        <v>0</v>
      </c>
      <c r="BZ1058" s="170">
        <f t="shared" si="407"/>
        <v>0</v>
      </c>
      <c r="CA1058" s="170">
        <f t="shared" si="408"/>
        <v>0</v>
      </c>
      <c r="CB1058" s="216"/>
    </row>
    <row r="1059" spans="1:80" s="172" customFormat="1" ht="15.75" customHeight="1">
      <c r="A1059" s="163" t="s">
        <v>291</v>
      </c>
      <c r="B1059" s="163"/>
      <c r="D1059" s="163">
        <v>15</v>
      </c>
      <c r="AA1059" s="165" t="s">
        <v>83</v>
      </c>
      <c r="AB1059" s="166" t="s">
        <v>6029</v>
      </c>
      <c r="AC1059" s="94" t="s">
        <v>90</v>
      </c>
      <c r="AD1059" s="95" t="s">
        <v>314</v>
      </c>
      <c r="AE1059" s="94" t="s">
        <v>15987</v>
      </c>
      <c r="AF1059" s="96" t="s">
        <v>345</v>
      </c>
      <c r="AG1059" s="22" t="s">
        <v>15988</v>
      </c>
      <c r="AH1059" s="22" t="s">
        <v>15989</v>
      </c>
      <c r="AI1059" s="97" t="s">
        <v>298</v>
      </c>
      <c r="AJ1059" s="98">
        <v>8</v>
      </c>
      <c r="AK1059" s="95" t="s">
        <v>905</v>
      </c>
      <c r="AL1059" s="94"/>
      <c r="AM1059" s="94"/>
      <c r="AN1059" s="167">
        <f t="shared" si="385"/>
        <v>26</v>
      </c>
      <c r="AO1059" s="49">
        <v>0</v>
      </c>
      <c r="AP1059" s="49">
        <v>0</v>
      </c>
      <c r="AQ1059" s="49">
        <v>26</v>
      </c>
      <c r="AR1059" s="49">
        <v>0</v>
      </c>
      <c r="AS1059" s="49">
        <v>0</v>
      </c>
      <c r="AT1059" s="49">
        <v>0</v>
      </c>
      <c r="AU1059" s="167">
        <f t="shared" si="386"/>
        <v>26</v>
      </c>
      <c r="AV1059" s="49">
        <v>0</v>
      </c>
      <c r="AW1059" s="99">
        <v>32.369999999999997</v>
      </c>
      <c r="AX1059" s="94"/>
      <c r="AY1059" s="94" t="s">
        <v>15990</v>
      </c>
      <c r="AZ1059" s="100"/>
      <c r="BA1059" s="100"/>
      <c r="BB1059" s="49">
        <v>1</v>
      </c>
      <c r="BC1059" s="159"/>
      <c r="BD1059" s="153" t="str">
        <f t="shared" si="387"/>
        <v>08,30 2021.09.07</v>
      </c>
      <c r="BE1059" s="153" t="str">
        <f t="shared" si="388"/>
        <v>16,30 2021.09.07</v>
      </c>
      <c r="BF1059" s="160" t="str">
        <f t="shared" si="389"/>
        <v>П</v>
      </c>
      <c r="BG1059" s="161">
        <f t="shared" si="390"/>
        <v>8</v>
      </c>
      <c r="BH1059" s="167">
        <f t="shared" si="391"/>
        <v>26</v>
      </c>
      <c r="BI1059" s="162">
        <f t="shared" si="392"/>
        <v>0</v>
      </c>
      <c r="BJ1059" s="162">
        <f t="shared" si="393"/>
        <v>0</v>
      </c>
      <c r="BK1059" s="162">
        <f t="shared" si="394"/>
        <v>26</v>
      </c>
      <c r="BL1059" s="162">
        <f t="shared" si="395"/>
        <v>0</v>
      </c>
      <c r="BM1059" s="162">
        <f t="shared" si="396"/>
        <v>0</v>
      </c>
      <c r="BN1059" s="162">
        <f t="shared" si="397"/>
        <v>0</v>
      </c>
      <c r="BO1059" s="167">
        <f t="shared" si="398"/>
        <v>26</v>
      </c>
      <c r="BP1059" s="162">
        <f t="shared" si="399"/>
        <v>0</v>
      </c>
      <c r="BQ1059" s="168">
        <f t="shared" si="400"/>
        <v>1</v>
      </c>
      <c r="BT1059" s="169">
        <f t="shared" si="401"/>
        <v>0</v>
      </c>
      <c r="BU1059" s="169">
        <f t="shared" si="402"/>
        <v>0</v>
      </c>
      <c r="BV1059" s="169">
        <f t="shared" si="403"/>
        <v>208</v>
      </c>
      <c r="BW1059" s="169">
        <f t="shared" si="404"/>
        <v>26</v>
      </c>
      <c r="BX1059" s="170">
        <f t="shared" si="405"/>
        <v>0</v>
      </c>
      <c r="BY1059" s="170">
        <f t="shared" si="406"/>
        <v>0</v>
      </c>
      <c r="BZ1059" s="170">
        <f t="shared" si="407"/>
        <v>0</v>
      </c>
      <c r="CA1059" s="170">
        <f t="shared" si="408"/>
        <v>0</v>
      </c>
      <c r="CB1059" s="216"/>
    </row>
    <row r="1060" spans="1:80" s="172" customFormat="1" ht="15.75" customHeight="1">
      <c r="A1060" s="163" t="s">
        <v>291</v>
      </c>
      <c r="B1060" s="163"/>
      <c r="D1060" s="163">
        <v>15</v>
      </c>
      <c r="AA1060" s="165" t="s">
        <v>83</v>
      </c>
      <c r="AB1060" s="166" t="s">
        <v>6035</v>
      </c>
      <c r="AC1060" s="94" t="s">
        <v>108</v>
      </c>
      <c r="AD1060" s="95" t="s">
        <v>293</v>
      </c>
      <c r="AE1060" s="94" t="s">
        <v>15991</v>
      </c>
      <c r="AF1060" s="96" t="s">
        <v>295</v>
      </c>
      <c r="AG1060" s="22" t="s">
        <v>15992</v>
      </c>
      <c r="AH1060" s="22" t="s">
        <v>15993</v>
      </c>
      <c r="AI1060" s="97" t="s">
        <v>298</v>
      </c>
      <c r="AJ1060" s="98">
        <v>3</v>
      </c>
      <c r="AK1060" s="95" t="s">
        <v>15994</v>
      </c>
      <c r="AL1060" s="94"/>
      <c r="AM1060" s="94"/>
      <c r="AN1060" s="167">
        <f t="shared" si="385"/>
        <v>6</v>
      </c>
      <c r="AO1060" s="49">
        <v>0</v>
      </c>
      <c r="AP1060" s="49">
        <v>0</v>
      </c>
      <c r="AQ1060" s="49">
        <v>6</v>
      </c>
      <c r="AR1060" s="49">
        <v>0</v>
      </c>
      <c r="AS1060" s="49">
        <v>0</v>
      </c>
      <c r="AT1060" s="49">
        <v>0</v>
      </c>
      <c r="AU1060" s="167">
        <f t="shared" si="386"/>
        <v>6</v>
      </c>
      <c r="AV1060" s="49">
        <v>0</v>
      </c>
      <c r="AW1060" s="99">
        <v>42.71</v>
      </c>
      <c r="AX1060" s="94"/>
      <c r="AY1060" s="94" t="s">
        <v>15995</v>
      </c>
      <c r="AZ1060" s="100"/>
      <c r="BA1060" s="100"/>
      <c r="BB1060" s="49">
        <v>1</v>
      </c>
      <c r="BC1060" s="159"/>
      <c r="BD1060" s="153" t="str">
        <f t="shared" si="387"/>
        <v>09,00 2021.09.07</v>
      </c>
      <c r="BE1060" s="153" t="str">
        <f t="shared" si="388"/>
        <v>12,00 2021.09.07</v>
      </c>
      <c r="BF1060" s="160" t="str">
        <f t="shared" si="389"/>
        <v>П</v>
      </c>
      <c r="BG1060" s="161">
        <f t="shared" si="390"/>
        <v>3</v>
      </c>
      <c r="BH1060" s="167">
        <f t="shared" si="391"/>
        <v>6</v>
      </c>
      <c r="BI1060" s="162">
        <f t="shared" si="392"/>
        <v>0</v>
      </c>
      <c r="BJ1060" s="162">
        <f t="shared" si="393"/>
        <v>0</v>
      </c>
      <c r="BK1060" s="162">
        <f t="shared" si="394"/>
        <v>6</v>
      </c>
      <c r="BL1060" s="162">
        <f t="shared" si="395"/>
        <v>0</v>
      </c>
      <c r="BM1060" s="162">
        <f t="shared" si="396"/>
        <v>0</v>
      </c>
      <c r="BN1060" s="162">
        <f t="shared" si="397"/>
        <v>0</v>
      </c>
      <c r="BO1060" s="167">
        <f t="shared" si="398"/>
        <v>6</v>
      </c>
      <c r="BP1060" s="162">
        <f t="shared" si="399"/>
        <v>0</v>
      </c>
      <c r="BQ1060" s="168">
        <f t="shared" si="400"/>
        <v>1</v>
      </c>
      <c r="BT1060" s="169">
        <f t="shared" si="401"/>
        <v>0</v>
      </c>
      <c r="BU1060" s="169">
        <f t="shared" si="402"/>
        <v>0</v>
      </c>
      <c r="BV1060" s="169">
        <f t="shared" si="403"/>
        <v>18</v>
      </c>
      <c r="BW1060" s="169">
        <f t="shared" si="404"/>
        <v>6</v>
      </c>
      <c r="BX1060" s="170">
        <f t="shared" si="405"/>
        <v>0</v>
      </c>
      <c r="BY1060" s="170">
        <f t="shared" si="406"/>
        <v>0</v>
      </c>
      <c r="BZ1060" s="170">
        <f t="shared" si="407"/>
        <v>0</v>
      </c>
      <c r="CA1060" s="170">
        <f t="shared" si="408"/>
        <v>0</v>
      </c>
      <c r="CB1060" s="216"/>
    </row>
    <row r="1061" spans="1:80" s="172" customFormat="1" ht="15.75" customHeight="1">
      <c r="A1061" s="163" t="s">
        <v>291</v>
      </c>
      <c r="B1061" s="163"/>
      <c r="D1061" s="163">
        <v>15</v>
      </c>
      <c r="AA1061" s="165" t="s">
        <v>83</v>
      </c>
      <c r="AB1061" s="166" t="s">
        <v>6041</v>
      </c>
      <c r="AC1061" s="94" t="s">
        <v>110</v>
      </c>
      <c r="AD1061" s="95" t="s">
        <v>305</v>
      </c>
      <c r="AE1061" s="94" t="s">
        <v>15713</v>
      </c>
      <c r="AF1061" s="96" t="s">
        <v>295</v>
      </c>
      <c r="AG1061" s="22" t="s">
        <v>15992</v>
      </c>
      <c r="AH1061" s="22" t="s">
        <v>15996</v>
      </c>
      <c r="AI1061" s="97" t="s">
        <v>298</v>
      </c>
      <c r="AJ1061" s="98">
        <v>7</v>
      </c>
      <c r="AK1061" s="95" t="s">
        <v>15714</v>
      </c>
      <c r="AL1061" s="94"/>
      <c r="AM1061" s="94"/>
      <c r="AN1061" s="167">
        <f t="shared" si="385"/>
        <v>35</v>
      </c>
      <c r="AO1061" s="49">
        <v>0</v>
      </c>
      <c r="AP1061" s="49">
        <v>0</v>
      </c>
      <c r="AQ1061" s="49">
        <v>35</v>
      </c>
      <c r="AR1061" s="49">
        <v>0</v>
      </c>
      <c r="AS1061" s="49">
        <v>0</v>
      </c>
      <c r="AT1061" s="49">
        <v>0</v>
      </c>
      <c r="AU1061" s="167">
        <f t="shared" si="386"/>
        <v>35</v>
      </c>
      <c r="AV1061" s="49">
        <v>0</v>
      </c>
      <c r="AW1061" s="99">
        <v>81.06</v>
      </c>
      <c r="AX1061" s="94"/>
      <c r="AY1061" s="94" t="s">
        <v>15715</v>
      </c>
      <c r="AZ1061" s="100"/>
      <c r="BA1061" s="100"/>
      <c r="BB1061" s="49">
        <v>1</v>
      </c>
      <c r="BC1061" s="159"/>
      <c r="BD1061" s="153" t="str">
        <f t="shared" si="387"/>
        <v>09,00 2021.09.07</v>
      </c>
      <c r="BE1061" s="153" t="str">
        <f t="shared" si="388"/>
        <v>16,00 2021.09.07</v>
      </c>
      <c r="BF1061" s="160" t="str">
        <f t="shared" si="389"/>
        <v>П</v>
      </c>
      <c r="BG1061" s="161">
        <f t="shared" si="390"/>
        <v>7</v>
      </c>
      <c r="BH1061" s="167">
        <f t="shared" si="391"/>
        <v>35</v>
      </c>
      <c r="BI1061" s="162">
        <f t="shared" si="392"/>
        <v>0</v>
      </c>
      <c r="BJ1061" s="162">
        <f t="shared" si="393"/>
        <v>0</v>
      </c>
      <c r="BK1061" s="162">
        <f t="shared" si="394"/>
        <v>35</v>
      </c>
      <c r="BL1061" s="162">
        <f t="shared" si="395"/>
        <v>0</v>
      </c>
      <c r="BM1061" s="162">
        <f t="shared" si="396"/>
        <v>0</v>
      </c>
      <c r="BN1061" s="162">
        <f t="shared" si="397"/>
        <v>0</v>
      </c>
      <c r="BO1061" s="167">
        <f t="shared" si="398"/>
        <v>35</v>
      </c>
      <c r="BP1061" s="162">
        <f t="shared" si="399"/>
        <v>0</v>
      </c>
      <c r="BQ1061" s="168">
        <f t="shared" si="400"/>
        <v>1</v>
      </c>
      <c r="BT1061" s="169">
        <f t="shared" si="401"/>
        <v>0</v>
      </c>
      <c r="BU1061" s="169">
        <f t="shared" si="402"/>
        <v>0</v>
      </c>
      <c r="BV1061" s="169">
        <f t="shared" si="403"/>
        <v>245</v>
      </c>
      <c r="BW1061" s="169">
        <f t="shared" si="404"/>
        <v>35</v>
      </c>
      <c r="BX1061" s="170">
        <f t="shared" si="405"/>
        <v>0</v>
      </c>
      <c r="BY1061" s="170">
        <f t="shared" si="406"/>
        <v>0</v>
      </c>
      <c r="BZ1061" s="170">
        <f t="shared" si="407"/>
        <v>0</v>
      </c>
      <c r="CA1061" s="170">
        <f t="shared" si="408"/>
        <v>0</v>
      </c>
      <c r="CB1061" s="216"/>
    </row>
    <row r="1062" spans="1:80" s="172" customFormat="1" ht="15.75" customHeight="1">
      <c r="A1062" s="163" t="s">
        <v>291</v>
      </c>
      <c r="B1062" s="163"/>
      <c r="D1062" s="163">
        <v>15</v>
      </c>
      <c r="AA1062" s="165" t="s">
        <v>83</v>
      </c>
      <c r="AB1062" s="166" t="s">
        <v>6046</v>
      </c>
      <c r="AC1062" s="94" t="s">
        <v>92</v>
      </c>
      <c r="AD1062" s="95" t="s">
        <v>314</v>
      </c>
      <c r="AE1062" s="94" t="s">
        <v>15997</v>
      </c>
      <c r="AF1062" s="96" t="s">
        <v>408</v>
      </c>
      <c r="AG1062" s="22" t="s">
        <v>15992</v>
      </c>
      <c r="AH1062" s="22" t="s">
        <v>15996</v>
      </c>
      <c r="AI1062" s="97" t="s">
        <v>298</v>
      </c>
      <c r="AJ1062" s="98">
        <v>7</v>
      </c>
      <c r="AK1062" s="95" t="s">
        <v>9109</v>
      </c>
      <c r="AL1062" s="94"/>
      <c r="AM1062" s="94"/>
      <c r="AN1062" s="167">
        <f t="shared" si="385"/>
        <v>10</v>
      </c>
      <c r="AO1062" s="49">
        <v>0</v>
      </c>
      <c r="AP1062" s="49">
        <v>0</v>
      </c>
      <c r="AQ1062" s="49">
        <v>10</v>
      </c>
      <c r="AR1062" s="49">
        <v>0</v>
      </c>
      <c r="AS1062" s="49">
        <v>0</v>
      </c>
      <c r="AT1062" s="49">
        <v>1</v>
      </c>
      <c r="AU1062" s="167">
        <f t="shared" si="386"/>
        <v>9</v>
      </c>
      <c r="AV1062" s="49">
        <v>0</v>
      </c>
      <c r="AW1062" s="99">
        <v>21.65</v>
      </c>
      <c r="AX1062" s="94"/>
      <c r="AY1062" s="94" t="s">
        <v>15998</v>
      </c>
      <c r="AZ1062" s="100"/>
      <c r="BA1062" s="100"/>
      <c r="BB1062" s="49">
        <v>1</v>
      </c>
      <c r="BC1062" s="159"/>
      <c r="BD1062" s="153" t="str">
        <f t="shared" si="387"/>
        <v>09,00 2021.09.07</v>
      </c>
      <c r="BE1062" s="153" t="str">
        <f t="shared" si="388"/>
        <v>16,00 2021.09.07</v>
      </c>
      <c r="BF1062" s="160" t="str">
        <f t="shared" si="389"/>
        <v>П</v>
      </c>
      <c r="BG1062" s="161">
        <f t="shared" si="390"/>
        <v>7</v>
      </c>
      <c r="BH1062" s="167">
        <f t="shared" si="391"/>
        <v>10</v>
      </c>
      <c r="BI1062" s="162">
        <f t="shared" si="392"/>
        <v>0</v>
      </c>
      <c r="BJ1062" s="162">
        <f t="shared" si="393"/>
        <v>0</v>
      </c>
      <c r="BK1062" s="162">
        <f t="shared" si="394"/>
        <v>10</v>
      </c>
      <c r="BL1062" s="162">
        <f t="shared" si="395"/>
        <v>0</v>
      </c>
      <c r="BM1062" s="162">
        <f t="shared" si="396"/>
        <v>0</v>
      </c>
      <c r="BN1062" s="162">
        <f t="shared" si="397"/>
        <v>1</v>
      </c>
      <c r="BO1062" s="167">
        <f t="shared" si="398"/>
        <v>9</v>
      </c>
      <c r="BP1062" s="162">
        <f t="shared" si="399"/>
        <v>0</v>
      </c>
      <c r="BQ1062" s="168">
        <f t="shared" si="400"/>
        <v>1</v>
      </c>
      <c r="BT1062" s="169">
        <f t="shared" si="401"/>
        <v>0</v>
      </c>
      <c r="BU1062" s="169">
        <f t="shared" si="402"/>
        <v>0</v>
      </c>
      <c r="BV1062" s="169">
        <f t="shared" si="403"/>
        <v>70</v>
      </c>
      <c r="BW1062" s="169">
        <f t="shared" si="404"/>
        <v>10</v>
      </c>
      <c r="BX1062" s="170">
        <f t="shared" si="405"/>
        <v>0</v>
      </c>
      <c r="BY1062" s="170">
        <f t="shared" si="406"/>
        <v>0</v>
      </c>
      <c r="BZ1062" s="170">
        <f t="shared" si="407"/>
        <v>0</v>
      </c>
      <c r="CA1062" s="170">
        <f t="shared" si="408"/>
        <v>0</v>
      </c>
      <c r="CB1062" s="216"/>
    </row>
    <row r="1063" spans="1:80" s="172" customFormat="1" ht="15.75" customHeight="1">
      <c r="A1063" s="163" t="s">
        <v>291</v>
      </c>
      <c r="B1063" s="163"/>
      <c r="D1063" s="163">
        <v>15</v>
      </c>
      <c r="AA1063" s="165" t="s">
        <v>83</v>
      </c>
      <c r="AB1063" s="166" t="s">
        <v>6052</v>
      </c>
      <c r="AC1063" s="94" t="s">
        <v>108</v>
      </c>
      <c r="AD1063" s="95" t="s">
        <v>494</v>
      </c>
      <c r="AE1063" s="94" t="s">
        <v>15999</v>
      </c>
      <c r="AF1063" s="96" t="s">
        <v>295</v>
      </c>
      <c r="AG1063" s="22" t="s">
        <v>15992</v>
      </c>
      <c r="AH1063" s="22" t="s">
        <v>16000</v>
      </c>
      <c r="AI1063" s="97" t="s">
        <v>298</v>
      </c>
      <c r="AJ1063" s="98">
        <v>4</v>
      </c>
      <c r="AK1063" s="95" t="s">
        <v>6567</v>
      </c>
      <c r="AL1063" s="94"/>
      <c r="AM1063" s="94"/>
      <c r="AN1063" s="167">
        <f t="shared" si="385"/>
        <v>4</v>
      </c>
      <c r="AO1063" s="49">
        <v>0</v>
      </c>
      <c r="AP1063" s="49">
        <v>0</v>
      </c>
      <c r="AQ1063" s="49">
        <v>4</v>
      </c>
      <c r="AR1063" s="49">
        <v>0</v>
      </c>
      <c r="AS1063" s="49">
        <v>0</v>
      </c>
      <c r="AT1063" s="49">
        <v>1</v>
      </c>
      <c r="AU1063" s="167">
        <f t="shared" si="386"/>
        <v>3</v>
      </c>
      <c r="AV1063" s="49">
        <v>0</v>
      </c>
      <c r="AW1063" s="99">
        <v>8.58</v>
      </c>
      <c r="AX1063" s="94"/>
      <c r="AY1063" s="94" t="s">
        <v>16001</v>
      </c>
      <c r="AZ1063" s="100"/>
      <c r="BA1063" s="100"/>
      <c r="BB1063" s="49">
        <v>1</v>
      </c>
      <c r="BC1063" s="159"/>
      <c r="BD1063" s="153" t="str">
        <f t="shared" si="387"/>
        <v>09,00 2021.09.07</v>
      </c>
      <c r="BE1063" s="153" t="str">
        <f t="shared" si="388"/>
        <v>13,00 2021.09.07</v>
      </c>
      <c r="BF1063" s="160" t="str">
        <f t="shared" si="389"/>
        <v>П</v>
      </c>
      <c r="BG1063" s="161">
        <f t="shared" si="390"/>
        <v>4</v>
      </c>
      <c r="BH1063" s="167">
        <f t="shared" si="391"/>
        <v>4</v>
      </c>
      <c r="BI1063" s="162">
        <f t="shared" si="392"/>
        <v>0</v>
      </c>
      <c r="BJ1063" s="162">
        <f t="shared" si="393"/>
        <v>0</v>
      </c>
      <c r="BK1063" s="162">
        <f t="shared" si="394"/>
        <v>4</v>
      </c>
      <c r="BL1063" s="162">
        <f t="shared" si="395"/>
        <v>0</v>
      </c>
      <c r="BM1063" s="162">
        <f t="shared" si="396"/>
        <v>0</v>
      </c>
      <c r="BN1063" s="162">
        <f t="shared" si="397"/>
        <v>1</v>
      </c>
      <c r="BO1063" s="167">
        <f t="shared" si="398"/>
        <v>3</v>
      </c>
      <c r="BP1063" s="162">
        <f t="shared" si="399"/>
        <v>0</v>
      </c>
      <c r="BQ1063" s="168">
        <f t="shared" si="400"/>
        <v>1</v>
      </c>
      <c r="BT1063" s="169">
        <f t="shared" si="401"/>
        <v>0</v>
      </c>
      <c r="BU1063" s="169">
        <f t="shared" si="402"/>
        <v>0</v>
      </c>
      <c r="BV1063" s="169">
        <f t="shared" si="403"/>
        <v>16</v>
      </c>
      <c r="BW1063" s="169">
        <f t="shared" si="404"/>
        <v>4</v>
      </c>
      <c r="BX1063" s="170">
        <f t="shared" si="405"/>
        <v>0</v>
      </c>
      <c r="BY1063" s="170">
        <f t="shared" si="406"/>
        <v>0</v>
      </c>
      <c r="BZ1063" s="170">
        <f t="shared" si="407"/>
        <v>0</v>
      </c>
      <c r="CA1063" s="170">
        <f t="shared" si="408"/>
        <v>0</v>
      </c>
      <c r="CB1063" s="216"/>
    </row>
    <row r="1064" spans="1:80" s="172" customFormat="1" ht="15.75" customHeight="1">
      <c r="A1064" s="163" t="s">
        <v>291</v>
      </c>
      <c r="B1064" s="163"/>
      <c r="D1064" s="163">
        <v>15</v>
      </c>
      <c r="AA1064" s="165" t="s">
        <v>83</v>
      </c>
      <c r="AB1064" s="166" t="s">
        <v>6057</v>
      </c>
      <c r="AC1064" s="94" t="s">
        <v>90</v>
      </c>
      <c r="AD1064" s="95" t="s">
        <v>314</v>
      </c>
      <c r="AE1064" s="94" t="s">
        <v>16002</v>
      </c>
      <c r="AF1064" s="96" t="s">
        <v>345</v>
      </c>
      <c r="AG1064" s="22" t="s">
        <v>16003</v>
      </c>
      <c r="AH1064" s="22" t="s">
        <v>16004</v>
      </c>
      <c r="AI1064" s="97" t="s">
        <v>298</v>
      </c>
      <c r="AJ1064" s="98">
        <v>7.5</v>
      </c>
      <c r="AK1064" s="95" t="s">
        <v>15684</v>
      </c>
      <c r="AL1064" s="94"/>
      <c r="AM1064" s="94" t="s">
        <v>2405</v>
      </c>
      <c r="AN1064" s="167">
        <f t="shared" si="385"/>
        <v>21</v>
      </c>
      <c r="AO1064" s="49">
        <v>0</v>
      </c>
      <c r="AP1064" s="49">
        <v>2</v>
      </c>
      <c r="AQ1064" s="49">
        <v>19</v>
      </c>
      <c r="AR1064" s="49">
        <v>0</v>
      </c>
      <c r="AS1064" s="49">
        <v>0</v>
      </c>
      <c r="AT1064" s="49">
        <v>3</v>
      </c>
      <c r="AU1064" s="167">
        <f t="shared" si="386"/>
        <v>18</v>
      </c>
      <c r="AV1064" s="49">
        <v>0</v>
      </c>
      <c r="AW1064" s="99">
        <v>115.48</v>
      </c>
      <c r="AX1064" s="94"/>
      <c r="AY1064" s="94" t="s">
        <v>16005</v>
      </c>
      <c r="AZ1064" s="100"/>
      <c r="BA1064" s="100"/>
      <c r="BB1064" s="49">
        <v>1</v>
      </c>
      <c r="BC1064" s="159"/>
      <c r="BD1064" s="153" t="str">
        <f t="shared" si="387"/>
        <v>08,30 2021.09.08</v>
      </c>
      <c r="BE1064" s="153" t="str">
        <f t="shared" si="388"/>
        <v>16,00 2021.09.08</v>
      </c>
      <c r="BF1064" s="160" t="str">
        <f t="shared" si="389"/>
        <v>П</v>
      </c>
      <c r="BG1064" s="161">
        <f t="shared" si="390"/>
        <v>7.5</v>
      </c>
      <c r="BH1064" s="167">
        <f t="shared" si="391"/>
        <v>21</v>
      </c>
      <c r="BI1064" s="162">
        <f t="shared" si="392"/>
        <v>0</v>
      </c>
      <c r="BJ1064" s="162">
        <f t="shared" si="393"/>
        <v>2</v>
      </c>
      <c r="BK1064" s="162">
        <f t="shared" si="394"/>
        <v>19</v>
      </c>
      <c r="BL1064" s="162">
        <f t="shared" si="395"/>
        <v>0</v>
      </c>
      <c r="BM1064" s="162">
        <f t="shared" si="396"/>
        <v>0</v>
      </c>
      <c r="BN1064" s="162">
        <f t="shared" si="397"/>
        <v>3</v>
      </c>
      <c r="BO1064" s="167">
        <f t="shared" si="398"/>
        <v>18</v>
      </c>
      <c r="BP1064" s="162">
        <f t="shared" si="399"/>
        <v>0</v>
      </c>
      <c r="BQ1064" s="168">
        <f t="shared" si="400"/>
        <v>1</v>
      </c>
      <c r="BT1064" s="169">
        <f t="shared" si="401"/>
        <v>0</v>
      </c>
      <c r="BU1064" s="169">
        <f t="shared" si="402"/>
        <v>0</v>
      </c>
      <c r="BV1064" s="169">
        <f t="shared" si="403"/>
        <v>157.5</v>
      </c>
      <c r="BW1064" s="169">
        <f t="shared" si="404"/>
        <v>21</v>
      </c>
      <c r="BX1064" s="170">
        <f t="shared" si="405"/>
        <v>0</v>
      </c>
      <c r="BY1064" s="170">
        <f t="shared" si="406"/>
        <v>0</v>
      </c>
      <c r="BZ1064" s="170">
        <f t="shared" si="407"/>
        <v>0</v>
      </c>
      <c r="CA1064" s="170">
        <f t="shared" si="408"/>
        <v>0</v>
      </c>
      <c r="CB1064" s="216"/>
    </row>
    <row r="1065" spans="1:80" s="172" customFormat="1" ht="15.75" customHeight="1">
      <c r="A1065" s="163" t="s">
        <v>291</v>
      </c>
      <c r="B1065" s="163"/>
      <c r="D1065" s="163">
        <v>15</v>
      </c>
      <c r="AA1065" s="165" t="s">
        <v>83</v>
      </c>
      <c r="AB1065" s="166" t="s">
        <v>6063</v>
      </c>
      <c r="AC1065" s="94" t="s">
        <v>90</v>
      </c>
      <c r="AD1065" s="95" t="s">
        <v>314</v>
      </c>
      <c r="AE1065" s="94" t="s">
        <v>16006</v>
      </c>
      <c r="AF1065" s="96" t="s">
        <v>345</v>
      </c>
      <c r="AG1065" s="22" t="s">
        <v>16007</v>
      </c>
      <c r="AH1065" s="22" t="s">
        <v>16008</v>
      </c>
      <c r="AI1065" s="97" t="s">
        <v>298</v>
      </c>
      <c r="AJ1065" s="98">
        <v>7.5</v>
      </c>
      <c r="AK1065" s="95" t="s">
        <v>16009</v>
      </c>
      <c r="AL1065" s="94"/>
      <c r="AM1065" s="94" t="s">
        <v>1481</v>
      </c>
      <c r="AN1065" s="167">
        <f t="shared" si="385"/>
        <v>13</v>
      </c>
      <c r="AO1065" s="49">
        <v>0</v>
      </c>
      <c r="AP1065" s="49">
        <v>1</v>
      </c>
      <c r="AQ1065" s="49">
        <v>12</v>
      </c>
      <c r="AR1065" s="49">
        <v>0</v>
      </c>
      <c r="AS1065" s="49">
        <v>0</v>
      </c>
      <c r="AT1065" s="49">
        <v>2</v>
      </c>
      <c r="AU1065" s="167">
        <f t="shared" si="386"/>
        <v>11</v>
      </c>
      <c r="AV1065" s="49">
        <v>0</v>
      </c>
      <c r="AW1065" s="99">
        <v>33.71</v>
      </c>
      <c r="AX1065" s="94"/>
      <c r="AY1065" s="94" t="s">
        <v>16010</v>
      </c>
      <c r="AZ1065" s="100"/>
      <c r="BA1065" s="100"/>
      <c r="BB1065" s="49">
        <v>1</v>
      </c>
      <c r="BC1065" s="159"/>
      <c r="BD1065" s="153" t="str">
        <f t="shared" si="387"/>
        <v>08,30 2021.09.09</v>
      </c>
      <c r="BE1065" s="153" t="str">
        <f t="shared" si="388"/>
        <v>16,00 2021.09.09</v>
      </c>
      <c r="BF1065" s="160" t="str">
        <f t="shared" si="389"/>
        <v>П</v>
      </c>
      <c r="BG1065" s="161">
        <f t="shared" si="390"/>
        <v>7.5</v>
      </c>
      <c r="BH1065" s="167">
        <f t="shared" si="391"/>
        <v>13</v>
      </c>
      <c r="BI1065" s="162">
        <f t="shared" si="392"/>
        <v>0</v>
      </c>
      <c r="BJ1065" s="162">
        <f t="shared" si="393"/>
        <v>1</v>
      </c>
      <c r="BK1065" s="162">
        <f t="shared" si="394"/>
        <v>12</v>
      </c>
      <c r="BL1065" s="162">
        <f t="shared" si="395"/>
        <v>0</v>
      </c>
      <c r="BM1065" s="162">
        <f t="shared" si="396"/>
        <v>0</v>
      </c>
      <c r="BN1065" s="162">
        <f t="shared" si="397"/>
        <v>2</v>
      </c>
      <c r="BO1065" s="167">
        <f t="shared" si="398"/>
        <v>11</v>
      </c>
      <c r="BP1065" s="162">
        <f t="shared" si="399"/>
        <v>0</v>
      </c>
      <c r="BQ1065" s="168">
        <f t="shared" si="400"/>
        <v>1</v>
      </c>
      <c r="BT1065" s="169">
        <f t="shared" si="401"/>
        <v>0</v>
      </c>
      <c r="BU1065" s="169">
        <f t="shared" si="402"/>
        <v>0</v>
      </c>
      <c r="BV1065" s="169">
        <f t="shared" si="403"/>
        <v>97.5</v>
      </c>
      <c r="BW1065" s="169">
        <f t="shared" si="404"/>
        <v>13</v>
      </c>
      <c r="BX1065" s="170">
        <f t="shared" si="405"/>
        <v>0</v>
      </c>
      <c r="BY1065" s="170">
        <f t="shared" si="406"/>
        <v>0</v>
      </c>
      <c r="BZ1065" s="170">
        <f t="shared" si="407"/>
        <v>0</v>
      </c>
      <c r="CA1065" s="170">
        <f t="shared" si="408"/>
        <v>0</v>
      </c>
      <c r="CB1065" s="216"/>
    </row>
    <row r="1066" spans="1:80" s="172" customFormat="1" ht="15.75" customHeight="1">
      <c r="A1066" s="163" t="s">
        <v>291</v>
      </c>
      <c r="B1066" s="163"/>
      <c r="D1066" s="163">
        <v>15</v>
      </c>
      <c r="AA1066" s="165" t="s">
        <v>83</v>
      </c>
      <c r="AB1066" s="166" t="s">
        <v>6070</v>
      </c>
      <c r="AC1066" s="94" t="s">
        <v>110</v>
      </c>
      <c r="AD1066" s="95" t="s">
        <v>305</v>
      </c>
      <c r="AE1066" s="94" t="s">
        <v>15713</v>
      </c>
      <c r="AF1066" s="96" t="s">
        <v>295</v>
      </c>
      <c r="AG1066" s="22" t="s">
        <v>16011</v>
      </c>
      <c r="AH1066" s="22" t="s">
        <v>16008</v>
      </c>
      <c r="AI1066" s="97" t="s">
        <v>298</v>
      </c>
      <c r="AJ1066" s="98">
        <v>7</v>
      </c>
      <c r="AK1066" s="95" t="s">
        <v>15714</v>
      </c>
      <c r="AL1066" s="94"/>
      <c r="AM1066" s="94"/>
      <c r="AN1066" s="167">
        <f t="shared" si="385"/>
        <v>35</v>
      </c>
      <c r="AO1066" s="49">
        <v>0</v>
      </c>
      <c r="AP1066" s="49">
        <v>0</v>
      </c>
      <c r="AQ1066" s="49">
        <v>35</v>
      </c>
      <c r="AR1066" s="49">
        <v>0</v>
      </c>
      <c r="AS1066" s="49">
        <v>0</v>
      </c>
      <c r="AT1066" s="49">
        <v>0</v>
      </c>
      <c r="AU1066" s="167">
        <f t="shared" si="386"/>
        <v>35</v>
      </c>
      <c r="AV1066" s="49">
        <v>0</v>
      </c>
      <c r="AW1066" s="99">
        <v>81.06</v>
      </c>
      <c r="AX1066" s="94"/>
      <c r="AY1066" s="94" t="s">
        <v>15715</v>
      </c>
      <c r="AZ1066" s="100"/>
      <c r="BA1066" s="100"/>
      <c r="BB1066" s="49">
        <v>1</v>
      </c>
      <c r="BC1066" s="159"/>
      <c r="BD1066" s="153" t="str">
        <f t="shared" si="387"/>
        <v>09,00 2021.09.09</v>
      </c>
      <c r="BE1066" s="153" t="str">
        <f t="shared" si="388"/>
        <v>16,00 2021.09.09</v>
      </c>
      <c r="BF1066" s="160" t="str">
        <f t="shared" si="389"/>
        <v>П</v>
      </c>
      <c r="BG1066" s="161">
        <f t="shared" si="390"/>
        <v>7</v>
      </c>
      <c r="BH1066" s="167">
        <f t="shared" si="391"/>
        <v>35</v>
      </c>
      <c r="BI1066" s="162">
        <f t="shared" si="392"/>
        <v>0</v>
      </c>
      <c r="BJ1066" s="162">
        <f t="shared" si="393"/>
        <v>0</v>
      </c>
      <c r="BK1066" s="162">
        <f t="shared" si="394"/>
        <v>35</v>
      </c>
      <c r="BL1066" s="162">
        <f t="shared" si="395"/>
        <v>0</v>
      </c>
      <c r="BM1066" s="162">
        <f t="shared" si="396"/>
        <v>0</v>
      </c>
      <c r="BN1066" s="162">
        <f t="shared" si="397"/>
        <v>0</v>
      </c>
      <c r="BO1066" s="167">
        <f t="shared" si="398"/>
        <v>35</v>
      </c>
      <c r="BP1066" s="162">
        <f t="shared" si="399"/>
        <v>0</v>
      </c>
      <c r="BQ1066" s="168">
        <f t="shared" si="400"/>
        <v>1</v>
      </c>
      <c r="BT1066" s="169">
        <f t="shared" si="401"/>
        <v>0</v>
      </c>
      <c r="BU1066" s="169">
        <f t="shared" si="402"/>
        <v>0</v>
      </c>
      <c r="BV1066" s="169">
        <f t="shared" si="403"/>
        <v>245</v>
      </c>
      <c r="BW1066" s="169">
        <f t="shared" si="404"/>
        <v>35</v>
      </c>
      <c r="BX1066" s="170">
        <f t="shared" si="405"/>
        <v>0</v>
      </c>
      <c r="BY1066" s="170">
        <f t="shared" si="406"/>
        <v>0</v>
      </c>
      <c r="BZ1066" s="170">
        <f t="shared" si="407"/>
        <v>0</v>
      </c>
      <c r="CA1066" s="170">
        <f t="shared" si="408"/>
        <v>0</v>
      </c>
      <c r="CB1066" s="216"/>
    </row>
    <row r="1067" spans="1:80" s="172" customFormat="1" ht="15.75" customHeight="1">
      <c r="A1067" s="163" t="s">
        <v>291</v>
      </c>
      <c r="B1067" s="163"/>
      <c r="D1067" s="163">
        <v>15</v>
      </c>
      <c r="AA1067" s="165" t="s">
        <v>83</v>
      </c>
      <c r="AB1067" s="166" t="s">
        <v>6075</v>
      </c>
      <c r="AC1067" s="94" t="s">
        <v>110</v>
      </c>
      <c r="AD1067" s="95" t="s">
        <v>314</v>
      </c>
      <c r="AE1067" s="94" t="s">
        <v>16012</v>
      </c>
      <c r="AF1067" s="96" t="s">
        <v>345</v>
      </c>
      <c r="AG1067" s="22" t="s">
        <v>16011</v>
      </c>
      <c r="AH1067" s="22" t="s">
        <v>16013</v>
      </c>
      <c r="AI1067" s="97" t="s">
        <v>298</v>
      </c>
      <c r="AJ1067" s="98">
        <v>8</v>
      </c>
      <c r="AK1067" s="95" t="s">
        <v>16014</v>
      </c>
      <c r="AL1067" s="94"/>
      <c r="AM1067" s="94"/>
      <c r="AN1067" s="167">
        <f t="shared" si="385"/>
        <v>19</v>
      </c>
      <c r="AO1067" s="49">
        <v>0</v>
      </c>
      <c r="AP1067" s="49">
        <v>0</v>
      </c>
      <c r="AQ1067" s="49">
        <v>19</v>
      </c>
      <c r="AR1067" s="49">
        <v>0</v>
      </c>
      <c r="AS1067" s="49">
        <v>0</v>
      </c>
      <c r="AT1067" s="49">
        <v>0</v>
      </c>
      <c r="AU1067" s="167">
        <f t="shared" si="386"/>
        <v>19</v>
      </c>
      <c r="AV1067" s="49">
        <v>0</v>
      </c>
      <c r="AW1067" s="99">
        <v>35.54</v>
      </c>
      <c r="AX1067" s="94"/>
      <c r="AY1067" s="94" t="s">
        <v>16015</v>
      </c>
      <c r="AZ1067" s="100"/>
      <c r="BA1067" s="100"/>
      <c r="BB1067" s="49">
        <v>1</v>
      </c>
      <c r="BC1067" s="159"/>
      <c r="BD1067" s="153" t="str">
        <f t="shared" si="387"/>
        <v>09,00 2021.09.09</v>
      </c>
      <c r="BE1067" s="153" t="str">
        <f t="shared" si="388"/>
        <v>17,00 2021.09.09</v>
      </c>
      <c r="BF1067" s="160" t="str">
        <f t="shared" si="389"/>
        <v>П</v>
      </c>
      <c r="BG1067" s="161">
        <f t="shared" si="390"/>
        <v>8</v>
      </c>
      <c r="BH1067" s="167">
        <f t="shared" si="391"/>
        <v>19</v>
      </c>
      <c r="BI1067" s="162">
        <f t="shared" si="392"/>
        <v>0</v>
      </c>
      <c r="BJ1067" s="162">
        <f t="shared" si="393"/>
        <v>0</v>
      </c>
      <c r="BK1067" s="162">
        <f t="shared" si="394"/>
        <v>19</v>
      </c>
      <c r="BL1067" s="162">
        <f t="shared" si="395"/>
        <v>0</v>
      </c>
      <c r="BM1067" s="162">
        <f t="shared" si="396"/>
        <v>0</v>
      </c>
      <c r="BN1067" s="162">
        <f t="shared" si="397"/>
        <v>0</v>
      </c>
      <c r="BO1067" s="167">
        <f t="shared" si="398"/>
        <v>19</v>
      </c>
      <c r="BP1067" s="162">
        <f t="shared" si="399"/>
        <v>0</v>
      </c>
      <c r="BQ1067" s="168">
        <f t="shared" si="400"/>
        <v>1</v>
      </c>
      <c r="BT1067" s="169">
        <f t="shared" si="401"/>
        <v>0</v>
      </c>
      <c r="BU1067" s="169">
        <f t="shared" si="402"/>
        <v>0</v>
      </c>
      <c r="BV1067" s="169">
        <f t="shared" si="403"/>
        <v>152</v>
      </c>
      <c r="BW1067" s="169">
        <f t="shared" si="404"/>
        <v>19</v>
      </c>
      <c r="BX1067" s="170">
        <f t="shared" si="405"/>
        <v>0</v>
      </c>
      <c r="BY1067" s="170">
        <f t="shared" si="406"/>
        <v>0</v>
      </c>
      <c r="BZ1067" s="170">
        <f t="shared" si="407"/>
        <v>0</v>
      </c>
      <c r="CA1067" s="170">
        <f t="shared" si="408"/>
        <v>0</v>
      </c>
      <c r="CB1067" s="216"/>
    </row>
    <row r="1068" spans="1:80" s="172" customFormat="1" ht="15.75" customHeight="1">
      <c r="A1068" s="163" t="s">
        <v>291</v>
      </c>
      <c r="B1068" s="163"/>
      <c r="D1068" s="163">
        <v>15</v>
      </c>
      <c r="AA1068" s="165" t="s">
        <v>83</v>
      </c>
      <c r="AB1068" s="166" t="s">
        <v>6081</v>
      </c>
      <c r="AC1068" s="94" t="s">
        <v>108</v>
      </c>
      <c r="AD1068" s="95" t="s">
        <v>305</v>
      </c>
      <c r="AE1068" s="94" t="s">
        <v>4424</v>
      </c>
      <c r="AF1068" s="96" t="s">
        <v>345</v>
      </c>
      <c r="AG1068" s="22" t="s">
        <v>16016</v>
      </c>
      <c r="AH1068" s="22" t="s">
        <v>16017</v>
      </c>
      <c r="AI1068" s="97" t="s">
        <v>309</v>
      </c>
      <c r="AJ1068" s="98">
        <v>1.98</v>
      </c>
      <c r="AK1068" s="95" t="s">
        <v>4427</v>
      </c>
      <c r="AL1068" s="94"/>
      <c r="AM1068" s="94"/>
      <c r="AN1068" s="167">
        <f t="shared" si="385"/>
        <v>574</v>
      </c>
      <c r="AO1068" s="49">
        <v>0</v>
      </c>
      <c r="AP1068" s="49">
        <v>0</v>
      </c>
      <c r="AQ1068" s="49">
        <v>571</v>
      </c>
      <c r="AR1068" s="49">
        <v>0</v>
      </c>
      <c r="AS1068" s="49">
        <v>0</v>
      </c>
      <c r="AT1068" s="49">
        <v>3</v>
      </c>
      <c r="AU1068" s="167">
        <f t="shared" si="386"/>
        <v>568</v>
      </c>
      <c r="AV1068" s="49">
        <v>3</v>
      </c>
      <c r="AW1068" s="99">
        <v>424.01</v>
      </c>
      <c r="AX1068" s="94" t="s">
        <v>1293</v>
      </c>
      <c r="AY1068" s="94" t="s">
        <v>16018</v>
      </c>
      <c r="AZ1068" s="100" t="s">
        <v>693</v>
      </c>
      <c r="BA1068" s="100" t="s">
        <v>313</v>
      </c>
      <c r="BB1068" s="49">
        <v>0</v>
      </c>
      <c r="BC1068" s="159"/>
      <c r="BD1068" s="153" t="str">
        <f t="shared" si="387"/>
        <v>17,30 2021.09.09</v>
      </c>
      <c r="BE1068" s="153" t="str">
        <f t="shared" si="388"/>
        <v>19,29 2021.09.09</v>
      </c>
      <c r="BF1068" s="160" t="str">
        <f t="shared" si="389"/>
        <v>В</v>
      </c>
      <c r="BG1068" s="161">
        <f t="shared" si="390"/>
        <v>1.98</v>
      </c>
      <c r="BH1068" s="167">
        <f t="shared" si="391"/>
        <v>574</v>
      </c>
      <c r="BI1068" s="162">
        <f t="shared" si="392"/>
        <v>0</v>
      </c>
      <c r="BJ1068" s="162">
        <f t="shared" si="393"/>
        <v>0</v>
      </c>
      <c r="BK1068" s="162">
        <f t="shared" si="394"/>
        <v>571</v>
      </c>
      <c r="BL1068" s="162">
        <f t="shared" si="395"/>
        <v>0</v>
      </c>
      <c r="BM1068" s="162">
        <f t="shared" si="396"/>
        <v>0</v>
      </c>
      <c r="BN1068" s="162">
        <f t="shared" si="397"/>
        <v>3</v>
      </c>
      <c r="BO1068" s="167">
        <f t="shared" si="398"/>
        <v>568</v>
      </c>
      <c r="BP1068" s="162">
        <f t="shared" si="399"/>
        <v>3</v>
      </c>
      <c r="BQ1068" s="168">
        <f t="shared" si="400"/>
        <v>0</v>
      </c>
      <c r="BT1068" s="169">
        <f t="shared" si="401"/>
        <v>0</v>
      </c>
      <c r="BU1068" s="169">
        <f t="shared" si="402"/>
        <v>0</v>
      </c>
      <c r="BV1068" s="169">
        <f t="shared" si="403"/>
        <v>0</v>
      </c>
      <c r="BW1068" s="169">
        <f t="shared" si="404"/>
        <v>0</v>
      </c>
      <c r="BX1068" s="170">
        <f t="shared" si="405"/>
        <v>0</v>
      </c>
      <c r="BY1068" s="170">
        <f t="shared" si="406"/>
        <v>0</v>
      </c>
      <c r="BZ1068" s="170">
        <f t="shared" si="407"/>
        <v>0</v>
      </c>
      <c r="CA1068" s="170">
        <f t="shared" si="408"/>
        <v>0</v>
      </c>
      <c r="CB1068" s="216"/>
    </row>
    <row r="1069" spans="1:80" s="172" customFormat="1" ht="15.75" customHeight="1">
      <c r="A1069" s="163" t="s">
        <v>291</v>
      </c>
      <c r="B1069" s="163"/>
      <c r="D1069" s="163">
        <v>15</v>
      </c>
      <c r="AA1069" s="165" t="s">
        <v>83</v>
      </c>
      <c r="AB1069" s="166" t="s">
        <v>6087</v>
      </c>
      <c r="AC1069" s="94" t="s">
        <v>110</v>
      </c>
      <c r="AD1069" s="95" t="s">
        <v>293</v>
      </c>
      <c r="AE1069" s="94" t="s">
        <v>16019</v>
      </c>
      <c r="AF1069" s="96" t="s">
        <v>345</v>
      </c>
      <c r="AG1069" s="22" t="s">
        <v>16020</v>
      </c>
      <c r="AH1069" s="22" t="s">
        <v>16021</v>
      </c>
      <c r="AI1069" s="97" t="s">
        <v>309</v>
      </c>
      <c r="AJ1069" s="98">
        <v>0.72</v>
      </c>
      <c r="AK1069" s="95" t="s">
        <v>16022</v>
      </c>
      <c r="AL1069" s="94"/>
      <c r="AM1069" s="94" t="s">
        <v>16023</v>
      </c>
      <c r="AN1069" s="167">
        <f t="shared" si="385"/>
        <v>273</v>
      </c>
      <c r="AO1069" s="49">
        <v>1</v>
      </c>
      <c r="AP1069" s="49">
        <v>24</v>
      </c>
      <c r="AQ1069" s="49">
        <v>244</v>
      </c>
      <c r="AR1069" s="49">
        <v>0</v>
      </c>
      <c r="AS1069" s="49">
        <v>0</v>
      </c>
      <c r="AT1069" s="49">
        <v>40</v>
      </c>
      <c r="AU1069" s="167">
        <f t="shared" si="386"/>
        <v>229</v>
      </c>
      <c r="AV1069" s="49">
        <v>4</v>
      </c>
      <c r="AW1069" s="99">
        <v>1121.43</v>
      </c>
      <c r="AX1069" s="94" t="s">
        <v>16024</v>
      </c>
      <c r="AY1069" s="94" t="s">
        <v>16025</v>
      </c>
      <c r="AZ1069" s="100" t="s">
        <v>501</v>
      </c>
      <c r="BA1069" s="100" t="s">
        <v>639</v>
      </c>
      <c r="BB1069" s="49">
        <v>1</v>
      </c>
      <c r="BC1069" s="159"/>
      <c r="BD1069" s="153" t="str">
        <f t="shared" si="387"/>
        <v>03,35 2021.09.10</v>
      </c>
      <c r="BE1069" s="153" t="str">
        <f t="shared" si="388"/>
        <v>04,18 2021.09.10</v>
      </c>
      <c r="BF1069" s="160" t="str">
        <f t="shared" si="389"/>
        <v>В</v>
      </c>
      <c r="BG1069" s="161">
        <f t="shared" si="390"/>
        <v>0.72</v>
      </c>
      <c r="BH1069" s="167">
        <f t="shared" si="391"/>
        <v>273</v>
      </c>
      <c r="BI1069" s="162">
        <f t="shared" si="392"/>
        <v>1</v>
      </c>
      <c r="BJ1069" s="162">
        <f t="shared" si="393"/>
        <v>24</v>
      </c>
      <c r="BK1069" s="162">
        <f t="shared" si="394"/>
        <v>244</v>
      </c>
      <c r="BL1069" s="162">
        <f t="shared" si="395"/>
        <v>0</v>
      </c>
      <c r="BM1069" s="162">
        <f t="shared" si="396"/>
        <v>0</v>
      </c>
      <c r="BN1069" s="162">
        <f t="shared" si="397"/>
        <v>40</v>
      </c>
      <c r="BO1069" s="167">
        <f t="shared" si="398"/>
        <v>229</v>
      </c>
      <c r="BP1069" s="162">
        <f t="shared" si="399"/>
        <v>4</v>
      </c>
      <c r="BQ1069" s="168">
        <f t="shared" si="400"/>
        <v>1</v>
      </c>
      <c r="BT1069" s="169">
        <f t="shared" si="401"/>
        <v>196.56</v>
      </c>
      <c r="BU1069" s="169">
        <f t="shared" si="402"/>
        <v>273</v>
      </c>
      <c r="BV1069" s="169">
        <f t="shared" si="403"/>
        <v>0</v>
      </c>
      <c r="BW1069" s="169">
        <f t="shared" si="404"/>
        <v>0</v>
      </c>
      <c r="BX1069" s="170">
        <f t="shared" si="405"/>
        <v>0</v>
      </c>
      <c r="BY1069" s="170">
        <f t="shared" si="406"/>
        <v>0</v>
      </c>
      <c r="BZ1069" s="170">
        <f t="shared" si="407"/>
        <v>0</v>
      </c>
      <c r="CA1069" s="170">
        <f t="shared" si="408"/>
        <v>0</v>
      </c>
      <c r="CB1069" s="216"/>
    </row>
    <row r="1070" spans="1:80" s="172" customFormat="1" ht="15.75" customHeight="1">
      <c r="A1070" s="163" t="s">
        <v>291</v>
      </c>
      <c r="B1070" s="163"/>
      <c r="D1070" s="163">
        <v>15</v>
      </c>
      <c r="AA1070" s="165" t="s">
        <v>83</v>
      </c>
      <c r="AB1070" s="166" t="s">
        <v>6091</v>
      </c>
      <c r="AC1070" s="94" t="s">
        <v>90</v>
      </c>
      <c r="AD1070" s="95" t="s">
        <v>314</v>
      </c>
      <c r="AE1070" s="94" t="s">
        <v>16026</v>
      </c>
      <c r="AF1070" s="96" t="s">
        <v>295</v>
      </c>
      <c r="AG1070" s="22" t="s">
        <v>16027</v>
      </c>
      <c r="AH1070" s="22" t="s">
        <v>16028</v>
      </c>
      <c r="AI1070" s="97" t="s">
        <v>298</v>
      </c>
      <c r="AJ1070" s="98">
        <v>3</v>
      </c>
      <c r="AK1070" s="95" t="s">
        <v>15841</v>
      </c>
      <c r="AL1070" s="94"/>
      <c r="AM1070" s="94"/>
      <c r="AN1070" s="167">
        <f t="shared" si="385"/>
        <v>1</v>
      </c>
      <c r="AO1070" s="49">
        <v>0</v>
      </c>
      <c r="AP1070" s="49">
        <v>0</v>
      </c>
      <c r="AQ1070" s="49">
        <v>1</v>
      </c>
      <c r="AR1070" s="49">
        <v>0</v>
      </c>
      <c r="AS1070" s="49">
        <v>0</v>
      </c>
      <c r="AT1070" s="49">
        <v>1</v>
      </c>
      <c r="AU1070" s="167">
        <f t="shared" si="386"/>
        <v>0</v>
      </c>
      <c r="AV1070" s="49">
        <v>0</v>
      </c>
      <c r="AW1070" s="99">
        <v>4.62</v>
      </c>
      <c r="AX1070" s="94"/>
      <c r="AY1070" s="94" t="s">
        <v>16029</v>
      </c>
      <c r="AZ1070" s="100"/>
      <c r="BA1070" s="100"/>
      <c r="BB1070" s="49">
        <v>1</v>
      </c>
      <c r="BC1070" s="159"/>
      <c r="BD1070" s="153" t="str">
        <f t="shared" si="387"/>
        <v>09,00 2021.09.10</v>
      </c>
      <c r="BE1070" s="153" t="str">
        <f t="shared" si="388"/>
        <v>12,00 2021.09.10</v>
      </c>
      <c r="BF1070" s="160" t="str">
        <f t="shared" si="389"/>
        <v>П</v>
      </c>
      <c r="BG1070" s="161">
        <f t="shared" si="390"/>
        <v>3</v>
      </c>
      <c r="BH1070" s="167">
        <f t="shared" si="391"/>
        <v>1</v>
      </c>
      <c r="BI1070" s="162">
        <f t="shared" si="392"/>
        <v>0</v>
      </c>
      <c r="BJ1070" s="162">
        <f t="shared" si="393"/>
        <v>0</v>
      </c>
      <c r="BK1070" s="162">
        <f t="shared" si="394"/>
        <v>1</v>
      </c>
      <c r="BL1070" s="162">
        <f t="shared" si="395"/>
        <v>0</v>
      </c>
      <c r="BM1070" s="162">
        <f t="shared" si="396"/>
        <v>0</v>
      </c>
      <c r="BN1070" s="162">
        <f t="shared" si="397"/>
        <v>1</v>
      </c>
      <c r="BO1070" s="167">
        <f t="shared" si="398"/>
        <v>0</v>
      </c>
      <c r="BP1070" s="162">
        <f t="shared" si="399"/>
        <v>0</v>
      </c>
      <c r="BQ1070" s="168">
        <f t="shared" si="400"/>
        <v>1</v>
      </c>
      <c r="BT1070" s="169">
        <f t="shared" si="401"/>
        <v>0</v>
      </c>
      <c r="BU1070" s="169">
        <f t="shared" si="402"/>
        <v>0</v>
      </c>
      <c r="BV1070" s="169">
        <f t="shared" si="403"/>
        <v>3</v>
      </c>
      <c r="BW1070" s="169">
        <f t="shared" si="404"/>
        <v>1</v>
      </c>
      <c r="BX1070" s="170">
        <f t="shared" si="405"/>
        <v>0</v>
      </c>
      <c r="BY1070" s="170">
        <f t="shared" si="406"/>
        <v>0</v>
      </c>
      <c r="BZ1070" s="170">
        <f t="shared" si="407"/>
        <v>0</v>
      </c>
      <c r="CA1070" s="170">
        <f t="shared" si="408"/>
        <v>0</v>
      </c>
      <c r="CB1070" s="216"/>
    </row>
    <row r="1071" spans="1:80" s="172" customFormat="1" ht="15.75" customHeight="1">
      <c r="A1071" s="163" t="s">
        <v>291</v>
      </c>
      <c r="B1071" s="163"/>
      <c r="D1071" s="163">
        <v>15</v>
      </c>
      <c r="AA1071" s="165" t="s">
        <v>83</v>
      </c>
      <c r="AB1071" s="166" t="s">
        <v>6096</v>
      </c>
      <c r="AC1071" s="94" t="s">
        <v>90</v>
      </c>
      <c r="AD1071" s="95" t="s">
        <v>314</v>
      </c>
      <c r="AE1071" s="94" t="s">
        <v>16002</v>
      </c>
      <c r="AF1071" s="96" t="s">
        <v>345</v>
      </c>
      <c r="AG1071" s="22" t="s">
        <v>16027</v>
      </c>
      <c r="AH1071" s="22" t="s">
        <v>16030</v>
      </c>
      <c r="AI1071" s="97" t="s">
        <v>298</v>
      </c>
      <c r="AJ1071" s="98">
        <v>7</v>
      </c>
      <c r="AK1071" s="95" t="s">
        <v>15684</v>
      </c>
      <c r="AL1071" s="94"/>
      <c r="AM1071" s="94" t="s">
        <v>2405</v>
      </c>
      <c r="AN1071" s="167">
        <f t="shared" si="385"/>
        <v>21</v>
      </c>
      <c r="AO1071" s="49">
        <v>0</v>
      </c>
      <c r="AP1071" s="49">
        <v>2</v>
      </c>
      <c r="AQ1071" s="49">
        <v>19</v>
      </c>
      <c r="AR1071" s="49">
        <v>0</v>
      </c>
      <c r="AS1071" s="49">
        <v>0</v>
      </c>
      <c r="AT1071" s="49">
        <v>3</v>
      </c>
      <c r="AU1071" s="167">
        <f t="shared" si="386"/>
        <v>18</v>
      </c>
      <c r="AV1071" s="49">
        <v>0</v>
      </c>
      <c r="AW1071" s="99">
        <v>36.229999999999997</v>
      </c>
      <c r="AX1071" s="94"/>
      <c r="AY1071" s="94" t="s">
        <v>16031</v>
      </c>
      <c r="AZ1071" s="100"/>
      <c r="BA1071" s="100"/>
      <c r="BB1071" s="49">
        <v>1</v>
      </c>
      <c r="BC1071" s="159"/>
      <c r="BD1071" s="153" t="str">
        <f t="shared" si="387"/>
        <v>09,00 2021.09.10</v>
      </c>
      <c r="BE1071" s="153" t="str">
        <f t="shared" si="388"/>
        <v>16,00 2021.09.10</v>
      </c>
      <c r="BF1071" s="160" t="str">
        <f t="shared" si="389"/>
        <v>П</v>
      </c>
      <c r="BG1071" s="161">
        <f t="shared" si="390"/>
        <v>7</v>
      </c>
      <c r="BH1071" s="167">
        <f t="shared" si="391"/>
        <v>21</v>
      </c>
      <c r="BI1071" s="162">
        <f t="shared" si="392"/>
        <v>0</v>
      </c>
      <c r="BJ1071" s="162">
        <f t="shared" si="393"/>
        <v>2</v>
      </c>
      <c r="BK1071" s="162">
        <f t="shared" si="394"/>
        <v>19</v>
      </c>
      <c r="BL1071" s="162">
        <f t="shared" si="395"/>
        <v>0</v>
      </c>
      <c r="BM1071" s="162">
        <f t="shared" si="396"/>
        <v>0</v>
      </c>
      <c r="BN1071" s="162">
        <f t="shared" si="397"/>
        <v>3</v>
      </c>
      <c r="BO1071" s="167">
        <f t="shared" si="398"/>
        <v>18</v>
      </c>
      <c r="BP1071" s="162">
        <f t="shared" si="399"/>
        <v>0</v>
      </c>
      <c r="BQ1071" s="168">
        <f t="shared" si="400"/>
        <v>1</v>
      </c>
      <c r="BT1071" s="169">
        <f t="shared" si="401"/>
        <v>0</v>
      </c>
      <c r="BU1071" s="169">
        <f t="shared" si="402"/>
        <v>0</v>
      </c>
      <c r="BV1071" s="169">
        <f t="shared" si="403"/>
        <v>147</v>
      </c>
      <c r="BW1071" s="169">
        <f t="shared" si="404"/>
        <v>21</v>
      </c>
      <c r="BX1071" s="170">
        <f t="shared" si="405"/>
        <v>0</v>
      </c>
      <c r="BY1071" s="170">
        <f t="shared" si="406"/>
        <v>0</v>
      </c>
      <c r="BZ1071" s="170">
        <f t="shared" si="407"/>
        <v>0</v>
      </c>
      <c r="CA1071" s="170">
        <f t="shared" si="408"/>
        <v>0</v>
      </c>
      <c r="CB1071" s="216"/>
    </row>
    <row r="1072" spans="1:80" s="172" customFormat="1" ht="15.75" customHeight="1">
      <c r="A1072" s="163" t="s">
        <v>291</v>
      </c>
      <c r="B1072" s="163"/>
      <c r="D1072" s="163">
        <v>15</v>
      </c>
      <c r="AA1072" s="165" t="s">
        <v>83</v>
      </c>
      <c r="AB1072" s="166" t="s">
        <v>6101</v>
      </c>
      <c r="AC1072" s="94" t="s">
        <v>90</v>
      </c>
      <c r="AD1072" s="95" t="s">
        <v>314</v>
      </c>
      <c r="AE1072" s="94" t="s">
        <v>16032</v>
      </c>
      <c r="AF1072" s="96" t="s">
        <v>345</v>
      </c>
      <c r="AG1072" s="22" t="s">
        <v>16027</v>
      </c>
      <c r="AH1072" s="22" t="s">
        <v>16033</v>
      </c>
      <c r="AI1072" s="97" t="s">
        <v>298</v>
      </c>
      <c r="AJ1072" s="98">
        <v>4</v>
      </c>
      <c r="AK1072" s="95" t="s">
        <v>8333</v>
      </c>
      <c r="AL1072" s="94"/>
      <c r="AM1072" s="94"/>
      <c r="AN1072" s="167">
        <f t="shared" si="385"/>
        <v>30</v>
      </c>
      <c r="AO1072" s="49">
        <v>0</v>
      </c>
      <c r="AP1072" s="49">
        <v>0</v>
      </c>
      <c r="AQ1072" s="49">
        <v>30</v>
      </c>
      <c r="AR1072" s="49">
        <v>0</v>
      </c>
      <c r="AS1072" s="49">
        <v>0</v>
      </c>
      <c r="AT1072" s="49">
        <v>4</v>
      </c>
      <c r="AU1072" s="167">
        <f t="shared" si="386"/>
        <v>26</v>
      </c>
      <c r="AV1072" s="49">
        <v>0</v>
      </c>
      <c r="AW1072" s="99">
        <v>88.26</v>
      </c>
      <c r="AX1072" s="94"/>
      <c r="AY1072" s="94" t="s">
        <v>16034</v>
      </c>
      <c r="AZ1072" s="100"/>
      <c r="BA1072" s="100"/>
      <c r="BB1072" s="49">
        <v>1</v>
      </c>
      <c r="BC1072" s="159"/>
      <c r="BD1072" s="153" t="str">
        <f t="shared" si="387"/>
        <v>09,00 2021.09.10</v>
      </c>
      <c r="BE1072" s="153" t="str">
        <f t="shared" si="388"/>
        <v>13,00 2021.09.10</v>
      </c>
      <c r="BF1072" s="160" t="str">
        <f t="shared" si="389"/>
        <v>П</v>
      </c>
      <c r="BG1072" s="161">
        <f t="shared" si="390"/>
        <v>4</v>
      </c>
      <c r="BH1072" s="167">
        <f t="shared" si="391"/>
        <v>30</v>
      </c>
      <c r="BI1072" s="162">
        <f t="shared" si="392"/>
        <v>0</v>
      </c>
      <c r="BJ1072" s="162">
        <f t="shared" si="393"/>
        <v>0</v>
      </c>
      <c r="BK1072" s="162">
        <f t="shared" si="394"/>
        <v>30</v>
      </c>
      <c r="BL1072" s="162">
        <f t="shared" si="395"/>
        <v>0</v>
      </c>
      <c r="BM1072" s="162">
        <f t="shared" si="396"/>
        <v>0</v>
      </c>
      <c r="BN1072" s="162">
        <f t="shared" si="397"/>
        <v>4</v>
      </c>
      <c r="BO1072" s="167">
        <f t="shared" si="398"/>
        <v>26</v>
      </c>
      <c r="BP1072" s="162">
        <f t="shared" si="399"/>
        <v>0</v>
      </c>
      <c r="BQ1072" s="168">
        <f t="shared" si="400"/>
        <v>1</v>
      </c>
      <c r="BT1072" s="169">
        <f t="shared" si="401"/>
        <v>0</v>
      </c>
      <c r="BU1072" s="169">
        <f t="shared" si="402"/>
        <v>0</v>
      </c>
      <c r="BV1072" s="169">
        <f t="shared" si="403"/>
        <v>120</v>
      </c>
      <c r="BW1072" s="169">
        <f t="shared" si="404"/>
        <v>30</v>
      </c>
      <c r="BX1072" s="170">
        <f t="shared" si="405"/>
        <v>0</v>
      </c>
      <c r="BY1072" s="170">
        <f t="shared" si="406"/>
        <v>0</v>
      </c>
      <c r="BZ1072" s="170">
        <f t="shared" si="407"/>
        <v>0</v>
      </c>
      <c r="CA1072" s="170">
        <f t="shared" si="408"/>
        <v>0</v>
      </c>
      <c r="CB1072" s="216"/>
    </row>
    <row r="1073" spans="1:80" s="172" customFormat="1" ht="15.75" customHeight="1">
      <c r="A1073" s="163" t="s">
        <v>291</v>
      </c>
      <c r="B1073" s="163"/>
      <c r="D1073" s="163">
        <v>15</v>
      </c>
      <c r="AA1073" s="165" t="s">
        <v>83</v>
      </c>
      <c r="AB1073" s="166" t="s">
        <v>6108</v>
      </c>
      <c r="AC1073" s="94" t="s">
        <v>92</v>
      </c>
      <c r="AD1073" s="95" t="s">
        <v>305</v>
      </c>
      <c r="AE1073" s="94" t="s">
        <v>9975</v>
      </c>
      <c r="AF1073" s="96" t="s">
        <v>345</v>
      </c>
      <c r="AG1073" s="22" t="s">
        <v>16035</v>
      </c>
      <c r="AH1073" s="22" t="s">
        <v>16036</v>
      </c>
      <c r="AI1073" s="97" t="s">
        <v>298</v>
      </c>
      <c r="AJ1073" s="98">
        <v>1</v>
      </c>
      <c r="AK1073" s="95" t="s">
        <v>15449</v>
      </c>
      <c r="AL1073" s="94"/>
      <c r="AM1073" s="94"/>
      <c r="AN1073" s="167">
        <f t="shared" si="385"/>
        <v>2</v>
      </c>
      <c r="AO1073" s="49">
        <v>0</v>
      </c>
      <c r="AP1073" s="49">
        <v>0</v>
      </c>
      <c r="AQ1073" s="49">
        <v>2</v>
      </c>
      <c r="AR1073" s="49">
        <v>0</v>
      </c>
      <c r="AS1073" s="49">
        <v>0</v>
      </c>
      <c r="AT1073" s="49">
        <v>1</v>
      </c>
      <c r="AU1073" s="167">
        <f t="shared" si="386"/>
        <v>1</v>
      </c>
      <c r="AV1073" s="49">
        <v>0</v>
      </c>
      <c r="AW1073" s="99">
        <v>2.2999999999999998</v>
      </c>
      <c r="AX1073" s="94"/>
      <c r="AY1073" s="94" t="s">
        <v>15961</v>
      </c>
      <c r="AZ1073" s="100"/>
      <c r="BA1073" s="100"/>
      <c r="BB1073" s="49">
        <v>1</v>
      </c>
      <c r="BC1073" s="159"/>
      <c r="BD1073" s="153" t="str">
        <f t="shared" si="387"/>
        <v>17,00 2021.09.10</v>
      </c>
      <c r="BE1073" s="153" t="str">
        <f t="shared" si="388"/>
        <v>18,00 2021.09.10</v>
      </c>
      <c r="BF1073" s="160" t="str">
        <f t="shared" si="389"/>
        <v>П</v>
      </c>
      <c r="BG1073" s="161">
        <f t="shared" si="390"/>
        <v>1</v>
      </c>
      <c r="BH1073" s="167">
        <f t="shared" si="391"/>
        <v>2</v>
      </c>
      <c r="BI1073" s="162">
        <f t="shared" si="392"/>
        <v>0</v>
      </c>
      <c r="BJ1073" s="162">
        <f t="shared" si="393"/>
        <v>0</v>
      </c>
      <c r="BK1073" s="162">
        <f t="shared" si="394"/>
        <v>2</v>
      </c>
      <c r="BL1073" s="162">
        <f t="shared" si="395"/>
        <v>0</v>
      </c>
      <c r="BM1073" s="162">
        <f t="shared" si="396"/>
        <v>0</v>
      </c>
      <c r="BN1073" s="162">
        <f t="shared" si="397"/>
        <v>1</v>
      </c>
      <c r="BO1073" s="167">
        <f t="shared" si="398"/>
        <v>1</v>
      </c>
      <c r="BP1073" s="162">
        <f t="shared" si="399"/>
        <v>0</v>
      </c>
      <c r="BQ1073" s="168">
        <f t="shared" si="400"/>
        <v>1</v>
      </c>
      <c r="BT1073" s="169">
        <f t="shared" si="401"/>
        <v>0</v>
      </c>
      <c r="BU1073" s="169">
        <f t="shared" si="402"/>
        <v>0</v>
      </c>
      <c r="BV1073" s="169">
        <f t="shared" si="403"/>
        <v>2</v>
      </c>
      <c r="BW1073" s="169">
        <f t="shared" si="404"/>
        <v>2</v>
      </c>
      <c r="BX1073" s="170">
        <f t="shared" si="405"/>
        <v>0</v>
      </c>
      <c r="BY1073" s="170">
        <f t="shared" si="406"/>
        <v>0</v>
      </c>
      <c r="BZ1073" s="170">
        <f t="shared" si="407"/>
        <v>0</v>
      </c>
      <c r="CA1073" s="170">
        <f t="shared" si="408"/>
        <v>0</v>
      </c>
      <c r="CB1073" s="216"/>
    </row>
    <row r="1074" spans="1:80" s="172" customFormat="1" ht="15.75" customHeight="1">
      <c r="A1074" s="163" t="s">
        <v>291</v>
      </c>
      <c r="B1074" s="163"/>
      <c r="D1074" s="163">
        <v>15</v>
      </c>
      <c r="AA1074" s="165" t="s">
        <v>83</v>
      </c>
      <c r="AB1074" s="166" t="s">
        <v>6113</v>
      </c>
      <c r="AC1074" s="94" t="s">
        <v>90</v>
      </c>
      <c r="AD1074" s="95" t="s">
        <v>293</v>
      </c>
      <c r="AE1074" s="94" t="s">
        <v>2899</v>
      </c>
      <c r="AF1074" s="96" t="s">
        <v>345</v>
      </c>
      <c r="AG1074" s="22" t="s">
        <v>16037</v>
      </c>
      <c r="AH1074" s="22" t="s">
        <v>16038</v>
      </c>
      <c r="AI1074" s="97" t="s">
        <v>309</v>
      </c>
      <c r="AJ1074" s="98">
        <v>1.43</v>
      </c>
      <c r="AK1074" s="95" t="s">
        <v>13092</v>
      </c>
      <c r="AL1074" s="94"/>
      <c r="AM1074" s="94" t="s">
        <v>1481</v>
      </c>
      <c r="AN1074" s="167">
        <f t="shared" si="385"/>
        <v>441</v>
      </c>
      <c r="AO1074" s="49">
        <v>0</v>
      </c>
      <c r="AP1074" s="49">
        <v>1</v>
      </c>
      <c r="AQ1074" s="49">
        <v>430</v>
      </c>
      <c r="AR1074" s="49">
        <v>0</v>
      </c>
      <c r="AS1074" s="49">
        <v>0</v>
      </c>
      <c r="AT1074" s="49">
        <v>25</v>
      </c>
      <c r="AU1074" s="167">
        <f t="shared" si="386"/>
        <v>406</v>
      </c>
      <c r="AV1074" s="49">
        <v>10</v>
      </c>
      <c r="AW1074" s="99">
        <v>572.95000000000005</v>
      </c>
      <c r="AX1074" s="94" t="s">
        <v>691</v>
      </c>
      <c r="AY1074" s="94" t="s">
        <v>16039</v>
      </c>
      <c r="AZ1074" s="100" t="s">
        <v>501</v>
      </c>
      <c r="BA1074" s="100" t="s">
        <v>639</v>
      </c>
      <c r="BB1074" s="49">
        <v>1</v>
      </c>
      <c r="BC1074" s="159"/>
      <c r="BD1074" s="153" t="str">
        <f t="shared" si="387"/>
        <v>12,35 2021.09.13</v>
      </c>
      <c r="BE1074" s="153" t="str">
        <f t="shared" si="388"/>
        <v>14,01 2021.09.13</v>
      </c>
      <c r="BF1074" s="160" t="str">
        <f t="shared" si="389"/>
        <v>В</v>
      </c>
      <c r="BG1074" s="161">
        <f t="shared" si="390"/>
        <v>1.43</v>
      </c>
      <c r="BH1074" s="167">
        <f t="shared" si="391"/>
        <v>441</v>
      </c>
      <c r="BI1074" s="162">
        <f t="shared" si="392"/>
        <v>0</v>
      </c>
      <c r="BJ1074" s="162">
        <f t="shared" si="393"/>
        <v>1</v>
      </c>
      <c r="BK1074" s="162">
        <f t="shared" si="394"/>
        <v>430</v>
      </c>
      <c r="BL1074" s="162">
        <f t="shared" si="395"/>
        <v>0</v>
      </c>
      <c r="BM1074" s="162">
        <f t="shared" si="396"/>
        <v>0</v>
      </c>
      <c r="BN1074" s="162">
        <f t="shared" si="397"/>
        <v>25</v>
      </c>
      <c r="BO1074" s="167">
        <f t="shared" si="398"/>
        <v>406</v>
      </c>
      <c r="BP1074" s="162">
        <f t="shared" si="399"/>
        <v>10</v>
      </c>
      <c r="BQ1074" s="168">
        <f t="shared" si="400"/>
        <v>1</v>
      </c>
      <c r="BT1074" s="169">
        <f t="shared" si="401"/>
        <v>630.63</v>
      </c>
      <c r="BU1074" s="169">
        <f t="shared" si="402"/>
        <v>441</v>
      </c>
      <c r="BV1074" s="169">
        <f t="shared" si="403"/>
        <v>0</v>
      </c>
      <c r="BW1074" s="169">
        <f t="shared" si="404"/>
        <v>0</v>
      </c>
      <c r="BX1074" s="170">
        <f t="shared" si="405"/>
        <v>0</v>
      </c>
      <c r="BY1074" s="170">
        <f t="shared" si="406"/>
        <v>0</v>
      </c>
      <c r="BZ1074" s="170">
        <f t="shared" si="407"/>
        <v>0</v>
      </c>
      <c r="CA1074" s="170">
        <f t="shared" si="408"/>
        <v>0</v>
      </c>
      <c r="CB1074" s="216"/>
    </row>
    <row r="1075" spans="1:80" s="172" customFormat="1" ht="15.75" customHeight="1">
      <c r="A1075" s="163" t="s">
        <v>291</v>
      </c>
      <c r="B1075" s="163"/>
      <c r="D1075" s="163">
        <v>15</v>
      </c>
      <c r="AA1075" s="165" t="s">
        <v>83</v>
      </c>
      <c r="AB1075" s="166" t="s">
        <v>6119</v>
      </c>
      <c r="AC1075" s="94" t="s">
        <v>90</v>
      </c>
      <c r="AD1075" s="95" t="s">
        <v>314</v>
      </c>
      <c r="AE1075" s="94" t="s">
        <v>16040</v>
      </c>
      <c r="AF1075" s="96" t="s">
        <v>345</v>
      </c>
      <c r="AG1075" s="22" t="s">
        <v>16041</v>
      </c>
      <c r="AH1075" s="22" t="s">
        <v>16042</v>
      </c>
      <c r="AI1075" s="97" t="s">
        <v>298</v>
      </c>
      <c r="AJ1075" s="98">
        <v>3</v>
      </c>
      <c r="AK1075" s="95" t="s">
        <v>878</v>
      </c>
      <c r="AL1075" s="94"/>
      <c r="AM1075" s="94"/>
      <c r="AN1075" s="167">
        <f t="shared" si="385"/>
        <v>42</v>
      </c>
      <c r="AO1075" s="49">
        <v>0</v>
      </c>
      <c r="AP1075" s="49">
        <v>0</v>
      </c>
      <c r="AQ1075" s="49">
        <v>42</v>
      </c>
      <c r="AR1075" s="49">
        <v>0</v>
      </c>
      <c r="AS1075" s="49">
        <v>0</v>
      </c>
      <c r="AT1075" s="49">
        <v>2</v>
      </c>
      <c r="AU1075" s="167">
        <f t="shared" si="386"/>
        <v>40</v>
      </c>
      <c r="AV1075" s="49">
        <v>0</v>
      </c>
      <c r="AW1075" s="99">
        <v>86.64</v>
      </c>
      <c r="AX1075" s="94"/>
      <c r="AY1075" s="94" t="s">
        <v>16043</v>
      </c>
      <c r="AZ1075" s="100"/>
      <c r="BA1075" s="100"/>
      <c r="BB1075" s="49">
        <v>1</v>
      </c>
      <c r="BC1075" s="159"/>
      <c r="BD1075" s="153" t="str">
        <f t="shared" si="387"/>
        <v>13,00 2021.09.13</v>
      </c>
      <c r="BE1075" s="153" t="str">
        <f t="shared" si="388"/>
        <v>16,00 2021.09.13</v>
      </c>
      <c r="BF1075" s="160" t="str">
        <f t="shared" si="389"/>
        <v>П</v>
      </c>
      <c r="BG1075" s="161">
        <f t="shared" si="390"/>
        <v>3</v>
      </c>
      <c r="BH1075" s="167">
        <f t="shared" si="391"/>
        <v>42</v>
      </c>
      <c r="BI1075" s="162">
        <f t="shared" si="392"/>
        <v>0</v>
      </c>
      <c r="BJ1075" s="162">
        <f t="shared" si="393"/>
        <v>0</v>
      </c>
      <c r="BK1075" s="162">
        <f t="shared" si="394"/>
        <v>42</v>
      </c>
      <c r="BL1075" s="162">
        <f t="shared" si="395"/>
        <v>0</v>
      </c>
      <c r="BM1075" s="162">
        <f t="shared" si="396"/>
        <v>0</v>
      </c>
      <c r="BN1075" s="162">
        <f t="shared" si="397"/>
        <v>2</v>
      </c>
      <c r="BO1075" s="167">
        <f t="shared" si="398"/>
        <v>40</v>
      </c>
      <c r="BP1075" s="162">
        <f t="shared" si="399"/>
        <v>0</v>
      </c>
      <c r="BQ1075" s="168">
        <f t="shared" si="400"/>
        <v>1</v>
      </c>
      <c r="BT1075" s="169">
        <f t="shared" si="401"/>
        <v>0</v>
      </c>
      <c r="BU1075" s="169">
        <f t="shared" si="402"/>
        <v>0</v>
      </c>
      <c r="BV1075" s="169">
        <f t="shared" si="403"/>
        <v>126</v>
      </c>
      <c r="BW1075" s="169">
        <f t="shared" si="404"/>
        <v>42</v>
      </c>
      <c r="BX1075" s="170">
        <f t="shared" si="405"/>
        <v>0</v>
      </c>
      <c r="BY1075" s="170">
        <f t="shared" si="406"/>
        <v>0</v>
      </c>
      <c r="BZ1075" s="170">
        <f t="shared" si="407"/>
        <v>0</v>
      </c>
      <c r="CA1075" s="170">
        <f t="shared" si="408"/>
        <v>0</v>
      </c>
      <c r="CB1075" s="216"/>
    </row>
    <row r="1076" spans="1:80" s="172" customFormat="1" ht="15.75" customHeight="1">
      <c r="A1076" s="163" t="s">
        <v>291</v>
      </c>
      <c r="B1076" s="163"/>
      <c r="D1076" s="163">
        <v>15</v>
      </c>
      <c r="AA1076" s="165" t="s">
        <v>83</v>
      </c>
      <c r="AB1076" s="166" t="s">
        <v>6125</v>
      </c>
      <c r="AC1076" s="94" t="s">
        <v>92</v>
      </c>
      <c r="AD1076" s="95" t="s">
        <v>305</v>
      </c>
      <c r="AE1076" s="94" t="s">
        <v>16044</v>
      </c>
      <c r="AF1076" s="96" t="s">
        <v>345</v>
      </c>
      <c r="AG1076" s="22" t="s">
        <v>16045</v>
      </c>
      <c r="AH1076" s="22" t="s">
        <v>16042</v>
      </c>
      <c r="AI1076" s="97" t="s">
        <v>298</v>
      </c>
      <c r="AJ1076" s="98">
        <v>2</v>
      </c>
      <c r="AK1076" s="95" t="s">
        <v>16046</v>
      </c>
      <c r="AL1076" s="94"/>
      <c r="AM1076" s="94"/>
      <c r="AN1076" s="167">
        <f t="shared" si="385"/>
        <v>2</v>
      </c>
      <c r="AO1076" s="49">
        <v>0</v>
      </c>
      <c r="AP1076" s="49">
        <v>0</v>
      </c>
      <c r="AQ1076" s="49">
        <v>2</v>
      </c>
      <c r="AR1076" s="49">
        <v>0</v>
      </c>
      <c r="AS1076" s="49">
        <v>0</v>
      </c>
      <c r="AT1076" s="49">
        <v>0</v>
      </c>
      <c r="AU1076" s="167">
        <f t="shared" si="386"/>
        <v>2</v>
      </c>
      <c r="AV1076" s="49">
        <v>0</v>
      </c>
      <c r="AW1076" s="99">
        <v>2.39</v>
      </c>
      <c r="AX1076" s="94"/>
      <c r="AY1076" s="94" t="s">
        <v>16047</v>
      </c>
      <c r="AZ1076" s="100"/>
      <c r="BA1076" s="100"/>
      <c r="BB1076" s="49">
        <v>1</v>
      </c>
      <c r="BC1076" s="159"/>
      <c r="BD1076" s="153" t="str">
        <f t="shared" si="387"/>
        <v>14,00 2021.09.13</v>
      </c>
      <c r="BE1076" s="153" t="str">
        <f t="shared" si="388"/>
        <v>16,00 2021.09.13</v>
      </c>
      <c r="BF1076" s="160" t="str">
        <f t="shared" si="389"/>
        <v>П</v>
      </c>
      <c r="BG1076" s="161">
        <f t="shared" si="390"/>
        <v>2</v>
      </c>
      <c r="BH1076" s="167">
        <f t="shared" si="391"/>
        <v>2</v>
      </c>
      <c r="BI1076" s="162">
        <f t="shared" si="392"/>
        <v>0</v>
      </c>
      <c r="BJ1076" s="162">
        <f t="shared" si="393"/>
        <v>0</v>
      </c>
      <c r="BK1076" s="162">
        <f t="shared" si="394"/>
        <v>2</v>
      </c>
      <c r="BL1076" s="162">
        <f t="shared" si="395"/>
        <v>0</v>
      </c>
      <c r="BM1076" s="162">
        <f t="shared" si="396"/>
        <v>0</v>
      </c>
      <c r="BN1076" s="162">
        <f t="shared" si="397"/>
        <v>0</v>
      </c>
      <c r="BO1076" s="167">
        <f t="shared" si="398"/>
        <v>2</v>
      </c>
      <c r="BP1076" s="162">
        <f t="shared" si="399"/>
        <v>0</v>
      </c>
      <c r="BQ1076" s="168">
        <f t="shared" si="400"/>
        <v>1</v>
      </c>
      <c r="BT1076" s="169">
        <f t="shared" si="401"/>
        <v>0</v>
      </c>
      <c r="BU1076" s="169">
        <f t="shared" si="402"/>
        <v>0</v>
      </c>
      <c r="BV1076" s="169">
        <f t="shared" si="403"/>
        <v>4</v>
      </c>
      <c r="BW1076" s="169">
        <f t="shared" si="404"/>
        <v>2</v>
      </c>
      <c r="BX1076" s="170">
        <f t="shared" si="405"/>
        <v>0</v>
      </c>
      <c r="BY1076" s="170">
        <f t="shared" si="406"/>
        <v>0</v>
      </c>
      <c r="BZ1076" s="170">
        <f t="shared" si="407"/>
        <v>0</v>
      </c>
      <c r="CA1076" s="170">
        <f t="shared" si="408"/>
        <v>0</v>
      </c>
      <c r="CB1076" s="216"/>
    </row>
    <row r="1077" spans="1:80" s="172" customFormat="1" ht="15.75" customHeight="1">
      <c r="A1077" s="163" t="s">
        <v>291</v>
      </c>
      <c r="B1077" s="163"/>
      <c r="D1077" s="163">
        <v>15</v>
      </c>
      <c r="AA1077" s="165" t="s">
        <v>83</v>
      </c>
      <c r="AB1077" s="166" t="s">
        <v>6129</v>
      </c>
      <c r="AC1077" s="94" t="s">
        <v>90</v>
      </c>
      <c r="AD1077" s="95" t="s">
        <v>314</v>
      </c>
      <c r="AE1077" s="94" t="s">
        <v>16048</v>
      </c>
      <c r="AF1077" s="96" t="s">
        <v>295</v>
      </c>
      <c r="AG1077" s="22" t="s">
        <v>16049</v>
      </c>
      <c r="AH1077" s="22" t="s">
        <v>16050</v>
      </c>
      <c r="AI1077" s="97" t="s">
        <v>298</v>
      </c>
      <c r="AJ1077" s="98">
        <v>3</v>
      </c>
      <c r="AK1077" s="95" t="s">
        <v>15508</v>
      </c>
      <c r="AL1077" s="94"/>
      <c r="AM1077" s="94"/>
      <c r="AN1077" s="167">
        <f t="shared" si="385"/>
        <v>9</v>
      </c>
      <c r="AO1077" s="49">
        <v>0</v>
      </c>
      <c r="AP1077" s="49">
        <v>0</v>
      </c>
      <c r="AQ1077" s="49">
        <v>9</v>
      </c>
      <c r="AR1077" s="49">
        <v>0</v>
      </c>
      <c r="AS1077" s="49">
        <v>0</v>
      </c>
      <c r="AT1077" s="49">
        <v>0</v>
      </c>
      <c r="AU1077" s="167">
        <f t="shared" si="386"/>
        <v>9</v>
      </c>
      <c r="AV1077" s="49">
        <v>0</v>
      </c>
      <c r="AW1077" s="99">
        <v>17.25</v>
      </c>
      <c r="AX1077" s="94"/>
      <c r="AY1077" s="94" t="s">
        <v>16051</v>
      </c>
      <c r="AZ1077" s="100"/>
      <c r="BA1077" s="100"/>
      <c r="BB1077" s="49">
        <v>1</v>
      </c>
      <c r="BC1077" s="159"/>
      <c r="BD1077" s="153" t="str">
        <f t="shared" si="387"/>
        <v>09,00 2021.09.14</v>
      </c>
      <c r="BE1077" s="153" t="str">
        <f t="shared" si="388"/>
        <v>12,00 2021.09.14</v>
      </c>
      <c r="BF1077" s="160" t="str">
        <f t="shared" si="389"/>
        <v>П</v>
      </c>
      <c r="BG1077" s="161">
        <f t="shared" si="390"/>
        <v>3</v>
      </c>
      <c r="BH1077" s="167">
        <f t="shared" si="391"/>
        <v>9</v>
      </c>
      <c r="BI1077" s="162">
        <f t="shared" si="392"/>
        <v>0</v>
      </c>
      <c r="BJ1077" s="162">
        <f t="shared" si="393"/>
        <v>0</v>
      </c>
      <c r="BK1077" s="162">
        <f t="shared" si="394"/>
        <v>9</v>
      </c>
      <c r="BL1077" s="162">
        <f t="shared" si="395"/>
        <v>0</v>
      </c>
      <c r="BM1077" s="162">
        <f t="shared" si="396"/>
        <v>0</v>
      </c>
      <c r="BN1077" s="162">
        <f t="shared" si="397"/>
        <v>0</v>
      </c>
      <c r="BO1077" s="167">
        <f t="shared" si="398"/>
        <v>9</v>
      </c>
      <c r="BP1077" s="162">
        <f t="shared" si="399"/>
        <v>0</v>
      </c>
      <c r="BQ1077" s="168">
        <f t="shared" si="400"/>
        <v>1</v>
      </c>
      <c r="BT1077" s="169">
        <f t="shared" si="401"/>
        <v>0</v>
      </c>
      <c r="BU1077" s="169">
        <f t="shared" si="402"/>
        <v>0</v>
      </c>
      <c r="BV1077" s="169">
        <f t="shared" si="403"/>
        <v>27</v>
      </c>
      <c r="BW1077" s="169">
        <f t="shared" si="404"/>
        <v>9</v>
      </c>
      <c r="BX1077" s="170">
        <f t="shared" si="405"/>
        <v>0</v>
      </c>
      <c r="BY1077" s="170">
        <f t="shared" si="406"/>
        <v>0</v>
      </c>
      <c r="BZ1077" s="170">
        <f t="shared" si="407"/>
        <v>0</v>
      </c>
      <c r="CA1077" s="170">
        <f t="shared" si="408"/>
        <v>0</v>
      </c>
      <c r="CB1077" s="216"/>
    </row>
    <row r="1078" spans="1:80" s="172" customFormat="1" ht="15.75" customHeight="1">
      <c r="A1078" s="163" t="s">
        <v>291</v>
      </c>
      <c r="B1078" s="163"/>
      <c r="D1078" s="163">
        <v>15</v>
      </c>
      <c r="AA1078" s="165" t="s">
        <v>83</v>
      </c>
      <c r="AB1078" s="166" t="s">
        <v>6135</v>
      </c>
      <c r="AC1078" s="94" t="s">
        <v>92</v>
      </c>
      <c r="AD1078" s="95" t="s">
        <v>314</v>
      </c>
      <c r="AE1078" s="94" t="s">
        <v>16052</v>
      </c>
      <c r="AF1078" s="96" t="s">
        <v>295</v>
      </c>
      <c r="AG1078" s="22" t="s">
        <v>16049</v>
      </c>
      <c r="AH1078" s="22" t="s">
        <v>16053</v>
      </c>
      <c r="AI1078" s="97" t="s">
        <v>298</v>
      </c>
      <c r="AJ1078" s="98">
        <v>7</v>
      </c>
      <c r="AK1078" s="95" t="s">
        <v>16054</v>
      </c>
      <c r="AL1078" s="94"/>
      <c r="AM1078" s="94"/>
      <c r="AN1078" s="167">
        <f t="shared" si="385"/>
        <v>9</v>
      </c>
      <c r="AO1078" s="49">
        <v>0</v>
      </c>
      <c r="AP1078" s="49">
        <v>0</v>
      </c>
      <c r="AQ1078" s="49">
        <v>9</v>
      </c>
      <c r="AR1078" s="49">
        <v>0</v>
      </c>
      <c r="AS1078" s="49">
        <v>0</v>
      </c>
      <c r="AT1078" s="49">
        <v>0</v>
      </c>
      <c r="AU1078" s="167">
        <f t="shared" si="386"/>
        <v>9</v>
      </c>
      <c r="AV1078" s="49">
        <v>0</v>
      </c>
      <c r="AW1078" s="99">
        <v>102.61</v>
      </c>
      <c r="AX1078" s="94"/>
      <c r="AY1078" s="94" t="s">
        <v>16055</v>
      </c>
      <c r="AZ1078" s="100"/>
      <c r="BA1078" s="100"/>
      <c r="BB1078" s="49">
        <v>1</v>
      </c>
      <c r="BC1078" s="159"/>
      <c r="BD1078" s="153" t="str">
        <f t="shared" si="387"/>
        <v>09,00 2021.09.14</v>
      </c>
      <c r="BE1078" s="153" t="str">
        <f t="shared" si="388"/>
        <v>16,00 2021.09.14</v>
      </c>
      <c r="BF1078" s="160" t="str">
        <f t="shared" si="389"/>
        <v>П</v>
      </c>
      <c r="BG1078" s="161">
        <f t="shared" si="390"/>
        <v>7</v>
      </c>
      <c r="BH1078" s="167">
        <f t="shared" si="391"/>
        <v>9</v>
      </c>
      <c r="BI1078" s="162">
        <f t="shared" si="392"/>
        <v>0</v>
      </c>
      <c r="BJ1078" s="162">
        <f t="shared" si="393"/>
        <v>0</v>
      </c>
      <c r="BK1078" s="162">
        <f t="shared" si="394"/>
        <v>9</v>
      </c>
      <c r="BL1078" s="162">
        <f t="shared" si="395"/>
        <v>0</v>
      </c>
      <c r="BM1078" s="162">
        <f t="shared" si="396"/>
        <v>0</v>
      </c>
      <c r="BN1078" s="162">
        <f t="shared" si="397"/>
        <v>0</v>
      </c>
      <c r="BO1078" s="167">
        <f t="shared" si="398"/>
        <v>9</v>
      </c>
      <c r="BP1078" s="162">
        <f t="shared" si="399"/>
        <v>0</v>
      </c>
      <c r="BQ1078" s="168">
        <f t="shared" si="400"/>
        <v>1</v>
      </c>
      <c r="BT1078" s="169">
        <f t="shared" si="401"/>
        <v>0</v>
      </c>
      <c r="BU1078" s="169">
        <f t="shared" si="402"/>
        <v>0</v>
      </c>
      <c r="BV1078" s="169">
        <f t="shared" si="403"/>
        <v>63</v>
      </c>
      <c r="BW1078" s="169">
        <f t="shared" si="404"/>
        <v>9</v>
      </c>
      <c r="BX1078" s="170">
        <f t="shared" si="405"/>
        <v>0</v>
      </c>
      <c r="BY1078" s="170">
        <f t="shared" si="406"/>
        <v>0</v>
      </c>
      <c r="BZ1078" s="170">
        <f t="shared" si="407"/>
        <v>0</v>
      </c>
      <c r="CA1078" s="170">
        <f t="shared" si="408"/>
        <v>0</v>
      </c>
      <c r="CB1078" s="216"/>
    </row>
    <row r="1079" spans="1:80" s="172" customFormat="1" ht="15.75" customHeight="1">
      <c r="A1079" s="163" t="s">
        <v>291</v>
      </c>
      <c r="B1079" s="163"/>
      <c r="D1079" s="163">
        <v>15</v>
      </c>
      <c r="AA1079" s="165" t="s">
        <v>83</v>
      </c>
      <c r="AB1079" s="166" t="s">
        <v>6138</v>
      </c>
      <c r="AC1079" s="94" t="s">
        <v>108</v>
      </c>
      <c r="AD1079" s="95" t="s">
        <v>305</v>
      </c>
      <c r="AE1079" s="94" t="s">
        <v>16056</v>
      </c>
      <c r="AF1079" s="96" t="s">
        <v>345</v>
      </c>
      <c r="AG1079" s="22" t="s">
        <v>16057</v>
      </c>
      <c r="AH1079" s="22" t="s">
        <v>16058</v>
      </c>
      <c r="AI1079" s="97" t="s">
        <v>309</v>
      </c>
      <c r="AJ1079" s="98">
        <v>1</v>
      </c>
      <c r="AK1079" s="95" t="s">
        <v>16059</v>
      </c>
      <c r="AL1079" s="94"/>
      <c r="AM1079" s="94"/>
      <c r="AN1079" s="167">
        <f t="shared" si="385"/>
        <v>11</v>
      </c>
      <c r="AO1079" s="49">
        <v>0</v>
      </c>
      <c r="AP1079" s="49">
        <v>0</v>
      </c>
      <c r="AQ1079" s="49">
        <v>11</v>
      </c>
      <c r="AR1079" s="49">
        <v>0</v>
      </c>
      <c r="AS1079" s="49">
        <v>0</v>
      </c>
      <c r="AT1079" s="49">
        <v>8</v>
      </c>
      <c r="AU1079" s="167">
        <f t="shared" si="386"/>
        <v>3</v>
      </c>
      <c r="AV1079" s="49">
        <v>0</v>
      </c>
      <c r="AW1079" s="99">
        <v>174.59</v>
      </c>
      <c r="AX1079" s="94"/>
      <c r="AY1079" s="94" t="s">
        <v>16060</v>
      </c>
      <c r="AZ1079" s="100" t="s">
        <v>693</v>
      </c>
      <c r="BA1079" s="100" t="s">
        <v>313</v>
      </c>
      <c r="BB1079" s="49">
        <v>0</v>
      </c>
      <c r="BC1079" s="159"/>
      <c r="BD1079" s="153" t="str">
        <f t="shared" si="387"/>
        <v>10,42 2021.09.14</v>
      </c>
      <c r="BE1079" s="153" t="str">
        <f t="shared" si="388"/>
        <v>11,42 2021.09.14</v>
      </c>
      <c r="BF1079" s="160" t="str">
        <f t="shared" si="389"/>
        <v>В</v>
      </c>
      <c r="BG1079" s="161">
        <f t="shared" si="390"/>
        <v>1</v>
      </c>
      <c r="BH1079" s="167">
        <f t="shared" si="391"/>
        <v>11</v>
      </c>
      <c r="BI1079" s="162">
        <f t="shared" si="392"/>
        <v>0</v>
      </c>
      <c r="BJ1079" s="162">
        <f t="shared" si="393"/>
        <v>0</v>
      </c>
      <c r="BK1079" s="162">
        <f t="shared" si="394"/>
        <v>11</v>
      </c>
      <c r="BL1079" s="162">
        <f t="shared" si="395"/>
        <v>0</v>
      </c>
      <c r="BM1079" s="162">
        <f t="shared" si="396"/>
        <v>0</v>
      </c>
      <c r="BN1079" s="162">
        <f t="shared" si="397"/>
        <v>8</v>
      </c>
      <c r="BO1079" s="167">
        <f t="shared" si="398"/>
        <v>3</v>
      </c>
      <c r="BP1079" s="162">
        <f t="shared" si="399"/>
        <v>0</v>
      </c>
      <c r="BQ1079" s="168">
        <f t="shared" si="400"/>
        <v>0</v>
      </c>
      <c r="BT1079" s="169">
        <f t="shared" si="401"/>
        <v>0</v>
      </c>
      <c r="BU1079" s="169">
        <f t="shared" si="402"/>
        <v>0</v>
      </c>
      <c r="BV1079" s="169">
        <f t="shared" si="403"/>
        <v>0</v>
      </c>
      <c r="BW1079" s="169">
        <f t="shared" si="404"/>
        <v>0</v>
      </c>
      <c r="BX1079" s="170">
        <f t="shared" si="405"/>
        <v>0</v>
      </c>
      <c r="BY1079" s="170">
        <f t="shared" si="406"/>
        <v>0</v>
      </c>
      <c r="BZ1079" s="170">
        <f t="shared" si="407"/>
        <v>0</v>
      </c>
      <c r="CA1079" s="170">
        <f t="shared" si="408"/>
        <v>0</v>
      </c>
      <c r="CB1079" s="216"/>
    </row>
    <row r="1080" spans="1:80" s="172" customFormat="1" ht="15.75" customHeight="1">
      <c r="A1080" s="163" t="s">
        <v>291</v>
      </c>
      <c r="B1080" s="163"/>
      <c r="D1080" s="163">
        <v>15</v>
      </c>
      <c r="AA1080" s="165" t="s">
        <v>83</v>
      </c>
      <c r="AB1080" s="166" t="s">
        <v>6142</v>
      </c>
      <c r="AC1080" s="94" t="s">
        <v>92</v>
      </c>
      <c r="AD1080" s="95" t="s">
        <v>314</v>
      </c>
      <c r="AE1080" s="94" t="s">
        <v>16061</v>
      </c>
      <c r="AF1080" s="96" t="s">
        <v>295</v>
      </c>
      <c r="AG1080" s="22" t="s">
        <v>16050</v>
      </c>
      <c r="AH1080" s="22" t="s">
        <v>16053</v>
      </c>
      <c r="AI1080" s="97" t="s">
        <v>298</v>
      </c>
      <c r="AJ1080" s="98">
        <v>4</v>
      </c>
      <c r="AK1080" s="95" t="s">
        <v>12267</v>
      </c>
      <c r="AL1080" s="94"/>
      <c r="AM1080" s="94"/>
      <c r="AN1080" s="167">
        <f t="shared" si="385"/>
        <v>1</v>
      </c>
      <c r="AO1080" s="49">
        <v>0</v>
      </c>
      <c r="AP1080" s="49">
        <v>0</v>
      </c>
      <c r="AQ1080" s="49">
        <v>1</v>
      </c>
      <c r="AR1080" s="49">
        <v>0</v>
      </c>
      <c r="AS1080" s="49">
        <v>0</v>
      </c>
      <c r="AT1080" s="49">
        <v>1</v>
      </c>
      <c r="AU1080" s="167">
        <f t="shared" si="386"/>
        <v>0</v>
      </c>
      <c r="AV1080" s="49">
        <v>0</v>
      </c>
      <c r="AW1080" s="99">
        <v>2.84</v>
      </c>
      <c r="AX1080" s="94"/>
      <c r="AY1080" s="94" t="s">
        <v>16062</v>
      </c>
      <c r="AZ1080" s="100"/>
      <c r="BA1080" s="100"/>
      <c r="BB1080" s="49">
        <v>1</v>
      </c>
      <c r="BC1080" s="159"/>
      <c r="BD1080" s="153" t="str">
        <f t="shared" si="387"/>
        <v>12,00 2021.09.14</v>
      </c>
      <c r="BE1080" s="153" t="str">
        <f t="shared" si="388"/>
        <v>16,00 2021.09.14</v>
      </c>
      <c r="BF1080" s="160" t="str">
        <f t="shared" si="389"/>
        <v>П</v>
      </c>
      <c r="BG1080" s="161">
        <f t="shared" si="390"/>
        <v>4</v>
      </c>
      <c r="BH1080" s="167">
        <f t="shared" si="391"/>
        <v>1</v>
      </c>
      <c r="BI1080" s="162">
        <f t="shared" si="392"/>
        <v>0</v>
      </c>
      <c r="BJ1080" s="162">
        <f t="shared" si="393"/>
        <v>0</v>
      </c>
      <c r="BK1080" s="162">
        <f t="shared" si="394"/>
        <v>1</v>
      </c>
      <c r="BL1080" s="162">
        <f t="shared" si="395"/>
        <v>0</v>
      </c>
      <c r="BM1080" s="162">
        <f t="shared" si="396"/>
        <v>0</v>
      </c>
      <c r="BN1080" s="162">
        <f t="shared" si="397"/>
        <v>1</v>
      </c>
      <c r="BO1080" s="167">
        <f t="shared" si="398"/>
        <v>0</v>
      </c>
      <c r="BP1080" s="162">
        <f t="shared" si="399"/>
        <v>0</v>
      </c>
      <c r="BQ1080" s="168">
        <f t="shared" si="400"/>
        <v>1</v>
      </c>
      <c r="BT1080" s="169">
        <f t="shared" si="401"/>
        <v>0</v>
      </c>
      <c r="BU1080" s="169">
        <f t="shared" si="402"/>
        <v>0</v>
      </c>
      <c r="BV1080" s="169">
        <f t="shared" si="403"/>
        <v>4</v>
      </c>
      <c r="BW1080" s="169">
        <f t="shared" si="404"/>
        <v>1</v>
      </c>
      <c r="BX1080" s="170">
        <f t="shared" si="405"/>
        <v>0</v>
      </c>
      <c r="BY1080" s="170">
        <f t="shared" si="406"/>
        <v>0</v>
      </c>
      <c r="BZ1080" s="170">
        <f t="shared" si="407"/>
        <v>0</v>
      </c>
      <c r="CA1080" s="170">
        <f t="shared" si="408"/>
        <v>0</v>
      </c>
      <c r="CB1080" s="216"/>
    </row>
    <row r="1081" spans="1:80" s="172" customFormat="1" ht="15.75" customHeight="1">
      <c r="A1081" s="163" t="s">
        <v>291</v>
      </c>
      <c r="B1081" s="163"/>
      <c r="D1081" s="163">
        <v>15</v>
      </c>
      <c r="AA1081" s="165" t="s">
        <v>83</v>
      </c>
      <c r="AB1081" s="166" t="s">
        <v>6147</v>
      </c>
      <c r="AC1081" s="94" t="s">
        <v>108</v>
      </c>
      <c r="AD1081" s="95" t="s">
        <v>293</v>
      </c>
      <c r="AE1081" s="94" t="s">
        <v>3786</v>
      </c>
      <c r="AF1081" s="96" t="s">
        <v>345</v>
      </c>
      <c r="AG1081" s="22" t="s">
        <v>16063</v>
      </c>
      <c r="AH1081" s="22" t="s">
        <v>16064</v>
      </c>
      <c r="AI1081" s="97" t="s">
        <v>309</v>
      </c>
      <c r="AJ1081" s="98">
        <v>1.77</v>
      </c>
      <c r="AK1081" s="95" t="s">
        <v>16065</v>
      </c>
      <c r="AL1081" s="94"/>
      <c r="AM1081" s="94" t="s">
        <v>16066</v>
      </c>
      <c r="AN1081" s="167">
        <f t="shared" si="385"/>
        <v>317</v>
      </c>
      <c r="AO1081" s="49">
        <v>0</v>
      </c>
      <c r="AP1081" s="49">
        <v>12</v>
      </c>
      <c r="AQ1081" s="49">
        <v>302</v>
      </c>
      <c r="AR1081" s="49">
        <v>0</v>
      </c>
      <c r="AS1081" s="49">
        <v>0</v>
      </c>
      <c r="AT1081" s="49">
        <v>28</v>
      </c>
      <c r="AU1081" s="167">
        <f t="shared" si="386"/>
        <v>286</v>
      </c>
      <c r="AV1081" s="49">
        <v>3</v>
      </c>
      <c r="AW1081" s="99">
        <v>735.78</v>
      </c>
      <c r="AX1081" s="94" t="s">
        <v>12590</v>
      </c>
      <c r="AY1081" s="94" t="s">
        <v>16067</v>
      </c>
      <c r="AZ1081" s="100" t="s">
        <v>501</v>
      </c>
      <c r="BA1081" s="100" t="s">
        <v>1081</v>
      </c>
      <c r="BB1081" s="49">
        <v>1</v>
      </c>
      <c r="BC1081" s="159"/>
      <c r="BD1081" s="153" t="str">
        <f t="shared" si="387"/>
        <v>13,14 2021.09.14</v>
      </c>
      <c r="BE1081" s="153" t="str">
        <f t="shared" si="388"/>
        <v>15,00 2021.09.14</v>
      </c>
      <c r="BF1081" s="160" t="str">
        <f t="shared" si="389"/>
        <v>В</v>
      </c>
      <c r="BG1081" s="161">
        <f t="shared" si="390"/>
        <v>1.77</v>
      </c>
      <c r="BH1081" s="167">
        <f t="shared" si="391"/>
        <v>317</v>
      </c>
      <c r="BI1081" s="162">
        <f t="shared" si="392"/>
        <v>0</v>
      </c>
      <c r="BJ1081" s="162">
        <f t="shared" si="393"/>
        <v>12</v>
      </c>
      <c r="BK1081" s="162">
        <f t="shared" si="394"/>
        <v>302</v>
      </c>
      <c r="BL1081" s="162">
        <f t="shared" si="395"/>
        <v>0</v>
      </c>
      <c r="BM1081" s="162">
        <f t="shared" si="396"/>
        <v>0</v>
      </c>
      <c r="BN1081" s="162">
        <f t="shared" si="397"/>
        <v>28</v>
      </c>
      <c r="BO1081" s="167">
        <f t="shared" si="398"/>
        <v>286</v>
      </c>
      <c r="BP1081" s="162">
        <f t="shared" si="399"/>
        <v>3</v>
      </c>
      <c r="BQ1081" s="168">
        <f t="shared" si="400"/>
        <v>1</v>
      </c>
      <c r="BT1081" s="169">
        <f t="shared" si="401"/>
        <v>561.09</v>
      </c>
      <c r="BU1081" s="169">
        <f t="shared" si="402"/>
        <v>317</v>
      </c>
      <c r="BV1081" s="169">
        <f t="shared" si="403"/>
        <v>0</v>
      </c>
      <c r="BW1081" s="169">
        <f t="shared" si="404"/>
        <v>0</v>
      </c>
      <c r="BX1081" s="170">
        <f t="shared" si="405"/>
        <v>0</v>
      </c>
      <c r="BY1081" s="170">
        <f t="shared" si="406"/>
        <v>0</v>
      </c>
      <c r="BZ1081" s="170">
        <f t="shared" si="407"/>
        <v>0</v>
      </c>
      <c r="CA1081" s="170">
        <f t="shared" si="408"/>
        <v>0</v>
      </c>
      <c r="CB1081" s="216"/>
    </row>
    <row r="1082" spans="1:80" s="172" customFormat="1" ht="15.75" customHeight="1">
      <c r="A1082" s="163" t="s">
        <v>291</v>
      </c>
      <c r="B1082" s="163"/>
      <c r="D1082" s="163">
        <v>15</v>
      </c>
      <c r="AA1082" s="165" t="s">
        <v>83</v>
      </c>
      <c r="AB1082" s="166" t="s">
        <v>6152</v>
      </c>
      <c r="AC1082" s="94" t="s">
        <v>92</v>
      </c>
      <c r="AD1082" s="95" t="s">
        <v>314</v>
      </c>
      <c r="AE1082" s="94" t="s">
        <v>16068</v>
      </c>
      <c r="AF1082" s="96" t="s">
        <v>408</v>
      </c>
      <c r="AG1082" s="22" t="s">
        <v>16069</v>
      </c>
      <c r="AH1082" s="22" t="s">
        <v>16070</v>
      </c>
      <c r="AI1082" s="97" t="s">
        <v>309</v>
      </c>
      <c r="AJ1082" s="98">
        <v>2.93</v>
      </c>
      <c r="AK1082" s="95" t="s">
        <v>16071</v>
      </c>
      <c r="AL1082" s="94"/>
      <c r="AM1082" s="94" t="s">
        <v>652</v>
      </c>
      <c r="AN1082" s="167">
        <f t="shared" si="385"/>
        <v>145</v>
      </c>
      <c r="AO1082" s="49">
        <v>0</v>
      </c>
      <c r="AP1082" s="49">
        <v>1</v>
      </c>
      <c r="AQ1082" s="49">
        <v>127</v>
      </c>
      <c r="AR1082" s="49">
        <v>0</v>
      </c>
      <c r="AS1082" s="49">
        <v>0</v>
      </c>
      <c r="AT1082" s="49">
        <v>6</v>
      </c>
      <c r="AU1082" s="167">
        <f t="shared" si="386"/>
        <v>122</v>
      </c>
      <c r="AV1082" s="49">
        <v>17</v>
      </c>
      <c r="AW1082" s="99">
        <v>546.22</v>
      </c>
      <c r="AX1082" s="94" t="s">
        <v>16072</v>
      </c>
      <c r="AY1082" s="94" t="s">
        <v>16073</v>
      </c>
      <c r="AZ1082" s="100" t="s">
        <v>693</v>
      </c>
      <c r="BA1082" s="100" t="s">
        <v>639</v>
      </c>
      <c r="BB1082" s="49">
        <v>0</v>
      </c>
      <c r="BC1082" s="159"/>
      <c r="BD1082" s="153" t="str">
        <f t="shared" si="387"/>
        <v>01,39 2021.09.15</v>
      </c>
      <c r="BE1082" s="153" t="str">
        <f t="shared" si="388"/>
        <v>04,35 2021.09.15</v>
      </c>
      <c r="BF1082" s="160" t="str">
        <f t="shared" si="389"/>
        <v>В</v>
      </c>
      <c r="BG1082" s="161">
        <f t="shared" si="390"/>
        <v>2.93</v>
      </c>
      <c r="BH1082" s="167">
        <f t="shared" si="391"/>
        <v>145</v>
      </c>
      <c r="BI1082" s="162">
        <f t="shared" si="392"/>
        <v>0</v>
      </c>
      <c r="BJ1082" s="162">
        <f t="shared" si="393"/>
        <v>1</v>
      </c>
      <c r="BK1082" s="162">
        <f t="shared" si="394"/>
        <v>127</v>
      </c>
      <c r="BL1082" s="162">
        <f t="shared" si="395"/>
        <v>0</v>
      </c>
      <c r="BM1082" s="162">
        <f t="shared" si="396"/>
        <v>0</v>
      </c>
      <c r="BN1082" s="162">
        <f t="shared" si="397"/>
        <v>6</v>
      </c>
      <c r="BO1082" s="167">
        <f t="shared" si="398"/>
        <v>122</v>
      </c>
      <c r="BP1082" s="162">
        <f t="shared" si="399"/>
        <v>17</v>
      </c>
      <c r="BQ1082" s="168">
        <f t="shared" si="400"/>
        <v>0</v>
      </c>
      <c r="BT1082" s="169">
        <f t="shared" si="401"/>
        <v>0</v>
      </c>
      <c r="BU1082" s="169">
        <f t="shared" si="402"/>
        <v>0</v>
      </c>
      <c r="BV1082" s="169">
        <f t="shared" si="403"/>
        <v>0</v>
      </c>
      <c r="BW1082" s="169">
        <f t="shared" si="404"/>
        <v>0</v>
      </c>
      <c r="BX1082" s="170">
        <f t="shared" si="405"/>
        <v>0</v>
      </c>
      <c r="BY1082" s="170">
        <f t="shared" si="406"/>
        <v>0</v>
      </c>
      <c r="BZ1082" s="170">
        <f t="shared" si="407"/>
        <v>0</v>
      </c>
      <c r="CA1082" s="170">
        <f t="shared" si="408"/>
        <v>0</v>
      </c>
      <c r="CB1082" s="216"/>
    </row>
    <row r="1083" spans="1:80" s="172" customFormat="1" ht="15.75" customHeight="1">
      <c r="A1083" s="163" t="s">
        <v>291</v>
      </c>
      <c r="B1083" s="163"/>
      <c r="D1083" s="163">
        <v>15</v>
      </c>
      <c r="AA1083" s="165" t="s">
        <v>83</v>
      </c>
      <c r="AB1083" s="166" t="s">
        <v>6158</v>
      </c>
      <c r="AC1083" s="94" t="s">
        <v>90</v>
      </c>
      <c r="AD1083" s="95" t="s">
        <v>314</v>
      </c>
      <c r="AE1083" s="94" t="s">
        <v>16074</v>
      </c>
      <c r="AF1083" s="96" t="s">
        <v>345</v>
      </c>
      <c r="AG1083" s="22" t="s">
        <v>16075</v>
      </c>
      <c r="AH1083" s="22" t="s">
        <v>16076</v>
      </c>
      <c r="AI1083" s="97" t="s">
        <v>298</v>
      </c>
      <c r="AJ1083" s="98">
        <v>7.5</v>
      </c>
      <c r="AK1083" s="95" t="s">
        <v>16077</v>
      </c>
      <c r="AL1083" s="94"/>
      <c r="AM1083" s="94" t="s">
        <v>15274</v>
      </c>
      <c r="AN1083" s="167">
        <f t="shared" si="385"/>
        <v>24</v>
      </c>
      <c r="AO1083" s="49">
        <v>0</v>
      </c>
      <c r="AP1083" s="49">
        <v>4</v>
      </c>
      <c r="AQ1083" s="49">
        <v>20</v>
      </c>
      <c r="AR1083" s="49">
        <v>0</v>
      </c>
      <c r="AS1083" s="49">
        <v>0</v>
      </c>
      <c r="AT1083" s="49">
        <v>6</v>
      </c>
      <c r="AU1083" s="167">
        <f t="shared" si="386"/>
        <v>18</v>
      </c>
      <c r="AV1083" s="49">
        <v>0</v>
      </c>
      <c r="AW1083" s="99">
        <v>301.01</v>
      </c>
      <c r="AX1083" s="94"/>
      <c r="AY1083" s="94" t="s">
        <v>16078</v>
      </c>
      <c r="AZ1083" s="100"/>
      <c r="BA1083" s="100"/>
      <c r="BB1083" s="49">
        <v>1</v>
      </c>
      <c r="BC1083" s="159"/>
      <c r="BD1083" s="153" t="str">
        <f t="shared" si="387"/>
        <v>08,30 2021.09.15</v>
      </c>
      <c r="BE1083" s="153" t="str">
        <f t="shared" si="388"/>
        <v>16,00 2021.09.15</v>
      </c>
      <c r="BF1083" s="160" t="str">
        <f t="shared" si="389"/>
        <v>П</v>
      </c>
      <c r="BG1083" s="161">
        <f t="shared" si="390"/>
        <v>7.5</v>
      </c>
      <c r="BH1083" s="167">
        <f t="shared" si="391"/>
        <v>24</v>
      </c>
      <c r="BI1083" s="162">
        <f t="shared" si="392"/>
        <v>0</v>
      </c>
      <c r="BJ1083" s="162">
        <f t="shared" si="393"/>
        <v>4</v>
      </c>
      <c r="BK1083" s="162">
        <f t="shared" si="394"/>
        <v>20</v>
      </c>
      <c r="BL1083" s="162">
        <f t="shared" si="395"/>
        <v>0</v>
      </c>
      <c r="BM1083" s="162">
        <f t="shared" si="396"/>
        <v>0</v>
      </c>
      <c r="BN1083" s="162">
        <f t="shared" si="397"/>
        <v>6</v>
      </c>
      <c r="BO1083" s="167">
        <f t="shared" si="398"/>
        <v>18</v>
      </c>
      <c r="BP1083" s="162">
        <f t="shared" si="399"/>
        <v>0</v>
      </c>
      <c r="BQ1083" s="168">
        <f t="shared" si="400"/>
        <v>1</v>
      </c>
      <c r="BT1083" s="169">
        <f t="shared" si="401"/>
        <v>0</v>
      </c>
      <c r="BU1083" s="169">
        <f t="shared" si="402"/>
        <v>0</v>
      </c>
      <c r="BV1083" s="169">
        <f t="shared" si="403"/>
        <v>180</v>
      </c>
      <c r="BW1083" s="169">
        <f t="shared" si="404"/>
        <v>24</v>
      </c>
      <c r="BX1083" s="170">
        <f t="shared" si="405"/>
        <v>0</v>
      </c>
      <c r="BY1083" s="170">
        <f t="shared" si="406"/>
        <v>0</v>
      </c>
      <c r="BZ1083" s="170">
        <f t="shared" si="407"/>
        <v>0</v>
      </c>
      <c r="CA1083" s="170">
        <f t="shared" si="408"/>
        <v>0</v>
      </c>
      <c r="CB1083" s="216"/>
    </row>
    <row r="1084" spans="1:80" s="172" customFormat="1" ht="15.75" customHeight="1">
      <c r="A1084" s="163" t="s">
        <v>291</v>
      </c>
      <c r="B1084" s="163"/>
      <c r="D1084" s="163">
        <v>15</v>
      </c>
      <c r="AA1084" s="165" t="s">
        <v>83</v>
      </c>
      <c r="AB1084" s="166" t="s">
        <v>6164</v>
      </c>
      <c r="AC1084" s="94" t="s">
        <v>90</v>
      </c>
      <c r="AD1084" s="95" t="s">
        <v>314</v>
      </c>
      <c r="AE1084" s="94" t="s">
        <v>16079</v>
      </c>
      <c r="AF1084" s="96" t="s">
        <v>345</v>
      </c>
      <c r="AG1084" s="22" t="s">
        <v>16080</v>
      </c>
      <c r="AH1084" s="22" t="s">
        <v>16081</v>
      </c>
      <c r="AI1084" s="97" t="s">
        <v>298</v>
      </c>
      <c r="AJ1084" s="98">
        <v>7.5</v>
      </c>
      <c r="AK1084" s="95" t="s">
        <v>16082</v>
      </c>
      <c r="AL1084" s="94"/>
      <c r="AM1084" s="94" t="s">
        <v>15274</v>
      </c>
      <c r="AN1084" s="167">
        <f t="shared" si="385"/>
        <v>13</v>
      </c>
      <c r="AO1084" s="49">
        <v>0</v>
      </c>
      <c r="AP1084" s="49">
        <v>3</v>
      </c>
      <c r="AQ1084" s="49">
        <v>10</v>
      </c>
      <c r="AR1084" s="49">
        <v>0</v>
      </c>
      <c r="AS1084" s="49">
        <v>0</v>
      </c>
      <c r="AT1084" s="49">
        <v>6</v>
      </c>
      <c r="AU1084" s="167">
        <f t="shared" si="386"/>
        <v>7</v>
      </c>
      <c r="AV1084" s="49">
        <v>0</v>
      </c>
      <c r="AW1084" s="99">
        <v>60.63</v>
      </c>
      <c r="AX1084" s="94"/>
      <c r="AY1084" s="94" t="s">
        <v>16083</v>
      </c>
      <c r="AZ1084" s="100"/>
      <c r="BA1084" s="100"/>
      <c r="BB1084" s="49">
        <v>1</v>
      </c>
      <c r="BC1084" s="159"/>
      <c r="BD1084" s="153" t="str">
        <f t="shared" si="387"/>
        <v>08,30 2021.09.16</v>
      </c>
      <c r="BE1084" s="153" t="str">
        <f t="shared" si="388"/>
        <v>16,00 2021.09.16</v>
      </c>
      <c r="BF1084" s="160" t="str">
        <f t="shared" si="389"/>
        <v>П</v>
      </c>
      <c r="BG1084" s="161">
        <f t="shared" si="390"/>
        <v>7.5</v>
      </c>
      <c r="BH1084" s="167">
        <f t="shared" si="391"/>
        <v>13</v>
      </c>
      <c r="BI1084" s="162">
        <f t="shared" si="392"/>
        <v>0</v>
      </c>
      <c r="BJ1084" s="162">
        <f t="shared" si="393"/>
        <v>3</v>
      </c>
      <c r="BK1084" s="162">
        <f t="shared" si="394"/>
        <v>10</v>
      </c>
      <c r="BL1084" s="162">
        <f t="shared" si="395"/>
        <v>0</v>
      </c>
      <c r="BM1084" s="162">
        <f t="shared" si="396"/>
        <v>0</v>
      </c>
      <c r="BN1084" s="162">
        <f t="shared" si="397"/>
        <v>6</v>
      </c>
      <c r="BO1084" s="167">
        <f t="shared" si="398"/>
        <v>7</v>
      </c>
      <c r="BP1084" s="162">
        <f t="shared" si="399"/>
        <v>0</v>
      </c>
      <c r="BQ1084" s="168">
        <f t="shared" si="400"/>
        <v>1</v>
      </c>
      <c r="BT1084" s="169">
        <f t="shared" si="401"/>
        <v>0</v>
      </c>
      <c r="BU1084" s="169">
        <f t="shared" si="402"/>
        <v>0</v>
      </c>
      <c r="BV1084" s="169">
        <f t="shared" si="403"/>
        <v>97.5</v>
      </c>
      <c r="BW1084" s="169">
        <f t="shared" si="404"/>
        <v>13</v>
      </c>
      <c r="BX1084" s="170">
        <f t="shared" si="405"/>
        <v>0</v>
      </c>
      <c r="BY1084" s="170">
        <f t="shared" si="406"/>
        <v>0</v>
      </c>
      <c r="BZ1084" s="170">
        <f t="shared" si="407"/>
        <v>0</v>
      </c>
      <c r="CA1084" s="170">
        <f t="shared" si="408"/>
        <v>0</v>
      </c>
      <c r="CB1084" s="216"/>
    </row>
    <row r="1085" spans="1:80" s="172" customFormat="1" ht="15.75" customHeight="1">
      <c r="A1085" s="163" t="s">
        <v>291</v>
      </c>
      <c r="B1085" s="163"/>
      <c r="D1085" s="163">
        <v>15</v>
      </c>
      <c r="AA1085" s="165" t="s">
        <v>83</v>
      </c>
      <c r="AB1085" s="166" t="s">
        <v>6170</v>
      </c>
      <c r="AC1085" s="94" t="s">
        <v>90</v>
      </c>
      <c r="AD1085" s="95" t="s">
        <v>293</v>
      </c>
      <c r="AE1085" s="94" t="s">
        <v>16084</v>
      </c>
      <c r="AF1085" s="96" t="s">
        <v>295</v>
      </c>
      <c r="AG1085" s="22" t="s">
        <v>16080</v>
      </c>
      <c r="AH1085" s="22" t="s">
        <v>16085</v>
      </c>
      <c r="AI1085" s="97" t="s">
        <v>298</v>
      </c>
      <c r="AJ1085" s="98">
        <v>3.5</v>
      </c>
      <c r="AK1085" s="95" t="s">
        <v>16086</v>
      </c>
      <c r="AL1085" s="94"/>
      <c r="AM1085" s="94"/>
      <c r="AN1085" s="167">
        <f t="shared" si="385"/>
        <v>2</v>
      </c>
      <c r="AO1085" s="49">
        <v>0</v>
      </c>
      <c r="AP1085" s="49">
        <v>0</v>
      </c>
      <c r="AQ1085" s="49">
        <v>2</v>
      </c>
      <c r="AR1085" s="49">
        <v>0</v>
      </c>
      <c r="AS1085" s="49">
        <v>0</v>
      </c>
      <c r="AT1085" s="49">
        <v>0</v>
      </c>
      <c r="AU1085" s="167">
        <f t="shared" si="386"/>
        <v>2</v>
      </c>
      <c r="AV1085" s="49">
        <v>0</v>
      </c>
      <c r="AW1085" s="99">
        <v>9.41</v>
      </c>
      <c r="AX1085" s="94"/>
      <c r="AY1085" s="94" t="s">
        <v>16087</v>
      </c>
      <c r="AZ1085" s="100"/>
      <c r="BA1085" s="100"/>
      <c r="BB1085" s="49">
        <v>1</v>
      </c>
      <c r="BC1085" s="159"/>
      <c r="BD1085" s="153" t="str">
        <f t="shared" si="387"/>
        <v>08,30 2021.09.16</v>
      </c>
      <c r="BE1085" s="153" t="str">
        <f t="shared" si="388"/>
        <v>12,00 2021.09.16</v>
      </c>
      <c r="BF1085" s="160" t="str">
        <f t="shared" si="389"/>
        <v>П</v>
      </c>
      <c r="BG1085" s="161">
        <f t="shared" si="390"/>
        <v>3.5</v>
      </c>
      <c r="BH1085" s="167">
        <f t="shared" si="391"/>
        <v>2</v>
      </c>
      <c r="BI1085" s="162">
        <f t="shared" si="392"/>
        <v>0</v>
      </c>
      <c r="BJ1085" s="162">
        <f t="shared" si="393"/>
        <v>0</v>
      </c>
      <c r="BK1085" s="162">
        <f t="shared" si="394"/>
        <v>2</v>
      </c>
      <c r="BL1085" s="162">
        <f t="shared" si="395"/>
        <v>0</v>
      </c>
      <c r="BM1085" s="162">
        <f t="shared" si="396"/>
        <v>0</v>
      </c>
      <c r="BN1085" s="162">
        <f t="shared" si="397"/>
        <v>0</v>
      </c>
      <c r="BO1085" s="167">
        <f t="shared" si="398"/>
        <v>2</v>
      </c>
      <c r="BP1085" s="162">
        <f t="shared" si="399"/>
        <v>0</v>
      </c>
      <c r="BQ1085" s="168">
        <f t="shared" si="400"/>
        <v>1</v>
      </c>
      <c r="BT1085" s="169">
        <f t="shared" si="401"/>
        <v>0</v>
      </c>
      <c r="BU1085" s="169">
        <f t="shared" si="402"/>
        <v>0</v>
      </c>
      <c r="BV1085" s="169">
        <f t="shared" si="403"/>
        <v>7</v>
      </c>
      <c r="BW1085" s="169">
        <f t="shared" si="404"/>
        <v>2</v>
      </c>
      <c r="BX1085" s="170">
        <f t="shared" si="405"/>
        <v>0</v>
      </c>
      <c r="BY1085" s="170">
        <f t="shared" si="406"/>
        <v>0</v>
      </c>
      <c r="BZ1085" s="170">
        <f t="shared" si="407"/>
        <v>0</v>
      </c>
      <c r="CA1085" s="170">
        <f t="shared" si="408"/>
        <v>0</v>
      </c>
      <c r="CB1085" s="216"/>
    </row>
    <row r="1086" spans="1:80" s="172" customFormat="1" ht="15.75" customHeight="1">
      <c r="A1086" s="163" t="s">
        <v>291</v>
      </c>
      <c r="B1086" s="163"/>
      <c r="D1086" s="163">
        <v>15</v>
      </c>
      <c r="AA1086" s="165" t="s">
        <v>83</v>
      </c>
      <c r="AB1086" s="166" t="s">
        <v>6176</v>
      </c>
      <c r="AC1086" s="94" t="s">
        <v>92</v>
      </c>
      <c r="AD1086" s="95" t="s">
        <v>314</v>
      </c>
      <c r="AE1086" s="94" t="s">
        <v>16088</v>
      </c>
      <c r="AF1086" s="96" t="s">
        <v>408</v>
      </c>
      <c r="AG1086" s="22" t="s">
        <v>16089</v>
      </c>
      <c r="AH1086" s="22" t="s">
        <v>16081</v>
      </c>
      <c r="AI1086" s="97" t="s">
        <v>298</v>
      </c>
      <c r="AJ1086" s="98">
        <v>7</v>
      </c>
      <c r="AK1086" s="95" t="s">
        <v>16090</v>
      </c>
      <c r="AL1086" s="94"/>
      <c r="AM1086" s="94" t="s">
        <v>1481</v>
      </c>
      <c r="AN1086" s="167">
        <f t="shared" si="385"/>
        <v>15</v>
      </c>
      <c r="AO1086" s="49">
        <v>0</v>
      </c>
      <c r="AP1086" s="49">
        <v>1</v>
      </c>
      <c r="AQ1086" s="49">
        <v>14</v>
      </c>
      <c r="AR1086" s="49">
        <v>0</v>
      </c>
      <c r="AS1086" s="49">
        <v>0</v>
      </c>
      <c r="AT1086" s="49">
        <v>2</v>
      </c>
      <c r="AU1086" s="167">
        <f t="shared" si="386"/>
        <v>13</v>
      </c>
      <c r="AV1086" s="49">
        <v>0</v>
      </c>
      <c r="AW1086" s="99">
        <v>30.08</v>
      </c>
      <c r="AX1086" s="94"/>
      <c r="AY1086" s="94" t="s">
        <v>16091</v>
      </c>
      <c r="AZ1086" s="100"/>
      <c r="BA1086" s="100"/>
      <c r="BB1086" s="49">
        <v>1</v>
      </c>
      <c r="BC1086" s="159"/>
      <c r="BD1086" s="153" t="str">
        <f t="shared" si="387"/>
        <v>09,00 2021.09.16</v>
      </c>
      <c r="BE1086" s="153" t="str">
        <f t="shared" si="388"/>
        <v>16,00 2021.09.16</v>
      </c>
      <c r="BF1086" s="160" t="str">
        <f t="shared" si="389"/>
        <v>П</v>
      </c>
      <c r="BG1086" s="161">
        <f t="shared" si="390"/>
        <v>7</v>
      </c>
      <c r="BH1086" s="167">
        <f t="shared" si="391"/>
        <v>15</v>
      </c>
      <c r="BI1086" s="162">
        <f t="shared" si="392"/>
        <v>0</v>
      </c>
      <c r="BJ1086" s="162">
        <f t="shared" si="393"/>
        <v>1</v>
      </c>
      <c r="BK1086" s="162">
        <f t="shared" si="394"/>
        <v>14</v>
      </c>
      <c r="BL1086" s="162">
        <f t="shared" si="395"/>
        <v>0</v>
      </c>
      <c r="BM1086" s="162">
        <f t="shared" si="396"/>
        <v>0</v>
      </c>
      <c r="BN1086" s="162">
        <f t="shared" si="397"/>
        <v>2</v>
      </c>
      <c r="BO1086" s="167">
        <f t="shared" si="398"/>
        <v>13</v>
      </c>
      <c r="BP1086" s="162">
        <f t="shared" si="399"/>
        <v>0</v>
      </c>
      <c r="BQ1086" s="168">
        <f t="shared" si="400"/>
        <v>1</v>
      </c>
      <c r="BT1086" s="169">
        <f t="shared" si="401"/>
        <v>0</v>
      </c>
      <c r="BU1086" s="169">
        <f t="shared" si="402"/>
        <v>0</v>
      </c>
      <c r="BV1086" s="169">
        <f t="shared" si="403"/>
        <v>105</v>
      </c>
      <c r="BW1086" s="169">
        <f t="shared" si="404"/>
        <v>15</v>
      </c>
      <c r="BX1086" s="170">
        <f t="shared" si="405"/>
        <v>0</v>
      </c>
      <c r="BY1086" s="170">
        <f t="shared" si="406"/>
        <v>0</v>
      </c>
      <c r="BZ1086" s="170">
        <f t="shared" si="407"/>
        <v>0</v>
      </c>
      <c r="CA1086" s="170">
        <f t="shared" si="408"/>
        <v>0</v>
      </c>
      <c r="CB1086" s="216"/>
    </row>
    <row r="1087" spans="1:80" s="172" customFormat="1" ht="15.75" customHeight="1">
      <c r="A1087" s="163" t="s">
        <v>291</v>
      </c>
      <c r="B1087" s="163"/>
      <c r="D1087" s="163">
        <v>15</v>
      </c>
      <c r="AA1087" s="165" t="s">
        <v>83</v>
      </c>
      <c r="AB1087" s="166" t="s">
        <v>6180</v>
      </c>
      <c r="AC1087" s="94" t="s">
        <v>90</v>
      </c>
      <c r="AD1087" s="95" t="s">
        <v>293</v>
      </c>
      <c r="AE1087" s="94" t="s">
        <v>16092</v>
      </c>
      <c r="AF1087" s="96" t="s">
        <v>295</v>
      </c>
      <c r="AG1087" s="22" t="s">
        <v>16093</v>
      </c>
      <c r="AH1087" s="22" t="s">
        <v>16085</v>
      </c>
      <c r="AI1087" s="97" t="s">
        <v>298</v>
      </c>
      <c r="AJ1087" s="98">
        <v>2.5</v>
      </c>
      <c r="AK1087" s="95" t="s">
        <v>16094</v>
      </c>
      <c r="AL1087" s="94"/>
      <c r="AM1087" s="94"/>
      <c r="AN1087" s="167">
        <f t="shared" si="385"/>
        <v>2</v>
      </c>
      <c r="AO1087" s="49">
        <v>0</v>
      </c>
      <c r="AP1087" s="49">
        <v>0</v>
      </c>
      <c r="AQ1087" s="49">
        <v>2</v>
      </c>
      <c r="AR1087" s="49">
        <v>0</v>
      </c>
      <c r="AS1087" s="49">
        <v>0</v>
      </c>
      <c r="AT1087" s="49">
        <v>0</v>
      </c>
      <c r="AU1087" s="167">
        <f t="shared" si="386"/>
        <v>2</v>
      </c>
      <c r="AV1087" s="49">
        <v>0</v>
      </c>
      <c r="AW1087" s="99">
        <v>9.41</v>
      </c>
      <c r="AX1087" s="94"/>
      <c r="AY1087" s="94" t="s">
        <v>16095</v>
      </c>
      <c r="AZ1087" s="100"/>
      <c r="BA1087" s="100"/>
      <c r="BB1087" s="49">
        <v>1</v>
      </c>
      <c r="BC1087" s="159"/>
      <c r="BD1087" s="153" t="str">
        <f t="shared" si="387"/>
        <v>09,30 2021.09.16</v>
      </c>
      <c r="BE1087" s="153" t="str">
        <f t="shared" si="388"/>
        <v>12,00 2021.09.16</v>
      </c>
      <c r="BF1087" s="160" t="str">
        <f t="shared" si="389"/>
        <v>П</v>
      </c>
      <c r="BG1087" s="161">
        <f t="shared" si="390"/>
        <v>2.5</v>
      </c>
      <c r="BH1087" s="167">
        <f t="shared" si="391"/>
        <v>2</v>
      </c>
      <c r="BI1087" s="162">
        <f t="shared" si="392"/>
        <v>0</v>
      </c>
      <c r="BJ1087" s="162">
        <f t="shared" si="393"/>
        <v>0</v>
      </c>
      <c r="BK1087" s="162">
        <f t="shared" si="394"/>
        <v>2</v>
      </c>
      <c r="BL1087" s="162">
        <f t="shared" si="395"/>
        <v>0</v>
      </c>
      <c r="BM1087" s="162">
        <f t="shared" si="396"/>
        <v>0</v>
      </c>
      <c r="BN1087" s="162">
        <f t="shared" si="397"/>
        <v>0</v>
      </c>
      <c r="BO1087" s="167">
        <f t="shared" si="398"/>
        <v>2</v>
      </c>
      <c r="BP1087" s="162">
        <f t="shared" si="399"/>
        <v>0</v>
      </c>
      <c r="BQ1087" s="168">
        <f t="shared" si="400"/>
        <v>1</v>
      </c>
      <c r="BT1087" s="169">
        <f t="shared" si="401"/>
        <v>0</v>
      </c>
      <c r="BU1087" s="169">
        <f t="shared" si="402"/>
        <v>0</v>
      </c>
      <c r="BV1087" s="169">
        <f t="shared" si="403"/>
        <v>5</v>
      </c>
      <c r="BW1087" s="169">
        <f t="shared" si="404"/>
        <v>2</v>
      </c>
      <c r="BX1087" s="170">
        <f t="shared" si="405"/>
        <v>0</v>
      </c>
      <c r="BY1087" s="170">
        <f t="shared" si="406"/>
        <v>0</v>
      </c>
      <c r="BZ1087" s="170">
        <f t="shared" si="407"/>
        <v>0</v>
      </c>
      <c r="CA1087" s="170">
        <f t="shared" si="408"/>
        <v>0</v>
      </c>
      <c r="CB1087" s="216"/>
    </row>
    <row r="1088" spans="1:80" s="172" customFormat="1" ht="15.75" customHeight="1">
      <c r="A1088" s="163" t="s">
        <v>291</v>
      </c>
      <c r="B1088" s="163"/>
      <c r="D1088" s="163">
        <v>15</v>
      </c>
      <c r="AA1088" s="165" t="s">
        <v>83</v>
      </c>
      <c r="AB1088" s="166" t="s">
        <v>6184</v>
      </c>
      <c r="AC1088" s="94" t="s">
        <v>108</v>
      </c>
      <c r="AD1088" s="95" t="s">
        <v>305</v>
      </c>
      <c r="AE1088" s="94" t="s">
        <v>16096</v>
      </c>
      <c r="AF1088" s="96" t="s">
        <v>345</v>
      </c>
      <c r="AG1088" s="22" t="s">
        <v>16097</v>
      </c>
      <c r="AH1088" s="22" t="s">
        <v>16081</v>
      </c>
      <c r="AI1088" s="97" t="s">
        <v>298</v>
      </c>
      <c r="AJ1088" s="98">
        <v>6</v>
      </c>
      <c r="AK1088" s="95" t="s">
        <v>16098</v>
      </c>
      <c r="AL1088" s="94"/>
      <c r="AM1088" s="94"/>
      <c r="AN1088" s="167">
        <f t="shared" si="385"/>
        <v>11</v>
      </c>
      <c r="AO1088" s="49">
        <v>0</v>
      </c>
      <c r="AP1088" s="49">
        <v>0</v>
      </c>
      <c r="AQ1088" s="49">
        <v>11</v>
      </c>
      <c r="AR1088" s="49">
        <v>0</v>
      </c>
      <c r="AS1088" s="49">
        <v>0</v>
      </c>
      <c r="AT1088" s="49">
        <v>8</v>
      </c>
      <c r="AU1088" s="167">
        <f t="shared" si="386"/>
        <v>3</v>
      </c>
      <c r="AV1088" s="49">
        <v>0</v>
      </c>
      <c r="AW1088" s="99">
        <v>40.79</v>
      </c>
      <c r="AX1088" s="94"/>
      <c r="AY1088" s="94" t="s">
        <v>16099</v>
      </c>
      <c r="AZ1088" s="100"/>
      <c r="BA1088" s="100"/>
      <c r="BB1088" s="49">
        <v>1</v>
      </c>
      <c r="BC1088" s="159"/>
      <c r="BD1088" s="153" t="str">
        <f t="shared" si="387"/>
        <v>10,00 2021.09.16</v>
      </c>
      <c r="BE1088" s="153" t="str">
        <f t="shared" si="388"/>
        <v>16,00 2021.09.16</v>
      </c>
      <c r="BF1088" s="160" t="str">
        <f t="shared" si="389"/>
        <v>П</v>
      </c>
      <c r="BG1088" s="161">
        <f t="shared" si="390"/>
        <v>6</v>
      </c>
      <c r="BH1088" s="167">
        <f t="shared" si="391"/>
        <v>11</v>
      </c>
      <c r="BI1088" s="162">
        <f t="shared" si="392"/>
        <v>0</v>
      </c>
      <c r="BJ1088" s="162">
        <f t="shared" si="393"/>
        <v>0</v>
      </c>
      <c r="BK1088" s="162">
        <f t="shared" si="394"/>
        <v>11</v>
      </c>
      <c r="BL1088" s="162">
        <f t="shared" si="395"/>
        <v>0</v>
      </c>
      <c r="BM1088" s="162">
        <f t="shared" si="396"/>
        <v>0</v>
      </c>
      <c r="BN1088" s="162">
        <f t="shared" si="397"/>
        <v>8</v>
      </c>
      <c r="BO1088" s="167">
        <f t="shared" si="398"/>
        <v>3</v>
      </c>
      <c r="BP1088" s="162">
        <f t="shared" si="399"/>
        <v>0</v>
      </c>
      <c r="BQ1088" s="168">
        <f t="shared" si="400"/>
        <v>1</v>
      </c>
      <c r="BT1088" s="169">
        <f t="shared" si="401"/>
        <v>0</v>
      </c>
      <c r="BU1088" s="169">
        <f t="shared" si="402"/>
        <v>0</v>
      </c>
      <c r="BV1088" s="169">
        <f t="shared" si="403"/>
        <v>66</v>
      </c>
      <c r="BW1088" s="169">
        <f t="shared" si="404"/>
        <v>11</v>
      </c>
      <c r="BX1088" s="170">
        <f t="shared" si="405"/>
        <v>0</v>
      </c>
      <c r="BY1088" s="170">
        <f t="shared" si="406"/>
        <v>0</v>
      </c>
      <c r="BZ1088" s="170">
        <f t="shared" si="407"/>
        <v>0</v>
      </c>
      <c r="CA1088" s="170">
        <f t="shared" si="408"/>
        <v>0</v>
      </c>
      <c r="CB1088" s="216"/>
    </row>
    <row r="1089" spans="1:80" s="172" customFormat="1" ht="15.75" customHeight="1">
      <c r="A1089" s="163" t="s">
        <v>291</v>
      </c>
      <c r="B1089" s="163"/>
      <c r="D1089" s="163">
        <v>15</v>
      </c>
      <c r="AA1089" s="165" t="s">
        <v>83</v>
      </c>
      <c r="AB1089" s="166" t="s">
        <v>6190</v>
      </c>
      <c r="AC1089" s="94" t="s">
        <v>92</v>
      </c>
      <c r="AD1089" s="95" t="s">
        <v>293</v>
      </c>
      <c r="AE1089" s="94" t="s">
        <v>16100</v>
      </c>
      <c r="AF1089" s="96" t="s">
        <v>408</v>
      </c>
      <c r="AG1089" s="22" t="s">
        <v>16101</v>
      </c>
      <c r="AH1089" s="22" t="s">
        <v>16102</v>
      </c>
      <c r="AI1089" s="97" t="s">
        <v>309</v>
      </c>
      <c r="AJ1089" s="98">
        <v>1.67</v>
      </c>
      <c r="AK1089" s="95" t="s">
        <v>16103</v>
      </c>
      <c r="AL1089" s="94"/>
      <c r="AM1089" s="94" t="s">
        <v>16104</v>
      </c>
      <c r="AN1089" s="167">
        <f t="shared" si="385"/>
        <v>62</v>
      </c>
      <c r="AO1089" s="49">
        <v>0</v>
      </c>
      <c r="AP1089" s="49">
        <v>8</v>
      </c>
      <c r="AQ1089" s="49">
        <v>52</v>
      </c>
      <c r="AR1089" s="49">
        <v>0</v>
      </c>
      <c r="AS1089" s="49">
        <v>0</v>
      </c>
      <c r="AT1089" s="49">
        <v>18</v>
      </c>
      <c r="AU1089" s="167">
        <f t="shared" si="386"/>
        <v>42</v>
      </c>
      <c r="AV1089" s="49">
        <v>2</v>
      </c>
      <c r="AW1089" s="99">
        <v>163.91</v>
      </c>
      <c r="AX1089" s="94" t="s">
        <v>1668</v>
      </c>
      <c r="AY1089" s="94" t="s">
        <v>16105</v>
      </c>
      <c r="AZ1089" s="100" t="s">
        <v>501</v>
      </c>
      <c r="BA1089" s="100" t="s">
        <v>639</v>
      </c>
      <c r="BB1089" s="49">
        <v>1</v>
      </c>
      <c r="BC1089" s="159"/>
      <c r="BD1089" s="153" t="str">
        <f t="shared" si="387"/>
        <v>16,31 2021.09.16</v>
      </c>
      <c r="BE1089" s="153" t="str">
        <f t="shared" si="388"/>
        <v>18,11 2021.09.16</v>
      </c>
      <c r="BF1089" s="160" t="str">
        <f t="shared" si="389"/>
        <v>В</v>
      </c>
      <c r="BG1089" s="161">
        <f t="shared" si="390"/>
        <v>1.67</v>
      </c>
      <c r="BH1089" s="167">
        <f t="shared" si="391"/>
        <v>62</v>
      </c>
      <c r="BI1089" s="162">
        <f t="shared" si="392"/>
        <v>0</v>
      </c>
      <c r="BJ1089" s="162">
        <f t="shared" si="393"/>
        <v>8</v>
      </c>
      <c r="BK1089" s="162">
        <f t="shared" si="394"/>
        <v>52</v>
      </c>
      <c r="BL1089" s="162">
        <f t="shared" si="395"/>
        <v>0</v>
      </c>
      <c r="BM1089" s="162">
        <f t="shared" si="396"/>
        <v>0</v>
      </c>
      <c r="BN1089" s="162">
        <f t="shared" si="397"/>
        <v>18</v>
      </c>
      <c r="BO1089" s="167">
        <f t="shared" si="398"/>
        <v>42</v>
      </c>
      <c r="BP1089" s="162">
        <f t="shared" si="399"/>
        <v>2</v>
      </c>
      <c r="BQ1089" s="168">
        <f t="shared" si="400"/>
        <v>1</v>
      </c>
      <c r="BT1089" s="169">
        <f t="shared" si="401"/>
        <v>103.53999999999999</v>
      </c>
      <c r="BU1089" s="169">
        <f t="shared" si="402"/>
        <v>62</v>
      </c>
      <c r="BV1089" s="169">
        <f t="shared" si="403"/>
        <v>0</v>
      </c>
      <c r="BW1089" s="169">
        <f t="shared" si="404"/>
        <v>0</v>
      </c>
      <c r="BX1089" s="170">
        <f t="shared" si="405"/>
        <v>0</v>
      </c>
      <c r="BY1089" s="170">
        <f t="shared" si="406"/>
        <v>0</v>
      </c>
      <c r="BZ1089" s="170">
        <f t="shared" si="407"/>
        <v>0</v>
      </c>
      <c r="CA1089" s="170">
        <f t="shared" si="408"/>
        <v>0</v>
      </c>
      <c r="CB1089" s="216"/>
    </row>
    <row r="1090" spans="1:80" s="172" customFormat="1" ht="15.75" customHeight="1">
      <c r="A1090" s="163" t="s">
        <v>291</v>
      </c>
      <c r="B1090" s="163"/>
      <c r="D1090" s="163">
        <v>15</v>
      </c>
      <c r="AA1090" s="165" t="s">
        <v>83</v>
      </c>
      <c r="AB1090" s="166" t="s">
        <v>6195</v>
      </c>
      <c r="AC1090" s="94" t="s">
        <v>92</v>
      </c>
      <c r="AD1090" s="95" t="s">
        <v>293</v>
      </c>
      <c r="AE1090" s="94" t="s">
        <v>16106</v>
      </c>
      <c r="AF1090" s="96" t="s">
        <v>408</v>
      </c>
      <c r="AG1090" s="22" t="s">
        <v>16101</v>
      </c>
      <c r="AH1090" s="22" t="s">
        <v>16107</v>
      </c>
      <c r="AI1090" s="97" t="s">
        <v>309</v>
      </c>
      <c r="AJ1090" s="98">
        <v>2.13</v>
      </c>
      <c r="AK1090" s="95" t="s">
        <v>16108</v>
      </c>
      <c r="AL1090" s="94"/>
      <c r="AM1090" s="94" t="s">
        <v>16109</v>
      </c>
      <c r="AN1090" s="167">
        <f t="shared" si="385"/>
        <v>9</v>
      </c>
      <c r="AO1090" s="49">
        <v>0</v>
      </c>
      <c r="AP1090" s="49">
        <v>2</v>
      </c>
      <c r="AQ1090" s="49">
        <v>7</v>
      </c>
      <c r="AR1090" s="49">
        <v>0</v>
      </c>
      <c r="AS1090" s="49">
        <v>0</v>
      </c>
      <c r="AT1090" s="49">
        <v>1</v>
      </c>
      <c r="AU1090" s="167">
        <f t="shared" si="386"/>
        <v>8</v>
      </c>
      <c r="AV1090" s="49">
        <v>0</v>
      </c>
      <c r="AW1090" s="99">
        <v>72.17</v>
      </c>
      <c r="AX1090" s="94"/>
      <c r="AY1090" s="94" t="s">
        <v>16110</v>
      </c>
      <c r="AZ1090" s="100" t="s">
        <v>501</v>
      </c>
      <c r="BA1090" s="100" t="s">
        <v>639</v>
      </c>
      <c r="BB1090" s="49">
        <v>1</v>
      </c>
      <c r="BC1090" s="159"/>
      <c r="BD1090" s="153" t="str">
        <f t="shared" si="387"/>
        <v>16,31 2021.09.16</v>
      </c>
      <c r="BE1090" s="153" t="str">
        <f t="shared" si="388"/>
        <v>18,39 2021.09.16</v>
      </c>
      <c r="BF1090" s="160" t="str">
        <f t="shared" si="389"/>
        <v>В</v>
      </c>
      <c r="BG1090" s="161">
        <f t="shared" si="390"/>
        <v>2.13</v>
      </c>
      <c r="BH1090" s="167">
        <f t="shared" si="391"/>
        <v>9</v>
      </c>
      <c r="BI1090" s="162">
        <f t="shared" si="392"/>
        <v>0</v>
      </c>
      <c r="BJ1090" s="162">
        <f t="shared" si="393"/>
        <v>2</v>
      </c>
      <c r="BK1090" s="162">
        <f t="shared" si="394"/>
        <v>7</v>
      </c>
      <c r="BL1090" s="162">
        <f t="shared" si="395"/>
        <v>0</v>
      </c>
      <c r="BM1090" s="162">
        <f t="shared" si="396"/>
        <v>0</v>
      </c>
      <c r="BN1090" s="162">
        <f t="shared" si="397"/>
        <v>1</v>
      </c>
      <c r="BO1090" s="167">
        <f t="shared" si="398"/>
        <v>8</v>
      </c>
      <c r="BP1090" s="162">
        <f t="shared" si="399"/>
        <v>0</v>
      </c>
      <c r="BQ1090" s="168">
        <f t="shared" si="400"/>
        <v>1</v>
      </c>
      <c r="BT1090" s="169">
        <f t="shared" si="401"/>
        <v>19.169999999999998</v>
      </c>
      <c r="BU1090" s="169">
        <f t="shared" si="402"/>
        <v>9</v>
      </c>
      <c r="BV1090" s="169">
        <f t="shared" si="403"/>
        <v>0</v>
      </c>
      <c r="BW1090" s="169">
        <f t="shared" si="404"/>
        <v>0</v>
      </c>
      <c r="BX1090" s="170">
        <f t="shared" si="405"/>
        <v>0</v>
      </c>
      <c r="BY1090" s="170">
        <f t="shared" si="406"/>
        <v>0</v>
      </c>
      <c r="BZ1090" s="170">
        <f t="shared" si="407"/>
        <v>0</v>
      </c>
      <c r="CA1090" s="170">
        <f t="shared" si="408"/>
        <v>0</v>
      </c>
      <c r="CB1090" s="216"/>
    </row>
    <row r="1091" spans="1:80" s="172" customFormat="1" ht="15.75" customHeight="1">
      <c r="A1091" s="163" t="s">
        <v>291</v>
      </c>
      <c r="B1091" s="163"/>
      <c r="D1091" s="163">
        <v>15</v>
      </c>
      <c r="AA1091" s="165" t="s">
        <v>83</v>
      </c>
      <c r="AB1091" s="166" t="s">
        <v>6200</v>
      </c>
      <c r="AC1091" s="94" t="s">
        <v>92</v>
      </c>
      <c r="AD1091" s="95" t="s">
        <v>293</v>
      </c>
      <c r="AE1091" s="94" t="s">
        <v>12989</v>
      </c>
      <c r="AF1091" s="96" t="s">
        <v>408</v>
      </c>
      <c r="AG1091" s="22" t="s">
        <v>16101</v>
      </c>
      <c r="AH1091" s="22" t="s">
        <v>16111</v>
      </c>
      <c r="AI1091" s="97" t="s">
        <v>309</v>
      </c>
      <c r="AJ1091" s="98">
        <v>2.1</v>
      </c>
      <c r="AK1091" s="95" t="s">
        <v>16112</v>
      </c>
      <c r="AL1091" s="94"/>
      <c r="AM1091" s="94" t="s">
        <v>16113</v>
      </c>
      <c r="AN1091" s="167">
        <f t="shared" si="385"/>
        <v>32</v>
      </c>
      <c r="AO1091" s="49">
        <v>0</v>
      </c>
      <c r="AP1091" s="49">
        <v>7</v>
      </c>
      <c r="AQ1091" s="49">
        <v>23</v>
      </c>
      <c r="AR1091" s="49">
        <v>0</v>
      </c>
      <c r="AS1091" s="49">
        <v>0</v>
      </c>
      <c r="AT1091" s="49">
        <v>12</v>
      </c>
      <c r="AU1091" s="167">
        <f t="shared" si="386"/>
        <v>18</v>
      </c>
      <c r="AV1091" s="49">
        <v>2</v>
      </c>
      <c r="AW1091" s="99">
        <v>141.47</v>
      </c>
      <c r="AX1091" s="94" t="s">
        <v>1668</v>
      </c>
      <c r="AY1091" s="94" t="s">
        <v>16114</v>
      </c>
      <c r="AZ1091" s="100" t="s">
        <v>501</v>
      </c>
      <c r="BA1091" s="100" t="s">
        <v>639</v>
      </c>
      <c r="BB1091" s="49">
        <v>1</v>
      </c>
      <c r="BC1091" s="159"/>
      <c r="BD1091" s="153" t="str">
        <f t="shared" si="387"/>
        <v>16,31 2021.09.16</v>
      </c>
      <c r="BE1091" s="153" t="str">
        <f t="shared" si="388"/>
        <v>18,37 2021.09.16</v>
      </c>
      <c r="BF1091" s="160" t="str">
        <f t="shared" si="389"/>
        <v>В</v>
      </c>
      <c r="BG1091" s="161">
        <f t="shared" si="390"/>
        <v>2.1</v>
      </c>
      <c r="BH1091" s="167">
        <f t="shared" si="391"/>
        <v>32</v>
      </c>
      <c r="BI1091" s="162">
        <f t="shared" si="392"/>
        <v>0</v>
      </c>
      <c r="BJ1091" s="162">
        <f t="shared" si="393"/>
        <v>7</v>
      </c>
      <c r="BK1091" s="162">
        <f t="shared" si="394"/>
        <v>23</v>
      </c>
      <c r="BL1091" s="162">
        <f t="shared" si="395"/>
        <v>0</v>
      </c>
      <c r="BM1091" s="162">
        <f t="shared" si="396"/>
        <v>0</v>
      </c>
      <c r="BN1091" s="162">
        <f t="shared" si="397"/>
        <v>12</v>
      </c>
      <c r="BO1091" s="167">
        <f t="shared" si="398"/>
        <v>18</v>
      </c>
      <c r="BP1091" s="162">
        <f t="shared" si="399"/>
        <v>2</v>
      </c>
      <c r="BQ1091" s="168">
        <f t="shared" si="400"/>
        <v>1</v>
      </c>
      <c r="BT1091" s="169">
        <f t="shared" si="401"/>
        <v>67.2</v>
      </c>
      <c r="BU1091" s="169">
        <f t="shared" si="402"/>
        <v>32</v>
      </c>
      <c r="BV1091" s="169">
        <f t="shared" si="403"/>
        <v>0</v>
      </c>
      <c r="BW1091" s="169">
        <f t="shared" si="404"/>
        <v>0</v>
      </c>
      <c r="BX1091" s="170">
        <f t="shared" si="405"/>
        <v>0</v>
      </c>
      <c r="BY1091" s="170">
        <f t="shared" si="406"/>
        <v>0</v>
      </c>
      <c r="BZ1091" s="170">
        <f t="shared" si="407"/>
        <v>0</v>
      </c>
      <c r="CA1091" s="170">
        <f t="shared" si="408"/>
        <v>0</v>
      </c>
      <c r="CB1091" s="216"/>
    </row>
    <row r="1092" spans="1:80" s="172" customFormat="1" ht="15.75" customHeight="1">
      <c r="A1092" s="163" t="s">
        <v>291</v>
      </c>
      <c r="B1092" s="163"/>
      <c r="D1092" s="163">
        <v>15</v>
      </c>
      <c r="AA1092" s="165" t="s">
        <v>83</v>
      </c>
      <c r="AB1092" s="166" t="s">
        <v>6206</v>
      </c>
      <c r="AC1092" s="94" t="s">
        <v>108</v>
      </c>
      <c r="AD1092" s="95" t="s">
        <v>314</v>
      </c>
      <c r="AE1092" s="94" t="s">
        <v>16115</v>
      </c>
      <c r="AF1092" s="96" t="s">
        <v>295</v>
      </c>
      <c r="AG1092" s="22" t="s">
        <v>16116</v>
      </c>
      <c r="AH1092" s="22" t="s">
        <v>16117</v>
      </c>
      <c r="AI1092" s="97" t="s">
        <v>298</v>
      </c>
      <c r="AJ1092" s="98">
        <v>2.5</v>
      </c>
      <c r="AK1092" s="95" t="s">
        <v>8434</v>
      </c>
      <c r="AL1092" s="94"/>
      <c r="AM1092" s="94"/>
      <c r="AN1092" s="167">
        <f t="shared" si="385"/>
        <v>9</v>
      </c>
      <c r="AO1092" s="49">
        <v>0</v>
      </c>
      <c r="AP1092" s="49">
        <v>0</v>
      </c>
      <c r="AQ1092" s="49">
        <v>9</v>
      </c>
      <c r="AR1092" s="49">
        <v>0</v>
      </c>
      <c r="AS1092" s="49">
        <v>0</v>
      </c>
      <c r="AT1092" s="49">
        <v>9</v>
      </c>
      <c r="AU1092" s="167">
        <f t="shared" si="386"/>
        <v>0</v>
      </c>
      <c r="AV1092" s="49">
        <v>0</v>
      </c>
      <c r="AW1092" s="99">
        <v>20.190000000000001</v>
      </c>
      <c r="AX1092" s="94"/>
      <c r="AY1092" s="94" t="s">
        <v>16118</v>
      </c>
      <c r="AZ1092" s="100"/>
      <c r="BA1092" s="100"/>
      <c r="BB1092" s="49">
        <v>1</v>
      </c>
      <c r="BC1092" s="159"/>
      <c r="BD1092" s="153" t="str">
        <f t="shared" si="387"/>
        <v>09,00 2021.09.17</v>
      </c>
      <c r="BE1092" s="153" t="str">
        <f t="shared" si="388"/>
        <v>11,30 2021.09.17</v>
      </c>
      <c r="BF1092" s="160" t="str">
        <f t="shared" si="389"/>
        <v>П</v>
      </c>
      <c r="BG1092" s="161">
        <f t="shared" si="390"/>
        <v>2.5</v>
      </c>
      <c r="BH1092" s="167">
        <f t="shared" si="391"/>
        <v>9</v>
      </c>
      <c r="BI1092" s="162">
        <f t="shared" si="392"/>
        <v>0</v>
      </c>
      <c r="BJ1092" s="162">
        <f t="shared" si="393"/>
        <v>0</v>
      </c>
      <c r="BK1092" s="162">
        <f t="shared" si="394"/>
        <v>9</v>
      </c>
      <c r="BL1092" s="162">
        <f t="shared" si="395"/>
        <v>0</v>
      </c>
      <c r="BM1092" s="162">
        <f t="shared" si="396"/>
        <v>0</v>
      </c>
      <c r="BN1092" s="162">
        <f t="shared" si="397"/>
        <v>9</v>
      </c>
      <c r="BO1092" s="167">
        <f t="shared" si="398"/>
        <v>0</v>
      </c>
      <c r="BP1092" s="162">
        <f t="shared" si="399"/>
        <v>0</v>
      </c>
      <c r="BQ1092" s="168">
        <f t="shared" si="400"/>
        <v>1</v>
      </c>
      <c r="BT1092" s="169">
        <f t="shared" si="401"/>
        <v>0</v>
      </c>
      <c r="BU1092" s="169">
        <f t="shared" si="402"/>
        <v>0</v>
      </c>
      <c r="BV1092" s="169">
        <f t="shared" si="403"/>
        <v>22.5</v>
      </c>
      <c r="BW1092" s="169">
        <f t="shared" si="404"/>
        <v>9</v>
      </c>
      <c r="BX1092" s="170">
        <f t="shared" si="405"/>
        <v>0</v>
      </c>
      <c r="BY1092" s="170">
        <f t="shared" si="406"/>
        <v>0</v>
      </c>
      <c r="BZ1092" s="170">
        <f t="shared" si="407"/>
        <v>0</v>
      </c>
      <c r="CA1092" s="170">
        <f t="shared" si="408"/>
        <v>0</v>
      </c>
      <c r="CB1092" s="216"/>
    </row>
    <row r="1093" spans="1:80" s="172" customFormat="1" ht="15.75" customHeight="1">
      <c r="A1093" s="163" t="s">
        <v>291</v>
      </c>
      <c r="B1093" s="163"/>
      <c r="D1093" s="163">
        <v>15</v>
      </c>
      <c r="AA1093" s="165" t="s">
        <v>83</v>
      </c>
      <c r="AB1093" s="166" t="s">
        <v>6209</v>
      </c>
      <c r="AC1093" s="94" t="s">
        <v>108</v>
      </c>
      <c r="AD1093" s="95" t="s">
        <v>314</v>
      </c>
      <c r="AE1093" s="94" t="s">
        <v>16119</v>
      </c>
      <c r="AF1093" s="96" t="s">
        <v>295</v>
      </c>
      <c r="AG1093" s="22" t="s">
        <v>16116</v>
      </c>
      <c r="AH1093" s="22" t="s">
        <v>16120</v>
      </c>
      <c r="AI1093" s="97" t="s">
        <v>298</v>
      </c>
      <c r="AJ1093" s="98">
        <v>3</v>
      </c>
      <c r="AK1093" s="95" t="s">
        <v>16121</v>
      </c>
      <c r="AL1093" s="94"/>
      <c r="AM1093" s="94"/>
      <c r="AN1093" s="167">
        <f t="shared" si="385"/>
        <v>102</v>
      </c>
      <c r="AO1093" s="49">
        <v>0</v>
      </c>
      <c r="AP1093" s="49">
        <v>0</v>
      </c>
      <c r="AQ1093" s="49">
        <v>99</v>
      </c>
      <c r="AR1093" s="49">
        <v>0</v>
      </c>
      <c r="AS1093" s="49">
        <v>0</v>
      </c>
      <c r="AT1093" s="49">
        <v>2</v>
      </c>
      <c r="AU1093" s="167">
        <f t="shared" si="386"/>
        <v>97</v>
      </c>
      <c r="AV1093" s="49">
        <v>3</v>
      </c>
      <c r="AW1093" s="99">
        <v>127.05</v>
      </c>
      <c r="AX1093" s="94" t="s">
        <v>3853</v>
      </c>
      <c r="AY1093" s="94" t="s">
        <v>16122</v>
      </c>
      <c r="AZ1093" s="100"/>
      <c r="BA1093" s="100"/>
      <c r="BB1093" s="49">
        <v>1</v>
      </c>
      <c r="BC1093" s="159"/>
      <c r="BD1093" s="153" t="str">
        <f t="shared" si="387"/>
        <v>09,00 2021.09.17</v>
      </c>
      <c r="BE1093" s="153" t="str">
        <f t="shared" si="388"/>
        <v>12,00 2021.09.17</v>
      </c>
      <c r="BF1093" s="160" t="str">
        <f t="shared" si="389"/>
        <v>П</v>
      </c>
      <c r="BG1093" s="161">
        <f t="shared" si="390"/>
        <v>3</v>
      </c>
      <c r="BH1093" s="167">
        <f t="shared" si="391"/>
        <v>102</v>
      </c>
      <c r="BI1093" s="162">
        <f t="shared" si="392"/>
        <v>0</v>
      </c>
      <c r="BJ1093" s="162">
        <f t="shared" si="393"/>
        <v>0</v>
      </c>
      <c r="BK1093" s="162">
        <f t="shared" si="394"/>
        <v>99</v>
      </c>
      <c r="BL1093" s="162">
        <f t="shared" si="395"/>
        <v>0</v>
      </c>
      <c r="BM1093" s="162">
        <f t="shared" si="396"/>
        <v>0</v>
      </c>
      <c r="BN1093" s="162">
        <f t="shared" si="397"/>
        <v>2</v>
      </c>
      <c r="BO1093" s="167">
        <f t="shared" si="398"/>
        <v>97</v>
      </c>
      <c r="BP1093" s="162">
        <f t="shared" si="399"/>
        <v>3</v>
      </c>
      <c r="BQ1093" s="168">
        <f t="shared" si="400"/>
        <v>1</v>
      </c>
      <c r="BT1093" s="169">
        <f t="shared" si="401"/>
        <v>0</v>
      </c>
      <c r="BU1093" s="169">
        <f t="shared" si="402"/>
        <v>0</v>
      </c>
      <c r="BV1093" s="169">
        <f t="shared" si="403"/>
        <v>306</v>
      </c>
      <c r="BW1093" s="169">
        <f t="shared" si="404"/>
        <v>102</v>
      </c>
      <c r="BX1093" s="170">
        <f t="shared" si="405"/>
        <v>0</v>
      </c>
      <c r="BY1093" s="170">
        <f t="shared" si="406"/>
        <v>0</v>
      </c>
      <c r="BZ1093" s="170">
        <f t="shared" si="407"/>
        <v>0</v>
      </c>
      <c r="CA1093" s="170">
        <f t="shared" si="408"/>
        <v>0</v>
      </c>
      <c r="CB1093" s="216"/>
    </row>
    <row r="1094" spans="1:80" s="172" customFormat="1" ht="15.75" customHeight="1">
      <c r="A1094" s="163" t="s">
        <v>291</v>
      </c>
      <c r="B1094" s="163"/>
      <c r="D1094" s="163">
        <v>15</v>
      </c>
      <c r="AA1094" s="165" t="s">
        <v>83</v>
      </c>
      <c r="AB1094" s="166" t="s">
        <v>6213</v>
      </c>
      <c r="AC1094" s="94" t="s">
        <v>92</v>
      </c>
      <c r="AD1094" s="95" t="s">
        <v>314</v>
      </c>
      <c r="AE1094" s="94" t="s">
        <v>16123</v>
      </c>
      <c r="AF1094" s="96" t="s">
        <v>408</v>
      </c>
      <c r="AG1094" s="22" t="s">
        <v>16116</v>
      </c>
      <c r="AH1094" s="22" t="s">
        <v>16124</v>
      </c>
      <c r="AI1094" s="97" t="s">
        <v>298</v>
      </c>
      <c r="AJ1094" s="98">
        <v>7</v>
      </c>
      <c r="AK1094" s="95" t="s">
        <v>16125</v>
      </c>
      <c r="AL1094" s="94"/>
      <c r="AM1094" s="94" t="s">
        <v>1481</v>
      </c>
      <c r="AN1094" s="167">
        <f t="shared" si="385"/>
        <v>12</v>
      </c>
      <c r="AO1094" s="49">
        <v>0</v>
      </c>
      <c r="AP1094" s="49">
        <v>1</v>
      </c>
      <c r="AQ1094" s="49">
        <v>11</v>
      </c>
      <c r="AR1094" s="49">
        <v>0</v>
      </c>
      <c r="AS1094" s="49">
        <v>0</v>
      </c>
      <c r="AT1094" s="49">
        <v>1</v>
      </c>
      <c r="AU1094" s="167">
        <f t="shared" si="386"/>
        <v>11</v>
      </c>
      <c r="AV1094" s="49">
        <v>0</v>
      </c>
      <c r="AW1094" s="99">
        <v>22.66</v>
      </c>
      <c r="AX1094" s="94"/>
      <c r="AY1094" s="94" t="s">
        <v>16126</v>
      </c>
      <c r="AZ1094" s="100"/>
      <c r="BA1094" s="100"/>
      <c r="BB1094" s="49">
        <v>1</v>
      </c>
      <c r="BC1094" s="159"/>
      <c r="BD1094" s="153" t="str">
        <f t="shared" si="387"/>
        <v>09,00 2021.09.17</v>
      </c>
      <c r="BE1094" s="153" t="str">
        <f t="shared" si="388"/>
        <v>16,00 2021.09.17</v>
      </c>
      <c r="BF1094" s="160" t="str">
        <f t="shared" si="389"/>
        <v>П</v>
      </c>
      <c r="BG1094" s="161">
        <f t="shared" si="390"/>
        <v>7</v>
      </c>
      <c r="BH1094" s="167">
        <f t="shared" si="391"/>
        <v>12</v>
      </c>
      <c r="BI1094" s="162">
        <f t="shared" si="392"/>
        <v>0</v>
      </c>
      <c r="BJ1094" s="162">
        <f t="shared" si="393"/>
        <v>1</v>
      </c>
      <c r="BK1094" s="162">
        <f t="shared" si="394"/>
        <v>11</v>
      </c>
      <c r="BL1094" s="162">
        <f t="shared" si="395"/>
        <v>0</v>
      </c>
      <c r="BM1094" s="162">
        <f t="shared" si="396"/>
        <v>0</v>
      </c>
      <c r="BN1094" s="162">
        <f t="shared" si="397"/>
        <v>1</v>
      </c>
      <c r="BO1094" s="167">
        <f t="shared" si="398"/>
        <v>11</v>
      </c>
      <c r="BP1094" s="162">
        <f t="shared" si="399"/>
        <v>0</v>
      </c>
      <c r="BQ1094" s="168">
        <f t="shared" si="400"/>
        <v>1</v>
      </c>
      <c r="BT1094" s="169">
        <f t="shared" si="401"/>
        <v>0</v>
      </c>
      <c r="BU1094" s="169">
        <f t="shared" si="402"/>
        <v>0</v>
      </c>
      <c r="BV1094" s="169">
        <f t="shared" si="403"/>
        <v>84</v>
      </c>
      <c r="BW1094" s="169">
        <f t="shared" si="404"/>
        <v>12</v>
      </c>
      <c r="BX1094" s="170">
        <f t="shared" si="405"/>
        <v>0</v>
      </c>
      <c r="BY1094" s="170">
        <f t="shared" si="406"/>
        <v>0</v>
      </c>
      <c r="BZ1094" s="170">
        <f t="shared" si="407"/>
        <v>0</v>
      </c>
      <c r="CA1094" s="170">
        <f t="shared" si="408"/>
        <v>0</v>
      </c>
      <c r="CB1094" s="216"/>
    </row>
    <row r="1095" spans="1:80" s="172" customFormat="1" ht="15.75" customHeight="1">
      <c r="A1095" s="163" t="s">
        <v>291</v>
      </c>
      <c r="B1095" s="163"/>
      <c r="D1095" s="163">
        <v>15</v>
      </c>
      <c r="AA1095" s="165" t="s">
        <v>83</v>
      </c>
      <c r="AB1095" s="166" t="s">
        <v>6219</v>
      </c>
      <c r="AC1095" s="94" t="s">
        <v>90</v>
      </c>
      <c r="AD1095" s="95" t="s">
        <v>314</v>
      </c>
      <c r="AE1095" s="94" t="s">
        <v>16127</v>
      </c>
      <c r="AF1095" s="96" t="s">
        <v>295</v>
      </c>
      <c r="AG1095" s="22" t="s">
        <v>16128</v>
      </c>
      <c r="AH1095" s="22" t="s">
        <v>16124</v>
      </c>
      <c r="AI1095" s="97" t="s">
        <v>298</v>
      </c>
      <c r="AJ1095" s="98">
        <v>6.5</v>
      </c>
      <c r="AK1095" s="95" t="s">
        <v>16129</v>
      </c>
      <c r="AL1095" s="94"/>
      <c r="AM1095" s="94"/>
      <c r="AN1095" s="167">
        <f t="shared" si="385"/>
        <v>1</v>
      </c>
      <c r="AO1095" s="49">
        <v>0</v>
      </c>
      <c r="AP1095" s="49">
        <v>0</v>
      </c>
      <c r="AQ1095" s="49">
        <v>1</v>
      </c>
      <c r="AR1095" s="49">
        <v>0</v>
      </c>
      <c r="AS1095" s="49">
        <v>0</v>
      </c>
      <c r="AT1095" s="49">
        <v>0</v>
      </c>
      <c r="AU1095" s="167">
        <f t="shared" si="386"/>
        <v>1</v>
      </c>
      <c r="AV1095" s="49">
        <v>0</v>
      </c>
      <c r="AW1095" s="99">
        <v>3.5</v>
      </c>
      <c r="AX1095" s="94"/>
      <c r="AY1095" s="94" t="s">
        <v>16130</v>
      </c>
      <c r="AZ1095" s="100"/>
      <c r="BA1095" s="100"/>
      <c r="BB1095" s="49">
        <v>1</v>
      </c>
      <c r="BC1095" s="159"/>
      <c r="BD1095" s="153" t="str">
        <f t="shared" si="387"/>
        <v>09,30 2021.09.17</v>
      </c>
      <c r="BE1095" s="153" t="str">
        <f t="shared" si="388"/>
        <v>16,00 2021.09.17</v>
      </c>
      <c r="BF1095" s="160" t="str">
        <f t="shared" si="389"/>
        <v>П</v>
      </c>
      <c r="BG1095" s="161">
        <f t="shared" si="390"/>
        <v>6.5</v>
      </c>
      <c r="BH1095" s="167">
        <f t="shared" si="391"/>
        <v>1</v>
      </c>
      <c r="BI1095" s="162">
        <f t="shared" si="392"/>
        <v>0</v>
      </c>
      <c r="BJ1095" s="162">
        <f t="shared" si="393"/>
        <v>0</v>
      </c>
      <c r="BK1095" s="162">
        <f t="shared" si="394"/>
        <v>1</v>
      </c>
      <c r="BL1095" s="162">
        <f t="shared" si="395"/>
        <v>0</v>
      </c>
      <c r="BM1095" s="162">
        <f t="shared" si="396"/>
        <v>0</v>
      </c>
      <c r="BN1095" s="162">
        <f t="shared" si="397"/>
        <v>0</v>
      </c>
      <c r="BO1095" s="167">
        <f t="shared" si="398"/>
        <v>1</v>
      </c>
      <c r="BP1095" s="162">
        <f t="shared" si="399"/>
        <v>0</v>
      </c>
      <c r="BQ1095" s="168">
        <f t="shared" si="400"/>
        <v>1</v>
      </c>
      <c r="BT1095" s="169">
        <f t="shared" si="401"/>
        <v>0</v>
      </c>
      <c r="BU1095" s="169">
        <f t="shared" si="402"/>
        <v>0</v>
      </c>
      <c r="BV1095" s="169">
        <f t="shared" si="403"/>
        <v>6.5</v>
      </c>
      <c r="BW1095" s="169">
        <f t="shared" si="404"/>
        <v>1</v>
      </c>
      <c r="BX1095" s="170">
        <f t="shared" si="405"/>
        <v>0</v>
      </c>
      <c r="BY1095" s="170">
        <f t="shared" si="406"/>
        <v>0</v>
      </c>
      <c r="BZ1095" s="170">
        <f t="shared" si="407"/>
        <v>0</v>
      </c>
      <c r="CA1095" s="170">
        <f t="shared" si="408"/>
        <v>0</v>
      </c>
      <c r="CB1095" s="216"/>
    </row>
    <row r="1096" spans="1:80" s="172" customFormat="1" ht="15.75" customHeight="1">
      <c r="A1096" s="163" t="s">
        <v>291</v>
      </c>
      <c r="B1096" s="163"/>
      <c r="D1096" s="163">
        <v>15</v>
      </c>
      <c r="AA1096" s="165" t="s">
        <v>83</v>
      </c>
      <c r="AB1096" s="166" t="s">
        <v>6224</v>
      </c>
      <c r="AC1096" s="94" t="s">
        <v>108</v>
      </c>
      <c r="AD1096" s="95" t="s">
        <v>314</v>
      </c>
      <c r="AE1096" s="94" t="s">
        <v>16131</v>
      </c>
      <c r="AF1096" s="96" t="s">
        <v>295</v>
      </c>
      <c r="AG1096" s="22" t="s">
        <v>16132</v>
      </c>
      <c r="AH1096" s="22" t="s">
        <v>16133</v>
      </c>
      <c r="AI1096" s="97" t="s">
        <v>298</v>
      </c>
      <c r="AJ1096" s="98">
        <v>4</v>
      </c>
      <c r="AK1096" s="95" t="s">
        <v>16134</v>
      </c>
      <c r="AL1096" s="94"/>
      <c r="AM1096" s="94" t="s">
        <v>652</v>
      </c>
      <c r="AN1096" s="167">
        <f t="shared" si="385"/>
        <v>9</v>
      </c>
      <c r="AO1096" s="49">
        <v>0</v>
      </c>
      <c r="AP1096" s="49">
        <v>1</v>
      </c>
      <c r="AQ1096" s="49">
        <v>7</v>
      </c>
      <c r="AR1096" s="49">
        <v>0</v>
      </c>
      <c r="AS1096" s="49">
        <v>0</v>
      </c>
      <c r="AT1096" s="49">
        <v>3</v>
      </c>
      <c r="AU1096" s="167">
        <f t="shared" si="386"/>
        <v>5</v>
      </c>
      <c r="AV1096" s="49">
        <v>1</v>
      </c>
      <c r="AW1096" s="99">
        <v>54.34</v>
      </c>
      <c r="AX1096" s="94" t="s">
        <v>3853</v>
      </c>
      <c r="AY1096" s="94" t="s">
        <v>16135</v>
      </c>
      <c r="AZ1096" s="100"/>
      <c r="BA1096" s="100"/>
      <c r="BB1096" s="49">
        <v>1</v>
      </c>
      <c r="BC1096" s="159"/>
      <c r="BD1096" s="153" t="str">
        <f t="shared" si="387"/>
        <v>11,00 2021.09.17</v>
      </c>
      <c r="BE1096" s="153" t="str">
        <f t="shared" si="388"/>
        <v>15,00 2021.09.17</v>
      </c>
      <c r="BF1096" s="160" t="str">
        <f t="shared" si="389"/>
        <v>П</v>
      </c>
      <c r="BG1096" s="161">
        <f t="shared" si="390"/>
        <v>4</v>
      </c>
      <c r="BH1096" s="167">
        <f t="shared" si="391"/>
        <v>9</v>
      </c>
      <c r="BI1096" s="162">
        <f t="shared" si="392"/>
        <v>0</v>
      </c>
      <c r="BJ1096" s="162">
        <f t="shared" si="393"/>
        <v>1</v>
      </c>
      <c r="BK1096" s="162">
        <f t="shared" si="394"/>
        <v>7</v>
      </c>
      <c r="BL1096" s="162">
        <f t="shared" si="395"/>
        <v>0</v>
      </c>
      <c r="BM1096" s="162">
        <f t="shared" si="396"/>
        <v>0</v>
      </c>
      <c r="BN1096" s="162">
        <f t="shared" si="397"/>
        <v>3</v>
      </c>
      <c r="BO1096" s="167">
        <f t="shared" si="398"/>
        <v>5</v>
      </c>
      <c r="BP1096" s="162">
        <f t="shared" si="399"/>
        <v>1</v>
      </c>
      <c r="BQ1096" s="168">
        <f t="shared" si="400"/>
        <v>1</v>
      </c>
      <c r="BT1096" s="169">
        <f t="shared" si="401"/>
        <v>0</v>
      </c>
      <c r="BU1096" s="169">
        <f t="shared" si="402"/>
        <v>0</v>
      </c>
      <c r="BV1096" s="169">
        <f t="shared" si="403"/>
        <v>36</v>
      </c>
      <c r="BW1096" s="169">
        <f t="shared" si="404"/>
        <v>9</v>
      </c>
      <c r="BX1096" s="170">
        <f t="shared" si="405"/>
        <v>0</v>
      </c>
      <c r="BY1096" s="170">
        <f t="shared" si="406"/>
        <v>0</v>
      </c>
      <c r="BZ1096" s="170">
        <f t="shared" si="407"/>
        <v>0</v>
      </c>
      <c r="CA1096" s="170">
        <f t="shared" si="408"/>
        <v>0</v>
      </c>
      <c r="CB1096" s="216"/>
    </row>
    <row r="1097" spans="1:80" s="172" customFormat="1" ht="15.75" customHeight="1">
      <c r="A1097" s="163" t="s">
        <v>291</v>
      </c>
      <c r="B1097" s="163"/>
      <c r="D1097" s="163">
        <v>15</v>
      </c>
      <c r="AA1097" s="165" t="s">
        <v>83</v>
      </c>
      <c r="AB1097" s="166" t="s">
        <v>6230</v>
      </c>
      <c r="AC1097" s="94" t="s">
        <v>92</v>
      </c>
      <c r="AD1097" s="95" t="s">
        <v>314</v>
      </c>
      <c r="AE1097" s="94" t="s">
        <v>16136</v>
      </c>
      <c r="AF1097" s="96" t="s">
        <v>295</v>
      </c>
      <c r="AG1097" s="22" t="s">
        <v>16132</v>
      </c>
      <c r="AH1097" s="22" t="s">
        <v>16137</v>
      </c>
      <c r="AI1097" s="97" t="s">
        <v>298</v>
      </c>
      <c r="AJ1097" s="98">
        <v>1.5</v>
      </c>
      <c r="AK1097" s="95" t="s">
        <v>16138</v>
      </c>
      <c r="AL1097" s="94"/>
      <c r="AM1097" s="94" t="s">
        <v>1481</v>
      </c>
      <c r="AN1097" s="167">
        <f t="shared" si="385"/>
        <v>27</v>
      </c>
      <c r="AO1097" s="49">
        <v>0</v>
      </c>
      <c r="AP1097" s="49">
        <v>2</v>
      </c>
      <c r="AQ1097" s="49">
        <v>25</v>
      </c>
      <c r="AR1097" s="49">
        <v>0</v>
      </c>
      <c r="AS1097" s="49">
        <v>0</v>
      </c>
      <c r="AT1097" s="49">
        <v>3</v>
      </c>
      <c r="AU1097" s="167">
        <f t="shared" si="386"/>
        <v>24</v>
      </c>
      <c r="AV1097" s="49">
        <v>0</v>
      </c>
      <c r="AW1097" s="99">
        <v>116.82</v>
      </c>
      <c r="AX1097" s="94"/>
      <c r="AY1097" s="94" t="s">
        <v>16139</v>
      </c>
      <c r="AZ1097" s="100"/>
      <c r="BA1097" s="100"/>
      <c r="BB1097" s="49">
        <v>1</v>
      </c>
      <c r="BC1097" s="159"/>
      <c r="BD1097" s="153" t="str">
        <f t="shared" si="387"/>
        <v>11,00 2021.09.17</v>
      </c>
      <c r="BE1097" s="153" t="str">
        <f t="shared" si="388"/>
        <v>12,30 2021.09.17</v>
      </c>
      <c r="BF1097" s="160" t="str">
        <f t="shared" si="389"/>
        <v>П</v>
      </c>
      <c r="BG1097" s="161">
        <f t="shared" si="390"/>
        <v>1.5</v>
      </c>
      <c r="BH1097" s="167">
        <f t="shared" si="391"/>
        <v>27</v>
      </c>
      <c r="BI1097" s="162">
        <f t="shared" si="392"/>
        <v>0</v>
      </c>
      <c r="BJ1097" s="162">
        <f t="shared" si="393"/>
        <v>2</v>
      </c>
      <c r="BK1097" s="162">
        <f t="shared" si="394"/>
        <v>25</v>
      </c>
      <c r="BL1097" s="162">
        <f t="shared" si="395"/>
        <v>0</v>
      </c>
      <c r="BM1097" s="162">
        <f t="shared" si="396"/>
        <v>0</v>
      </c>
      <c r="BN1097" s="162">
        <f t="shared" si="397"/>
        <v>3</v>
      </c>
      <c r="BO1097" s="167">
        <f t="shared" si="398"/>
        <v>24</v>
      </c>
      <c r="BP1097" s="162">
        <f t="shared" si="399"/>
        <v>0</v>
      </c>
      <c r="BQ1097" s="168">
        <f t="shared" si="400"/>
        <v>1</v>
      </c>
      <c r="BT1097" s="169">
        <f t="shared" si="401"/>
        <v>0</v>
      </c>
      <c r="BU1097" s="169">
        <f t="shared" si="402"/>
        <v>0</v>
      </c>
      <c r="BV1097" s="169">
        <f t="shared" si="403"/>
        <v>40.5</v>
      </c>
      <c r="BW1097" s="169">
        <f t="shared" si="404"/>
        <v>27</v>
      </c>
      <c r="BX1097" s="170">
        <f t="shared" si="405"/>
        <v>0</v>
      </c>
      <c r="BY1097" s="170">
        <f t="shared" si="406"/>
        <v>0</v>
      </c>
      <c r="BZ1097" s="170">
        <f t="shared" si="407"/>
        <v>0</v>
      </c>
      <c r="CA1097" s="170">
        <f t="shared" si="408"/>
        <v>0</v>
      </c>
      <c r="CB1097" s="216"/>
    </row>
    <row r="1098" spans="1:80" s="172" customFormat="1" ht="15.75" customHeight="1">
      <c r="A1098" s="163" t="s">
        <v>291</v>
      </c>
      <c r="B1098" s="163"/>
      <c r="D1098" s="163">
        <v>15</v>
      </c>
      <c r="AA1098" s="165" t="s">
        <v>83</v>
      </c>
      <c r="AB1098" s="166" t="s">
        <v>6235</v>
      </c>
      <c r="AC1098" s="94" t="s">
        <v>90</v>
      </c>
      <c r="AD1098" s="95" t="s">
        <v>305</v>
      </c>
      <c r="AE1098" s="94" t="s">
        <v>16140</v>
      </c>
      <c r="AF1098" s="96" t="s">
        <v>295</v>
      </c>
      <c r="AG1098" s="22" t="s">
        <v>16141</v>
      </c>
      <c r="AH1098" s="22" t="s">
        <v>16142</v>
      </c>
      <c r="AI1098" s="97" t="s">
        <v>298</v>
      </c>
      <c r="AJ1098" s="98">
        <v>7</v>
      </c>
      <c r="AK1098" s="95" t="s">
        <v>16143</v>
      </c>
      <c r="AL1098" s="94"/>
      <c r="AM1098" s="94"/>
      <c r="AN1098" s="167">
        <f t="shared" si="385"/>
        <v>23</v>
      </c>
      <c r="AO1098" s="49">
        <v>0</v>
      </c>
      <c r="AP1098" s="49">
        <v>0</v>
      </c>
      <c r="AQ1098" s="49">
        <v>23</v>
      </c>
      <c r="AR1098" s="49">
        <v>0</v>
      </c>
      <c r="AS1098" s="49">
        <v>0</v>
      </c>
      <c r="AT1098" s="49">
        <v>0</v>
      </c>
      <c r="AU1098" s="167">
        <f t="shared" si="386"/>
        <v>23</v>
      </c>
      <c r="AV1098" s="49">
        <v>0</v>
      </c>
      <c r="AW1098" s="99">
        <v>17.12</v>
      </c>
      <c r="AX1098" s="94"/>
      <c r="AY1098" s="94" t="s">
        <v>16144</v>
      </c>
      <c r="AZ1098" s="100"/>
      <c r="BA1098" s="100"/>
      <c r="BB1098" s="49">
        <v>1</v>
      </c>
      <c r="BC1098" s="159"/>
      <c r="BD1098" s="153" t="str">
        <f t="shared" si="387"/>
        <v>09,00 2021.09.20</v>
      </c>
      <c r="BE1098" s="153" t="str">
        <f t="shared" si="388"/>
        <v>16,00 2021.09.20</v>
      </c>
      <c r="BF1098" s="160" t="str">
        <f t="shared" si="389"/>
        <v>П</v>
      </c>
      <c r="BG1098" s="161">
        <f t="shared" si="390"/>
        <v>7</v>
      </c>
      <c r="BH1098" s="167">
        <f t="shared" si="391"/>
        <v>23</v>
      </c>
      <c r="BI1098" s="162">
        <f t="shared" si="392"/>
        <v>0</v>
      </c>
      <c r="BJ1098" s="162">
        <f t="shared" si="393"/>
        <v>0</v>
      </c>
      <c r="BK1098" s="162">
        <f t="shared" si="394"/>
        <v>23</v>
      </c>
      <c r="BL1098" s="162">
        <f t="shared" si="395"/>
        <v>0</v>
      </c>
      <c r="BM1098" s="162">
        <f t="shared" si="396"/>
        <v>0</v>
      </c>
      <c r="BN1098" s="162">
        <f t="shared" si="397"/>
        <v>0</v>
      </c>
      <c r="BO1098" s="167">
        <f t="shared" si="398"/>
        <v>23</v>
      </c>
      <c r="BP1098" s="162">
        <f t="shared" si="399"/>
        <v>0</v>
      </c>
      <c r="BQ1098" s="168">
        <f t="shared" si="400"/>
        <v>1</v>
      </c>
      <c r="BT1098" s="169">
        <f t="shared" si="401"/>
        <v>0</v>
      </c>
      <c r="BU1098" s="169">
        <f t="shared" si="402"/>
        <v>0</v>
      </c>
      <c r="BV1098" s="169">
        <f t="shared" si="403"/>
        <v>161</v>
      </c>
      <c r="BW1098" s="169">
        <f t="shared" si="404"/>
        <v>23</v>
      </c>
      <c r="BX1098" s="170">
        <f t="shared" si="405"/>
        <v>0</v>
      </c>
      <c r="BY1098" s="170">
        <f t="shared" si="406"/>
        <v>0</v>
      </c>
      <c r="BZ1098" s="170">
        <f t="shared" si="407"/>
        <v>0</v>
      </c>
      <c r="CA1098" s="170">
        <f t="shared" si="408"/>
        <v>0</v>
      </c>
      <c r="CB1098" s="216"/>
    </row>
    <row r="1099" spans="1:80" s="172" customFormat="1" ht="15.75" customHeight="1">
      <c r="A1099" s="163" t="s">
        <v>291</v>
      </c>
      <c r="B1099" s="163"/>
      <c r="D1099" s="163">
        <v>15</v>
      </c>
      <c r="AA1099" s="165" t="s">
        <v>83</v>
      </c>
      <c r="AB1099" s="166" t="s">
        <v>6239</v>
      </c>
      <c r="AC1099" s="94" t="s">
        <v>92</v>
      </c>
      <c r="AD1099" s="95" t="s">
        <v>314</v>
      </c>
      <c r="AE1099" s="94" t="s">
        <v>16145</v>
      </c>
      <c r="AF1099" s="96" t="s">
        <v>295</v>
      </c>
      <c r="AG1099" s="22" t="s">
        <v>16141</v>
      </c>
      <c r="AH1099" s="22" t="s">
        <v>16146</v>
      </c>
      <c r="AI1099" s="97" t="s">
        <v>298</v>
      </c>
      <c r="AJ1099" s="98">
        <v>3</v>
      </c>
      <c r="AK1099" s="95" t="s">
        <v>5752</v>
      </c>
      <c r="AL1099" s="94"/>
      <c r="AM1099" s="94" t="s">
        <v>5753</v>
      </c>
      <c r="AN1099" s="167">
        <f t="shared" si="385"/>
        <v>6</v>
      </c>
      <c r="AO1099" s="49">
        <v>0</v>
      </c>
      <c r="AP1099" s="49">
        <v>1</v>
      </c>
      <c r="AQ1099" s="49">
        <v>5</v>
      </c>
      <c r="AR1099" s="49">
        <v>0</v>
      </c>
      <c r="AS1099" s="49">
        <v>0</v>
      </c>
      <c r="AT1099" s="49">
        <v>4</v>
      </c>
      <c r="AU1099" s="167">
        <f t="shared" si="386"/>
        <v>2</v>
      </c>
      <c r="AV1099" s="49">
        <v>0</v>
      </c>
      <c r="AW1099" s="99">
        <v>37.96</v>
      </c>
      <c r="AX1099" s="94"/>
      <c r="AY1099" s="94" t="s">
        <v>16147</v>
      </c>
      <c r="AZ1099" s="100"/>
      <c r="BA1099" s="100"/>
      <c r="BB1099" s="49">
        <v>1</v>
      </c>
      <c r="BC1099" s="159"/>
      <c r="BD1099" s="153" t="str">
        <f t="shared" si="387"/>
        <v>09,00 2021.09.20</v>
      </c>
      <c r="BE1099" s="153" t="str">
        <f t="shared" si="388"/>
        <v>12,00 2021.09.20</v>
      </c>
      <c r="BF1099" s="160" t="str">
        <f t="shared" si="389"/>
        <v>П</v>
      </c>
      <c r="BG1099" s="161">
        <f t="shared" si="390"/>
        <v>3</v>
      </c>
      <c r="BH1099" s="167">
        <f t="shared" si="391"/>
        <v>6</v>
      </c>
      <c r="BI1099" s="162">
        <f t="shared" si="392"/>
        <v>0</v>
      </c>
      <c r="BJ1099" s="162">
        <f t="shared" si="393"/>
        <v>1</v>
      </c>
      <c r="BK1099" s="162">
        <f t="shared" si="394"/>
        <v>5</v>
      </c>
      <c r="BL1099" s="162">
        <f t="shared" si="395"/>
        <v>0</v>
      </c>
      <c r="BM1099" s="162">
        <f t="shared" si="396"/>
        <v>0</v>
      </c>
      <c r="BN1099" s="162">
        <f t="shared" si="397"/>
        <v>4</v>
      </c>
      <c r="BO1099" s="167">
        <f t="shared" si="398"/>
        <v>2</v>
      </c>
      <c r="BP1099" s="162">
        <f t="shared" si="399"/>
        <v>0</v>
      </c>
      <c r="BQ1099" s="168">
        <f t="shared" si="400"/>
        <v>1</v>
      </c>
      <c r="BT1099" s="169">
        <f t="shared" si="401"/>
        <v>0</v>
      </c>
      <c r="BU1099" s="169">
        <f t="shared" si="402"/>
        <v>0</v>
      </c>
      <c r="BV1099" s="169">
        <f t="shared" si="403"/>
        <v>18</v>
      </c>
      <c r="BW1099" s="169">
        <f t="shared" si="404"/>
        <v>6</v>
      </c>
      <c r="BX1099" s="170">
        <f t="shared" si="405"/>
        <v>0</v>
      </c>
      <c r="BY1099" s="170">
        <f t="shared" si="406"/>
        <v>0</v>
      </c>
      <c r="BZ1099" s="170">
        <f t="shared" si="407"/>
        <v>0</v>
      </c>
      <c r="CA1099" s="170">
        <f t="shared" si="408"/>
        <v>0</v>
      </c>
      <c r="CB1099" s="216"/>
    </row>
    <row r="1100" spans="1:80" s="172" customFormat="1" ht="15.75" customHeight="1">
      <c r="A1100" s="163" t="s">
        <v>291</v>
      </c>
      <c r="B1100" s="163"/>
      <c r="D1100" s="163">
        <v>15</v>
      </c>
      <c r="AA1100" s="165" t="s">
        <v>83</v>
      </c>
      <c r="AB1100" s="166" t="s">
        <v>6244</v>
      </c>
      <c r="AC1100" s="94" t="s">
        <v>92</v>
      </c>
      <c r="AD1100" s="95" t="s">
        <v>494</v>
      </c>
      <c r="AE1100" s="94" t="s">
        <v>16148</v>
      </c>
      <c r="AF1100" s="96" t="s">
        <v>408</v>
      </c>
      <c r="AG1100" s="22" t="s">
        <v>16141</v>
      </c>
      <c r="AH1100" s="22" t="s">
        <v>16142</v>
      </c>
      <c r="AI1100" s="97" t="s">
        <v>298</v>
      </c>
      <c r="AJ1100" s="98">
        <v>7</v>
      </c>
      <c r="AK1100" s="95" t="s">
        <v>16149</v>
      </c>
      <c r="AL1100" s="94"/>
      <c r="AM1100" s="94" t="s">
        <v>1481</v>
      </c>
      <c r="AN1100" s="167">
        <f t="shared" si="385"/>
        <v>24</v>
      </c>
      <c r="AO1100" s="49">
        <v>0</v>
      </c>
      <c r="AP1100" s="49">
        <v>1</v>
      </c>
      <c r="AQ1100" s="49">
        <v>22</v>
      </c>
      <c r="AR1100" s="49">
        <v>0</v>
      </c>
      <c r="AS1100" s="49">
        <v>0</v>
      </c>
      <c r="AT1100" s="49">
        <v>6</v>
      </c>
      <c r="AU1100" s="167">
        <f t="shared" si="386"/>
        <v>17</v>
      </c>
      <c r="AV1100" s="49">
        <v>1</v>
      </c>
      <c r="AW1100" s="99">
        <v>96.38</v>
      </c>
      <c r="AX1100" s="94" t="s">
        <v>427</v>
      </c>
      <c r="AY1100" s="94" t="s">
        <v>16150</v>
      </c>
      <c r="AZ1100" s="100"/>
      <c r="BA1100" s="100"/>
      <c r="BB1100" s="49">
        <v>1</v>
      </c>
      <c r="BC1100" s="159"/>
      <c r="BD1100" s="153" t="str">
        <f t="shared" si="387"/>
        <v>09,00 2021.09.20</v>
      </c>
      <c r="BE1100" s="153" t="str">
        <f t="shared" si="388"/>
        <v>16,00 2021.09.20</v>
      </c>
      <c r="BF1100" s="160" t="str">
        <f t="shared" si="389"/>
        <v>П</v>
      </c>
      <c r="BG1100" s="161">
        <f t="shared" si="390"/>
        <v>7</v>
      </c>
      <c r="BH1100" s="167">
        <f t="shared" si="391"/>
        <v>24</v>
      </c>
      <c r="BI1100" s="162">
        <f t="shared" si="392"/>
        <v>0</v>
      </c>
      <c r="BJ1100" s="162">
        <f t="shared" si="393"/>
        <v>1</v>
      </c>
      <c r="BK1100" s="162">
        <f t="shared" si="394"/>
        <v>22</v>
      </c>
      <c r="BL1100" s="162">
        <f t="shared" si="395"/>
        <v>0</v>
      </c>
      <c r="BM1100" s="162">
        <f t="shared" si="396"/>
        <v>0</v>
      </c>
      <c r="BN1100" s="162">
        <f t="shared" si="397"/>
        <v>6</v>
      </c>
      <c r="BO1100" s="167">
        <f t="shared" si="398"/>
        <v>17</v>
      </c>
      <c r="BP1100" s="162">
        <f t="shared" si="399"/>
        <v>1</v>
      </c>
      <c r="BQ1100" s="168">
        <f t="shared" si="400"/>
        <v>1</v>
      </c>
      <c r="BT1100" s="169">
        <f t="shared" si="401"/>
        <v>0</v>
      </c>
      <c r="BU1100" s="169">
        <f t="shared" si="402"/>
        <v>0</v>
      </c>
      <c r="BV1100" s="169">
        <f t="shared" si="403"/>
        <v>168</v>
      </c>
      <c r="BW1100" s="169">
        <f t="shared" si="404"/>
        <v>24</v>
      </c>
      <c r="BX1100" s="170">
        <f t="shared" si="405"/>
        <v>0</v>
      </c>
      <c r="BY1100" s="170">
        <f t="shared" si="406"/>
        <v>0</v>
      </c>
      <c r="BZ1100" s="170">
        <f t="shared" si="407"/>
        <v>0</v>
      </c>
      <c r="CA1100" s="170">
        <f t="shared" si="408"/>
        <v>0</v>
      </c>
      <c r="CB1100" s="216"/>
    </row>
    <row r="1101" spans="1:80" s="172" customFormat="1" ht="15.75" customHeight="1">
      <c r="A1101" s="163" t="s">
        <v>291</v>
      </c>
      <c r="B1101" s="163"/>
      <c r="D1101" s="163">
        <v>15</v>
      </c>
      <c r="AA1101" s="165" t="s">
        <v>83</v>
      </c>
      <c r="AB1101" s="166" t="s">
        <v>6249</v>
      </c>
      <c r="AC1101" s="94" t="s">
        <v>108</v>
      </c>
      <c r="AD1101" s="95" t="s">
        <v>314</v>
      </c>
      <c r="AE1101" s="94" t="s">
        <v>16151</v>
      </c>
      <c r="AF1101" s="96" t="s">
        <v>295</v>
      </c>
      <c r="AG1101" s="22" t="s">
        <v>16152</v>
      </c>
      <c r="AH1101" s="22" t="s">
        <v>16142</v>
      </c>
      <c r="AI1101" s="97" t="s">
        <v>298</v>
      </c>
      <c r="AJ1101" s="98">
        <v>3</v>
      </c>
      <c r="AK1101" s="95" t="s">
        <v>11994</v>
      </c>
      <c r="AL1101" s="94"/>
      <c r="AM1101" s="94"/>
      <c r="AN1101" s="167">
        <f t="shared" si="385"/>
        <v>35</v>
      </c>
      <c r="AO1101" s="49">
        <v>0</v>
      </c>
      <c r="AP1101" s="49">
        <v>0</v>
      </c>
      <c r="AQ1101" s="49">
        <v>35</v>
      </c>
      <c r="AR1101" s="49">
        <v>0</v>
      </c>
      <c r="AS1101" s="49">
        <v>0</v>
      </c>
      <c r="AT1101" s="49">
        <v>0</v>
      </c>
      <c r="AU1101" s="167">
        <f t="shared" si="386"/>
        <v>35</v>
      </c>
      <c r="AV1101" s="49">
        <v>0</v>
      </c>
      <c r="AW1101" s="99">
        <v>66.069999999999993</v>
      </c>
      <c r="AX1101" s="94"/>
      <c r="AY1101" s="94" t="s">
        <v>16153</v>
      </c>
      <c r="AZ1101" s="100"/>
      <c r="BA1101" s="100"/>
      <c r="BB1101" s="49">
        <v>1</v>
      </c>
      <c r="BC1101" s="159"/>
      <c r="BD1101" s="153" t="str">
        <f t="shared" si="387"/>
        <v>13,00 2021.09.20</v>
      </c>
      <c r="BE1101" s="153" t="str">
        <f t="shared" si="388"/>
        <v>16,00 2021.09.20</v>
      </c>
      <c r="BF1101" s="160" t="str">
        <f t="shared" si="389"/>
        <v>П</v>
      </c>
      <c r="BG1101" s="161">
        <f t="shared" si="390"/>
        <v>3</v>
      </c>
      <c r="BH1101" s="167">
        <f t="shared" si="391"/>
        <v>35</v>
      </c>
      <c r="BI1101" s="162">
        <f t="shared" si="392"/>
        <v>0</v>
      </c>
      <c r="BJ1101" s="162">
        <f t="shared" si="393"/>
        <v>0</v>
      </c>
      <c r="BK1101" s="162">
        <f t="shared" si="394"/>
        <v>35</v>
      </c>
      <c r="BL1101" s="162">
        <f t="shared" si="395"/>
        <v>0</v>
      </c>
      <c r="BM1101" s="162">
        <f t="shared" si="396"/>
        <v>0</v>
      </c>
      <c r="BN1101" s="162">
        <f t="shared" si="397"/>
        <v>0</v>
      </c>
      <c r="BO1101" s="167">
        <f t="shared" si="398"/>
        <v>35</v>
      </c>
      <c r="BP1101" s="162">
        <f t="shared" si="399"/>
        <v>0</v>
      </c>
      <c r="BQ1101" s="168">
        <f t="shared" si="400"/>
        <v>1</v>
      </c>
      <c r="BT1101" s="169">
        <f t="shared" si="401"/>
        <v>0</v>
      </c>
      <c r="BU1101" s="169">
        <f t="shared" si="402"/>
        <v>0</v>
      </c>
      <c r="BV1101" s="169">
        <f t="shared" si="403"/>
        <v>105</v>
      </c>
      <c r="BW1101" s="169">
        <f t="shared" si="404"/>
        <v>35</v>
      </c>
      <c r="BX1101" s="170">
        <f t="shared" si="405"/>
        <v>0</v>
      </c>
      <c r="BY1101" s="170">
        <f t="shared" si="406"/>
        <v>0</v>
      </c>
      <c r="BZ1101" s="170">
        <f t="shared" si="407"/>
        <v>0</v>
      </c>
      <c r="CA1101" s="170">
        <f t="shared" si="408"/>
        <v>0</v>
      </c>
      <c r="CB1101" s="216"/>
    </row>
    <row r="1102" spans="1:80" s="172" customFormat="1" ht="15.75" customHeight="1">
      <c r="A1102" s="163" t="s">
        <v>291</v>
      </c>
      <c r="B1102" s="163"/>
      <c r="D1102" s="163">
        <v>15</v>
      </c>
      <c r="AA1102" s="165" t="s">
        <v>83</v>
      </c>
      <c r="AB1102" s="166" t="s">
        <v>6254</v>
      </c>
      <c r="AC1102" s="94" t="s">
        <v>90</v>
      </c>
      <c r="AD1102" s="95" t="s">
        <v>293</v>
      </c>
      <c r="AE1102" s="94" t="s">
        <v>1828</v>
      </c>
      <c r="AF1102" s="96" t="s">
        <v>345</v>
      </c>
      <c r="AG1102" s="22" t="s">
        <v>16154</v>
      </c>
      <c r="AH1102" s="22" t="s">
        <v>16155</v>
      </c>
      <c r="AI1102" s="97" t="s">
        <v>309</v>
      </c>
      <c r="AJ1102" s="98">
        <v>0.7</v>
      </c>
      <c r="AK1102" s="95" t="s">
        <v>16156</v>
      </c>
      <c r="AL1102" s="94"/>
      <c r="AM1102" s="94" t="s">
        <v>13286</v>
      </c>
      <c r="AN1102" s="167">
        <f t="shared" si="385"/>
        <v>136</v>
      </c>
      <c r="AO1102" s="49">
        <v>2</v>
      </c>
      <c r="AP1102" s="49">
        <v>8</v>
      </c>
      <c r="AQ1102" s="49">
        <v>124</v>
      </c>
      <c r="AR1102" s="49">
        <v>0</v>
      </c>
      <c r="AS1102" s="49">
        <v>0</v>
      </c>
      <c r="AT1102" s="49">
        <v>21</v>
      </c>
      <c r="AU1102" s="167">
        <f t="shared" si="386"/>
        <v>113</v>
      </c>
      <c r="AV1102" s="49">
        <v>2</v>
      </c>
      <c r="AW1102" s="99">
        <v>260.48</v>
      </c>
      <c r="AX1102" s="94" t="s">
        <v>3853</v>
      </c>
      <c r="AY1102" s="94" t="s">
        <v>16157</v>
      </c>
      <c r="AZ1102" s="100" t="s">
        <v>501</v>
      </c>
      <c r="BA1102" s="100" t="s">
        <v>639</v>
      </c>
      <c r="BB1102" s="49">
        <v>1</v>
      </c>
      <c r="BC1102" s="159"/>
      <c r="BD1102" s="153" t="str">
        <f t="shared" si="387"/>
        <v>15,55 2021.09.20</v>
      </c>
      <c r="BE1102" s="153" t="str">
        <f t="shared" si="388"/>
        <v>16,37 2021.09.20</v>
      </c>
      <c r="BF1102" s="160" t="str">
        <f t="shared" si="389"/>
        <v>В</v>
      </c>
      <c r="BG1102" s="161">
        <f t="shared" si="390"/>
        <v>0.7</v>
      </c>
      <c r="BH1102" s="167">
        <f t="shared" si="391"/>
        <v>136</v>
      </c>
      <c r="BI1102" s="162">
        <f t="shared" si="392"/>
        <v>2</v>
      </c>
      <c r="BJ1102" s="162">
        <f t="shared" si="393"/>
        <v>8</v>
      </c>
      <c r="BK1102" s="162">
        <f t="shared" si="394"/>
        <v>124</v>
      </c>
      <c r="BL1102" s="162">
        <f t="shared" si="395"/>
        <v>0</v>
      </c>
      <c r="BM1102" s="162">
        <f t="shared" si="396"/>
        <v>0</v>
      </c>
      <c r="BN1102" s="162">
        <f t="shared" si="397"/>
        <v>21</v>
      </c>
      <c r="BO1102" s="167">
        <f t="shared" si="398"/>
        <v>113</v>
      </c>
      <c r="BP1102" s="162">
        <f t="shared" si="399"/>
        <v>2</v>
      </c>
      <c r="BQ1102" s="168">
        <f t="shared" si="400"/>
        <v>1</v>
      </c>
      <c r="BT1102" s="169">
        <f t="shared" si="401"/>
        <v>95.199999999999989</v>
      </c>
      <c r="BU1102" s="169">
        <f t="shared" si="402"/>
        <v>136</v>
      </c>
      <c r="BV1102" s="169">
        <f t="shared" si="403"/>
        <v>0</v>
      </c>
      <c r="BW1102" s="169">
        <f t="shared" si="404"/>
        <v>0</v>
      </c>
      <c r="BX1102" s="170">
        <f t="shared" si="405"/>
        <v>0</v>
      </c>
      <c r="BY1102" s="170">
        <f t="shared" si="406"/>
        <v>0</v>
      </c>
      <c r="BZ1102" s="170">
        <f t="shared" si="407"/>
        <v>0</v>
      </c>
      <c r="CA1102" s="170">
        <f t="shared" si="408"/>
        <v>0</v>
      </c>
      <c r="CB1102" s="216"/>
    </row>
    <row r="1103" spans="1:80" s="172" customFormat="1" ht="15.75" customHeight="1">
      <c r="A1103" s="163" t="s">
        <v>291</v>
      </c>
      <c r="B1103" s="163"/>
      <c r="D1103" s="163">
        <v>15</v>
      </c>
      <c r="AA1103" s="165" t="s">
        <v>83</v>
      </c>
      <c r="AB1103" s="166" t="s">
        <v>6261</v>
      </c>
      <c r="AC1103" s="94" t="s">
        <v>90</v>
      </c>
      <c r="AD1103" s="95" t="s">
        <v>293</v>
      </c>
      <c r="AE1103" s="94" t="s">
        <v>15313</v>
      </c>
      <c r="AF1103" s="96" t="s">
        <v>345</v>
      </c>
      <c r="AG1103" s="22" t="s">
        <v>16154</v>
      </c>
      <c r="AH1103" s="22" t="s">
        <v>16158</v>
      </c>
      <c r="AI1103" s="97" t="s">
        <v>309</v>
      </c>
      <c r="AJ1103" s="98">
        <v>2.5</v>
      </c>
      <c r="AK1103" s="95" t="s">
        <v>15453</v>
      </c>
      <c r="AL1103" s="94"/>
      <c r="AM1103" s="94"/>
      <c r="AN1103" s="167">
        <f t="shared" si="385"/>
        <v>247</v>
      </c>
      <c r="AO1103" s="49">
        <v>0</v>
      </c>
      <c r="AP1103" s="49">
        <v>0</v>
      </c>
      <c r="AQ1103" s="49">
        <v>247</v>
      </c>
      <c r="AR1103" s="49">
        <v>0</v>
      </c>
      <c r="AS1103" s="49">
        <v>0</v>
      </c>
      <c r="AT1103" s="49">
        <v>9</v>
      </c>
      <c r="AU1103" s="167">
        <f t="shared" si="386"/>
        <v>238</v>
      </c>
      <c r="AV1103" s="49">
        <v>0</v>
      </c>
      <c r="AW1103" s="99">
        <v>211.07</v>
      </c>
      <c r="AX1103" s="94"/>
      <c r="AY1103" s="94" t="s">
        <v>16159</v>
      </c>
      <c r="AZ1103" s="100" t="s">
        <v>501</v>
      </c>
      <c r="BA1103" s="100" t="s">
        <v>639</v>
      </c>
      <c r="BB1103" s="49">
        <v>1</v>
      </c>
      <c r="BC1103" s="159"/>
      <c r="BD1103" s="153" t="str">
        <f t="shared" si="387"/>
        <v>15,55 2021.09.20</v>
      </c>
      <c r="BE1103" s="153" t="str">
        <f t="shared" si="388"/>
        <v>18,25 2021.09.20</v>
      </c>
      <c r="BF1103" s="160" t="str">
        <f t="shared" si="389"/>
        <v>В</v>
      </c>
      <c r="BG1103" s="161">
        <f t="shared" si="390"/>
        <v>2.5</v>
      </c>
      <c r="BH1103" s="167">
        <f t="shared" si="391"/>
        <v>247</v>
      </c>
      <c r="BI1103" s="162">
        <f t="shared" si="392"/>
        <v>0</v>
      </c>
      <c r="BJ1103" s="162">
        <f t="shared" si="393"/>
        <v>0</v>
      </c>
      <c r="BK1103" s="162">
        <f t="shared" si="394"/>
        <v>247</v>
      </c>
      <c r="BL1103" s="162">
        <f t="shared" si="395"/>
        <v>0</v>
      </c>
      <c r="BM1103" s="162">
        <f t="shared" si="396"/>
        <v>0</v>
      </c>
      <c r="BN1103" s="162">
        <f t="shared" si="397"/>
        <v>9</v>
      </c>
      <c r="BO1103" s="167">
        <f t="shared" si="398"/>
        <v>238</v>
      </c>
      <c r="BP1103" s="162">
        <f t="shared" si="399"/>
        <v>0</v>
      </c>
      <c r="BQ1103" s="168">
        <f t="shared" si="400"/>
        <v>1</v>
      </c>
      <c r="BT1103" s="169">
        <f t="shared" si="401"/>
        <v>617.5</v>
      </c>
      <c r="BU1103" s="169">
        <f t="shared" si="402"/>
        <v>247</v>
      </c>
      <c r="BV1103" s="169">
        <f t="shared" si="403"/>
        <v>0</v>
      </c>
      <c r="BW1103" s="169">
        <f t="shared" si="404"/>
        <v>0</v>
      </c>
      <c r="BX1103" s="170">
        <f t="shared" si="405"/>
        <v>0</v>
      </c>
      <c r="BY1103" s="170">
        <f t="shared" si="406"/>
        <v>0</v>
      </c>
      <c r="BZ1103" s="170">
        <f t="shared" si="407"/>
        <v>0</v>
      </c>
      <c r="CA1103" s="170">
        <f t="shared" si="408"/>
        <v>0</v>
      </c>
      <c r="CB1103" s="216"/>
    </row>
    <row r="1104" spans="1:80" s="172" customFormat="1" ht="15.75" customHeight="1">
      <c r="A1104" s="163" t="s">
        <v>291</v>
      </c>
      <c r="B1104" s="163"/>
      <c r="D1104" s="163">
        <v>15</v>
      </c>
      <c r="AA1104" s="165" t="s">
        <v>83</v>
      </c>
      <c r="AB1104" s="166" t="s">
        <v>6265</v>
      </c>
      <c r="AC1104" s="94" t="s">
        <v>108</v>
      </c>
      <c r="AD1104" s="95" t="s">
        <v>293</v>
      </c>
      <c r="AE1104" s="94" t="s">
        <v>686</v>
      </c>
      <c r="AF1104" s="96" t="s">
        <v>345</v>
      </c>
      <c r="AG1104" s="22" t="s">
        <v>16160</v>
      </c>
      <c r="AH1104" s="22" t="s">
        <v>16161</v>
      </c>
      <c r="AI1104" s="97" t="s">
        <v>309</v>
      </c>
      <c r="AJ1104" s="98">
        <v>1.07</v>
      </c>
      <c r="AK1104" s="95" t="s">
        <v>16162</v>
      </c>
      <c r="AL1104" s="94"/>
      <c r="AM1104" s="94" t="s">
        <v>690</v>
      </c>
      <c r="AN1104" s="167">
        <f t="shared" si="385"/>
        <v>92</v>
      </c>
      <c r="AO1104" s="49">
        <v>0</v>
      </c>
      <c r="AP1104" s="49">
        <v>5</v>
      </c>
      <c r="AQ1104" s="49">
        <v>87</v>
      </c>
      <c r="AR1104" s="49">
        <v>0</v>
      </c>
      <c r="AS1104" s="49">
        <v>0</v>
      </c>
      <c r="AT1104" s="49">
        <v>22</v>
      </c>
      <c r="AU1104" s="167">
        <f t="shared" si="386"/>
        <v>70</v>
      </c>
      <c r="AV1104" s="49">
        <v>0</v>
      </c>
      <c r="AW1104" s="99">
        <v>336.71</v>
      </c>
      <c r="AX1104" s="94"/>
      <c r="AY1104" s="94" t="s">
        <v>16163</v>
      </c>
      <c r="AZ1104" s="100" t="s">
        <v>312</v>
      </c>
      <c r="BA1104" s="100" t="s">
        <v>639</v>
      </c>
      <c r="BB1104" s="49">
        <v>0</v>
      </c>
      <c r="BC1104" s="159"/>
      <c r="BD1104" s="153" t="str">
        <f t="shared" si="387"/>
        <v>17,20 2021.09.20</v>
      </c>
      <c r="BE1104" s="153" t="str">
        <f t="shared" si="388"/>
        <v>18,24 2021.09.20</v>
      </c>
      <c r="BF1104" s="160" t="str">
        <f t="shared" si="389"/>
        <v>В</v>
      </c>
      <c r="BG1104" s="161">
        <f t="shared" si="390"/>
        <v>1.07</v>
      </c>
      <c r="BH1104" s="167">
        <f t="shared" si="391"/>
        <v>92</v>
      </c>
      <c r="BI1104" s="162">
        <f t="shared" si="392"/>
        <v>0</v>
      </c>
      <c r="BJ1104" s="162">
        <f t="shared" si="393"/>
        <v>5</v>
      </c>
      <c r="BK1104" s="162">
        <f t="shared" si="394"/>
        <v>87</v>
      </c>
      <c r="BL1104" s="162">
        <f t="shared" si="395"/>
        <v>0</v>
      </c>
      <c r="BM1104" s="162">
        <f t="shared" si="396"/>
        <v>0</v>
      </c>
      <c r="BN1104" s="162">
        <f t="shared" si="397"/>
        <v>22</v>
      </c>
      <c r="BO1104" s="167">
        <f t="shared" si="398"/>
        <v>70</v>
      </c>
      <c r="BP1104" s="162">
        <f t="shared" si="399"/>
        <v>0</v>
      </c>
      <c r="BQ1104" s="168">
        <f t="shared" si="400"/>
        <v>0</v>
      </c>
      <c r="BT1104" s="169">
        <f t="shared" si="401"/>
        <v>0</v>
      </c>
      <c r="BU1104" s="169">
        <f t="shared" si="402"/>
        <v>0</v>
      </c>
      <c r="BV1104" s="169">
        <f t="shared" si="403"/>
        <v>0</v>
      </c>
      <c r="BW1104" s="169">
        <f t="shared" si="404"/>
        <v>0</v>
      </c>
      <c r="BX1104" s="170">
        <f t="shared" si="405"/>
        <v>0</v>
      </c>
      <c r="BY1104" s="170">
        <f t="shared" si="406"/>
        <v>0</v>
      </c>
      <c r="BZ1104" s="170">
        <f t="shared" si="407"/>
        <v>0</v>
      </c>
      <c r="CA1104" s="170">
        <f t="shared" si="408"/>
        <v>0</v>
      </c>
      <c r="CB1104" s="216"/>
    </row>
    <row r="1105" spans="1:80" s="172" customFormat="1" ht="15.75" customHeight="1">
      <c r="A1105" s="163" t="s">
        <v>291</v>
      </c>
      <c r="B1105" s="163"/>
      <c r="D1105" s="163">
        <v>15</v>
      </c>
      <c r="AA1105" s="165" t="s">
        <v>83</v>
      </c>
      <c r="AB1105" s="166" t="s">
        <v>6272</v>
      </c>
      <c r="AC1105" s="94" t="s">
        <v>108</v>
      </c>
      <c r="AD1105" s="95" t="s">
        <v>494</v>
      </c>
      <c r="AE1105" s="94" t="s">
        <v>16164</v>
      </c>
      <c r="AF1105" s="96" t="s">
        <v>345</v>
      </c>
      <c r="AG1105" s="22" t="s">
        <v>16165</v>
      </c>
      <c r="AH1105" s="22" t="s">
        <v>16166</v>
      </c>
      <c r="AI1105" s="97" t="s">
        <v>298</v>
      </c>
      <c r="AJ1105" s="98">
        <v>7.5</v>
      </c>
      <c r="AK1105" s="95" t="s">
        <v>14106</v>
      </c>
      <c r="AL1105" s="94"/>
      <c r="AM1105" s="94" t="s">
        <v>14107</v>
      </c>
      <c r="AN1105" s="167">
        <f t="shared" si="385"/>
        <v>23</v>
      </c>
      <c r="AO1105" s="49">
        <v>0</v>
      </c>
      <c r="AP1105" s="49">
        <v>6</v>
      </c>
      <c r="AQ1105" s="49">
        <v>17</v>
      </c>
      <c r="AR1105" s="49">
        <v>0</v>
      </c>
      <c r="AS1105" s="49">
        <v>0</v>
      </c>
      <c r="AT1105" s="49">
        <v>11</v>
      </c>
      <c r="AU1105" s="167">
        <f t="shared" si="386"/>
        <v>12</v>
      </c>
      <c r="AV1105" s="49">
        <v>0</v>
      </c>
      <c r="AW1105" s="99">
        <v>104.45</v>
      </c>
      <c r="AX1105" s="94"/>
      <c r="AY1105" s="94" t="s">
        <v>16167</v>
      </c>
      <c r="AZ1105" s="100"/>
      <c r="BA1105" s="100"/>
      <c r="BB1105" s="49">
        <v>1</v>
      </c>
      <c r="BC1105" s="159"/>
      <c r="BD1105" s="153" t="str">
        <f t="shared" si="387"/>
        <v>08,30 2021.09.21</v>
      </c>
      <c r="BE1105" s="153" t="str">
        <f t="shared" si="388"/>
        <v>16,00 2021.09.21</v>
      </c>
      <c r="BF1105" s="160" t="str">
        <f t="shared" si="389"/>
        <v>П</v>
      </c>
      <c r="BG1105" s="161">
        <f t="shared" si="390"/>
        <v>7.5</v>
      </c>
      <c r="BH1105" s="167">
        <f t="shared" si="391"/>
        <v>23</v>
      </c>
      <c r="BI1105" s="162">
        <f t="shared" si="392"/>
        <v>0</v>
      </c>
      <c r="BJ1105" s="162">
        <f t="shared" si="393"/>
        <v>6</v>
      </c>
      <c r="BK1105" s="162">
        <f t="shared" si="394"/>
        <v>17</v>
      </c>
      <c r="BL1105" s="162">
        <f t="shared" si="395"/>
        <v>0</v>
      </c>
      <c r="BM1105" s="162">
        <f t="shared" si="396"/>
        <v>0</v>
      </c>
      <c r="BN1105" s="162">
        <f t="shared" si="397"/>
        <v>11</v>
      </c>
      <c r="BO1105" s="167">
        <f t="shared" si="398"/>
        <v>12</v>
      </c>
      <c r="BP1105" s="162">
        <f t="shared" si="399"/>
        <v>0</v>
      </c>
      <c r="BQ1105" s="168">
        <f t="shared" si="400"/>
        <v>1</v>
      </c>
      <c r="BT1105" s="169">
        <f t="shared" si="401"/>
        <v>0</v>
      </c>
      <c r="BU1105" s="169">
        <f t="shared" si="402"/>
        <v>0</v>
      </c>
      <c r="BV1105" s="169">
        <f t="shared" si="403"/>
        <v>172.5</v>
      </c>
      <c r="BW1105" s="169">
        <f t="shared" si="404"/>
        <v>23</v>
      </c>
      <c r="BX1105" s="170">
        <f t="shared" si="405"/>
        <v>0</v>
      </c>
      <c r="BY1105" s="170">
        <f t="shared" si="406"/>
        <v>0</v>
      </c>
      <c r="BZ1105" s="170">
        <f t="shared" si="407"/>
        <v>0</v>
      </c>
      <c r="CA1105" s="170">
        <f t="shared" si="408"/>
        <v>0</v>
      </c>
      <c r="CB1105" s="216"/>
    </row>
    <row r="1106" spans="1:80" s="172" customFormat="1" ht="15.75" customHeight="1">
      <c r="A1106" s="163" t="s">
        <v>291</v>
      </c>
      <c r="B1106" s="163"/>
      <c r="D1106" s="163">
        <v>15</v>
      </c>
      <c r="AA1106" s="165" t="s">
        <v>83</v>
      </c>
      <c r="AB1106" s="166" t="s">
        <v>6277</v>
      </c>
      <c r="AC1106" s="94" t="s">
        <v>90</v>
      </c>
      <c r="AD1106" s="95" t="s">
        <v>305</v>
      </c>
      <c r="AE1106" s="94" t="s">
        <v>16140</v>
      </c>
      <c r="AF1106" s="96" t="s">
        <v>295</v>
      </c>
      <c r="AG1106" s="22" t="s">
        <v>16168</v>
      </c>
      <c r="AH1106" s="22" t="s">
        <v>16166</v>
      </c>
      <c r="AI1106" s="97" t="s">
        <v>298</v>
      </c>
      <c r="AJ1106" s="98">
        <v>7</v>
      </c>
      <c r="AK1106" s="95" t="s">
        <v>16143</v>
      </c>
      <c r="AL1106" s="94"/>
      <c r="AM1106" s="94"/>
      <c r="AN1106" s="167">
        <f t="shared" si="385"/>
        <v>23</v>
      </c>
      <c r="AO1106" s="49">
        <v>0</v>
      </c>
      <c r="AP1106" s="49">
        <v>0</v>
      </c>
      <c r="AQ1106" s="49">
        <v>23</v>
      </c>
      <c r="AR1106" s="49">
        <v>0</v>
      </c>
      <c r="AS1106" s="49">
        <v>0</v>
      </c>
      <c r="AT1106" s="49">
        <v>0</v>
      </c>
      <c r="AU1106" s="167">
        <f t="shared" si="386"/>
        <v>23</v>
      </c>
      <c r="AV1106" s="49">
        <v>0</v>
      </c>
      <c r="AW1106" s="99">
        <v>17.12</v>
      </c>
      <c r="AX1106" s="94"/>
      <c r="AY1106" s="94" t="s">
        <v>16144</v>
      </c>
      <c r="AZ1106" s="100"/>
      <c r="BA1106" s="100"/>
      <c r="BB1106" s="49">
        <v>1</v>
      </c>
      <c r="BC1106" s="159"/>
      <c r="BD1106" s="153" t="str">
        <f t="shared" si="387"/>
        <v>09,00 2021.09.21</v>
      </c>
      <c r="BE1106" s="153" t="str">
        <f t="shared" si="388"/>
        <v>16,00 2021.09.21</v>
      </c>
      <c r="BF1106" s="160" t="str">
        <f t="shared" si="389"/>
        <v>П</v>
      </c>
      <c r="BG1106" s="161">
        <f t="shared" si="390"/>
        <v>7</v>
      </c>
      <c r="BH1106" s="167">
        <f t="shared" si="391"/>
        <v>23</v>
      </c>
      <c r="BI1106" s="162">
        <f t="shared" si="392"/>
        <v>0</v>
      </c>
      <c r="BJ1106" s="162">
        <f t="shared" si="393"/>
        <v>0</v>
      </c>
      <c r="BK1106" s="162">
        <f t="shared" si="394"/>
        <v>23</v>
      </c>
      <c r="BL1106" s="162">
        <f t="shared" si="395"/>
        <v>0</v>
      </c>
      <c r="BM1106" s="162">
        <f t="shared" si="396"/>
        <v>0</v>
      </c>
      <c r="BN1106" s="162">
        <f t="shared" si="397"/>
        <v>0</v>
      </c>
      <c r="BO1106" s="167">
        <f t="shared" si="398"/>
        <v>23</v>
      </c>
      <c r="BP1106" s="162">
        <f t="shared" si="399"/>
        <v>0</v>
      </c>
      <c r="BQ1106" s="168">
        <f t="shared" si="400"/>
        <v>1</v>
      </c>
      <c r="BT1106" s="169">
        <f t="shared" si="401"/>
        <v>0</v>
      </c>
      <c r="BU1106" s="169">
        <f t="shared" si="402"/>
        <v>0</v>
      </c>
      <c r="BV1106" s="169">
        <f t="shared" si="403"/>
        <v>161</v>
      </c>
      <c r="BW1106" s="169">
        <f t="shared" si="404"/>
        <v>23</v>
      </c>
      <c r="BX1106" s="170">
        <f t="shared" si="405"/>
        <v>0</v>
      </c>
      <c r="BY1106" s="170">
        <f t="shared" si="406"/>
        <v>0</v>
      </c>
      <c r="BZ1106" s="170">
        <f t="shared" si="407"/>
        <v>0</v>
      </c>
      <c r="CA1106" s="170">
        <f t="shared" si="408"/>
        <v>0</v>
      </c>
      <c r="CB1106" s="216"/>
    </row>
    <row r="1107" spans="1:80" s="172" customFormat="1" ht="15.75" customHeight="1">
      <c r="A1107" s="163" t="s">
        <v>291</v>
      </c>
      <c r="B1107" s="163"/>
      <c r="D1107" s="163">
        <v>15</v>
      </c>
      <c r="AA1107" s="165" t="s">
        <v>83</v>
      </c>
      <c r="AB1107" s="166" t="s">
        <v>6283</v>
      </c>
      <c r="AC1107" s="94" t="s">
        <v>110</v>
      </c>
      <c r="AD1107" s="95" t="s">
        <v>314</v>
      </c>
      <c r="AE1107" s="94" t="s">
        <v>16169</v>
      </c>
      <c r="AF1107" s="96" t="s">
        <v>345</v>
      </c>
      <c r="AG1107" s="22" t="s">
        <v>16170</v>
      </c>
      <c r="AH1107" s="22" t="s">
        <v>16171</v>
      </c>
      <c r="AI1107" s="97" t="s">
        <v>298</v>
      </c>
      <c r="AJ1107" s="98">
        <v>6</v>
      </c>
      <c r="AK1107" s="95" t="s">
        <v>16172</v>
      </c>
      <c r="AL1107" s="94"/>
      <c r="AM1107" s="94"/>
      <c r="AN1107" s="167">
        <f t="shared" si="385"/>
        <v>92</v>
      </c>
      <c r="AO1107" s="49">
        <v>0</v>
      </c>
      <c r="AP1107" s="49">
        <v>0</v>
      </c>
      <c r="AQ1107" s="49">
        <v>87</v>
      </c>
      <c r="AR1107" s="49">
        <v>0</v>
      </c>
      <c r="AS1107" s="49">
        <v>0</v>
      </c>
      <c r="AT1107" s="49">
        <v>3</v>
      </c>
      <c r="AU1107" s="167">
        <f t="shared" si="386"/>
        <v>84</v>
      </c>
      <c r="AV1107" s="49">
        <v>5</v>
      </c>
      <c r="AW1107" s="99">
        <v>98.94</v>
      </c>
      <c r="AX1107" s="94" t="s">
        <v>382</v>
      </c>
      <c r="AY1107" s="94" t="s">
        <v>16173</v>
      </c>
      <c r="AZ1107" s="100"/>
      <c r="BA1107" s="100"/>
      <c r="BB1107" s="49">
        <v>1</v>
      </c>
      <c r="BC1107" s="159"/>
      <c r="BD1107" s="153" t="str">
        <f t="shared" si="387"/>
        <v>09,30 2021.09.21</v>
      </c>
      <c r="BE1107" s="153" t="str">
        <f t="shared" si="388"/>
        <v>15,30 2021.09.21</v>
      </c>
      <c r="BF1107" s="160" t="str">
        <f t="shared" si="389"/>
        <v>П</v>
      </c>
      <c r="BG1107" s="161">
        <f t="shared" si="390"/>
        <v>6</v>
      </c>
      <c r="BH1107" s="167">
        <f t="shared" si="391"/>
        <v>92</v>
      </c>
      <c r="BI1107" s="162">
        <f t="shared" si="392"/>
        <v>0</v>
      </c>
      <c r="BJ1107" s="162">
        <f t="shared" si="393"/>
        <v>0</v>
      </c>
      <c r="BK1107" s="162">
        <f t="shared" si="394"/>
        <v>87</v>
      </c>
      <c r="BL1107" s="162">
        <f t="shared" si="395"/>
        <v>0</v>
      </c>
      <c r="BM1107" s="162">
        <f t="shared" si="396"/>
        <v>0</v>
      </c>
      <c r="BN1107" s="162">
        <f t="shared" si="397"/>
        <v>3</v>
      </c>
      <c r="BO1107" s="167">
        <f t="shared" si="398"/>
        <v>84</v>
      </c>
      <c r="BP1107" s="162">
        <f t="shared" si="399"/>
        <v>5</v>
      </c>
      <c r="BQ1107" s="168">
        <f t="shared" si="400"/>
        <v>1</v>
      </c>
      <c r="BT1107" s="169">
        <f t="shared" si="401"/>
        <v>0</v>
      </c>
      <c r="BU1107" s="169">
        <f t="shared" si="402"/>
        <v>0</v>
      </c>
      <c r="BV1107" s="169">
        <f t="shared" si="403"/>
        <v>552</v>
      </c>
      <c r="BW1107" s="169">
        <f t="shared" si="404"/>
        <v>92</v>
      </c>
      <c r="BX1107" s="170">
        <f t="shared" si="405"/>
        <v>0</v>
      </c>
      <c r="BY1107" s="170">
        <f t="shared" si="406"/>
        <v>0</v>
      </c>
      <c r="BZ1107" s="170">
        <f t="shared" si="407"/>
        <v>0</v>
      </c>
      <c r="CA1107" s="170">
        <f t="shared" si="408"/>
        <v>0</v>
      </c>
      <c r="CB1107" s="216"/>
    </row>
    <row r="1108" spans="1:80" s="172" customFormat="1" ht="15.75" customHeight="1">
      <c r="A1108" s="163" t="s">
        <v>291</v>
      </c>
      <c r="B1108" s="163"/>
      <c r="D1108" s="163">
        <v>15</v>
      </c>
      <c r="AA1108" s="165" t="s">
        <v>83</v>
      </c>
      <c r="AB1108" s="166" t="s">
        <v>6286</v>
      </c>
      <c r="AC1108" s="94" t="s">
        <v>92</v>
      </c>
      <c r="AD1108" s="95" t="s">
        <v>494</v>
      </c>
      <c r="AE1108" s="94" t="s">
        <v>16174</v>
      </c>
      <c r="AF1108" s="96" t="s">
        <v>295</v>
      </c>
      <c r="AG1108" s="22" t="s">
        <v>16175</v>
      </c>
      <c r="AH1108" s="22" t="s">
        <v>16176</v>
      </c>
      <c r="AI1108" s="97" t="s">
        <v>298</v>
      </c>
      <c r="AJ1108" s="98">
        <v>1.5</v>
      </c>
      <c r="AK1108" s="95" t="s">
        <v>16177</v>
      </c>
      <c r="AL1108" s="94"/>
      <c r="AM1108" s="94" t="s">
        <v>2405</v>
      </c>
      <c r="AN1108" s="167">
        <f t="shared" si="385"/>
        <v>58</v>
      </c>
      <c r="AO1108" s="49">
        <v>0</v>
      </c>
      <c r="AP1108" s="49">
        <v>3</v>
      </c>
      <c r="AQ1108" s="49">
        <v>53</v>
      </c>
      <c r="AR1108" s="49">
        <v>0</v>
      </c>
      <c r="AS1108" s="49">
        <v>0</v>
      </c>
      <c r="AT1108" s="49">
        <v>12</v>
      </c>
      <c r="AU1108" s="167">
        <f t="shared" si="386"/>
        <v>44</v>
      </c>
      <c r="AV1108" s="49">
        <v>2</v>
      </c>
      <c r="AW1108" s="99">
        <v>166.48</v>
      </c>
      <c r="AX1108" s="94" t="s">
        <v>427</v>
      </c>
      <c r="AY1108" s="94" t="s">
        <v>16178</v>
      </c>
      <c r="AZ1108" s="100"/>
      <c r="BA1108" s="100"/>
      <c r="BB1108" s="49">
        <v>1</v>
      </c>
      <c r="BC1108" s="159"/>
      <c r="BD1108" s="153" t="str">
        <f t="shared" si="387"/>
        <v>11,00 2021.09.21</v>
      </c>
      <c r="BE1108" s="153" t="str">
        <f t="shared" si="388"/>
        <v>12,30 2021.09.21</v>
      </c>
      <c r="BF1108" s="160" t="str">
        <f t="shared" si="389"/>
        <v>П</v>
      </c>
      <c r="BG1108" s="161">
        <f t="shared" si="390"/>
        <v>1.5</v>
      </c>
      <c r="BH1108" s="167">
        <f t="shared" si="391"/>
        <v>58</v>
      </c>
      <c r="BI1108" s="162">
        <f t="shared" si="392"/>
        <v>0</v>
      </c>
      <c r="BJ1108" s="162">
        <f t="shared" si="393"/>
        <v>3</v>
      </c>
      <c r="BK1108" s="162">
        <f t="shared" si="394"/>
        <v>53</v>
      </c>
      <c r="BL1108" s="162">
        <f t="shared" si="395"/>
        <v>0</v>
      </c>
      <c r="BM1108" s="162">
        <f t="shared" si="396"/>
        <v>0</v>
      </c>
      <c r="BN1108" s="162">
        <f t="shared" si="397"/>
        <v>12</v>
      </c>
      <c r="BO1108" s="167">
        <f t="shared" si="398"/>
        <v>44</v>
      </c>
      <c r="BP1108" s="162">
        <f t="shared" si="399"/>
        <v>2</v>
      </c>
      <c r="BQ1108" s="168">
        <f t="shared" si="400"/>
        <v>1</v>
      </c>
      <c r="BT1108" s="169">
        <f t="shared" si="401"/>
        <v>0</v>
      </c>
      <c r="BU1108" s="169">
        <f t="shared" si="402"/>
        <v>0</v>
      </c>
      <c r="BV1108" s="169">
        <f t="shared" si="403"/>
        <v>87</v>
      </c>
      <c r="BW1108" s="169">
        <f t="shared" si="404"/>
        <v>58</v>
      </c>
      <c r="BX1108" s="170">
        <f t="shared" si="405"/>
        <v>0</v>
      </c>
      <c r="BY1108" s="170">
        <f t="shared" si="406"/>
        <v>0</v>
      </c>
      <c r="BZ1108" s="170">
        <f t="shared" si="407"/>
        <v>0</v>
      </c>
      <c r="CA1108" s="170">
        <f t="shared" si="408"/>
        <v>0</v>
      </c>
      <c r="CB1108" s="216"/>
    </row>
    <row r="1109" spans="1:80" s="172" customFormat="1" ht="15.75" customHeight="1">
      <c r="A1109" s="163" t="s">
        <v>291</v>
      </c>
      <c r="B1109" s="163"/>
      <c r="D1109" s="163">
        <v>15</v>
      </c>
      <c r="AA1109" s="165" t="s">
        <v>83</v>
      </c>
      <c r="AB1109" s="166" t="s">
        <v>6292</v>
      </c>
      <c r="AC1109" s="94" t="s">
        <v>108</v>
      </c>
      <c r="AD1109" s="95" t="s">
        <v>494</v>
      </c>
      <c r="AE1109" s="94" t="s">
        <v>16179</v>
      </c>
      <c r="AF1109" s="96" t="s">
        <v>345</v>
      </c>
      <c r="AG1109" s="22" t="s">
        <v>16180</v>
      </c>
      <c r="AH1109" s="22" t="s">
        <v>16181</v>
      </c>
      <c r="AI1109" s="97" t="s">
        <v>298</v>
      </c>
      <c r="AJ1109" s="98">
        <v>7.5</v>
      </c>
      <c r="AK1109" s="95" t="s">
        <v>16182</v>
      </c>
      <c r="AL1109" s="94"/>
      <c r="AM1109" s="94"/>
      <c r="AN1109" s="167">
        <f t="shared" si="385"/>
        <v>26</v>
      </c>
      <c r="AO1109" s="49">
        <v>0</v>
      </c>
      <c r="AP1109" s="49">
        <v>0</v>
      </c>
      <c r="AQ1109" s="49">
        <v>26</v>
      </c>
      <c r="AR1109" s="49">
        <v>0</v>
      </c>
      <c r="AS1109" s="49">
        <v>0</v>
      </c>
      <c r="AT1109" s="49">
        <v>12</v>
      </c>
      <c r="AU1109" s="167">
        <f t="shared" si="386"/>
        <v>14</v>
      </c>
      <c r="AV1109" s="49">
        <v>0</v>
      </c>
      <c r="AW1109" s="99">
        <v>126.23</v>
      </c>
      <c r="AX1109" s="94"/>
      <c r="AY1109" s="94" t="s">
        <v>16183</v>
      </c>
      <c r="AZ1109" s="100"/>
      <c r="BA1109" s="100"/>
      <c r="BB1109" s="49">
        <v>1</v>
      </c>
      <c r="BC1109" s="159"/>
      <c r="BD1109" s="153" t="str">
        <f t="shared" si="387"/>
        <v>08,30 2021.09.22</v>
      </c>
      <c r="BE1109" s="153" t="str">
        <f t="shared" si="388"/>
        <v>16,00 2021.09.22</v>
      </c>
      <c r="BF1109" s="160" t="str">
        <f t="shared" si="389"/>
        <v>П</v>
      </c>
      <c r="BG1109" s="161">
        <f t="shared" si="390"/>
        <v>7.5</v>
      </c>
      <c r="BH1109" s="167">
        <f t="shared" si="391"/>
        <v>26</v>
      </c>
      <c r="BI1109" s="162">
        <f t="shared" si="392"/>
        <v>0</v>
      </c>
      <c r="BJ1109" s="162">
        <f t="shared" si="393"/>
        <v>0</v>
      </c>
      <c r="BK1109" s="162">
        <f t="shared" si="394"/>
        <v>26</v>
      </c>
      <c r="BL1109" s="162">
        <f t="shared" si="395"/>
        <v>0</v>
      </c>
      <c r="BM1109" s="162">
        <f t="shared" si="396"/>
        <v>0</v>
      </c>
      <c r="BN1109" s="162">
        <f t="shared" si="397"/>
        <v>12</v>
      </c>
      <c r="BO1109" s="167">
        <f t="shared" si="398"/>
        <v>14</v>
      </c>
      <c r="BP1109" s="162">
        <f t="shared" si="399"/>
        <v>0</v>
      </c>
      <c r="BQ1109" s="168">
        <f t="shared" si="400"/>
        <v>1</v>
      </c>
      <c r="BT1109" s="169">
        <f t="shared" si="401"/>
        <v>0</v>
      </c>
      <c r="BU1109" s="169">
        <f t="shared" si="402"/>
        <v>0</v>
      </c>
      <c r="BV1109" s="169">
        <f t="shared" si="403"/>
        <v>195</v>
      </c>
      <c r="BW1109" s="169">
        <f t="shared" si="404"/>
        <v>26</v>
      </c>
      <c r="BX1109" s="170">
        <f t="shared" si="405"/>
        <v>0</v>
      </c>
      <c r="BY1109" s="170">
        <f t="shared" si="406"/>
        <v>0</v>
      </c>
      <c r="BZ1109" s="170">
        <f t="shared" si="407"/>
        <v>0</v>
      </c>
      <c r="CA1109" s="170">
        <f t="shared" si="408"/>
        <v>0</v>
      </c>
      <c r="CB1109" s="216"/>
    </row>
    <row r="1110" spans="1:80" s="172" customFormat="1" ht="15.75" customHeight="1">
      <c r="A1110" s="163" t="s">
        <v>291</v>
      </c>
      <c r="B1110" s="163"/>
      <c r="D1110" s="163">
        <v>15</v>
      </c>
      <c r="AA1110" s="165" t="s">
        <v>83</v>
      </c>
      <c r="AB1110" s="166" t="s">
        <v>6297</v>
      </c>
      <c r="AC1110" s="94" t="s">
        <v>90</v>
      </c>
      <c r="AD1110" s="95" t="s">
        <v>314</v>
      </c>
      <c r="AE1110" s="94" t="s">
        <v>16184</v>
      </c>
      <c r="AF1110" s="96" t="s">
        <v>295</v>
      </c>
      <c r="AG1110" s="22" t="s">
        <v>16185</v>
      </c>
      <c r="AH1110" s="22" t="s">
        <v>16186</v>
      </c>
      <c r="AI1110" s="97" t="s">
        <v>298</v>
      </c>
      <c r="AJ1110" s="98">
        <v>4</v>
      </c>
      <c r="AK1110" s="95" t="s">
        <v>14829</v>
      </c>
      <c r="AL1110" s="94"/>
      <c r="AM1110" s="94"/>
      <c r="AN1110" s="167">
        <f t="shared" si="385"/>
        <v>10</v>
      </c>
      <c r="AO1110" s="49">
        <v>0</v>
      </c>
      <c r="AP1110" s="49">
        <v>0</v>
      </c>
      <c r="AQ1110" s="49">
        <v>10</v>
      </c>
      <c r="AR1110" s="49">
        <v>0</v>
      </c>
      <c r="AS1110" s="49">
        <v>0</v>
      </c>
      <c r="AT1110" s="49">
        <v>5</v>
      </c>
      <c r="AU1110" s="167">
        <f t="shared" si="386"/>
        <v>5</v>
      </c>
      <c r="AV1110" s="49">
        <v>0</v>
      </c>
      <c r="AW1110" s="99">
        <v>46.93</v>
      </c>
      <c r="AX1110" s="94"/>
      <c r="AY1110" s="94" t="s">
        <v>16187</v>
      </c>
      <c r="AZ1110" s="100"/>
      <c r="BA1110" s="100"/>
      <c r="BB1110" s="49">
        <v>1</v>
      </c>
      <c r="BC1110" s="159"/>
      <c r="BD1110" s="153" t="str">
        <f t="shared" si="387"/>
        <v>09,00 2021.09.22</v>
      </c>
      <c r="BE1110" s="153" t="str">
        <f t="shared" si="388"/>
        <v>13,00 2021.09.22</v>
      </c>
      <c r="BF1110" s="160" t="str">
        <f t="shared" si="389"/>
        <v>П</v>
      </c>
      <c r="BG1110" s="161">
        <f t="shared" si="390"/>
        <v>4</v>
      </c>
      <c r="BH1110" s="167">
        <f t="shared" si="391"/>
        <v>10</v>
      </c>
      <c r="BI1110" s="162">
        <f t="shared" si="392"/>
        <v>0</v>
      </c>
      <c r="BJ1110" s="162">
        <f t="shared" si="393"/>
        <v>0</v>
      </c>
      <c r="BK1110" s="162">
        <f t="shared" si="394"/>
        <v>10</v>
      </c>
      <c r="BL1110" s="162">
        <f t="shared" si="395"/>
        <v>0</v>
      </c>
      <c r="BM1110" s="162">
        <f t="shared" si="396"/>
        <v>0</v>
      </c>
      <c r="BN1110" s="162">
        <f t="shared" si="397"/>
        <v>5</v>
      </c>
      <c r="BO1110" s="167">
        <f t="shared" si="398"/>
        <v>5</v>
      </c>
      <c r="BP1110" s="162">
        <f t="shared" si="399"/>
        <v>0</v>
      </c>
      <c r="BQ1110" s="168">
        <f t="shared" si="400"/>
        <v>1</v>
      </c>
      <c r="BT1110" s="169">
        <f t="shared" si="401"/>
        <v>0</v>
      </c>
      <c r="BU1110" s="169">
        <f t="shared" si="402"/>
        <v>0</v>
      </c>
      <c r="BV1110" s="169">
        <f t="shared" si="403"/>
        <v>40</v>
      </c>
      <c r="BW1110" s="169">
        <f t="shared" si="404"/>
        <v>10</v>
      </c>
      <c r="BX1110" s="170">
        <f t="shared" si="405"/>
        <v>0</v>
      </c>
      <c r="BY1110" s="170">
        <f t="shared" si="406"/>
        <v>0</v>
      </c>
      <c r="BZ1110" s="170">
        <f t="shared" si="407"/>
        <v>0</v>
      </c>
      <c r="CA1110" s="170">
        <f t="shared" si="408"/>
        <v>0</v>
      </c>
      <c r="CB1110" s="216"/>
    </row>
    <row r="1111" spans="1:80" s="172" customFormat="1" ht="15.75" customHeight="1">
      <c r="A1111" s="163" t="s">
        <v>291</v>
      </c>
      <c r="B1111" s="163"/>
      <c r="D1111" s="163">
        <v>15</v>
      </c>
      <c r="AA1111" s="165" t="s">
        <v>83</v>
      </c>
      <c r="AB1111" s="166" t="s">
        <v>6302</v>
      </c>
      <c r="AC1111" s="94" t="s">
        <v>92</v>
      </c>
      <c r="AD1111" s="95" t="s">
        <v>314</v>
      </c>
      <c r="AE1111" s="94" t="s">
        <v>16188</v>
      </c>
      <c r="AF1111" s="96" t="s">
        <v>408</v>
      </c>
      <c r="AG1111" s="22" t="s">
        <v>16185</v>
      </c>
      <c r="AH1111" s="22" t="s">
        <v>16181</v>
      </c>
      <c r="AI1111" s="97" t="s">
        <v>298</v>
      </c>
      <c r="AJ1111" s="98">
        <v>7</v>
      </c>
      <c r="AK1111" s="95" t="s">
        <v>16189</v>
      </c>
      <c r="AL1111" s="94"/>
      <c r="AM1111" s="94" t="s">
        <v>16190</v>
      </c>
      <c r="AN1111" s="167">
        <f t="shared" si="385"/>
        <v>11</v>
      </c>
      <c r="AO1111" s="49">
        <v>0</v>
      </c>
      <c r="AP1111" s="49">
        <v>4</v>
      </c>
      <c r="AQ1111" s="49">
        <v>7</v>
      </c>
      <c r="AR1111" s="49">
        <v>0</v>
      </c>
      <c r="AS1111" s="49">
        <v>0</v>
      </c>
      <c r="AT1111" s="49">
        <v>0</v>
      </c>
      <c r="AU1111" s="167">
        <f t="shared" si="386"/>
        <v>11</v>
      </c>
      <c r="AV1111" s="49">
        <v>0</v>
      </c>
      <c r="AW1111" s="99">
        <v>24.74</v>
      </c>
      <c r="AX1111" s="94"/>
      <c r="AY1111" s="94" t="s">
        <v>16191</v>
      </c>
      <c r="AZ1111" s="100"/>
      <c r="BA1111" s="100"/>
      <c r="BB1111" s="49">
        <v>1</v>
      </c>
      <c r="BC1111" s="159"/>
      <c r="BD1111" s="153" t="str">
        <f t="shared" si="387"/>
        <v>09,00 2021.09.22</v>
      </c>
      <c r="BE1111" s="153" t="str">
        <f t="shared" si="388"/>
        <v>16,00 2021.09.22</v>
      </c>
      <c r="BF1111" s="160" t="str">
        <f t="shared" si="389"/>
        <v>П</v>
      </c>
      <c r="BG1111" s="161">
        <f t="shared" si="390"/>
        <v>7</v>
      </c>
      <c r="BH1111" s="167">
        <f t="shared" si="391"/>
        <v>11</v>
      </c>
      <c r="BI1111" s="162">
        <f t="shared" si="392"/>
        <v>0</v>
      </c>
      <c r="BJ1111" s="162">
        <f t="shared" si="393"/>
        <v>4</v>
      </c>
      <c r="BK1111" s="162">
        <f t="shared" si="394"/>
        <v>7</v>
      </c>
      <c r="BL1111" s="162">
        <f t="shared" si="395"/>
        <v>0</v>
      </c>
      <c r="BM1111" s="162">
        <f t="shared" si="396"/>
        <v>0</v>
      </c>
      <c r="BN1111" s="162">
        <f t="shared" si="397"/>
        <v>0</v>
      </c>
      <c r="BO1111" s="167">
        <f t="shared" si="398"/>
        <v>11</v>
      </c>
      <c r="BP1111" s="162">
        <f t="shared" si="399"/>
        <v>0</v>
      </c>
      <c r="BQ1111" s="168">
        <f t="shared" si="400"/>
        <v>1</v>
      </c>
      <c r="BT1111" s="169">
        <f t="shared" si="401"/>
        <v>0</v>
      </c>
      <c r="BU1111" s="169">
        <f t="shared" si="402"/>
        <v>0</v>
      </c>
      <c r="BV1111" s="169">
        <f t="shared" si="403"/>
        <v>77</v>
      </c>
      <c r="BW1111" s="169">
        <f t="shared" si="404"/>
        <v>11</v>
      </c>
      <c r="BX1111" s="170">
        <f t="shared" si="405"/>
        <v>0</v>
      </c>
      <c r="BY1111" s="170">
        <f t="shared" si="406"/>
        <v>0</v>
      </c>
      <c r="BZ1111" s="170">
        <f t="shared" si="407"/>
        <v>0</v>
      </c>
      <c r="CA1111" s="170">
        <f t="shared" si="408"/>
        <v>0</v>
      </c>
      <c r="CB1111" s="216"/>
    </row>
    <row r="1112" spans="1:80" s="172" customFormat="1" ht="15.75" customHeight="1">
      <c r="A1112" s="163" t="s">
        <v>291</v>
      </c>
      <c r="B1112" s="163"/>
      <c r="D1112" s="163">
        <v>15</v>
      </c>
      <c r="AA1112" s="165" t="s">
        <v>83</v>
      </c>
      <c r="AB1112" s="166" t="s">
        <v>6308</v>
      </c>
      <c r="AC1112" s="94" t="s">
        <v>110</v>
      </c>
      <c r="AD1112" s="95" t="s">
        <v>314</v>
      </c>
      <c r="AE1112" s="94" t="s">
        <v>16192</v>
      </c>
      <c r="AF1112" s="96" t="s">
        <v>295</v>
      </c>
      <c r="AG1112" s="22" t="s">
        <v>16193</v>
      </c>
      <c r="AH1112" s="22" t="s">
        <v>16194</v>
      </c>
      <c r="AI1112" s="97" t="s">
        <v>309</v>
      </c>
      <c r="AJ1112" s="98">
        <v>2.78</v>
      </c>
      <c r="AK1112" s="95" t="s">
        <v>16195</v>
      </c>
      <c r="AL1112" s="94"/>
      <c r="AM1112" s="94"/>
      <c r="AN1112" s="167">
        <f t="shared" si="385"/>
        <v>46</v>
      </c>
      <c r="AO1112" s="49">
        <v>0</v>
      </c>
      <c r="AP1112" s="49">
        <v>0</v>
      </c>
      <c r="AQ1112" s="49">
        <v>46</v>
      </c>
      <c r="AR1112" s="49">
        <v>0</v>
      </c>
      <c r="AS1112" s="49">
        <v>0</v>
      </c>
      <c r="AT1112" s="49">
        <v>2</v>
      </c>
      <c r="AU1112" s="167">
        <f t="shared" si="386"/>
        <v>44</v>
      </c>
      <c r="AV1112" s="49">
        <v>0</v>
      </c>
      <c r="AW1112" s="99">
        <v>23.98</v>
      </c>
      <c r="AX1112" s="94"/>
      <c r="AY1112" s="94" t="s">
        <v>16196</v>
      </c>
      <c r="AZ1112" s="100" t="s">
        <v>501</v>
      </c>
      <c r="BA1112" s="100" t="s">
        <v>313</v>
      </c>
      <c r="BB1112" s="49">
        <v>1</v>
      </c>
      <c r="BC1112" s="159"/>
      <c r="BD1112" s="153" t="str">
        <f t="shared" si="387"/>
        <v>11,42 2021.09.22</v>
      </c>
      <c r="BE1112" s="153" t="str">
        <f t="shared" si="388"/>
        <v>14,29 2021.09.22</v>
      </c>
      <c r="BF1112" s="160" t="str">
        <f t="shared" si="389"/>
        <v>В</v>
      </c>
      <c r="BG1112" s="161">
        <f t="shared" si="390"/>
        <v>2.78</v>
      </c>
      <c r="BH1112" s="167">
        <f t="shared" si="391"/>
        <v>46</v>
      </c>
      <c r="BI1112" s="162">
        <f t="shared" si="392"/>
        <v>0</v>
      </c>
      <c r="BJ1112" s="162">
        <f t="shared" si="393"/>
        <v>0</v>
      </c>
      <c r="BK1112" s="162">
        <f t="shared" si="394"/>
        <v>46</v>
      </c>
      <c r="BL1112" s="162">
        <f t="shared" si="395"/>
        <v>0</v>
      </c>
      <c r="BM1112" s="162">
        <f t="shared" si="396"/>
        <v>0</v>
      </c>
      <c r="BN1112" s="162">
        <f t="shared" si="397"/>
        <v>2</v>
      </c>
      <c r="BO1112" s="167">
        <f t="shared" si="398"/>
        <v>44</v>
      </c>
      <c r="BP1112" s="162">
        <f t="shared" si="399"/>
        <v>0</v>
      </c>
      <c r="BQ1112" s="168">
        <f t="shared" si="400"/>
        <v>1</v>
      </c>
      <c r="BT1112" s="169">
        <f t="shared" si="401"/>
        <v>127.88</v>
      </c>
      <c r="BU1112" s="169">
        <f t="shared" si="402"/>
        <v>46</v>
      </c>
      <c r="BV1112" s="169">
        <f t="shared" si="403"/>
        <v>0</v>
      </c>
      <c r="BW1112" s="169">
        <f t="shared" si="404"/>
        <v>0</v>
      </c>
      <c r="BX1112" s="170">
        <f t="shared" si="405"/>
        <v>0</v>
      </c>
      <c r="BY1112" s="170">
        <f t="shared" si="406"/>
        <v>0</v>
      </c>
      <c r="BZ1112" s="170">
        <f t="shared" si="407"/>
        <v>0</v>
      </c>
      <c r="CA1112" s="170">
        <f t="shared" si="408"/>
        <v>0</v>
      </c>
      <c r="CB1112" s="216"/>
    </row>
    <row r="1113" spans="1:80" s="172" customFormat="1" ht="15.75" customHeight="1">
      <c r="A1113" s="163" t="s">
        <v>291</v>
      </c>
      <c r="B1113" s="163"/>
      <c r="D1113" s="163">
        <v>15</v>
      </c>
      <c r="AA1113" s="165" t="s">
        <v>83</v>
      </c>
      <c r="AB1113" s="166" t="s">
        <v>6313</v>
      </c>
      <c r="AC1113" s="94" t="s">
        <v>90</v>
      </c>
      <c r="AD1113" s="95" t="s">
        <v>314</v>
      </c>
      <c r="AE1113" s="94" t="s">
        <v>16197</v>
      </c>
      <c r="AF1113" s="96" t="s">
        <v>295</v>
      </c>
      <c r="AG1113" s="22" t="s">
        <v>16186</v>
      </c>
      <c r="AH1113" s="22" t="s">
        <v>16198</v>
      </c>
      <c r="AI1113" s="97" t="s">
        <v>298</v>
      </c>
      <c r="AJ1113" s="98">
        <v>4</v>
      </c>
      <c r="AK1113" s="95" t="s">
        <v>14447</v>
      </c>
      <c r="AL1113" s="94"/>
      <c r="AM1113" s="94"/>
      <c r="AN1113" s="167">
        <f t="shared" si="385"/>
        <v>3</v>
      </c>
      <c r="AO1113" s="49">
        <v>0</v>
      </c>
      <c r="AP1113" s="49">
        <v>0</v>
      </c>
      <c r="AQ1113" s="49">
        <v>3</v>
      </c>
      <c r="AR1113" s="49">
        <v>0</v>
      </c>
      <c r="AS1113" s="49">
        <v>0</v>
      </c>
      <c r="AT1113" s="49">
        <v>1</v>
      </c>
      <c r="AU1113" s="167">
        <f t="shared" si="386"/>
        <v>2</v>
      </c>
      <c r="AV1113" s="49">
        <v>0</v>
      </c>
      <c r="AW1113" s="99">
        <v>3.96</v>
      </c>
      <c r="AX1113" s="94"/>
      <c r="AY1113" s="94" t="s">
        <v>16199</v>
      </c>
      <c r="AZ1113" s="100"/>
      <c r="BA1113" s="100"/>
      <c r="BB1113" s="49">
        <v>1</v>
      </c>
      <c r="BC1113" s="159"/>
      <c r="BD1113" s="153" t="str">
        <f t="shared" si="387"/>
        <v>13,00 2021.09.22</v>
      </c>
      <c r="BE1113" s="153" t="str">
        <f t="shared" si="388"/>
        <v>17,00 2021.09.22</v>
      </c>
      <c r="BF1113" s="160" t="str">
        <f t="shared" si="389"/>
        <v>П</v>
      </c>
      <c r="BG1113" s="161">
        <f t="shared" si="390"/>
        <v>4</v>
      </c>
      <c r="BH1113" s="167">
        <f t="shared" si="391"/>
        <v>3</v>
      </c>
      <c r="BI1113" s="162">
        <f t="shared" si="392"/>
        <v>0</v>
      </c>
      <c r="BJ1113" s="162">
        <f t="shared" si="393"/>
        <v>0</v>
      </c>
      <c r="BK1113" s="162">
        <f t="shared" si="394"/>
        <v>3</v>
      </c>
      <c r="BL1113" s="162">
        <f t="shared" si="395"/>
        <v>0</v>
      </c>
      <c r="BM1113" s="162">
        <f t="shared" si="396"/>
        <v>0</v>
      </c>
      <c r="BN1113" s="162">
        <f t="shared" si="397"/>
        <v>1</v>
      </c>
      <c r="BO1113" s="167">
        <f t="shared" si="398"/>
        <v>2</v>
      </c>
      <c r="BP1113" s="162">
        <f t="shared" si="399"/>
        <v>0</v>
      </c>
      <c r="BQ1113" s="168">
        <f t="shared" si="400"/>
        <v>1</v>
      </c>
      <c r="BT1113" s="169">
        <f t="shared" si="401"/>
        <v>0</v>
      </c>
      <c r="BU1113" s="169">
        <f t="shared" si="402"/>
        <v>0</v>
      </c>
      <c r="BV1113" s="169">
        <f t="shared" si="403"/>
        <v>12</v>
      </c>
      <c r="BW1113" s="169">
        <f t="shared" si="404"/>
        <v>3</v>
      </c>
      <c r="BX1113" s="170">
        <f t="shared" si="405"/>
        <v>0</v>
      </c>
      <c r="BY1113" s="170">
        <f t="shared" si="406"/>
        <v>0</v>
      </c>
      <c r="BZ1113" s="170">
        <f t="shared" si="407"/>
        <v>0</v>
      </c>
      <c r="CA1113" s="170">
        <f t="shared" si="408"/>
        <v>0</v>
      </c>
      <c r="CB1113" s="216"/>
    </row>
    <row r="1114" spans="1:80" s="172" customFormat="1" ht="15.75" customHeight="1">
      <c r="A1114" s="163" t="s">
        <v>291</v>
      </c>
      <c r="B1114" s="163"/>
      <c r="D1114" s="163">
        <v>15</v>
      </c>
      <c r="AA1114" s="165" t="s">
        <v>83</v>
      </c>
      <c r="AB1114" s="166" t="s">
        <v>6319</v>
      </c>
      <c r="AC1114" s="94" t="s">
        <v>90</v>
      </c>
      <c r="AD1114" s="95" t="s">
        <v>314</v>
      </c>
      <c r="AE1114" s="94" t="s">
        <v>16200</v>
      </c>
      <c r="AF1114" s="96" t="s">
        <v>295</v>
      </c>
      <c r="AG1114" s="22" t="s">
        <v>16201</v>
      </c>
      <c r="AH1114" s="22" t="s">
        <v>16202</v>
      </c>
      <c r="AI1114" s="97" t="s">
        <v>309</v>
      </c>
      <c r="AJ1114" s="98">
        <v>1.2</v>
      </c>
      <c r="AK1114" s="95" t="s">
        <v>16203</v>
      </c>
      <c r="AL1114" s="94"/>
      <c r="AM1114" s="94"/>
      <c r="AN1114" s="167">
        <f t="shared" si="385"/>
        <v>31</v>
      </c>
      <c r="AO1114" s="49">
        <v>0</v>
      </c>
      <c r="AP1114" s="49">
        <v>0</v>
      </c>
      <c r="AQ1114" s="49">
        <v>31</v>
      </c>
      <c r="AR1114" s="49">
        <v>0</v>
      </c>
      <c r="AS1114" s="49">
        <v>0</v>
      </c>
      <c r="AT1114" s="49">
        <v>0</v>
      </c>
      <c r="AU1114" s="167">
        <f t="shared" si="386"/>
        <v>31</v>
      </c>
      <c r="AV1114" s="49">
        <v>0</v>
      </c>
      <c r="AW1114" s="99">
        <v>22.44</v>
      </c>
      <c r="AX1114" s="94"/>
      <c r="AY1114" s="94" t="s">
        <v>16204</v>
      </c>
      <c r="AZ1114" s="100" t="s">
        <v>501</v>
      </c>
      <c r="BA1114" s="100" t="s">
        <v>1081</v>
      </c>
      <c r="BB1114" s="49">
        <v>1</v>
      </c>
      <c r="BC1114" s="159"/>
      <c r="BD1114" s="153" t="str">
        <f t="shared" si="387"/>
        <v>13,31 2021.09.22</v>
      </c>
      <c r="BE1114" s="153" t="str">
        <f t="shared" si="388"/>
        <v>14,43 2021.09.22</v>
      </c>
      <c r="BF1114" s="160" t="str">
        <f t="shared" si="389"/>
        <v>В</v>
      </c>
      <c r="BG1114" s="161">
        <f t="shared" si="390"/>
        <v>1.2</v>
      </c>
      <c r="BH1114" s="167">
        <f t="shared" si="391"/>
        <v>31</v>
      </c>
      <c r="BI1114" s="162">
        <f t="shared" si="392"/>
        <v>0</v>
      </c>
      <c r="BJ1114" s="162">
        <f t="shared" si="393"/>
        <v>0</v>
      </c>
      <c r="BK1114" s="162">
        <f t="shared" si="394"/>
        <v>31</v>
      </c>
      <c r="BL1114" s="162">
        <f t="shared" si="395"/>
        <v>0</v>
      </c>
      <c r="BM1114" s="162">
        <f t="shared" si="396"/>
        <v>0</v>
      </c>
      <c r="BN1114" s="162">
        <f t="shared" si="397"/>
        <v>0</v>
      </c>
      <c r="BO1114" s="167">
        <f t="shared" si="398"/>
        <v>31</v>
      </c>
      <c r="BP1114" s="162">
        <f t="shared" si="399"/>
        <v>0</v>
      </c>
      <c r="BQ1114" s="168">
        <f t="shared" si="400"/>
        <v>1</v>
      </c>
      <c r="BT1114" s="169">
        <f t="shared" si="401"/>
        <v>37.199999999999996</v>
      </c>
      <c r="BU1114" s="169">
        <f t="shared" si="402"/>
        <v>31</v>
      </c>
      <c r="BV1114" s="169">
        <f t="shared" si="403"/>
        <v>0</v>
      </c>
      <c r="BW1114" s="169">
        <f t="shared" si="404"/>
        <v>0</v>
      </c>
      <c r="BX1114" s="170">
        <f t="shared" si="405"/>
        <v>0</v>
      </c>
      <c r="BY1114" s="170">
        <f t="shared" si="406"/>
        <v>0</v>
      </c>
      <c r="BZ1114" s="170">
        <f t="shared" si="407"/>
        <v>0</v>
      </c>
      <c r="CA1114" s="170">
        <f t="shared" si="408"/>
        <v>0</v>
      </c>
      <c r="CB1114" s="216"/>
    </row>
    <row r="1115" spans="1:80" s="172" customFormat="1" ht="15.75" customHeight="1">
      <c r="A1115" s="163" t="s">
        <v>291</v>
      </c>
      <c r="B1115" s="163"/>
      <c r="D1115" s="163">
        <v>15</v>
      </c>
      <c r="AA1115" s="165" t="s">
        <v>83</v>
      </c>
      <c r="AB1115" s="166" t="s">
        <v>6326</v>
      </c>
      <c r="AC1115" s="94" t="s">
        <v>108</v>
      </c>
      <c r="AD1115" s="95" t="s">
        <v>314</v>
      </c>
      <c r="AE1115" s="94" t="s">
        <v>7429</v>
      </c>
      <c r="AF1115" s="96" t="s">
        <v>295</v>
      </c>
      <c r="AG1115" s="22" t="s">
        <v>16205</v>
      </c>
      <c r="AH1115" s="22" t="s">
        <v>16206</v>
      </c>
      <c r="AI1115" s="97" t="s">
        <v>309</v>
      </c>
      <c r="AJ1115" s="98">
        <v>0.53</v>
      </c>
      <c r="AK1115" s="95" t="s">
        <v>7432</v>
      </c>
      <c r="AL1115" s="94"/>
      <c r="AM1115" s="94"/>
      <c r="AN1115" s="167">
        <f t="shared" si="385"/>
        <v>42</v>
      </c>
      <c r="AO1115" s="49">
        <v>0</v>
      </c>
      <c r="AP1115" s="49">
        <v>0</v>
      </c>
      <c r="AQ1115" s="49">
        <v>42</v>
      </c>
      <c r="AR1115" s="49">
        <v>0</v>
      </c>
      <c r="AS1115" s="49">
        <v>0</v>
      </c>
      <c r="AT1115" s="49">
        <v>0</v>
      </c>
      <c r="AU1115" s="167">
        <f t="shared" si="386"/>
        <v>42</v>
      </c>
      <c r="AV1115" s="49">
        <v>0</v>
      </c>
      <c r="AW1115" s="99">
        <v>8.3800000000000008</v>
      </c>
      <c r="AX1115" s="94"/>
      <c r="AY1115" s="94" t="s">
        <v>16207</v>
      </c>
      <c r="AZ1115" s="100" t="s">
        <v>312</v>
      </c>
      <c r="BA1115" s="100" t="s">
        <v>313</v>
      </c>
      <c r="BB1115" s="49">
        <v>0</v>
      </c>
      <c r="BC1115" s="159"/>
      <c r="BD1115" s="153" t="str">
        <f t="shared" si="387"/>
        <v>06,20 2021.09.23</v>
      </c>
      <c r="BE1115" s="153" t="str">
        <f t="shared" si="388"/>
        <v>06,52 2021.09.23</v>
      </c>
      <c r="BF1115" s="160" t="str">
        <f t="shared" si="389"/>
        <v>В</v>
      </c>
      <c r="BG1115" s="161">
        <f t="shared" si="390"/>
        <v>0.53</v>
      </c>
      <c r="BH1115" s="167">
        <f t="shared" si="391"/>
        <v>42</v>
      </c>
      <c r="BI1115" s="162">
        <f t="shared" si="392"/>
        <v>0</v>
      </c>
      <c r="BJ1115" s="162">
        <f t="shared" si="393"/>
        <v>0</v>
      </c>
      <c r="BK1115" s="162">
        <f t="shared" si="394"/>
        <v>42</v>
      </c>
      <c r="BL1115" s="162">
        <f t="shared" si="395"/>
        <v>0</v>
      </c>
      <c r="BM1115" s="162">
        <f t="shared" si="396"/>
        <v>0</v>
      </c>
      <c r="BN1115" s="162">
        <f t="shared" si="397"/>
        <v>0</v>
      </c>
      <c r="BO1115" s="167">
        <f t="shared" si="398"/>
        <v>42</v>
      </c>
      <c r="BP1115" s="162">
        <f t="shared" si="399"/>
        <v>0</v>
      </c>
      <c r="BQ1115" s="168">
        <f t="shared" si="400"/>
        <v>0</v>
      </c>
      <c r="BT1115" s="169">
        <f t="shared" si="401"/>
        <v>0</v>
      </c>
      <c r="BU1115" s="169">
        <f t="shared" si="402"/>
        <v>0</v>
      </c>
      <c r="BV1115" s="169">
        <f t="shared" si="403"/>
        <v>0</v>
      </c>
      <c r="BW1115" s="169">
        <f t="shared" si="404"/>
        <v>0</v>
      </c>
      <c r="BX1115" s="170">
        <f t="shared" si="405"/>
        <v>0</v>
      </c>
      <c r="BY1115" s="170">
        <f t="shared" si="406"/>
        <v>0</v>
      </c>
      <c r="BZ1115" s="170">
        <f t="shared" si="407"/>
        <v>0</v>
      </c>
      <c r="CA1115" s="170">
        <f t="shared" si="408"/>
        <v>0</v>
      </c>
      <c r="CB1115" s="216"/>
    </row>
    <row r="1116" spans="1:80" s="172" customFormat="1" ht="15.75" customHeight="1">
      <c r="A1116" s="163" t="s">
        <v>291</v>
      </c>
      <c r="B1116" s="163"/>
      <c r="D1116" s="163">
        <v>15</v>
      </c>
      <c r="AA1116" s="165" t="s">
        <v>83</v>
      </c>
      <c r="AB1116" s="166" t="s">
        <v>6331</v>
      </c>
      <c r="AC1116" s="94" t="s">
        <v>90</v>
      </c>
      <c r="AD1116" s="95" t="s">
        <v>305</v>
      </c>
      <c r="AE1116" s="94" t="s">
        <v>16208</v>
      </c>
      <c r="AF1116" s="96" t="s">
        <v>345</v>
      </c>
      <c r="AG1116" s="22" t="s">
        <v>16209</v>
      </c>
      <c r="AH1116" s="22" t="s">
        <v>16210</v>
      </c>
      <c r="AI1116" s="97" t="s">
        <v>298</v>
      </c>
      <c r="AJ1116" s="98">
        <v>7</v>
      </c>
      <c r="AK1116" s="95" t="s">
        <v>6357</v>
      </c>
      <c r="AL1116" s="94"/>
      <c r="AM1116" s="94" t="s">
        <v>11553</v>
      </c>
      <c r="AN1116" s="167">
        <f t="shared" si="385"/>
        <v>17</v>
      </c>
      <c r="AO1116" s="49">
        <v>0</v>
      </c>
      <c r="AP1116" s="49">
        <v>1</v>
      </c>
      <c r="AQ1116" s="49">
        <v>16</v>
      </c>
      <c r="AR1116" s="49">
        <v>0</v>
      </c>
      <c r="AS1116" s="49">
        <v>0</v>
      </c>
      <c r="AT1116" s="49">
        <v>0</v>
      </c>
      <c r="AU1116" s="167">
        <f t="shared" si="386"/>
        <v>17</v>
      </c>
      <c r="AV1116" s="49">
        <v>0</v>
      </c>
      <c r="AW1116" s="99">
        <v>72.23</v>
      </c>
      <c r="AX1116" s="94"/>
      <c r="AY1116" s="94" t="s">
        <v>16211</v>
      </c>
      <c r="AZ1116" s="100"/>
      <c r="BA1116" s="100"/>
      <c r="BB1116" s="49">
        <v>1</v>
      </c>
      <c r="BC1116" s="159"/>
      <c r="BD1116" s="153" t="str">
        <f t="shared" si="387"/>
        <v>09,00 2021.09.23</v>
      </c>
      <c r="BE1116" s="153" t="str">
        <f t="shared" si="388"/>
        <v>16,00 2021.09.23</v>
      </c>
      <c r="BF1116" s="160" t="str">
        <f t="shared" si="389"/>
        <v>П</v>
      </c>
      <c r="BG1116" s="161">
        <f t="shared" si="390"/>
        <v>7</v>
      </c>
      <c r="BH1116" s="167">
        <f t="shared" si="391"/>
        <v>17</v>
      </c>
      <c r="BI1116" s="162">
        <f t="shared" si="392"/>
        <v>0</v>
      </c>
      <c r="BJ1116" s="162">
        <f t="shared" si="393"/>
        <v>1</v>
      </c>
      <c r="BK1116" s="162">
        <f t="shared" si="394"/>
        <v>16</v>
      </c>
      <c r="BL1116" s="162">
        <f t="shared" si="395"/>
        <v>0</v>
      </c>
      <c r="BM1116" s="162">
        <f t="shared" si="396"/>
        <v>0</v>
      </c>
      <c r="BN1116" s="162">
        <f t="shared" si="397"/>
        <v>0</v>
      </c>
      <c r="BO1116" s="167">
        <f t="shared" si="398"/>
        <v>17</v>
      </c>
      <c r="BP1116" s="162">
        <f t="shared" si="399"/>
        <v>0</v>
      </c>
      <c r="BQ1116" s="168">
        <f t="shared" si="400"/>
        <v>1</v>
      </c>
      <c r="BT1116" s="169">
        <f t="shared" si="401"/>
        <v>0</v>
      </c>
      <c r="BU1116" s="169">
        <f t="shared" si="402"/>
        <v>0</v>
      </c>
      <c r="BV1116" s="169">
        <f t="shared" si="403"/>
        <v>119</v>
      </c>
      <c r="BW1116" s="169">
        <f t="shared" si="404"/>
        <v>17</v>
      </c>
      <c r="BX1116" s="170">
        <f t="shared" si="405"/>
        <v>0</v>
      </c>
      <c r="BY1116" s="170">
        <f t="shared" si="406"/>
        <v>0</v>
      </c>
      <c r="BZ1116" s="170">
        <f t="shared" si="407"/>
        <v>0</v>
      </c>
      <c r="CA1116" s="170">
        <f t="shared" si="408"/>
        <v>0</v>
      </c>
      <c r="CB1116" s="216"/>
    </row>
    <row r="1117" spans="1:80" s="172" customFormat="1" ht="15.75" customHeight="1">
      <c r="A1117" s="163" t="s">
        <v>291</v>
      </c>
      <c r="B1117" s="163"/>
      <c r="D1117" s="163">
        <v>15</v>
      </c>
      <c r="AA1117" s="165" t="s">
        <v>83</v>
      </c>
      <c r="AB1117" s="166" t="s">
        <v>6338</v>
      </c>
      <c r="AC1117" s="94" t="s">
        <v>108</v>
      </c>
      <c r="AD1117" s="95" t="s">
        <v>314</v>
      </c>
      <c r="AE1117" s="94" t="s">
        <v>16119</v>
      </c>
      <c r="AF1117" s="96" t="s">
        <v>295</v>
      </c>
      <c r="AG1117" s="22" t="s">
        <v>16209</v>
      </c>
      <c r="AH1117" s="22" t="s">
        <v>16212</v>
      </c>
      <c r="AI1117" s="97" t="s">
        <v>298</v>
      </c>
      <c r="AJ1117" s="98">
        <v>4</v>
      </c>
      <c r="AK1117" s="95" t="s">
        <v>16121</v>
      </c>
      <c r="AL1117" s="94"/>
      <c r="AM1117" s="94"/>
      <c r="AN1117" s="167">
        <f t="shared" ref="AN1117:AN1180" si="409">SUM(AO1117:AQ1117,AV1117)</f>
        <v>102</v>
      </c>
      <c r="AO1117" s="49">
        <v>0</v>
      </c>
      <c r="AP1117" s="49">
        <v>0</v>
      </c>
      <c r="AQ1117" s="49">
        <v>99</v>
      </c>
      <c r="AR1117" s="49">
        <v>0</v>
      </c>
      <c r="AS1117" s="49">
        <v>0</v>
      </c>
      <c r="AT1117" s="49">
        <v>2</v>
      </c>
      <c r="AU1117" s="167">
        <f t="shared" ref="AU1117:AU1180" si="410">AN1117-AR1117-AS1117-AT1117-AV1117</f>
        <v>97</v>
      </c>
      <c r="AV1117" s="49">
        <v>3</v>
      </c>
      <c r="AW1117" s="99">
        <v>127.05</v>
      </c>
      <c r="AX1117" s="94" t="s">
        <v>3853</v>
      </c>
      <c r="AY1117" s="94" t="s">
        <v>16213</v>
      </c>
      <c r="AZ1117" s="100"/>
      <c r="BA1117" s="100"/>
      <c r="BB1117" s="49">
        <v>1</v>
      </c>
      <c r="BC1117" s="159"/>
      <c r="BD1117" s="153" t="str">
        <f t="shared" ref="BD1117:BD1180" si="411">""&amp;AG1117</f>
        <v>09,00 2021.09.23</v>
      </c>
      <c r="BE1117" s="153" t="str">
        <f t="shared" ref="BE1117:BE1180" si="412">""&amp;AH1117</f>
        <v>13,00 2021.09.23</v>
      </c>
      <c r="BF1117" s="160" t="str">
        <f t="shared" ref="BF1117:BF1180" si="413">""&amp;AI1117</f>
        <v>П</v>
      </c>
      <c r="BG1117" s="161">
        <f t="shared" ref="BG1117:BG1180" si="414">AJ1117</f>
        <v>4</v>
      </c>
      <c r="BH1117" s="167">
        <f t="shared" ref="BH1117:BH1180" si="415">SUM(BI1117:BK1117,BP1117)</f>
        <v>102</v>
      </c>
      <c r="BI1117" s="162">
        <f t="shared" ref="BI1117:BI1180" si="416">AO1117</f>
        <v>0</v>
      </c>
      <c r="BJ1117" s="162">
        <f t="shared" ref="BJ1117:BJ1180" si="417">AP1117</f>
        <v>0</v>
      </c>
      <c r="BK1117" s="162">
        <f t="shared" ref="BK1117:BK1180" si="418">AQ1117</f>
        <v>99</v>
      </c>
      <c r="BL1117" s="162">
        <f t="shared" ref="BL1117:BL1180" si="419">AR1117</f>
        <v>0</v>
      </c>
      <c r="BM1117" s="162">
        <f t="shared" ref="BM1117:BM1180" si="420">AS1117</f>
        <v>0</v>
      </c>
      <c r="BN1117" s="162">
        <f t="shared" ref="BN1117:BN1180" si="421">AT1117</f>
        <v>2</v>
      </c>
      <c r="BO1117" s="167">
        <f t="shared" ref="BO1117:BO1180" si="422">BH1117-BL1117-BM1117-BN1117-BP1117</f>
        <v>97</v>
      </c>
      <c r="BP1117" s="162">
        <f t="shared" ref="BP1117:BP1180" si="423">AV1117</f>
        <v>3</v>
      </c>
      <c r="BQ1117" s="168">
        <f t="shared" ref="BQ1117:BQ1180" si="424">BB1117</f>
        <v>1</v>
      </c>
      <c r="BT1117" s="169">
        <f t="shared" ref="BT1117:BT1180" si="425">IF(AND(AI1117="В",BB1117=1),SUMPRODUCT(AN1117,AJ1117),0)</f>
        <v>0</v>
      </c>
      <c r="BU1117" s="169">
        <f t="shared" ref="BU1117:BU1180" si="426">IF(AND(AI1117="В",BB1117=1),AN1117,0)</f>
        <v>0</v>
      </c>
      <c r="BV1117" s="169">
        <f t="shared" ref="BV1117:BV1180" si="427">IF(AI1117="П",SUMPRODUCT(AN1117,AJ1117),0)</f>
        <v>408</v>
      </c>
      <c r="BW1117" s="169">
        <f t="shared" ref="BW1117:BW1180" si="428">IF(AI1117="П",AN1117,0)</f>
        <v>102</v>
      </c>
      <c r="BX1117" s="170">
        <f t="shared" ref="BX1117:BX1180" si="429">IF(AND(BE1117="В",BP1117=1),SUMPRODUCT(BF1117,BG1117),0)</f>
        <v>0</v>
      </c>
      <c r="BY1117" s="170">
        <f t="shared" ref="BY1117:BY1180" si="430">IF(AND(BE1117="В",BP1117=1),BG1117,0)</f>
        <v>0</v>
      </c>
      <c r="BZ1117" s="170">
        <f t="shared" ref="BZ1117:BZ1180" si="431">IF(BE1117="П",SUMPRODUCT(BF1117,BG1117),0)</f>
        <v>0</v>
      </c>
      <c r="CA1117" s="170">
        <f t="shared" ref="CA1117:CA1180" si="432">IF(BE1117="П",BG1117,0)</f>
        <v>0</v>
      </c>
      <c r="CB1117" s="216"/>
    </row>
    <row r="1118" spans="1:80" s="172" customFormat="1" ht="15.75" customHeight="1">
      <c r="A1118" s="163" t="s">
        <v>291</v>
      </c>
      <c r="B1118" s="163"/>
      <c r="D1118" s="163">
        <v>15</v>
      </c>
      <c r="AA1118" s="165" t="s">
        <v>83</v>
      </c>
      <c r="AB1118" s="166" t="s">
        <v>6344</v>
      </c>
      <c r="AC1118" s="94" t="s">
        <v>92</v>
      </c>
      <c r="AD1118" s="95" t="s">
        <v>314</v>
      </c>
      <c r="AE1118" s="94" t="s">
        <v>16214</v>
      </c>
      <c r="AF1118" s="96" t="s">
        <v>295</v>
      </c>
      <c r="AG1118" s="22" t="s">
        <v>16215</v>
      </c>
      <c r="AH1118" s="22" t="s">
        <v>16216</v>
      </c>
      <c r="AI1118" s="97" t="s">
        <v>298</v>
      </c>
      <c r="AJ1118" s="98">
        <v>1.5</v>
      </c>
      <c r="AK1118" s="95" t="s">
        <v>4158</v>
      </c>
      <c r="AL1118" s="94"/>
      <c r="AM1118" s="94" t="s">
        <v>16217</v>
      </c>
      <c r="AN1118" s="167">
        <f t="shared" si="409"/>
        <v>14</v>
      </c>
      <c r="AO1118" s="49">
        <v>0</v>
      </c>
      <c r="AP1118" s="49">
        <v>5</v>
      </c>
      <c r="AQ1118" s="49">
        <v>9</v>
      </c>
      <c r="AR1118" s="49">
        <v>0</v>
      </c>
      <c r="AS1118" s="49">
        <v>0</v>
      </c>
      <c r="AT1118" s="49">
        <v>5</v>
      </c>
      <c r="AU1118" s="167">
        <f t="shared" si="410"/>
        <v>9</v>
      </c>
      <c r="AV1118" s="49">
        <v>0</v>
      </c>
      <c r="AW1118" s="99">
        <v>37.79</v>
      </c>
      <c r="AX1118" s="94"/>
      <c r="AY1118" s="94" t="s">
        <v>16218</v>
      </c>
      <c r="AZ1118" s="100"/>
      <c r="BA1118" s="100"/>
      <c r="BB1118" s="49">
        <v>1</v>
      </c>
      <c r="BC1118" s="159"/>
      <c r="BD1118" s="153" t="str">
        <f t="shared" si="411"/>
        <v>09,30 2021.09.23</v>
      </c>
      <c r="BE1118" s="153" t="str">
        <f t="shared" si="412"/>
        <v>11,00 2021.09.23</v>
      </c>
      <c r="BF1118" s="160" t="str">
        <f t="shared" si="413"/>
        <v>П</v>
      </c>
      <c r="BG1118" s="161">
        <f t="shared" si="414"/>
        <v>1.5</v>
      </c>
      <c r="BH1118" s="167">
        <f t="shared" si="415"/>
        <v>14</v>
      </c>
      <c r="BI1118" s="162">
        <f t="shared" si="416"/>
        <v>0</v>
      </c>
      <c r="BJ1118" s="162">
        <f t="shared" si="417"/>
        <v>5</v>
      </c>
      <c r="BK1118" s="162">
        <f t="shared" si="418"/>
        <v>9</v>
      </c>
      <c r="BL1118" s="162">
        <f t="shared" si="419"/>
        <v>0</v>
      </c>
      <c r="BM1118" s="162">
        <f t="shared" si="420"/>
        <v>0</v>
      </c>
      <c r="BN1118" s="162">
        <f t="shared" si="421"/>
        <v>5</v>
      </c>
      <c r="BO1118" s="167">
        <f t="shared" si="422"/>
        <v>9</v>
      </c>
      <c r="BP1118" s="162">
        <f t="shared" si="423"/>
        <v>0</v>
      </c>
      <c r="BQ1118" s="168">
        <f t="shared" si="424"/>
        <v>1</v>
      </c>
      <c r="BT1118" s="169">
        <f t="shared" si="425"/>
        <v>0</v>
      </c>
      <c r="BU1118" s="169">
        <f t="shared" si="426"/>
        <v>0</v>
      </c>
      <c r="BV1118" s="169">
        <f t="shared" si="427"/>
        <v>21</v>
      </c>
      <c r="BW1118" s="169">
        <f t="shared" si="428"/>
        <v>14</v>
      </c>
      <c r="BX1118" s="170">
        <f t="shared" si="429"/>
        <v>0</v>
      </c>
      <c r="BY1118" s="170">
        <f t="shared" si="430"/>
        <v>0</v>
      </c>
      <c r="BZ1118" s="170">
        <f t="shared" si="431"/>
        <v>0</v>
      </c>
      <c r="CA1118" s="170">
        <f t="shared" si="432"/>
        <v>0</v>
      </c>
      <c r="CB1118" s="216"/>
    </row>
    <row r="1119" spans="1:80" s="172" customFormat="1" ht="15.75" customHeight="1">
      <c r="A1119" s="163" t="s">
        <v>291</v>
      </c>
      <c r="B1119" s="163"/>
      <c r="D1119" s="163">
        <v>15</v>
      </c>
      <c r="AA1119" s="165" t="s">
        <v>83</v>
      </c>
      <c r="AB1119" s="166" t="s">
        <v>6349</v>
      </c>
      <c r="AC1119" s="94" t="s">
        <v>92</v>
      </c>
      <c r="AD1119" s="95" t="s">
        <v>314</v>
      </c>
      <c r="AE1119" s="94" t="s">
        <v>16219</v>
      </c>
      <c r="AF1119" s="96" t="s">
        <v>295</v>
      </c>
      <c r="AG1119" s="22" t="s">
        <v>16220</v>
      </c>
      <c r="AH1119" s="22" t="s">
        <v>16221</v>
      </c>
      <c r="AI1119" s="97" t="s">
        <v>298</v>
      </c>
      <c r="AJ1119" s="98">
        <v>1.5</v>
      </c>
      <c r="AK1119" s="95" t="s">
        <v>3484</v>
      </c>
      <c r="AL1119" s="94"/>
      <c r="AM1119" s="94" t="s">
        <v>16217</v>
      </c>
      <c r="AN1119" s="167">
        <f t="shared" si="409"/>
        <v>24</v>
      </c>
      <c r="AO1119" s="49">
        <v>0</v>
      </c>
      <c r="AP1119" s="49">
        <v>6</v>
      </c>
      <c r="AQ1119" s="49">
        <v>18</v>
      </c>
      <c r="AR1119" s="49">
        <v>0</v>
      </c>
      <c r="AS1119" s="49">
        <v>0</v>
      </c>
      <c r="AT1119" s="49">
        <v>6</v>
      </c>
      <c r="AU1119" s="167">
        <f t="shared" si="410"/>
        <v>18</v>
      </c>
      <c r="AV1119" s="49">
        <v>0</v>
      </c>
      <c r="AW1119" s="99">
        <v>62.73</v>
      </c>
      <c r="AX1119" s="94"/>
      <c r="AY1119" s="94" t="s">
        <v>16222</v>
      </c>
      <c r="AZ1119" s="100"/>
      <c r="BA1119" s="100"/>
      <c r="BB1119" s="49">
        <v>1</v>
      </c>
      <c r="BC1119" s="159"/>
      <c r="BD1119" s="153" t="str">
        <f t="shared" si="411"/>
        <v>14,00 2021.09.23</v>
      </c>
      <c r="BE1119" s="153" t="str">
        <f t="shared" si="412"/>
        <v>15,30 2021.09.23</v>
      </c>
      <c r="BF1119" s="160" t="str">
        <f t="shared" si="413"/>
        <v>П</v>
      </c>
      <c r="BG1119" s="161">
        <f t="shared" si="414"/>
        <v>1.5</v>
      </c>
      <c r="BH1119" s="167">
        <f t="shared" si="415"/>
        <v>24</v>
      </c>
      <c r="BI1119" s="162">
        <f t="shared" si="416"/>
        <v>0</v>
      </c>
      <c r="BJ1119" s="162">
        <f t="shared" si="417"/>
        <v>6</v>
      </c>
      <c r="BK1119" s="162">
        <f t="shared" si="418"/>
        <v>18</v>
      </c>
      <c r="BL1119" s="162">
        <f t="shared" si="419"/>
        <v>0</v>
      </c>
      <c r="BM1119" s="162">
        <f t="shared" si="420"/>
        <v>0</v>
      </c>
      <c r="BN1119" s="162">
        <f t="shared" si="421"/>
        <v>6</v>
      </c>
      <c r="BO1119" s="167">
        <f t="shared" si="422"/>
        <v>18</v>
      </c>
      <c r="BP1119" s="162">
        <f t="shared" si="423"/>
        <v>0</v>
      </c>
      <c r="BQ1119" s="168">
        <f t="shared" si="424"/>
        <v>1</v>
      </c>
      <c r="BT1119" s="169">
        <f t="shared" si="425"/>
        <v>0</v>
      </c>
      <c r="BU1119" s="169">
        <f t="shared" si="426"/>
        <v>0</v>
      </c>
      <c r="BV1119" s="169">
        <f t="shared" si="427"/>
        <v>36</v>
      </c>
      <c r="BW1119" s="169">
        <f t="shared" si="428"/>
        <v>24</v>
      </c>
      <c r="BX1119" s="170">
        <f t="shared" si="429"/>
        <v>0</v>
      </c>
      <c r="BY1119" s="170">
        <f t="shared" si="430"/>
        <v>0</v>
      </c>
      <c r="BZ1119" s="170">
        <f t="shared" si="431"/>
        <v>0</v>
      </c>
      <c r="CA1119" s="170">
        <f t="shared" si="432"/>
        <v>0</v>
      </c>
      <c r="CB1119" s="216"/>
    </row>
    <row r="1120" spans="1:80" s="172" customFormat="1" ht="15.75" customHeight="1">
      <c r="A1120" s="163" t="s">
        <v>291</v>
      </c>
      <c r="B1120" s="163"/>
      <c r="D1120" s="163">
        <v>15</v>
      </c>
      <c r="AA1120" s="165" t="s">
        <v>83</v>
      </c>
      <c r="AB1120" s="166" t="s">
        <v>6354</v>
      </c>
      <c r="AC1120" s="94" t="s">
        <v>90</v>
      </c>
      <c r="AD1120" s="95" t="s">
        <v>293</v>
      </c>
      <c r="AE1120" s="94" t="s">
        <v>2710</v>
      </c>
      <c r="AF1120" s="96" t="s">
        <v>345</v>
      </c>
      <c r="AG1120" s="22" t="s">
        <v>16223</v>
      </c>
      <c r="AH1120" s="22" t="s">
        <v>16224</v>
      </c>
      <c r="AI1120" s="97" t="s">
        <v>309</v>
      </c>
      <c r="AJ1120" s="98">
        <v>2.68</v>
      </c>
      <c r="AK1120" s="95" t="s">
        <v>2713</v>
      </c>
      <c r="AL1120" s="94"/>
      <c r="AM1120" s="94" t="s">
        <v>1595</v>
      </c>
      <c r="AN1120" s="167">
        <f t="shared" si="409"/>
        <v>1</v>
      </c>
      <c r="AO1120" s="49">
        <v>1</v>
      </c>
      <c r="AP1120" s="49">
        <v>0</v>
      </c>
      <c r="AQ1120" s="49">
        <v>0</v>
      </c>
      <c r="AR1120" s="49">
        <v>0</v>
      </c>
      <c r="AS1120" s="49">
        <v>0</v>
      </c>
      <c r="AT1120" s="49">
        <v>1</v>
      </c>
      <c r="AU1120" s="167">
        <f t="shared" si="410"/>
        <v>0</v>
      </c>
      <c r="AV1120" s="49">
        <v>0</v>
      </c>
      <c r="AW1120" s="99">
        <v>37.409999999999997</v>
      </c>
      <c r="AX1120" s="94"/>
      <c r="AY1120" s="94" t="s">
        <v>16225</v>
      </c>
      <c r="AZ1120" s="100" t="s">
        <v>312</v>
      </c>
      <c r="BA1120" s="100" t="s">
        <v>639</v>
      </c>
      <c r="BB1120" s="49">
        <v>0</v>
      </c>
      <c r="BC1120" s="159"/>
      <c r="BD1120" s="153" t="str">
        <f t="shared" si="411"/>
        <v>20,00 2021.09.23</v>
      </c>
      <c r="BE1120" s="153" t="str">
        <f t="shared" si="412"/>
        <v>22,41 2021.09.23</v>
      </c>
      <c r="BF1120" s="160" t="str">
        <f t="shared" si="413"/>
        <v>В</v>
      </c>
      <c r="BG1120" s="161">
        <f t="shared" si="414"/>
        <v>2.68</v>
      </c>
      <c r="BH1120" s="167">
        <f t="shared" si="415"/>
        <v>1</v>
      </c>
      <c r="BI1120" s="162">
        <f t="shared" si="416"/>
        <v>1</v>
      </c>
      <c r="BJ1120" s="162">
        <f t="shared" si="417"/>
        <v>0</v>
      </c>
      <c r="BK1120" s="162">
        <f t="shared" si="418"/>
        <v>0</v>
      </c>
      <c r="BL1120" s="162">
        <f t="shared" si="419"/>
        <v>0</v>
      </c>
      <c r="BM1120" s="162">
        <f t="shared" si="420"/>
        <v>0</v>
      </c>
      <c r="BN1120" s="162">
        <f t="shared" si="421"/>
        <v>1</v>
      </c>
      <c r="BO1120" s="167">
        <f t="shared" si="422"/>
        <v>0</v>
      </c>
      <c r="BP1120" s="162">
        <f t="shared" si="423"/>
        <v>0</v>
      </c>
      <c r="BQ1120" s="168">
        <f t="shared" si="424"/>
        <v>0</v>
      </c>
      <c r="BT1120" s="169">
        <f t="shared" si="425"/>
        <v>0</v>
      </c>
      <c r="BU1120" s="169">
        <f t="shared" si="426"/>
        <v>0</v>
      </c>
      <c r="BV1120" s="169">
        <f t="shared" si="427"/>
        <v>0</v>
      </c>
      <c r="BW1120" s="169">
        <f t="shared" si="428"/>
        <v>0</v>
      </c>
      <c r="BX1120" s="170">
        <f t="shared" si="429"/>
        <v>0</v>
      </c>
      <c r="BY1120" s="170">
        <f t="shared" si="430"/>
        <v>0</v>
      </c>
      <c r="BZ1120" s="170">
        <f t="shared" si="431"/>
        <v>0</v>
      </c>
      <c r="CA1120" s="170">
        <f t="shared" si="432"/>
        <v>0</v>
      </c>
      <c r="CB1120" s="216"/>
    </row>
    <row r="1121" spans="1:80" s="172" customFormat="1" ht="15.75" customHeight="1">
      <c r="A1121" s="163" t="s">
        <v>291</v>
      </c>
      <c r="B1121" s="163"/>
      <c r="D1121" s="163">
        <v>15</v>
      </c>
      <c r="AA1121" s="165" t="s">
        <v>83</v>
      </c>
      <c r="AB1121" s="166" t="s">
        <v>6360</v>
      </c>
      <c r="AC1121" s="94" t="s">
        <v>108</v>
      </c>
      <c r="AD1121" s="95" t="s">
        <v>305</v>
      </c>
      <c r="AE1121" s="94" t="s">
        <v>4262</v>
      </c>
      <c r="AF1121" s="96" t="s">
        <v>345</v>
      </c>
      <c r="AG1121" s="22" t="s">
        <v>16226</v>
      </c>
      <c r="AH1121" s="22" t="s">
        <v>16227</v>
      </c>
      <c r="AI1121" s="97" t="s">
        <v>309</v>
      </c>
      <c r="AJ1121" s="98">
        <v>2.72</v>
      </c>
      <c r="AK1121" s="95" t="s">
        <v>8151</v>
      </c>
      <c r="AL1121" s="94"/>
      <c r="AM1121" s="94" t="s">
        <v>4266</v>
      </c>
      <c r="AN1121" s="167">
        <f t="shared" si="409"/>
        <v>110</v>
      </c>
      <c r="AO1121" s="49">
        <v>0</v>
      </c>
      <c r="AP1121" s="49">
        <v>3</v>
      </c>
      <c r="AQ1121" s="49">
        <v>104</v>
      </c>
      <c r="AR1121" s="49">
        <v>0</v>
      </c>
      <c r="AS1121" s="49">
        <v>0</v>
      </c>
      <c r="AT1121" s="49">
        <v>5</v>
      </c>
      <c r="AU1121" s="167">
        <f t="shared" si="410"/>
        <v>102</v>
      </c>
      <c r="AV1121" s="49">
        <v>3</v>
      </c>
      <c r="AW1121" s="99">
        <v>99.77</v>
      </c>
      <c r="AX1121" s="94" t="s">
        <v>8152</v>
      </c>
      <c r="AY1121" s="94" t="s">
        <v>16228</v>
      </c>
      <c r="AZ1121" s="100" t="s">
        <v>693</v>
      </c>
      <c r="BA1121" s="100" t="s">
        <v>313</v>
      </c>
      <c r="BB1121" s="49">
        <v>0</v>
      </c>
      <c r="BC1121" s="159"/>
      <c r="BD1121" s="153" t="str">
        <f t="shared" si="411"/>
        <v>03,22 2021.09.24</v>
      </c>
      <c r="BE1121" s="153" t="str">
        <f t="shared" si="412"/>
        <v>06,05 2021.09.24</v>
      </c>
      <c r="BF1121" s="160" t="str">
        <f t="shared" si="413"/>
        <v>В</v>
      </c>
      <c r="BG1121" s="161">
        <f t="shared" si="414"/>
        <v>2.72</v>
      </c>
      <c r="BH1121" s="167">
        <f t="shared" si="415"/>
        <v>110</v>
      </c>
      <c r="BI1121" s="162">
        <f t="shared" si="416"/>
        <v>0</v>
      </c>
      <c r="BJ1121" s="162">
        <f t="shared" si="417"/>
        <v>3</v>
      </c>
      <c r="BK1121" s="162">
        <f t="shared" si="418"/>
        <v>104</v>
      </c>
      <c r="BL1121" s="162">
        <f t="shared" si="419"/>
        <v>0</v>
      </c>
      <c r="BM1121" s="162">
        <f t="shared" si="420"/>
        <v>0</v>
      </c>
      <c r="BN1121" s="162">
        <f t="shared" si="421"/>
        <v>5</v>
      </c>
      <c r="BO1121" s="167">
        <f t="shared" si="422"/>
        <v>102</v>
      </c>
      <c r="BP1121" s="162">
        <f t="shared" si="423"/>
        <v>3</v>
      </c>
      <c r="BQ1121" s="168">
        <f t="shared" si="424"/>
        <v>0</v>
      </c>
      <c r="BT1121" s="169">
        <f t="shared" si="425"/>
        <v>0</v>
      </c>
      <c r="BU1121" s="169">
        <f t="shared" si="426"/>
        <v>0</v>
      </c>
      <c r="BV1121" s="169">
        <f t="shared" si="427"/>
        <v>0</v>
      </c>
      <c r="BW1121" s="169">
        <f t="shared" si="428"/>
        <v>0</v>
      </c>
      <c r="BX1121" s="170">
        <f t="shared" si="429"/>
        <v>0</v>
      </c>
      <c r="BY1121" s="170">
        <f t="shared" si="430"/>
        <v>0</v>
      </c>
      <c r="BZ1121" s="170">
        <f t="shared" si="431"/>
        <v>0</v>
      </c>
      <c r="CA1121" s="170">
        <f t="shared" si="432"/>
        <v>0</v>
      </c>
      <c r="CB1121" s="216"/>
    </row>
    <row r="1122" spans="1:80" s="172" customFormat="1" ht="15.75" customHeight="1">
      <c r="A1122" s="163" t="s">
        <v>291</v>
      </c>
      <c r="B1122" s="163"/>
      <c r="D1122" s="163">
        <v>15</v>
      </c>
      <c r="AA1122" s="165" t="s">
        <v>83</v>
      </c>
      <c r="AB1122" s="166" t="s">
        <v>6366</v>
      </c>
      <c r="AC1122" s="94" t="s">
        <v>92</v>
      </c>
      <c r="AD1122" s="95" t="s">
        <v>314</v>
      </c>
      <c r="AE1122" s="94" t="s">
        <v>16229</v>
      </c>
      <c r="AF1122" s="96" t="s">
        <v>408</v>
      </c>
      <c r="AG1122" s="22" t="s">
        <v>16230</v>
      </c>
      <c r="AH1122" s="22" t="s">
        <v>16231</v>
      </c>
      <c r="AI1122" s="97" t="s">
        <v>298</v>
      </c>
      <c r="AJ1122" s="98">
        <v>8</v>
      </c>
      <c r="AK1122" s="95" t="s">
        <v>16232</v>
      </c>
      <c r="AL1122" s="94"/>
      <c r="AM1122" s="94" t="s">
        <v>16233</v>
      </c>
      <c r="AN1122" s="167">
        <f t="shared" si="409"/>
        <v>15</v>
      </c>
      <c r="AO1122" s="49">
        <v>0</v>
      </c>
      <c r="AP1122" s="49">
        <v>6</v>
      </c>
      <c r="AQ1122" s="49">
        <v>9</v>
      </c>
      <c r="AR1122" s="49">
        <v>0</v>
      </c>
      <c r="AS1122" s="49">
        <v>0</v>
      </c>
      <c r="AT1122" s="49">
        <v>0</v>
      </c>
      <c r="AU1122" s="167">
        <f t="shared" si="410"/>
        <v>15</v>
      </c>
      <c r="AV1122" s="49">
        <v>0</v>
      </c>
      <c r="AW1122" s="99">
        <v>53.54</v>
      </c>
      <c r="AX1122" s="94"/>
      <c r="AY1122" s="94" t="s">
        <v>16234</v>
      </c>
      <c r="AZ1122" s="100"/>
      <c r="BA1122" s="100"/>
      <c r="BB1122" s="49">
        <v>1</v>
      </c>
      <c r="BC1122" s="159"/>
      <c r="BD1122" s="153" t="str">
        <f t="shared" si="411"/>
        <v>08,30 2021.09.24</v>
      </c>
      <c r="BE1122" s="153" t="str">
        <f t="shared" si="412"/>
        <v>16,30 2021.09.24</v>
      </c>
      <c r="BF1122" s="160" t="str">
        <f t="shared" si="413"/>
        <v>П</v>
      </c>
      <c r="BG1122" s="161">
        <f t="shared" si="414"/>
        <v>8</v>
      </c>
      <c r="BH1122" s="167">
        <f t="shared" si="415"/>
        <v>15</v>
      </c>
      <c r="BI1122" s="162">
        <f t="shared" si="416"/>
        <v>0</v>
      </c>
      <c r="BJ1122" s="162">
        <f t="shared" si="417"/>
        <v>6</v>
      </c>
      <c r="BK1122" s="162">
        <f t="shared" si="418"/>
        <v>9</v>
      </c>
      <c r="BL1122" s="162">
        <f t="shared" si="419"/>
        <v>0</v>
      </c>
      <c r="BM1122" s="162">
        <f t="shared" si="420"/>
        <v>0</v>
      </c>
      <c r="BN1122" s="162">
        <f t="shared" si="421"/>
        <v>0</v>
      </c>
      <c r="BO1122" s="167">
        <f t="shared" si="422"/>
        <v>15</v>
      </c>
      <c r="BP1122" s="162">
        <f t="shared" si="423"/>
        <v>0</v>
      </c>
      <c r="BQ1122" s="168">
        <f t="shared" si="424"/>
        <v>1</v>
      </c>
      <c r="BT1122" s="169">
        <f t="shared" si="425"/>
        <v>0</v>
      </c>
      <c r="BU1122" s="169">
        <f t="shared" si="426"/>
        <v>0</v>
      </c>
      <c r="BV1122" s="169">
        <f t="shared" si="427"/>
        <v>120</v>
      </c>
      <c r="BW1122" s="169">
        <f t="shared" si="428"/>
        <v>15</v>
      </c>
      <c r="BX1122" s="170">
        <f t="shared" si="429"/>
        <v>0</v>
      </c>
      <c r="BY1122" s="170">
        <f t="shared" si="430"/>
        <v>0</v>
      </c>
      <c r="BZ1122" s="170">
        <f t="shared" si="431"/>
        <v>0</v>
      </c>
      <c r="CA1122" s="170">
        <f t="shared" si="432"/>
        <v>0</v>
      </c>
      <c r="CB1122" s="216"/>
    </row>
    <row r="1123" spans="1:80" s="172" customFormat="1" ht="15.75" customHeight="1">
      <c r="A1123" s="163" t="s">
        <v>291</v>
      </c>
      <c r="B1123" s="163"/>
      <c r="D1123" s="163">
        <v>15</v>
      </c>
      <c r="AA1123" s="165" t="s">
        <v>83</v>
      </c>
      <c r="AB1123" s="166" t="s">
        <v>6372</v>
      </c>
      <c r="AC1123" s="94" t="s">
        <v>108</v>
      </c>
      <c r="AD1123" s="95" t="s">
        <v>314</v>
      </c>
      <c r="AE1123" s="94" t="s">
        <v>12186</v>
      </c>
      <c r="AF1123" s="96" t="s">
        <v>295</v>
      </c>
      <c r="AG1123" s="22" t="s">
        <v>16235</v>
      </c>
      <c r="AH1123" s="22" t="s">
        <v>16236</v>
      </c>
      <c r="AI1123" s="97" t="s">
        <v>298</v>
      </c>
      <c r="AJ1123" s="98">
        <v>2.5</v>
      </c>
      <c r="AK1123" s="95" t="s">
        <v>8434</v>
      </c>
      <c r="AL1123" s="94"/>
      <c r="AM1123" s="94"/>
      <c r="AN1123" s="167">
        <f t="shared" si="409"/>
        <v>5</v>
      </c>
      <c r="AO1123" s="49">
        <v>0</v>
      </c>
      <c r="AP1123" s="49">
        <v>0</v>
      </c>
      <c r="AQ1123" s="49">
        <v>5</v>
      </c>
      <c r="AR1123" s="49">
        <v>0</v>
      </c>
      <c r="AS1123" s="49">
        <v>0</v>
      </c>
      <c r="AT1123" s="49">
        <v>5</v>
      </c>
      <c r="AU1123" s="167">
        <f t="shared" si="410"/>
        <v>0</v>
      </c>
      <c r="AV1123" s="49">
        <v>0</v>
      </c>
      <c r="AW1123" s="99">
        <v>9.0399999999999991</v>
      </c>
      <c r="AX1123" s="94"/>
      <c r="AY1123" s="94" t="s">
        <v>16237</v>
      </c>
      <c r="AZ1123" s="100"/>
      <c r="BA1123" s="100"/>
      <c r="BB1123" s="49">
        <v>1</v>
      </c>
      <c r="BC1123" s="159"/>
      <c r="BD1123" s="153" t="str">
        <f t="shared" si="411"/>
        <v>09,00 2021.09.24</v>
      </c>
      <c r="BE1123" s="153" t="str">
        <f t="shared" si="412"/>
        <v>11,30 2021.09.24</v>
      </c>
      <c r="BF1123" s="160" t="str">
        <f t="shared" si="413"/>
        <v>П</v>
      </c>
      <c r="BG1123" s="161">
        <f t="shared" si="414"/>
        <v>2.5</v>
      </c>
      <c r="BH1123" s="167">
        <f t="shared" si="415"/>
        <v>5</v>
      </c>
      <c r="BI1123" s="162">
        <f t="shared" si="416"/>
        <v>0</v>
      </c>
      <c r="BJ1123" s="162">
        <f t="shared" si="417"/>
        <v>0</v>
      </c>
      <c r="BK1123" s="162">
        <f t="shared" si="418"/>
        <v>5</v>
      </c>
      <c r="BL1123" s="162">
        <f t="shared" si="419"/>
        <v>0</v>
      </c>
      <c r="BM1123" s="162">
        <f t="shared" si="420"/>
        <v>0</v>
      </c>
      <c r="BN1123" s="162">
        <f t="shared" si="421"/>
        <v>5</v>
      </c>
      <c r="BO1123" s="167">
        <f t="shared" si="422"/>
        <v>0</v>
      </c>
      <c r="BP1123" s="162">
        <f t="shared" si="423"/>
        <v>0</v>
      </c>
      <c r="BQ1123" s="168">
        <f t="shared" si="424"/>
        <v>1</v>
      </c>
      <c r="BT1123" s="169">
        <f t="shared" si="425"/>
        <v>0</v>
      </c>
      <c r="BU1123" s="169">
        <f t="shared" si="426"/>
        <v>0</v>
      </c>
      <c r="BV1123" s="169">
        <f t="shared" si="427"/>
        <v>12.5</v>
      </c>
      <c r="BW1123" s="169">
        <f t="shared" si="428"/>
        <v>5</v>
      </c>
      <c r="BX1123" s="170">
        <f t="shared" si="429"/>
        <v>0</v>
      </c>
      <c r="BY1123" s="170">
        <f t="shared" si="430"/>
        <v>0</v>
      </c>
      <c r="BZ1123" s="170">
        <f t="shared" si="431"/>
        <v>0</v>
      </c>
      <c r="CA1123" s="170">
        <f t="shared" si="432"/>
        <v>0</v>
      </c>
      <c r="CB1123" s="216"/>
    </row>
    <row r="1124" spans="1:80" s="172" customFormat="1" ht="15.75" customHeight="1">
      <c r="A1124" s="163" t="s">
        <v>291</v>
      </c>
      <c r="B1124" s="163"/>
      <c r="D1124" s="163">
        <v>15</v>
      </c>
      <c r="AA1124" s="165" t="s">
        <v>83</v>
      </c>
      <c r="AB1124" s="166" t="s">
        <v>6376</v>
      </c>
      <c r="AC1124" s="94" t="s">
        <v>90</v>
      </c>
      <c r="AD1124" s="95" t="s">
        <v>494</v>
      </c>
      <c r="AE1124" s="94" t="s">
        <v>16238</v>
      </c>
      <c r="AF1124" s="96" t="s">
        <v>408</v>
      </c>
      <c r="AG1124" s="22" t="s">
        <v>16235</v>
      </c>
      <c r="AH1124" s="22" t="s">
        <v>16239</v>
      </c>
      <c r="AI1124" s="97" t="s">
        <v>298</v>
      </c>
      <c r="AJ1124" s="98">
        <v>7</v>
      </c>
      <c r="AK1124" s="95" t="s">
        <v>5219</v>
      </c>
      <c r="AL1124" s="94"/>
      <c r="AM1124" s="94"/>
      <c r="AN1124" s="167">
        <f t="shared" si="409"/>
        <v>7</v>
      </c>
      <c r="AO1124" s="49">
        <v>0</v>
      </c>
      <c r="AP1124" s="49">
        <v>0</v>
      </c>
      <c r="AQ1124" s="49">
        <v>7</v>
      </c>
      <c r="AR1124" s="49">
        <v>0</v>
      </c>
      <c r="AS1124" s="49">
        <v>0</v>
      </c>
      <c r="AT1124" s="49">
        <v>2</v>
      </c>
      <c r="AU1124" s="167">
        <f t="shared" si="410"/>
        <v>5</v>
      </c>
      <c r="AV1124" s="49">
        <v>0</v>
      </c>
      <c r="AW1124" s="99">
        <v>9.6</v>
      </c>
      <c r="AX1124" s="94"/>
      <c r="AY1124" s="94" t="s">
        <v>16240</v>
      </c>
      <c r="AZ1124" s="100"/>
      <c r="BA1124" s="100"/>
      <c r="BB1124" s="49">
        <v>1</v>
      </c>
      <c r="BC1124" s="159"/>
      <c r="BD1124" s="153" t="str">
        <f t="shared" si="411"/>
        <v>09,00 2021.09.24</v>
      </c>
      <c r="BE1124" s="153" t="str">
        <f t="shared" si="412"/>
        <v>16,00 2021.09.24</v>
      </c>
      <c r="BF1124" s="160" t="str">
        <f t="shared" si="413"/>
        <v>П</v>
      </c>
      <c r="BG1124" s="161">
        <f t="shared" si="414"/>
        <v>7</v>
      </c>
      <c r="BH1124" s="167">
        <f t="shared" si="415"/>
        <v>7</v>
      </c>
      <c r="BI1124" s="162">
        <f t="shared" si="416"/>
        <v>0</v>
      </c>
      <c r="BJ1124" s="162">
        <f t="shared" si="417"/>
        <v>0</v>
      </c>
      <c r="BK1124" s="162">
        <f t="shared" si="418"/>
        <v>7</v>
      </c>
      <c r="BL1124" s="162">
        <f t="shared" si="419"/>
        <v>0</v>
      </c>
      <c r="BM1124" s="162">
        <f t="shared" si="420"/>
        <v>0</v>
      </c>
      <c r="BN1124" s="162">
        <f t="shared" si="421"/>
        <v>2</v>
      </c>
      <c r="BO1124" s="167">
        <f t="shared" si="422"/>
        <v>5</v>
      </c>
      <c r="BP1124" s="162">
        <f t="shared" si="423"/>
        <v>0</v>
      </c>
      <c r="BQ1124" s="168">
        <f t="shared" si="424"/>
        <v>1</v>
      </c>
      <c r="BT1124" s="169">
        <f t="shared" si="425"/>
        <v>0</v>
      </c>
      <c r="BU1124" s="169">
        <f t="shared" si="426"/>
        <v>0</v>
      </c>
      <c r="BV1124" s="169">
        <f t="shared" si="427"/>
        <v>49</v>
      </c>
      <c r="BW1124" s="169">
        <f t="shared" si="428"/>
        <v>7</v>
      </c>
      <c r="BX1124" s="170">
        <f t="shared" si="429"/>
        <v>0</v>
      </c>
      <c r="BY1124" s="170">
        <f t="shared" si="430"/>
        <v>0</v>
      </c>
      <c r="BZ1124" s="170">
        <f t="shared" si="431"/>
        <v>0</v>
      </c>
      <c r="CA1124" s="170">
        <f t="shared" si="432"/>
        <v>0</v>
      </c>
      <c r="CB1124" s="216"/>
    </row>
    <row r="1125" spans="1:80" s="172" customFormat="1" ht="15.75" customHeight="1">
      <c r="A1125" s="163" t="s">
        <v>291</v>
      </c>
      <c r="B1125" s="163"/>
      <c r="D1125" s="163">
        <v>15</v>
      </c>
      <c r="AA1125" s="165" t="s">
        <v>83</v>
      </c>
      <c r="AB1125" s="166" t="s">
        <v>6381</v>
      </c>
      <c r="AC1125" s="94" t="s">
        <v>108</v>
      </c>
      <c r="AD1125" s="95" t="s">
        <v>305</v>
      </c>
      <c r="AE1125" s="94" t="s">
        <v>16241</v>
      </c>
      <c r="AF1125" s="96" t="s">
        <v>295</v>
      </c>
      <c r="AG1125" s="22" t="s">
        <v>16235</v>
      </c>
      <c r="AH1125" s="22" t="s">
        <v>16242</v>
      </c>
      <c r="AI1125" s="97" t="s">
        <v>298</v>
      </c>
      <c r="AJ1125" s="98">
        <v>2</v>
      </c>
      <c r="AK1125" s="95" t="s">
        <v>16243</v>
      </c>
      <c r="AL1125" s="94"/>
      <c r="AM1125" s="94"/>
      <c r="AN1125" s="167">
        <f t="shared" si="409"/>
        <v>1</v>
      </c>
      <c r="AO1125" s="49">
        <v>0</v>
      </c>
      <c r="AP1125" s="49">
        <v>0</v>
      </c>
      <c r="AQ1125" s="49">
        <v>1</v>
      </c>
      <c r="AR1125" s="49">
        <v>0</v>
      </c>
      <c r="AS1125" s="49">
        <v>0</v>
      </c>
      <c r="AT1125" s="49">
        <v>1</v>
      </c>
      <c r="AU1125" s="167">
        <f t="shared" si="410"/>
        <v>0</v>
      </c>
      <c r="AV1125" s="49">
        <v>0</v>
      </c>
      <c r="AW1125" s="99">
        <v>2.83</v>
      </c>
      <c r="AX1125" s="94"/>
      <c r="AY1125" s="94" t="s">
        <v>16244</v>
      </c>
      <c r="AZ1125" s="100"/>
      <c r="BA1125" s="100"/>
      <c r="BB1125" s="49">
        <v>1</v>
      </c>
      <c r="BC1125" s="159"/>
      <c r="BD1125" s="153" t="str">
        <f t="shared" si="411"/>
        <v>09,00 2021.09.24</v>
      </c>
      <c r="BE1125" s="153" t="str">
        <f t="shared" si="412"/>
        <v>11,00 2021.09.24</v>
      </c>
      <c r="BF1125" s="160" t="str">
        <f t="shared" si="413"/>
        <v>П</v>
      </c>
      <c r="BG1125" s="161">
        <f t="shared" si="414"/>
        <v>2</v>
      </c>
      <c r="BH1125" s="167">
        <f t="shared" si="415"/>
        <v>1</v>
      </c>
      <c r="BI1125" s="162">
        <f t="shared" si="416"/>
        <v>0</v>
      </c>
      <c r="BJ1125" s="162">
        <f t="shared" si="417"/>
        <v>0</v>
      </c>
      <c r="BK1125" s="162">
        <f t="shared" si="418"/>
        <v>1</v>
      </c>
      <c r="BL1125" s="162">
        <f t="shared" si="419"/>
        <v>0</v>
      </c>
      <c r="BM1125" s="162">
        <f t="shared" si="420"/>
        <v>0</v>
      </c>
      <c r="BN1125" s="162">
        <f t="shared" si="421"/>
        <v>1</v>
      </c>
      <c r="BO1125" s="167">
        <f t="shared" si="422"/>
        <v>0</v>
      </c>
      <c r="BP1125" s="162">
        <f t="shared" si="423"/>
        <v>0</v>
      </c>
      <c r="BQ1125" s="168">
        <f t="shared" si="424"/>
        <v>1</v>
      </c>
      <c r="BT1125" s="169">
        <f t="shared" si="425"/>
        <v>0</v>
      </c>
      <c r="BU1125" s="169">
        <f t="shared" si="426"/>
        <v>0</v>
      </c>
      <c r="BV1125" s="169">
        <f t="shared" si="427"/>
        <v>2</v>
      </c>
      <c r="BW1125" s="169">
        <f t="shared" si="428"/>
        <v>1</v>
      </c>
      <c r="BX1125" s="170">
        <f t="shared" si="429"/>
        <v>0</v>
      </c>
      <c r="BY1125" s="170">
        <f t="shared" si="430"/>
        <v>0</v>
      </c>
      <c r="BZ1125" s="170">
        <f t="shared" si="431"/>
        <v>0</v>
      </c>
      <c r="CA1125" s="170">
        <f t="shared" si="432"/>
        <v>0</v>
      </c>
      <c r="CB1125" s="216"/>
    </row>
    <row r="1126" spans="1:80" s="172" customFormat="1" ht="15.75" customHeight="1">
      <c r="A1126" s="163" t="s">
        <v>291</v>
      </c>
      <c r="B1126" s="163"/>
      <c r="D1126" s="163">
        <v>15</v>
      </c>
      <c r="AA1126" s="165" t="s">
        <v>83</v>
      </c>
      <c r="AB1126" s="166" t="s">
        <v>6386</v>
      </c>
      <c r="AC1126" s="94" t="s">
        <v>92</v>
      </c>
      <c r="AD1126" s="95" t="s">
        <v>293</v>
      </c>
      <c r="AE1126" s="94" t="s">
        <v>16245</v>
      </c>
      <c r="AF1126" s="96" t="s">
        <v>295</v>
      </c>
      <c r="AG1126" s="22" t="s">
        <v>16235</v>
      </c>
      <c r="AH1126" s="22" t="s">
        <v>16242</v>
      </c>
      <c r="AI1126" s="97" t="s">
        <v>298</v>
      </c>
      <c r="AJ1126" s="98">
        <v>2</v>
      </c>
      <c r="AK1126" s="95" t="s">
        <v>16246</v>
      </c>
      <c r="AL1126" s="94"/>
      <c r="AM1126" s="94"/>
      <c r="AN1126" s="167">
        <f t="shared" si="409"/>
        <v>7</v>
      </c>
      <c r="AO1126" s="49">
        <v>0</v>
      </c>
      <c r="AP1126" s="49">
        <v>0</v>
      </c>
      <c r="AQ1126" s="49">
        <v>7</v>
      </c>
      <c r="AR1126" s="49">
        <v>0</v>
      </c>
      <c r="AS1126" s="49">
        <v>0</v>
      </c>
      <c r="AT1126" s="49">
        <v>0</v>
      </c>
      <c r="AU1126" s="167">
        <f t="shared" si="410"/>
        <v>7</v>
      </c>
      <c r="AV1126" s="49">
        <v>0</v>
      </c>
      <c r="AW1126" s="99">
        <v>9.11</v>
      </c>
      <c r="AX1126" s="94"/>
      <c r="AY1126" s="94" t="s">
        <v>16247</v>
      </c>
      <c r="AZ1126" s="100"/>
      <c r="BA1126" s="100"/>
      <c r="BB1126" s="49">
        <v>1</v>
      </c>
      <c r="BC1126" s="159"/>
      <c r="BD1126" s="153" t="str">
        <f t="shared" si="411"/>
        <v>09,00 2021.09.24</v>
      </c>
      <c r="BE1126" s="153" t="str">
        <f t="shared" si="412"/>
        <v>11,00 2021.09.24</v>
      </c>
      <c r="BF1126" s="160" t="str">
        <f t="shared" si="413"/>
        <v>П</v>
      </c>
      <c r="BG1126" s="161">
        <f t="shared" si="414"/>
        <v>2</v>
      </c>
      <c r="BH1126" s="167">
        <f t="shared" si="415"/>
        <v>7</v>
      </c>
      <c r="BI1126" s="162">
        <f t="shared" si="416"/>
        <v>0</v>
      </c>
      <c r="BJ1126" s="162">
        <f t="shared" si="417"/>
        <v>0</v>
      </c>
      <c r="BK1126" s="162">
        <f t="shared" si="418"/>
        <v>7</v>
      </c>
      <c r="BL1126" s="162">
        <f t="shared" si="419"/>
        <v>0</v>
      </c>
      <c r="BM1126" s="162">
        <f t="shared" si="420"/>
        <v>0</v>
      </c>
      <c r="BN1126" s="162">
        <f t="shared" si="421"/>
        <v>0</v>
      </c>
      <c r="BO1126" s="167">
        <f t="shared" si="422"/>
        <v>7</v>
      </c>
      <c r="BP1126" s="162">
        <f t="shared" si="423"/>
        <v>0</v>
      </c>
      <c r="BQ1126" s="168">
        <f t="shared" si="424"/>
        <v>1</v>
      </c>
      <c r="BT1126" s="169">
        <f t="shared" si="425"/>
        <v>0</v>
      </c>
      <c r="BU1126" s="169">
        <f t="shared" si="426"/>
        <v>0</v>
      </c>
      <c r="BV1126" s="169">
        <f t="shared" si="427"/>
        <v>14</v>
      </c>
      <c r="BW1126" s="169">
        <f t="shared" si="428"/>
        <v>7</v>
      </c>
      <c r="BX1126" s="170">
        <f t="shared" si="429"/>
        <v>0</v>
      </c>
      <c r="BY1126" s="170">
        <f t="shared" si="430"/>
        <v>0</v>
      </c>
      <c r="BZ1126" s="170">
        <f t="shared" si="431"/>
        <v>0</v>
      </c>
      <c r="CA1126" s="170">
        <f t="shared" si="432"/>
        <v>0</v>
      </c>
      <c r="CB1126" s="216"/>
    </row>
    <row r="1127" spans="1:80" s="172" customFormat="1" ht="15.75" customHeight="1">
      <c r="A1127" s="163" t="s">
        <v>291</v>
      </c>
      <c r="B1127" s="163"/>
      <c r="D1127" s="163">
        <v>15</v>
      </c>
      <c r="AA1127" s="165" t="s">
        <v>83</v>
      </c>
      <c r="AB1127" s="166" t="s">
        <v>6392</v>
      </c>
      <c r="AC1127" s="94" t="s">
        <v>108</v>
      </c>
      <c r="AD1127" s="95" t="s">
        <v>314</v>
      </c>
      <c r="AE1127" s="94" t="s">
        <v>16248</v>
      </c>
      <c r="AF1127" s="96" t="s">
        <v>345</v>
      </c>
      <c r="AG1127" s="22" t="s">
        <v>16235</v>
      </c>
      <c r="AH1127" s="22" t="s">
        <v>16249</v>
      </c>
      <c r="AI1127" s="97" t="s">
        <v>298</v>
      </c>
      <c r="AJ1127" s="98">
        <v>4</v>
      </c>
      <c r="AK1127" s="95" t="s">
        <v>13170</v>
      </c>
      <c r="AL1127" s="94"/>
      <c r="AM1127" s="94" t="s">
        <v>13171</v>
      </c>
      <c r="AN1127" s="167">
        <f t="shared" si="409"/>
        <v>17</v>
      </c>
      <c r="AO1127" s="49">
        <v>8</v>
      </c>
      <c r="AP1127" s="49">
        <v>6</v>
      </c>
      <c r="AQ1127" s="49">
        <v>3</v>
      </c>
      <c r="AR1127" s="49">
        <v>0</v>
      </c>
      <c r="AS1127" s="49">
        <v>0</v>
      </c>
      <c r="AT1127" s="49">
        <v>5</v>
      </c>
      <c r="AU1127" s="167">
        <f t="shared" si="410"/>
        <v>12</v>
      </c>
      <c r="AV1127" s="49">
        <v>0</v>
      </c>
      <c r="AW1127" s="99">
        <v>51.17</v>
      </c>
      <c r="AX1127" s="94"/>
      <c r="AY1127" s="94" t="s">
        <v>16250</v>
      </c>
      <c r="AZ1127" s="100"/>
      <c r="BA1127" s="100"/>
      <c r="BB1127" s="49">
        <v>1</v>
      </c>
      <c r="BC1127" s="159"/>
      <c r="BD1127" s="153" t="str">
        <f t="shared" si="411"/>
        <v>09,00 2021.09.24</v>
      </c>
      <c r="BE1127" s="153" t="str">
        <f t="shared" si="412"/>
        <v>13,00 2021.09.24</v>
      </c>
      <c r="BF1127" s="160" t="str">
        <f t="shared" si="413"/>
        <v>П</v>
      </c>
      <c r="BG1127" s="161">
        <f t="shared" si="414"/>
        <v>4</v>
      </c>
      <c r="BH1127" s="167">
        <f t="shared" si="415"/>
        <v>17</v>
      </c>
      <c r="BI1127" s="162">
        <f t="shared" si="416"/>
        <v>8</v>
      </c>
      <c r="BJ1127" s="162">
        <f t="shared" si="417"/>
        <v>6</v>
      </c>
      <c r="BK1127" s="162">
        <f t="shared" si="418"/>
        <v>3</v>
      </c>
      <c r="BL1127" s="162">
        <f t="shared" si="419"/>
        <v>0</v>
      </c>
      <c r="BM1127" s="162">
        <f t="shared" si="420"/>
        <v>0</v>
      </c>
      <c r="BN1127" s="162">
        <f t="shared" si="421"/>
        <v>5</v>
      </c>
      <c r="BO1127" s="167">
        <f t="shared" si="422"/>
        <v>12</v>
      </c>
      <c r="BP1127" s="162">
        <f t="shared" si="423"/>
        <v>0</v>
      </c>
      <c r="BQ1127" s="168">
        <f t="shared" si="424"/>
        <v>1</v>
      </c>
      <c r="BT1127" s="169">
        <f t="shared" si="425"/>
        <v>0</v>
      </c>
      <c r="BU1127" s="169">
        <f t="shared" si="426"/>
        <v>0</v>
      </c>
      <c r="BV1127" s="169">
        <f t="shared" si="427"/>
        <v>68</v>
      </c>
      <c r="BW1127" s="169">
        <f t="shared" si="428"/>
        <v>17</v>
      </c>
      <c r="BX1127" s="170">
        <f t="shared" si="429"/>
        <v>0</v>
      </c>
      <c r="BY1127" s="170">
        <f t="shared" si="430"/>
        <v>0</v>
      </c>
      <c r="BZ1127" s="170">
        <f t="shared" si="431"/>
        <v>0</v>
      </c>
      <c r="CA1127" s="170">
        <f t="shared" si="432"/>
        <v>0</v>
      </c>
      <c r="CB1127" s="216"/>
    </row>
    <row r="1128" spans="1:80" s="172" customFormat="1" ht="15.75" customHeight="1">
      <c r="A1128" s="163" t="s">
        <v>291</v>
      </c>
      <c r="B1128" s="163"/>
      <c r="D1128" s="163">
        <v>15</v>
      </c>
      <c r="AA1128" s="165" t="s">
        <v>83</v>
      </c>
      <c r="AB1128" s="166" t="s">
        <v>6396</v>
      </c>
      <c r="AC1128" s="94" t="s">
        <v>92</v>
      </c>
      <c r="AD1128" s="95" t="s">
        <v>768</v>
      </c>
      <c r="AE1128" s="94" t="s">
        <v>16251</v>
      </c>
      <c r="AF1128" s="96" t="s">
        <v>408</v>
      </c>
      <c r="AG1128" s="22" t="s">
        <v>16252</v>
      </c>
      <c r="AH1128" s="22" t="s">
        <v>16253</v>
      </c>
      <c r="AI1128" s="97" t="s">
        <v>309</v>
      </c>
      <c r="AJ1128" s="98">
        <v>2.88</v>
      </c>
      <c r="AK1128" s="95" t="s">
        <v>16254</v>
      </c>
      <c r="AL1128" s="94"/>
      <c r="AM1128" s="94" t="s">
        <v>1481</v>
      </c>
      <c r="AN1128" s="167">
        <f t="shared" si="409"/>
        <v>46</v>
      </c>
      <c r="AO1128" s="49">
        <v>0</v>
      </c>
      <c r="AP1128" s="49">
        <v>1</v>
      </c>
      <c r="AQ1128" s="49">
        <v>45</v>
      </c>
      <c r="AR1128" s="49">
        <v>0</v>
      </c>
      <c r="AS1128" s="49">
        <v>0</v>
      </c>
      <c r="AT1128" s="49">
        <v>14</v>
      </c>
      <c r="AU1128" s="167">
        <f t="shared" si="410"/>
        <v>32</v>
      </c>
      <c r="AV1128" s="49">
        <v>0</v>
      </c>
      <c r="AW1128" s="99">
        <v>119.72</v>
      </c>
      <c r="AX1128" s="94"/>
      <c r="AY1128" s="94" t="s">
        <v>16255</v>
      </c>
      <c r="AZ1128" s="100" t="s">
        <v>312</v>
      </c>
      <c r="BA1128" s="100" t="s">
        <v>313</v>
      </c>
      <c r="BB1128" s="49">
        <v>0</v>
      </c>
      <c r="BC1128" s="159"/>
      <c r="BD1128" s="153" t="str">
        <f t="shared" si="411"/>
        <v>11,32 2021.09.24</v>
      </c>
      <c r="BE1128" s="153" t="str">
        <f t="shared" si="412"/>
        <v>14,25 2021.09.24</v>
      </c>
      <c r="BF1128" s="160" t="str">
        <f t="shared" si="413"/>
        <v>В</v>
      </c>
      <c r="BG1128" s="161">
        <f t="shared" si="414"/>
        <v>2.88</v>
      </c>
      <c r="BH1128" s="167">
        <f t="shared" si="415"/>
        <v>46</v>
      </c>
      <c r="BI1128" s="162">
        <f t="shared" si="416"/>
        <v>0</v>
      </c>
      <c r="BJ1128" s="162">
        <f t="shared" si="417"/>
        <v>1</v>
      </c>
      <c r="BK1128" s="162">
        <f t="shared" si="418"/>
        <v>45</v>
      </c>
      <c r="BL1128" s="162">
        <f t="shared" si="419"/>
        <v>0</v>
      </c>
      <c r="BM1128" s="162">
        <f t="shared" si="420"/>
        <v>0</v>
      </c>
      <c r="BN1128" s="162">
        <f t="shared" si="421"/>
        <v>14</v>
      </c>
      <c r="BO1128" s="167">
        <f t="shared" si="422"/>
        <v>32</v>
      </c>
      <c r="BP1128" s="162">
        <f t="shared" si="423"/>
        <v>0</v>
      </c>
      <c r="BQ1128" s="168">
        <f t="shared" si="424"/>
        <v>0</v>
      </c>
      <c r="BT1128" s="169">
        <f t="shared" si="425"/>
        <v>0</v>
      </c>
      <c r="BU1128" s="169">
        <f t="shared" si="426"/>
        <v>0</v>
      </c>
      <c r="BV1128" s="169">
        <f t="shared" si="427"/>
        <v>0</v>
      </c>
      <c r="BW1128" s="169">
        <f t="shared" si="428"/>
        <v>0</v>
      </c>
      <c r="BX1128" s="170">
        <f t="shared" si="429"/>
        <v>0</v>
      </c>
      <c r="BY1128" s="170">
        <f t="shared" si="430"/>
        <v>0</v>
      </c>
      <c r="BZ1128" s="170">
        <f t="shared" si="431"/>
        <v>0</v>
      </c>
      <c r="CA1128" s="170">
        <f t="shared" si="432"/>
        <v>0</v>
      </c>
      <c r="CB1128" s="216"/>
    </row>
    <row r="1129" spans="1:80" s="172" customFormat="1" ht="15.75" customHeight="1">
      <c r="A1129" s="163" t="s">
        <v>291</v>
      </c>
      <c r="B1129" s="163"/>
      <c r="D1129" s="163">
        <v>15</v>
      </c>
      <c r="AA1129" s="165" t="s">
        <v>83</v>
      </c>
      <c r="AB1129" s="166" t="s">
        <v>6401</v>
      </c>
      <c r="AC1129" s="94" t="s">
        <v>108</v>
      </c>
      <c r="AD1129" s="95" t="s">
        <v>314</v>
      </c>
      <c r="AE1129" s="94" t="s">
        <v>16256</v>
      </c>
      <c r="AF1129" s="96" t="s">
        <v>295</v>
      </c>
      <c r="AG1129" s="22" t="s">
        <v>16257</v>
      </c>
      <c r="AH1129" s="22" t="s">
        <v>16258</v>
      </c>
      <c r="AI1129" s="97" t="s">
        <v>309</v>
      </c>
      <c r="AJ1129" s="98">
        <v>0.9</v>
      </c>
      <c r="AK1129" s="95" t="s">
        <v>16259</v>
      </c>
      <c r="AL1129" s="94"/>
      <c r="AM1129" s="94"/>
      <c r="AN1129" s="167">
        <f t="shared" si="409"/>
        <v>29</v>
      </c>
      <c r="AO1129" s="49">
        <v>0</v>
      </c>
      <c r="AP1129" s="49">
        <v>0</v>
      </c>
      <c r="AQ1129" s="49">
        <v>29</v>
      </c>
      <c r="AR1129" s="49">
        <v>0</v>
      </c>
      <c r="AS1129" s="49">
        <v>0</v>
      </c>
      <c r="AT1129" s="49">
        <v>0</v>
      </c>
      <c r="AU1129" s="167">
        <f t="shared" si="410"/>
        <v>29</v>
      </c>
      <c r="AV1129" s="49">
        <v>0</v>
      </c>
      <c r="AW1129" s="99">
        <v>96.54</v>
      </c>
      <c r="AX1129" s="94"/>
      <c r="AY1129" s="94" t="s">
        <v>16260</v>
      </c>
      <c r="AZ1129" s="100" t="s">
        <v>312</v>
      </c>
      <c r="BA1129" s="100" t="s">
        <v>313</v>
      </c>
      <c r="BB1129" s="49">
        <v>0</v>
      </c>
      <c r="BC1129" s="159"/>
      <c r="BD1129" s="153" t="str">
        <f t="shared" si="411"/>
        <v>01,50 2021.09.25</v>
      </c>
      <c r="BE1129" s="153" t="str">
        <f t="shared" si="412"/>
        <v>02,44 2021.09.25</v>
      </c>
      <c r="BF1129" s="160" t="str">
        <f t="shared" si="413"/>
        <v>В</v>
      </c>
      <c r="BG1129" s="161">
        <f t="shared" si="414"/>
        <v>0.9</v>
      </c>
      <c r="BH1129" s="167">
        <f t="shared" si="415"/>
        <v>29</v>
      </c>
      <c r="BI1129" s="162">
        <f t="shared" si="416"/>
        <v>0</v>
      </c>
      <c r="BJ1129" s="162">
        <f t="shared" si="417"/>
        <v>0</v>
      </c>
      <c r="BK1129" s="162">
        <f t="shared" si="418"/>
        <v>29</v>
      </c>
      <c r="BL1129" s="162">
        <f t="shared" si="419"/>
        <v>0</v>
      </c>
      <c r="BM1129" s="162">
        <f t="shared" si="420"/>
        <v>0</v>
      </c>
      <c r="BN1129" s="162">
        <f t="shared" si="421"/>
        <v>0</v>
      </c>
      <c r="BO1129" s="167">
        <f t="shared" si="422"/>
        <v>29</v>
      </c>
      <c r="BP1129" s="162">
        <f t="shared" si="423"/>
        <v>0</v>
      </c>
      <c r="BQ1129" s="168">
        <f t="shared" si="424"/>
        <v>0</v>
      </c>
      <c r="BT1129" s="169">
        <f t="shared" si="425"/>
        <v>0</v>
      </c>
      <c r="BU1129" s="169">
        <f t="shared" si="426"/>
        <v>0</v>
      </c>
      <c r="BV1129" s="169">
        <f t="shared" si="427"/>
        <v>0</v>
      </c>
      <c r="BW1129" s="169">
        <f t="shared" si="428"/>
        <v>0</v>
      </c>
      <c r="BX1129" s="170">
        <f t="shared" si="429"/>
        <v>0</v>
      </c>
      <c r="BY1129" s="170">
        <f t="shared" si="430"/>
        <v>0</v>
      </c>
      <c r="BZ1129" s="170">
        <f t="shared" si="431"/>
        <v>0</v>
      </c>
      <c r="CA1129" s="170">
        <f t="shared" si="432"/>
        <v>0</v>
      </c>
      <c r="CB1129" s="216"/>
    </row>
    <row r="1130" spans="1:80" s="172" customFormat="1" ht="15.75" customHeight="1">
      <c r="A1130" s="163" t="s">
        <v>291</v>
      </c>
      <c r="B1130" s="163"/>
      <c r="D1130" s="163">
        <v>15</v>
      </c>
      <c r="AA1130" s="165" t="s">
        <v>83</v>
      </c>
      <c r="AB1130" s="166" t="s">
        <v>6405</v>
      </c>
      <c r="AC1130" s="94" t="s">
        <v>90</v>
      </c>
      <c r="AD1130" s="95" t="s">
        <v>305</v>
      </c>
      <c r="AE1130" s="94" t="s">
        <v>16261</v>
      </c>
      <c r="AF1130" s="96" t="s">
        <v>345</v>
      </c>
      <c r="AG1130" s="22" t="s">
        <v>16262</v>
      </c>
      <c r="AH1130" s="22" t="s">
        <v>16263</v>
      </c>
      <c r="AI1130" s="97" t="s">
        <v>298</v>
      </c>
      <c r="AJ1130" s="98">
        <v>2</v>
      </c>
      <c r="AK1130" s="95" t="s">
        <v>16264</v>
      </c>
      <c r="AL1130" s="94"/>
      <c r="AM1130" s="94"/>
      <c r="AN1130" s="167">
        <f t="shared" si="409"/>
        <v>37</v>
      </c>
      <c r="AO1130" s="49">
        <v>0</v>
      </c>
      <c r="AP1130" s="49">
        <v>0</v>
      </c>
      <c r="AQ1130" s="49">
        <v>37</v>
      </c>
      <c r="AR1130" s="49">
        <v>0</v>
      </c>
      <c r="AS1130" s="49">
        <v>0</v>
      </c>
      <c r="AT1130" s="49">
        <v>0</v>
      </c>
      <c r="AU1130" s="167">
        <f t="shared" si="410"/>
        <v>37</v>
      </c>
      <c r="AV1130" s="49">
        <v>0</v>
      </c>
      <c r="AW1130" s="99">
        <v>21.4</v>
      </c>
      <c r="AX1130" s="94"/>
      <c r="AY1130" s="94" t="s">
        <v>16265</v>
      </c>
      <c r="AZ1130" s="100"/>
      <c r="BA1130" s="100"/>
      <c r="BB1130" s="49">
        <v>1</v>
      </c>
      <c r="BC1130" s="159"/>
      <c r="BD1130" s="153" t="str">
        <f t="shared" si="411"/>
        <v>14,00 2021.09.25</v>
      </c>
      <c r="BE1130" s="153" t="str">
        <f t="shared" si="412"/>
        <v>16,00 2021.09.25</v>
      </c>
      <c r="BF1130" s="160" t="str">
        <f t="shared" si="413"/>
        <v>П</v>
      </c>
      <c r="BG1130" s="161">
        <f t="shared" si="414"/>
        <v>2</v>
      </c>
      <c r="BH1130" s="167">
        <f t="shared" si="415"/>
        <v>37</v>
      </c>
      <c r="BI1130" s="162">
        <f t="shared" si="416"/>
        <v>0</v>
      </c>
      <c r="BJ1130" s="162">
        <f t="shared" si="417"/>
        <v>0</v>
      </c>
      <c r="BK1130" s="162">
        <f t="shared" si="418"/>
        <v>37</v>
      </c>
      <c r="BL1130" s="162">
        <f t="shared" si="419"/>
        <v>0</v>
      </c>
      <c r="BM1130" s="162">
        <f t="shared" si="420"/>
        <v>0</v>
      </c>
      <c r="BN1130" s="162">
        <f t="shared" si="421"/>
        <v>0</v>
      </c>
      <c r="BO1130" s="167">
        <f t="shared" si="422"/>
        <v>37</v>
      </c>
      <c r="BP1130" s="162">
        <f t="shared" si="423"/>
        <v>0</v>
      </c>
      <c r="BQ1130" s="168">
        <f t="shared" si="424"/>
        <v>1</v>
      </c>
      <c r="BT1130" s="169">
        <f t="shared" si="425"/>
        <v>0</v>
      </c>
      <c r="BU1130" s="169">
        <f t="shared" si="426"/>
        <v>0</v>
      </c>
      <c r="BV1130" s="169">
        <f t="shared" si="427"/>
        <v>74</v>
      </c>
      <c r="BW1130" s="169">
        <f t="shared" si="428"/>
        <v>37</v>
      </c>
      <c r="BX1130" s="170">
        <f t="shared" si="429"/>
        <v>0</v>
      </c>
      <c r="BY1130" s="170">
        <f t="shared" si="430"/>
        <v>0</v>
      </c>
      <c r="BZ1130" s="170">
        <f t="shared" si="431"/>
        <v>0</v>
      </c>
      <c r="CA1130" s="170">
        <f t="shared" si="432"/>
        <v>0</v>
      </c>
      <c r="CB1130" s="216"/>
    </row>
    <row r="1131" spans="1:80" s="172" customFormat="1" ht="15.75" customHeight="1">
      <c r="A1131" s="163" t="s">
        <v>291</v>
      </c>
      <c r="B1131" s="163"/>
      <c r="D1131" s="163">
        <v>15</v>
      </c>
      <c r="AA1131" s="165" t="s">
        <v>83</v>
      </c>
      <c r="AB1131" s="166" t="s">
        <v>6413</v>
      </c>
      <c r="AC1131" s="94" t="s">
        <v>90</v>
      </c>
      <c r="AD1131" s="95" t="s">
        <v>314</v>
      </c>
      <c r="AE1131" s="94" t="s">
        <v>16266</v>
      </c>
      <c r="AF1131" s="96" t="s">
        <v>295</v>
      </c>
      <c r="AG1131" s="22" t="s">
        <v>16267</v>
      </c>
      <c r="AH1131" s="22" t="s">
        <v>16268</v>
      </c>
      <c r="AI1131" s="97" t="s">
        <v>298</v>
      </c>
      <c r="AJ1131" s="98">
        <v>4</v>
      </c>
      <c r="AK1131" s="95" t="s">
        <v>16269</v>
      </c>
      <c r="AL1131" s="94"/>
      <c r="AM1131" s="94" t="s">
        <v>1481</v>
      </c>
      <c r="AN1131" s="167">
        <f t="shared" si="409"/>
        <v>3</v>
      </c>
      <c r="AO1131" s="49">
        <v>0</v>
      </c>
      <c r="AP1131" s="49">
        <v>2</v>
      </c>
      <c r="AQ1131" s="49">
        <v>1</v>
      </c>
      <c r="AR1131" s="49">
        <v>0</v>
      </c>
      <c r="AS1131" s="49">
        <v>0</v>
      </c>
      <c r="AT1131" s="49">
        <v>3</v>
      </c>
      <c r="AU1131" s="167">
        <f t="shared" si="410"/>
        <v>0</v>
      </c>
      <c r="AV1131" s="49">
        <v>0</v>
      </c>
      <c r="AW1131" s="99">
        <v>5.71</v>
      </c>
      <c r="AX1131" s="94"/>
      <c r="AY1131" s="94" t="s">
        <v>16270</v>
      </c>
      <c r="AZ1131" s="100"/>
      <c r="BA1131" s="100"/>
      <c r="BB1131" s="49">
        <v>1</v>
      </c>
      <c r="BC1131" s="159"/>
      <c r="BD1131" s="153" t="str">
        <f t="shared" si="411"/>
        <v>09,00 2021.09.26</v>
      </c>
      <c r="BE1131" s="153" t="str">
        <f t="shared" si="412"/>
        <v>13,00 2021.09.26</v>
      </c>
      <c r="BF1131" s="160" t="str">
        <f t="shared" si="413"/>
        <v>П</v>
      </c>
      <c r="BG1131" s="161">
        <f t="shared" si="414"/>
        <v>4</v>
      </c>
      <c r="BH1131" s="167">
        <f t="shared" si="415"/>
        <v>3</v>
      </c>
      <c r="BI1131" s="162">
        <f t="shared" si="416"/>
        <v>0</v>
      </c>
      <c r="BJ1131" s="162">
        <f t="shared" si="417"/>
        <v>2</v>
      </c>
      <c r="BK1131" s="162">
        <f t="shared" si="418"/>
        <v>1</v>
      </c>
      <c r="BL1131" s="162">
        <f t="shared" si="419"/>
        <v>0</v>
      </c>
      <c r="BM1131" s="162">
        <f t="shared" si="420"/>
        <v>0</v>
      </c>
      <c r="BN1131" s="162">
        <f t="shared" si="421"/>
        <v>3</v>
      </c>
      <c r="BO1131" s="167">
        <f t="shared" si="422"/>
        <v>0</v>
      </c>
      <c r="BP1131" s="162">
        <f t="shared" si="423"/>
        <v>0</v>
      </c>
      <c r="BQ1131" s="168">
        <f t="shared" si="424"/>
        <v>1</v>
      </c>
      <c r="BT1131" s="169">
        <f t="shared" si="425"/>
        <v>0</v>
      </c>
      <c r="BU1131" s="169">
        <f t="shared" si="426"/>
        <v>0</v>
      </c>
      <c r="BV1131" s="169">
        <f t="shared" si="427"/>
        <v>12</v>
      </c>
      <c r="BW1131" s="169">
        <f t="shared" si="428"/>
        <v>3</v>
      </c>
      <c r="BX1131" s="170">
        <f t="shared" si="429"/>
        <v>0</v>
      </c>
      <c r="BY1131" s="170">
        <f t="shared" si="430"/>
        <v>0</v>
      </c>
      <c r="BZ1131" s="170">
        <f t="shared" si="431"/>
        <v>0</v>
      </c>
      <c r="CA1131" s="170">
        <f t="shared" si="432"/>
        <v>0</v>
      </c>
      <c r="CB1131" s="216"/>
    </row>
    <row r="1132" spans="1:80" s="172" customFormat="1" ht="15.75" customHeight="1">
      <c r="A1132" s="163" t="s">
        <v>291</v>
      </c>
      <c r="B1132" s="163"/>
      <c r="D1132" s="163">
        <v>15</v>
      </c>
      <c r="AA1132" s="165" t="s">
        <v>83</v>
      </c>
      <c r="AB1132" s="166" t="s">
        <v>6420</v>
      </c>
      <c r="AC1132" s="94" t="s">
        <v>92</v>
      </c>
      <c r="AD1132" s="95" t="s">
        <v>314</v>
      </c>
      <c r="AE1132" s="94" t="s">
        <v>16271</v>
      </c>
      <c r="AF1132" s="96" t="s">
        <v>408</v>
      </c>
      <c r="AG1132" s="22" t="s">
        <v>16272</v>
      </c>
      <c r="AH1132" s="22" t="s">
        <v>16273</v>
      </c>
      <c r="AI1132" s="97" t="s">
        <v>298</v>
      </c>
      <c r="AJ1132" s="98">
        <v>8</v>
      </c>
      <c r="AK1132" s="95" t="s">
        <v>16274</v>
      </c>
      <c r="AL1132" s="94"/>
      <c r="AM1132" s="94" t="s">
        <v>16233</v>
      </c>
      <c r="AN1132" s="167">
        <f t="shared" si="409"/>
        <v>49</v>
      </c>
      <c r="AO1132" s="49">
        <v>0</v>
      </c>
      <c r="AP1132" s="49">
        <v>2</v>
      </c>
      <c r="AQ1132" s="49">
        <v>47</v>
      </c>
      <c r="AR1132" s="49">
        <v>0</v>
      </c>
      <c r="AS1132" s="49">
        <v>0</v>
      </c>
      <c r="AT1132" s="49">
        <v>0</v>
      </c>
      <c r="AU1132" s="167">
        <f t="shared" si="410"/>
        <v>49</v>
      </c>
      <c r="AV1132" s="49">
        <v>0</v>
      </c>
      <c r="AW1132" s="99">
        <v>63.44</v>
      </c>
      <c r="AX1132" s="94"/>
      <c r="AY1132" s="94" t="s">
        <v>16275</v>
      </c>
      <c r="AZ1132" s="100"/>
      <c r="BA1132" s="100"/>
      <c r="BB1132" s="49">
        <v>1</v>
      </c>
      <c r="BC1132" s="159"/>
      <c r="BD1132" s="153" t="str">
        <f t="shared" si="411"/>
        <v>08,30 2021.09.27</v>
      </c>
      <c r="BE1132" s="153" t="str">
        <f t="shared" si="412"/>
        <v>16,30 2021.09.27</v>
      </c>
      <c r="BF1132" s="160" t="str">
        <f t="shared" si="413"/>
        <v>П</v>
      </c>
      <c r="BG1132" s="161">
        <f t="shared" si="414"/>
        <v>8</v>
      </c>
      <c r="BH1132" s="167">
        <f t="shared" si="415"/>
        <v>49</v>
      </c>
      <c r="BI1132" s="162">
        <f t="shared" si="416"/>
        <v>0</v>
      </c>
      <c r="BJ1132" s="162">
        <f t="shared" si="417"/>
        <v>2</v>
      </c>
      <c r="BK1132" s="162">
        <f t="shared" si="418"/>
        <v>47</v>
      </c>
      <c r="BL1132" s="162">
        <f t="shared" si="419"/>
        <v>0</v>
      </c>
      <c r="BM1132" s="162">
        <f t="shared" si="420"/>
        <v>0</v>
      </c>
      <c r="BN1132" s="162">
        <f t="shared" si="421"/>
        <v>0</v>
      </c>
      <c r="BO1132" s="167">
        <f t="shared" si="422"/>
        <v>49</v>
      </c>
      <c r="BP1132" s="162">
        <f t="shared" si="423"/>
        <v>0</v>
      </c>
      <c r="BQ1132" s="168">
        <f t="shared" si="424"/>
        <v>1</v>
      </c>
      <c r="BT1132" s="169">
        <f t="shared" si="425"/>
        <v>0</v>
      </c>
      <c r="BU1132" s="169">
        <f t="shared" si="426"/>
        <v>0</v>
      </c>
      <c r="BV1132" s="169">
        <f t="shared" si="427"/>
        <v>392</v>
      </c>
      <c r="BW1132" s="169">
        <f t="shared" si="428"/>
        <v>49</v>
      </c>
      <c r="BX1132" s="170">
        <f t="shared" si="429"/>
        <v>0</v>
      </c>
      <c r="BY1132" s="170">
        <f t="shared" si="430"/>
        <v>0</v>
      </c>
      <c r="BZ1132" s="170">
        <f t="shared" si="431"/>
        <v>0</v>
      </c>
      <c r="CA1132" s="170">
        <f t="shared" si="432"/>
        <v>0</v>
      </c>
      <c r="CB1132" s="216"/>
    </row>
    <row r="1133" spans="1:80" s="172" customFormat="1" ht="15.75" customHeight="1">
      <c r="A1133" s="163" t="s">
        <v>291</v>
      </c>
      <c r="B1133" s="163"/>
      <c r="D1133" s="163">
        <v>15</v>
      </c>
      <c r="AA1133" s="165" t="s">
        <v>83</v>
      </c>
      <c r="AB1133" s="166" t="s">
        <v>6426</v>
      </c>
      <c r="AC1133" s="94" t="s">
        <v>92</v>
      </c>
      <c r="AD1133" s="95" t="s">
        <v>314</v>
      </c>
      <c r="AE1133" s="94" t="s">
        <v>16276</v>
      </c>
      <c r="AF1133" s="96" t="s">
        <v>295</v>
      </c>
      <c r="AG1133" s="22" t="s">
        <v>16277</v>
      </c>
      <c r="AH1133" s="22" t="s">
        <v>16278</v>
      </c>
      <c r="AI1133" s="97" t="s">
        <v>298</v>
      </c>
      <c r="AJ1133" s="98">
        <v>1.5</v>
      </c>
      <c r="AK1133" s="95" t="s">
        <v>16279</v>
      </c>
      <c r="AL1133" s="94"/>
      <c r="AM1133" s="94" t="s">
        <v>16233</v>
      </c>
      <c r="AN1133" s="167">
        <f t="shared" si="409"/>
        <v>64</v>
      </c>
      <c r="AO1133" s="49">
        <v>0</v>
      </c>
      <c r="AP1133" s="49">
        <v>8</v>
      </c>
      <c r="AQ1133" s="49">
        <v>56</v>
      </c>
      <c r="AR1133" s="49">
        <v>0</v>
      </c>
      <c r="AS1133" s="49">
        <v>0</v>
      </c>
      <c r="AT1133" s="49">
        <v>0</v>
      </c>
      <c r="AU1133" s="167">
        <f t="shared" si="410"/>
        <v>64</v>
      </c>
      <c r="AV1133" s="49">
        <v>0</v>
      </c>
      <c r="AW1133" s="99">
        <v>86.98</v>
      </c>
      <c r="AX1133" s="94"/>
      <c r="AY1133" s="94" t="s">
        <v>16280</v>
      </c>
      <c r="AZ1133" s="100"/>
      <c r="BA1133" s="100"/>
      <c r="BB1133" s="49">
        <v>1</v>
      </c>
      <c r="BC1133" s="159"/>
      <c r="BD1133" s="153" t="str">
        <f t="shared" si="411"/>
        <v>11,00 2021.09.27</v>
      </c>
      <c r="BE1133" s="153" t="str">
        <f t="shared" si="412"/>
        <v>12,30 2021.09.27</v>
      </c>
      <c r="BF1133" s="160" t="str">
        <f t="shared" si="413"/>
        <v>П</v>
      </c>
      <c r="BG1133" s="161">
        <f t="shared" si="414"/>
        <v>1.5</v>
      </c>
      <c r="BH1133" s="167">
        <f t="shared" si="415"/>
        <v>64</v>
      </c>
      <c r="BI1133" s="162">
        <f t="shared" si="416"/>
        <v>0</v>
      </c>
      <c r="BJ1133" s="162">
        <f t="shared" si="417"/>
        <v>8</v>
      </c>
      <c r="BK1133" s="162">
        <f t="shared" si="418"/>
        <v>56</v>
      </c>
      <c r="BL1133" s="162">
        <f t="shared" si="419"/>
        <v>0</v>
      </c>
      <c r="BM1133" s="162">
        <f t="shared" si="420"/>
        <v>0</v>
      </c>
      <c r="BN1133" s="162">
        <f t="shared" si="421"/>
        <v>0</v>
      </c>
      <c r="BO1133" s="167">
        <f t="shared" si="422"/>
        <v>64</v>
      </c>
      <c r="BP1133" s="162">
        <f t="shared" si="423"/>
        <v>0</v>
      </c>
      <c r="BQ1133" s="168">
        <f t="shared" si="424"/>
        <v>1</v>
      </c>
      <c r="BT1133" s="169">
        <f t="shared" si="425"/>
        <v>0</v>
      </c>
      <c r="BU1133" s="169">
        <f t="shared" si="426"/>
        <v>0</v>
      </c>
      <c r="BV1133" s="169">
        <f t="shared" si="427"/>
        <v>96</v>
      </c>
      <c r="BW1133" s="169">
        <f t="shared" si="428"/>
        <v>64</v>
      </c>
      <c r="BX1133" s="170">
        <f t="shared" si="429"/>
        <v>0</v>
      </c>
      <c r="BY1133" s="170">
        <f t="shared" si="430"/>
        <v>0</v>
      </c>
      <c r="BZ1133" s="170">
        <f t="shared" si="431"/>
        <v>0</v>
      </c>
      <c r="CA1133" s="170">
        <f t="shared" si="432"/>
        <v>0</v>
      </c>
      <c r="CB1133" s="216"/>
    </row>
    <row r="1134" spans="1:80" s="172" customFormat="1" ht="15.75" customHeight="1">
      <c r="A1134" s="163" t="s">
        <v>291</v>
      </c>
      <c r="B1134" s="163"/>
      <c r="D1134" s="163">
        <v>15</v>
      </c>
      <c r="AA1134" s="165" t="s">
        <v>83</v>
      </c>
      <c r="AB1134" s="166" t="s">
        <v>6432</v>
      </c>
      <c r="AC1134" s="94" t="s">
        <v>90</v>
      </c>
      <c r="AD1134" s="95" t="s">
        <v>314</v>
      </c>
      <c r="AE1134" s="94" t="s">
        <v>16281</v>
      </c>
      <c r="AF1134" s="96" t="s">
        <v>295</v>
      </c>
      <c r="AG1134" s="22" t="s">
        <v>16282</v>
      </c>
      <c r="AH1134" s="22" t="s">
        <v>16283</v>
      </c>
      <c r="AI1134" s="97" t="s">
        <v>309</v>
      </c>
      <c r="AJ1134" s="98">
        <v>1.1299999999999999</v>
      </c>
      <c r="AK1134" s="95" t="s">
        <v>16284</v>
      </c>
      <c r="AL1134" s="94"/>
      <c r="AM1134" s="94"/>
      <c r="AN1134" s="167">
        <f t="shared" si="409"/>
        <v>6</v>
      </c>
      <c r="AO1134" s="49">
        <v>0</v>
      </c>
      <c r="AP1134" s="49">
        <v>0</v>
      </c>
      <c r="AQ1134" s="49">
        <v>6</v>
      </c>
      <c r="AR1134" s="49">
        <v>0</v>
      </c>
      <c r="AS1134" s="49">
        <v>0</v>
      </c>
      <c r="AT1134" s="49">
        <v>0</v>
      </c>
      <c r="AU1134" s="167">
        <f t="shared" si="410"/>
        <v>6</v>
      </c>
      <c r="AV1134" s="49">
        <v>0</v>
      </c>
      <c r="AW1134" s="99">
        <v>23.8</v>
      </c>
      <c r="AX1134" s="94"/>
      <c r="AY1134" s="94" t="s">
        <v>16285</v>
      </c>
      <c r="AZ1134" s="100" t="s">
        <v>312</v>
      </c>
      <c r="BA1134" s="100" t="s">
        <v>313</v>
      </c>
      <c r="BB1134" s="49">
        <v>0</v>
      </c>
      <c r="BC1134" s="159"/>
      <c r="BD1134" s="153" t="str">
        <f t="shared" si="411"/>
        <v>17,40 2021.09.27</v>
      </c>
      <c r="BE1134" s="153" t="str">
        <f t="shared" si="412"/>
        <v>18,48 2021.09.27</v>
      </c>
      <c r="BF1134" s="160" t="str">
        <f t="shared" si="413"/>
        <v>В</v>
      </c>
      <c r="BG1134" s="161">
        <f t="shared" si="414"/>
        <v>1.1299999999999999</v>
      </c>
      <c r="BH1134" s="167">
        <f t="shared" si="415"/>
        <v>6</v>
      </c>
      <c r="BI1134" s="162">
        <f t="shared" si="416"/>
        <v>0</v>
      </c>
      <c r="BJ1134" s="162">
        <f t="shared" si="417"/>
        <v>0</v>
      </c>
      <c r="BK1134" s="162">
        <f t="shared" si="418"/>
        <v>6</v>
      </c>
      <c r="BL1134" s="162">
        <f t="shared" si="419"/>
        <v>0</v>
      </c>
      <c r="BM1134" s="162">
        <f t="shared" si="420"/>
        <v>0</v>
      </c>
      <c r="BN1134" s="162">
        <f t="shared" si="421"/>
        <v>0</v>
      </c>
      <c r="BO1134" s="167">
        <f t="shared" si="422"/>
        <v>6</v>
      </c>
      <c r="BP1134" s="162">
        <f t="shared" si="423"/>
        <v>0</v>
      </c>
      <c r="BQ1134" s="168">
        <f t="shared" si="424"/>
        <v>0</v>
      </c>
      <c r="BT1134" s="169">
        <f t="shared" si="425"/>
        <v>0</v>
      </c>
      <c r="BU1134" s="169">
        <f t="shared" si="426"/>
        <v>0</v>
      </c>
      <c r="BV1134" s="169">
        <f t="shared" si="427"/>
        <v>0</v>
      </c>
      <c r="BW1134" s="169">
        <f t="shared" si="428"/>
        <v>0</v>
      </c>
      <c r="BX1134" s="170">
        <f t="shared" si="429"/>
        <v>0</v>
      </c>
      <c r="BY1134" s="170">
        <f t="shared" si="430"/>
        <v>0</v>
      </c>
      <c r="BZ1134" s="170">
        <f t="shared" si="431"/>
        <v>0</v>
      </c>
      <c r="CA1134" s="170">
        <f t="shared" si="432"/>
        <v>0</v>
      </c>
      <c r="CB1134" s="216"/>
    </row>
    <row r="1135" spans="1:80" s="172" customFormat="1" ht="15.75" customHeight="1">
      <c r="A1135" s="163" t="s">
        <v>291</v>
      </c>
      <c r="B1135" s="163"/>
      <c r="D1135" s="163">
        <v>15</v>
      </c>
      <c r="AA1135" s="165" t="s">
        <v>83</v>
      </c>
      <c r="AB1135" s="166" t="s">
        <v>6437</v>
      </c>
      <c r="AC1135" s="94" t="s">
        <v>90</v>
      </c>
      <c r="AD1135" s="95" t="s">
        <v>293</v>
      </c>
      <c r="AE1135" s="94" t="s">
        <v>16286</v>
      </c>
      <c r="AF1135" s="96" t="s">
        <v>295</v>
      </c>
      <c r="AG1135" s="22" t="s">
        <v>16287</v>
      </c>
      <c r="AH1135" s="22" t="s">
        <v>16288</v>
      </c>
      <c r="AI1135" s="97" t="s">
        <v>309</v>
      </c>
      <c r="AJ1135" s="98">
        <v>4.88</v>
      </c>
      <c r="AK1135" s="95" t="s">
        <v>16289</v>
      </c>
      <c r="AL1135" s="94"/>
      <c r="AM1135" s="94" t="s">
        <v>2405</v>
      </c>
      <c r="AN1135" s="167">
        <f t="shared" si="409"/>
        <v>1</v>
      </c>
      <c r="AO1135" s="49">
        <v>0</v>
      </c>
      <c r="AP1135" s="49">
        <v>0</v>
      </c>
      <c r="AQ1135" s="49">
        <v>1</v>
      </c>
      <c r="AR1135" s="49">
        <v>0</v>
      </c>
      <c r="AS1135" s="49">
        <v>0</v>
      </c>
      <c r="AT1135" s="49">
        <v>0</v>
      </c>
      <c r="AU1135" s="167">
        <f t="shared" si="410"/>
        <v>1</v>
      </c>
      <c r="AV1135" s="49">
        <v>0</v>
      </c>
      <c r="AW1135" s="99">
        <v>3.2</v>
      </c>
      <c r="AX1135" s="94"/>
      <c r="AY1135" s="94" t="s">
        <v>16290</v>
      </c>
      <c r="AZ1135" s="100" t="s">
        <v>501</v>
      </c>
      <c r="BA1135" s="100" t="s">
        <v>639</v>
      </c>
      <c r="BB1135" s="49">
        <v>1</v>
      </c>
      <c r="BC1135" s="159"/>
      <c r="BD1135" s="153" t="str">
        <f t="shared" si="411"/>
        <v>18,10 2021.09.27</v>
      </c>
      <c r="BE1135" s="153" t="str">
        <f t="shared" si="412"/>
        <v>23,03 2021.09.27</v>
      </c>
      <c r="BF1135" s="160" t="str">
        <f t="shared" si="413"/>
        <v>В</v>
      </c>
      <c r="BG1135" s="161">
        <f t="shared" si="414"/>
        <v>4.88</v>
      </c>
      <c r="BH1135" s="167">
        <f t="shared" si="415"/>
        <v>1</v>
      </c>
      <c r="BI1135" s="162">
        <f t="shared" si="416"/>
        <v>0</v>
      </c>
      <c r="BJ1135" s="162">
        <f t="shared" si="417"/>
        <v>0</v>
      </c>
      <c r="BK1135" s="162">
        <f t="shared" si="418"/>
        <v>1</v>
      </c>
      <c r="BL1135" s="162">
        <f t="shared" si="419"/>
        <v>0</v>
      </c>
      <c r="BM1135" s="162">
        <f t="shared" si="420"/>
        <v>0</v>
      </c>
      <c r="BN1135" s="162">
        <f t="shared" si="421"/>
        <v>0</v>
      </c>
      <c r="BO1135" s="167">
        <f t="shared" si="422"/>
        <v>1</v>
      </c>
      <c r="BP1135" s="162">
        <f t="shared" si="423"/>
        <v>0</v>
      </c>
      <c r="BQ1135" s="168">
        <f t="shared" si="424"/>
        <v>1</v>
      </c>
      <c r="BT1135" s="169">
        <f t="shared" si="425"/>
        <v>4.88</v>
      </c>
      <c r="BU1135" s="169">
        <f t="shared" si="426"/>
        <v>1</v>
      </c>
      <c r="BV1135" s="169">
        <f t="shared" si="427"/>
        <v>0</v>
      </c>
      <c r="BW1135" s="169">
        <f t="shared" si="428"/>
        <v>0</v>
      </c>
      <c r="BX1135" s="170">
        <f t="shared" si="429"/>
        <v>0</v>
      </c>
      <c r="BY1135" s="170">
        <f t="shared" si="430"/>
        <v>0</v>
      </c>
      <c r="BZ1135" s="170">
        <f t="shared" si="431"/>
        <v>0</v>
      </c>
      <c r="CA1135" s="170">
        <f t="shared" si="432"/>
        <v>0</v>
      </c>
      <c r="CB1135" s="216"/>
    </row>
    <row r="1136" spans="1:80" s="172" customFormat="1" ht="15.75" customHeight="1">
      <c r="A1136" s="163" t="s">
        <v>291</v>
      </c>
      <c r="B1136" s="163"/>
      <c r="D1136" s="163">
        <v>15</v>
      </c>
      <c r="AA1136" s="165" t="s">
        <v>83</v>
      </c>
      <c r="AB1136" s="166" t="s">
        <v>6442</v>
      </c>
      <c r="AC1136" s="94" t="s">
        <v>90</v>
      </c>
      <c r="AD1136" s="95" t="s">
        <v>305</v>
      </c>
      <c r="AE1136" s="94" t="s">
        <v>16291</v>
      </c>
      <c r="AF1136" s="96" t="s">
        <v>295</v>
      </c>
      <c r="AG1136" s="22" t="s">
        <v>16292</v>
      </c>
      <c r="AH1136" s="22" t="s">
        <v>16293</v>
      </c>
      <c r="AI1136" s="97" t="s">
        <v>309</v>
      </c>
      <c r="AJ1136" s="98">
        <v>0.85</v>
      </c>
      <c r="AK1136" s="95" t="s">
        <v>16294</v>
      </c>
      <c r="AL1136" s="94"/>
      <c r="AM1136" s="94"/>
      <c r="AN1136" s="167">
        <f t="shared" si="409"/>
        <v>42</v>
      </c>
      <c r="AO1136" s="49">
        <v>0</v>
      </c>
      <c r="AP1136" s="49">
        <v>0</v>
      </c>
      <c r="AQ1136" s="49">
        <v>42</v>
      </c>
      <c r="AR1136" s="49">
        <v>0</v>
      </c>
      <c r="AS1136" s="49">
        <v>0</v>
      </c>
      <c r="AT1136" s="49">
        <v>0</v>
      </c>
      <c r="AU1136" s="167">
        <f t="shared" si="410"/>
        <v>42</v>
      </c>
      <c r="AV1136" s="49">
        <v>0</v>
      </c>
      <c r="AW1136" s="99">
        <v>22.42</v>
      </c>
      <c r="AX1136" s="94"/>
      <c r="AY1136" s="94" t="s">
        <v>16295</v>
      </c>
      <c r="AZ1136" s="100" t="s">
        <v>312</v>
      </c>
      <c r="BA1136" s="100" t="s">
        <v>313</v>
      </c>
      <c r="BB1136" s="49">
        <v>0</v>
      </c>
      <c r="BC1136" s="159"/>
      <c r="BD1136" s="153" t="str">
        <f t="shared" si="411"/>
        <v>18,14 2021.09.27</v>
      </c>
      <c r="BE1136" s="153" t="str">
        <f t="shared" si="412"/>
        <v>19,05 2021.09.27</v>
      </c>
      <c r="BF1136" s="160" t="str">
        <f t="shared" si="413"/>
        <v>В</v>
      </c>
      <c r="BG1136" s="161">
        <f t="shared" si="414"/>
        <v>0.85</v>
      </c>
      <c r="BH1136" s="167">
        <f t="shared" si="415"/>
        <v>42</v>
      </c>
      <c r="BI1136" s="162">
        <f t="shared" si="416"/>
        <v>0</v>
      </c>
      <c r="BJ1136" s="162">
        <f t="shared" si="417"/>
        <v>0</v>
      </c>
      <c r="BK1136" s="162">
        <f t="shared" si="418"/>
        <v>42</v>
      </c>
      <c r="BL1136" s="162">
        <f t="shared" si="419"/>
        <v>0</v>
      </c>
      <c r="BM1136" s="162">
        <f t="shared" si="420"/>
        <v>0</v>
      </c>
      <c r="BN1136" s="162">
        <f t="shared" si="421"/>
        <v>0</v>
      </c>
      <c r="BO1136" s="167">
        <f t="shared" si="422"/>
        <v>42</v>
      </c>
      <c r="BP1136" s="162">
        <f t="shared" si="423"/>
        <v>0</v>
      </c>
      <c r="BQ1136" s="168">
        <f t="shared" si="424"/>
        <v>0</v>
      </c>
      <c r="BT1136" s="169">
        <f t="shared" si="425"/>
        <v>0</v>
      </c>
      <c r="BU1136" s="169">
        <f t="shared" si="426"/>
        <v>0</v>
      </c>
      <c r="BV1136" s="169">
        <f t="shared" si="427"/>
        <v>0</v>
      </c>
      <c r="BW1136" s="169">
        <f t="shared" si="428"/>
        <v>0</v>
      </c>
      <c r="BX1136" s="170">
        <f t="shared" si="429"/>
        <v>0</v>
      </c>
      <c r="BY1136" s="170">
        <f t="shared" si="430"/>
        <v>0</v>
      </c>
      <c r="BZ1136" s="170">
        <f t="shared" si="431"/>
        <v>0</v>
      </c>
      <c r="CA1136" s="170">
        <f t="shared" si="432"/>
        <v>0</v>
      </c>
      <c r="CB1136" s="216"/>
    </row>
    <row r="1137" spans="1:80" s="172" customFormat="1" ht="15.75" customHeight="1">
      <c r="A1137" s="163" t="s">
        <v>291</v>
      </c>
      <c r="B1137" s="163"/>
      <c r="D1137" s="163">
        <v>15</v>
      </c>
      <c r="AA1137" s="165" t="s">
        <v>83</v>
      </c>
      <c r="AB1137" s="166" t="s">
        <v>6448</v>
      </c>
      <c r="AC1137" s="94" t="s">
        <v>92</v>
      </c>
      <c r="AD1137" s="95" t="s">
        <v>314</v>
      </c>
      <c r="AE1137" s="94" t="s">
        <v>16296</v>
      </c>
      <c r="AF1137" s="96" t="s">
        <v>408</v>
      </c>
      <c r="AG1137" s="22" t="s">
        <v>16297</v>
      </c>
      <c r="AH1137" s="22" t="s">
        <v>16298</v>
      </c>
      <c r="AI1137" s="97" t="s">
        <v>298</v>
      </c>
      <c r="AJ1137" s="98">
        <v>8</v>
      </c>
      <c r="AK1137" s="95" t="s">
        <v>14356</v>
      </c>
      <c r="AL1137" s="94"/>
      <c r="AM1137" s="94" t="s">
        <v>16299</v>
      </c>
      <c r="AN1137" s="167">
        <f t="shared" si="409"/>
        <v>28</v>
      </c>
      <c r="AO1137" s="49">
        <v>0</v>
      </c>
      <c r="AP1137" s="49">
        <v>3</v>
      </c>
      <c r="AQ1137" s="49">
        <v>25</v>
      </c>
      <c r="AR1137" s="49">
        <v>0</v>
      </c>
      <c r="AS1137" s="49">
        <v>0</v>
      </c>
      <c r="AT1137" s="49">
        <v>22</v>
      </c>
      <c r="AU1137" s="167">
        <f t="shared" si="410"/>
        <v>6</v>
      </c>
      <c r="AV1137" s="49">
        <v>0</v>
      </c>
      <c r="AW1137" s="99">
        <v>73.069999999999993</v>
      </c>
      <c r="AX1137" s="94"/>
      <c r="AY1137" s="94" t="s">
        <v>16300</v>
      </c>
      <c r="AZ1137" s="100"/>
      <c r="BA1137" s="100"/>
      <c r="BB1137" s="49">
        <v>1</v>
      </c>
      <c r="BC1137" s="159"/>
      <c r="BD1137" s="153" t="str">
        <f t="shared" si="411"/>
        <v>08,30 2021.09.28</v>
      </c>
      <c r="BE1137" s="153" t="str">
        <f t="shared" si="412"/>
        <v>16,30 2021.09.28</v>
      </c>
      <c r="BF1137" s="160" t="str">
        <f t="shared" si="413"/>
        <v>П</v>
      </c>
      <c r="BG1137" s="161">
        <f t="shared" si="414"/>
        <v>8</v>
      </c>
      <c r="BH1137" s="167">
        <f t="shared" si="415"/>
        <v>28</v>
      </c>
      <c r="BI1137" s="162">
        <f t="shared" si="416"/>
        <v>0</v>
      </c>
      <c r="BJ1137" s="162">
        <f t="shared" si="417"/>
        <v>3</v>
      </c>
      <c r="BK1137" s="162">
        <f t="shared" si="418"/>
        <v>25</v>
      </c>
      <c r="BL1137" s="162">
        <f t="shared" si="419"/>
        <v>0</v>
      </c>
      <c r="BM1137" s="162">
        <f t="shared" si="420"/>
        <v>0</v>
      </c>
      <c r="BN1137" s="162">
        <f t="shared" si="421"/>
        <v>22</v>
      </c>
      <c r="BO1137" s="167">
        <f t="shared" si="422"/>
        <v>6</v>
      </c>
      <c r="BP1137" s="162">
        <f t="shared" si="423"/>
        <v>0</v>
      </c>
      <c r="BQ1137" s="168">
        <f t="shared" si="424"/>
        <v>1</v>
      </c>
      <c r="BT1137" s="169">
        <f t="shared" si="425"/>
        <v>0</v>
      </c>
      <c r="BU1137" s="169">
        <f t="shared" si="426"/>
        <v>0</v>
      </c>
      <c r="BV1137" s="169">
        <f t="shared" si="427"/>
        <v>224</v>
      </c>
      <c r="BW1137" s="169">
        <f t="shared" si="428"/>
        <v>28</v>
      </c>
      <c r="BX1137" s="170">
        <f t="shared" si="429"/>
        <v>0</v>
      </c>
      <c r="BY1137" s="170">
        <f t="shared" si="430"/>
        <v>0</v>
      </c>
      <c r="BZ1137" s="170">
        <f t="shared" si="431"/>
        <v>0</v>
      </c>
      <c r="CA1137" s="170">
        <f t="shared" si="432"/>
        <v>0</v>
      </c>
      <c r="CB1137" s="216"/>
    </row>
    <row r="1138" spans="1:80" s="172" customFormat="1" ht="15.75" customHeight="1">
      <c r="A1138" s="163" t="s">
        <v>291</v>
      </c>
      <c r="B1138" s="163"/>
      <c r="D1138" s="163">
        <v>15</v>
      </c>
      <c r="AA1138" s="165" t="s">
        <v>83</v>
      </c>
      <c r="AB1138" s="166" t="s">
        <v>6454</v>
      </c>
      <c r="AC1138" s="94" t="s">
        <v>110</v>
      </c>
      <c r="AD1138" s="95" t="s">
        <v>305</v>
      </c>
      <c r="AE1138" s="94" t="s">
        <v>16301</v>
      </c>
      <c r="AF1138" s="96" t="s">
        <v>345</v>
      </c>
      <c r="AG1138" s="22" t="s">
        <v>16302</v>
      </c>
      <c r="AH1138" s="22" t="s">
        <v>16303</v>
      </c>
      <c r="AI1138" s="97" t="s">
        <v>298</v>
      </c>
      <c r="AJ1138" s="98">
        <v>7</v>
      </c>
      <c r="AK1138" s="95" t="s">
        <v>16304</v>
      </c>
      <c r="AL1138" s="94"/>
      <c r="AM1138" s="94"/>
      <c r="AN1138" s="167">
        <f t="shared" si="409"/>
        <v>49</v>
      </c>
      <c r="AO1138" s="49">
        <v>0</v>
      </c>
      <c r="AP1138" s="49">
        <v>0</v>
      </c>
      <c r="AQ1138" s="49">
        <v>48</v>
      </c>
      <c r="AR1138" s="49">
        <v>0</v>
      </c>
      <c r="AS1138" s="49">
        <v>0</v>
      </c>
      <c r="AT1138" s="49">
        <v>0</v>
      </c>
      <c r="AU1138" s="167">
        <f t="shared" si="410"/>
        <v>48</v>
      </c>
      <c r="AV1138" s="49">
        <v>1</v>
      </c>
      <c r="AW1138" s="99">
        <v>53.3</v>
      </c>
      <c r="AX1138" s="94"/>
      <c r="AY1138" s="94" t="s">
        <v>16305</v>
      </c>
      <c r="AZ1138" s="100"/>
      <c r="BA1138" s="100"/>
      <c r="BB1138" s="49">
        <v>1</v>
      </c>
      <c r="BC1138" s="159"/>
      <c r="BD1138" s="153" t="str">
        <f t="shared" si="411"/>
        <v>09,00 2021.09.28</v>
      </c>
      <c r="BE1138" s="153" t="str">
        <f t="shared" si="412"/>
        <v>16,00 2021.09.28</v>
      </c>
      <c r="BF1138" s="160" t="str">
        <f t="shared" si="413"/>
        <v>П</v>
      </c>
      <c r="BG1138" s="161">
        <f t="shared" si="414"/>
        <v>7</v>
      </c>
      <c r="BH1138" s="167">
        <f t="shared" si="415"/>
        <v>49</v>
      </c>
      <c r="BI1138" s="162">
        <f t="shared" si="416"/>
        <v>0</v>
      </c>
      <c r="BJ1138" s="162">
        <f t="shared" si="417"/>
        <v>0</v>
      </c>
      <c r="BK1138" s="162">
        <f t="shared" si="418"/>
        <v>48</v>
      </c>
      <c r="BL1138" s="162">
        <f t="shared" si="419"/>
        <v>0</v>
      </c>
      <c r="BM1138" s="162">
        <f t="shared" si="420"/>
        <v>0</v>
      </c>
      <c r="BN1138" s="162">
        <f t="shared" si="421"/>
        <v>0</v>
      </c>
      <c r="BO1138" s="167">
        <f t="shared" si="422"/>
        <v>48</v>
      </c>
      <c r="BP1138" s="162">
        <f t="shared" si="423"/>
        <v>1</v>
      </c>
      <c r="BQ1138" s="168">
        <f t="shared" si="424"/>
        <v>1</v>
      </c>
      <c r="BT1138" s="169">
        <f t="shared" si="425"/>
        <v>0</v>
      </c>
      <c r="BU1138" s="169">
        <f t="shared" si="426"/>
        <v>0</v>
      </c>
      <c r="BV1138" s="169">
        <f t="shared" si="427"/>
        <v>343</v>
      </c>
      <c r="BW1138" s="169">
        <f t="shared" si="428"/>
        <v>49</v>
      </c>
      <c r="BX1138" s="170">
        <f t="shared" si="429"/>
        <v>0</v>
      </c>
      <c r="BY1138" s="170">
        <f t="shared" si="430"/>
        <v>0</v>
      </c>
      <c r="BZ1138" s="170">
        <f t="shared" si="431"/>
        <v>0</v>
      </c>
      <c r="CA1138" s="170">
        <f t="shared" si="432"/>
        <v>0</v>
      </c>
      <c r="CB1138" s="216"/>
    </row>
    <row r="1139" spans="1:80" s="172" customFormat="1" ht="15.75" customHeight="1">
      <c r="A1139" s="163" t="s">
        <v>291</v>
      </c>
      <c r="B1139" s="163"/>
      <c r="D1139" s="163">
        <v>15</v>
      </c>
      <c r="AA1139" s="165" t="s">
        <v>83</v>
      </c>
      <c r="AB1139" s="166" t="s">
        <v>6460</v>
      </c>
      <c r="AC1139" s="94" t="s">
        <v>110</v>
      </c>
      <c r="AD1139" s="95" t="s">
        <v>314</v>
      </c>
      <c r="AE1139" s="94" t="s">
        <v>16306</v>
      </c>
      <c r="AF1139" s="96" t="s">
        <v>345</v>
      </c>
      <c r="AG1139" s="22" t="s">
        <v>16302</v>
      </c>
      <c r="AH1139" s="22" t="s">
        <v>16307</v>
      </c>
      <c r="AI1139" s="97" t="s">
        <v>298</v>
      </c>
      <c r="AJ1139" s="98">
        <v>6</v>
      </c>
      <c r="AK1139" s="95" t="s">
        <v>16308</v>
      </c>
      <c r="AL1139" s="94"/>
      <c r="AM1139" s="94"/>
      <c r="AN1139" s="167">
        <f t="shared" si="409"/>
        <v>5</v>
      </c>
      <c r="AO1139" s="49">
        <v>0</v>
      </c>
      <c r="AP1139" s="49">
        <v>0</v>
      </c>
      <c r="AQ1139" s="49">
        <v>5</v>
      </c>
      <c r="AR1139" s="49">
        <v>0</v>
      </c>
      <c r="AS1139" s="49">
        <v>0</v>
      </c>
      <c r="AT1139" s="49">
        <v>5</v>
      </c>
      <c r="AU1139" s="167">
        <f t="shared" si="410"/>
        <v>0</v>
      </c>
      <c r="AV1139" s="49">
        <v>0</v>
      </c>
      <c r="AW1139" s="99">
        <v>21.42</v>
      </c>
      <c r="AX1139" s="94"/>
      <c r="AY1139" s="94" t="s">
        <v>16309</v>
      </c>
      <c r="AZ1139" s="100"/>
      <c r="BA1139" s="100"/>
      <c r="BB1139" s="49">
        <v>1</v>
      </c>
      <c r="BC1139" s="159"/>
      <c r="BD1139" s="153" t="str">
        <f t="shared" si="411"/>
        <v>09,00 2021.09.28</v>
      </c>
      <c r="BE1139" s="153" t="str">
        <f t="shared" si="412"/>
        <v>15,00 2021.09.28</v>
      </c>
      <c r="BF1139" s="160" t="str">
        <f t="shared" si="413"/>
        <v>П</v>
      </c>
      <c r="BG1139" s="161">
        <f t="shared" si="414"/>
        <v>6</v>
      </c>
      <c r="BH1139" s="167">
        <f t="shared" si="415"/>
        <v>5</v>
      </c>
      <c r="BI1139" s="162">
        <f t="shared" si="416"/>
        <v>0</v>
      </c>
      <c r="BJ1139" s="162">
        <f t="shared" si="417"/>
        <v>0</v>
      </c>
      <c r="BK1139" s="162">
        <f t="shared" si="418"/>
        <v>5</v>
      </c>
      <c r="BL1139" s="162">
        <f t="shared" si="419"/>
        <v>0</v>
      </c>
      <c r="BM1139" s="162">
        <f t="shared" si="420"/>
        <v>0</v>
      </c>
      <c r="BN1139" s="162">
        <f t="shared" si="421"/>
        <v>5</v>
      </c>
      <c r="BO1139" s="167">
        <f t="shared" si="422"/>
        <v>0</v>
      </c>
      <c r="BP1139" s="162">
        <f t="shared" si="423"/>
        <v>0</v>
      </c>
      <c r="BQ1139" s="168">
        <f t="shared" si="424"/>
        <v>1</v>
      </c>
      <c r="BT1139" s="169">
        <f t="shared" si="425"/>
        <v>0</v>
      </c>
      <c r="BU1139" s="169">
        <f t="shared" si="426"/>
        <v>0</v>
      </c>
      <c r="BV1139" s="169">
        <f t="shared" si="427"/>
        <v>30</v>
      </c>
      <c r="BW1139" s="169">
        <f t="shared" si="428"/>
        <v>5</v>
      </c>
      <c r="BX1139" s="170">
        <f t="shared" si="429"/>
        <v>0</v>
      </c>
      <c r="BY1139" s="170">
        <f t="shared" si="430"/>
        <v>0</v>
      </c>
      <c r="BZ1139" s="170">
        <f t="shared" si="431"/>
        <v>0</v>
      </c>
      <c r="CA1139" s="170">
        <f t="shared" si="432"/>
        <v>0</v>
      </c>
      <c r="CB1139" s="216"/>
    </row>
    <row r="1140" spans="1:80" s="172" customFormat="1" ht="15.75" customHeight="1">
      <c r="A1140" s="163" t="s">
        <v>291</v>
      </c>
      <c r="B1140" s="163"/>
      <c r="D1140" s="163">
        <v>15</v>
      </c>
      <c r="AA1140" s="165" t="s">
        <v>83</v>
      </c>
      <c r="AB1140" s="166" t="s">
        <v>6466</v>
      </c>
      <c r="AC1140" s="94" t="s">
        <v>92</v>
      </c>
      <c r="AD1140" s="95" t="s">
        <v>305</v>
      </c>
      <c r="AE1140" s="94" t="s">
        <v>16310</v>
      </c>
      <c r="AF1140" s="96" t="s">
        <v>345</v>
      </c>
      <c r="AG1140" s="22" t="s">
        <v>16311</v>
      </c>
      <c r="AH1140" s="22" t="s">
        <v>16312</v>
      </c>
      <c r="AI1140" s="97" t="s">
        <v>298</v>
      </c>
      <c r="AJ1140" s="98">
        <v>0.5</v>
      </c>
      <c r="AK1140" s="95" t="s">
        <v>15449</v>
      </c>
      <c r="AL1140" s="94"/>
      <c r="AM1140" s="94"/>
      <c r="AN1140" s="167">
        <f t="shared" si="409"/>
        <v>2</v>
      </c>
      <c r="AO1140" s="49">
        <v>0</v>
      </c>
      <c r="AP1140" s="49">
        <v>0</v>
      </c>
      <c r="AQ1140" s="49">
        <v>2</v>
      </c>
      <c r="AR1140" s="49">
        <v>0</v>
      </c>
      <c r="AS1140" s="49">
        <v>0</v>
      </c>
      <c r="AT1140" s="49">
        <v>0</v>
      </c>
      <c r="AU1140" s="167">
        <f t="shared" si="410"/>
        <v>2</v>
      </c>
      <c r="AV1140" s="49">
        <v>0</v>
      </c>
      <c r="AW1140" s="99">
        <v>7.97</v>
      </c>
      <c r="AX1140" s="94"/>
      <c r="AY1140" s="94" t="s">
        <v>16313</v>
      </c>
      <c r="AZ1140" s="100"/>
      <c r="BA1140" s="100"/>
      <c r="BB1140" s="49">
        <v>1</v>
      </c>
      <c r="BC1140" s="159"/>
      <c r="BD1140" s="153" t="str">
        <f t="shared" si="411"/>
        <v>10,00 2021.09.28</v>
      </c>
      <c r="BE1140" s="153" t="str">
        <f t="shared" si="412"/>
        <v>10,30 2021.09.28</v>
      </c>
      <c r="BF1140" s="160" t="str">
        <f t="shared" si="413"/>
        <v>П</v>
      </c>
      <c r="BG1140" s="161">
        <f t="shared" si="414"/>
        <v>0.5</v>
      </c>
      <c r="BH1140" s="167">
        <f t="shared" si="415"/>
        <v>2</v>
      </c>
      <c r="BI1140" s="162">
        <f t="shared" si="416"/>
        <v>0</v>
      </c>
      <c r="BJ1140" s="162">
        <f t="shared" si="417"/>
        <v>0</v>
      </c>
      <c r="BK1140" s="162">
        <f t="shared" si="418"/>
        <v>2</v>
      </c>
      <c r="BL1140" s="162">
        <f t="shared" si="419"/>
        <v>0</v>
      </c>
      <c r="BM1140" s="162">
        <f t="shared" si="420"/>
        <v>0</v>
      </c>
      <c r="BN1140" s="162">
        <f t="shared" si="421"/>
        <v>0</v>
      </c>
      <c r="BO1140" s="167">
        <f t="shared" si="422"/>
        <v>2</v>
      </c>
      <c r="BP1140" s="162">
        <f t="shared" si="423"/>
        <v>0</v>
      </c>
      <c r="BQ1140" s="168">
        <f t="shared" si="424"/>
        <v>1</v>
      </c>
      <c r="BT1140" s="169">
        <f t="shared" si="425"/>
        <v>0</v>
      </c>
      <c r="BU1140" s="169">
        <f t="shared" si="426"/>
        <v>0</v>
      </c>
      <c r="BV1140" s="169">
        <f t="shared" si="427"/>
        <v>1</v>
      </c>
      <c r="BW1140" s="169">
        <f t="shared" si="428"/>
        <v>2</v>
      </c>
      <c r="BX1140" s="170">
        <f t="shared" si="429"/>
        <v>0</v>
      </c>
      <c r="BY1140" s="170">
        <f t="shared" si="430"/>
        <v>0</v>
      </c>
      <c r="BZ1140" s="170">
        <f t="shared" si="431"/>
        <v>0</v>
      </c>
      <c r="CA1140" s="170">
        <f t="shared" si="432"/>
        <v>0</v>
      </c>
      <c r="CB1140" s="216"/>
    </row>
    <row r="1141" spans="1:80" s="172" customFormat="1" ht="15.75" customHeight="1">
      <c r="A1141" s="163" t="s">
        <v>291</v>
      </c>
      <c r="B1141" s="163"/>
      <c r="D1141" s="163">
        <v>15</v>
      </c>
      <c r="AA1141" s="165" t="s">
        <v>83</v>
      </c>
      <c r="AB1141" s="166" t="s">
        <v>6471</v>
      </c>
      <c r="AC1141" s="94" t="s">
        <v>92</v>
      </c>
      <c r="AD1141" s="95" t="s">
        <v>305</v>
      </c>
      <c r="AE1141" s="94" t="s">
        <v>16310</v>
      </c>
      <c r="AF1141" s="96" t="s">
        <v>345</v>
      </c>
      <c r="AG1141" s="22" t="s">
        <v>16314</v>
      </c>
      <c r="AH1141" s="22" t="s">
        <v>16307</v>
      </c>
      <c r="AI1141" s="97" t="s">
        <v>298</v>
      </c>
      <c r="AJ1141" s="98">
        <v>2.5</v>
      </c>
      <c r="AK1141" s="95" t="s">
        <v>15449</v>
      </c>
      <c r="AL1141" s="94"/>
      <c r="AM1141" s="94"/>
      <c r="AN1141" s="167">
        <f t="shared" si="409"/>
        <v>2</v>
      </c>
      <c r="AO1141" s="49">
        <v>0</v>
      </c>
      <c r="AP1141" s="49">
        <v>0</v>
      </c>
      <c r="AQ1141" s="49">
        <v>2</v>
      </c>
      <c r="AR1141" s="49">
        <v>0</v>
      </c>
      <c r="AS1141" s="49">
        <v>0</v>
      </c>
      <c r="AT1141" s="49">
        <v>0</v>
      </c>
      <c r="AU1141" s="167">
        <f t="shared" si="410"/>
        <v>2</v>
      </c>
      <c r="AV1141" s="49">
        <v>0</v>
      </c>
      <c r="AW1141" s="99">
        <v>7.97</v>
      </c>
      <c r="AX1141" s="94"/>
      <c r="AY1141" s="94" t="s">
        <v>16313</v>
      </c>
      <c r="AZ1141" s="100"/>
      <c r="BA1141" s="100"/>
      <c r="BB1141" s="49">
        <v>1</v>
      </c>
      <c r="BC1141" s="159"/>
      <c r="BD1141" s="153" t="str">
        <f t="shared" si="411"/>
        <v>12,30 2021.09.28</v>
      </c>
      <c r="BE1141" s="153" t="str">
        <f t="shared" si="412"/>
        <v>15,00 2021.09.28</v>
      </c>
      <c r="BF1141" s="160" t="str">
        <f t="shared" si="413"/>
        <v>П</v>
      </c>
      <c r="BG1141" s="161">
        <f t="shared" si="414"/>
        <v>2.5</v>
      </c>
      <c r="BH1141" s="167">
        <f t="shared" si="415"/>
        <v>2</v>
      </c>
      <c r="BI1141" s="162">
        <f t="shared" si="416"/>
        <v>0</v>
      </c>
      <c r="BJ1141" s="162">
        <f t="shared" si="417"/>
        <v>0</v>
      </c>
      <c r="BK1141" s="162">
        <f t="shared" si="418"/>
        <v>2</v>
      </c>
      <c r="BL1141" s="162">
        <f t="shared" si="419"/>
        <v>0</v>
      </c>
      <c r="BM1141" s="162">
        <f t="shared" si="420"/>
        <v>0</v>
      </c>
      <c r="BN1141" s="162">
        <f t="shared" si="421"/>
        <v>0</v>
      </c>
      <c r="BO1141" s="167">
        <f t="shared" si="422"/>
        <v>2</v>
      </c>
      <c r="BP1141" s="162">
        <f t="shared" si="423"/>
        <v>0</v>
      </c>
      <c r="BQ1141" s="168">
        <f t="shared" si="424"/>
        <v>1</v>
      </c>
      <c r="BT1141" s="169">
        <f t="shared" si="425"/>
        <v>0</v>
      </c>
      <c r="BU1141" s="169">
        <f t="shared" si="426"/>
        <v>0</v>
      </c>
      <c r="BV1141" s="169">
        <f t="shared" si="427"/>
        <v>5</v>
      </c>
      <c r="BW1141" s="169">
        <f t="shared" si="428"/>
        <v>2</v>
      </c>
      <c r="BX1141" s="170">
        <f t="shared" si="429"/>
        <v>0</v>
      </c>
      <c r="BY1141" s="170">
        <f t="shared" si="430"/>
        <v>0</v>
      </c>
      <c r="BZ1141" s="170">
        <f t="shared" si="431"/>
        <v>0</v>
      </c>
      <c r="CA1141" s="170">
        <f t="shared" si="432"/>
        <v>0</v>
      </c>
      <c r="CB1141" s="216"/>
    </row>
    <row r="1142" spans="1:80" s="172" customFormat="1" ht="15.75" customHeight="1">
      <c r="A1142" s="163" t="s">
        <v>291</v>
      </c>
      <c r="B1142" s="163"/>
      <c r="D1142" s="163">
        <v>15</v>
      </c>
      <c r="AA1142" s="165" t="s">
        <v>83</v>
      </c>
      <c r="AB1142" s="166" t="s">
        <v>6478</v>
      </c>
      <c r="AC1142" s="94" t="s">
        <v>90</v>
      </c>
      <c r="AD1142" s="95" t="s">
        <v>314</v>
      </c>
      <c r="AE1142" s="94" t="s">
        <v>16315</v>
      </c>
      <c r="AF1142" s="96" t="s">
        <v>295</v>
      </c>
      <c r="AG1142" s="22" t="s">
        <v>16316</v>
      </c>
      <c r="AH1142" s="22" t="s">
        <v>16303</v>
      </c>
      <c r="AI1142" s="97" t="s">
        <v>298</v>
      </c>
      <c r="AJ1142" s="98">
        <v>2</v>
      </c>
      <c r="AK1142" s="95" t="s">
        <v>16086</v>
      </c>
      <c r="AL1142" s="94"/>
      <c r="AM1142" s="94"/>
      <c r="AN1142" s="167">
        <f t="shared" si="409"/>
        <v>2</v>
      </c>
      <c r="AO1142" s="49">
        <v>0</v>
      </c>
      <c r="AP1142" s="49">
        <v>0</v>
      </c>
      <c r="AQ1142" s="49">
        <v>2</v>
      </c>
      <c r="AR1142" s="49">
        <v>0</v>
      </c>
      <c r="AS1142" s="49">
        <v>0</v>
      </c>
      <c r="AT1142" s="49">
        <v>0</v>
      </c>
      <c r="AU1142" s="167">
        <f t="shared" si="410"/>
        <v>2</v>
      </c>
      <c r="AV1142" s="49">
        <v>0</v>
      </c>
      <c r="AW1142" s="99">
        <v>9.41</v>
      </c>
      <c r="AX1142" s="94"/>
      <c r="AY1142" s="94" t="s">
        <v>16317</v>
      </c>
      <c r="AZ1142" s="100"/>
      <c r="BA1142" s="100"/>
      <c r="BB1142" s="49">
        <v>1</v>
      </c>
      <c r="BC1142" s="159"/>
      <c r="BD1142" s="153" t="str">
        <f t="shared" si="411"/>
        <v>14,00 2021.09.28</v>
      </c>
      <c r="BE1142" s="153" t="str">
        <f t="shared" si="412"/>
        <v>16,00 2021.09.28</v>
      </c>
      <c r="BF1142" s="160" t="str">
        <f t="shared" si="413"/>
        <v>П</v>
      </c>
      <c r="BG1142" s="161">
        <f t="shared" si="414"/>
        <v>2</v>
      </c>
      <c r="BH1142" s="167">
        <f t="shared" si="415"/>
        <v>2</v>
      </c>
      <c r="BI1142" s="162">
        <f t="shared" si="416"/>
        <v>0</v>
      </c>
      <c r="BJ1142" s="162">
        <f t="shared" si="417"/>
        <v>0</v>
      </c>
      <c r="BK1142" s="162">
        <f t="shared" si="418"/>
        <v>2</v>
      </c>
      <c r="BL1142" s="162">
        <f t="shared" si="419"/>
        <v>0</v>
      </c>
      <c r="BM1142" s="162">
        <f t="shared" si="420"/>
        <v>0</v>
      </c>
      <c r="BN1142" s="162">
        <f t="shared" si="421"/>
        <v>0</v>
      </c>
      <c r="BO1142" s="167">
        <f t="shared" si="422"/>
        <v>2</v>
      </c>
      <c r="BP1142" s="162">
        <f t="shared" si="423"/>
        <v>0</v>
      </c>
      <c r="BQ1142" s="168">
        <f t="shared" si="424"/>
        <v>1</v>
      </c>
      <c r="BT1142" s="169">
        <f t="shared" si="425"/>
        <v>0</v>
      </c>
      <c r="BU1142" s="169">
        <f t="shared" si="426"/>
        <v>0</v>
      </c>
      <c r="BV1142" s="169">
        <f t="shared" si="427"/>
        <v>4</v>
      </c>
      <c r="BW1142" s="169">
        <f t="shared" si="428"/>
        <v>2</v>
      </c>
      <c r="BX1142" s="170">
        <f t="shared" si="429"/>
        <v>0</v>
      </c>
      <c r="BY1142" s="170">
        <f t="shared" si="430"/>
        <v>0</v>
      </c>
      <c r="BZ1142" s="170">
        <f t="shared" si="431"/>
        <v>0</v>
      </c>
      <c r="CA1142" s="170">
        <f t="shared" si="432"/>
        <v>0</v>
      </c>
      <c r="CB1142" s="216"/>
    </row>
    <row r="1143" spans="1:80" s="172" customFormat="1" ht="15.75" customHeight="1">
      <c r="A1143" s="163" t="s">
        <v>291</v>
      </c>
      <c r="B1143" s="163"/>
      <c r="D1143" s="163">
        <v>15</v>
      </c>
      <c r="AA1143" s="165" t="s">
        <v>83</v>
      </c>
      <c r="AB1143" s="166" t="s">
        <v>6484</v>
      </c>
      <c r="AC1143" s="94" t="s">
        <v>92</v>
      </c>
      <c r="AD1143" s="95" t="s">
        <v>314</v>
      </c>
      <c r="AE1143" s="94" t="s">
        <v>16318</v>
      </c>
      <c r="AF1143" s="96" t="s">
        <v>408</v>
      </c>
      <c r="AG1143" s="22" t="s">
        <v>16319</v>
      </c>
      <c r="AH1143" s="22" t="s">
        <v>16320</v>
      </c>
      <c r="AI1143" s="97" t="s">
        <v>298</v>
      </c>
      <c r="AJ1143" s="98">
        <v>8</v>
      </c>
      <c r="AK1143" s="95" t="s">
        <v>14368</v>
      </c>
      <c r="AL1143" s="94"/>
      <c r="AM1143" s="94" t="s">
        <v>779</v>
      </c>
      <c r="AN1143" s="167">
        <f t="shared" si="409"/>
        <v>33</v>
      </c>
      <c r="AO1143" s="49">
        <v>0</v>
      </c>
      <c r="AP1143" s="49">
        <v>1</v>
      </c>
      <c r="AQ1143" s="49">
        <v>32</v>
      </c>
      <c r="AR1143" s="49">
        <v>0</v>
      </c>
      <c r="AS1143" s="49">
        <v>0</v>
      </c>
      <c r="AT1143" s="49">
        <v>3</v>
      </c>
      <c r="AU1143" s="167">
        <f t="shared" si="410"/>
        <v>30</v>
      </c>
      <c r="AV1143" s="49">
        <v>0</v>
      </c>
      <c r="AW1143" s="99">
        <v>37.26</v>
      </c>
      <c r="AX1143" s="94"/>
      <c r="AY1143" s="94" t="s">
        <v>16321</v>
      </c>
      <c r="AZ1143" s="100"/>
      <c r="BA1143" s="100"/>
      <c r="BB1143" s="49">
        <v>1</v>
      </c>
      <c r="BC1143" s="159"/>
      <c r="BD1143" s="153" t="str">
        <f t="shared" si="411"/>
        <v>08,30 2021.09.29</v>
      </c>
      <c r="BE1143" s="153" t="str">
        <f t="shared" si="412"/>
        <v>16,30 2021.09.29</v>
      </c>
      <c r="BF1143" s="160" t="str">
        <f t="shared" si="413"/>
        <v>П</v>
      </c>
      <c r="BG1143" s="161">
        <f t="shared" si="414"/>
        <v>8</v>
      </c>
      <c r="BH1143" s="167">
        <f t="shared" si="415"/>
        <v>33</v>
      </c>
      <c r="BI1143" s="162">
        <f t="shared" si="416"/>
        <v>0</v>
      </c>
      <c r="BJ1143" s="162">
        <f t="shared" si="417"/>
        <v>1</v>
      </c>
      <c r="BK1143" s="162">
        <f t="shared" si="418"/>
        <v>32</v>
      </c>
      <c r="BL1143" s="162">
        <f t="shared" si="419"/>
        <v>0</v>
      </c>
      <c r="BM1143" s="162">
        <f t="shared" si="420"/>
        <v>0</v>
      </c>
      <c r="BN1143" s="162">
        <f t="shared" si="421"/>
        <v>3</v>
      </c>
      <c r="BO1143" s="167">
        <f t="shared" si="422"/>
        <v>30</v>
      </c>
      <c r="BP1143" s="162">
        <f t="shared" si="423"/>
        <v>0</v>
      </c>
      <c r="BQ1143" s="168">
        <f t="shared" si="424"/>
        <v>1</v>
      </c>
      <c r="BT1143" s="169">
        <f t="shared" si="425"/>
        <v>0</v>
      </c>
      <c r="BU1143" s="169">
        <f t="shared" si="426"/>
        <v>0</v>
      </c>
      <c r="BV1143" s="169">
        <f t="shared" si="427"/>
        <v>264</v>
      </c>
      <c r="BW1143" s="169">
        <f t="shared" si="428"/>
        <v>33</v>
      </c>
      <c r="BX1143" s="170">
        <f t="shared" si="429"/>
        <v>0</v>
      </c>
      <c r="BY1143" s="170">
        <f t="shared" si="430"/>
        <v>0</v>
      </c>
      <c r="BZ1143" s="170">
        <f t="shared" si="431"/>
        <v>0</v>
      </c>
      <c r="CA1143" s="170">
        <f t="shared" si="432"/>
        <v>0</v>
      </c>
      <c r="CB1143" s="216"/>
    </row>
    <row r="1144" spans="1:80" s="172" customFormat="1" ht="15.75" customHeight="1">
      <c r="A1144" s="163" t="s">
        <v>291</v>
      </c>
      <c r="B1144" s="163"/>
      <c r="D1144" s="163">
        <v>15</v>
      </c>
      <c r="AA1144" s="165" t="s">
        <v>83</v>
      </c>
      <c r="AB1144" s="166" t="s">
        <v>6489</v>
      </c>
      <c r="AC1144" s="94" t="s">
        <v>92</v>
      </c>
      <c r="AD1144" s="95" t="s">
        <v>314</v>
      </c>
      <c r="AE1144" s="94" t="s">
        <v>16322</v>
      </c>
      <c r="AF1144" s="96" t="s">
        <v>295</v>
      </c>
      <c r="AG1144" s="22" t="s">
        <v>16323</v>
      </c>
      <c r="AH1144" s="22" t="s">
        <v>16324</v>
      </c>
      <c r="AI1144" s="97" t="s">
        <v>298</v>
      </c>
      <c r="AJ1144" s="98">
        <v>3</v>
      </c>
      <c r="AK1144" s="95" t="s">
        <v>16325</v>
      </c>
      <c r="AL1144" s="94"/>
      <c r="AM1144" s="94" t="s">
        <v>1627</v>
      </c>
      <c r="AN1144" s="167">
        <f t="shared" si="409"/>
        <v>14</v>
      </c>
      <c r="AO1144" s="49">
        <v>0</v>
      </c>
      <c r="AP1144" s="49">
        <v>9</v>
      </c>
      <c r="AQ1144" s="49">
        <v>5</v>
      </c>
      <c r="AR1144" s="49">
        <v>0</v>
      </c>
      <c r="AS1144" s="49">
        <v>0</v>
      </c>
      <c r="AT1144" s="49">
        <v>3</v>
      </c>
      <c r="AU1144" s="167">
        <f t="shared" si="410"/>
        <v>11</v>
      </c>
      <c r="AV1144" s="49">
        <v>0</v>
      </c>
      <c r="AW1144" s="99">
        <v>36.29</v>
      </c>
      <c r="AX1144" s="94"/>
      <c r="AY1144" s="94" t="s">
        <v>16326</v>
      </c>
      <c r="AZ1144" s="100"/>
      <c r="BA1144" s="100"/>
      <c r="BB1144" s="49">
        <v>1</v>
      </c>
      <c r="BC1144" s="159"/>
      <c r="BD1144" s="153" t="str">
        <f t="shared" si="411"/>
        <v>09,00 2021.09.29</v>
      </c>
      <c r="BE1144" s="153" t="str">
        <f t="shared" si="412"/>
        <v>12,00 2021.09.29</v>
      </c>
      <c r="BF1144" s="160" t="str">
        <f t="shared" si="413"/>
        <v>П</v>
      </c>
      <c r="BG1144" s="161">
        <f t="shared" si="414"/>
        <v>3</v>
      </c>
      <c r="BH1144" s="167">
        <f t="shared" si="415"/>
        <v>14</v>
      </c>
      <c r="BI1144" s="162">
        <f t="shared" si="416"/>
        <v>0</v>
      </c>
      <c r="BJ1144" s="162">
        <f t="shared" si="417"/>
        <v>9</v>
      </c>
      <c r="BK1144" s="162">
        <f t="shared" si="418"/>
        <v>5</v>
      </c>
      <c r="BL1144" s="162">
        <f t="shared" si="419"/>
        <v>0</v>
      </c>
      <c r="BM1144" s="162">
        <f t="shared" si="420"/>
        <v>0</v>
      </c>
      <c r="BN1144" s="162">
        <f t="shared" si="421"/>
        <v>3</v>
      </c>
      <c r="BO1144" s="167">
        <f t="shared" si="422"/>
        <v>11</v>
      </c>
      <c r="BP1144" s="162">
        <f t="shared" si="423"/>
        <v>0</v>
      </c>
      <c r="BQ1144" s="168">
        <f t="shared" si="424"/>
        <v>1</v>
      </c>
      <c r="BT1144" s="169">
        <f t="shared" si="425"/>
        <v>0</v>
      </c>
      <c r="BU1144" s="169">
        <f t="shared" si="426"/>
        <v>0</v>
      </c>
      <c r="BV1144" s="169">
        <f t="shared" si="427"/>
        <v>42</v>
      </c>
      <c r="BW1144" s="169">
        <f t="shared" si="428"/>
        <v>14</v>
      </c>
      <c r="BX1144" s="170">
        <f t="shared" si="429"/>
        <v>0</v>
      </c>
      <c r="BY1144" s="170">
        <f t="shared" si="430"/>
        <v>0</v>
      </c>
      <c r="BZ1144" s="170">
        <f t="shared" si="431"/>
        <v>0</v>
      </c>
      <c r="CA1144" s="170">
        <f t="shared" si="432"/>
        <v>0</v>
      </c>
      <c r="CB1144" s="216"/>
    </row>
    <row r="1145" spans="1:80" s="172" customFormat="1" ht="15.75" customHeight="1">
      <c r="A1145" s="163" t="s">
        <v>291</v>
      </c>
      <c r="B1145" s="163"/>
      <c r="D1145" s="163">
        <v>15</v>
      </c>
      <c r="AA1145" s="165" t="s">
        <v>83</v>
      </c>
      <c r="AB1145" s="166" t="s">
        <v>6493</v>
      </c>
      <c r="AC1145" s="94" t="s">
        <v>110</v>
      </c>
      <c r="AD1145" s="95" t="s">
        <v>305</v>
      </c>
      <c r="AE1145" s="94" t="s">
        <v>16301</v>
      </c>
      <c r="AF1145" s="96" t="s">
        <v>345</v>
      </c>
      <c r="AG1145" s="22" t="s">
        <v>16323</v>
      </c>
      <c r="AH1145" s="22" t="s">
        <v>16327</v>
      </c>
      <c r="AI1145" s="97" t="s">
        <v>298</v>
      </c>
      <c r="AJ1145" s="98">
        <v>7</v>
      </c>
      <c r="AK1145" s="95" t="s">
        <v>16304</v>
      </c>
      <c r="AL1145" s="94"/>
      <c r="AM1145" s="94"/>
      <c r="AN1145" s="167">
        <f t="shared" si="409"/>
        <v>49</v>
      </c>
      <c r="AO1145" s="49">
        <v>0</v>
      </c>
      <c r="AP1145" s="49">
        <v>0</v>
      </c>
      <c r="AQ1145" s="49">
        <v>48</v>
      </c>
      <c r="AR1145" s="49">
        <v>0</v>
      </c>
      <c r="AS1145" s="49">
        <v>0</v>
      </c>
      <c r="AT1145" s="49">
        <v>0</v>
      </c>
      <c r="AU1145" s="167">
        <f t="shared" si="410"/>
        <v>48</v>
      </c>
      <c r="AV1145" s="49">
        <v>1</v>
      </c>
      <c r="AW1145" s="99">
        <v>53.3</v>
      </c>
      <c r="AX1145" s="94"/>
      <c r="AY1145" s="94" t="s">
        <v>16305</v>
      </c>
      <c r="AZ1145" s="100"/>
      <c r="BA1145" s="100"/>
      <c r="BB1145" s="49">
        <v>1</v>
      </c>
      <c r="BC1145" s="159"/>
      <c r="BD1145" s="153" t="str">
        <f t="shared" si="411"/>
        <v>09,00 2021.09.29</v>
      </c>
      <c r="BE1145" s="153" t="str">
        <f t="shared" si="412"/>
        <v>16,00 2021.09.29</v>
      </c>
      <c r="BF1145" s="160" t="str">
        <f t="shared" si="413"/>
        <v>П</v>
      </c>
      <c r="BG1145" s="161">
        <f t="shared" si="414"/>
        <v>7</v>
      </c>
      <c r="BH1145" s="167">
        <f t="shared" si="415"/>
        <v>49</v>
      </c>
      <c r="BI1145" s="162">
        <f t="shared" si="416"/>
        <v>0</v>
      </c>
      <c r="BJ1145" s="162">
        <f t="shared" si="417"/>
        <v>0</v>
      </c>
      <c r="BK1145" s="162">
        <f t="shared" si="418"/>
        <v>48</v>
      </c>
      <c r="BL1145" s="162">
        <f t="shared" si="419"/>
        <v>0</v>
      </c>
      <c r="BM1145" s="162">
        <f t="shared" si="420"/>
        <v>0</v>
      </c>
      <c r="BN1145" s="162">
        <f t="shared" si="421"/>
        <v>0</v>
      </c>
      <c r="BO1145" s="167">
        <f t="shared" si="422"/>
        <v>48</v>
      </c>
      <c r="BP1145" s="162">
        <f t="shared" si="423"/>
        <v>1</v>
      </c>
      <c r="BQ1145" s="168">
        <f t="shared" si="424"/>
        <v>1</v>
      </c>
      <c r="BT1145" s="169">
        <f t="shared" si="425"/>
        <v>0</v>
      </c>
      <c r="BU1145" s="169">
        <f t="shared" si="426"/>
        <v>0</v>
      </c>
      <c r="BV1145" s="169">
        <f t="shared" si="427"/>
        <v>343</v>
      </c>
      <c r="BW1145" s="169">
        <f t="shared" si="428"/>
        <v>49</v>
      </c>
      <c r="BX1145" s="170">
        <f t="shared" si="429"/>
        <v>0</v>
      </c>
      <c r="BY1145" s="170">
        <f t="shared" si="430"/>
        <v>0</v>
      </c>
      <c r="BZ1145" s="170">
        <f t="shared" si="431"/>
        <v>0</v>
      </c>
      <c r="CA1145" s="170">
        <f t="shared" si="432"/>
        <v>0</v>
      </c>
      <c r="CB1145" s="216"/>
    </row>
    <row r="1146" spans="1:80" s="172" customFormat="1" ht="15.75" customHeight="1">
      <c r="A1146" s="163" t="s">
        <v>291</v>
      </c>
      <c r="B1146" s="163"/>
      <c r="D1146" s="163">
        <v>15</v>
      </c>
      <c r="AA1146" s="165" t="s">
        <v>83</v>
      </c>
      <c r="AB1146" s="166" t="s">
        <v>6498</v>
      </c>
      <c r="AC1146" s="94" t="s">
        <v>92</v>
      </c>
      <c r="AD1146" s="95" t="s">
        <v>314</v>
      </c>
      <c r="AE1146" s="94" t="s">
        <v>16328</v>
      </c>
      <c r="AF1146" s="96" t="s">
        <v>295</v>
      </c>
      <c r="AG1146" s="22" t="s">
        <v>16329</v>
      </c>
      <c r="AH1146" s="22" t="s">
        <v>16330</v>
      </c>
      <c r="AI1146" s="97" t="s">
        <v>298</v>
      </c>
      <c r="AJ1146" s="98">
        <v>1.5</v>
      </c>
      <c r="AK1146" s="95" t="s">
        <v>16331</v>
      </c>
      <c r="AL1146" s="94"/>
      <c r="AM1146" s="94" t="s">
        <v>16299</v>
      </c>
      <c r="AN1146" s="167">
        <f t="shared" si="409"/>
        <v>81</v>
      </c>
      <c r="AO1146" s="49">
        <v>0</v>
      </c>
      <c r="AP1146" s="49">
        <v>4</v>
      </c>
      <c r="AQ1146" s="49">
        <v>76</v>
      </c>
      <c r="AR1146" s="49">
        <v>0</v>
      </c>
      <c r="AS1146" s="49">
        <v>0</v>
      </c>
      <c r="AT1146" s="49">
        <v>33</v>
      </c>
      <c r="AU1146" s="167">
        <f t="shared" si="410"/>
        <v>47</v>
      </c>
      <c r="AV1146" s="49">
        <v>1</v>
      </c>
      <c r="AW1146" s="99">
        <v>90.34</v>
      </c>
      <c r="AX1146" s="94"/>
      <c r="AY1146" s="94" t="s">
        <v>16332</v>
      </c>
      <c r="AZ1146" s="100"/>
      <c r="BA1146" s="100"/>
      <c r="BB1146" s="49">
        <v>1</v>
      </c>
      <c r="BC1146" s="159"/>
      <c r="BD1146" s="153" t="str">
        <f t="shared" si="411"/>
        <v>11,00 2021.09.29</v>
      </c>
      <c r="BE1146" s="153" t="str">
        <f t="shared" si="412"/>
        <v>12,30 2021.09.29</v>
      </c>
      <c r="BF1146" s="160" t="str">
        <f t="shared" si="413"/>
        <v>П</v>
      </c>
      <c r="BG1146" s="161">
        <f t="shared" si="414"/>
        <v>1.5</v>
      </c>
      <c r="BH1146" s="167">
        <f t="shared" si="415"/>
        <v>81</v>
      </c>
      <c r="BI1146" s="162">
        <f t="shared" si="416"/>
        <v>0</v>
      </c>
      <c r="BJ1146" s="162">
        <f t="shared" si="417"/>
        <v>4</v>
      </c>
      <c r="BK1146" s="162">
        <f t="shared" si="418"/>
        <v>76</v>
      </c>
      <c r="BL1146" s="162">
        <f t="shared" si="419"/>
        <v>0</v>
      </c>
      <c r="BM1146" s="162">
        <f t="shared" si="420"/>
        <v>0</v>
      </c>
      <c r="BN1146" s="162">
        <f t="shared" si="421"/>
        <v>33</v>
      </c>
      <c r="BO1146" s="167">
        <f t="shared" si="422"/>
        <v>47</v>
      </c>
      <c r="BP1146" s="162">
        <f t="shared" si="423"/>
        <v>1</v>
      </c>
      <c r="BQ1146" s="168">
        <f t="shared" si="424"/>
        <v>1</v>
      </c>
      <c r="BT1146" s="169">
        <f t="shared" si="425"/>
        <v>0</v>
      </c>
      <c r="BU1146" s="169">
        <f t="shared" si="426"/>
        <v>0</v>
      </c>
      <c r="BV1146" s="169">
        <f t="shared" si="427"/>
        <v>121.5</v>
      </c>
      <c r="BW1146" s="169">
        <f t="shared" si="428"/>
        <v>81</v>
      </c>
      <c r="BX1146" s="170">
        <f t="shared" si="429"/>
        <v>0</v>
      </c>
      <c r="BY1146" s="170">
        <f t="shared" si="430"/>
        <v>0</v>
      </c>
      <c r="BZ1146" s="170">
        <f t="shared" si="431"/>
        <v>0</v>
      </c>
      <c r="CA1146" s="170">
        <f t="shared" si="432"/>
        <v>0</v>
      </c>
      <c r="CB1146" s="216"/>
    </row>
    <row r="1147" spans="1:80" s="172" customFormat="1" ht="15.75" customHeight="1">
      <c r="A1147" s="163" t="s">
        <v>291</v>
      </c>
      <c r="B1147" s="163"/>
      <c r="D1147" s="163">
        <v>15</v>
      </c>
      <c r="AA1147" s="165" t="s">
        <v>83</v>
      </c>
      <c r="AB1147" s="166" t="s">
        <v>6504</v>
      </c>
      <c r="AC1147" s="94" t="s">
        <v>92</v>
      </c>
      <c r="AD1147" s="95" t="s">
        <v>293</v>
      </c>
      <c r="AE1147" s="94" t="s">
        <v>4243</v>
      </c>
      <c r="AF1147" s="96" t="s">
        <v>408</v>
      </c>
      <c r="AG1147" s="22" t="s">
        <v>16333</v>
      </c>
      <c r="AH1147" s="22" t="s">
        <v>16334</v>
      </c>
      <c r="AI1147" s="97" t="s">
        <v>309</v>
      </c>
      <c r="AJ1147" s="98">
        <v>1.57</v>
      </c>
      <c r="AK1147" s="95" t="s">
        <v>16335</v>
      </c>
      <c r="AL1147" s="94"/>
      <c r="AM1147" s="94"/>
      <c r="AN1147" s="167">
        <f t="shared" si="409"/>
        <v>50</v>
      </c>
      <c r="AO1147" s="49">
        <v>0</v>
      </c>
      <c r="AP1147" s="49">
        <v>0</v>
      </c>
      <c r="AQ1147" s="49">
        <v>41</v>
      </c>
      <c r="AR1147" s="49">
        <v>0</v>
      </c>
      <c r="AS1147" s="49">
        <v>0</v>
      </c>
      <c r="AT1147" s="49">
        <v>30</v>
      </c>
      <c r="AU1147" s="167">
        <f t="shared" si="410"/>
        <v>11</v>
      </c>
      <c r="AV1147" s="49">
        <v>9</v>
      </c>
      <c r="AW1147" s="99">
        <v>178.88</v>
      </c>
      <c r="AX1147" s="94" t="s">
        <v>14715</v>
      </c>
      <c r="AY1147" s="94" t="s">
        <v>16336</v>
      </c>
      <c r="AZ1147" s="100" t="s">
        <v>846</v>
      </c>
      <c r="BA1147" s="100" t="s">
        <v>639</v>
      </c>
      <c r="BB1147" s="49">
        <v>0</v>
      </c>
      <c r="BC1147" s="159"/>
      <c r="BD1147" s="153" t="str">
        <f t="shared" si="411"/>
        <v>17,44 2021.09.29</v>
      </c>
      <c r="BE1147" s="153" t="str">
        <f t="shared" si="412"/>
        <v>19,18 2021.09.29</v>
      </c>
      <c r="BF1147" s="160" t="str">
        <f t="shared" si="413"/>
        <v>В</v>
      </c>
      <c r="BG1147" s="161">
        <f t="shared" si="414"/>
        <v>1.57</v>
      </c>
      <c r="BH1147" s="167">
        <f t="shared" si="415"/>
        <v>50</v>
      </c>
      <c r="BI1147" s="162">
        <f t="shared" si="416"/>
        <v>0</v>
      </c>
      <c r="BJ1147" s="162">
        <f t="shared" si="417"/>
        <v>0</v>
      </c>
      <c r="BK1147" s="162">
        <f t="shared" si="418"/>
        <v>41</v>
      </c>
      <c r="BL1147" s="162">
        <f t="shared" si="419"/>
        <v>0</v>
      </c>
      <c r="BM1147" s="162">
        <f t="shared" si="420"/>
        <v>0</v>
      </c>
      <c r="BN1147" s="162">
        <f t="shared" si="421"/>
        <v>30</v>
      </c>
      <c r="BO1147" s="167">
        <f t="shared" si="422"/>
        <v>11</v>
      </c>
      <c r="BP1147" s="162">
        <f t="shared" si="423"/>
        <v>9</v>
      </c>
      <c r="BQ1147" s="168">
        <f t="shared" si="424"/>
        <v>0</v>
      </c>
      <c r="BT1147" s="169">
        <f t="shared" si="425"/>
        <v>0</v>
      </c>
      <c r="BU1147" s="169">
        <f t="shared" si="426"/>
        <v>0</v>
      </c>
      <c r="BV1147" s="169">
        <f t="shared" si="427"/>
        <v>0</v>
      </c>
      <c r="BW1147" s="169">
        <f t="shared" si="428"/>
        <v>0</v>
      </c>
      <c r="BX1147" s="170">
        <f t="shared" si="429"/>
        <v>0</v>
      </c>
      <c r="BY1147" s="170">
        <f t="shared" si="430"/>
        <v>0</v>
      </c>
      <c r="BZ1147" s="170">
        <f t="shared" si="431"/>
        <v>0</v>
      </c>
      <c r="CA1147" s="170">
        <f t="shared" si="432"/>
        <v>0</v>
      </c>
      <c r="CB1147" s="216"/>
    </row>
    <row r="1148" spans="1:80" s="172" customFormat="1" ht="15.75" customHeight="1">
      <c r="A1148" s="163" t="s">
        <v>291</v>
      </c>
      <c r="B1148" s="163"/>
      <c r="D1148" s="163">
        <v>15</v>
      </c>
      <c r="AA1148" s="165" t="s">
        <v>83</v>
      </c>
      <c r="AB1148" s="166" t="s">
        <v>6510</v>
      </c>
      <c r="AC1148" s="94" t="s">
        <v>108</v>
      </c>
      <c r="AD1148" s="95" t="s">
        <v>314</v>
      </c>
      <c r="AE1148" s="94" t="s">
        <v>16337</v>
      </c>
      <c r="AF1148" s="96" t="s">
        <v>295</v>
      </c>
      <c r="AG1148" s="22" t="s">
        <v>16338</v>
      </c>
      <c r="AH1148" s="22" t="s">
        <v>16339</v>
      </c>
      <c r="AI1148" s="97" t="s">
        <v>298</v>
      </c>
      <c r="AJ1148" s="98">
        <v>2</v>
      </c>
      <c r="AK1148" s="95" t="s">
        <v>16340</v>
      </c>
      <c r="AL1148" s="94"/>
      <c r="AM1148" s="94" t="s">
        <v>16341</v>
      </c>
      <c r="AN1148" s="167">
        <f t="shared" si="409"/>
        <v>3</v>
      </c>
      <c r="AO1148" s="49">
        <v>0</v>
      </c>
      <c r="AP1148" s="49">
        <v>3</v>
      </c>
      <c r="AQ1148" s="49">
        <v>0</v>
      </c>
      <c r="AR1148" s="49">
        <v>0</v>
      </c>
      <c r="AS1148" s="49">
        <v>0</v>
      </c>
      <c r="AT1148" s="49">
        <v>3</v>
      </c>
      <c r="AU1148" s="167">
        <f t="shared" si="410"/>
        <v>0</v>
      </c>
      <c r="AV1148" s="49">
        <v>0</v>
      </c>
      <c r="AW1148" s="99">
        <v>8.15</v>
      </c>
      <c r="AX1148" s="94"/>
      <c r="AY1148" s="94" t="s">
        <v>16342</v>
      </c>
      <c r="AZ1148" s="100"/>
      <c r="BA1148" s="100"/>
      <c r="BB1148" s="49">
        <v>1</v>
      </c>
      <c r="BC1148" s="159"/>
      <c r="BD1148" s="153" t="str">
        <f t="shared" si="411"/>
        <v>09,00 2021.09.30</v>
      </c>
      <c r="BE1148" s="153" t="str">
        <f t="shared" si="412"/>
        <v>11,00 2021.09.30</v>
      </c>
      <c r="BF1148" s="160" t="str">
        <f t="shared" si="413"/>
        <v>П</v>
      </c>
      <c r="BG1148" s="161">
        <f t="shared" si="414"/>
        <v>2</v>
      </c>
      <c r="BH1148" s="167">
        <f t="shared" si="415"/>
        <v>3</v>
      </c>
      <c r="BI1148" s="162">
        <f t="shared" si="416"/>
        <v>0</v>
      </c>
      <c r="BJ1148" s="162">
        <f t="shared" si="417"/>
        <v>3</v>
      </c>
      <c r="BK1148" s="162">
        <f t="shared" si="418"/>
        <v>0</v>
      </c>
      <c r="BL1148" s="162">
        <f t="shared" si="419"/>
        <v>0</v>
      </c>
      <c r="BM1148" s="162">
        <f t="shared" si="420"/>
        <v>0</v>
      </c>
      <c r="BN1148" s="162">
        <f t="shared" si="421"/>
        <v>3</v>
      </c>
      <c r="BO1148" s="167">
        <f t="shared" si="422"/>
        <v>0</v>
      </c>
      <c r="BP1148" s="162">
        <f t="shared" si="423"/>
        <v>0</v>
      </c>
      <c r="BQ1148" s="168">
        <f t="shared" si="424"/>
        <v>1</v>
      </c>
      <c r="BT1148" s="169">
        <f t="shared" si="425"/>
        <v>0</v>
      </c>
      <c r="BU1148" s="169">
        <f t="shared" si="426"/>
        <v>0</v>
      </c>
      <c r="BV1148" s="169">
        <f t="shared" si="427"/>
        <v>6</v>
      </c>
      <c r="BW1148" s="169">
        <f t="shared" si="428"/>
        <v>3</v>
      </c>
      <c r="BX1148" s="170">
        <f t="shared" si="429"/>
        <v>0</v>
      </c>
      <c r="BY1148" s="170">
        <f t="shared" si="430"/>
        <v>0</v>
      </c>
      <c r="BZ1148" s="170">
        <f t="shared" si="431"/>
        <v>0</v>
      </c>
      <c r="CA1148" s="170">
        <f t="shared" si="432"/>
        <v>0</v>
      </c>
      <c r="CB1148" s="216"/>
    </row>
    <row r="1149" spans="1:80" s="172" customFormat="1" ht="15.75" customHeight="1">
      <c r="A1149" s="163" t="s">
        <v>291</v>
      </c>
      <c r="B1149" s="163"/>
      <c r="D1149" s="163">
        <v>15</v>
      </c>
      <c r="AA1149" s="165" t="s">
        <v>83</v>
      </c>
      <c r="AB1149" s="166" t="s">
        <v>6516</v>
      </c>
      <c r="AC1149" s="94" t="s">
        <v>108</v>
      </c>
      <c r="AD1149" s="95" t="s">
        <v>314</v>
      </c>
      <c r="AE1149" s="94" t="s">
        <v>16119</v>
      </c>
      <c r="AF1149" s="96" t="s">
        <v>295</v>
      </c>
      <c r="AG1149" s="22" t="s">
        <v>16338</v>
      </c>
      <c r="AH1149" s="22" t="s">
        <v>16343</v>
      </c>
      <c r="AI1149" s="97" t="s">
        <v>298</v>
      </c>
      <c r="AJ1149" s="98">
        <v>4</v>
      </c>
      <c r="AK1149" s="95" t="s">
        <v>16121</v>
      </c>
      <c r="AL1149" s="94"/>
      <c r="AM1149" s="94"/>
      <c r="AN1149" s="167">
        <f t="shared" si="409"/>
        <v>22</v>
      </c>
      <c r="AO1149" s="49">
        <v>0</v>
      </c>
      <c r="AP1149" s="49">
        <v>0</v>
      </c>
      <c r="AQ1149" s="49">
        <v>21</v>
      </c>
      <c r="AR1149" s="49">
        <v>0</v>
      </c>
      <c r="AS1149" s="49">
        <v>0</v>
      </c>
      <c r="AT1149" s="49">
        <v>2</v>
      </c>
      <c r="AU1149" s="167">
        <f t="shared" si="410"/>
        <v>19</v>
      </c>
      <c r="AV1149" s="49">
        <v>1</v>
      </c>
      <c r="AW1149" s="99">
        <v>203.5</v>
      </c>
      <c r="AX1149" s="94" t="s">
        <v>3853</v>
      </c>
      <c r="AY1149" s="94" t="s">
        <v>16344</v>
      </c>
      <c r="AZ1149" s="100"/>
      <c r="BA1149" s="100"/>
      <c r="BB1149" s="49">
        <v>1</v>
      </c>
      <c r="BC1149" s="159"/>
      <c r="BD1149" s="153" t="str">
        <f t="shared" si="411"/>
        <v>09,00 2021.09.30</v>
      </c>
      <c r="BE1149" s="153" t="str">
        <f t="shared" si="412"/>
        <v>13,00 2021.09.30</v>
      </c>
      <c r="BF1149" s="160" t="str">
        <f t="shared" si="413"/>
        <v>П</v>
      </c>
      <c r="BG1149" s="161">
        <f t="shared" si="414"/>
        <v>4</v>
      </c>
      <c r="BH1149" s="167">
        <f t="shared" si="415"/>
        <v>22</v>
      </c>
      <c r="BI1149" s="162">
        <f t="shared" si="416"/>
        <v>0</v>
      </c>
      <c r="BJ1149" s="162">
        <f t="shared" si="417"/>
        <v>0</v>
      </c>
      <c r="BK1149" s="162">
        <f t="shared" si="418"/>
        <v>21</v>
      </c>
      <c r="BL1149" s="162">
        <f t="shared" si="419"/>
        <v>0</v>
      </c>
      <c r="BM1149" s="162">
        <f t="shared" si="420"/>
        <v>0</v>
      </c>
      <c r="BN1149" s="162">
        <f t="shared" si="421"/>
        <v>2</v>
      </c>
      <c r="BO1149" s="167">
        <f t="shared" si="422"/>
        <v>19</v>
      </c>
      <c r="BP1149" s="162">
        <f t="shared" si="423"/>
        <v>1</v>
      </c>
      <c r="BQ1149" s="168">
        <f t="shared" si="424"/>
        <v>1</v>
      </c>
      <c r="BT1149" s="169">
        <f t="shared" si="425"/>
        <v>0</v>
      </c>
      <c r="BU1149" s="169">
        <f t="shared" si="426"/>
        <v>0</v>
      </c>
      <c r="BV1149" s="169">
        <f t="shared" si="427"/>
        <v>88</v>
      </c>
      <c r="BW1149" s="169">
        <f t="shared" si="428"/>
        <v>22</v>
      </c>
      <c r="BX1149" s="170">
        <f t="shared" si="429"/>
        <v>0</v>
      </c>
      <c r="BY1149" s="170">
        <f t="shared" si="430"/>
        <v>0</v>
      </c>
      <c r="BZ1149" s="170">
        <f t="shared" si="431"/>
        <v>0</v>
      </c>
      <c r="CA1149" s="170">
        <f t="shared" si="432"/>
        <v>0</v>
      </c>
      <c r="CB1149" s="216"/>
    </row>
    <row r="1150" spans="1:80" s="172" customFormat="1" ht="15.75" customHeight="1">
      <c r="A1150" s="163" t="s">
        <v>291</v>
      </c>
      <c r="B1150" s="163"/>
      <c r="D1150" s="163">
        <v>15</v>
      </c>
      <c r="AA1150" s="165" t="s">
        <v>83</v>
      </c>
      <c r="AB1150" s="166" t="s">
        <v>6522</v>
      </c>
      <c r="AC1150" s="94" t="s">
        <v>92</v>
      </c>
      <c r="AD1150" s="95" t="s">
        <v>314</v>
      </c>
      <c r="AE1150" s="94" t="s">
        <v>16123</v>
      </c>
      <c r="AF1150" s="96" t="s">
        <v>408</v>
      </c>
      <c r="AG1150" s="22" t="s">
        <v>16338</v>
      </c>
      <c r="AH1150" s="22" t="s">
        <v>16345</v>
      </c>
      <c r="AI1150" s="97" t="s">
        <v>298</v>
      </c>
      <c r="AJ1150" s="98">
        <v>7</v>
      </c>
      <c r="AK1150" s="95" t="s">
        <v>16125</v>
      </c>
      <c r="AL1150" s="94"/>
      <c r="AM1150" s="94" t="s">
        <v>1481</v>
      </c>
      <c r="AN1150" s="167">
        <f t="shared" si="409"/>
        <v>12</v>
      </c>
      <c r="AO1150" s="49">
        <v>0</v>
      </c>
      <c r="AP1150" s="49">
        <v>1</v>
      </c>
      <c r="AQ1150" s="49">
        <v>11</v>
      </c>
      <c r="AR1150" s="49">
        <v>0</v>
      </c>
      <c r="AS1150" s="49">
        <v>0</v>
      </c>
      <c r="AT1150" s="49">
        <v>1</v>
      </c>
      <c r="AU1150" s="167">
        <f t="shared" si="410"/>
        <v>11</v>
      </c>
      <c r="AV1150" s="49">
        <v>0</v>
      </c>
      <c r="AW1150" s="99">
        <v>22.66</v>
      </c>
      <c r="AX1150" s="94"/>
      <c r="AY1150" s="94" t="s">
        <v>16126</v>
      </c>
      <c r="AZ1150" s="100"/>
      <c r="BA1150" s="100"/>
      <c r="BB1150" s="49">
        <v>1</v>
      </c>
      <c r="BC1150" s="159"/>
      <c r="BD1150" s="153" t="str">
        <f t="shared" si="411"/>
        <v>09,00 2021.09.30</v>
      </c>
      <c r="BE1150" s="153" t="str">
        <f t="shared" si="412"/>
        <v>16,00 2021.09.30</v>
      </c>
      <c r="BF1150" s="160" t="str">
        <f t="shared" si="413"/>
        <v>П</v>
      </c>
      <c r="BG1150" s="161">
        <f t="shared" si="414"/>
        <v>7</v>
      </c>
      <c r="BH1150" s="167">
        <f t="shared" si="415"/>
        <v>12</v>
      </c>
      <c r="BI1150" s="162">
        <f t="shared" si="416"/>
        <v>0</v>
      </c>
      <c r="BJ1150" s="162">
        <f t="shared" si="417"/>
        <v>1</v>
      </c>
      <c r="BK1150" s="162">
        <f t="shared" si="418"/>
        <v>11</v>
      </c>
      <c r="BL1150" s="162">
        <f t="shared" si="419"/>
        <v>0</v>
      </c>
      <c r="BM1150" s="162">
        <f t="shared" si="420"/>
        <v>0</v>
      </c>
      <c r="BN1150" s="162">
        <f t="shared" si="421"/>
        <v>1</v>
      </c>
      <c r="BO1150" s="167">
        <f t="shared" si="422"/>
        <v>11</v>
      </c>
      <c r="BP1150" s="162">
        <f t="shared" si="423"/>
        <v>0</v>
      </c>
      <c r="BQ1150" s="168">
        <f t="shared" si="424"/>
        <v>1</v>
      </c>
      <c r="BT1150" s="169">
        <f t="shared" si="425"/>
        <v>0</v>
      </c>
      <c r="BU1150" s="169">
        <f t="shared" si="426"/>
        <v>0</v>
      </c>
      <c r="BV1150" s="169">
        <f t="shared" si="427"/>
        <v>84</v>
      </c>
      <c r="BW1150" s="169">
        <f t="shared" si="428"/>
        <v>12</v>
      </c>
      <c r="BX1150" s="170">
        <f t="shared" si="429"/>
        <v>0</v>
      </c>
      <c r="BY1150" s="170">
        <f t="shared" si="430"/>
        <v>0</v>
      </c>
      <c r="BZ1150" s="170">
        <f t="shared" si="431"/>
        <v>0</v>
      </c>
      <c r="CA1150" s="170">
        <f t="shared" si="432"/>
        <v>0</v>
      </c>
      <c r="CB1150" s="216"/>
    </row>
    <row r="1151" spans="1:80" s="172" customFormat="1" ht="15.75" customHeight="1">
      <c r="A1151" s="163" t="s">
        <v>291</v>
      </c>
      <c r="B1151" s="163"/>
      <c r="D1151" s="163">
        <v>15</v>
      </c>
      <c r="AA1151" s="165" t="s">
        <v>83</v>
      </c>
      <c r="AB1151" s="166" t="s">
        <v>6526</v>
      </c>
      <c r="AC1151" s="94" t="s">
        <v>92</v>
      </c>
      <c r="AD1151" s="95" t="s">
        <v>314</v>
      </c>
      <c r="AE1151" s="94" t="s">
        <v>16136</v>
      </c>
      <c r="AF1151" s="96" t="s">
        <v>295</v>
      </c>
      <c r="AG1151" s="22" t="s">
        <v>16339</v>
      </c>
      <c r="AH1151" s="22" t="s">
        <v>16346</v>
      </c>
      <c r="AI1151" s="97" t="s">
        <v>298</v>
      </c>
      <c r="AJ1151" s="98">
        <v>1.5</v>
      </c>
      <c r="AK1151" s="95" t="s">
        <v>16138</v>
      </c>
      <c r="AL1151" s="94"/>
      <c r="AM1151" s="94" t="s">
        <v>1481</v>
      </c>
      <c r="AN1151" s="167">
        <f t="shared" si="409"/>
        <v>27</v>
      </c>
      <c r="AO1151" s="49">
        <v>0</v>
      </c>
      <c r="AP1151" s="49">
        <v>2</v>
      </c>
      <c r="AQ1151" s="49">
        <v>25</v>
      </c>
      <c r="AR1151" s="49">
        <v>0</v>
      </c>
      <c r="AS1151" s="49">
        <v>0</v>
      </c>
      <c r="AT1151" s="49">
        <v>3</v>
      </c>
      <c r="AU1151" s="167">
        <f t="shared" si="410"/>
        <v>24</v>
      </c>
      <c r="AV1151" s="49">
        <v>0</v>
      </c>
      <c r="AW1151" s="99">
        <v>116.82</v>
      </c>
      <c r="AX1151" s="94"/>
      <c r="AY1151" s="94" t="s">
        <v>16139</v>
      </c>
      <c r="AZ1151" s="100"/>
      <c r="BA1151" s="100"/>
      <c r="BB1151" s="49">
        <v>1</v>
      </c>
      <c r="BC1151" s="159"/>
      <c r="BD1151" s="153" t="str">
        <f t="shared" si="411"/>
        <v>11,00 2021.09.30</v>
      </c>
      <c r="BE1151" s="153" t="str">
        <f t="shared" si="412"/>
        <v>12,30 2021.09.30</v>
      </c>
      <c r="BF1151" s="160" t="str">
        <f t="shared" si="413"/>
        <v>П</v>
      </c>
      <c r="BG1151" s="161">
        <f t="shared" si="414"/>
        <v>1.5</v>
      </c>
      <c r="BH1151" s="167">
        <f t="shared" si="415"/>
        <v>27</v>
      </c>
      <c r="BI1151" s="162">
        <f t="shared" si="416"/>
        <v>0</v>
      </c>
      <c r="BJ1151" s="162">
        <f t="shared" si="417"/>
        <v>2</v>
      </c>
      <c r="BK1151" s="162">
        <f t="shared" si="418"/>
        <v>25</v>
      </c>
      <c r="BL1151" s="162">
        <f t="shared" si="419"/>
        <v>0</v>
      </c>
      <c r="BM1151" s="162">
        <f t="shared" si="420"/>
        <v>0</v>
      </c>
      <c r="BN1151" s="162">
        <f t="shared" si="421"/>
        <v>3</v>
      </c>
      <c r="BO1151" s="167">
        <f t="shared" si="422"/>
        <v>24</v>
      </c>
      <c r="BP1151" s="162">
        <f t="shared" si="423"/>
        <v>0</v>
      </c>
      <c r="BQ1151" s="168">
        <f t="shared" si="424"/>
        <v>1</v>
      </c>
      <c r="BT1151" s="169">
        <f t="shared" si="425"/>
        <v>0</v>
      </c>
      <c r="BU1151" s="169">
        <f t="shared" si="426"/>
        <v>0</v>
      </c>
      <c r="BV1151" s="169">
        <f t="shared" si="427"/>
        <v>40.5</v>
      </c>
      <c r="BW1151" s="169">
        <f t="shared" si="428"/>
        <v>27</v>
      </c>
      <c r="BX1151" s="170">
        <f t="shared" si="429"/>
        <v>0</v>
      </c>
      <c r="BY1151" s="170">
        <f t="shared" si="430"/>
        <v>0</v>
      </c>
      <c r="BZ1151" s="170">
        <f t="shared" si="431"/>
        <v>0</v>
      </c>
      <c r="CA1151" s="170">
        <f t="shared" si="432"/>
        <v>0</v>
      </c>
      <c r="CB1151" s="216"/>
    </row>
    <row r="1152" spans="1:80" s="172" customFormat="1" ht="15.75" customHeight="1">
      <c r="A1152" s="163" t="s">
        <v>291</v>
      </c>
      <c r="B1152" s="163"/>
      <c r="D1152" s="163">
        <v>15</v>
      </c>
      <c r="AA1152" s="165" t="s">
        <v>83</v>
      </c>
      <c r="AB1152" s="166" t="s">
        <v>6531</v>
      </c>
      <c r="AC1152" s="94" t="s">
        <v>108</v>
      </c>
      <c r="AD1152" s="95" t="s">
        <v>494</v>
      </c>
      <c r="AE1152" s="94" t="s">
        <v>9888</v>
      </c>
      <c r="AF1152" s="96" t="s">
        <v>345</v>
      </c>
      <c r="AG1152" s="22" t="s">
        <v>16347</v>
      </c>
      <c r="AH1152" s="22" t="s">
        <v>16348</v>
      </c>
      <c r="AI1152" s="97" t="s">
        <v>309</v>
      </c>
      <c r="AJ1152" s="98">
        <v>0.25</v>
      </c>
      <c r="AK1152" s="95" t="s">
        <v>9891</v>
      </c>
      <c r="AL1152" s="94"/>
      <c r="AM1152" s="94" t="s">
        <v>15302</v>
      </c>
      <c r="AN1152" s="167">
        <f t="shared" si="409"/>
        <v>51</v>
      </c>
      <c r="AO1152" s="49">
        <v>1</v>
      </c>
      <c r="AP1152" s="49">
        <v>11</v>
      </c>
      <c r="AQ1152" s="49">
        <v>37</v>
      </c>
      <c r="AR1152" s="49">
        <v>0</v>
      </c>
      <c r="AS1152" s="49">
        <v>0</v>
      </c>
      <c r="AT1152" s="49">
        <v>9</v>
      </c>
      <c r="AU1152" s="167">
        <f t="shared" si="410"/>
        <v>40</v>
      </c>
      <c r="AV1152" s="49">
        <v>2</v>
      </c>
      <c r="AW1152" s="99">
        <v>186.59</v>
      </c>
      <c r="AX1152" s="94" t="s">
        <v>3405</v>
      </c>
      <c r="AY1152" s="94" t="s">
        <v>16349</v>
      </c>
      <c r="AZ1152" s="100" t="s">
        <v>7157</v>
      </c>
      <c r="BA1152" s="100" t="s">
        <v>313</v>
      </c>
      <c r="BB1152" s="49">
        <v>1</v>
      </c>
      <c r="BC1152" s="159"/>
      <c r="BD1152" s="153" t="str">
        <f t="shared" si="411"/>
        <v>15,06 2021.09.30</v>
      </c>
      <c r="BE1152" s="153" t="str">
        <f t="shared" si="412"/>
        <v>15,21 2021.09.30</v>
      </c>
      <c r="BF1152" s="160" t="str">
        <f t="shared" si="413"/>
        <v>В</v>
      </c>
      <c r="BG1152" s="161">
        <f t="shared" si="414"/>
        <v>0.25</v>
      </c>
      <c r="BH1152" s="167">
        <f t="shared" si="415"/>
        <v>51</v>
      </c>
      <c r="BI1152" s="162">
        <f t="shared" si="416"/>
        <v>1</v>
      </c>
      <c r="BJ1152" s="162">
        <f t="shared" si="417"/>
        <v>11</v>
      </c>
      <c r="BK1152" s="162">
        <f t="shared" si="418"/>
        <v>37</v>
      </c>
      <c r="BL1152" s="162">
        <f t="shared" si="419"/>
        <v>0</v>
      </c>
      <c r="BM1152" s="162">
        <f t="shared" si="420"/>
        <v>0</v>
      </c>
      <c r="BN1152" s="162">
        <f t="shared" si="421"/>
        <v>9</v>
      </c>
      <c r="BO1152" s="167">
        <f t="shared" si="422"/>
        <v>40</v>
      </c>
      <c r="BP1152" s="162">
        <f t="shared" si="423"/>
        <v>2</v>
      </c>
      <c r="BQ1152" s="168">
        <f t="shared" si="424"/>
        <v>1</v>
      </c>
      <c r="BT1152" s="169">
        <f t="shared" si="425"/>
        <v>12.75</v>
      </c>
      <c r="BU1152" s="169">
        <f t="shared" si="426"/>
        <v>51</v>
      </c>
      <c r="BV1152" s="169">
        <f t="shared" si="427"/>
        <v>0</v>
      </c>
      <c r="BW1152" s="169">
        <f t="shared" si="428"/>
        <v>0</v>
      </c>
      <c r="BX1152" s="170">
        <f t="shared" si="429"/>
        <v>0</v>
      </c>
      <c r="BY1152" s="170">
        <f t="shared" si="430"/>
        <v>0</v>
      </c>
      <c r="BZ1152" s="170">
        <f t="shared" si="431"/>
        <v>0</v>
      </c>
      <c r="CA1152" s="170">
        <f t="shared" si="432"/>
        <v>0</v>
      </c>
      <c r="CB1152" s="216"/>
    </row>
    <row r="1153" spans="1:80" s="172" customFormat="1" ht="15.75" customHeight="1">
      <c r="A1153" s="163" t="s">
        <v>291</v>
      </c>
      <c r="B1153" s="163"/>
      <c r="D1153" s="163">
        <v>15</v>
      </c>
      <c r="AA1153" s="165" t="s">
        <v>83</v>
      </c>
      <c r="AB1153" s="166" t="s">
        <v>6536</v>
      </c>
      <c r="AC1153" s="94" t="s">
        <v>108</v>
      </c>
      <c r="AD1153" s="95" t="s">
        <v>314</v>
      </c>
      <c r="AE1153" s="94" t="s">
        <v>16350</v>
      </c>
      <c r="AF1153" s="96" t="s">
        <v>345</v>
      </c>
      <c r="AG1153" s="22" t="s">
        <v>16351</v>
      </c>
      <c r="AH1153" s="22" t="s">
        <v>16352</v>
      </c>
      <c r="AI1153" s="97" t="s">
        <v>298</v>
      </c>
      <c r="AJ1153" s="98">
        <v>8</v>
      </c>
      <c r="AK1153" s="95" t="s">
        <v>16353</v>
      </c>
      <c r="AL1153" s="94"/>
      <c r="AM1153" s="94" t="s">
        <v>2159</v>
      </c>
      <c r="AN1153" s="167">
        <f t="shared" si="409"/>
        <v>18</v>
      </c>
      <c r="AO1153" s="49">
        <v>0</v>
      </c>
      <c r="AP1153" s="49">
        <v>2</v>
      </c>
      <c r="AQ1153" s="49">
        <v>16</v>
      </c>
      <c r="AR1153" s="49">
        <v>0</v>
      </c>
      <c r="AS1153" s="49">
        <v>0</v>
      </c>
      <c r="AT1153" s="49">
        <v>1</v>
      </c>
      <c r="AU1153" s="167">
        <f t="shared" si="410"/>
        <v>17</v>
      </c>
      <c r="AV1153" s="49">
        <v>0</v>
      </c>
      <c r="AW1153" s="99">
        <v>44.75</v>
      </c>
      <c r="AX1153" s="94"/>
      <c r="AY1153" s="94" t="s">
        <v>16354</v>
      </c>
      <c r="AZ1153" s="100"/>
      <c r="BA1153" s="100"/>
      <c r="BB1153" s="49">
        <v>1</v>
      </c>
      <c r="BC1153" s="159"/>
      <c r="BD1153" s="153" t="str">
        <f t="shared" si="411"/>
        <v>08,30 2021.10.01</v>
      </c>
      <c r="BE1153" s="153" t="str">
        <f t="shared" si="412"/>
        <v>16,30 2021.10.01</v>
      </c>
      <c r="BF1153" s="160" t="str">
        <f t="shared" si="413"/>
        <v>П</v>
      </c>
      <c r="BG1153" s="161">
        <f t="shared" si="414"/>
        <v>8</v>
      </c>
      <c r="BH1153" s="167">
        <f t="shared" si="415"/>
        <v>18</v>
      </c>
      <c r="BI1153" s="162">
        <f t="shared" si="416"/>
        <v>0</v>
      </c>
      <c r="BJ1153" s="162">
        <f t="shared" si="417"/>
        <v>2</v>
      </c>
      <c r="BK1153" s="162">
        <f t="shared" si="418"/>
        <v>16</v>
      </c>
      <c r="BL1153" s="162">
        <f t="shared" si="419"/>
        <v>0</v>
      </c>
      <c r="BM1153" s="162">
        <f t="shared" si="420"/>
        <v>0</v>
      </c>
      <c r="BN1153" s="162">
        <f t="shared" si="421"/>
        <v>1</v>
      </c>
      <c r="BO1153" s="167">
        <f t="shared" si="422"/>
        <v>17</v>
      </c>
      <c r="BP1153" s="162">
        <f t="shared" si="423"/>
        <v>0</v>
      </c>
      <c r="BQ1153" s="168">
        <f t="shared" si="424"/>
        <v>1</v>
      </c>
      <c r="BT1153" s="169">
        <f t="shared" si="425"/>
        <v>0</v>
      </c>
      <c r="BU1153" s="169">
        <f t="shared" si="426"/>
        <v>0</v>
      </c>
      <c r="BV1153" s="169">
        <f t="shared" si="427"/>
        <v>144</v>
      </c>
      <c r="BW1153" s="169">
        <f t="shared" si="428"/>
        <v>18</v>
      </c>
      <c r="BX1153" s="170">
        <f t="shared" si="429"/>
        <v>0</v>
      </c>
      <c r="BY1153" s="170">
        <f t="shared" si="430"/>
        <v>0</v>
      </c>
      <c r="BZ1153" s="170">
        <f t="shared" si="431"/>
        <v>0</v>
      </c>
      <c r="CA1153" s="170">
        <f t="shared" si="432"/>
        <v>0</v>
      </c>
      <c r="CB1153" s="216"/>
    </row>
    <row r="1154" spans="1:80" s="172" customFormat="1" ht="15.75" customHeight="1">
      <c r="A1154" s="163" t="s">
        <v>291</v>
      </c>
      <c r="B1154" s="163"/>
      <c r="D1154" s="163">
        <v>15</v>
      </c>
      <c r="AA1154" s="165" t="s">
        <v>83</v>
      </c>
      <c r="AB1154" s="166" t="s">
        <v>6541</v>
      </c>
      <c r="AC1154" s="94" t="s">
        <v>108</v>
      </c>
      <c r="AD1154" s="95" t="s">
        <v>305</v>
      </c>
      <c r="AE1154" s="94" t="s">
        <v>16355</v>
      </c>
      <c r="AF1154" s="96" t="s">
        <v>345</v>
      </c>
      <c r="AG1154" s="22" t="s">
        <v>16356</v>
      </c>
      <c r="AH1154" s="22" t="s">
        <v>16357</v>
      </c>
      <c r="AI1154" s="97" t="s">
        <v>298</v>
      </c>
      <c r="AJ1154" s="98">
        <v>7</v>
      </c>
      <c r="AK1154" s="95" t="s">
        <v>16358</v>
      </c>
      <c r="AL1154" s="94"/>
      <c r="AM1154" s="94"/>
      <c r="AN1154" s="167">
        <f t="shared" si="409"/>
        <v>3</v>
      </c>
      <c r="AO1154" s="49">
        <v>0</v>
      </c>
      <c r="AP1154" s="49">
        <v>0</v>
      </c>
      <c r="AQ1154" s="49">
        <v>0</v>
      </c>
      <c r="AR1154" s="49">
        <v>0</v>
      </c>
      <c r="AS1154" s="49">
        <v>0</v>
      </c>
      <c r="AT1154" s="49">
        <v>0</v>
      </c>
      <c r="AU1154" s="167">
        <f t="shared" si="410"/>
        <v>0</v>
      </c>
      <c r="AV1154" s="49">
        <v>3</v>
      </c>
      <c r="AW1154" s="99">
        <v>6.47</v>
      </c>
      <c r="AX1154" s="94" t="s">
        <v>3522</v>
      </c>
      <c r="AY1154" s="94" t="s">
        <v>16359</v>
      </c>
      <c r="AZ1154" s="100"/>
      <c r="BA1154" s="100"/>
      <c r="BB1154" s="49">
        <v>1</v>
      </c>
      <c r="BC1154" s="159"/>
      <c r="BD1154" s="153" t="str">
        <f t="shared" si="411"/>
        <v>09,00 2021.10.01</v>
      </c>
      <c r="BE1154" s="153" t="str">
        <f t="shared" si="412"/>
        <v>16,00 2021.10.01</v>
      </c>
      <c r="BF1154" s="160" t="str">
        <f t="shared" si="413"/>
        <v>П</v>
      </c>
      <c r="BG1154" s="161">
        <f t="shared" si="414"/>
        <v>7</v>
      </c>
      <c r="BH1154" s="167">
        <f t="shared" si="415"/>
        <v>3</v>
      </c>
      <c r="BI1154" s="162">
        <f t="shared" si="416"/>
        <v>0</v>
      </c>
      <c r="BJ1154" s="162">
        <f t="shared" si="417"/>
        <v>0</v>
      </c>
      <c r="BK1154" s="162">
        <f t="shared" si="418"/>
        <v>0</v>
      </c>
      <c r="BL1154" s="162">
        <f t="shared" si="419"/>
        <v>0</v>
      </c>
      <c r="BM1154" s="162">
        <f t="shared" si="420"/>
        <v>0</v>
      </c>
      <c r="BN1154" s="162">
        <f t="shared" si="421"/>
        <v>0</v>
      </c>
      <c r="BO1154" s="167">
        <f t="shared" si="422"/>
        <v>0</v>
      </c>
      <c r="BP1154" s="162">
        <f t="shared" si="423"/>
        <v>3</v>
      </c>
      <c r="BQ1154" s="168">
        <f t="shared" si="424"/>
        <v>1</v>
      </c>
      <c r="BT1154" s="169">
        <f t="shared" si="425"/>
        <v>0</v>
      </c>
      <c r="BU1154" s="169">
        <f t="shared" si="426"/>
        <v>0</v>
      </c>
      <c r="BV1154" s="169">
        <f t="shared" si="427"/>
        <v>21</v>
      </c>
      <c r="BW1154" s="169">
        <f t="shared" si="428"/>
        <v>3</v>
      </c>
      <c r="BX1154" s="170">
        <f t="shared" si="429"/>
        <v>0</v>
      </c>
      <c r="BY1154" s="170">
        <f t="shared" si="430"/>
        <v>0</v>
      </c>
      <c r="BZ1154" s="170">
        <f t="shared" si="431"/>
        <v>0</v>
      </c>
      <c r="CA1154" s="170">
        <f t="shared" si="432"/>
        <v>0</v>
      </c>
      <c r="CB1154" s="216"/>
    </row>
    <row r="1155" spans="1:80" s="172" customFormat="1" ht="15.75" customHeight="1">
      <c r="A1155" s="163" t="s">
        <v>291</v>
      </c>
      <c r="B1155" s="163"/>
      <c r="D1155" s="163">
        <v>15</v>
      </c>
      <c r="AA1155" s="165" t="s">
        <v>83</v>
      </c>
      <c r="AB1155" s="166" t="s">
        <v>6548</v>
      </c>
      <c r="AC1155" s="94" t="s">
        <v>110</v>
      </c>
      <c r="AD1155" s="95" t="s">
        <v>305</v>
      </c>
      <c r="AE1155" s="94" t="s">
        <v>16301</v>
      </c>
      <c r="AF1155" s="96" t="s">
        <v>345</v>
      </c>
      <c r="AG1155" s="22" t="s">
        <v>16356</v>
      </c>
      <c r="AH1155" s="22" t="s">
        <v>16357</v>
      </c>
      <c r="AI1155" s="97" t="s">
        <v>298</v>
      </c>
      <c r="AJ1155" s="98">
        <v>7</v>
      </c>
      <c r="AK1155" s="95" t="s">
        <v>16304</v>
      </c>
      <c r="AL1155" s="94"/>
      <c r="AM1155" s="94"/>
      <c r="AN1155" s="167">
        <f t="shared" si="409"/>
        <v>49</v>
      </c>
      <c r="AO1155" s="49">
        <v>0</v>
      </c>
      <c r="AP1155" s="49">
        <v>0</v>
      </c>
      <c r="AQ1155" s="49">
        <v>49</v>
      </c>
      <c r="AR1155" s="49">
        <v>0</v>
      </c>
      <c r="AS1155" s="49">
        <v>0</v>
      </c>
      <c r="AT1155" s="49">
        <v>0</v>
      </c>
      <c r="AU1155" s="167">
        <f t="shared" si="410"/>
        <v>49</v>
      </c>
      <c r="AV1155" s="49">
        <v>0</v>
      </c>
      <c r="AW1155" s="99">
        <v>17.77</v>
      </c>
      <c r="AX1155" s="94"/>
      <c r="AY1155" s="94" t="s">
        <v>16305</v>
      </c>
      <c r="AZ1155" s="100"/>
      <c r="BA1155" s="100"/>
      <c r="BB1155" s="49">
        <v>1</v>
      </c>
      <c r="BC1155" s="159"/>
      <c r="BD1155" s="153" t="str">
        <f t="shared" si="411"/>
        <v>09,00 2021.10.01</v>
      </c>
      <c r="BE1155" s="153" t="str">
        <f t="shared" si="412"/>
        <v>16,00 2021.10.01</v>
      </c>
      <c r="BF1155" s="160" t="str">
        <f t="shared" si="413"/>
        <v>П</v>
      </c>
      <c r="BG1155" s="161">
        <f t="shared" si="414"/>
        <v>7</v>
      </c>
      <c r="BH1155" s="167">
        <f t="shared" si="415"/>
        <v>49</v>
      </c>
      <c r="BI1155" s="162">
        <f t="shared" si="416"/>
        <v>0</v>
      </c>
      <c r="BJ1155" s="162">
        <f t="shared" si="417"/>
        <v>0</v>
      </c>
      <c r="BK1155" s="162">
        <f t="shared" si="418"/>
        <v>49</v>
      </c>
      <c r="BL1155" s="162">
        <f t="shared" si="419"/>
        <v>0</v>
      </c>
      <c r="BM1155" s="162">
        <f t="shared" si="420"/>
        <v>0</v>
      </c>
      <c r="BN1155" s="162">
        <f t="shared" si="421"/>
        <v>0</v>
      </c>
      <c r="BO1155" s="167">
        <f t="shared" si="422"/>
        <v>49</v>
      </c>
      <c r="BP1155" s="162">
        <f t="shared" si="423"/>
        <v>0</v>
      </c>
      <c r="BQ1155" s="168">
        <f t="shared" si="424"/>
        <v>1</v>
      </c>
      <c r="BT1155" s="169">
        <f t="shared" si="425"/>
        <v>0</v>
      </c>
      <c r="BU1155" s="169">
        <f t="shared" si="426"/>
        <v>0</v>
      </c>
      <c r="BV1155" s="169">
        <f t="shared" si="427"/>
        <v>343</v>
      </c>
      <c r="BW1155" s="169">
        <f t="shared" si="428"/>
        <v>49</v>
      </c>
      <c r="BX1155" s="170">
        <f t="shared" si="429"/>
        <v>0</v>
      </c>
      <c r="BY1155" s="170">
        <f t="shared" si="430"/>
        <v>0</v>
      </c>
      <c r="BZ1155" s="170">
        <f t="shared" si="431"/>
        <v>0</v>
      </c>
      <c r="CA1155" s="170">
        <f t="shared" si="432"/>
        <v>0</v>
      </c>
      <c r="CB1155" s="216"/>
    </row>
    <row r="1156" spans="1:80" s="172" customFormat="1" ht="15.75" customHeight="1">
      <c r="A1156" s="163" t="s">
        <v>291</v>
      </c>
      <c r="B1156" s="163"/>
      <c r="D1156" s="163">
        <v>15</v>
      </c>
      <c r="AA1156" s="165" t="s">
        <v>83</v>
      </c>
      <c r="AB1156" s="166" t="s">
        <v>6554</v>
      </c>
      <c r="AC1156" s="94" t="s">
        <v>92</v>
      </c>
      <c r="AD1156" s="95" t="s">
        <v>314</v>
      </c>
      <c r="AE1156" s="94" t="s">
        <v>16360</v>
      </c>
      <c r="AF1156" s="96" t="s">
        <v>295</v>
      </c>
      <c r="AG1156" s="22" t="s">
        <v>16361</v>
      </c>
      <c r="AH1156" s="22" t="s">
        <v>16362</v>
      </c>
      <c r="AI1156" s="97" t="s">
        <v>298</v>
      </c>
      <c r="AJ1156" s="98">
        <v>2</v>
      </c>
      <c r="AK1156" s="95" t="s">
        <v>16363</v>
      </c>
      <c r="AL1156" s="94"/>
      <c r="AM1156" s="94"/>
      <c r="AN1156" s="167">
        <f t="shared" si="409"/>
        <v>24</v>
      </c>
      <c r="AO1156" s="49">
        <v>0</v>
      </c>
      <c r="AP1156" s="49">
        <v>0</v>
      </c>
      <c r="AQ1156" s="49">
        <v>24</v>
      </c>
      <c r="AR1156" s="49">
        <v>0</v>
      </c>
      <c r="AS1156" s="49">
        <v>0</v>
      </c>
      <c r="AT1156" s="49">
        <v>10</v>
      </c>
      <c r="AU1156" s="167">
        <f t="shared" si="410"/>
        <v>14</v>
      </c>
      <c r="AV1156" s="49">
        <v>0</v>
      </c>
      <c r="AW1156" s="99">
        <v>49.99</v>
      </c>
      <c r="AX1156" s="94"/>
      <c r="AY1156" s="94" t="s">
        <v>16364</v>
      </c>
      <c r="AZ1156" s="100"/>
      <c r="BA1156" s="100"/>
      <c r="BB1156" s="49">
        <v>1</v>
      </c>
      <c r="BC1156" s="159"/>
      <c r="BD1156" s="153" t="str">
        <f t="shared" si="411"/>
        <v>10,00 2021.10.01</v>
      </c>
      <c r="BE1156" s="153" t="str">
        <f t="shared" si="412"/>
        <v>12,00 2021.10.01</v>
      </c>
      <c r="BF1156" s="160" t="str">
        <f t="shared" si="413"/>
        <v>П</v>
      </c>
      <c r="BG1156" s="161">
        <f t="shared" si="414"/>
        <v>2</v>
      </c>
      <c r="BH1156" s="167">
        <f t="shared" si="415"/>
        <v>24</v>
      </c>
      <c r="BI1156" s="162">
        <f t="shared" si="416"/>
        <v>0</v>
      </c>
      <c r="BJ1156" s="162">
        <f t="shared" si="417"/>
        <v>0</v>
      </c>
      <c r="BK1156" s="162">
        <f t="shared" si="418"/>
        <v>24</v>
      </c>
      <c r="BL1156" s="162">
        <f t="shared" si="419"/>
        <v>0</v>
      </c>
      <c r="BM1156" s="162">
        <f t="shared" si="420"/>
        <v>0</v>
      </c>
      <c r="BN1156" s="162">
        <f t="shared" si="421"/>
        <v>10</v>
      </c>
      <c r="BO1156" s="167">
        <f t="shared" si="422"/>
        <v>14</v>
      </c>
      <c r="BP1156" s="162">
        <f t="shared" si="423"/>
        <v>0</v>
      </c>
      <c r="BQ1156" s="168">
        <f t="shared" si="424"/>
        <v>1</v>
      </c>
      <c r="BT1156" s="169">
        <f t="shared" si="425"/>
        <v>0</v>
      </c>
      <c r="BU1156" s="169">
        <f t="shared" si="426"/>
        <v>0</v>
      </c>
      <c r="BV1156" s="169">
        <f t="shared" si="427"/>
        <v>48</v>
      </c>
      <c r="BW1156" s="169">
        <f t="shared" si="428"/>
        <v>24</v>
      </c>
      <c r="BX1156" s="170">
        <f t="shared" si="429"/>
        <v>0</v>
      </c>
      <c r="BY1156" s="170">
        <f t="shared" si="430"/>
        <v>0</v>
      </c>
      <c r="BZ1156" s="170">
        <f t="shared" si="431"/>
        <v>0</v>
      </c>
      <c r="CA1156" s="170">
        <f t="shared" si="432"/>
        <v>0</v>
      </c>
      <c r="CB1156" s="216"/>
    </row>
    <row r="1157" spans="1:80" s="172" customFormat="1" ht="15.75" customHeight="1">
      <c r="A1157" s="163" t="s">
        <v>291</v>
      </c>
      <c r="B1157" s="163"/>
      <c r="D1157" s="163">
        <v>15</v>
      </c>
      <c r="AA1157" s="165" t="s">
        <v>83</v>
      </c>
      <c r="AB1157" s="166" t="s">
        <v>6560</v>
      </c>
      <c r="AC1157" s="94" t="s">
        <v>92</v>
      </c>
      <c r="AD1157" s="95" t="s">
        <v>293</v>
      </c>
      <c r="AE1157" s="94" t="s">
        <v>16365</v>
      </c>
      <c r="AF1157" s="96" t="s">
        <v>408</v>
      </c>
      <c r="AG1157" s="22" t="s">
        <v>16366</v>
      </c>
      <c r="AH1157" s="22" t="s">
        <v>16367</v>
      </c>
      <c r="AI1157" s="97" t="s">
        <v>309</v>
      </c>
      <c r="AJ1157" s="98">
        <v>1.47</v>
      </c>
      <c r="AK1157" s="95" t="s">
        <v>16368</v>
      </c>
      <c r="AL1157" s="94"/>
      <c r="AM1157" s="94" t="s">
        <v>16369</v>
      </c>
      <c r="AN1157" s="167">
        <f t="shared" si="409"/>
        <v>20</v>
      </c>
      <c r="AO1157" s="49">
        <v>0</v>
      </c>
      <c r="AP1157" s="49">
        <v>4</v>
      </c>
      <c r="AQ1157" s="49">
        <v>16</v>
      </c>
      <c r="AR1157" s="49">
        <v>0</v>
      </c>
      <c r="AS1157" s="49">
        <v>0</v>
      </c>
      <c r="AT1157" s="49">
        <v>6</v>
      </c>
      <c r="AU1157" s="167">
        <f t="shared" si="410"/>
        <v>14</v>
      </c>
      <c r="AV1157" s="49">
        <v>0</v>
      </c>
      <c r="AW1157" s="99">
        <v>134.68</v>
      </c>
      <c r="AX1157" s="94"/>
      <c r="AY1157" s="94" t="s">
        <v>16370</v>
      </c>
      <c r="AZ1157" s="100" t="s">
        <v>846</v>
      </c>
      <c r="BA1157" s="100" t="s">
        <v>639</v>
      </c>
      <c r="BB1157" s="49">
        <v>0</v>
      </c>
      <c r="BC1157" s="159"/>
      <c r="BD1157" s="153" t="str">
        <f t="shared" si="411"/>
        <v>11,30 2021.10.01</v>
      </c>
      <c r="BE1157" s="153" t="str">
        <f t="shared" si="412"/>
        <v>12,58 2021.10.01</v>
      </c>
      <c r="BF1157" s="160" t="str">
        <f t="shared" si="413"/>
        <v>В</v>
      </c>
      <c r="BG1157" s="161">
        <f t="shared" si="414"/>
        <v>1.47</v>
      </c>
      <c r="BH1157" s="167">
        <f t="shared" si="415"/>
        <v>20</v>
      </c>
      <c r="BI1157" s="162">
        <f t="shared" si="416"/>
        <v>0</v>
      </c>
      <c r="BJ1157" s="162">
        <f t="shared" si="417"/>
        <v>4</v>
      </c>
      <c r="BK1157" s="162">
        <f t="shared" si="418"/>
        <v>16</v>
      </c>
      <c r="BL1157" s="162">
        <f t="shared" si="419"/>
        <v>0</v>
      </c>
      <c r="BM1157" s="162">
        <f t="shared" si="420"/>
        <v>0</v>
      </c>
      <c r="BN1157" s="162">
        <f t="shared" si="421"/>
        <v>6</v>
      </c>
      <c r="BO1157" s="167">
        <f t="shared" si="422"/>
        <v>14</v>
      </c>
      <c r="BP1157" s="162">
        <f t="shared" si="423"/>
        <v>0</v>
      </c>
      <c r="BQ1157" s="168">
        <f t="shared" si="424"/>
        <v>0</v>
      </c>
      <c r="BT1157" s="169">
        <f t="shared" si="425"/>
        <v>0</v>
      </c>
      <c r="BU1157" s="169">
        <f t="shared" si="426"/>
        <v>0</v>
      </c>
      <c r="BV1157" s="169">
        <f t="shared" si="427"/>
        <v>0</v>
      </c>
      <c r="BW1157" s="169">
        <f t="shared" si="428"/>
        <v>0</v>
      </c>
      <c r="BX1157" s="170">
        <f t="shared" si="429"/>
        <v>0</v>
      </c>
      <c r="BY1157" s="170">
        <f t="shared" si="430"/>
        <v>0</v>
      </c>
      <c r="BZ1157" s="170">
        <f t="shared" si="431"/>
        <v>0</v>
      </c>
      <c r="CA1157" s="170">
        <f t="shared" si="432"/>
        <v>0</v>
      </c>
      <c r="CB1157" s="216"/>
    </row>
    <row r="1158" spans="1:80" s="172" customFormat="1" ht="15.75" customHeight="1">
      <c r="A1158" s="163" t="s">
        <v>291</v>
      </c>
      <c r="B1158" s="163"/>
      <c r="D1158" s="163">
        <v>15</v>
      </c>
      <c r="AA1158" s="165" t="s">
        <v>83</v>
      </c>
      <c r="AB1158" s="166" t="s">
        <v>6564</v>
      </c>
      <c r="AC1158" s="94" t="s">
        <v>90</v>
      </c>
      <c r="AD1158" s="95" t="s">
        <v>314</v>
      </c>
      <c r="AE1158" s="94" t="s">
        <v>16371</v>
      </c>
      <c r="AF1158" s="96" t="s">
        <v>295</v>
      </c>
      <c r="AG1158" s="22" t="s">
        <v>16372</v>
      </c>
      <c r="AH1158" s="22" t="s">
        <v>16373</v>
      </c>
      <c r="AI1158" s="97" t="s">
        <v>309</v>
      </c>
      <c r="AJ1158" s="98">
        <v>0.4</v>
      </c>
      <c r="AK1158" s="95" t="s">
        <v>16374</v>
      </c>
      <c r="AL1158" s="94"/>
      <c r="AM1158" s="94" t="s">
        <v>1120</v>
      </c>
      <c r="AN1158" s="167">
        <f t="shared" si="409"/>
        <v>1</v>
      </c>
      <c r="AO1158" s="49">
        <v>0</v>
      </c>
      <c r="AP1158" s="49">
        <v>1</v>
      </c>
      <c r="AQ1158" s="49">
        <v>0</v>
      </c>
      <c r="AR1158" s="49">
        <v>0</v>
      </c>
      <c r="AS1158" s="49">
        <v>0</v>
      </c>
      <c r="AT1158" s="49">
        <v>1</v>
      </c>
      <c r="AU1158" s="167">
        <f t="shared" si="410"/>
        <v>0</v>
      </c>
      <c r="AV1158" s="49">
        <v>0</v>
      </c>
      <c r="AW1158" s="99">
        <v>0.72</v>
      </c>
      <c r="AX1158" s="94"/>
      <c r="AY1158" s="94" t="s">
        <v>16375</v>
      </c>
      <c r="AZ1158" s="100" t="s">
        <v>312</v>
      </c>
      <c r="BA1158" s="100" t="s">
        <v>313</v>
      </c>
      <c r="BB1158" s="49">
        <v>0</v>
      </c>
      <c r="BC1158" s="159"/>
      <c r="BD1158" s="153" t="str">
        <f t="shared" si="411"/>
        <v>12,59 2021.10.01</v>
      </c>
      <c r="BE1158" s="153" t="str">
        <f t="shared" si="412"/>
        <v>13,23 2021.10.01</v>
      </c>
      <c r="BF1158" s="160" t="str">
        <f t="shared" si="413"/>
        <v>В</v>
      </c>
      <c r="BG1158" s="161">
        <f t="shared" si="414"/>
        <v>0.4</v>
      </c>
      <c r="BH1158" s="167">
        <f t="shared" si="415"/>
        <v>1</v>
      </c>
      <c r="BI1158" s="162">
        <f t="shared" si="416"/>
        <v>0</v>
      </c>
      <c r="BJ1158" s="162">
        <f t="shared" si="417"/>
        <v>1</v>
      </c>
      <c r="BK1158" s="162">
        <f t="shared" si="418"/>
        <v>0</v>
      </c>
      <c r="BL1158" s="162">
        <f t="shared" si="419"/>
        <v>0</v>
      </c>
      <c r="BM1158" s="162">
        <f t="shared" si="420"/>
        <v>0</v>
      </c>
      <c r="BN1158" s="162">
        <f t="shared" si="421"/>
        <v>1</v>
      </c>
      <c r="BO1158" s="167">
        <f t="shared" si="422"/>
        <v>0</v>
      </c>
      <c r="BP1158" s="162">
        <f t="shared" si="423"/>
        <v>0</v>
      </c>
      <c r="BQ1158" s="168">
        <f t="shared" si="424"/>
        <v>0</v>
      </c>
      <c r="BT1158" s="169">
        <f t="shared" si="425"/>
        <v>0</v>
      </c>
      <c r="BU1158" s="169">
        <f t="shared" si="426"/>
        <v>0</v>
      </c>
      <c r="BV1158" s="169">
        <f t="shared" si="427"/>
        <v>0</v>
      </c>
      <c r="BW1158" s="169">
        <f t="shared" si="428"/>
        <v>0</v>
      </c>
      <c r="BX1158" s="170">
        <f t="shared" si="429"/>
        <v>0</v>
      </c>
      <c r="BY1158" s="170">
        <f t="shared" si="430"/>
        <v>0</v>
      </c>
      <c r="BZ1158" s="170">
        <f t="shared" si="431"/>
        <v>0</v>
      </c>
      <c r="CA1158" s="170">
        <f t="shared" si="432"/>
        <v>0</v>
      </c>
      <c r="CB1158" s="216"/>
    </row>
    <row r="1159" spans="1:80" s="172" customFormat="1" ht="15.75" customHeight="1">
      <c r="A1159" s="163" t="s">
        <v>291</v>
      </c>
      <c r="B1159" s="163"/>
      <c r="D1159" s="163">
        <v>15</v>
      </c>
      <c r="AA1159" s="165" t="s">
        <v>83</v>
      </c>
      <c r="AB1159" s="166" t="s">
        <v>6569</v>
      </c>
      <c r="AC1159" s="94" t="s">
        <v>90</v>
      </c>
      <c r="AD1159" s="95" t="s">
        <v>314</v>
      </c>
      <c r="AE1159" s="94" t="s">
        <v>16376</v>
      </c>
      <c r="AF1159" s="96" t="s">
        <v>345</v>
      </c>
      <c r="AG1159" s="22" t="s">
        <v>16377</v>
      </c>
      <c r="AH1159" s="22" t="s">
        <v>16378</v>
      </c>
      <c r="AI1159" s="97" t="s">
        <v>309</v>
      </c>
      <c r="AJ1159" s="98">
        <v>0.97</v>
      </c>
      <c r="AK1159" s="95" t="s">
        <v>16379</v>
      </c>
      <c r="AL1159" s="94"/>
      <c r="AM1159" s="94" t="s">
        <v>16380</v>
      </c>
      <c r="AN1159" s="167">
        <f t="shared" si="409"/>
        <v>1</v>
      </c>
      <c r="AO1159" s="49">
        <v>0</v>
      </c>
      <c r="AP1159" s="49">
        <v>1</v>
      </c>
      <c r="AQ1159" s="49">
        <v>0</v>
      </c>
      <c r="AR1159" s="49">
        <v>0</v>
      </c>
      <c r="AS1159" s="49">
        <v>0</v>
      </c>
      <c r="AT1159" s="49">
        <v>1</v>
      </c>
      <c r="AU1159" s="167">
        <f t="shared" si="410"/>
        <v>0</v>
      </c>
      <c r="AV1159" s="49">
        <v>0</v>
      </c>
      <c r="AW1159" s="99">
        <v>37.409999999999997</v>
      </c>
      <c r="AX1159" s="94"/>
      <c r="AY1159" s="94" t="s">
        <v>16381</v>
      </c>
      <c r="AZ1159" s="100" t="s">
        <v>312</v>
      </c>
      <c r="BA1159" s="100" t="s">
        <v>313</v>
      </c>
      <c r="BB1159" s="49">
        <v>0</v>
      </c>
      <c r="BC1159" s="159"/>
      <c r="BD1159" s="153" t="str">
        <f t="shared" si="411"/>
        <v>12,02 2021.10.02</v>
      </c>
      <c r="BE1159" s="153" t="str">
        <f t="shared" si="412"/>
        <v>13,00 2021.10.02</v>
      </c>
      <c r="BF1159" s="160" t="str">
        <f t="shared" si="413"/>
        <v>В</v>
      </c>
      <c r="BG1159" s="161">
        <f t="shared" si="414"/>
        <v>0.97</v>
      </c>
      <c r="BH1159" s="167">
        <f t="shared" si="415"/>
        <v>1</v>
      </c>
      <c r="BI1159" s="162">
        <f t="shared" si="416"/>
        <v>0</v>
      </c>
      <c r="BJ1159" s="162">
        <f t="shared" si="417"/>
        <v>1</v>
      </c>
      <c r="BK1159" s="162">
        <f t="shared" si="418"/>
        <v>0</v>
      </c>
      <c r="BL1159" s="162">
        <f t="shared" si="419"/>
        <v>0</v>
      </c>
      <c r="BM1159" s="162">
        <f t="shared" si="420"/>
        <v>0</v>
      </c>
      <c r="BN1159" s="162">
        <f t="shared" si="421"/>
        <v>1</v>
      </c>
      <c r="BO1159" s="167">
        <f t="shared" si="422"/>
        <v>0</v>
      </c>
      <c r="BP1159" s="162">
        <f t="shared" si="423"/>
        <v>0</v>
      </c>
      <c r="BQ1159" s="168">
        <f t="shared" si="424"/>
        <v>0</v>
      </c>
      <c r="BT1159" s="169">
        <f t="shared" si="425"/>
        <v>0</v>
      </c>
      <c r="BU1159" s="169">
        <f t="shared" si="426"/>
        <v>0</v>
      </c>
      <c r="BV1159" s="169">
        <f t="shared" si="427"/>
        <v>0</v>
      </c>
      <c r="BW1159" s="169">
        <f t="shared" si="428"/>
        <v>0</v>
      </c>
      <c r="BX1159" s="170">
        <f t="shared" si="429"/>
        <v>0</v>
      </c>
      <c r="BY1159" s="170">
        <f t="shared" si="430"/>
        <v>0</v>
      </c>
      <c r="BZ1159" s="170">
        <f t="shared" si="431"/>
        <v>0</v>
      </c>
      <c r="CA1159" s="170">
        <f t="shared" si="432"/>
        <v>0</v>
      </c>
      <c r="CB1159" s="216"/>
    </row>
    <row r="1160" spans="1:80" s="172" customFormat="1" ht="15.75" customHeight="1">
      <c r="A1160" s="163" t="s">
        <v>291</v>
      </c>
      <c r="B1160" s="163"/>
      <c r="D1160" s="163">
        <v>15</v>
      </c>
      <c r="AA1160" s="165" t="s">
        <v>83</v>
      </c>
      <c r="AB1160" s="166" t="s">
        <v>6574</v>
      </c>
      <c r="AC1160" s="94" t="s">
        <v>90</v>
      </c>
      <c r="AD1160" s="95" t="s">
        <v>314</v>
      </c>
      <c r="AE1160" s="94" t="s">
        <v>16382</v>
      </c>
      <c r="AF1160" s="96" t="s">
        <v>345</v>
      </c>
      <c r="AG1160" s="22" t="s">
        <v>16377</v>
      </c>
      <c r="AH1160" s="22" t="s">
        <v>16378</v>
      </c>
      <c r="AI1160" s="97" t="s">
        <v>309</v>
      </c>
      <c r="AJ1160" s="98">
        <v>0.97</v>
      </c>
      <c r="AK1160" s="95" t="s">
        <v>16383</v>
      </c>
      <c r="AL1160" s="94"/>
      <c r="AM1160" s="94" t="s">
        <v>16380</v>
      </c>
      <c r="AN1160" s="167">
        <f t="shared" si="409"/>
        <v>1</v>
      </c>
      <c r="AO1160" s="49">
        <v>0</v>
      </c>
      <c r="AP1160" s="49">
        <v>1</v>
      </c>
      <c r="AQ1160" s="49">
        <v>0</v>
      </c>
      <c r="AR1160" s="49">
        <v>0</v>
      </c>
      <c r="AS1160" s="49">
        <v>0</v>
      </c>
      <c r="AT1160" s="49">
        <v>1</v>
      </c>
      <c r="AU1160" s="167">
        <f t="shared" si="410"/>
        <v>0</v>
      </c>
      <c r="AV1160" s="49">
        <v>0</v>
      </c>
      <c r="AW1160" s="99">
        <v>12.47</v>
      </c>
      <c r="AX1160" s="94"/>
      <c r="AY1160" s="94" t="s">
        <v>16384</v>
      </c>
      <c r="AZ1160" s="100" t="s">
        <v>312</v>
      </c>
      <c r="BA1160" s="100" t="s">
        <v>313</v>
      </c>
      <c r="BB1160" s="49">
        <v>0</v>
      </c>
      <c r="BC1160" s="159"/>
      <c r="BD1160" s="153" t="str">
        <f t="shared" si="411"/>
        <v>12,02 2021.10.02</v>
      </c>
      <c r="BE1160" s="153" t="str">
        <f t="shared" si="412"/>
        <v>13,00 2021.10.02</v>
      </c>
      <c r="BF1160" s="160" t="str">
        <f t="shared" si="413"/>
        <v>В</v>
      </c>
      <c r="BG1160" s="161">
        <f t="shared" si="414"/>
        <v>0.97</v>
      </c>
      <c r="BH1160" s="167">
        <f t="shared" si="415"/>
        <v>1</v>
      </c>
      <c r="BI1160" s="162">
        <f t="shared" si="416"/>
        <v>0</v>
      </c>
      <c r="BJ1160" s="162">
        <f t="shared" si="417"/>
        <v>1</v>
      </c>
      <c r="BK1160" s="162">
        <f t="shared" si="418"/>
        <v>0</v>
      </c>
      <c r="BL1160" s="162">
        <f t="shared" si="419"/>
        <v>0</v>
      </c>
      <c r="BM1160" s="162">
        <f t="shared" si="420"/>
        <v>0</v>
      </c>
      <c r="BN1160" s="162">
        <f t="shared" si="421"/>
        <v>1</v>
      </c>
      <c r="BO1160" s="167">
        <f t="shared" si="422"/>
        <v>0</v>
      </c>
      <c r="BP1160" s="162">
        <f t="shared" si="423"/>
        <v>0</v>
      </c>
      <c r="BQ1160" s="168">
        <f t="shared" si="424"/>
        <v>0</v>
      </c>
      <c r="BT1160" s="169">
        <f t="shared" si="425"/>
        <v>0</v>
      </c>
      <c r="BU1160" s="169">
        <f t="shared" si="426"/>
        <v>0</v>
      </c>
      <c r="BV1160" s="169">
        <f t="shared" si="427"/>
        <v>0</v>
      </c>
      <c r="BW1160" s="169">
        <f t="shared" si="428"/>
        <v>0</v>
      </c>
      <c r="BX1160" s="170">
        <f t="shared" si="429"/>
        <v>0</v>
      </c>
      <c r="BY1160" s="170">
        <f t="shared" si="430"/>
        <v>0</v>
      </c>
      <c r="BZ1160" s="170">
        <f t="shared" si="431"/>
        <v>0</v>
      </c>
      <c r="CA1160" s="170">
        <f t="shared" si="432"/>
        <v>0</v>
      </c>
      <c r="CB1160" s="216"/>
    </row>
    <row r="1161" spans="1:80" s="172" customFormat="1" ht="15.75" customHeight="1">
      <c r="A1161" s="163" t="s">
        <v>291</v>
      </c>
      <c r="B1161" s="163"/>
      <c r="D1161" s="163">
        <v>15</v>
      </c>
      <c r="AA1161" s="165" t="s">
        <v>83</v>
      </c>
      <c r="AB1161" s="166" t="s">
        <v>6580</v>
      </c>
      <c r="AC1161" s="94" t="s">
        <v>90</v>
      </c>
      <c r="AD1161" s="95" t="s">
        <v>768</v>
      </c>
      <c r="AE1161" s="94" t="s">
        <v>16382</v>
      </c>
      <c r="AF1161" s="96" t="s">
        <v>345</v>
      </c>
      <c r="AG1161" s="22" t="s">
        <v>16385</v>
      </c>
      <c r="AH1161" s="22" t="s">
        <v>16386</v>
      </c>
      <c r="AI1161" s="97" t="s">
        <v>309</v>
      </c>
      <c r="AJ1161" s="98">
        <v>0.08</v>
      </c>
      <c r="AK1161" s="95" t="s">
        <v>16383</v>
      </c>
      <c r="AL1161" s="94"/>
      <c r="AM1161" s="94" t="s">
        <v>16380</v>
      </c>
      <c r="AN1161" s="167">
        <f t="shared" si="409"/>
        <v>1</v>
      </c>
      <c r="AO1161" s="49">
        <v>0</v>
      </c>
      <c r="AP1161" s="49">
        <v>1</v>
      </c>
      <c r="AQ1161" s="49">
        <v>0</v>
      </c>
      <c r="AR1161" s="49">
        <v>0</v>
      </c>
      <c r="AS1161" s="49">
        <v>0</v>
      </c>
      <c r="AT1161" s="49">
        <v>1</v>
      </c>
      <c r="AU1161" s="167">
        <f t="shared" si="410"/>
        <v>0</v>
      </c>
      <c r="AV1161" s="49">
        <v>0</v>
      </c>
      <c r="AW1161" s="99">
        <v>12.47</v>
      </c>
      <c r="AX1161" s="94"/>
      <c r="AY1161" s="94" t="s">
        <v>16387</v>
      </c>
      <c r="AZ1161" s="100" t="s">
        <v>312</v>
      </c>
      <c r="BA1161" s="100" t="s">
        <v>313</v>
      </c>
      <c r="BB1161" s="49">
        <v>0</v>
      </c>
      <c r="BC1161" s="159"/>
      <c r="BD1161" s="153" t="str">
        <f t="shared" si="411"/>
        <v>13,44 2021.10.02</v>
      </c>
      <c r="BE1161" s="153" t="str">
        <f t="shared" si="412"/>
        <v>13,49 2021.10.02</v>
      </c>
      <c r="BF1161" s="160" t="str">
        <f t="shared" si="413"/>
        <v>В</v>
      </c>
      <c r="BG1161" s="161">
        <f t="shared" si="414"/>
        <v>0.08</v>
      </c>
      <c r="BH1161" s="167">
        <f t="shared" si="415"/>
        <v>1</v>
      </c>
      <c r="BI1161" s="162">
        <f t="shared" si="416"/>
        <v>0</v>
      </c>
      <c r="BJ1161" s="162">
        <f t="shared" si="417"/>
        <v>1</v>
      </c>
      <c r="BK1161" s="162">
        <f t="shared" si="418"/>
        <v>0</v>
      </c>
      <c r="BL1161" s="162">
        <f t="shared" si="419"/>
        <v>0</v>
      </c>
      <c r="BM1161" s="162">
        <f t="shared" si="420"/>
        <v>0</v>
      </c>
      <c r="BN1161" s="162">
        <f t="shared" si="421"/>
        <v>1</v>
      </c>
      <c r="BO1161" s="167">
        <f t="shared" si="422"/>
        <v>0</v>
      </c>
      <c r="BP1161" s="162">
        <f t="shared" si="423"/>
        <v>0</v>
      </c>
      <c r="BQ1161" s="168">
        <f t="shared" si="424"/>
        <v>0</v>
      </c>
      <c r="BT1161" s="169">
        <f t="shared" si="425"/>
        <v>0</v>
      </c>
      <c r="BU1161" s="169">
        <f t="shared" si="426"/>
        <v>0</v>
      </c>
      <c r="BV1161" s="169">
        <f t="shared" si="427"/>
        <v>0</v>
      </c>
      <c r="BW1161" s="169">
        <f t="shared" si="428"/>
        <v>0</v>
      </c>
      <c r="BX1161" s="170">
        <f t="shared" si="429"/>
        <v>0</v>
      </c>
      <c r="BY1161" s="170">
        <f t="shared" si="430"/>
        <v>0</v>
      </c>
      <c r="BZ1161" s="170">
        <f t="shared" si="431"/>
        <v>0</v>
      </c>
      <c r="CA1161" s="170">
        <f t="shared" si="432"/>
        <v>0</v>
      </c>
      <c r="CB1161" s="216"/>
    </row>
    <row r="1162" spans="1:80" s="172" customFormat="1" ht="15.75" customHeight="1">
      <c r="A1162" s="163" t="s">
        <v>291</v>
      </c>
      <c r="B1162" s="163"/>
      <c r="D1162" s="163">
        <v>15</v>
      </c>
      <c r="AA1162" s="165" t="s">
        <v>83</v>
      </c>
      <c r="AB1162" s="166" t="s">
        <v>6587</v>
      </c>
      <c r="AC1162" s="94" t="s">
        <v>90</v>
      </c>
      <c r="AD1162" s="95" t="s">
        <v>768</v>
      </c>
      <c r="AE1162" s="94" t="s">
        <v>16376</v>
      </c>
      <c r="AF1162" s="96" t="s">
        <v>345</v>
      </c>
      <c r="AG1162" s="22" t="s">
        <v>16385</v>
      </c>
      <c r="AH1162" s="22" t="s">
        <v>16386</v>
      </c>
      <c r="AI1162" s="97" t="s">
        <v>309</v>
      </c>
      <c r="AJ1162" s="98">
        <v>0.08</v>
      </c>
      <c r="AK1162" s="95" t="s">
        <v>16379</v>
      </c>
      <c r="AL1162" s="94"/>
      <c r="AM1162" s="94" t="s">
        <v>16380</v>
      </c>
      <c r="AN1162" s="167">
        <f t="shared" si="409"/>
        <v>1</v>
      </c>
      <c r="AO1162" s="49">
        <v>0</v>
      </c>
      <c r="AP1162" s="49">
        <v>1</v>
      </c>
      <c r="AQ1162" s="49">
        <v>0</v>
      </c>
      <c r="AR1162" s="49">
        <v>0</v>
      </c>
      <c r="AS1162" s="49">
        <v>0</v>
      </c>
      <c r="AT1162" s="49">
        <v>1</v>
      </c>
      <c r="AU1162" s="167">
        <f t="shared" si="410"/>
        <v>0</v>
      </c>
      <c r="AV1162" s="49">
        <v>0</v>
      </c>
      <c r="AW1162" s="99">
        <v>37.409999999999997</v>
      </c>
      <c r="AX1162" s="94"/>
      <c r="AY1162" s="94" t="s">
        <v>16388</v>
      </c>
      <c r="AZ1162" s="100" t="s">
        <v>312</v>
      </c>
      <c r="BA1162" s="100" t="s">
        <v>313</v>
      </c>
      <c r="BB1162" s="49">
        <v>0</v>
      </c>
      <c r="BC1162" s="159"/>
      <c r="BD1162" s="153" t="str">
        <f t="shared" si="411"/>
        <v>13,44 2021.10.02</v>
      </c>
      <c r="BE1162" s="153" t="str">
        <f t="shared" si="412"/>
        <v>13,49 2021.10.02</v>
      </c>
      <c r="BF1162" s="160" t="str">
        <f t="shared" si="413"/>
        <v>В</v>
      </c>
      <c r="BG1162" s="161">
        <f t="shared" si="414"/>
        <v>0.08</v>
      </c>
      <c r="BH1162" s="167">
        <f t="shared" si="415"/>
        <v>1</v>
      </c>
      <c r="BI1162" s="162">
        <f t="shared" si="416"/>
        <v>0</v>
      </c>
      <c r="BJ1162" s="162">
        <f t="shared" si="417"/>
        <v>1</v>
      </c>
      <c r="BK1162" s="162">
        <f t="shared" si="418"/>
        <v>0</v>
      </c>
      <c r="BL1162" s="162">
        <f t="shared" si="419"/>
        <v>0</v>
      </c>
      <c r="BM1162" s="162">
        <f t="shared" si="420"/>
        <v>0</v>
      </c>
      <c r="BN1162" s="162">
        <f t="shared" si="421"/>
        <v>1</v>
      </c>
      <c r="BO1162" s="167">
        <f t="shared" si="422"/>
        <v>0</v>
      </c>
      <c r="BP1162" s="162">
        <f t="shared" si="423"/>
        <v>0</v>
      </c>
      <c r="BQ1162" s="168">
        <f t="shared" si="424"/>
        <v>0</v>
      </c>
      <c r="BT1162" s="169">
        <f t="shared" si="425"/>
        <v>0</v>
      </c>
      <c r="BU1162" s="169">
        <f t="shared" si="426"/>
        <v>0</v>
      </c>
      <c r="BV1162" s="169">
        <f t="shared" si="427"/>
        <v>0</v>
      </c>
      <c r="BW1162" s="169">
        <f t="shared" si="428"/>
        <v>0</v>
      </c>
      <c r="BX1162" s="170">
        <f t="shared" si="429"/>
        <v>0</v>
      </c>
      <c r="BY1162" s="170">
        <f t="shared" si="430"/>
        <v>0</v>
      </c>
      <c r="BZ1162" s="170">
        <f t="shared" si="431"/>
        <v>0</v>
      </c>
      <c r="CA1162" s="170">
        <f t="shared" si="432"/>
        <v>0</v>
      </c>
      <c r="CB1162" s="216"/>
    </row>
    <row r="1163" spans="1:80" s="172" customFormat="1" ht="15.75" customHeight="1">
      <c r="A1163" s="163" t="s">
        <v>291</v>
      </c>
      <c r="B1163" s="163"/>
      <c r="D1163" s="163">
        <v>15</v>
      </c>
      <c r="AA1163" s="165" t="s">
        <v>83</v>
      </c>
      <c r="AB1163" s="166" t="s">
        <v>6592</v>
      </c>
      <c r="AC1163" s="94" t="s">
        <v>108</v>
      </c>
      <c r="AD1163" s="95" t="s">
        <v>305</v>
      </c>
      <c r="AE1163" s="94" t="s">
        <v>9451</v>
      </c>
      <c r="AF1163" s="96" t="s">
        <v>345</v>
      </c>
      <c r="AG1163" s="22" t="s">
        <v>16389</v>
      </c>
      <c r="AH1163" s="22" t="s">
        <v>16390</v>
      </c>
      <c r="AI1163" s="97" t="s">
        <v>298</v>
      </c>
      <c r="AJ1163" s="98">
        <v>7</v>
      </c>
      <c r="AK1163" s="95" t="s">
        <v>16098</v>
      </c>
      <c r="AL1163" s="94"/>
      <c r="AM1163" s="94"/>
      <c r="AN1163" s="167">
        <f t="shared" si="409"/>
        <v>11</v>
      </c>
      <c r="AO1163" s="49">
        <v>0</v>
      </c>
      <c r="AP1163" s="49">
        <v>0</v>
      </c>
      <c r="AQ1163" s="49">
        <v>11</v>
      </c>
      <c r="AR1163" s="49">
        <v>0</v>
      </c>
      <c r="AS1163" s="49">
        <v>0</v>
      </c>
      <c r="AT1163" s="49">
        <v>8</v>
      </c>
      <c r="AU1163" s="167">
        <f t="shared" si="410"/>
        <v>3</v>
      </c>
      <c r="AV1163" s="49">
        <v>0</v>
      </c>
      <c r="AW1163" s="99">
        <v>41.79</v>
      </c>
      <c r="AX1163" s="94"/>
      <c r="AY1163" s="94" t="s">
        <v>16391</v>
      </c>
      <c r="AZ1163" s="100"/>
      <c r="BA1163" s="100"/>
      <c r="BB1163" s="49">
        <v>1</v>
      </c>
      <c r="BC1163" s="159"/>
      <c r="BD1163" s="153" t="str">
        <f t="shared" si="411"/>
        <v>09,00 2021.10.04</v>
      </c>
      <c r="BE1163" s="153" t="str">
        <f t="shared" si="412"/>
        <v>16,00 2021.10.04</v>
      </c>
      <c r="BF1163" s="160" t="str">
        <f t="shared" si="413"/>
        <v>П</v>
      </c>
      <c r="BG1163" s="161">
        <f t="shared" si="414"/>
        <v>7</v>
      </c>
      <c r="BH1163" s="167">
        <f t="shared" si="415"/>
        <v>11</v>
      </c>
      <c r="BI1163" s="162">
        <f t="shared" si="416"/>
        <v>0</v>
      </c>
      <c r="BJ1163" s="162">
        <f t="shared" si="417"/>
        <v>0</v>
      </c>
      <c r="BK1163" s="162">
        <f t="shared" si="418"/>
        <v>11</v>
      </c>
      <c r="BL1163" s="162">
        <f t="shared" si="419"/>
        <v>0</v>
      </c>
      <c r="BM1163" s="162">
        <f t="shared" si="420"/>
        <v>0</v>
      </c>
      <c r="BN1163" s="162">
        <f t="shared" si="421"/>
        <v>8</v>
      </c>
      <c r="BO1163" s="167">
        <f t="shared" si="422"/>
        <v>3</v>
      </c>
      <c r="BP1163" s="162">
        <f t="shared" si="423"/>
        <v>0</v>
      </c>
      <c r="BQ1163" s="168">
        <f t="shared" si="424"/>
        <v>1</v>
      </c>
      <c r="BT1163" s="169">
        <f t="shared" si="425"/>
        <v>0</v>
      </c>
      <c r="BU1163" s="169">
        <f t="shared" si="426"/>
        <v>0</v>
      </c>
      <c r="BV1163" s="169">
        <f t="shared" si="427"/>
        <v>77</v>
      </c>
      <c r="BW1163" s="169">
        <f t="shared" si="428"/>
        <v>11</v>
      </c>
      <c r="BX1163" s="170">
        <f t="shared" si="429"/>
        <v>0</v>
      </c>
      <c r="BY1163" s="170">
        <f t="shared" si="430"/>
        <v>0</v>
      </c>
      <c r="BZ1163" s="170">
        <f t="shared" si="431"/>
        <v>0</v>
      </c>
      <c r="CA1163" s="170">
        <f t="shared" si="432"/>
        <v>0</v>
      </c>
      <c r="CB1163" s="216"/>
    </row>
    <row r="1164" spans="1:80" s="172" customFormat="1" ht="15.75" customHeight="1">
      <c r="A1164" s="163" t="s">
        <v>291</v>
      </c>
      <c r="B1164" s="163"/>
      <c r="D1164" s="163">
        <v>15</v>
      </c>
      <c r="AA1164" s="165" t="s">
        <v>83</v>
      </c>
      <c r="AB1164" s="166" t="s">
        <v>6598</v>
      </c>
      <c r="AC1164" s="94" t="s">
        <v>90</v>
      </c>
      <c r="AD1164" s="95" t="s">
        <v>305</v>
      </c>
      <c r="AE1164" s="94" t="s">
        <v>16392</v>
      </c>
      <c r="AF1164" s="96" t="s">
        <v>295</v>
      </c>
      <c r="AG1164" s="22" t="s">
        <v>16393</v>
      </c>
      <c r="AH1164" s="22" t="s">
        <v>16394</v>
      </c>
      <c r="AI1164" s="97" t="s">
        <v>298</v>
      </c>
      <c r="AJ1164" s="98">
        <v>2</v>
      </c>
      <c r="AK1164" s="95" t="s">
        <v>16395</v>
      </c>
      <c r="AL1164" s="94"/>
      <c r="AM1164" s="94"/>
      <c r="AN1164" s="167">
        <f t="shared" si="409"/>
        <v>42</v>
      </c>
      <c r="AO1164" s="49">
        <v>0</v>
      </c>
      <c r="AP1164" s="49">
        <v>0</v>
      </c>
      <c r="AQ1164" s="49">
        <v>42</v>
      </c>
      <c r="AR1164" s="49">
        <v>0</v>
      </c>
      <c r="AS1164" s="49">
        <v>0</v>
      </c>
      <c r="AT1164" s="49">
        <v>0</v>
      </c>
      <c r="AU1164" s="167">
        <f t="shared" si="410"/>
        <v>42</v>
      </c>
      <c r="AV1164" s="49">
        <v>0</v>
      </c>
      <c r="AW1164" s="99">
        <v>21.99</v>
      </c>
      <c r="AX1164" s="94"/>
      <c r="AY1164" s="94" t="s">
        <v>16396</v>
      </c>
      <c r="AZ1164" s="100"/>
      <c r="BA1164" s="100"/>
      <c r="BB1164" s="49">
        <v>1</v>
      </c>
      <c r="BC1164" s="159"/>
      <c r="BD1164" s="153" t="str">
        <f t="shared" si="411"/>
        <v>09,30 2021.10.04</v>
      </c>
      <c r="BE1164" s="153" t="str">
        <f t="shared" si="412"/>
        <v>11,30 2021.10.04</v>
      </c>
      <c r="BF1164" s="160" t="str">
        <f t="shared" si="413"/>
        <v>П</v>
      </c>
      <c r="BG1164" s="161">
        <f t="shared" si="414"/>
        <v>2</v>
      </c>
      <c r="BH1164" s="167">
        <f t="shared" si="415"/>
        <v>42</v>
      </c>
      <c r="BI1164" s="162">
        <f t="shared" si="416"/>
        <v>0</v>
      </c>
      <c r="BJ1164" s="162">
        <f t="shared" si="417"/>
        <v>0</v>
      </c>
      <c r="BK1164" s="162">
        <f t="shared" si="418"/>
        <v>42</v>
      </c>
      <c r="BL1164" s="162">
        <f t="shared" si="419"/>
        <v>0</v>
      </c>
      <c r="BM1164" s="162">
        <f t="shared" si="420"/>
        <v>0</v>
      </c>
      <c r="BN1164" s="162">
        <f t="shared" si="421"/>
        <v>0</v>
      </c>
      <c r="BO1164" s="167">
        <f t="shared" si="422"/>
        <v>42</v>
      </c>
      <c r="BP1164" s="162">
        <f t="shared" si="423"/>
        <v>0</v>
      </c>
      <c r="BQ1164" s="168">
        <f t="shared" si="424"/>
        <v>1</v>
      </c>
      <c r="BT1164" s="169">
        <f t="shared" si="425"/>
        <v>0</v>
      </c>
      <c r="BU1164" s="169">
        <f t="shared" si="426"/>
        <v>0</v>
      </c>
      <c r="BV1164" s="169">
        <f t="shared" si="427"/>
        <v>84</v>
      </c>
      <c r="BW1164" s="169">
        <f t="shared" si="428"/>
        <v>42</v>
      </c>
      <c r="BX1164" s="170">
        <f t="shared" si="429"/>
        <v>0</v>
      </c>
      <c r="BY1164" s="170">
        <f t="shared" si="430"/>
        <v>0</v>
      </c>
      <c r="BZ1164" s="170">
        <f t="shared" si="431"/>
        <v>0</v>
      </c>
      <c r="CA1164" s="170">
        <f t="shared" si="432"/>
        <v>0</v>
      </c>
      <c r="CB1164" s="216"/>
    </row>
    <row r="1165" spans="1:80" s="172" customFormat="1" ht="15.75" customHeight="1">
      <c r="A1165" s="163" t="s">
        <v>291</v>
      </c>
      <c r="B1165" s="163"/>
      <c r="D1165" s="163">
        <v>15</v>
      </c>
      <c r="AA1165" s="165" t="s">
        <v>83</v>
      </c>
      <c r="AB1165" s="166" t="s">
        <v>6604</v>
      </c>
      <c r="AC1165" s="94" t="s">
        <v>92</v>
      </c>
      <c r="AD1165" s="95" t="s">
        <v>293</v>
      </c>
      <c r="AE1165" s="94" t="s">
        <v>16397</v>
      </c>
      <c r="AF1165" s="96" t="s">
        <v>295</v>
      </c>
      <c r="AG1165" s="22" t="s">
        <v>16398</v>
      </c>
      <c r="AH1165" s="22" t="s">
        <v>16399</v>
      </c>
      <c r="AI1165" s="97" t="s">
        <v>309</v>
      </c>
      <c r="AJ1165" s="98">
        <v>1.03</v>
      </c>
      <c r="AK1165" s="95" t="s">
        <v>16400</v>
      </c>
      <c r="AL1165" s="94"/>
      <c r="AM1165" s="94" t="s">
        <v>1481</v>
      </c>
      <c r="AN1165" s="167">
        <f t="shared" si="409"/>
        <v>14</v>
      </c>
      <c r="AO1165" s="49">
        <v>0</v>
      </c>
      <c r="AP1165" s="49">
        <v>1</v>
      </c>
      <c r="AQ1165" s="49">
        <v>13</v>
      </c>
      <c r="AR1165" s="49">
        <v>0</v>
      </c>
      <c r="AS1165" s="49">
        <v>0</v>
      </c>
      <c r="AT1165" s="49">
        <v>2</v>
      </c>
      <c r="AU1165" s="167">
        <f t="shared" si="410"/>
        <v>12</v>
      </c>
      <c r="AV1165" s="49">
        <v>0</v>
      </c>
      <c r="AW1165" s="99">
        <v>609.66999999999996</v>
      </c>
      <c r="AX1165" s="94"/>
      <c r="AY1165" s="94" t="s">
        <v>16401</v>
      </c>
      <c r="AZ1165" s="100" t="s">
        <v>846</v>
      </c>
      <c r="BA1165" s="100" t="s">
        <v>639</v>
      </c>
      <c r="BB1165" s="49">
        <v>0</v>
      </c>
      <c r="BC1165" s="159"/>
      <c r="BD1165" s="153" t="str">
        <f t="shared" si="411"/>
        <v>11,08 2021.10.04</v>
      </c>
      <c r="BE1165" s="153" t="str">
        <f t="shared" si="412"/>
        <v>12,10 2021.10.04</v>
      </c>
      <c r="BF1165" s="160" t="str">
        <f t="shared" si="413"/>
        <v>В</v>
      </c>
      <c r="BG1165" s="161">
        <f t="shared" si="414"/>
        <v>1.03</v>
      </c>
      <c r="BH1165" s="167">
        <f t="shared" si="415"/>
        <v>14</v>
      </c>
      <c r="BI1165" s="162">
        <f t="shared" si="416"/>
        <v>0</v>
      </c>
      <c r="BJ1165" s="162">
        <f t="shared" si="417"/>
        <v>1</v>
      </c>
      <c r="BK1165" s="162">
        <f t="shared" si="418"/>
        <v>13</v>
      </c>
      <c r="BL1165" s="162">
        <f t="shared" si="419"/>
        <v>0</v>
      </c>
      <c r="BM1165" s="162">
        <f t="shared" si="420"/>
        <v>0</v>
      </c>
      <c r="BN1165" s="162">
        <f t="shared" si="421"/>
        <v>2</v>
      </c>
      <c r="BO1165" s="167">
        <f t="shared" si="422"/>
        <v>12</v>
      </c>
      <c r="BP1165" s="162">
        <f t="shared" si="423"/>
        <v>0</v>
      </c>
      <c r="BQ1165" s="168">
        <f t="shared" si="424"/>
        <v>0</v>
      </c>
      <c r="BT1165" s="169">
        <f t="shared" si="425"/>
        <v>0</v>
      </c>
      <c r="BU1165" s="169">
        <f t="shared" si="426"/>
        <v>0</v>
      </c>
      <c r="BV1165" s="169">
        <f t="shared" si="427"/>
        <v>0</v>
      </c>
      <c r="BW1165" s="169">
        <f t="shared" si="428"/>
        <v>0</v>
      </c>
      <c r="BX1165" s="170">
        <f t="shared" si="429"/>
        <v>0</v>
      </c>
      <c r="BY1165" s="170">
        <f t="shared" si="430"/>
        <v>0</v>
      </c>
      <c r="BZ1165" s="170">
        <f t="shared" si="431"/>
        <v>0</v>
      </c>
      <c r="CA1165" s="170">
        <f t="shared" si="432"/>
        <v>0</v>
      </c>
      <c r="CB1165" s="216"/>
    </row>
    <row r="1166" spans="1:80" s="172" customFormat="1" ht="15.75" customHeight="1">
      <c r="A1166" s="163" t="s">
        <v>291</v>
      </c>
      <c r="B1166" s="163"/>
      <c r="D1166" s="163">
        <v>15</v>
      </c>
      <c r="AA1166" s="165" t="s">
        <v>83</v>
      </c>
      <c r="AB1166" s="166" t="s">
        <v>6608</v>
      </c>
      <c r="AC1166" s="94" t="s">
        <v>110</v>
      </c>
      <c r="AD1166" s="95" t="s">
        <v>305</v>
      </c>
      <c r="AE1166" s="94" t="s">
        <v>16402</v>
      </c>
      <c r="AF1166" s="96" t="s">
        <v>345</v>
      </c>
      <c r="AG1166" s="22" t="s">
        <v>16403</v>
      </c>
      <c r="AH1166" s="22" t="s">
        <v>16404</v>
      </c>
      <c r="AI1166" s="97" t="s">
        <v>309</v>
      </c>
      <c r="AJ1166" s="98">
        <v>7.43</v>
      </c>
      <c r="AK1166" s="95" t="s">
        <v>16405</v>
      </c>
      <c r="AL1166" s="94"/>
      <c r="AM1166" s="94"/>
      <c r="AN1166" s="167">
        <f t="shared" si="409"/>
        <v>17</v>
      </c>
      <c r="AO1166" s="49">
        <v>0</v>
      </c>
      <c r="AP1166" s="49">
        <v>0</v>
      </c>
      <c r="AQ1166" s="49">
        <v>15</v>
      </c>
      <c r="AR1166" s="49">
        <v>0</v>
      </c>
      <c r="AS1166" s="49">
        <v>0</v>
      </c>
      <c r="AT1166" s="49">
        <v>0</v>
      </c>
      <c r="AU1166" s="167">
        <f t="shared" si="410"/>
        <v>15</v>
      </c>
      <c r="AV1166" s="49">
        <v>2</v>
      </c>
      <c r="AW1166" s="99">
        <v>12.47</v>
      </c>
      <c r="AX1166" s="94"/>
      <c r="AY1166" s="94" t="s">
        <v>16406</v>
      </c>
      <c r="AZ1166" s="100" t="s">
        <v>501</v>
      </c>
      <c r="BA1166" s="100" t="s">
        <v>313</v>
      </c>
      <c r="BB1166" s="49">
        <v>0</v>
      </c>
      <c r="BC1166" s="159"/>
      <c r="BD1166" s="153" t="str">
        <f t="shared" si="411"/>
        <v>17,12 2021.10.04</v>
      </c>
      <c r="BE1166" s="153" t="str">
        <f t="shared" si="412"/>
        <v>00,38 2021.10.05</v>
      </c>
      <c r="BF1166" s="160" t="str">
        <f t="shared" si="413"/>
        <v>В</v>
      </c>
      <c r="BG1166" s="161">
        <f t="shared" si="414"/>
        <v>7.43</v>
      </c>
      <c r="BH1166" s="167">
        <f t="shared" si="415"/>
        <v>17</v>
      </c>
      <c r="BI1166" s="162">
        <f t="shared" si="416"/>
        <v>0</v>
      </c>
      <c r="BJ1166" s="162">
        <f t="shared" si="417"/>
        <v>0</v>
      </c>
      <c r="BK1166" s="162">
        <f t="shared" si="418"/>
        <v>15</v>
      </c>
      <c r="BL1166" s="162">
        <f t="shared" si="419"/>
        <v>0</v>
      </c>
      <c r="BM1166" s="162">
        <f t="shared" si="420"/>
        <v>0</v>
      </c>
      <c r="BN1166" s="162">
        <f t="shared" si="421"/>
        <v>0</v>
      </c>
      <c r="BO1166" s="167">
        <f t="shared" si="422"/>
        <v>15</v>
      </c>
      <c r="BP1166" s="162">
        <f t="shared" si="423"/>
        <v>2</v>
      </c>
      <c r="BQ1166" s="168">
        <f t="shared" si="424"/>
        <v>0</v>
      </c>
      <c r="BT1166" s="169">
        <f t="shared" si="425"/>
        <v>0</v>
      </c>
      <c r="BU1166" s="169">
        <f t="shared" si="426"/>
        <v>0</v>
      </c>
      <c r="BV1166" s="169">
        <f t="shared" si="427"/>
        <v>0</v>
      </c>
      <c r="BW1166" s="169">
        <f t="shared" si="428"/>
        <v>0</v>
      </c>
      <c r="BX1166" s="170">
        <f t="shared" si="429"/>
        <v>0</v>
      </c>
      <c r="BY1166" s="170">
        <f t="shared" si="430"/>
        <v>0</v>
      </c>
      <c r="BZ1166" s="170">
        <f t="shared" si="431"/>
        <v>0</v>
      </c>
      <c r="CA1166" s="170">
        <f t="shared" si="432"/>
        <v>0</v>
      </c>
      <c r="CB1166" s="216"/>
    </row>
    <row r="1167" spans="1:80" s="172" customFormat="1" ht="15.75" customHeight="1">
      <c r="A1167" s="163" t="s">
        <v>291</v>
      </c>
      <c r="B1167" s="163"/>
      <c r="D1167" s="163">
        <v>15</v>
      </c>
      <c r="AA1167" s="165" t="s">
        <v>83</v>
      </c>
      <c r="AB1167" s="166" t="s">
        <v>6612</v>
      </c>
      <c r="AC1167" s="94" t="s">
        <v>108</v>
      </c>
      <c r="AD1167" s="95" t="s">
        <v>314</v>
      </c>
      <c r="AE1167" s="94" t="s">
        <v>16407</v>
      </c>
      <c r="AF1167" s="96" t="s">
        <v>345</v>
      </c>
      <c r="AG1167" s="22" t="s">
        <v>16408</v>
      </c>
      <c r="AH1167" s="22" t="s">
        <v>16409</v>
      </c>
      <c r="AI1167" s="97" t="s">
        <v>298</v>
      </c>
      <c r="AJ1167" s="98">
        <v>7.5</v>
      </c>
      <c r="AK1167" s="95" t="s">
        <v>16410</v>
      </c>
      <c r="AL1167" s="94"/>
      <c r="AM1167" s="94" t="s">
        <v>779</v>
      </c>
      <c r="AN1167" s="167">
        <f t="shared" si="409"/>
        <v>19</v>
      </c>
      <c r="AO1167" s="49">
        <v>0</v>
      </c>
      <c r="AP1167" s="49">
        <v>1</v>
      </c>
      <c r="AQ1167" s="49">
        <v>18</v>
      </c>
      <c r="AR1167" s="49">
        <v>0</v>
      </c>
      <c r="AS1167" s="49">
        <v>0</v>
      </c>
      <c r="AT1167" s="49">
        <v>4</v>
      </c>
      <c r="AU1167" s="167">
        <f t="shared" si="410"/>
        <v>15</v>
      </c>
      <c r="AV1167" s="49">
        <v>0</v>
      </c>
      <c r="AW1167" s="99">
        <v>33.89</v>
      </c>
      <c r="AX1167" s="94"/>
      <c r="AY1167" s="94" t="s">
        <v>16411</v>
      </c>
      <c r="AZ1167" s="100"/>
      <c r="BA1167" s="100"/>
      <c r="BB1167" s="49">
        <v>1</v>
      </c>
      <c r="BC1167" s="159"/>
      <c r="BD1167" s="153" t="str">
        <f t="shared" si="411"/>
        <v>08,30 2021.10.05</v>
      </c>
      <c r="BE1167" s="153" t="str">
        <f t="shared" si="412"/>
        <v>16,00 2021.10.05</v>
      </c>
      <c r="BF1167" s="160" t="str">
        <f t="shared" si="413"/>
        <v>П</v>
      </c>
      <c r="BG1167" s="161">
        <f t="shared" si="414"/>
        <v>7.5</v>
      </c>
      <c r="BH1167" s="167">
        <f t="shared" si="415"/>
        <v>19</v>
      </c>
      <c r="BI1167" s="162">
        <f t="shared" si="416"/>
        <v>0</v>
      </c>
      <c r="BJ1167" s="162">
        <f t="shared" si="417"/>
        <v>1</v>
      </c>
      <c r="BK1167" s="162">
        <f t="shared" si="418"/>
        <v>18</v>
      </c>
      <c r="BL1167" s="162">
        <f t="shared" si="419"/>
        <v>0</v>
      </c>
      <c r="BM1167" s="162">
        <f t="shared" si="420"/>
        <v>0</v>
      </c>
      <c r="BN1167" s="162">
        <f t="shared" si="421"/>
        <v>4</v>
      </c>
      <c r="BO1167" s="167">
        <f t="shared" si="422"/>
        <v>15</v>
      </c>
      <c r="BP1167" s="162">
        <f t="shared" si="423"/>
        <v>0</v>
      </c>
      <c r="BQ1167" s="168">
        <f t="shared" si="424"/>
        <v>1</v>
      </c>
      <c r="BT1167" s="169">
        <f t="shared" si="425"/>
        <v>0</v>
      </c>
      <c r="BU1167" s="169">
        <f t="shared" si="426"/>
        <v>0</v>
      </c>
      <c r="BV1167" s="169">
        <f t="shared" si="427"/>
        <v>142.5</v>
      </c>
      <c r="BW1167" s="169">
        <f t="shared" si="428"/>
        <v>19</v>
      </c>
      <c r="BX1167" s="170">
        <f t="shared" si="429"/>
        <v>0</v>
      </c>
      <c r="BY1167" s="170">
        <f t="shared" si="430"/>
        <v>0</v>
      </c>
      <c r="BZ1167" s="170">
        <f t="shared" si="431"/>
        <v>0</v>
      </c>
      <c r="CA1167" s="170">
        <f t="shared" si="432"/>
        <v>0</v>
      </c>
      <c r="CB1167" s="216"/>
    </row>
    <row r="1168" spans="1:80" s="172" customFormat="1" ht="15.75" customHeight="1">
      <c r="A1168" s="163" t="s">
        <v>291</v>
      </c>
      <c r="B1168" s="163"/>
      <c r="D1168" s="163">
        <v>15</v>
      </c>
      <c r="AA1168" s="165" t="s">
        <v>83</v>
      </c>
      <c r="AB1168" s="166" t="s">
        <v>6619</v>
      </c>
      <c r="AC1168" s="94" t="s">
        <v>90</v>
      </c>
      <c r="AD1168" s="95" t="s">
        <v>314</v>
      </c>
      <c r="AE1168" s="94" t="s">
        <v>16412</v>
      </c>
      <c r="AF1168" s="96" t="s">
        <v>295</v>
      </c>
      <c r="AG1168" s="22" t="s">
        <v>16413</v>
      </c>
      <c r="AH1168" s="22" t="s">
        <v>16414</v>
      </c>
      <c r="AI1168" s="97" t="s">
        <v>298</v>
      </c>
      <c r="AJ1168" s="98">
        <v>8</v>
      </c>
      <c r="AK1168" s="95" t="s">
        <v>16415</v>
      </c>
      <c r="AL1168" s="94"/>
      <c r="AM1168" s="94"/>
      <c r="AN1168" s="167">
        <f t="shared" si="409"/>
        <v>81</v>
      </c>
      <c r="AO1168" s="49">
        <v>0</v>
      </c>
      <c r="AP1168" s="49">
        <v>0</v>
      </c>
      <c r="AQ1168" s="49">
        <v>81</v>
      </c>
      <c r="AR1168" s="49">
        <v>0</v>
      </c>
      <c r="AS1168" s="49">
        <v>0</v>
      </c>
      <c r="AT1168" s="49">
        <v>2</v>
      </c>
      <c r="AU1168" s="167">
        <f t="shared" si="410"/>
        <v>79</v>
      </c>
      <c r="AV1168" s="49">
        <v>0</v>
      </c>
      <c r="AW1168" s="99">
        <v>142.1</v>
      </c>
      <c r="AX1168" s="94"/>
      <c r="AY1168" s="94" t="s">
        <v>16416</v>
      </c>
      <c r="AZ1168" s="100"/>
      <c r="BA1168" s="100"/>
      <c r="BB1168" s="49">
        <v>1</v>
      </c>
      <c r="BC1168" s="159"/>
      <c r="BD1168" s="153" t="str">
        <f t="shared" si="411"/>
        <v>09,00 2021.10.05</v>
      </c>
      <c r="BE1168" s="153" t="str">
        <f t="shared" si="412"/>
        <v>17,00 2021.10.05</v>
      </c>
      <c r="BF1168" s="160" t="str">
        <f t="shared" si="413"/>
        <v>П</v>
      </c>
      <c r="BG1168" s="161">
        <f t="shared" si="414"/>
        <v>8</v>
      </c>
      <c r="BH1168" s="167">
        <f t="shared" si="415"/>
        <v>81</v>
      </c>
      <c r="BI1168" s="162">
        <f t="shared" si="416"/>
        <v>0</v>
      </c>
      <c r="BJ1168" s="162">
        <f t="shared" si="417"/>
        <v>0</v>
      </c>
      <c r="BK1168" s="162">
        <f t="shared" si="418"/>
        <v>81</v>
      </c>
      <c r="BL1168" s="162">
        <f t="shared" si="419"/>
        <v>0</v>
      </c>
      <c r="BM1168" s="162">
        <f t="shared" si="420"/>
        <v>0</v>
      </c>
      <c r="BN1168" s="162">
        <f t="shared" si="421"/>
        <v>2</v>
      </c>
      <c r="BO1168" s="167">
        <f t="shared" si="422"/>
        <v>79</v>
      </c>
      <c r="BP1168" s="162">
        <f t="shared" si="423"/>
        <v>0</v>
      </c>
      <c r="BQ1168" s="168">
        <f t="shared" si="424"/>
        <v>1</v>
      </c>
      <c r="BT1168" s="169">
        <f t="shared" si="425"/>
        <v>0</v>
      </c>
      <c r="BU1168" s="169">
        <f t="shared" si="426"/>
        <v>0</v>
      </c>
      <c r="BV1168" s="169">
        <f t="shared" si="427"/>
        <v>648</v>
      </c>
      <c r="BW1168" s="169">
        <f t="shared" si="428"/>
        <v>81</v>
      </c>
      <c r="BX1168" s="170">
        <f t="shared" si="429"/>
        <v>0</v>
      </c>
      <c r="BY1168" s="170">
        <f t="shared" si="430"/>
        <v>0</v>
      </c>
      <c r="BZ1168" s="170">
        <f t="shared" si="431"/>
        <v>0</v>
      </c>
      <c r="CA1168" s="170">
        <f t="shared" si="432"/>
        <v>0</v>
      </c>
      <c r="CB1168" s="216"/>
    </row>
    <row r="1169" spans="1:80" s="172" customFormat="1" ht="15.75" customHeight="1">
      <c r="A1169" s="163" t="s">
        <v>291</v>
      </c>
      <c r="B1169" s="163"/>
      <c r="D1169" s="163">
        <v>15</v>
      </c>
      <c r="AA1169" s="165" t="s">
        <v>83</v>
      </c>
      <c r="AB1169" s="166" t="s">
        <v>6625</v>
      </c>
      <c r="AC1169" s="94" t="s">
        <v>108</v>
      </c>
      <c r="AD1169" s="95" t="s">
        <v>768</v>
      </c>
      <c r="AE1169" s="94" t="s">
        <v>10783</v>
      </c>
      <c r="AF1169" s="96" t="s">
        <v>408</v>
      </c>
      <c r="AG1169" s="22" t="s">
        <v>16417</v>
      </c>
      <c r="AH1169" s="22" t="s">
        <v>16418</v>
      </c>
      <c r="AI1169" s="97" t="s">
        <v>309</v>
      </c>
      <c r="AJ1169" s="98">
        <v>2.33</v>
      </c>
      <c r="AK1169" s="95" t="s">
        <v>16419</v>
      </c>
      <c r="AL1169" s="94"/>
      <c r="AM1169" s="94" t="s">
        <v>16420</v>
      </c>
      <c r="AN1169" s="167">
        <f t="shared" si="409"/>
        <v>982</v>
      </c>
      <c r="AO1169" s="49">
        <v>0</v>
      </c>
      <c r="AP1169" s="49">
        <v>59</v>
      </c>
      <c r="AQ1169" s="49">
        <v>899</v>
      </c>
      <c r="AR1169" s="49">
        <v>0</v>
      </c>
      <c r="AS1169" s="49">
        <v>0</v>
      </c>
      <c r="AT1169" s="49">
        <v>208</v>
      </c>
      <c r="AU1169" s="167">
        <f t="shared" si="410"/>
        <v>750</v>
      </c>
      <c r="AV1169" s="49">
        <v>24</v>
      </c>
      <c r="AW1169" s="99">
        <v>3980.67</v>
      </c>
      <c r="AX1169" s="94" t="s">
        <v>16421</v>
      </c>
      <c r="AY1169" s="94" t="s">
        <v>16422</v>
      </c>
      <c r="AZ1169" s="100" t="s">
        <v>693</v>
      </c>
      <c r="BA1169" s="100" t="s">
        <v>313</v>
      </c>
      <c r="BB1169" s="49">
        <v>0</v>
      </c>
      <c r="BC1169" s="159"/>
      <c r="BD1169" s="153" t="str">
        <f t="shared" si="411"/>
        <v>10,08 2021.10.05</v>
      </c>
      <c r="BE1169" s="153" t="str">
        <f t="shared" si="412"/>
        <v>12,28 2021.10.05</v>
      </c>
      <c r="BF1169" s="160" t="str">
        <f t="shared" si="413"/>
        <v>В</v>
      </c>
      <c r="BG1169" s="161">
        <f t="shared" si="414"/>
        <v>2.33</v>
      </c>
      <c r="BH1169" s="167">
        <f t="shared" si="415"/>
        <v>982</v>
      </c>
      <c r="BI1169" s="162">
        <f t="shared" si="416"/>
        <v>0</v>
      </c>
      <c r="BJ1169" s="162">
        <f t="shared" si="417"/>
        <v>59</v>
      </c>
      <c r="BK1169" s="162">
        <f t="shared" si="418"/>
        <v>899</v>
      </c>
      <c r="BL1169" s="162">
        <f t="shared" si="419"/>
        <v>0</v>
      </c>
      <c r="BM1169" s="162">
        <f t="shared" si="420"/>
        <v>0</v>
      </c>
      <c r="BN1169" s="162">
        <f t="shared" si="421"/>
        <v>208</v>
      </c>
      <c r="BO1169" s="167">
        <f t="shared" si="422"/>
        <v>750</v>
      </c>
      <c r="BP1169" s="162">
        <f t="shared" si="423"/>
        <v>24</v>
      </c>
      <c r="BQ1169" s="168">
        <f t="shared" si="424"/>
        <v>0</v>
      </c>
      <c r="BT1169" s="169">
        <f t="shared" si="425"/>
        <v>0</v>
      </c>
      <c r="BU1169" s="169">
        <f t="shared" si="426"/>
        <v>0</v>
      </c>
      <c r="BV1169" s="169">
        <f t="shared" si="427"/>
        <v>0</v>
      </c>
      <c r="BW1169" s="169">
        <f t="shared" si="428"/>
        <v>0</v>
      </c>
      <c r="BX1169" s="170">
        <f t="shared" si="429"/>
        <v>0</v>
      </c>
      <c r="BY1169" s="170">
        <f t="shared" si="430"/>
        <v>0</v>
      </c>
      <c r="BZ1169" s="170">
        <f t="shared" si="431"/>
        <v>0</v>
      </c>
      <c r="CA1169" s="170">
        <f t="shared" si="432"/>
        <v>0</v>
      </c>
      <c r="CB1169" s="216"/>
    </row>
    <row r="1170" spans="1:80" s="172" customFormat="1" ht="15.75" customHeight="1">
      <c r="A1170" s="163" t="s">
        <v>291</v>
      </c>
      <c r="B1170" s="163"/>
      <c r="D1170" s="163">
        <v>15</v>
      </c>
      <c r="AA1170" s="165" t="s">
        <v>83</v>
      </c>
      <c r="AB1170" s="166" t="s">
        <v>6631</v>
      </c>
      <c r="AC1170" s="94" t="s">
        <v>108</v>
      </c>
      <c r="AD1170" s="95" t="s">
        <v>768</v>
      </c>
      <c r="AE1170" s="94" t="s">
        <v>4424</v>
      </c>
      <c r="AF1170" s="96" t="s">
        <v>345</v>
      </c>
      <c r="AG1170" s="22" t="s">
        <v>16423</v>
      </c>
      <c r="AH1170" s="22" t="s">
        <v>16424</v>
      </c>
      <c r="AI1170" s="97" t="s">
        <v>309</v>
      </c>
      <c r="AJ1170" s="98">
        <v>2.17</v>
      </c>
      <c r="AK1170" s="95" t="s">
        <v>4427</v>
      </c>
      <c r="AL1170" s="94"/>
      <c r="AM1170" s="94"/>
      <c r="AN1170" s="167">
        <f t="shared" si="409"/>
        <v>307</v>
      </c>
      <c r="AO1170" s="49">
        <v>0</v>
      </c>
      <c r="AP1170" s="49">
        <v>0</v>
      </c>
      <c r="AQ1170" s="49">
        <v>304</v>
      </c>
      <c r="AR1170" s="49">
        <v>0</v>
      </c>
      <c r="AS1170" s="49">
        <v>0</v>
      </c>
      <c r="AT1170" s="49">
        <v>18</v>
      </c>
      <c r="AU1170" s="167">
        <f t="shared" si="410"/>
        <v>286</v>
      </c>
      <c r="AV1170" s="49">
        <v>3</v>
      </c>
      <c r="AW1170" s="99">
        <v>424.01</v>
      </c>
      <c r="AX1170" s="94" t="s">
        <v>1293</v>
      </c>
      <c r="AY1170" s="94" t="s">
        <v>16425</v>
      </c>
      <c r="AZ1170" s="100" t="s">
        <v>693</v>
      </c>
      <c r="BA1170" s="100" t="s">
        <v>313</v>
      </c>
      <c r="BB1170" s="49">
        <v>0</v>
      </c>
      <c r="BC1170" s="159"/>
      <c r="BD1170" s="153" t="str">
        <f t="shared" si="411"/>
        <v>11,52 2021.10.05</v>
      </c>
      <c r="BE1170" s="153" t="str">
        <f t="shared" si="412"/>
        <v>14,02 2021.10.05</v>
      </c>
      <c r="BF1170" s="160" t="str">
        <f t="shared" si="413"/>
        <v>В</v>
      </c>
      <c r="BG1170" s="161">
        <f t="shared" si="414"/>
        <v>2.17</v>
      </c>
      <c r="BH1170" s="167">
        <f t="shared" si="415"/>
        <v>307</v>
      </c>
      <c r="BI1170" s="162">
        <f t="shared" si="416"/>
        <v>0</v>
      </c>
      <c r="BJ1170" s="162">
        <f t="shared" si="417"/>
        <v>0</v>
      </c>
      <c r="BK1170" s="162">
        <f t="shared" si="418"/>
        <v>304</v>
      </c>
      <c r="BL1170" s="162">
        <f t="shared" si="419"/>
        <v>0</v>
      </c>
      <c r="BM1170" s="162">
        <f t="shared" si="420"/>
        <v>0</v>
      </c>
      <c r="BN1170" s="162">
        <f t="shared" si="421"/>
        <v>18</v>
      </c>
      <c r="BO1170" s="167">
        <f t="shared" si="422"/>
        <v>286</v>
      </c>
      <c r="BP1170" s="162">
        <f t="shared" si="423"/>
        <v>3</v>
      </c>
      <c r="BQ1170" s="168">
        <f t="shared" si="424"/>
        <v>0</v>
      </c>
      <c r="BT1170" s="169">
        <f t="shared" si="425"/>
        <v>0</v>
      </c>
      <c r="BU1170" s="169">
        <f t="shared" si="426"/>
        <v>0</v>
      </c>
      <c r="BV1170" s="169">
        <f t="shared" si="427"/>
        <v>0</v>
      </c>
      <c r="BW1170" s="169">
        <f t="shared" si="428"/>
        <v>0</v>
      </c>
      <c r="BX1170" s="170">
        <f t="shared" si="429"/>
        <v>0</v>
      </c>
      <c r="BY1170" s="170">
        <f t="shared" si="430"/>
        <v>0</v>
      </c>
      <c r="BZ1170" s="170">
        <f t="shared" si="431"/>
        <v>0</v>
      </c>
      <c r="CA1170" s="170">
        <f t="shared" si="432"/>
        <v>0</v>
      </c>
      <c r="CB1170" s="216"/>
    </row>
    <row r="1171" spans="1:80" s="172" customFormat="1" ht="15.75" customHeight="1">
      <c r="A1171" s="163" t="s">
        <v>291</v>
      </c>
      <c r="B1171" s="163"/>
      <c r="D1171" s="163">
        <v>15</v>
      </c>
      <c r="AA1171" s="165" t="s">
        <v>83</v>
      </c>
      <c r="AB1171" s="166" t="s">
        <v>6635</v>
      </c>
      <c r="AC1171" s="94" t="s">
        <v>110</v>
      </c>
      <c r="AD1171" s="95" t="s">
        <v>305</v>
      </c>
      <c r="AE1171" s="94" t="s">
        <v>1510</v>
      </c>
      <c r="AF1171" s="96" t="s">
        <v>345</v>
      </c>
      <c r="AG1171" s="22" t="s">
        <v>16426</v>
      </c>
      <c r="AH1171" s="22" t="s">
        <v>16427</v>
      </c>
      <c r="AI1171" s="97" t="s">
        <v>309</v>
      </c>
      <c r="AJ1171" s="98">
        <v>4.18</v>
      </c>
      <c r="AK1171" s="95" t="s">
        <v>16428</v>
      </c>
      <c r="AL1171" s="94"/>
      <c r="AM1171" s="94" t="s">
        <v>11103</v>
      </c>
      <c r="AN1171" s="167">
        <f t="shared" si="409"/>
        <v>0</v>
      </c>
      <c r="AO1171" s="49">
        <v>0</v>
      </c>
      <c r="AP1171" s="49">
        <v>0</v>
      </c>
      <c r="AQ1171" s="49">
        <v>0</v>
      </c>
      <c r="AR1171" s="49">
        <v>0</v>
      </c>
      <c r="AS1171" s="49">
        <v>0</v>
      </c>
      <c r="AT1171" s="49">
        <v>0</v>
      </c>
      <c r="AU1171" s="167">
        <f t="shared" si="410"/>
        <v>0</v>
      </c>
      <c r="AV1171" s="49">
        <v>0</v>
      </c>
      <c r="AW1171" s="99">
        <v>0</v>
      </c>
      <c r="AX1171" s="94"/>
      <c r="AY1171" s="94" t="s">
        <v>16429</v>
      </c>
      <c r="AZ1171" s="100" t="s">
        <v>501</v>
      </c>
      <c r="BA1171" s="100" t="s">
        <v>313</v>
      </c>
      <c r="BB1171" s="49">
        <v>1</v>
      </c>
      <c r="BC1171" s="159"/>
      <c r="BD1171" s="153" t="str">
        <f t="shared" si="411"/>
        <v>21,43 2021.10.05</v>
      </c>
      <c r="BE1171" s="153" t="str">
        <f t="shared" si="412"/>
        <v>01,54 2021.10.06</v>
      </c>
      <c r="BF1171" s="160" t="str">
        <f t="shared" si="413"/>
        <v>В</v>
      </c>
      <c r="BG1171" s="161">
        <f t="shared" si="414"/>
        <v>4.18</v>
      </c>
      <c r="BH1171" s="167">
        <f t="shared" si="415"/>
        <v>0</v>
      </c>
      <c r="BI1171" s="162">
        <f t="shared" si="416"/>
        <v>0</v>
      </c>
      <c r="BJ1171" s="162">
        <f t="shared" si="417"/>
        <v>0</v>
      </c>
      <c r="BK1171" s="162">
        <f t="shared" si="418"/>
        <v>0</v>
      </c>
      <c r="BL1171" s="162">
        <f t="shared" si="419"/>
        <v>0</v>
      </c>
      <c r="BM1171" s="162">
        <f t="shared" si="420"/>
        <v>0</v>
      </c>
      <c r="BN1171" s="162">
        <f t="shared" si="421"/>
        <v>0</v>
      </c>
      <c r="BO1171" s="167">
        <f t="shared" si="422"/>
        <v>0</v>
      </c>
      <c r="BP1171" s="162">
        <f t="shared" si="423"/>
        <v>0</v>
      </c>
      <c r="BQ1171" s="168">
        <f t="shared" si="424"/>
        <v>1</v>
      </c>
      <c r="BT1171" s="169">
        <f t="shared" si="425"/>
        <v>0</v>
      </c>
      <c r="BU1171" s="169">
        <f t="shared" si="426"/>
        <v>0</v>
      </c>
      <c r="BV1171" s="169">
        <f t="shared" si="427"/>
        <v>0</v>
      </c>
      <c r="BW1171" s="169">
        <f t="shared" si="428"/>
        <v>0</v>
      </c>
      <c r="BX1171" s="170">
        <f t="shared" si="429"/>
        <v>0</v>
      </c>
      <c r="BY1171" s="170">
        <f t="shared" si="430"/>
        <v>0</v>
      </c>
      <c r="BZ1171" s="170">
        <f t="shared" si="431"/>
        <v>0</v>
      </c>
      <c r="CA1171" s="170">
        <f t="shared" si="432"/>
        <v>0</v>
      </c>
      <c r="CB1171" s="216"/>
    </row>
    <row r="1172" spans="1:80" s="172" customFormat="1" ht="15.75" customHeight="1">
      <c r="A1172" s="163" t="s">
        <v>291</v>
      </c>
      <c r="B1172" s="163"/>
      <c r="D1172" s="163">
        <v>15</v>
      </c>
      <c r="AA1172" s="165" t="s">
        <v>83</v>
      </c>
      <c r="AB1172" s="166" t="s">
        <v>6639</v>
      </c>
      <c r="AC1172" s="94" t="s">
        <v>110</v>
      </c>
      <c r="AD1172" s="95" t="s">
        <v>305</v>
      </c>
      <c r="AE1172" s="94" t="s">
        <v>1510</v>
      </c>
      <c r="AF1172" s="96" t="s">
        <v>345</v>
      </c>
      <c r="AG1172" s="22" t="s">
        <v>16426</v>
      </c>
      <c r="AH1172" s="22" t="s">
        <v>16427</v>
      </c>
      <c r="AI1172" s="97" t="s">
        <v>309</v>
      </c>
      <c r="AJ1172" s="98">
        <v>4.18</v>
      </c>
      <c r="AK1172" s="95" t="s">
        <v>16428</v>
      </c>
      <c r="AL1172" s="94"/>
      <c r="AM1172" s="94" t="s">
        <v>11103</v>
      </c>
      <c r="AN1172" s="167">
        <f t="shared" si="409"/>
        <v>79</v>
      </c>
      <c r="AO1172" s="49">
        <v>0</v>
      </c>
      <c r="AP1172" s="49">
        <v>4</v>
      </c>
      <c r="AQ1172" s="49">
        <v>71</v>
      </c>
      <c r="AR1172" s="49">
        <v>0</v>
      </c>
      <c r="AS1172" s="49">
        <v>0</v>
      </c>
      <c r="AT1172" s="49">
        <v>21</v>
      </c>
      <c r="AU1172" s="167">
        <f t="shared" si="410"/>
        <v>54</v>
      </c>
      <c r="AV1172" s="49">
        <v>4</v>
      </c>
      <c r="AW1172" s="99">
        <v>134.84</v>
      </c>
      <c r="AX1172" s="94" t="s">
        <v>16430</v>
      </c>
      <c r="AY1172" s="94" t="s">
        <v>16431</v>
      </c>
      <c r="AZ1172" s="100" t="s">
        <v>501</v>
      </c>
      <c r="BA1172" s="100" t="s">
        <v>313</v>
      </c>
      <c r="BB1172" s="49">
        <v>1</v>
      </c>
      <c r="BC1172" s="159"/>
      <c r="BD1172" s="153" t="str">
        <f t="shared" si="411"/>
        <v>21,43 2021.10.05</v>
      </c>
      <c r="BE1172" s="153" t="str">
        <f t="shared" si="412"/>
        <v>01,54 2021.10.06</v>
      </c>
      <c r="BF1172" s="160" t="str">
        <f t="shared" si="413"/>
        <v>В</v>
      </c>
      <c r="BG1172" s="161">
        <f t="shared" si="414"/>
        <v>4.18</v>
      </c>
      <c r="BH1172" s="167">
        <f t="shared" si="415"/>
        <v>79</v>
      </c>
      <c r="BI1172" s="162">
        <f t="shared" si="416"/>
        <v>0</v>
      </c>
      <c r="BJ1172" s="162">
        <f t="shared" si="417"/>
        <v>4</v>
      </c>
      <c r="BK1172" s="162">
        <f t="shared" si="418"/>
        <v>71</v>
      </c>
      <c r="BL1172" s="162">
        <f t="shared" si="419"/>
        <v>0</v>
      </c>
      <c r="BM1172" s="162">
        <f t="shared" si="420"/>
        <v>0</v>
      </c>
      <c r="BN1172" s="162">
        <f t="shared" si="421"/>
        <v>21</v>
      </c>
      <c r="BO1172" s="167">
        <f t="shared" si="422"/>
        <v>54</v>
      </c>
      <c r="BP1172" s="162">
        <f t="shared" si="423"/>
        <v>4</v>
      </c>
      <c r="BQ1172" s="168">
        <f t="shared" si="424"/>
        <v>1</v>
      </c>
      <c r="BT1172" s="169">
        <f t="shared" si="425"/>
        <v>330.21999999999997</v>
      </c>
      <c r="BU1172" s="169">
        <f t="shared" si="426"/>
        <v>79</v>
      </c>
      <c r="BV1172" s="169">
        <f t="shared" si="427"/>
        <v>0</v>
      </c>
      <c r="BW1172" s="169">
        <f t="shared" si="428"/>
        <v>0</v>
      </c>
      <c r="BX1172" s="170">
        <f t="shared" si="429"/>
        <v>0</v>
      </c>
      <c r="BY1172" s="170">
        <f t="shared" si="430"/>
        <v>0</v>
      </c>
      <c r="BZ1172" s="170">
        <f t="shared" si="431"/>
        <v>0</v>
      </c>
      <c r="CA1172" s="170">
        <f t="shared" si="432"/>
        <v>0</v>
      </c>
      <c r="CB1172" s="216"/>
    </row>
    <row r="1173" spans="1:80" s="172" customFormat="1" ht="15.75" customHeight="1">
      <c r="A1173" s="163" t="s">
        <v>291</v>
      </c>
      <c r="B1173" s="163"/>
      <c r="D1173" s="163">
        <v>15</v>
      </c>
      <c r="AA1173" s="165" t="s">
        <v>83</v>
      </c>
      <c r="AB1173" s="166" t="s">
        <v>6643</v>
      </c>
      <c r="AC1173" s="94" t="s">
        <v>108</v>
      </c>
      <c r="AD1173" s="95" t="s">
        <v>314</v>
      </c>
      <c r="AE1173" s="94" t="s">
        <v>16432</v>
      </c>
      <c r="AF1173" s="96" t="s">
        <v>345</v>
      </c>
      <c r="AG1173" s="22" t="s">
        <v>16433</v>
      </c>
      <c r="AH1173" s="22" t="s">
        <v>16434</v>
      </c>
      <c r="AI1173" s="97" t="s">
        <v>298</v>
      </c>
      <c r="AJ1173" s="98">
        <v>7.5</v>
      </c>
      <c r="AK1173" s="95" t="s">
        <v>16435</v>
      </c>
      <c r="AL1173" s="94"/>
      <c r="AM1173" s="94" t="s">
        <v>16436</v>
      </c>
      <c r="AN1173" s="167">
        <f t="shared" si="409"/>
        <v>67</v>
      </c>
      <c r="AO1173" s="49">
        <v>0</v>
      </c>
      <c r="AP1173" s="49">
        <v>4</v>
      </c>
      <c r="AQ1173" s="49">
        <v>63</v>
      </c>
      <c r="AR1173" s="49">
        <v>0</v>
      </c>
      <c r="AS1173" s="49">
        <v>0</v>
      </c>
      <c r="AT1173" s="49">
        <v>23</v>
      </c>
      <c r="AU1173" s="167">
        <f t="shared" si="410"/>
        <v>44</v>
      </c>
      <c r="AV1173" s="49">
        <v>0</v>
      </c>
      <c r="AW1173" s="99">
        <v>137.37</v>
      </c>
      <c r="AX1173" s="94"/>
      <c r="AY1173" s="94" t="s">
        <v>16437</v>
      </c>
      <c r="AZ1173" s="100"/>
      <c r="BA1173" s="100"/>
      <c r="BB1173" s="49">
        <v>1</v>
      </c>
      <c r="BC1173" s="159"/>
      <c r="BD1173" s="153" t="str">
        <f t="shared" si="411"/>
        <v>08,30 2021.10.06</v>
      </c>
      <c r="BE1173" s="153" t="str">
        <f t="shared" si="412"/>
        <v>16,00 2021.10.06</v>
      </c>
      <c r="BF1173" s="160" t="str">
        <f t="shared" si="413"/>
        <v>П</v>
      </c>
      <c r="BG1173" s="161">
        <f t="shared" si="414"/>
        <v>7.5</v>
      </c>
      <c r="BH1173" s="167">
        <f t="shared" si="415"/>
        <v>67</v>
      </c>
      <c r="BI1173" s="162">
        <f t="shared" si="416"/>
        <v>0</v>
      </c>
      <c r="BJ1173" s="162">
        <f t="shared" si="417"/>
        <v>4</v>
      </c>
      <c r="BK1173" s="162">
        <f t="shared" si="418"/>
        <v>63</v>
      </c>
      <c r="BL1173" s="162">
        <f t="shared" si="419"/>
        <v>0</v>
      </c>
      <c r="BM1173" s="162">
        <f t="shared" si="420"/>
        <v>0</v>
      </c>
      <c r="BN1173" s="162">
        <f t="shared" si="421"/>
        <v>23</v>
      </c>
      <c r="BO1173" s="167">
        <f t="shared" si="422"/>
        <v>44</v>
      </c>
      <c r="BP1173" s="162">
        <f t="shared" si="423"/>
        <v>0</v>
      </c>
      <c r="BQ1173" s="168">
        <f t="shared" si="424"/>
        <v>1</v>
      </c>
      <c r="BT1173" s="169">
        <f t="shared" si="425"/>
        <v>0</v>
      </c>
      <c r="BU1173" s="169">
        <f t="shared" si="426"/>
        <v>0</v>
      </c>
      <c r="BV1173" s="169">
        <f t="shared" si="427"/>
        <v>502.5</v>
      </c>
      <c r="BW1173" s="169">
        <f t="shared" si="428"/>
        <v>67</v>
      </c>
      <c r="BX1173" s="170">
        <f t="shared" si="429"/>
        <v>0</v>
      </c>
      <c r="BY1173" s="170">
        <f t="shared" si="430"/>
        <v>0</v>
      </c>
      <c r="BZ1173" s="170">
        <f t="shared" si="431"/>
        <v>0</v>
      </c>
      <c r="CA1173" s="170">
        <f t="shared" si="432"/>
        <v>0</v>
      </c>
      <c r="CB1173" s="216"/>
    </row>
    <row r="1174" spans="1:80" s="172" customFormat="1" ht="15.75" customHeight="1">
      <c r="A1174" s="163" t="s">
        <v>291</v>
      </c>
      <c r="B1174" s="163"/>
      <c r="D1174" s="163">
        <v>15</v>
      </c>
      <c r="AA1174" s="165" t="s">
        <v>83</v>
      </c>
      <c r="AB1174" s="166" t="s">
        <v>6648</v>
      </c>
      <c r="AC1174" s="94" t="s">
        <v>90</v>
      </c>
      <c r="AD1174" s="95" t="s">
        <v>314</v>
      </c>
      <c r="AE1174" s="94" t="s">
        <v>16438</v>
      </c>
      <c r="AF1174" s="96" t="s">
        <v>295</v>
      </c>
      <c r="AG1174" s="22" t="s">
        <v>16439</v>
      </c>
      <c r="AH1174" s="22" t="s">
        <v>16440</v>
      </c>
      <c r="AI1174" s="97" t="s">
        <v>298</v>
      </c>
      <c r="AJ1174" s="98">
        <v>8</v>
      </c>
      <c r="AK1174" s="95" t="s">
        <v>10606</v>
      </c>
      <c r="AL1174" s="94"/>
      <c r="AM1174" s="94"/>
      <c r="AN1174" s="167">
        <f t="shared" si="409"/>
        <v>116</v>
      </c>
      <c r="AO1174" s="49">
        <v>0</v>
      </c>
      <c r="AP1174" s="49">
        <v>0</v>
      </c>
      <c r="AQ1174" s="49">
        <v>116</v>
      </c>
      <c r="AR1174" s="49">
        <v>0</v>
      </c>
      <c r="AS1174" s="49">
        <v>0</v>
      </c>
      <c r="AT1174" s="49">
        <v>0</v>
      </c>
      <c r="AU1174" s="167">
        <f t="shared" si="410"/>
        <v>116</v>
      </c>
      <c r="AV1174" s="49">
        <v>0</v>
      </c>
      <c r="AW1174" s="99">
        <v>36.299999999999997</v>
      </c>
      <c r="AX1174" s="94"/>
      <c r="AY1174" s="94" t="s">
        <v>16441</v>
      </c>
      <c r="AZ1174" s="100"/>
      <c r="BA1174" s="100"/>
      <c r="BB1174" s="49">
        <v>1</v>
      </c>
      <c r="BC1174" s="159"/>
      <c r="BD1174" s="153" t="str">
        <f t="shared" si="411"/>
        <v>09,00 2021.10.06</v>
      </c>
      <c r="BE1174" s="153" t="str">
        <f t="shared" si="412"/>
        <v>17,00 2021.10.06</v>
      </c>
      <c r="BF1174" s="160" t="str">
        <f t="shared" si="413"/>
        <v>П</v>
      </c>
      <c r="BG1174" s="161">
        <f t="shared" si="414"/>
        <v>8</v>
      </c>
      <c r="BH1174" s="167">
        <f t="shared" si="415"/>
        <v>116</v>
      </c>
      <c r="BI1174" s="162">
        <f t="shared" si="416"/>
        <v>0</v>
      </c>
      <c r="BJ1174" s="162">
        <f t="shared" si="417"/>
        <v>0</v>
      </c>
      <c r="BK1174" s="162">
        <f t="shared" si="418"/>
        <v>116</v>
      </c>
      <c r="BL1174" s="162">
        <f t="shared" si="419"/>
        <v>0</v>
      </c>
      <c r="BM1174" s="162">
        <f t="shared" si="420"/>
        <v>0</v>
      </c>
      <c r="BN1174" s="162">
        <f t="shared" si="421"/>
        <v>0</v>
      </c>
      <c r="BO1174" s="167">
        <f t="shared" si="422"/>
        <v>116</v>
      </c>
      <c r="BP1174" s="162">
        <f t="shared" si="423"/>
        <v>0</v>
      </c>
      <c r="BQ1174" s="168">
        <f t="shared" si="424"/>
        <v>1</v>
      </c>
      <c r="BT1174" s="169">
        <f t="shared" si="425"/>
        <v>0</v>
      </c>
      <c r="BU1174" s="169">
        <f t="shared" si="426"/>
        <v>0</v>
      </c>
      <c r="BV1174" s="169">
        <f t="shared" si="427"/>
        <v>928</v>
      </c>
      <c r="BW1174" s="169">
        <f t="shared" si="428"/>
        <v>116</v>
      </c>
      <c r="BX1174" s="170">
        <f t="shared" si="429"/>
        <v>0</v>
      </c>
      <c r="BY1174" s="170">
        <f t="shared" si="430"/>
        <v>0</v>
      </c>
      <c r="BZ1174" s="170">
        <f t="shared" si="431"/>
        <v>0</v>
      </c>
      <c r="CA1174" s="170">
        <f t="shared" si="432"/>
        <v>0</v>
      </c>
      <c r="CB1174" s="216"/>
    </row>
    <row r="1175" spans="1:80" s="172" customFormat="1" ht="15.75" customHeight="1">
      <c r="A1175" s="163" t="s">
        <v>291</v>
      </c>
      <c r="B1175" s="163"/>
      <c r="D1175" s="163">
        <v>15</v>
      </c>
      <c r="AA1175" s="165" t="s">
        <v>83</v>
      </c>
      <c r="AB1175" s="166" t="s">
        <v>6652</v>
      </c>
      <c r="AC1175" s="94" t="s">
        <v>92</v>
      </c>
      <c r="AD1175" s="95" t="s">
        <v>314</v>
      </c>
      <c r="AE1175" s="94" t="s">
        <v>16442</v>
      </c>
      <c r="AF1175" s="96" t="s">
        <v>295</v>
      </c>
      <c r="AG1175" s="22" t="s">
        <v>16439</v>
      </c>
      <c r="AH1175" s="22" t="s">
        <v>16434</v>
      </c>
      <c r="AI1175" s="97" t="s">
        <v>298</v>
      </c>
      <c r="AJ1175" s="98">
        <v>7</v>
      </c>
      <c r="AK1175" s="95" t="s">
        <v>2449</v>
      </c>
      <c r="AL1175" s="94"/>
      <c r="AM1175" s="94" t="s">
        <v>2450</v>
      </c>
      <c r="AN1175" s="167">
        <f t="shared" si="409"/>
        <v>6</v>
      </c>
      <c r="AO1175" s="49">
        <v>0</v>
      </c>
      <c r="AP1175" s="49">
        <v>2</v>
      </c>
      <c r="AQ1175" s="49">
        <v>4</v>
      </c>
      <c r="AR1175" s="49">
        <v>0</v>
      </c>
      <c r="AS1175" s="49">
        <v>0</v>
      </c>
      <c r="AT1175" s="49">
        <v>2</v>
      </c>
      <c r="AU1175" s="167">
        <f t="shared" si="410"/>
        <v>4</v>
      </c>
      <c r="AV1175" s="49">
        <v>0</v>
      </c>
      <c r="AW1175" s="99">
        <v>22.78</v>
      </c>
      <c r="AX1175" s="94"/>
      <c r="AY1175" s="94" t="s">
        <v>16443</v>
      </c>
      <c r="AZ1175" s="100"/>
      <c r="BA1175" s="100"/>
      <c r="BB1175" s="49">
        <v>1</v>
      </c>
      <c r="BC1175" s="159"/>
      <c r="BD1175" s="153" t="str">
        <f t="shared" si="411"/>
        <v>09,00 2021.10.06</v>
      </c>
      <c r="BE1175" s="153" t="str">
        <f t="shared" si="412"/>
        <v>16,00 2021.10.06</v>
      </c>
      <c r="BF1175" s="160" t="str">
        <f t="shared" si="413"/>
        <v>П</v>
      </c>
      <c r="BG1175" s="161">
        <f t="shared" si="414"/>
        <v>7</v>
      </c>
      <c r="BH1175" s="167">
        <f t="shared" si="415"/>
        <v>6</v>
      </c>
      <c r="BI1175" s="162">
        <f t="shared" si="416"/>
        <v>0</v>
      </c>
      <c r="BJ1175" s="162">
        <f t="shared" si="417"/>
        <v>2</v>
      </c>
      <c r="BK1175" s="162">
        <f t="shared" si="418"/>
        <v>4</v>
      </c>
      <c r="BL1175" s="162">
        <f t="shared" si="419"/>
        <v>0</v>
      </c>
      <c r="BM1175" s="162">
        <f t="shared" si="420"/>
        <v>0</v>
      </c>
      <c r="BN1175" s="162">
        <f t="shared" si="421"/>
        <v>2</v>
      </c>
      <c r="BO1175" s="167">
        <f t="shared" si="422"/>
        <v>4</v>
      </c>
      <c r="BP1175" s="162">
        <f t="shared" si="423"/>
        <v>0</v>
      </c>
      <c r="BQ1175" s="168">
        <f t="shared" si="424"/>
        <v>1</v>
      </c>
      <c r="BT1175" s="169">
        <f t="shared" si="425"/>
        <v>0</v>
      </c>
      <c r="BU1175" s="169">
        <f t="shared" si="426"/>
        <v>0</v>
      </c>
      <c r="BV1175" s="169">
        <f t="shared" si="427"/>
        <v>42</v>
      </c>
      <c r="BW1175" s="169">
        <f t="shared" si="428"/>
        <v>6</v>
      </c>
      <c r="BX1175" s="170">
        <f t="shared" si="429"/>
        <v>0</v>
      </c>
      <c r="BY1175" s="170">
        <f t="shared" si="430"/>
        <v>0</v>
      </c>
      <c r="BZ1175" s="170">
        <f t="shared" si="431"/>
        <v>0</v>
      </c>
      <c r="CA1175" s="170">
        <f t="shared" si="432"/>
        <v>0</v>
      </c>
      <c r="CB1175" s="216"/>
    </row>
    <row r="1176" spans="1:80" s="172" customFormat="1" ht="15.75" customHeight="1">
      <c r="A1176" s="163" t="s">
        <v>291</v>
      </c>
      <c r="B1176" s="163"/>
      <c r="D1176" s="163">
        <v>15</v>
      </c>
      <c r="AA1176" s="165" t="s">
        <v>83</v>
      </c>
      <c r="AB1176" s="166" t="s">
        <v>6656</v>
      </c>
      <c r="AC1176" s="94" t="s">
        <v>92</v>
      </c>
      <c r="AD1176" s="95" t="s">
        <v>293</v>
      </c>
      <c r="AE1176" s="94" t="s">
        <v>2532</v>
      </c>
      <c r="AF1176" s="96" t="s">
        <v>408</v>
      </c>
      <c r="AG1176" s="22" t="s">
        <v>16444</v>
      </c>
      <c r="AH1176" s="22" t="s">
        <v>16445</v>
      </c>
      <c r="AI1176" s="97" t="s">
        <v>309</v>
      </c>
      <c r="AJ1176" s="98">
        <v>1.1499999999999999</v>
      </c>
      <c r="AK1176" s="95" t="s">
        <v>2535</v>
      </c>
      <c r="AL1176" s="94"/>
      <c r="AM1176" s="94" t="s">
        <v>16446</v>
      </c>
      <c r="AN1176" s="167">
        <f t="shared" si="409"/>
        <v>140</v>
      </c>
      <c r="AO1176" s="49">
        <v>0</v>
      </c>
      <c r="AP1176" s="49">
        <v>4</v>
      </c>
      <c r="AQ1176" s="49">
        <v>135</v>
      </c>
      <c r="AR1176" s="49">
        <v>0</v>
      </c>
      <c r="AS1176" s="49">
        <v>0</v>
      </c>
      <c r="AT1176" s="49">
        <v>18</v>
      </c>
      <c r="AU1176" s="167">
        <f t="shared" si="410"/>
        <v>121</v>
      </c>
      <c r="AV1176" s="49">
        <v>1</v>
      </c>
      <c r="AW1176" s="99">
        <v>1092.44</v>
      </c>
      <c r="AX1176" s="94" t="s">
        <v>427</v>
      </c>
      <c r="AY1176" s="94" t="s">
        <v>16447</v>
      </c>
      <c r="AZ1176" s="100" t="s">
        <v>846</v>
      </c>
      <c r="BA1176" s="100" t="s">
        <v>639</v>
      </c>
      <c r="BB1176" s="49">
        <v>0</v>
      </c>
      <c r="BC1176" s="159"/>
      <c r="BD1176" s="153" t="str">
        <f t="shared" si="411"/>
        <v>13,13 2021.10.06</v>
      </c>
      <c r="BE1176" s="153" t="str">
        <f t="shared" si="412"/>
        <v>14,22 2021.10.06</v>
      </c>
      <c r="BF1176" s="160" t="str">
        <f t="shared" si="413"/>
        <v>В</v>
      </c>
      <c r="BG1176" s="161">
        <f t="shared" si="414"/>
        <v>1.1499999999999999</v>
      </c>
      <c r="BH1176" s="167">
        <f t="shared" si="415"/>
        <v>140</v>
      </c>
      <c r="BI1176" s="162">
        <f t="shared" si="416"/>
        <v>0</v>
      </c>
      <c r="BJ1176" s="162">
        <f t="shared" si="417"/>
        <v>4</v>
      </c>
      <c r="BK1176" s="162">
        <f t="shared" si="418"/>
        <v>135</v>
      </c>
      <c r="BL1176" s="162">
        <f t="shared" si="419"/>
        <v>0</v>
      </c>
      <c r="BM1176" s="162">
        <f t="shared" si="420"/>
        <v>0</v>
      </c>
      <c r="BN1176" s="162">
        <f t="shared" si="421"/>
        <v>18</v>
      </c>
      <c r="BO1176" s="167">
        <f t="shared" si="422"/>
        <v>121</v>
      </c>
      <c r="BP1176" s="162">
        <f t="shared" si="423"/>
        <v>1</v>
      </c>
      <c r="BQ1176" s="168">
        <f t="shared" si="424"/>
        <v>0</v>
      </c>
      <c r="BT1176" s="169">
        <f t="shared" si="425"/>
        <v>0</v>
      </c>
      <c r="BU1176" s="169">
        <f t="shared" si="426"/>
        <v>0</v>
      </c>
      <c r="BV1176" s="169">
        <f t="shared" si="427"/>
        <v>0</v>
      </c>
      <c r="BW1176" s="169">
        <f t="shared" si="428"/>
        <v>0</v>
      </c>
      <c r="BX1176" s="170">
        <f t="shared" si="429"/>
        <v>0</v>
      </c>
      <c r="BY1176" s="170">
        <f t="shared" si="430"/>
        <v>0</v>
      </c>
      <c r="BZ1176" s="170">
        <f t="shared" si="431"/>
        <v>0</v>
      </c>
      <c r="CA1176" s="170">
        <f t="shared" si="432"/>
        <v>0</v>
      </c>
      <c r="CB1176" s="216"/>
    </row>
    <row r="1177" spans="1:80" s="172" customFormat="1" ht="15.75" customHeight="1">
      <c r="A1177" s="163" t="s">
        <v>291</v>
      </c>
      <c r="B1177" s="163"/>
      <c r="D1177" s="163">
        <v>15</v>
      </c>
      <c r="AA1177" s="165" t="s">
        <v>83</v>
      </c>
      <c r="AB1177" s="166" t="s">
        <v>6661</v>
      </c>
      <c r="AC1177" s="94" t="s">
        <v>92</v>
      </c>
      <c r="AD1177" s="95" t="s">
        <v>293</v>
      </c>
      <c r="AE1177" s="94" t="s">
        <v>16448</v>
      </c>
      <c r="AF1177" s="96" t="s">
        <v>408</v>
      </c>
      <c r="AG1177" s="22" t="s">
        <v>16449</v>
      </c>
      <c r="AH1177" s="22" t="s">
        <v>16450</v>
      </c>
      <c r="AI1177" s="97" t="s">
        <v>309</v>
      </c>
      <c r="AJ1177" s="98">
        <v>0.83</v>
      </c>
      <c r="AK1177" s="95" t="s">
        <v>16451</v>
      </c>
      <c r="AL1177" s="94"/>
      <c r="AM1177" s="94" t="s">
        <v>16452</v>
      </c>
      <c r="AN1177" s="167">
        <f t="shared" si="409"/>
        <v>171</v>
      </c>
      <c r="AO1177" s="49">
        <v>0</v>
      </c>
      <c r="AP1177" s="49">
        <v>9</v>
      </c>
      <c r="AQ1177" s="49">
        <v>162</v>
      </c>
      <c r="AR1177" s="49">
        <v>0</v>
      </c>
      <c r="AS1177" s="49">
        <v>0</v>
      </c>
      <c r="AT1177" s="49">
        <v>51</v>
      </c>
      <c r="AU1177" s="167">
        <f t="shared" si="410"/>
        <v>120</v>
      </c>
      <c r="AV1177" s="49">
        <v>0</v>
      </c>
      <c r="AW1177" s="99">
        <v>109.44</v>
      </c>
      <c r="AX1177" s="94"/>
      <c r="AY1177" s="94" t="s">
        <v>16453</v>
      </c>
      <c r="AZ1177" s="100" t="s">
        <v>501</v>
      </c>
      <c r="BA1177" s="100" t="s">
        <v>639</v>
      </c>
      <c r="BB1177" s="49">
        <v>1</v>
      </c>
      <c r="BC1177" s="159"/>
      <c r="BD1177" s="153" t="str">
        <f t="shared" si="411"/>
        <v>16,59 2021.10.06</v>
      </c>
      <c r="BE1177" s="153" t="str">
        <f t="shared" si="412"/>
        <v>17,49 2021.10.06</v>
      </c>
      <c r="BF1177" s="160" t="str">
        <f t="shared" si="413"/>
        <v>В</v>
      </c>
      <c r="BG1177" s="161">
        <f t="shared" si="414"/>
        <v>0.83</v>
      </c>
      <c r="BH1177" s="167">
        <f t="shared" si="415"/>
        <v>171</v>
      </c>
      <c r="BI1177" s="162">
        <f t="shared" si="416"/>
        <v>0</v>
      </c>
      <c r="BJ1177" s="162">
        <f t="shared" si="417"/>
        <v>9</v>
      </c>
      <c r="BK1177" s="162">
        <f t="shared" si="418"/>
        <v>162</v>
      </c>
      <c r="BL1177" s="162">
        <f t="shared" si="419"/>
        <v>0</v>
      </c>
      <c r="BM1177" s="162">
        <f t="shared" si="420"/>
        <v>0</v>
      </c>
      <c r="BN1177" s="162">
        <f t="shared" si="421"/>
        <v>51</v>
      </c>
      <c r="BO1177" s="167">
        <f t="shared" si="422"/>
        <v>120</v>
      </c>
      <c r="BP1177" s="162">
        <f t="shared" si="423"/>
        <v>0</v>
      </c>
      <c r="BQ1177" s="168">
        <f t="shared" si="424"/>
        <v>1</v>
      </c>
      <c r="BT1177" s="169">
        <f t="shared" si="425"/>
        <v>141.93</v>
      </c>
      <c r="BU1177" s="169">
        <f t="shared" si="426"/>
        <v>171</v>
      </c>
      <c r="BV1177" s="169">
        <f t="shared" si="427"/>
        <v>0</v>
      </c>
      <c r="BW1177" s="169">
        <f t="shared" si="428"/>
        <v>0</v>
      </c>
      <c r="BX1177" s="170">
        <f t="shared" si="429"/>
        <v>0</v>
      </c>
      <c r="BY1177" s="170">
        <f t="shared" si="430"/>
        <v>0</v>
      </c>
      <c r="BZ1177" s="170">
        <f t="shared" si="431"/>
        <v>0</v>
      </c>
      <c r="CA1177" s="170">
        <f t="shared" si="432"/>
        <v>0</v>
      </c>
      <c r="CB1177" s="216"/>
    </row>
    <row r="1178" spans="1:80" s="172" customFormat="1" ht="15.75" customHeight="1">
      <c r="A1178" s="163" t="s">
        <v>291</v>
      </c>
      <c r="B1178" s="163"/>
      <c r="D1178" s="163">
        <v>15</v>
      </c>
      <c r="AA1178" s="165" t="s">
        <v>83</v>
      </c>
      <c r="AB1178" s="166" t="s">
        <v>6665</v>
      </c>
      <c r="AC1178" s="94" t="s">
        <v>90</v>
      </c>
      <c r="AD1178" s="95" t="s">
        <v>314</v>
      </c>
      <c r="AE1178" s="94" t="s">
        <v>16454</v>
      </c>
      <c r="AF1178" s="96" t="s">
        <v>295</v>
      </c>
      <c r="AG1178" s="22" t="s">
        <v>16455</v>
      </c>
      <c r="AH1178" s="22" t="s">
        <v>16456</v>
      </c>
      <c r="AI1178" s="97" t="s">
        <v>298</v>
      </c>
      <c r="AJ1178" s="98">
        <v>8</v>
      </c>
      <c r="AK1178" s="95" t="s">
        <v>16457</v>
      </c>
      <c r="AL1178" s="94"/>
      <c r="AM1178" s="94"/>
      <c r="AN1178" s="167">
        <f t="shared" si="409"/>
        <v>27</v>
      </c>
      <c r="AO1178" s="49">
        <v>0</v>
      </c>
      <c r="AP1178" s="49">
        <v>0</v>
      </c>
      <c r="AQ1178" s="49">
        <v>26</v>
      </c>
      <c r="AR1178" s="49">
        <v>0</v>
      </c>
      <c r="AS1178" s="49">
        <v>0</v>
      </c>
      <c r="AT1178" s="49">
        <v>1</v>
      </c>
      <c r="AU1178" s="167">
        <f t="shared" si="410"/>
        <v>25</v>
      </c>
      <c r="AV1178" s="49">
        <v>1</v>
      </c>
      <c r="AW1178" s="99">
        <v>107.87</v>
      </c>
      <c r="AX1178" s="94" t="s">
        <v>427</v>
      </c>
      <c r="AY1178" s="94" t="s">
        <v>16458</v>
      </c>
      <c r="AZ1178" s="100"/>
      <c r="BA1178" s="100"/>
      <c r="BB1178" s="49">
        <v>1</v>
      </c>
      <c r="BC1178" s="159"/>
      <c r="BD1178" s="153" t="str">
        <f t="shared" si="411"/>
        <v>09,00 2021.10.07</v>
      </c>
      <c r="BE1178" s="153" t="str">
        <f t="shared" si="412"/>
        <v>17,00 2021.10.07</v>
      </c>
      <c r="BF1178" s="160" t="str">
        <f t="shared" si="413"/>
        <v>П</v>
      </c>
      <c r="BG1178" s="161">
        <f t="shared" si="414"/>
        <v>8</v>
      </c>
      <c r="BH1178" s="167">
        <f t="shared" si="415"/>
        <v>27</v>
      </c>
      <c r="BI1178" s="162">
        <f t="shared" si="416"/>
        <v>0</v>
      </c>
      <c r="BJ1178" s="162">
        <f t="shared" si="417"/>
        <v>0</v>
      </c>
      <c r="BK1178" s="162">
        <f t="shared" si="418"/>
        <v>26</v>
      </c>
      <c r="BL1178" s="162">
        <f t="shared" si="419"/>
        <v>0</v>
      </c>
      <c r="BM1178" s="162">
        <f t="shared" si="420"/>
        <v>0</v>
      </c>
      <c r="BN1178" s="162">
        <f t="shared" si="421"/>
        <v>1</v>
      </c>
      <c r="BO1178" s="167">
        <f t="shared" si="422"/>
        <v>25</v>
      </c>
      <c r="BP1178" s="162">
        <f t="shared" si="423"/>
        <v>1</v>
      </c>
      <c r="BQ1178" s="168">
        <f t="shared" si="424"/>
        <v>1</v>
      </c>
      <c r="BT1178" s="169">
        <f t="shared" si="425"/>
        <v>0</v>
      </c>
      <c r="BU1178" s="169">
        <f t="shared" si="426"/>
        <v>0</v>
      </c>
      <c r="BV1178" s="169">
        <f t="shared" si="427"/>
        <v>216</v>
      </c>
      <c r="BW1178" s="169">
        <f t="shared" si="428"/>
        <v>27</v>
      </c>
      <c r="BX1178" s="170">
        <f t="shared" si="429"/>
        <v>0</v>
      </c>
      <c r="BY1178" s="170">
        <f t="shared" si="430"/>
        <v>0</v>
      </c>
      <c r="BZ1178" s="170">
        <f t="shared" si="431"/>
        <v>0</v>
      </c>
      <c r="CA1178" s="170">
        <f t="shared" si="432"/>
        <v>0</v>
      </c>
      <c r="CB1178" s="216"/>
    </row>
    <row r="1179" spans="1:80" s="172" customFormat="1" ht="15.75" customHeight="1">
      <c r="A1179" s="163" t="s">
        <v>291</v>
      </c>
      <c r="B1179" s="163"/>
      <c r="D1179" s="163">
        <v>15</v>
      </c>
      <c r="AA1179" s="165" t="s">
        <v>83</v>
      </c>
      <c r="AB1179" s="166" t="s">
        <v>6671</v>
      </c>
      <c r="AC1179" s="94" t="s">
        <v>90</v>
      </c>
      <c r="AD1179" s="95" t="s">
        <v>314</v>
      </c>
      <c r="AE1179" s="94" t="s">
        <v>16459</v>
      </c>
      <c r="AF1179" s="96" t="s">
        <v>295</v>
      </c>
      <c r="AG1179" s="22" t="s">
        <v>16455</v>
      </c>
      <c r="AH1179" s="22" t="s">
        <v>16460</v>
      </c>
      <c r="AI1179" s="97" t="s">
        <v>298</v>
      </c>
      <c r="AJ1179" s="98">
        <v>1.5</v>
      </c>
      <c r="AK1179" s="95" t="s">
        <v>16461</v>
      </c>
      <c r="AL1179" s="94"/>
      <c r="AM1179" s="94" t="s">
        <v>16462</v>
      </c>
      <c r="AN1179" s="167">
        <f t="shared" si="409"/>
        <v>13</v>
      </c>
      <c r="AO1179" s="49">
        <v>0</v>
      </c>
      <c r="AP1179" s="49">
        <v>4</v>
      </c>
      <c r="AQ1179" s="49">
        <v>9</v>
      </c>
      <c r="AR1179" s="49">
        <v>0</v>
      </c>
      <c r="AS1179" s="49">
        <v>0</v>
      </c>
      <c r="AT1179" s="49">
        <v>8</v>
      </c>
      <c r="AU1179" s="167">
        <f t="shared" si="410"/>
        <v>5</v>
      </c>
      <c r="AV1179" s="49">
        <v>0</v>
      </c>
      <c r="AW1179" s="99">
        <v>33.090000000000003</v>
      </c>
      <c r="AX1179" s="94"/>
      <c r="AY1179" s="94" t="s">
        <v>16463</v>
      </c>
      <c r="AZ1179" s="100"/>
      <c r="BA1179" s="100"/>
      <c r="BB1179" s="49">
        <v>1</v>
      </c>
      <c r="BC1179" s="159"/>
      <c r="BD1179" s="153" t="str">
        <f t="shared" si="411"/>
        <v>09,00 2021.10.07</v>
      </c>
      <c r="BE1179" s="153" t="str">
        <f t="shared" si="412"/>
        <v>10,30 2021.10.07</v>
      </c>
      <c r="BF1179" s="160" t="str">
        <f t="shared" si="413"/>
        <v>П</v>
      </c>
      <c r="BG1179" s="161">
        <f t="shared" si="414"/>
        <v>1.5</v>
      </c>
      <c r="BH1179" s="167">
        <f t="shared" si="415"/>
        <v>13</v>
      </c>
      <c r="BI1179" s="162">
        <f t="shared" si="416"/>
        <v>0</v>
      </c>
      <c r="BJ1179" s="162">
        <f t="shared" si="417"/>
        <v>4</v>
      </c>
      <c r="BK1179" s="162">
        <f t="shared" si="418"/>
        <v>9</v>
      </c>
      <c r="BL1179" s="162">
        <f t="shared" si="419"/>
        <v>0</v>
      </c>
      <c r="BM1179" s="162">
        <f t="shared" si="420"/>
        <v>0</v>
      </c>
      <c r="BN1179" s="162">
        <f t="shared" si="421"/>
        <v>8</v>
      </c>
      <c r="BO1179" s="167">
        <f t="shared" si="422"/>
        <v>5</v>
      </c>
      <c r="BP1179" s="162">
        <f t="shared" si="423"/>
        <v>0</v>
      </c>
      <c r="BQ1179" s="168">
        <f t="shared" si="424"/>
        <v>1</v>
      </c>
      <c r="BT1179" s="169">
        <f t="shared" si="425"/>
        <v>0</v>
      </c>
      <c r="BU1179" s="169">
        <f t="shared" si="426"/>
        <v>0</v>
      </c>
      <c r="BV1179" s="169">
        <f t="shared" si="427"/>
        <v>19.5</v>
      </c>
      <c r="BW1179" s="169">
        <f t="shared" si="428"/>
        <v>13</v>
      </c>
      <c r="BX1179" s="170">
        <f t="shared" si="429"/>
        <v>0</v>
      </c>
      <c r="BY1179" s="170">
        <f t="shared" si="430"/>
        <v>0</v>
      </c>
      <c r="BZ1179" s="170">
        <f t="shared" si="431"/>
        <v>0</v>
      </c>
      <c r="CA1179" s="170">
        <f t="shared" si="432"/>
        <v>0</v>
      </c>
      <c r="CB1179" s="216"/>
    </row>
    <row r="1180" spans="1:80" s="172" customFormat="1" ht="15.75" customHeight="1">
      <c r="A1180" s="163" t="s">
        <v>291</v>
      </c>
      <c r="B1180" s="163"/>
      <c r="D1180" s="163">
        <v>15</v>
      </c>
      <c r="AA1180" s="165" t="s">
        <v>83</v>
      </c>
      <c r="AB1180" s="166" t="s">
        <v>6673</v>
      </c>
      <c r="AC1180" s="94" t="s">
        <v>108</v>
      </c>
      <c r="AD1180" s="95" t="s">
        <v>314</v>
      </c>
      <c r="AE1180" s="94" t="s">
        <v>16464</v>
      </c>
      <c r="AF1180" s="96" t="s">
        <v>295</v>
      </c>
      <c r="AG1180" s="22" t="s">
        <v>16455</v>
      </c>
      <c r="AH1180" s="22" t="s">
        <v>16465</v>
      </c>
      <c r="AI1180" s="97" t="s">
        <v>298</v>
      </c>
      <c r="AJ1180" s="98">
        <v>3</v>
      </c>
      <c r="AK1180" s="95" t="s">
        <v>1062</v>
      </c>
      <c r="AL1180" s="94"/>
      <c r="AM1180" s="94" t="s">
        <v>16466</v>
      </c>
      <c r="AN1180" s="167">
        <f t="shared" si="409"/>
        <v>39</v>
      </c>
      <c r="AO1180" s="49">
        <v>0</v>
      </c>
      <c r="AP1180" s="49">
        <v>1</v>
      </c>
      <c r="AQ1180" s="49">
        <v>38</v>
      </c>
      <c r="AR1180" s="49">
        <v>0</v>
      </c>
      <c r="AS1180" s="49">
        <v>0</v>
      </c>
      <c r="AT1180" s="49">
        <v>5</v>
      </c>
      <c r="AU1180" s="167">
        <f t="shared" si="410"/>
        <v>34</v>
      </c>
      <c r="AV1180" s="49">
        <v>0</v>
      </c>
      <c r="AW1180" s="99">
        <v>66.09</v>
      </c>
      <c r="AX1180" s="94"/>
      <c r="AY1180" s="94" t="s">
        <v>16467</v>
      </c>
      <c r="AZ1180" s="100"/>
      <c r="BA1180" s="100"/>
      <c r="BB1180" s="49">
        <v>1</v>
      </c>
      <c r="BC1180" s="159"/>
      <c r="BD1180" s="153" t="str">
        <f t="shared" si="411"/>
        <v>09,00 2021.10.07</v>
      </c>
      <c r="BE1180" s="153" t="str">
        <f t="shared" si="412"/>
        <v>12,00 2021.10.07</v>
      </c>
      <c r="BF1180" s="160" t="str">
        <f t="shared" si="413"/>
        <v>П</v>
      </c>
      <c r="BG1180" s="161">
        <f t="shared" si="414"/>
        <v>3</v>
      </c>
      <c r="BH1180" s="167">
        <f t="shared" si="415"/>
        <v>39</v>
      </c>
      <c r="BI1180" s="162">
        <f t="shared" si="416"/>
        <v>0</v>
      </c>
      <c r="BJ1180" s="162">
        <f t="shared" si="417"/>
        <v>1</v>
      </c>
      <c r="BK1180" s="162">
        <f t="shared" si="418"/>
        <v>38</v>
      </c>
      <c r="BL1180" s="162">
        <f t="shared" si="419"/>
        <v>0</v>
      </c>
      <c r="BM1180" s="162">
        <f t="shared" si="420"/>
        <v>0</v>
      </c>
      <c r="BN1180" s="162">
        <f t="shared" si="421"/>
        <v>5</v>
      </c>
      <c r="BO1180" s="167">
        <f t="shared" si="422"/>
        <v>34</v>
      </c>
      <c r="BP1180" s="162">
        <f t="shared" si="423"/>
        <v>0</v>
      </c>
      <c r="BQ1180" s="168">
        <f t="shared" si="424"/>
        <v>1</v>
      </c>
      <c r="BT1180" s="169">
        <f t="shared" si="425"/>
        <v>0</v>
      </c>
      <c r="BU1180" s="169">
        <f t="shared" si="426"/>
        <v>0</v>
      </c>
      <c r="BV1180" s="169">
        <f t="shared" si="427"/>
        <v>117</v>
      </c>
      <c r="BW1180" s="169">
        <f t="shared" si="428"/>
        <v>39</v>
      </c>
      <c r="BX1180" s="170">
        <f t="shared" si="429"/>
        <v>0</v>
      </c>
      <c r="BY1180" s="170">
        <f t="shared" si="430"/>
        <v>0</v>
      </c>
      <c r="BZ1180" s="170">
        <f t="shared" si="431"/>
        <v>0</v>
      </c>
      <c r="CA1180" s="170">
        <f t="shared" si="432"/>
        <v>0</v>
      </c>
      <c r="CB1180" s="216"/>
    </row>
    <row r="1181" spans="1:80" s="172" customFormat="1" ht="15.75" customHeight="1">
      <c r="A1181" s="163" t="s">
        <v>291</v>
      </c>
      <c r="B1181" s="163"/>
      <c r="D1181" s="163">
        <v>15</v>
      </c>
      <c r="AA1181" s="165" t="s">
        <v>83</v>
      </c>
      <c r="AB1181" s="166" t="s">
        <v>6678</v>
      </c>
      <c r="AC1181" s="94" t="s">
        <v>108</v>
      </c>
      <c r="AD1181" s="95" t="s">
        <v>293</v>
      </c>
      <c r="AE1181" s="94" t="s">
        <v>5022</v>
      </c>
      <c r="AF1181" s="96" t="s">
        <v>345</v>
      </c>
      <c r="AG1181" s="22" t="s">
        <v>16468</v>
      </c>
      <c r="AH1181" s="22" t="s">
        <v>16469</v>
      </c>
      <c r="AI1181" s="97" t="s">
        <v>309</v>
      </c>
      <c r="AJ1181" s="98">
        <v>1.85</v>
      </c>
      <c r="AK1181" s="95" t="s">
        <v>5024</v>
      </c>
      <c r="AL1181" s="94"/>
      <c r="AM1181" s="94" t="s">
        <v>16341</v>
      </c>
      <c r="AN1181" s="167">
        <f t="shared" ref="AN1181:AN1244" si="433">SUM(AO1181:AQ1181,AV1181)</f>
        <v>342</v>
      </c>
      <c r="AO1181" s="49">
        <v>0</v>
      </c>
      <c r="AP1181" s="49">
        <v>5</v>
      </c>
      <c r="AQ1181" s="49">
        <v>335</v>
      </c>
      <c r="AR1181" s="49">
        <v>0</v>
      </c>
      <c r="AS1181" s="49">
        <v>0</v>
      </c>
      <c r="AT1181" s="49">
        <v>16</v>
      </c>
      <c r="AU1181" s="167">
        <f t="shared" ref="AU1181:AU1244" si="434">AN1181-AR1181-AS1181-AT1181-AV1181</f>
        <v>324</v>
      </c>
      <c r="AV1181" s="49">
        <v>2</v>
      </c>
      <c r="AW1181" s="99">
        <v>611.07000000000005</v>
      </c>
      <c r="AX1181" s="94" t="s">
        <v>11790</v>
      </c>
      <c r="AY1181" s="94" t="s">
        <v>16470</v>
      </c>
      <c r="AZ1181" s="100" t="s">
        <v>501</v>
      </c>
      <c r="BA1181" s="100" t="s">
        <v>639</v>
      </c>
      <c r="BB1181" s="49">
        <v>1</v>
      </c>
      <c r="BC1181" s="159"/>
      <c r="BD1181" s="153" t="str">
        <f t="shared" ref="BD1181:BD1244" si="435">""&amp;AG1181</f>
        <v>10,01 2021.10.07</v>
      </c>
      <c r="BE1181" s="153" t="str">
        <f t="shared" ref="BE1181:BE1244" si="436">""&amp;AH1181</f>
        <v>11,52 2021.10.07</v>
      </c>
      <c r="BF1181" s="160" t="str">
        <f t="shared" ref="BF1181:BF1244" si="437">""&amp;AI1181</f>
        <v>В</v>
      </c>
      <c r="BG1181" s="161">
        <f t="shared" ref="BG1181:BG1244" si="438">AJ1181</f>
        <v>1.85</v>
      </c>
      <c r="BH1181" s="167">
        <f t="shared" ref="BH1181:BH1244" si="439">SUM(BI1181:BK1181,BP1181)</f>
        <v>342</v>
      </c>
      <c r="BI1181" s="162">
        <f t="shared" ref="BI1181:BI1244" si="440">AO1181</f>
        <v>0</v>
      </c>
      <c r="BJ1181" s="162">
        <f t="shared" ref="BJ1181:BJ1244" si="441">AP1181</f>
        <v>5</v>
      </c>
      <c r="BK1181" s="162">
        <f t="shared" ref="BK1181:BK1244" si="442">AQ1181</f>
        <v>335</v>
      </c>
      <c r="BL1181" s="162">
        <f t="shared" ref="BL1181:BL1244" si="443">AR1181</f>
        <v>0</v>
      </c>
      <c r="BM1181" s="162">
        <f t="shared" ref="BM1181:BM1244" si="444">AS1181</f>
        <v>0</v>
      </c>
      <c r="BN1181" s="162">
        <f t="shared" ref="BN1181:BN1244" si="445">AT1181</f>
        <v>16</v>
      </c>
      <c r="BO1181" s="167">
        <f t="shared" ref="BO1181:BO1244" si="446">BH1181-BL1181-BM1181-BN1181-BP1181</f>
        <v>324</v>
      </c>
      <c r="BP1181" s="162">
        <f t="shared" ref="BP1181:BP1244" si="447">AV1181</f>
        <v>2</v>
      </c>
      <c r="BQ1181" s="168">
        <f t="shared" ref="BQ1181:BQ1244" si="448">BB1181</f>
        <v>1</v>
      </c>
      <c r="BT1181" s="169">
        <f t="shared" ref="BT1181:BT1244" si="449">IF(AND(AI1181="В",BB1181=1),SUMPRODUCT(AN1181,AJ1181),0)</f>
        <v>632.70000000000005</v>
      </c>
      <c r="BU1181" s="169">
        <f t="shared" ref="BU1181:BU1244" si="450">IF(AND(AI1181="В",BB1181=1),AN1181,0)</f>
        <v>342</v>
      </c>
      <c r="BV1181" s="169">
        <f t="shared" ref="BV1181:BV1244" si="451">IF(AI1181="П",SUMPRODUCT(AN1181,AJ1181),0)</f>
        <v>0</v>
      </c>
      <c r="BW1181" s="169">
        <f t="shared" ref="BW1181:BW1244" si="452">IF(AI1181="П",AN1181,0)</f>
        <v>0</v>
      </c>
      <c r="BX1181" s="170">
        <f t="shared" ref="BX1181:BX1244" si="453">IF(AND(BE1181="В",BP1181=1),SUMPRODUCT(BF1181,BG1181),0)</f>
        <v>0</v>
      </c>
      <c r="BY1181" s="170">
        <f t="shared" ref="BY1181:BY1244" si="454">IF(AND(BE1181="В",BP1181=1),BG1181,0)</f>
        <v>0</v>
      </c>
      <c r="BZ1181" s="170">
        <f t="shared" ref="BZ1181:BZ1244" si="455">IF(BE1181="П",SUMPRODUCT(BF1181,BG1181),0)</f>
        <v>0</v>
      </c>
      <c r="CA1181" s="170">
        <f t="shared" ref="CA1181:CA1244" si="456">IF(BE1181="П",BG1181,0)</f>
        <v>0</v>
      </c>
      <c r="CB1181" s="216"/>
    </row>
    <row r="1182" spans="1:80" s="172" customFormat="1" ht="15.75" customHeight="1">
      <c r="A1182" s="163" t="s">
        <v>291</v>
      </c>
      <c r="B1182" s="163"/>
      <c r="D1182" s="163">
        <v>15</v>
      </c>
      <c r="AA1182" s="165" t="s">
        <v>83</v>
      </c>
      <c r="AB1182" s="166" t="s">
        <v>6684</v>
      </c>
      <c r="AC1182" s="94" t="s">
        <v>108</v>
      </c>
      <c r="AD1182" s="95" t="s">
        <v>314</v>
      </c>
      <c r="AE1182" s="94" t="s">
        <v>16471</v>
      </c>
      <c r="AF1182" s="96" t="s">
        <v>295</v>
      </c>
      <c r="AG1182" s="22" t="s">
        <v>16472</v>
      </c>
      <c r="AH1182" s="22" t="s">
        <v>16473</v>
      </c>
      <c r="AI1182" s="97" t="s">
        <v>309</v>
      </c>
      <c r="AJ1182" s="98">
        <v>1.22</v>
      </c>
      <c r="AK1182" s="95" t="s">
        <v>16474</v>
      </c>
      <c r="AL1182" s="94"/>
      <c r="AM1182" s="94" t="s">
        <v>16475</v>
      </c>
      <c r="AN1182" s="167">
        <f t="shared" si="433"/>
        <v>26</v>
      </c>
      <c r="AO1182" s="49">
        <v>0</v>
      </c>
      <c r="AP1182" s="49">
        <v>2</v>
      </c>
      <c r="AQ1182" s="49">
        <v>22</v>
      </c>
      <c r="AR1182" s="49">
        <v>0</v>
      </c>
      <c r="AS1182" s="49">
        <v>0</v>
      </c>
      <c r="AT1182" s="49">
        <v>13</v>
      </c>
      <c r="AU1182" s="167">
        <f t="shared" si="434"/>
        <v>11</v>
      </c>
      <c r="AV1182" s="49">
        <v>2</v>
      </c>
      <c r="AW1182" s="99">
        <v>107.25</v>
      </c>
      <c r="AX1182" s="94" t="s">
        <v>16476</v>
      </c>
      <c r="AY1182" s="94" t="s">
        <v>16477</v>
      </c>
      <c r="AZ1182" s="100" t="s">
        <v>312</v>
      </c>
      <c r="BA1182" s="100" t="s">
        <v>313</v>
      </c>
      <c r="BB1182" s="49">
        <v>0</v>
      </c>
      <c r="BC1182" s="159"/>
      <c r="BD1182" s="153" t="str">
        <f t="shared" si="435"/>
        <v>11,30 2021.10.07</v>
      </c>
      <c r="BE1182" s="153" t="str">
        <f t="shared" si="436"/>
        <v>12,43 2021.10.07</v>
      </c>
      <c r="BF1182" s="160" t="str">
        <f t="shared" si="437"/>
        <v>В</v>
      </c>
      <c r="BG1182" s="161">
        <f t="shared" si="438"/>
        <v>1.22</v>
      </c>
      <c r="BH1182" s="167">
        <f t="shared" si="439"/>
        <v>26</v>
      </c>
      <c r="BI1182" s="162">
        <f t="shared" si="440"/>
        <v>0</v>
      </c>
      <c r="BJ1182" s="162">
        <f t="shared" si="441"/>
        <v>2</v>
      </c>
      <c r="BK1182" s="162">
        <f t="shared" si="442"/>
        <v>22</v>
      </c>
      <c r="BL1182" s="162">
        <f t="shared" si="443"/>
        <v>0</v>
      </c>
      <c r="BM1182" s="162">
        <f t="shared" si="444"/>
        <v>0</v>
      </c>
      <c r="BN1182" s="162">
        <f t="shared" si="445"/>
        <v>13</v>
      </c>
      <c r="BO1182" s="167">
        <f t="shared" si="446"/>
        <v>11</v>
      </c>
      <c r="BP1182" s="162">
        <f t="shared" si="447"/>
        <v>2</v>
      </c>
      <c r="BQ1182" s="168">
        <f t="shared" si="448"/>
        <v>0</v>
      </c>
      <c r="BT1182" s="169">
        <f t="shared" si="449"/>
        <v>0</v>
      </c>
      <c r="BU1182" s="169">
        <f t="shared" si="450"/>
        <v>0</v>
      </c>
      <c r="BV1182" s="169">
        <f t="shared" si="451"/>
        <v>0</v>
      </c>
      <c r="BW1182" s="169">
        <f t="shared" si="452"/>
        <v>0</v>
      </c>
      <c r="BX1182" s="170">
        <f t="shared" si="453"/>
        <v>0</v>
      </c>
      <c r="BY1182" s="170">
        <f t="shared" si="454"/>
        <v>0</v>
      </c>
      <c r="BZ1182" s="170">
        <f t="shared" si="455"/>
        <v>0</v>
      </c>
      <c r="CA1182" s="170">
        <f t="shared" si="456"/>
        <v>0</v>
      </c>
      <c r="CB1182" s="216"/>
    </row>
    <row r="1183" spans="1:80" s="172" customFormat="1" ht="15.75" customHeight="1">
      <c r="A1183" s="163" t="s">
        <v>291</v>
      </c>
      <c r="B1183" s="163"/>
      <c r="D1183" s="163">
        <v>15</v>
      </c>
      <c r="AA1183" s="165" t="s">
        <v>83</v>
      </c>
      <c r="AB1183" s="166" t="s">
        <v>6691</v>
      </c>
      <c r="AC1183" s="94" t="s">
        <v>108</v>
      </c>
      <c r="AD1183" s="95" t="s">
        <v>314</v>
      </c>
      <c r="AE1183" s="94" t="s">
        <v>16478</v>
      </c>
      <c r="AF1183" s="96" t="s">
        <v>295</v>
      </c>
      <c r="AG1183" s="22" t="s">
        <v>16465</v>
      </c>
      <c r="AH1183" s="22" t="s">
        <v>16479</v>
      </c>
      <c r="AI1183" s="97" t="s">
        <v>298</v>
      </c>
      <c r="AJ1183" s="98">
        <v>4</v>
      </c>
      <c r="AK1183" s="95" t="s">
        <v>16480</v>
      </c>
      <c r="AL1183" s="94"/>
      <c r="AM1183" s="94" t="s">
        <v>16481</v>
      </c>
      <c r="AN1183" s="167">
        <f t="shared" si="433"/>
        <v>17</v>
      </c>
      <c r="AO1183" s="49">
        <v>0</v>
      </c>
      <c r="AP1183" s="49">
        <v>2</v>
      </c>
      <c r="AQ1183" s="49">
        <v>15</v>
      </c>
      <c r="AR1183" s="49">
        <v>0</v>
      </c>
      <c r="AS1183" s="49">
        <v>0</v>
      </c>
      <c r="AT1183" s="49">
        <v>5</v>
      </c>
      <c r="AU1183" s="167">
        <f t="shared" si="434"/>
        <v>12</v>
      </c>
      <c r="AV1183" s="49">
        <v>0</v>
      </c>
      <c r="AW1183" s="99">
        <v>35.19</v>
      </c>
      <c r="AX1183" s="94"/>
      <c r="AY1183" s="94" t="s">
        <v>16482</v>
      </c>
      <c r="AZ1183" s="100"/>
      <c r="BA1183" s="100"/>
      <c r="BB1183" s="49">
        <v>1</v>
      </c>
      <c r="BC1183" s="159"/>
      <c r="BD1183" s="153" t="str">
        <f t="shared" si="435"/>
        <v>12,00 2021.10.07</v>
      </c>
      <c r="BE1183" s="153" t="str">
        <f t="shared" si="436"/>
        <v>16,00 2021.10.07</v>
      </c>
      <c r="BF1183" s="160" t="str">
        <f t="shared" si="437"/>
        <v>П</v>
      </c>
      <c r="BG1183" s="161">
        <f t="shared" si="438"/>
        <v>4</v>
      </c>
      <c r="BH1183" s="167">
        <f t="shared" si="439"/>
        <v>17</v>
      </c>
      <c r="BI1183" s="162">
        <f t="shared" si="440"/>
        <v>0</v>
      </c>
      <c r="BJ1183" s="162">
        <f t="shared" si="441"/>
        <v>2</v>
      </c>
      <c r="BK1183" s="162">
        <f t="shared" si="442"/>
        <v>15</v>
      </c>
      <c r="BL1183" s="162">
        <f t="shared" si="443"/>
        <v>0</v>
      </c>
      <c r="BM1183" s="162">
        <f t="shared" si="444"/>
        <v>0</v>
      </c>
      <c r="BN1183" s="162">
        <f t="shared" si="445"/>
        <v>5</v>
      </c>
      <c r="BO1183" s="167">
        <f t="shared" si="446"/>
        <v>12</v>
      </c>
      <c r="BP1183" s="162">
        <f t="shared" si="447"/>
        <v>0</v>
      </c>
      <c r="BQ1183" s="168">
        <f t="shared" si="448"/>
        <v>1</v>
      </c>
      <c r="BT1183" s="169">
        <f t="shared" si="449"/>
        <v>0</v>
      </c>
      <c r="BU1183" s="169">
        <f t="shared" si="450"/>
        <v>0</v>
      </c>
      <c r="BV1183" s="169">
        <f t="shared" si="451"/>
        <v>68</v>
      </c>
      <c r="BW1183" s="169">
        <f t="shared" si="452"/>
        <v>17</v>
      </c>
      <c r="BX1183" s="170">
        <f t="shared" si="453"/>
        <v>0</v>
      </c>
      <c r="BY1183" s="170">
        <f t="shared" si="454"/>
        <v>0</v>
      </c>
      <c r="BZ1183" s="170">
        <f t="shared" si="455"/>
        <v>0</v>
      </c>
      <c r="CA1183" s="170">
        <f t="shared" si="456"/>
        <v>0</v>
      </c>
      <c r="CB1183" s="216"/>
    </row>
    <row r="1184" spans="1:80" s="172" customFormat="1" ht="15.75" customHeight="1">
      <c r="A1184" s="163" t="s">
        <v>291</v>
      </c>
      <c r="B1184" s="163"/>
      <c r="D1184" s="163">
        <v>15</v>
      </c>
      <c r="AA1184" s="165" t="s">
        <v>83</v>
      </c>
      <c r="AB1184" s="166" t="s">
        <v>6695</v>
      </c>
      <c r="AC1184" s="94" t="s">
        <v>108</v>
      </c>
      <c r="AD1184" s="95" t="s">
        <v>314</v>
      </c>
      <c r="AE1184" s="94" t="s">
        <v>16483</v>
      </c>
      <c r="AF1184" s="96" t="s">
        <v>295</v>
      </c>
      <c r="AG1184" s="22" t="s">
        <v>16484</v>
      </c>
      <c r="AH1184" s="22" t="s">
        <v>16485</v>
      </c>
      <c r="AI1184" s="97" t="s">
        <v>298</v>
      </c>
      <c r="AJ1184" s="98">
        <v>2</v>
      </c>
      <c r="AK1184" s="95" t="s">
        <v>16486</v>
      </c>
      <c r="AL1184" s="94"/>
      <c r="AM1184" s="94"/>
      <c r="AN1184" s="167">
        <f t="shared" si="433"/>
        <v>3</v>
      </c>
      <c r="AO1184" s="49">
        <v>0</v>
      </c>
      <c r="AP1184" s="49">
        <v>0</v>
      </c>
      <c r="AQ1184" s="49">
        <v>3</v>
      </c>
      <c r="AR1184" s="49">
        <v>0</v>
      </c>
      <c r="AS1184" s="49">
        <v>0</v>
      </c>
      <c r="AT1184" s="49">
        <v>0</v>
      </c>
      <c r="AU1184" s="167">
        <f t="shared" si="434"/>
        <v>3</v>
      </c>
      <c r="AV1184" s="49">
        <v>0</v>
      </c>
      <c r="AW1184" s="99">
        <v>8.0399999999999991</v>
      </c>
      <c r="AX1184" s="94"/>
      <c r="AY1184" s="94" t="s">
        <v>16487</v>
      </c>
      <c r="AZ1184" s="100"/>
      <c r="BA1184" s="100"/>
      <c r="BB1184" s="49">
        <v>1</v>
      </c>
      <c r="BC1184" s="159"/>
      <c r="BD1184" s="153" t="str">
        <f t="shared" si="435"/>
        <v>13,00 2021.10.07</v>
      </c>
      <c r="BE1184" s="153" t="str">
        <f t="shared" si="436"/>
        <v>15,00 2021.10.07</v>
      </c>
      <c r="BF1184" s="160" t="str">
        <f t="shared" si="437"/>
        <v>П</v>
      </c>
      <c r="BG1184" s="161">
        <f t="shared" si="438"/>
        <v>2</v>
      </c>
      <c r="BH1184" s="167">
        <f t="shared" si="439"/>
        <v>3</v>
      </c>
      <c r="BI1184" s="162">
        <f t="shared" si="440"/>
        <v>0</v>
      </c>
      <c r="BJ1184" s="162">
        <f t="shared" si="441"/>
        <v>0</v>
      </c>
      <c r="BK1184" s="162">
        <f t="shared" si="442"/>
        <v>3</v>
      </c>
      <c r="BL1184" s="162">
        <f t="shared" si="443"/>
        <v>0</v>
      </c>
      <c r="BM1184" s="162">
        <f t="shared" si="444"/>
        <v>0</v>
      </c>
      <c r="BN1184" s="162">
        <f t="shared" si="445"/>
        <v>0</v>
      </c>
      <c r="BO1184" s="167">
        <f t="shared" si="446"/>
        <v>3</v>
      </c>
      <c r="BP1184" s="162">
        <f t="shared" si="447"/>
        <v>0</v>
      </c>
      <c r="BQ1184" s="168">
        <f t="shared" si="448"/>
        <v>1</v>
      </c>
      <c r="BT1184" s="169">
        <f t="shared" si="449"/>
        <v>0</v>
      </c>
      <c r="BU1184" s="169">
        <f t="shared" si="450"/>
        <v>0</v>
      </c>
      <c r="BV1184" s="169">
        <f t="shared" si="451"/>
        <v>6</v>
      </c>
      <c r="BW1184" s="169">
        <f t="shared" si="452"/>
        <v>3</v>
      </c>
      <c r="BX1184" s="170">
        <f t="shared" si="453"/>
        <v>0</v>
      </c>
      <c r="BY1184" s="170">
        <f t="shared" si="454"/>
        <v>0</v>
      </c>
      <c r="BZ1184" s="170">
        <f t="shared" si="455"/>
        <v>0</v>
      </c>
      <c r="CA1184" s="170">
        <f t="shared" si="456"/>
        <v>0</v>
      </c>
      <c r="CB1184" s="216"/>
    </row>
    <row r="1185" spans="1:80" s="172" customFormat="1" ht="15.75" customHeight="1">
      <c r="A1185" s="163" t="s">
        <v>291</v>
      </c>
      <c r="B1185" s="163"/>
      <c r="D1185" s="163">
        <v>15</v>
      </c>
      <c r="AA1185" s="165" t="s">
        <v>83</v>
      </c>
      <c r="AB1185" s="166" t="s">
        <v>6701</v>
      </c>
      <c r="AC1185" s="94" t="s">
        <v>92</v>
      </c>
      <c r="AD1185" s="95" t="s">
        <v>293</v>
      </c>
      <c r="AE1185" s="94" t="s">
        <v>16488</v>
      </c>
      <c r="AF1185" s="96" t="s">
        <v>295</v>
      </c>
      <c r="AG1185" s="22" t="s">
        <v>16489</v>
      </c>
      <c r="AH1185" s="22" t="s">
        <v>16490</v>
      </c>
      <c r="AI1185" s="97" t="s">
        <v>298</v>
      </c>
      <c r="AJ1185" s="98">
        <v>2</v>
      </c>
      <c r="AK1185" s="95" t="s">
        <v>5829</v>
      </c>
      <c r="AL1185" s="94"/>
      <c r="AM1185" s="94"/>
      <c r="AN1185" s="167">
        <f t="shared" si="433"/>
        <v>3</v>
      </c>
      <c r="AO1185" s="49">
        <v>0</v>
      </c>
      <c r="AP1185" s="49">
        <v>0</v>
      </c>
      <c r="AQ1185" s="49">
        <v>3</v>
      </c>
      <c r="AR1185" s="49">
        <v>0</v>
      </c>
      <c r="AS1185" s="49">
        <v>0</v>
      </c>
      <c r="AT1185" s="49">
        <v>0</v>
      </c>
      <c r="AU1185" s="167">
        <f t="shared" si="434"/>
        <v>3</v>
      </c>
      <c r="AV1185" s="49">
        <v>0</v>
      </c>
      <c r="AW1185" s="99">
        <v>4.8600000000000003</v>
      </c>
      <c r="AX1185" s="94"/>
      <c r="AY1185" s="94" t="s">
        <v>16491</v>
      </c>
      <c r="AZ1185" s="100"/>
      <c r="BA1185" s="100"/>
      <c r="BB1185" s="49">
        <v>1</v>
      </c>
      <c r="BC1185" s="159"/>
      <c r="BD1185" s="153" t="str">
        <f t="shared" si="435"/>
        <v>09,00 2021.10.08</v>
      </c>
      <c r="BE1185" s="153" t="str">
        <f t="shared" si="436"/>
        <v>11,00 2021.10.08</v>
      </c>
      <c r="BF1185" s="160" t="str">
        <f t="shared" si="437"/>
        <v>П</v>
      </c>
      <c r="BG1185" s="161">
        <f t="shared" si="438"/>
        <v>2</v>
      </c>
      <c r="BH1185" s="167">
        <f t="shared" si="439"/>
        <v>3</v>
      </c>
      <c r="BI1185" s="162">
        <f t="shared" si="440"/>
        <v>0</v>
      </c>
      <c r="BJ1185" s="162">
        <f t="shared" si="441"/>
        <v>0</v>
      </c>
      <c r="BK1185" s="162">
        <f t="shared" si="442"/>
        <v>3</v>
      </c>
      <c r="BL1185" s="162">
        <f t="shared" si="443"/>
        <v>0</v>
      </c>
      <c r="BM1185" s="162">
        <f t="shared" si="444"/>
        <v>0</v>
      </c>
      <c r="BN1185" s="162">
        <f t="shared" si="445"/>
        <v>0</v>
      </c>
      <c r="BO1185" s="167">
        <f t="shared" si="446"/>
        <v>3</v>
      </c>
      <c r="BP1185" s="162">
        <f t="shared" si="447"/>
        <v>0</v>
      </c>
      <c r="BQ1185" s="168">
        <f t="shared" si="448"/>
        <v>1</v>
      </c>
      <c r="BT1185" s="169">
        <f t="shared" si="449"/>
        <v>0</v>
      </c>
      <c r="BU1185" s="169">
        <f t="shared" si="450"/>
        <v>0</v>
      </c>
      <c r="BV1185" s="169">
        <f t="shared" si="451"/>
        <v>6</v>
      </c>
      <c r="BW1185" s="169">
        <f t="shared" si="452"/>
        <v>3</v>
      </c>
      <c r="BX1185" s="170">
        <f t="shared" si="453"/>
        <v>0</v>
      </c>
      <c r="BY1185" s="170">
        <f t="shared" si="454"/>
        <v>0</v>
      </c>
      <c r="BZ1185" s="170">
        <f t="shared" si="455"/>
        <v>0</v>
      </c>
      <c r="CA1185" s="170">
        <f t="shared" si="456"/>
        <v>0</v>
      </c>
      <c r="CB1185" s="216"/>
    </row>
    <row r="1186" spans="1:80" s="172" customFormat="1" ht="15.75" customHeight="1">
      <c r="A1186" s="163" t="s">
        <v>291</v>
      </c>
      <c r="B1186" s="163"/>
      <c r="D1186" s="163">
        <v>15</v>
      </c>
      <c r="AA1186" s="165" t="s">
        <v>83</v>
      </c>
      <c r="AB1186" s="166" t="s">
        <v>6705</v>
      </c>
      <c r="AC1186" s="94" t="s">
        <v>92</v>
      </c>
      <c r="AD1186" s="95" t="s">
        <v>305</v>
      </c>
      <c r="AE1186" s="94" t="s">
        <v>16492</v>
      </c>
      <c r="AF1186" s="96" t="s">
        <v>295</v>
      </c>
      <c r="AG1186" s="22" t="s">
        <v>16493</v>
      </c>
      <c r="AH1186" s="22" t="s">
        <v>16494</v>
      </c>
      <c r="AI1186" s="97" t="s">
        <v>298</v>
      </c>
      <c r="AJ1186" s="98">
        <v>0.5</v>
      </c>
      <c r="AK1186" s="95" t="s">
        <v>16495</v>
      </c>
      <c r="AL1186" s="94"/>
      <c r="AM1186" s="94"/>
      <c r="AN1186" s="167">
        <f t="shared" si="433"/>
        <v>8</v>
      </c>
      <c r="AO1186" s="49">
        <v>0</v>
      </c>
      <c r="AP1186" s="49">
        <v>0</v>
      </c>
      <c r="AQ1186" s="49">
        <v>8</v>
      </c>
      <c r="AR1186" s="49">
        <v>0</v>
      </c>
      <c r="AS1186" s="49">
        <v>0</v>
      </c>
      <c r="AT1186" s="49">
        <v>0</v>
      </c>
      <c r="AU1186" s="167">
        <f t="shared" si="434"/>
        <v>8</v>
      </c>
      <c r="AV1186" s="49">
        <v>0</v>
      </c>
      <c r="AW1186" s="99">
        <v>38.380000000000003</v>
      </c>
      <c r="AX1186" s="94"/>
      <c r="AY1186" s="94" t="s">
        <v>16496</v>
      </c>
      <c r="AZ1186" s="100"/>
      <c r="BA1186" s="100"/>
      <c r="BB1186" s="49">
        <v>1</v>
      </c>
      <c r="BC1186" s="159"/>
      <c r="BD1186" s="153" t="str">
        <f t="shared" si="435"/>
        <v>09,30 2021.10.08</v>
      </c>
      <c r="BE1186" s="153" t="str">
        <f t="shared" si="436"/>
        <v>10,00 2021.10.08</v>
      </c>
      <c r="BF1186" s="160" t="str">
        <f t="shared" si="437"/>
        <v>П</v>
      </c>
      <c r="BG1186" s="161">
        <f t="shared" si="438"/>
        <v>0.5</v>
      </c>
      <c r="BH1186" s="167">
        <f t="shared" si="439"/>
        <v>8</v>
      </c>
      <c r="BI1186" s="162">
        <f t="shared" si="440"/>
        <v>0</v>
      </c>
      <c r="BJ1186" s="162">
        <f t="shared" si="441"/>
        <v>0</v>
      </c>
      <c r="BK1186" s="162">
        <f t="shared" si="442"/>
        <v>8</v>
      </c>
      <c r="BL1186" s="162">
        <f t="shared" si="443"/>
        <v>0</v>
      </c>
      <c r="BM1186" s="162">
        <f t="shared" si="444"/>
        <v>0</v>
      </c>
      <c r="BN1186" s="162">
        <f t="shared" si="445"/>
        <v>0</v>
      </c>
      <c r="BO1186" s="167">
        <f t="shared" si="446"/>
        <v>8</v>
      </c>
      <c r="BP1186" s="162">
        <f t="shared" si="447"/>
        <v>0</v>
      </c>
      <c r="BQ1186" s="168">
        <f t="shared" si="448"/>
        <v>1</v>
      </c>
      <c r="BT1186" s="169">
        <f t="shared" si="449"/>
        <v>0</v>
      </c>
      <c r="BU1186" s="169">
        <f t="shared" si="450"/>
        <v>0</v>
      </c>
      <c r="BV1186" s="169">
        <f t="shared" si="451"/>
        <v>4</v>
      </c>
      <c r="BW1186" s="169">
        <f t="shared" si="452"/>
        <v>8</v>
      </c>
      <c r="BX1186" s="170">
        <f t="shared" si="453"/>
        <v>0</v>
      </c>
      <c r="BY1186" s="170">
        <f t="shared" si="454"/>
        <v>0</v>
      </c>
      <c r="BZ1186" s="170">
        <f t="shared" si="455"/>
        <v>0</v>
      </c>
      <c r="CA1186" s="170">
        <f t="shared" si="456"/>
        <v>0</v>
      </c>
      <c r="CB1186" s="216"/>
    </row>
    <row r="1187" spans="1:80" s="172" customFormat="1" ht="15.75" customHeight="1">
      <c r="A1187" s="163" t="s">
        <v>291</v>
      </c>
      <c r="B1187" s="163"/>
      <c r="D1187" s="163">
        <v>15</v>
      </c>
      <c r="AA1187" s="165" t="s">
        <v>83</v>
      </c>
      <c r="AB1187" s="166" t="s">
        <v>6711</v>
      </c>
      <c r="AC1187" s="94" t="s">
        <v>108</v>
      </c>
      <c r="AD1187" s="95" t="s">
        <v>314</v>
      </c>
      <c r="AE1187" s="94" t="s">
        <v>16497</v>
      </c>
      <c r="AF1187" s="96" t="s">
        <v>295</v>
      </c>
      <c r="AG1187" s="22" t="s">
        <v>16494</v>
      </c>
      <c r="AH1187" s="22" t="s">
        <v>16498</v>
      </c>
      <c r="AI1187" s="97" t="s">
        <v>298</v>
      </c>
      <c r="AJ1187" s="98">
        <v>5</v>
      </c>
      <c r="AK1187" s="95" t="s">
        <v>791</v>
      </c>
      <c r="AL1187" s="94"/>
      <c r="AM1187" s="94"/>
      <c r="AN1187" s="167">
        <f t="shared" si="433"/>
        <v>11</v>
      </c>
      <c r="AO1187" s="49">
        <v>0</v>
      </c>
      <c r="AP1187" s="49">
        <v>0</v>
      </c>
      <c r="AQ1187" s="49">
        <v>11</v>
      </c>
      <c r="AR1187" s="49">
        <v>0</v>
      </c>
      <c r="AS1187" s="49">
        <v>0</v>
      </c>
      <c r="AT1187" s="49">
        <v>11</v>
      </c>
      <c r="AU1187" s="167">
        <f t="shared" si="434"/>
        <v>0</v>
      </c>
      <c r="AV1187" s="49">
        <v>0</v>
      </c>
      <c r="AW1187" s="99">
        <v>15.42</v>
      </c>
      <c r="AX1187" s="94"/>
      <c r="AY1187" s="94" t="s">
        <v>16499</v>
      </c>
      <c r="AZ1187" s="100"/>
      <c r="BA1187" s="100"/>
      <c r="BB1187" s="49">
        <v>1</v>
      </c>
      <c r="BC1187" s="159"/>
      <c r="BD1187" s="153" t="str">
        <f t="shared" si="435"/>
        <v>10,00 2021.10.08</v>
      </c>
      <c r="BE1187" s="153" t="str">
        <f t="shared" si="436"/>
        <v>15,00 2021.10.08</v>
      </c>
      <c r="BF1187" s="160" t="str">
        <f t="shared" si="437"/>
        <v>П</v>
      </c>
      <c r="BG1187" s="161">
        <f t="shared" si="438"/>
        <v>5</v>
      </c>
      <c r="BH1187" s="167">
        <f t="shared" si="439"/>
        <v>11</v>
      </c>
      <c r="BI1187" s="162">
        <f t="shared" si="440"/>
        <v>0</v>
      </c>
      <c r="BJ1187" s="162">
        <f t="shared" si="441"/>
        <v>0</v>
      </c>
      <c r="BK1187" s="162">
        <f t="shared" si="442"/>
        <v>11</v>
      </c>
      <c r="BL1187" s="162">
        <f t="shared" si="443"/>
        <v>0</v>
      </c>
      <c r="BM1187" s="162">
        <f t="shared" si="444"/>
        <v>0</v>
      </c>
      <c r="BN1187" s="162">
        <f t="shared" si="445"/>
        <v>11</v>
      </c>
      <c r="BO1187" s="167">
        <f t="shared" si="446"/>
        <v>0</v>
      </c>
      <c r="BP1187" s="162">
        <f t="shared" si="447"/>
        <v>0</v>
      </c>
      <c r="BQ1187" s="168">
        <f t="shared" si="448"/>
        <v>1</v>
      </c>
      <c r="BT1187" s="169">
        <f t="shared" si="449"/>
        <v>0</v>
      </c>
      <c r="BU1187" s="169">
        <f t="shared" si="450"/>
        <v>0</v>
      </c>
      <c r="BV1187" s="169">
        <f t="shared" si="451"/>
        <v>55</v>
      </c>
      <c r="BW1187" s="169">
        <f t="shared" si="452"/>
        <v>11</v>
      </c>
      <c r="BX1187" s="170">
        <f t="shared" si="453"/>
        <v>0</v>
      </c>
      <c r="BY1187" s="170">
        <f t="shared" si="454"/>
        <v>0</v>
      </c>
      <c r="BZ1187" s="170">
        <f t="shared" si="455"/>
        <v>0</v>
      </c>
      <c r="CA1187" s="170">
        <f t="shared" si="456"/>
        <v>0</v>
      </c>
      <c r="CB1187" s="216"/>
    </row>
    <row r="1188" spans="1:80" s="172" customFormat="1" ht="15.75" customHeight="1">
      <c r="A1188" s="163" t="s">
        <v>291</v>
      </c>
      <c r="B1188" s="163"/>
      <c r="D1188" s="163">
        <v>15</v>
      </c>
      <c r="AA1188" s="165" t="s">
        <v>83</v>
      </c>
      <c r="AB1188" s="166" t="s">
        <v>6717</v>
      </c>
      <c r="AC1188" s="94" t="s">
        <v>90</v>
      </c>
      <c r="AD1188" s="95" t="s">
        <v>314</v>
      </c>
      <c r="AE1188" s="94" t="s">
        <v>16500</v>
      </c>
      <c r="AF1188" s="96" t="s">
        <v>295</v>
      </c>
      <c r="AG1188" s="22" t="s">
        <v>16494</v>
      </c>
      <c r="AH1188" s="22" t="s">
        <v>16501</v>
      </c>
      <c r="AI1188" s="97" t="s">
        <v>298</v>
      </c>
      <c r="AJ1188" s="98">
        <v>2</v>
      </c>
      <c r="AK1188" s="95" t="s">
        <v>16086</v>
      </c>
      <c r="AL1188" s="94"/>
      <c r="AM1188" s="94"/>
      <c r="AN1188" s="167">
        <f t="shared" si="433"/>
        <v>2</v>
      </c>
      <c r="AO1188" s="49">
        <v>0</v>
      </c>
      <c r="AP1188" s="49">
        <v>0</v>
      </c>
      <c r="AQ1188" s="49">
        <v>2</v>
      </c>
      <c r="AR1188" s="49">
        <v>0</v>
      </c>
      <c r="AS1188" s="49">
        <v>0</v>
      </c>
      <c r="AT1188" s="49">
        <v>0</v>
      </c>
      <c r="AU1188" s="167">
        <f t="shared" si="434"/>
        <v>2</v>
      </c>
      <c r="AV1188" s="49">
        <v>0</v>
      </c>
      <c r="AW1188" s="99">
        <v>9.41</v>
      </c>
      <c r="AX1188" s="94"/>
      <c r="AY1188" s="94" t="s">
        <v>16502</v>
      </c>
      <c r="AZ1188" s="100"/>
      <c r="BA1188" s="100"/>
      <c r="BB1188" s="49">
        <v>1</v>
      </c>
      <c r="BC1188" s="159"/>
      <c r="BD1188" s="153" t="str">
        <f t="shared" si="435"/>
        <v>10,00 2021.10.08</v>
      </c>
      <c r="BE1188" s="153" t="str">
        <f t="shared" si="436"/>
        <v>12,00 2021.10.08</v>
      </c>
      <c r="BF1188" s="160" t="str">
        <f t="shared" si="437"/>
        <v>П</v>
      </c>
      <c r="BG1188" s="161">
        <f t="shared" si="438"/>
        <v>2</v>
      </c>
      <c r="BH1188" s="167">
        <f t="shared" si="439"/>
        <v>2</v>
      </c>
      <c r="BI1188" s="162">
        <f t="shared" si="440"/>
        <v>0</v>
      </c>
      <c r="BJ1188" s="162">
        <f t="shared" si="441"/>
        <v>0</v>
      </c>
      <c r="BK1188" s="162">
        <f t="shared" si="442"/>
        <v>2</v>
      </c>
      <c r="BL1188" s="162">
        <f t="shared" si="443"/>
        <v>0</v>
      </c>
      <c r="BM1188" s="162">
        <f t="shared" si="444"/>
        <v>0</v>
      </c>
      <c r="BN1188" s="162">
        <f t="shared" si="445"/>
        <v>0</v>
      </c>
      <c r="BO1188" s="167">
        <f t="shared" si="446"/>
        <v>2</v>
      </c>
      <c r="BP1188" s="162">
        <f t="shared" si="447"/>
        <v>0</v>
      </c>
      <c r="BQ1188" s="168">
        <f t="shared" si="448"/>
        <v>1</v>
      </c>
      <c r="BT1188" s="169">
        <f t="shared" si="449"/>
        <v>0</v>
      </c>
      <c r="BU1188" s="169">
        <f t="shared" si="450"/>
        <v>0</v>
      </c>
      <c r="BV1188" s="169">
        <f t="shared" si="451"/>
        <v>4</v>
      </c>
      <c r="BW1188" s="169">
        <f t="shared" si="452"/>
        <v>2</v>
      </c>
      <c r="BX1188" s="170">
        <f t="shared" si="453"/>
        <v>0</v>
      </c>
      <c r="BY1188" s="170">
        <f t="shared" si="454"/>
        <v>0</v>
      </c>
      <c r="BZ1188" s="170">
        <f t="shared" si="455"/>
        <v>0</v>
      </c>
      <c r="CA1188" s="170">
        <f t="shared" si="456"/>
        <v>0</v>
      </c>
      <c r="CB1188" s="216"/>
    </row>
    <row r="1189" spans="1:80" s="172" customFormat="1" ht="15.75" customHeight="1">
      <c r="A1189" s="163" t="s">
        <v>291</v>
      </c>
      <c r="B1189" s="163"/>
      <c r="D1189" s="163">
        <v>15</v>
      </c>
      <c r="AA1189" s="165" t="s">
        <v>83</v>
      </c>
      <c r="AB1189" s="166" t="s">
        <v>6723</v>
      </c>
      <c r="AC1189" s="94" t="s">
        <v>108</v>
      </c>
      <c r="AD1189" s="95" t="s">
        <v>293</v>
      </c>
      <c r="AE1189" s="94" t="s">
        <v>9854</v>
      </c>
      <c r="AF1189" s="96" t="s">
        <v>345</v>
      </c>
      <c r="AG1189" s="22" t="s">
        <v>16490</v>
      </c>
      <c r="AH1189" s="22" t="s">
        <v>16503</v>
      </c>
      <c r="AI1189" s="97" t="s">
        <v>309</v>
      </c>
      <c r="AJ1189" s="98">
        <v>0.67</v>
      </c>
      <c r="AK1189" s="95" t="s">
        <v>16504</v>
      </c>
      <c r="AL1189" s="94"/>
      <c r="AM1189" s="94" t="s">
        <v>15461</v>
      </c>
      <c r="AN1189" s="167">
        <f t="shared" si="433"/>
        <v>19</v>
      </c>
      <c r="AO1189" s="49">
        <v>0</v>
      </c>
      <c r="AP1189" s="49">
        <v>1</v>
      </c>
      <c r="AQ1189" s="49">
        <v>18</v>
      </c>
      <c r="AR1189" s="49">
        <v>0</v>
      </c>
      <c r="AS1189" s="49">
        <v>0</v>
      </c>
      <c r="AT1189" s="49">
        <v>2</v>
      </c>
      <c r="AU1189" s="167">
        <f t="shared" si="434"/>
        <v>17</v>
      </c>
      <c r="AV1189" s="49">
        <v>0</v>
      </c>
      <c r="AW1189" s="99">
        <v>124.47</v>
      </c>
      <c r="AX1189" s="94"/>
      <c r="AY1189" s="94" t="s">
        <v>16505</v>
      </c>
      <c r="AZ1189" s="100" t="s">
        <v>501</v>
      </c>
      <c r="BA1189" s="100" t="s">
        <v>639</v>
      </c>
      <c r="BB1189" s="49">
        <v>1</v>
      </c>
      <c r="BC1189" s="159"/>
      <c r="BD1189" s="153" t="str">
        <f t="shared" si="435"/>
        <v>11,00 2021.10.08</v>
      </c>
      <c r="BE1189" s="153" t="str">
        <f t="shared" si="436"/>
        <v>11,40 2021.10.08</v>
      </c>
      <c r="BF1189" s="160" t="str">
        <f t="shared" si="437"/>
        <v>В</v>
      </c>
      <c r="BG1189" s="161">
        <f t="shared" si="438"/>
        <v>0.67</v>
      </c>
      <c r="BH1189" s="167">
        <f t="shared" si="439"/>
        <v>19</v>
      </c>
      <c r="BI1189" s="162">
        <f t="shared" si="440"/>
        <v>0</v>
      </c>
      <c r="BJ1189" s="162">
        <f t="shared" si="441"/>
        <v>1</v>
      </c>
      <c r="BK1189" s="162">
        <f t="shared" si="442"/>
        <v>18</v>
      </c>
      <c r="BL1189" s="162">
        <f t="shared" si="443"/>
        <v>0</v>
      </c>
      <c r="BM1189" s="162">
        <f t="shared" si="444"/>
        <v>0</v>
      </c>
      <c r="BN1189" s="162">
        <f t="shared" si="445"/>
        <v>2</v>
      </c>
      <c r="BO1189" s="167">
        <f t="shared" si="446"/>
        <v>17</v>
      </c>
      <c r="BP1189" s="162">
        <f t="shared" si="447"/>
        <v>0</v>
      </c>
      <c r="BQ1189" s="168">
        <f t="shared" si="448"/>
        <v>1</v>
      </c>
      <c r="BT1189" s="169">
        <f t="shared" si="449"/>
        <v>12.73</v>
      </c>
      <c r="BU1189" s="169">
        <f t="shared" si="450"/>
        <v>19</v>
      </c>
      <c r="BV1189" s="169">
        <f t="shared" si="451"/>
        <v>0</v>
      </c>
      <c r="BW1189" s="169">
        <f t="shared" si="452"/>
        <v>0</v>
      </c>
      <c r="BX1189" s="170">
        <f t="shared" si="453"/>
        <v>0</v>
      </c>
      <c r="BY1189" s="170">
        <f t="shared" si="454"/>
        <v>0</v>
      </c>
      <c r="BZ1189" s="170">
        <f t="shared" si="455"/>
        <v>0</v>
      </c>
      <c r="CA1189" s="170">
        <f t="shared" si="456"/>
        <v>0</v>
      </c>
      <c r="CB1189" s="216"/>
    </row>
    <row r="1190" spans="1:80" s="172" customFormat="1" ht="15.75" customHeight="1">
      <c r="A1190" s="163" t="s">
        <v>291</v>
      </c>
      <c r="B1190" s="163"/>
      <c r="D1190" s="163">
        <v>15</v>
      </c>
      <c r="AA1190" s="165" t="s">
        <v>83</v>
      </c>
      <c r="AB1190" s="166" t="s">
        <v>6728</v>
      </c>
      <c r="AC1190" s="94" t="s">
        <v>108</v>
      </c>
      <c r="AD1190" s="95" t="s">
        <v>314</v>
      </c>
      <c r="AE1190" s="94" t="s">
        <v>16506</v>
      </c>
      <c r="AF1190" s="96" t="s">
        <v>295</v>
      </c>
      <c r="AG1190" s="22" t="s">
        <v>16507</v>
      </c>
      <c r="AH1190" s="22" t="s">
        <v>16508</v>
      </c>
      <c r="AI1190" s="97" t="s">
        <v>298</v>
      </c>
      <c r="AJ1190" s="98">
        <v>4</v>
      </c>
      <c r="AK1190" s="95" t="s">
        <v>16509</v>
      </c>
      <c r="AL1190" s="94"/>
      <c r="AM1190" s="94"/>
      <c r="AN1190" s="167">
        <f t="shared" si="433"/>
        <v>1</v>
      </c>
      <c r="AO1190" s="49">
        <v>0</v>
      </c>
      <c r="AP1190" s="49">
        <v>0</v>
      </c>
      <c r="AQ1190" s="49">
        <v>1</v>
      </c>
      <c r="AR1190" s="49">
        <v>0</v>
      </c>
      <c r="AS1190" s="49">
        <v>0</v>
      </c>
      <c r="AT1190" s="49">
        <v>0</v>
      </c>
      <c r="AU1190" s="167">
        <f t="shared" si="434"/>
        <v>1</v>
      </c>
      <c r="AV1190" s="49">
        <v>0</v>
      </c>
      <c r="AW1190" s="99">
        <v>19.73</v>
      </c>
      <c r="AX1190" s="94"/>
      <c r="AY1190" s="94" t="s">
        <v>16510</v>
      </c>
      <c r="AZ1190" s="100"/>
      <c r="BA1190" s="100"/>
      <c r="BB1190" s="49">
        <v>1</v>
      </c>
      <c r="BC1190" s="159"/>
      <c r="BD1190" s="153" t="str">
        <f t="shared" si="435"/>
        <v>13,00 2021.10.08</v>
      </c>
      <c r="BE1190" s="153" t="str">
        <f t="shared" si="436"/>
        <v>17,00 2021.10.08</v>
      </c>
      <c r="BF1190" s="160" t="str">
        <f t="shared" si="437"/>
        <v>П</v>
      </c>
      <c r="BG1190" s="161">
        <f t="shared" si="438"/>
        <v>4</v>
      </c>
      <c r="BH1190" s="167">
        <f t="shared" si="439"/>
        <v>1</v>
      </c>
      <c r="BI1190" s="162">
        <f t="shared" si="440"/>
        <v>0</v>
      </c>
      <c r="BJ1190" s="162">
        <f t="shared" si="441"/>
        <v>0</v>
      </c>
      <c r="BK1190" s="162">
        <f t="shared" si="442"/>
        <v>1</v>
      </c>
      <c r="BL1190" s="162">
        <f t="shared" si="443"/>
        <v>0</v>
      </c>
      <c r="BM1190" s="162">
        <f t="shared" si="444"/>
        <v>0</v>
      </c>
      <c r="BN1190" s="162">
        <f t="shared" si="445"/>
        <v>0</v>
      </c>
      <c r="BO1190" s="167">
        <f t="shared" si="446"/>
        <v>1</v>
      </c>
      <c r="BP1190" s="162">
        <f t="shared" si="447"/>
        <v>0</v>
      </c>
      <c r="BQ1190" s="168">
        <f t="shared" si="448"/>
        <v>1</v>
      </c>
      <c r="BT1190" s="169">
        <f t="shared" si="449"/>
        <v>0</v>
      </c>
      <c r="BU1190" s="169">
        <f t="shared" si="450"/>
        <v>0</v>
      </c>
      <c r="BV1190" s="169">
        <f t="shared" si="451"/>
        <v>4</v>
      </c>
      <c r="BW1190" s="169">
        <f t="shared" si="452"/>
        <v>1</v>
      </c>
      <c r="BX1190" s="170">
        <f t="shared" si="453"/>
        <v>0</v>
      </c>
      <c r="BY1190" s="170">
        <f t="shared" si="454"/>
        <v>0</v>
      </c>
      <c r="BZ1190" s="170">
        <f t="shared" si="455"/>
        <v>0</v>
      </c>
      <c r="CA1190" s="170">
        <f t="shared" si="456"/>
        <v>0</v>
      </c>
      <c r="CB1190" s="216"/>
    </row>
    <row r="1191" spans="1:80" s="172" customFormat="1" ht="15.75" customHeight="1">
      <c r="A1191" s="163" t="s">
        <v>291</v>
      </c>
      <c r="B1191" s="163"/>
      <c r="D1191" s="163">
        <v>15</v>
      </c>
      <c r="AA1191" s="165" t="s">
        <v>83</v>
      </c>
      <c r="AB1191" s="166" t="s">
        <v>6732</v>
      </c>
      <c r="AC1191" s="94" t="s">
        <v>108</v>
      </c>
      <c r="AD1191" s="95" t="s">
        <v>305</v>
      </c>
      <c r="AE1191" s="94" t="s">
        <v>4424</v>
      </c>
      <c r="AF1191" s="96" t="s">
        <v>345</v>
      </c>
      <c r="AG1191" s="22" t="s">
        <v>16511</v>
      </c>
      <c r="AH1191" s="22" t="s">
        <v>16512</v>
      </c>
      <c r="AI1191" s="97" t="s">
        <v>309</v>
      </c>
      <c r="AJ1191" s="98">
        <v>0.17</v>
      </c>
      <c r="AK1191" s="95" t="s">
        <v>4427</v>
      </c>
      <c r="AL1191" s="94"/>
      <c r="AM1191" s="94"/>
      <c r="AN1191" s="167">
        <f t="shared" si="433"/>
        <v>302</v>
      </c>
      <c r="AO1191" s="49">
        <v>0</v>
      </c>
      <c r="AP1191" s="49">
        <v>0</v>
      </c>
      <c r="AQ1191" s="49">
        <v>300</v>
      </c>
      <c r="AR1191" s="49">
        <v>0</v>
      </c>
      <c r="AS1191" s="49">
        <v>0</v>
      </c>
      <c r="AT1191" s="49">
        <v>12</v>
      </c>
      <c r="AU1191" s="167">
        <f t="shared" si="434"/>
        <v>288</v>
      </c>
      <c r="AV1191" s="49">
        <v>2</v>
      </c>
      <c r="AW1191" s="99">
        <v>424.01</v>
      </c>
      <c r="AX1191" s="94" t="s">
        <v>1293</v>
      </c>
      <c r="AY1191" s="94" t="s">
        <v>16513</v>
      </c>
      <c r="AZ1191" s="100" t="s">
        <v>693</v>
      </c>
      <c r="BA1191" s="100" t="s">
        <v>313</v>
      </c>
      <c r="BB1191" s="49">
        <v>0</v>
      </c>
      <c r="BC1191" s="159"/>
      <c r="BD1191" s="153" t="str">
        <f t="shared" si="435"/>
        <v>15,05 2021.10.09</v>
      </c>
      <c r="BE1191" s="153" t="str">
        <f t="shared" si="436"/>
        <v>15,15 2021.10.09</v>
      </c>
      <c r="BF1191" s="160" t="str">
        <f t="shared" si="437"/>
        <v>В</v>
      </c>
      <c r="BG1191" s="161">
        <f t="shared" si="438"/>
        <v>0.17</v>
      </c>
      <c r="BH1191" s="167">
        <f t="shared" si="439"/>
        <v>302</v>
      </c>
      <c r="BI1191" s="162">
        <f t="shared" si="440"/>
        <v>0</v>
      </c>
      <c r="BJ1191" s="162">
        <f t="shared" si="441"/>
        <v>0</v>
      </c>
      <c r="BK1191" s="162">
        <f t="shared" si="442"/>
        <v>300</v>
      </c>
      <c r="BL1191" s="162">
        <f t="shared" si="443"/>
        <v>0</v>
      </c>
      <c r="BM1191" s="162">
        <f t="shared" si="444"/>
        <v>0</v>
      </c>
      <c r="BN1191" s="162">
        <f t="shared" si="445"/>
        <v>12</v>
      </c>
      <c r="BO1191" s="167">
        <f t="shared" si="446"/>
        <v>288</v>
      </c>
      <c r="BP1191" s="162">
        <f t="shared" si="447"/>
        <v>2</v>
      </c>
      <c r="BQ1191" s="168">
        <f t="shared" si="448"/>
        <v>0</v>
      </c>
      <c r="BT1191" s="169">
        <f t="shared" si="449"/>
        <v>0</v>
      </c>
      <c r="BU1191" s="169">
        <f t="shared" si="450"/>
        <v>0</v>
      </c>
      <c r="BV1191" s="169">
        <f t="shared" si="451"/>
        <v>0</v>
      </c>
      <c r="BW1191" s="169">
        <f t="shared" si="452"/>
        <v>0</v>
      </c>
      <c r="BX1191" s="170">
        <f t="shared" si="453"/>
        <v>0</v>
      </c>
      <c r="BY1191" s="170">
        <f t="shared" si="454"/>
        <v>0</v>
      </c>
      <c r="BZ1191" s="170">
        <f t="shared" si="455"/>
        <v>0</v>
      </c>
      <c r="CA1191" s="170">
        <f t="shared" si="456"/>
        <v>0</v>
      </c>
      <c r="CB1191" s="216"/>
    </row>
    <row r="1192" spans="1:80" s="172" customFormat="1" ht="15.75" customHeight="1">
      <c r="A1192" s="163" t="s">
        <v>291</v>
      </c>
      <c r="B1192" s="163"/>
      <c r="D1192" s="163">
        <v>15</v>
      </c>
      <c r="AA1192" s="165" t="s">
        <v>83</v>
      </c>
      <c r="AB1192" s="166" t="s">
        <v>6738</v>
      </c>
      <c r="AC1192" s="94" t="s">
        <v>92</v>
      </c>
      <c r="AD1192" s="95" t="s">
        <v>293</v>
      </c>
      <c r="AE1192" s="94" t="s">
        <v>4852</v>
      </c>
      <c r="AF1192" s="96" t="s">
        <v>408</v>
      </c>
      <c r="AG1192" s="22" t="s">
        <v>16514</v>
      </c>
      <c r="AH1192" s="22" t="s">
        <v>16515</v>
      </c>
      <c r="AI1192" s="97" t="s">
        <v>309</v>
      </c>
      <c r="AJ1192" s="98">
        <v>1.68</v>
      </c>
      <c r="AK1192" s="95" t="s">
        <v>16516</v>
      </c>
      <c r="AL1192" s="94"/>
      <c r="AM1192" s="94" t="s">
        <v>16517</v>
      </c>
      <c r="AN1192" s="167">
        <f t="shared" si="433"/>
        <v>224</v>
      </c>
      <c r="AO1192" s="49">
        <v>0</v>
      </c>
      <c r="AP1192" s="49">
        <v>13</v>
      </c>
      <c r="AQ1192" s="49">
        <v>208</v>
      </c>
      <c r="AR1192" s="49">
        <v>0</v>
      </c>
      <c r="AS1192" s="49">
        <v>0</v>
      </c>
      <c r="AT1192" s="49">
        <v>58</v>
      </c>
      <c r="AU1192" s="167">
        <f t="shared" si="434"/>
        <v>163</v>
      </c>
      <c r="AV1192" s="49">
        <v>3</v>
      </c>
      <c r="AW1192" s="99">
        <v>204.68</v>
      </c>
      <c r="AX1192" s="94" t="s">
        <v>16518</v>
      </c>
      <c r="AY1192" s="94" t="s">
        <v>16519</v>
      </c>
      <c r="AZ1192" s="100" t="s">
        <v>501</v>
      </c>
      <c r="BA1192" s="100" t="s">
        <v>639</v>
      </c>
      <c r="BB1192" s="49">
        <v>1</v>
      </c>
      <c r="BC1192" s="159"/>
      <c r="BD1192" s="153" t="str">
        <f t="shared" si="435"/>
        <v>02,04 2021.10.10</v>
      </c>
      <c r="BE1192" s="153" t="str">
        <f t="shared" si="436"/>
        <v>03,45 2021.10.10</v>
      </c>
      <c r="BF1192" s="160" t="str">
        <f t="shared" si="437"/>
        <v>В</v>
      </c>
      <c r="BG1192" s="161">
        <f t="shared" si="438"/>
        <v>1.68</v>
      </c>
      <c r="BH1192" s="167">
        <f t="shared" si="439"/>
        <v>224</v>
      </c>
      <c r="BI1192" s="162">
        <f t="shared" si="440"/>
        <v>0</v>
      </c>
      <c r="BJ1192" s="162">
        <f t="shared" si="441"/>
        <v>13</v>
      </c>
      <c r="BK1192" s="162">
        <f t="shared" si="442"/>
        <v>208</v>
      </c>
      <c r="BL1192" s="162">
        <f t="shared" si="443"/>
        <v>0</v>
      </c>
      <c r="BM1192" s="162">
        <f t="shared" si="444"/>
        <v>0</v>
      </c>
      <c r="BN1192" s="162">
        <f t="shared" si="445"/>
        <v>58</v>
      </c>
      <c r="BO1192" s="167">
        <f t="shared" si="446"/>
        <v>163</v>
      </c>
      <c r="BP1192" s="162">
        <f t="shared" si="447"/>
        <v>3</v>
      </c>
      <c r="BQ1192" s="168">
        <f t="shared" si="448"/>
        <v>1</v>
      </c>
      <c r="BT1192" s="169">
        <f t="shared" si="449"/>
        <v>376.32</v>
      </c>
      <c r="BU1192" s="169">
        <f t="shared" si="450"/>
        <v>224</v>
      </c>
      <c r="BV1192" s="169">
        <f t="shared" si="451"/>
        <v>0</v>
      </c>
      <c r="BW1192" s="169">
        <f t="shared" si="452"/>
        <v>0</v>
      </c>
      <c r="BX1192" s="170">
        <f t="shared" si="453"/>
        <v>0</v>
      </c>
      <c r="BY1192" s="170">
        <f t="shared" si="454"/>
        <v>0</v>
      </c>
      <c r="BZ1192" s="170">
        <f t="shared" si="455"/>
        <v>0</v>
      </c>
      <c r="CA1192" s="170">
        <f t="shared" si="456"/>
        <v>0</v>
      </c>
      <c r="CB1192" s="216"/>
    </row>
    <row r="1193" spans="1:80" s="172" customFormat="1" ht="15.75" customHeight="1">
      <c r="A1193" s="163" t="s">
        <v>291</v>
      </c>
      <c r="B1193" s="163"/>
      <c r="D1193" s="163">
        <v>15</v>
      </c>
      <c r="AA1193" s="165" t="s">
        <v>83</v>
      </c>
      <c r="AB1193" s="166" t="s">
        <v>6746</v>
      </c>
      <c r="AC1193" s="94" t="s">
        <v>110</v>
      </c>
      <c r="AD1193" s="95" t="s">
        <v>305</v>
      </c>
      <c r="AE1193" s="94" t="s">
        <v>16520</v>
      </c>
      <c r="AF1193" s="96" t="s">
        <v>295</v>
      </c>
      <c r="AG1193" s="22" t="s">
        <v>16521</v>
      </c>
      <c r="AH1193" s="22" t="s">
        <v>16522</v>
      </c>
      <c r="AI1193" s="97" t="s">
        <v>298</v>
      </c>
      <c r="AJ1193" s="98">
        <v>7</v>
      </c>
      <c r="AK1193" s="95" t="s">
        <v>16523</v>
      </c>
      <c r="AL1193" s="94"/>
      <c r="AM1193" s="94"/>
      <c r="AN1193" s="167">
        <f t="shared" si="433"/>
        <v>97</v>
      </c>
      <c r="AO1193" s="49">
        <v>0</v>
      </c>
      <c r="AP1193" s="49">
        <v>0</v>
      </c>
      <c r="AQ1193" s="49">
        <v>97</v>
      </c>
      <c r="AR1193" s="49">
        <v>0</v>
      </c>
      <c r="AS1193" s="49">
        <v>0</v>
      </c>
      <c r="AT1193" s="49">
        <v>0</v>
      </c>
      <c r="AU1193" s="167">
        <f t="shared" si="434"/>
        <v>97</v>
      </c>
      <c r="AV1193" s="49">
        <v>0</v>
      </c>
      <c r="AW1193" s="99">
        <v>160.79</v>
      </c>
      <c r="AX1193" s="94"/>
      <c r="AY1193" s="94" t="s">
        <v>16524</v>
      </c>
      <c r="AZ1193" s="100"/>
      <c r="BA1193" s="100"/>
      <c r="BB1193" s="49">
        <v>1</v>
      </c>
      <c r="BC1193" s="159"/>
      <c r="BD1193" s="153" t="str">
        <f t="shared" si="435"/>
        <v>09,00 2021.10.11</v>
      </c>
      <c r="BE1193" s="153" t="str">
        <f t="shared" si="436"/>
        <v>16,00 2021.10.11</v>
      </c>
      <c r="BF1193" s="160" t="str">
        <f t="shared" si="437"/>
        <v>П</v>
      </c>
      <c r="BG1193" s="161">
        <f t="shared" si="438"/>
        <v>7</v>
      </c>
      <c r="BH1193" s="167">
        <f t="shared" si="439"/>
        <v>97</v>
      </c>
      <c r="BI1193" s="162">
        <f t="shared" si="440"/>
        <v>0</v>
      </c>
      <c r="BJ1193" s="162">
        <f t="shared" si="441"/>
        <v>0</v>
      </c>
      <c r="BK1193" s="162">
        <f t="shared" si="442"/>
        <v>97</v>
      </c>
      <c r="BL1193" s="162">
        <f t="shared" si="443"/>
        <v>0</v>
      </c>
      <c r="BM1193" s="162">
        <f t="shared" si="444"/>
        <v>0</v>
      </c>
      <c r="BN1193" s="162">
        <f t="shared" si="445"/>
        <v>0</v>
      </c>
      <c r="BO1193" s="167">
        <f t="shared" si="446"/>
        <v>97</v>
      </c>
      <c r="BP1193" s="162">
        <f t="shared" si="447"/>
        <v>0</v>
      </c>
      <c r="BQ1193" s="168">
        <f t="shared" si="448"/>
        <v>1</v>
      </c>
      <c r="BT1193" s="169">
        <f t="shared" si="449"/>
        <v>0</v>
      </c>
      <c r="BU1193" s="169">
        <f t="shared" si="450"/>
        <v>0</v>
      </c>
      <c r="BV1193" s="169">
        <f t="shared" si="451"/>
        <v>679</v>
      </c>
      <c r="BW1193" s="169">
        <f t="shared" si="452"/>
        <v>97</v>
      </c>
      <c r="BX1193" s="170">
        <f t="shared" si="453"/>
        <v>0</v>
      </c>
      <c r="BY1193" s="170">
        <f t="shared" si="454"/>
        <v>0</v>
      </c>
      <c r="BZ1193" s="170">
        <f t="shared" si="455"/>
        <v>0</v>
      </c>
      <c r="CA1193" s="170">
        <f t="shared" si="456"/>
        <v>0</v>
      </c>
      <c r="CB1193" s="216"/>
    </row>
    <row r="1194" spans="1:80" s="172" customFormat="1" ht="15.75" customHeight="1">
      <c r="A1194" s="163" t="s">
        <v>291</v>
      </c>
      <c r="B1194" s="163"/>
      <c r="D1194" s="163">
        <v>15</v>
      </c>
      <c r="AA1194" s="165" t="s">
        <v>83</v>
      </c>
      <c r="AB1194" s="166" t="s">
        <v>6753</v>
      </c>
      <c r="AC1194" s="94" t="s">
        <v>108</v>
      </c>
      <c r="AD1194" s="95" t="s">
        <v>314</v>
      </c>
      <c r="AE1194" s="94" t="s">
        <v>16525</v>
      </c>
      <c r="AF1194" s="96" t="s">
        <v>295</v>
      </c>
      <c r="AG1194" s="22" t="s">
        <v>16526</v>
      </c>
      <c r="AH1194" s="22" t="s">
        <v>16527</v>
      </c>
      <c r="AI1194" s="97" t="s">
        <v>298</v>
      </c>
      <c r="AJ1194" s="98">
        <v>3</v>
      </c>
      <c r="AK1194" s="95" t="s">
        <v>16528</v>
      </c>
      <c r="AL1194" s="94"/>
      <c r="AM1194" s="94"/>
      <c r="AN1194" s="167">
        <f t="shared" si="433"/>
        <v>21</v>
      </c>
      <c r="AO1194" s="49">
        <v>0</v>
      </c>
      <c r="AP1194" s="49">
        <v>0</v>
      </c>
      <c r="AQ1194" s="49">
        <v>20</v>
      </c>
      <c r="AR1194" s="49">
        <v>0</v>
      </c>
      <c r="AS1194" s="49">
        <v>0</v>
      </c>
      <c r="AT1194" s="49">
        <v>4</v>
      </c>
      <c r="AU1194" s="167">
        <f t="shared" si="434"/>
        <v>16</v>
      </c>
      <c r="AV1194" s="49">
        <v>1</v>
      </c>
      <c r="AW1194" s="99">
        <v>31.01</v>
      </c>
      <c r="AX1194" s="94" t="s">
        <v>587</v>
      </c>
      <c r="AY1194" s="94" t="s">
        <v>16529</v>
      </c>
      <c r="AZ1194" s="100"/>
      <c r="BA1194" s="100"/>
      <c r="BB1194" s="49">
        <v>1</v>
      </c>
      <c r="BC1194" s="159"/>
      <c r="BD1194" s="153" t="str">
        <f t="shared" si="435"/>
        <v>14,00 2021.10.11</v>
      </c>
      <c r="BE1194" s="153" t="str">
        <f t="shared" si="436"/>
        <v>17,00 2021.10.11</v>
      </c>
      <c r="BF1194" s="160" t="str">
        <f t="shared" si="437"/>
        <v>П</v>
      </c>
      <c r="BG1194" s="161">
        <f t="shared" si="438"/>
        <v>3</v>
      </c>
      <c r="BH1194" s="167">
        <f t="shared" si="439"/>
        <v>21</v>
      </c>
      <c r="BI1194" s="162">
        <f t="shared" si="440"/>
        <v>0</v>
      </c>
      <c r="BJ1194" s="162">
        <f t="shared" si="441"/>
        <v>0</v>
      </c>
      <c r="BK1194" s="162">
        <f t="shared" si="442"/>
        <v>20</v>
      </c>
      <c r="BL1194" s="162">
        <f t="shared" si="443"/>
        <v>0</v>
      </c>
      <c r="BM1194" s="162">
        <f t="shared" si="444"/>
        <v>0</v>
      </c>
      <c r="BN1194" s="162">
        <f t="shared" si="445"/>
        <v>4</v>
      </c>
      <c r="BO1194" s="167">
        <f t="shared" si="446"/>
        <v>16</v>
      </c>
      <c r="BP1194" s="162">
        <f t="shared" si="447"/>
        <v>1</v>
      </c>
      <c r="BQ1194" s="168">
        <f t="shared" si="448"/>
        <v>1</v>
      </c>
      <c r="BT1194" s="169">
        <f t="shared" si="449"/>
        <v>0</v>
      </c>
      <c r="BU1194" s="169">
        <f t="shared" si="450"/>
        <v>0</v>
      </c>
      <c r="BV1194" s="169">
        <f t="shared" si="451"/>
        <v>63</v>
      </c>
      <c r="BW1194" s="169">
        <f t="shared" si="452"/>
        <v>21</v>
      </c>
      <c r="BX1194" s="170">
        <f t="shared" si="453"/>
        <v>0</v>
      </c>
      <c r="BY1194" s="170">
        <f t="shared" si="454"/>
        <v>0</v>
      </c>
      <c r="BZ1194" s="170">
        <f t="shared" si="455"/>
        <v>0</v>
      </c>
      <c r="CA1194" s="170">
        <f t="shared" si="456"/>
        <v>0</v>
      </c>
      <c r="CB1194" s="216"/>
    </row>
    <row r="1195" spans="1:80" s="172" customFormat="1" ht="15.75" customHeight="1">
      <c r="A1195" s="163" t="s">
        <v>291</v>
      </c>
      <c r="B1195" s="163"/>
      <c r="D1195" s="163">
        <v>15</v>
      </c>
      <c r="AA1195" s="165" t="s">
        <v>83</v>
      </c>
      <c r="AB1195" s="166" t="s">
        <v>6758</v>
      </c>
      <c r="AC1195" s="94" t="s">
        <v>108</v>
      </c>
      <c r="AD1195" s="95" t="s">
        <v>314</v>
      </c>
      <c r="AE1195" s="94" t="s">
        <v>16530</v>
      </c>
      <c r="AF1195" s="96" t="s">
        <v>295</v>
      </c>
      <c r="AG1195" s="22" t="s">
        <v>16526</v>
      </c>
      <c r="AH1195" s="22" t="s">
        <v>16527</v>
      </c>
      <c r="AI1195" s="97" t="s">
        <v>298</v>
      </c>
      <c r="AJ1195" s="98">
        <v>3</v>
      </c>
      <c r="AK1195" s="95" t="s">
        <v>8734</v>
      </c>
      <c r="AL1195" s="94"/>
      <c r="AM1195" s="94"/>
      <c r="AN1195" s="167">
        <f t="shared" si="433"/>
        <v>11</v>
      </c>
      <c r="AO1195" s="49">
        <v>0</v>
      </c>
      <c r="AP1195" s="49">
        <v>0</v>
      </c>
      <c r="AQ1195" s="49">
        <v>11</v>
      </c>
      <c r="AR1195" s="49">
        <v>0</v>
      </c>
      <c r="AS1195" s="49">
        <v>0</v>
      </c>
      <c r="AT1195" s="49">
        <v>2</v>
      </c>
      <c r="AU1195" s="167">
        <f t="shared" si="434"/>
        <v>9</v>
      </c>
      <c r="AV1195" s="49">
        <v>0</v>
      </c>
      <c r="AW1195" s="99">
        <v>18.12</v>
      </c>
      <c r="AX1195" s="94"/>
      <c r="AY1195" s="94" t="s">
        <v>16531</v>
      </c>
      <c r="AZ1195" s="100"/>
      <c r="BA1195" s="100"/>
      <c r="BB1195" s="49">
        <v>1</v>
      </c>
      <c r="BC1195" s="159"/>
      <c r="BD1195" s="153" t="str">
        <f t="shared" si="435"/>
        <v>14,00 2021.10.11</v>
      </c>
      <c r="BE1195" s="153" t="str">
        <f t="shared" si="436"/>
        <v>17,00 2021.10.11</v>
      </c>
      <c r="BF1195" s="160" t="str">
        <f t="shared" si="437"/>
        <v>П</v>
      </c>
      <c r="BG1195" s="161">
        <f t="shared" si="438"/>
        <v>3</v>
      </c>
      <c r="BH1195" s="167">
        <f t="shared" si="439"/>
        <v>11</v>
      </c>
      <c r="BI1195" s="162">
        <f t="shared" si="440"/>
        <v>0</v>
      </c>
      <c r="BJ1195" s="162">
        <f t="shared" si="441"/>
        <v>0</v>
      </c>
      <c r="BK1195" s="162">
        <f t="shared" si="442"/>
        <v>11</v>
      </c>
      <c r="BL1195" s="162">
        <f t="shared" si="443"/>
        <v>0</v>
      </c>
      <c r="BM1195" s="162">
        <f t="shared" si="444"/>
        <v>0</v>
      </c>
      <c r="BN1195" s="162">
        <f t="shared" si="445"/>
        <v>2</v>
      </c>
      <c r="BO1195" s="167">
        <f t="shared" si="446"/>
        <v>9</v>
      </c>
      <c r="BP1195" s="162">
        <f t="shared" si="447"/>
        <v>0</v>
      </c>
      <c r="BQ1195" s="168">
        <f t="shared" si="448"/>
        <v>1</v>
      </c>
      <c r="BT1195" s="169">
        <f t="shared" si="449"/>
        <v>0</v>
      </c>
      <c r="BU1195" s="169">
        <f t="shared" si="450"/>
        <v>0</v>
      </c>
      <c r="BV1195" s="169">
        <f t="shared" si="451"/>
        <v>33</v>
      </c>
      <c r="BW1195" s="169">
        <f t="shared" si="452"/>
        <v>11</v>
      </c>
      <c r="BX1195" s="170">
        <f t="shared" si="453"/>
        <v>0</v>
      </c>
      <c r="BY1195" s="170">
        <f t="shared" si="454"/>
        <v>0</v>
      </c>
      <c r="BZ1195" s="170">
        <f t="shared" si="455"/>
        <v>0</v>
      </c>
      <c r="CA1195" s="170">
        <f t="shared" si="456"/>
        <v>0</v>
      </c>
      <c r="CB1195" s="216"/>
    </row>
    <row r="1196" spans="1:80" s="172" customFormat="1" ht="15.75" customHeight="1">
      <c r="A1196" s="163" t="s">
        <v>291</v>
      </c>
      <c r="B1196" s="163"/>
      <c r="D1196" s="163">
        <v>15</v>
      </c>
      <c r="AA1196" s="165" t="s">
        <v>83</v>
      </c>
      <c r="AB1196" s="166" t="s">
        <v>6762</v>
      </c>
      <c r="AC1196" s="94" t="s">
        <v>108</v>
      </c>
      <c r="AD1196" s="95" t="s">
        <v>314</v>
      </c>
      <c r="AE1196" s="94" t="s">
        <v>16532</v>
      </c>
      <c r="AF1196" s="96" t="s">
        <v>295</v>
      </c>
      <c r="AG1196" s="22" t="s">
        <v>16533</v>
      </c>
      <c r="AH1196" s="22" t="s">
        <v>16534</v>
      </c>
      <c r="AI1196" s="97" t="s">
        <v>298</v>
      </c>
      <c r="AJ1196" s="98">
        <v>8</v>
      </c>
      <c r="AK1196" s="95" t="s">
        <v>14531</v>
      </c>
      <c r="AL1196" s="94"/>
      <c r="AM1196" s="94"/>
      <c r="AN1196" s="167">
        <f t="shared" si="433"/>
        <v>34</v>
      </c>
      <c r="AO1196" s="49">
        <v>0</v>
      </c>
      <c r="AP1196" s="49">
        <v>0</v>
      </c>
      <c r="AQ1196" s="49">
        <v>34</v>
      </c>
      <c r="AR1196" s="49">
        <v>0</v>
      </c>
      <c r="AS1196" s="49">
        <v>0</v>
      </c>
      <c r="AT1196" s="49">
        <v>4</v>
      </c>
      <c r="AU1196" s="167">
        <f t="shared" si="434"/>
        <v>30</v>
      </c>
      <c r="AV1196" s="49">
        <v>0</v>
      </c>
      <c r="AW1196" s="99">
        <v>52.04</v>
      </c>
      <c r="AX1196" s="94"/>
      <c r="AY1196" s="94" t="s">
        <v>16535</v>
      </c>
      <c r="AZ1196" s="100"/>
      <c r="BA1196" s="100"/>
      <c r="BB1196" s="49">
        <v>1</v>
      </c>
      <c r="BC1196" s="159"/>
      <c r="BD1196" s="153" t="str">
        <f t="shared" si="435"/>
        <v>09,00 2021.10.12</v>
      </c>
      <c r="BE1196" s="153" t="str">
        <f t="shared" si="436"/>
        <v>17,00 2021.10.12</v>
      </c>
      <c r="BF1196" s="160" t="str">
        <f t="shared" si="437"/>
        <v>П</v>
      </c>
      <c r="BG1196" s="161">
        <f t="shared" si="438"/>
        <v>8</v>
      </c>
      <c r="BH1196" s="167">
        <f t="shared" si="439"/>
        <v>34</v>
      </c>
      <c r="BI1196" s="162">
        <f t="shared" si="440"/>
        <v>0</v>
      </c>
      <c r="BJ1196" s="162">
        <f t="shared" si="441"/>
        <v>0</v>
      </c>
      <c r="BK1196" s="162">
        <f t="shared" si="442"/>
        <v>34</v>
      </c>
      <c r="BL1196" s="162">
        <f t="shared" si="443"/>
        <v>0</v>
      </c>
      <c r="BM1196" s="162">
        <f t="shared" si="444"/>
        <v>0</v>
      </c>
      <c r="BN1196" s="162">
        <f t="shared" si="445"/>
        <v>4</v>
      </c>
      <c r="BO1196" s="167">
        <f t="shared" si="446"/>
        <v>30</v>
      </c>
      <c r="BP1196" s="162">
        <f t="shared" si="447"/>
        <v>0</v>
      </c>
      <c r="BQ1196" s="168">
        <f t="shared" si="448"/>
        <v>1</v>
      </c>
      <c r="BT1196" s="169">
        <f t="shared" si="449"/>
        <v>0</v>
      </c>
      <c r="BU1196" s="169">
        <f t="shared" si="450"/>
        <v>0</v>
      </c>
      <c r="BV1196" s="169">
        <f t="shared" si="451"/>
        <v>272</v>
      </c>
      <c r="BW1196" s="169">
        <f t="shared" si="452"/>
        <v>34</v>
      </c>
      <c r="BX1196" s="170">
        <f t="shared" si="453"/>
        <v>0</v>
      </c>
      <c r="BY1196" s="170">
        <f t="shared" si="454"/>
        <v>0</v>
      </c>
      <c r="BZ1196" s="170">
        <f t="shared" si="455"/>
        <v>0</v>
      </c>
      <c r="CA1196" s="170">
        <f t="shared" si="456"/>
        <v>0</v>
      </c>
      <c r="CB1196" s="216"/>
    </row>
    <row r="1197" spans="1:80" s="172" customFormat="1" ht="15.75" customHeight="1">
      <c r="A1197" s="163" t="s">
        <v>291</v>
      </c>
      <c r="B1197" s="163"/>
      <c r="D1197" s="163">
        <v>15</v>
      </c>
      <c r="AA1197" s="165" t="s">
        <v>83</v>
      </c>
      <c r="AB1197" s="166" t="s">
        <v>6768</v>
      </c>
      <c r="AC1197" s="94" t="s">
        <v>90</v>
      </c>
      <c r="AD1197" s="95" t="s">
        <v>314</v>
      </c>
      <c r="AE1197" s="94" t="s">
        <v>16536</v>
      </c>
      <c r="AF1197" s="96" t="s">
        <v>295</v>
      </c>
      <c r="AG1197" s="22" t="s">
        <v>16537</v>
      </c>
      <c r="AH1197" s="22" t="s">
        <v>16538</v>
      </c>
      <c r="AI1197" s="97" t="s">
        <v>298</v>
      </c>
      <c r="AJ1197" s="98">
        <v>4</v>
      </c>
      <c r="AK1197" s="95" t="s">
        <v>16539</v>
      </c>
      <c r="AL1197" s="94"/>
      <c r="AM1197" s="94"/>
      <c r="AN1197" s="167">
        <f t="shared" si="433"/>
        <v>5</v>
      </c>
      <c r="AO1197" s="49">
        <v>0</v>
      </c>
      <c r="AP1197" s="49">
        <v>0</v>
      </c>
      <c r="AQ1197" s="49">
        <v>5</v>
      </c>
      <c r="AR1197" s="49">
        <v>0</v>
      </c>
      <c r="AS1197" s="49">
        <v>0</v>
      </c>
      <c r="AT1197" s="49">
        <v>0</v>
      </c>
      <c r="AU1197" s="167">
        <f t="shared" si="434"/>
        <v>5</v>
      </c>
      <c r="AV1197" s="49">
        <v>0</v>
      </c>
      <c r="AW1197" s="99">
        <v>3.35</v>
      </c>
      <c r="AX1197" s="94"/>
      <c r="AY1197" s="94" t="s">
        <v>16540</v>
      </c>
      <c r="AZ1197" s="100"/>
      <c r="BA1197" s="100"/>
      <c r="BB1197" s="49">
        <v>1</v>
      </c>
      <c r="BC1197" s="159"/>
      <c r="BD1197" s="153" t="str">
        <f t="shared" si="435"/>
        <v>12,00 2021.10.12</v>
      </c>
      <c r="BE1197" s="153" t="str">
        <f t="shared" si="436"/>
        <v>16,00 2021.10.12</v>
      </c>
      <c r="BF1197" s="160" t="str">
        <f t="shared" si="437"/>
        <v>П</v>
      </c>
      <c r="BG1197" s="161">
        <f t="shared" si="438"/>
        <v>4</v>
      </c>
      <c r="BH1197" s="167">
        <f t="shared" si="439"/>
        <v>5</v>
      </c>
      <c r="BI1197" s="162">
        <f t="shared" si="440"/>
        <v>0</v>
      </c>
      <c r="BJ1197" s="162">
        <f t="shared" si="441"/>
        <v>0</v>
      </c>
      <c r="BK1197" s="162">
        <f t="shared" si="442"/>
        <v>5</v>
      </c>
      <c r="BL1197" s="162">
        <f t="shared" si="443"/>
        <v>0</v>
      </c>
      <c r="BM1197" s="162">
        <f t="shared" si="444"/>
        <v>0</v>
      </c>
      <c r="BN1197" s="162">
        <f t="shared" si="445"/>
        <v>0</v>
      </c>
      <c r="BO1197" s="167">
        <f t="shared" si="446"/>
        <v>5</v>
      </c>
      <c r="BP1197" s="162">
        <f t="shared" si="447"/>
        <v>0</v>
      </c>
      <c r="BQ1197" s="168">
        <f t="shared" si="448"/>
        <v>1</v>
      </c>
      <c r="BT1197" s="169">
        <f t="shared" si="449"/>
        <v>0</v>
      </c>
      <c r="BU1197" s="169">
        <f t="shared" si="450"/>
        <v>0</v>
      </c>
      <c r="BV1197" s="169">
        <f t="shared" si="451"/>
        <v>20</v>
      </c>
      <c r="BW1197" s="169">
        <f t="shared" si="452"/>
        <v>5</v>
      </c>
      <c r="BX1197" s="170">
        <f t="shared" si="453"/>
        <v>0</v>
      </c>
      <c r="BY1197" s="170">
        <f t="shared" si="454"/>
        <v>0</v>
      </c>
      <c r="BZ1197" s="170">
        <f t="shared" si="455"/>
        <v>0</v>
      </c>
      <c r="CA1197" s="170">
        <f t="shared" si="456"/>
        <v>0</v>
      </c>
      <c r="CB1197" s="216"/>
    </row>
    <row r="1198" spans="1:80" s="172" customFormat="1" ht="15.75" customHeight="1">
      <c r="A1198" s="163" t="s">
        <v>291</v>
      </c>
      <c r="B1198" s="163"/>
      <c r="D1198" s="163">
        <v>15</v>
      </c>
      <c r="AA1198" s="165" t="s">
        <v>83</v>
      </c>
      <c r="AB1198" s="166" t="s">
        <v>6774</v>
      </c>
      <c r="AC1198" s="94" t="s">
        <v>110</v>
      </c>
      <c r="AD1198" s="95" t="s">
        <v>293</v>
      </c>
      <c r="AE1198" s="94" t="s">
        <v>839</v>
      </c>
      <c r="AF1198" s="96" t="s">
        <v>345</v>
      </c>
      <c r="AG1198" s="22" t="s">
        <v>16541</v>
      </c>
      <c r="AH1198" s="22" t="s">
        <v>16542</v>
      </c>
      <c r="AI1198" s="97" t="s">
        <v>309</v>
      </c>
      <c r="AJ1198" s="98">
        <v>1.55</v>
      </c>
      <c r="AK1198" s="95" t="s">
        <v>16543</v>
      </c>
      <c r="AL1198" s="94"/>
      <c r="AM1198" s="94" t="s">
        <v>16544</v>
      </c>
      <c r="AN1198" s="167">
        <f t="shared" si="433"/>
        <v>239</v>
      </c>
      <c r="AO1198" s="49">
        <v>1</v>
      </c>
      <c r="AP1198" s="49">
        <v>24</v>
      </c>
      <c r="AQ1198" s="49">
        <v>209</v>
      </c>
      <c r="AR1198" s="49">
        <v>0</v>
      </c>
      <c r="AS1198" s="49">
        <v>0</v>
      </c>
      <c r="AT1198" s="49">
        <v>47</v>
      </c>
      <c r="AU1198" s="167">
        <f t="shared" si="434"/>
        <v>187</v>
      </c>
      <c r="AV1198" s="49">
        <v>5</v>
      </c>
      <c r="AW1198" s="99">
        <v>646.14</v>
      </c>
      <c r="AX1198" s="94" t="s">
        <v>2369</v>
      </c>
      <c r="AY1198" s="94" t="s">
        <v>16545</v>
      </c>
      <c r="AZ1198" s="100" t="s">
        <v>501</v>
      </c>
      <c r="BA1198" s="100" t="s">
        <v>639</v>
      </c>
      <c r="BB1198" s="49">
        <v>1</v>
      </c>
      <c r="BC1198" s="159"/>
      <c r="BD1198" s="153" t="str">
        <f t="shared" si="435"/>
        <v>08,12 2021.10.13</v>
      </c>
      <c r="BE1198" s="153" t="str">
        <f t="shared" si="436"/>
        <v>09,45 2021.10.13</v>
      </c>
      <c r="BF1198" s="160" t="str">
        <f t="shared" si="437"/>
        <v>В</v>
      </c>
      <c r="BG1198" s="161">
        <f t="shared" si="438"/>
        <v>1.55</v>
      </c>
      <c r="BH1198" s="167">
        <f t="shared" si="439"/>
        <v>239</v>
      </c>
      <c r="BI1198" s="162">
        <f t="shared" si="440"/>
        <v>1</v>
      </c>
      <c r="BJ1198" s="162">
        <f t="shared" si="441"/>
        <v>24</v>
      </c>
      <c r="BK1198" s="162">
        <f t="shared" si="442"/>
        <v>209</v>
      </c>
      <c r="BL1198" s="162">
        <f t="shared" si="443"/>
        <v>0</v>
      </c>
      <c r="BM1198" s="162">
        <f t="shared" si="444"/>
        <v>0</v>
      </c>
      <c r="BN1198" s="162">
        <f t="shared" si="445"/>
        <v>47</v>
      </c>
      <c r="BO1198" s="167">
        <f t="shared" si="446"/>
        <v>187</v>
      </c>
      <c r="BP1198" s="162">
        <f t="shared" si="447"/>
        <v>5</v>
      </c>
      <c r="BQ1198" s="168">
        <f t="shared" si="448"/>
        <v>1</v>
      </c>
      <c r="BT1198" s="169">
        <f t="shared" si="449"/>
        <v>370.45</v>
      </c>
      <c r="BU1198" s="169">
        <f t="shared" si="450"/>
        <v>239</v>
      </c>
      <c r="BV1198" s="169">
        <f t="shared" si="451"/>
        <v>0</v>
      </c>
      <c r="BW1198" s="169">
        <f t="shared" si="452"/>
        <v>0</v>
      </c>
      <c r="BX1198" s="170">
        <f t="shared" si="453"/>
        <v>0</v>
      </c>
      <c r="BY1198" s="170">
        <f t="shared" si="454"/>
        <v>0</v>
      </c>
      <c r="BZ1198" s="170">
        <f t="shared" si="455"/>
        <v>0</v>
      </c>
      <c r="CA1198" s="170">
        <f t="shared" si="456"/>
        <v>0</v>
      </c>
      <c r="CB1198" s="216"/>
    </row>
    <row r="1199" spans="1:80" s="172" customFormat="1" ht="15.75" customHeight="1">
      <c r="A1199" s="163" t="s">
        <v>291</v>
      </c>
      <c r="B1199" s="163"/>
      <c r="D1199" s="163">
        <v>15</v>
      </c>
      <c r="AA1199" s="165" t="s">
        <v>83</v>
      </c>
      <c r="AB1199" s="166" t="s">
        <v>6780</v>
      </c>
      <c r="AC1199" s="94" t="s">
        <v>92</v>
      </c>
      <c r="AD1199" s="95" t="s">
        <v>314</v>
      </c>
      <c r="AE1199" s="94" t="s">
        <v>16546</v>
      </c>
      <c r="AF1199" s="96" t="s">
        <v>295</v>
      </c>
      <c r="AG1199" s="22" t="s">
        <v>16547</v>
      </c>
      <c r="AH1199" s="22" t="s">
        <v>16548</v>
      </c>
      <c r="AI1199" s="97" t="s">
        <v>298</v>
      </c>
      <c r="AJ1199" s="98">
        <v>3</v>
      </c>
      <c r="AK1199" s="95" t="s">
        <v>3763</v>
      </c>
      <c r="AL1199" s="94"/>
      <c r="AM1199" s="94" t="s">
        <v>3764</v>
      </c>
      <c r="AN1199" s="167">
        <f t="shared" si="433"/>
        <v>21</v>
      </c>
      <c r="AO1199" s="49">
        <v>0</v>
      </c>
      <c r="AP1199" s="49">
        <v>1</v>
      </c>
      <c r="AQ1199" s="49">
        <v>19</v>
      </c>
      <c r="AR1199" s="49">
        <v>0</v>
      </c>
      <c r="AS1199" s="49">
        <v>0</v>
      </c>
      <c r="AT1199" s="49">
        <v>8</v>
      </c>
      <c r="AU1199" s="167">
        <f t="shared" si="434"/>
        <v>12</v>
      </c>
      <c r="AV1199" s="49">
        <v>1</v>
      </c>
      <c r="AW1199" s="99">
        <v>43.1</v>
      </c>
      <c r="AX1199" s="94" t="s">
        <v>587</v>
      </c>
      <c r="AY1199" s="94" t="s">
        <v>16549</v>
      </c>
      <c r="AZ1199" s="100"/>
      <c r="BA1199" s="100"/>
      <c r="BB1199" s="49">
        <v>1</v>
      </c>
      <c r="BC1199" s="159"/>
      <c r="BD1199" s="153" t="str">
        <f t="shared" si="435"/>
        <v>09,00 2021.10.13</v>
      </c>
      <c r="BE1199" s="153" t="str">
        <f t="shared" si="436"/>
        <v>12,00 2021.10.13</v>
      </c>
      <c r="BF1199" s="160" t="str">
        <f t="shared" si="437"/>
        <v>П</v>
      </c>
      <c r="BG1199" s="161">
        <f t="shared" si="438"/>
        <v>3</v>
      </c>
      <c r="BH1199" s="167">
        <f t="shared" si="439"/>
        <v>21</v>
      </c>
      <c r="BI1199" s="162">
        <f t="shared" si="440"/>
        <v>0</v>
      </c>
      <c r="BJ1199" s="162">
        <f t="shared" si="441"/>
        <v>1</v>
      </c>
      <c r="BK1199" s="162">
        <f t="shared" si="442"/>
        <v>19</v>
      </c>
      <c r="BL1199" s="162">
        <f t="shared" si="443"/>
        <v>0</v>
      </c>
      <c r="BM1199" s="162">
        <f t="shared" si="444"/>
        <v>0</v>
      </c>
      <c r="BN1199" s="162">
        <f t="shared" si="445"/>
        <v>8</v>
      </c>
      <c r="BO1199" s="167">
        <f t="shared" si="446"/>
        <v>12</v>
      </c>
      <c r="BP1199" s="162">
        <f t="shared" si="447"/>
        <v>1</v>
      </c>
      <c r="BQ1199" s="168">
        <f t="shared" si="448"/>
        <v>1</v>
      </c>
      <c r="BT1199" s="169">
        <f t="shared" si="449"/>
        <v>0</v>
      </c>
      <c r="BU1199" s="169">
        <f t="shared" si="450"/>
        <v>0</v>
      </c>
      <c r="BV1199" s="169">
        <f t="shared" si="451"/>
        <v>63</v>
      </c>
      <c r="BW1199" s="169">
        <f t="shared" si="452"/>
        <v>21</v>
      </c>
      <c r="BX1199" s="170">
        <f t="shared" si="453"/>
        <v>0</v>
      </c>
      <c r="BY1199" s="170">
        <f t="shared" si="454"/>
        <v>0</v>
      </c>
      <c r="BZ1199" s="170">
        <f t="shared" si="455"/>
        <v>0</v>
      </c>
      <c r="CA1199" s="170">
        <f t="shared" si="456"/>
        <v>0</v>
      </c>
      <c r="CB1199" s="216"/>
    </row>
    <row r="1200" spans="1:80" s="172" customFormat="1" ht="15.75" customHeight="1">
      <c r="A1200" s="163" t="s">
        <v>291</v>
      </c>
      <c r="B1200" s="163"/>
      <c r="D1200" s="163">
        <v>15</v>
      </c>
      <c r="AA1200" s="165" t="s">
        <v>83</v>
      </c>
      <c r="AB1200" s="166" t="s">
        <v>6787</v>
      </c>
      <c r="AC1200" s="94" t="s">
        <v>108</v>
      </c>
      <c r="AD1200" s="95" t="s">
        <v>314</v>
      </c>
      <c r="AE1200" s="94" t="s">
        <v>16550</v>
      </c>
      <c r="AF1200" s="96" t="s">
        <v>295</v>
      </c>
      <c r="AG1200" s="22" t="s">
        <v>16551</v>
      </c>
      <c r="AH1200" s="22" t="s">
        <v>16552</v>
      </c>
      <c r="AI1200" s="97" t="s">
        <v>298</v>
      </c>
      <c r="AJ1200" s="98">
        <v>1.75</v>
      </c>
      <c r="AK1200" s="95" t="s">
        <v>16553</v>
      </c>
      <c r="AL1200" s="94"/>
      <c r="AM1200" s="94"/>
      <c r="AN1200" s="167">
        <f t="shared" si="433"/>
        <v>151</v>
      </c>
      <c r="AO1200" s="49">
        <v>0</v>
      </c>
      <c r="AP1200" s="49">
        <v>0</v>
      </c>
      <c r="AQ1200" s="49">
        <v>148</v>
      </c>
      <c r="AR1200" s="49">
        <v>0</v>
      </c>
      <c r="AS1200" s="49">
        <v>0</v>
      </c>
      <c r="AT1200" s="49">
        <v>5</v>
      </c>
      <c r="AU1200" s="167">
        <f t="shared" si="434"/>
        <v>143</v>
      </c>
      <c r="AV1200" s="49">
        <v>3</v>
      </c>
      <c r="AW1200" s="99">
        <v>309.98</v>
      </c>
      <c r="AX1200" s="94" t="s">
        <v>16554</v>
      </c>
      <c r="AY1200" s="94" t="s">
        <v>16555</v>
      </c>
      <c r="AZ1200" s="100"/>
      <c r="BA1200" s="100"/>
      <c r="BB1200" s="49">
        <v>1</v>
      </c>
      <c r="BC1200" s="159"/>
      <c r="BD1200" s="153" t="str">
        <f t="shared" si="435"/>
        <v>09,15 2021.10.13</v>
      </c>
      <c r="BE1200" s="153" t="str">
        <f t="shared" si="436"/>
        <v>11,00 2021.10.13</v>
      </c>
      <c r="BF1200" s="160" t="str">
        <f t="shared" si="437"/>
        <v>П</v>
      </c>
      <c r="BG1200" s="161">
        <f t="shared" si="438"/>
        <v>1.75</v>
      </c>
      <c r="BH1200" s="167">
        <f t="shared" si="439"/>
        <v>151</v>
      </c>
      <c r="BI1200" s="162">
        <f t="shared" si="440"/>
        <v>0</v>
      </c>
      <c r="BJ1200" s="162">
        <f t="shared" si="441"/>
        <v>0</v>
      </c>
      <c r="BK1200" s="162">
        <f t="shared" si="442"/>
        <v>148</v>
      </c>
      <c r="BL1200" s="162">
        <f t="shared" si="443"/>
        <v>0</v>
      </c>
      <c r="BM1200" s="162">
        <f t="shared" si="444"/>
        <v>0</v>
      </c>
      <c r="BN1200" s="162">
        <f t="shared" si="445"/>
        <v>5</v>
      </c>
      <c r="BO1200" s="167">
        <f t="shared" si="446"/>
        <v>143</v>
      </c>
      <c r="BP1200" s="162">
        <f t="shared" si="447"/>
        <v>3</v>
      </c>
      <c r="BQ1200" s="168">
        <f t="shared" si="448"/>
        <v>1</v>
      </c>
      <c r="BT1200" s="169">
        <f t="shared" si="449"/>
        <v>0</v>
      </c>
      <c r="BU1200" s="169">
        <f t="shared" si="450"/>
        <v>0</v>
      </c>
      <c r="BV1200" s="169">
        <f t="shared" si="451"/>
        <v>264.25</v>
      </c>
      <c r="BW1200" s="169">
        <f t="shared" si="452"/>
        <v>151</v>
      </c>
      <c r="BX1200" s="170">
        <f t="shared" si="453"/>
        <v>0</v>
      </c>
      <c r="BY1200" s="170">
        <f t="shared" si="454"/>
        <v>0</v>
      </c>
      <c r="BZ1200" s="170">
        <f t="shared" si="455"/>
        <v>0</v>
      </c>
      <c r="CA1200" s="170">
        <f t="shared" si="456"/>
        <v>0</v>
      </c>
      <c r="CB1200" s="216"/>
    </row>
    <row r="1201" spans="1:80" s="172" customFormat="1" ht="15.75" customHeight="1">
      <c r="A1201" s="163" t="s">
        <v>291</v>
      </c>
      <c r="B1201" s="163"/>
      <c r="D1201" s="163">
        <v>15</v>
      </c>
      <c r="AA1201" s="165" t="s">
        <v>83</v>
      </c>
      <c r="AB1201" s="166" t="s">
        <v>6792</v>
      </c>
      <c r="AC1201" s="94" t="s">
        <v>110</v>
      </c>
      <c r="AD1201" s="95" t="s">
        <v>293</v>
      </c>
      <c r="AE1201" s="94" t="s">
        <v>16556</v>
      </c>
      <c r="AF1201" s="96" t="s">
        <v>345</v>
      </c>
      <c r="AG1201" s="22" t="s">
        <v>16557</v>
      </c>
      <c r="AH1201" s="22" t="s">
        <v>16558</v>
      </c>
      <c r="AI1201" s="97" t="s">
        <v>309</v>
      </c>
      <c r="AJ1201" s="98">
        <v>2.1</v>
      </c>
      <c r="AK1201" s="95" t="s">
        <v>16559</v>
      </c>
      <c r="AL1201" s="94"/>
      <c r="AM1201" s="94" t="s">
        <v>16560</v>
      </c>
      <c r="AN1201" s="167">
        <f t="shared" si="433"/>
        <v>78</v>
      </c>
      <c r="AO1201" s="49">
        <v>0</v>
      </c>
      <c r="AP1201" s="49">
        <v>17</v>
      </c>
      <c r="AQ1201" s="49">
        <v>60</v>
      </c>
      <c r="AR1201" s="49">
        <v>0</v>
      </c>
      <c r="AS1201" s="49">
        <v>0</v>
      </c>
      <c r="AT1201" s="49">
        <v>22</v>
      </c>
      <c r="AU1201" s="167">
        <f t="shared" si="434"/>
        <v>55</v>
      </c>
      <c r="AV1201" s="49">
        <v>1</v>
      </c>
      <c r="AW1201" s="99">
        <v>148.71</v>
      </c>
      <c r="AX1201" s="94" t="s">
        <v>7965</v>
      </c>
      <c r="AY1201" s="94" t="s">
        <v>16561</v>
      </c>
      <c r="AZ1201" s="100" t="s">
        <v>501</v>
      </c>
      <c r="BA1201" s="100" t="s">
        <v>639</v>
      </c>
      <c r="BB1201" s="49">
        <v>1</v>
      </c>
      <c r="BC1201" s="159"/>
      <c r="BD1201" s="153" t="str">
        <f t="shared" si="435"/>
        <v>06,41 2021.10.14</v>
      </c>
      <c r="BE1201" s="153" t="str">
        <f t="shared" si="436"/>
        <v>08,47 2021.10.14</v>
      </c>
      <c r="BF1201" s="160" t="str">
        <f t="shared" si="437"/>
        <v>В</v>
      </c>
      <c r="BG1201" s="161">
        <f t="shared" si="438"/>
        <v>2.1</v>
      </c>
      <c r="BH1201" s="167">
        <f t="shared" si="439"/>
        <v>78</v>
      </c>
      <c r="BI1201" s="162">
        <f t="shared" si="440"/>
        <v>0</v>
      </c>
      <c r="BJ1201" s="162">
        <f t="shared" si="441"/>
        <v>17</v>
      </c>
      <c r="BK1201" s="162">
        <f t="shared" si="442"/>
        <v>60</v>
      </c>
      <c r="BL1201" s="162">
        <f t="shared" si="443"/>
        <v>0</v>
      </c>
      <c r="BM1201" s="162">
        <f t="shared" si="444"/>
        <v>0</v>
      </c>
      <c r="BN1201" s="162">
        <f t="shared" si="445"/>
        <v>22</v>
      </c>
      <c r="BO1201" s="167">
        <f t="shared" si="446"/>
        <v>55</v>
      </c>
      <c r="BP1201" s="162">
        <f t="shared" si="447"/>
        <v>1</v>
      </c>
      <c r="BQ1201" s="168">
        <f t="shared" si="448"/>
        <v>1</v>
      </c>
      <c r="BT1201" s="169">
        <f t="shared" si="449"/>
        <v>163.80000000000001</v>
      </c>
      <c r="BU1201" s="169">
        <f t="shared" si="450"/>
        <v>78</v>
      </c>
      <c r="BV1201" s="169">
        <f t="shared" si="451"/>
        <v>0</v>
      </c>
      <c r="BW1201" s="169">
        <f t="shared" si="452"/>
        <v>0</v>
      </c>
      <c r="BX1201" s="170">
        <f t="shared" si="453"/>
        <v>0</v>
      </c>
      <c r="BY1201" s="170">
        <f t="shared" si="454"/>
        <v>0</v>
      </c>
      <c r="BZ1201" s="170">
        <f t="shared" si="455"/>
        <v>0</v>
      </c>
      <c r="CA1201" s="170">
        <f t="shared" si="456"/>
        <v>0</v>
      </c>
      <c r="CB1201" s="216"/>
    </row>
    <row r="1202" spans="1:80" s="172" customFormat="1" ht="15.75" customHeight="1">
      <c r="A1202" s="163" t="s">
        <v>291</v>
      </c>
      <c r="B1202" s="163"/>
      <c r="D1202" s="163">
        <v>15</v>
      </c>
      <c r="AA1202" s="165" t="s">
        <v>83</v>
      </c>
      <c r="AB1202" s="166" t="s">
        <v>6798</v>
      </c>
      <c r="AC1202" s="94" t="s">
        <v>110</v>
      </c>
      <c r="AD1202" s="95" t="s">
        <v>293</v>
      </c>
      <c r="AE1202" s="94" t="s">
        <v>16562</v>
      </c>
      <c r="AF1202" s="96" t="s">
        <v>345</v>
      </c>
      <c r="AG1202" s="22" t="s">
        <v>16563</v>
      </c>
      <c r="AH1202" s="22" t="s">
        <v>16564</v>
      </c>
      <c r="AI1202" s="97" t="s">
        <v>309</v>
      </c>
      <c r="AJ1202" s="98">
        <v>1.33</v>
      </c>
      <c r="AK1202" s="95" t="s">
        <v>16565</v>
      </c>
      <c r="AL1202" s="94"/>
      <c r="AM1202" s="94" t="s">
        <v>16566</v>
      </c>
      <c r="AN1202" s="167">
        <f t="shared" si="433"/>
        <v>146</v>
      </c>
      <c r="AO1202" s="49">
        <v>0</v>
      </c>
      <c r="AP1202" s="49">
        <v>44</v>
      </c>
      <c r="AQ1202" s="49">
        <v>100</v>
      </c>
      <c r="AR1202" s="49">
        <v>0</v>
      </c>
      <c r="AS1202" s="49">
        <v>0</v>
      </c>
      <c r="AT1202" s="49">
        <v>62</v>
      </c>
      <c r="AU1202" s="167">
        <f t="shared" si="434"/>
        <v>82</v>
      </c>
      <c r="AV1202" s="49">
        <v>2</v>
      </c>
      <c r="AW1202" s="99">
        <v>247.31</v>
      </c>
      <c r="AX1202" s="94" t="s">
        <v>16567</v>
      </c>
      <c r="AY1202" s="94" t="s">
        <v>16568</v>
      </c>
      <c r="AZ1202" s="100" t="s">
        <v>501</v>
      </c>
      <c r="BA1202" s="100" t="s">
        <v>639</v>
      </c>
      <c r="BB1202" s="49">
        <v>1</v>
      </c>
      <c r="BC1202" s="159"/>
      <c r="BD1202" s="153" t="str">
        <f t="shared" si="435"/>
        <v>07,31 2021.10.14</v>
      </c>
      <c r="BE1202" s="153" t="str">
        <f t="shared" si="436"/>
        <v>08,51 2021.10.14</v>
      </c>
      <c r="BF1202" s="160" t="str">
        <f t="shared" si="437"/>
        <v>В</v>
      </c>
      <c r="BG1202" s="161">
        <f t="shared" si="438"/>
        <v>1.33</v>
      </c>
      <c r="BH1202" s="167">
        <f t="shared" si="439"/>
        <v>146</v>
      </c>
      <c r="BI1202" s="162">
        <f t="shared" si="440"/>
        <v>0</v>
      </c>
      <c r="BJ1202" s="162">
        <f t="shared" si="441"/>
        <v>44</v>
      </c>
      <c r="BK1202" s="162">
        <f t="shared" si="442"/>
        <v>100</v>
      </c>
      <c r="BL1202" s="162">
        <f t="shared" si="443"/>
        <v>0</v>
      </c>
      <c r="BM1202" s="162">
        <f t="shared" si="444"/>
        <v>0</v>
      </c>
      <c r="BN1202" s="162">
        <f t="shared" si="445"/>
        <v>62</v>
      </c>
      <c r="BO1202" s="167">
        <f t="shared" si="446"/>
        <v>82</v>
      </c>
      <c r="BP1202" s="162">
        <f t="shared" si="447"/>
        <v>2</v>
      </c>
      <c r="BQ1202" s="168">
        <f t="shared" si="448"/>
        <v>1</v>
      </c>
      <c r="BT1202" s="169">
        <f t="shared" si="449"/>
        <v>194.18</v>
      </c>
      <c r="BU1202" s="169">
        <f t="shared" si="450"/>
        <v>146</v>
      </c>
      <c r="BV1202" s="169">
        <f t="shared" si="451"/>
        <v>0</v>
      </c>
      <c r="BW1202" s="169">
        <f t="shared" si="452"/>
        <v>0</v>
      </c>
      <c r="BX1202" s="170">
        <f t="shared" si="453"/>
        <v>0</v>
      </c>
      <c r="BY1202" s="170">
        <f t="shared" si="454"/>
        <v>0</v>
      </c>
      <c r="BZ1202" s="170">
        <f t="shared" si="455"/>
        <v>0</v>
      </c>
      <c r="CA1202" s="170">
        <f t="shared" si="456"/>
        <v>0</v>
      </c>
      <c r="CB1202" s="216"/>
    </row>
    <row r="1203" spans="1:80" s="172" customFormat="1" ht="15.75" customHeight="1">
      <c r="A1203" s="163" t="s">
        <v>291</v>
      </c>
      <c r="B1203" s="163"/>
      <c r="D1203" s="163">
        <v>15</v>
      </c>
      <c r="AA1203" s="165" t="s">
        <v>83</v>
      </c>
      <c r="AB1203" s="166" t="s">
        <v>6804</v>
      </c>
      <c r="AC1203" s="94" t="s">
        <v>108</v>
      </c>
      <c r="AD1203" s="95" t="s">
        <v>293</v>
      </c>
      <c r="AE1203" s="94" t="s">
        <v>16569</v>
      </c>
      <c r="AF1203" s="96" t="s">
        <v>295</v>
      </c>
      <c r="AG1203" s="22" t="s">
        <v>16570</v>
      </c>
      <c r="AH1203" s="22" t="s">
        <v>16571</v>
      </c>
      <c r="AI1203" s="97" t="s">
        <v>298</v>
      </c>
      <c r="AJ1203" s="98">
        <v>3</v>
      </c>
      <c r="AK1203" s="95" t="s">
        <v>16572</v>
      </c>
      <c r="AL1203" s="94"/>
      <c r="AM1203" s="94"/>
      <c r="AN1203" s="167">
        <f t="shared" si="433"/>
        <v>5</v>
      </c>
      <c r="AO1203" s="49">
        <v>0</v>
      </c>
      <c r="AP1203" s="49">
        <v>0</v>
      </c>
      <c r="AQ1203" s="49">
        <v>5</v>
      </c>
      <c r="AR1203" s="49">
        <v>0</v>
      </c>
      <c r="AS1203" s="49">
        <v>0</v>
      </c>
      <c r="AT1203" s="49">
        <v>0</v>
      </c>
      <c r="AU1203" s="167">
        <f t="shared" si="434"/>
        <v>5</v>
      </c>
      <c r="AV1203" s="49">
        <v>0</v>
      </c>
      <c r="AW1203" s="99">
        <v>26.44</v>
      </c>
      <c r="AX1203" s="94"/>
      <c r="AY1203" s="94" t="s">
        <v>16573</v>
      </c>
      <c r="AZ1203" s="100"/>
      <c r="BA1203" s="100"/>
      <c r="BB1203" s="49">
        <v>1</v>
      </c>
      <c r="BC1203" s="159"/>
      <c r="BD1203" s="153" t="str">
        <f t="shared" si="435"/>
        <v>09,00 2021.10.14</v>
      </c>
      <c r="BE1203" s="153" t="str">
        <f t="shared" si="436"/>
        <v>12,00 2021.10.14</v>
      </c>
      <c r="BF1203" s="160" t="str">
        <f t="shared" si="437"/>
        <v>П</v>
      </c>
      <c r="BG1203" s="161">
        <f t="shared" si="438"/>
        <v>3</v>
      </c>
      <c r="BH1203" s="167">
        <f t="shared" si="439"/>
        <v>5</v>
      </c>
      <c r="BI1203" s="162">
        <f t="shared" si="440"/>
        <v>0</v>
      </c>
      <c r="BJ1203" s="162">
        <f t="shared" si="441"/>
        <v>0</v>
      </c>
      <c r="BK1203" s="162">
        <f t="shared" si="442"/>
        <v>5</v>
      </c>
      <c r="BL1203" s="162">
        <f t="shared" si="443"/>
        <v>0</v>
      </c>
      <c r="BM1203" s="162">
        <f t="shared" si="444"/>
        <v>0</v>
      </c>
      <c r="BN1203" s="162">
        <f t="shared" si="445"/>
        <v>0</v>
      </c>
      <c r="BO1203" s="167">
        <f t="shared" si="446"/>
        <v>5</v>
      </c>
      <c r="BP1203" s="162">
        <f t="shared" si="447"/>
        <v>0</v>
      </c>
      <c r="BQ1203" s="168">
        <f t="shared" si="448"/>
        <v>1</v>
      </c>
      <c r="BT1203" s="169">
        <f t="shared" si="449"/>
        <v>0</v>
      </c>
      <c r="BU1203" s="169">
        <f t="shared" si="450"/>
        <v>0</v>
      </c>
      <c r="BV1203" s="169">
        <f t="shared" si="451"/>
        <v>15</v>
      </c>
      <c r="BW1203" s="169">
        <f t="shared" si="452"/>
        <v>5</v>
      </c>
      <c r="BX1203" s="170">
        <f t="shared" si="453"/>
        <v>0</v>
      </c>
      <c r="BY1203" s="170">
        <f t="shared" si="454"/>
        <v>0</v>
      </c>
      <c r="BZ1203" s="170">
        <f t="shared" si="455"/>
        <v>0</v>
      </c>
      <c r="CA1203" s="170">
        <f t="shared" si="456"/>
        <v>0</v>
      </c>
      <c r="CB1203" s="216"/>
    </row>
    <row r="1204" spans="1:80" s="172" customFormat="1" ht="15.75" customHeight="1">
      <c r="A1204" s="163" t="s">
        <v>291</v>
      </c>
      <c r="B1204" s="163"/>
      <c r="D1204" s="163">
        <v>15</v>
      </c>
      <c r="AA1204" s="165" t="s">
        <v>83</v>
      </c>
      <c r="AB1204" s="166" t="s">
        <v>6808</v>
      </c>
      <c r="AC1204" s="94" t="s">
        <v>92</v>
      </c>
      <c r="AD1204" s="95" t="s">
        <v>293</v>
      </c>
      <c r="AE1204" s="94" t="s">
        <v>16574</v>
      </c>
      <c r="AF1204" s="96" t="s">
        <v>295</v>
      </c>
      <c r="AG1204" s="22" t="s">
        <v>16570</v>
      </c>
      <c r="AH1204" s="22" t="s">
        <v>16571</v>
      </c>
      <c r="AI1204" s="97" t="s">
        <v>298</v>
      </c>
      <c r="AJ1204" s="98">
        <v>3</v>
      </c>
      <c r="AK1204" s="95" t="s">
        <v>16575</v>
      </c>
      <c r="AL1204" s="94"/>
      <c r="AM1204" s="94"/>
      <c r="AN1204" s="167">
        <f t="shared" si="433"/>
        <v>1</v>
      </c>
      <c r="AO1204" s="49">
        <v>0</v>
      </c>
      <c r="AP1204" s="49">
        <v>0</v>
      </c>
      <c r="AQ1204" s="49">
        <v>1</v>
      </c>
      <c r="AR1204" s="49">
        <v>0</v>
      </c>
      <c r="AS1204" s="49">
        <v>0</v>
      </c>
      <c r="AT1204" s="49">
        <v>1</v>
      </c>
      <c r="AU1204" s="167">
        <f t="shared" si="434"/>
        <v>0</v>
      </c>
      <c r="AV1204" s="49">
        <v>0</v>
      </c>
      <c r="AW1204" s="99">
        <v>8.4499999999999993</v>
      </c>
      <c r="AX1204" s="94"/>
      <c r="AY1204" s="94" t="s">
        <v>16576</v>
      </c>
      <c r="AZ1204" s="100"/>
      <c r="BA1204" s="100"/>
      <c r="BB1204" s="49">
        <v>1</v>
      </c>
      <c r="BC1204" s="159"/>
      <c r="BD1204" s="153" t="str">
        <f t="shared" si="435"/>
        <v>09,00 2021.10.14</v>
      </c>
      <c r="BE1204" s="153" t="str">
        <f t="shared" si="436"/>
        <v>12,00 2021.10.14</v>
      </c>
      <c r="BF1204" s="160" t="str">
        <f t="shared" si="437"/>
        <v>П</v>
      </c>
      <c r="BG1204" s="161">
        <f t="shared" si="438"/>
        <v>3</v>
      </c>
      <c r="BH1204" s="167">
        <f t="shared" si="439"/>
        <v>1</v>
      </c>
      <c r="BI1204" s="162">
        <f t="shared" si="440"/>
        <v>0</v>
      </c>
      <c r="BJ1204" s="162">
        <f t="shared" si="441"/>
        <v>0</v>
      </c>
      <c r="BK1204" s="162">
        <f t="shared" si="442"/>
        <v>1</v>
      </c>
      <c r="BL1204" s="162">
        <f t="shared" si="443"/>
        <v>0</v>
      </c>
      <c r="BM1204" s="162">
        <f t="shared" si="444"/>
        <v>0</v>
      </c>
      <c r="BN1204" s="162">
        <f t="shared" si="445"/>
        <v>1</v>
      </c>
      <c r="BO1204" s="167">
        <f t="shared" si="446"/>
        <v>0</v>
      </c>
      <c r="BP1204" s="162">
        <f t="shared" si="447"/>
        <v>0</v>
      </c>
      <c r="BQ1204" s="168">
        <f t="shared" si="448"/>
        <v>1</v>
      </c>
      <c r="BT1204" s="169">
        <f t="shared" si="449"/>
        <v>0</v>
      </c>
      <c r="BU1204" s="169">
        <f t="shared" si="450"/>
        <v>0</v>
      </c>
      <c r="BV1204" s="169">
        <f t="shared" si="451"/>
        <v>3</v>
      </c>
      <c r="BW1204" s="169">
        <f t="shared" si="452"/>
        <v>1</v>
      </c>
      <c r="BX1204" s="170">
        <f t="shared" si="453"/>
        <v>0</v>
      </c>
      <c r="BY1204" s="170">
        <f t="shared" si="454"/>
        <v>0</v>
      </c>
      <c r="BZ1204" s="170">
        <f t="shared" si="455"/>
        <v>0</v>
      </c>
      <c r="CA1204" s="170">
        <f t="shared" si="456"/>
        <v>0</v>
      </c>
      <c r="CB1204" s="216"/>
    </row>
    <row r="1205" spans="1:80" s="172" customFormat="1" ht="15.75" customHeight="1">
      <c r="A1205" s="163" t="s">
        <v>291</v>
      </c>
      <c r="B1205" s="163"/>
      <c r="D1205" s="163">
        <v>15</v>
      </c>
      <c r="AA1205" s="165" t="s">
        <v>83</v>
      </c>
      <c r="AB1205" s="166" t="s">
        <v>6814</v>
      </c>
      <c r="AC1205" s="94" t="s">
        <v>108</v>
      </c>
      <c r="AD1205" s="95" t="s">
        <v>305</v>
      </c>
      <c r="AE1205" s="94" t="s">
        <v>16577</v>
      </c>
      <c r="AF1205" s="96" t="s">
        <v>345</v>
      </c>
      <c r="AG1205" s="22" t="s">
        <v>16578</v>
      </c>
      <c r="AH1205" s="22" t="s">
        <v>16579</v>
      </c>
      <c r="AI1205" s="97" t="s">
        <v>298</v>
      </c>
      <c r="AJ1205" s="98">
        <v>3</v>
      </c>
      <c r="AK1205" s="95" t="s">
        <v>16580</v>
      </c>
      <c r="AL1205" s="94"/>
      <c r="AM1205" s="94"/>
      <c r="AN1205" s="167">
        <f t="shared" si="433"/>
        <v>71</v>
      </c>
      <c r="AO1205" s="49">
        <v>0</v>
      </c>
      <c r="AP1205" s="49">
        <v>0</v>
      </c>
      <c r="AQ1205" s="49">
        <v>71</v>
      </c>
      <c r="AR1205" s="49">
        <v>0</v>
      </c>
      <c r="AS1205" s="49">
        <v>0</v>
      </c>
      <c r="AT1205" s="49">
        <v>0</v>
      </c>
      <c r="AU1205" s="167">
        <f t="shared" si="434"/>
        <v>71</v>
      </c>
      <c r="AV1205" s="49">
        <v>0</v>
      </c>
      <c r="AW1205" s="99">
        <v>168.71</v>
      </c>
      <c r="AX1205" s="94"/>
      <c r="AY1205" s="94" t="s">
        <v>16581</v>
      </c>
      <c r="AZ1205" s="100"/>
      <c r="BA1205" s="100"/>
      <c r="BB1205" s="49">
        <v>1</v>
      </c>
      <c r="BC1205" s="159"/>
      <c r="BD1205" s="153" t="str">
        <f t="shared" si="435"/>
        <v>09,30 2021.10.14</v>
      </c>
      <c r="BE1205" s="153" t="str">
        <f t="shared" si="436"/>
        <v>12,30 2021.10.14</v>
      </c>
      <c r="BF1205" s="160" t="str">
        <f t="shared" si="437"/>
        <v>П</v>
      </c>
      <c r="BG1205" s="161">
        <f t="shared" si="438"/>
        <v>3</v>
      </c>
      <c r="BH1205" s="167">
        <f t="shared" si="439"/>
        <v>71</v>
      </c>
      <c r="BI1205" s="162">
        <f t="shared" si="440"/>
        <v>0</v>
      </c>
      <c r="BJ1205" s="162">
        <f t="shared" si="441"/>
        <v>0</v>
      </c>
      <c r="BK1205" s="162">
        <f t="shared" si="442"/>
        <v>71</v>
      </c>
      <c r="BL1205" s="162">
        <f t="shared" si="443"/>
        <v>0</v>
      </c>
      <c r="BM1205" s="162">
        <f t="shared" si="444"/>
        <v>0</v>
      </c>
      <c r="BN1205" s="162">
        <f t="shared" si="445"/>
        <v>0</v>
      </c>
      <c r="BO1205" s="167">
        <f t="shared" si="446"/>
        <v>71</v>
      </c>
      <c r="BP1205" s="162">
        <f t="shared" si="447"/>
        <v>0</v>
      </c>
      <c r="BQ1205" s="168">
        <f t="shared" si="448"/>
        <v>1</v>
      </c>
      <c r="BT1205" s="169">
        <f t="shared" si="449"/>
        <v>0</v>
      </c>
      <c r="BU1205" s="169">
        <f t="shared" si="450"/>
        <v>0</v>
      </c>
      <c r="BV1205" s="169">
        <f t="shared" si="451"/>
        <v>213</v>
      </c>
      <c r="BW1205" s="169">
        <f t="shared" si="452"/>
        <v>71</v>
      </c>
      <c r="BX1205" s="170">
        <f t="shared" si="453"/>
        <v>0</v>
      </c>
      <c r="BY1205" s="170">
        <f t="shared" si="454"/>
        <v>0</v>
      </c>
      <c r="BZ1205" s="170">
        <f t="shared" si="455"/>
        <v>0</v>
      </c>
      <c r="CA1205" s="170">
        <f t="shared" si="456"/>
        <v>0</v>
      </c>
      <c r="CB1205" s="216"/>
    </row>
    <row r="1206" spans="1:80" s="172" customFormat="1" ht="15.75" customHeight="1">
      <c r="A1206" s="163" t="s">
        <v>291</v>
      </c>
      <c r="B1206" s="163"/>
      <c r="D1206" s="163">
        <v>15</v>
      </c>
      <c r="AA1206" s="165" t="s">
        <v>83</v>
      </c>
      <c r="AB1206" s="166" t="s">
        <v>6819</v>
      </c>
      <c r="AC1206" s="94" t="s">
        <v>90</v>
      </c>
      <c r="AD1206" s="95" t="s">
        <v>293</v>
      </c>
      <c r="AE1206" s="94" t="s">
        <v>5884</v>
      </c>
      <c r="AF1206" s="96" t="s">
        <v>345</v>
      </c>
      <c r="AG1206" s="22" t="s">
        <v>16582</v>
      </c>
      <c r="AH1206" s="22" t="s">
        <v>16583</v>
      </c>
      <c r="AI1206" s="97" t="s">
        <v>309</v>
      </c>
      <c r="AJ1206" s="98">
        <v>1.75</v>
      </c>
      <c r="AK1206" s="95" t="s">
        <v>16584</v>
      </c>
      <c r="AL1206" s="94"/>
      <c r="AM1206" s="94" t="s">
        <v>1303</v>
      </c>
      <c r="AN1206" s="167">
        <f t="shared" si="433"/>
        <v>78</v>
      </c>
      <c r="AO1206" s="49">
        <v>0</v>
      </c>
      <c r="AP1206" s="49">
        <v>2</v>
      </c>
      <c r="AQ1206" s="49">
        <v>76</v>
      </c>
      <c r="AR1206" s="49">
        <v>0</v>
      </c>
      <c r="AS1206" s="49">
        <v>0</v>
      </c>
      <c r="AT1206" s="49">
        <v>12</v>
      </c>
      <c r="AU1206" s="167">
        <f t="shared" si="434"/>
        <v>66</v>
      </c>
      <c r="AV1206" s="49">
        <v>0</v>
      </c>
      <c r="AW1206" s="99">
        <v>174.59</v>
      </c>
      <c r="AX1206" s="94"/>
      <c r="AY1206" s="94" t="s">
        <v>16585</v>
      </c>
      <c r="AZ1206" s="100" t="s">
        <v>501</v>
      </c>
      <c r="BA1206" s="100" t="s">
        <v>639</v>
      </c>
      <c r="BB1206" s="49">
        <v>1</v>
      </c>
      <c r="BC1206" s="159"/>
      <c r="BD1206" s="153" t="str">
        <f t="shared" si="435"/>
        <v>11,55 2021.10.14</v>
      </c>
      <c r="BE1206" s="153" t="str">
        <f t="shared" si="436"/>
        <v>13,40 2021.10.14</v>
      </c>
      <c r="BF1206" s="160" t="str">
        <f t="shared" si="437"/>
        <v>В</v>
      </c>
      <c r="BG1206" s="161">
        <f t="shared" si="438"/>
        <v>1.75</v>
      </c>
      <c r="BH1206" s="167">
        <f t="shared" si="439"/>
        <v>78</v>
      </c>
      <c r="BI1206" s="162">
        <f t="shared" si="440"/>
        <v>0</v>
      </c>
      <c r="BJ1206" s="162">
        <f t="shared" si="441"/>
        <v>2</v>
      </c>
      <c r="BK1206" s="162">
        <f t="shared" si="442"/>
        <v>76</v>
      </c>
      <c r="BL1206" s="162">
        <f t="shared" si="443"/>
        <v>0</v>
      </c>
      <c r="BM1206" s="162">
        <f t="shared" si="444"/>
        <v>0</v>
      </c>
      <c r="BN1206" s="162">
        <f t="shared" si="445"/>
        <v>12</v>
      </c>
      <c r="BO1206" s="167">
        <f t="shared" si="446"/>
        <v>66</v>
      </c>
      <c r="BP1206" s="162">
        <f t="shared" si="447"/>
        <v>0</v>
      </c>
      <c r="BQ1206" s="168">
        <f t="shared" si="448"/>
        <v>1</v>
      </c>
      <c r="BT1206" s="169">
        <f t="shared" si="449"/>
        <v>136.5</v>
      </c>
      <c r="BU1206" s="169">
        <f t="shared" si="450"/>
        <v>78</v>
      </c>
      <c r="BV1206" s="169">
        <f t="shared" si="451"/>
        <v>0</v>
      </c>
      <c r="BW1206" s="169">
        <f t="shared" si="452"/>
        <v>0</v>
      </c>
      <c r="BX1206" s="170">
        <f t="shared" si="453"/>
        <v>0</v>
      </c>
      <c r="BY1206" s="170">
        <f t="shared" si="454"/>
        <v>0</v>
      </c>
      <c r="BZ1206" s="170">
        <f t="shared" si="455"/>
        <v>0</v>
      </c>
      <c r="CA1206" s="170">
        <f t="shared" si="456"/>
        <v>0</v>
      </c>
      <c r="CB1206" s="216"/>
    </row>
    <row r="1207" spans="1:80" s="172" customFormat="1" ht="15.75" customHeight="1">
      <c r="A1207" s="163" t="s">
        <v>291</v>
      </c>
      <c r="B1207" s="163"/>
      <c r="D1207" s="163">
        <v>15</v>
      </c>
      <c r="AA1207" s="165" t="s">
        <v>83</v>
      </c>
      <c r="AB1207" s="166" t="s">
        <v>6825</v>
      </c>
      <c r="AC1207" s="94" t="s">
        <v>108</v>
      </c>
      <c r="AD1207" s="95" t="s">
        <v>314</v>
      </c>
      <c r="AE1207" s="94" t="s">
        <v>4262</v>
      </c>
      <c r="AF1207" s="96" t="s">
        <v>345</v>
      </c>
      <c r="AG1207" s="22" t="s">
        <v>16586</v>
      </c>
      <c r="AH1207" s="22" t="s">
        <v>16587</v>
      </c>
      <c r="AI1207" s="97" t="s">
        <v>309</v>
      </c>
      <c r="AJ1207" s="98">
        <v>0.53</v>
      </c>
      <c r="AK1207" s="95" t="s">
        <v>8151</v>
      </c>
      <c r="AL1207" s="94"/>
      <c r="AM1207" s="94" t="s">
        <v>4266</v>
      </c>
      <c r="AN1207" s="167">
        <f t="shared" si="433"/>
        <v>63</v>
      </c>
      <c r="AO1207" s="49">
        <v>0</v>
      </c>
      <c r="AP1207" s="49">
        <v>2</v>
      </c>
      <c r="AQ1207" s="49">
        <v>58</v>
      </c>
      <c r="AR1207" s="49">
        <v>0</v>
      </c>
      <c r="AS1207" s="49">
        <v>0</v>
      </c>
      <c r="AT1207" s="49">
        <v>52</v>
      </c>
      <c r="AU1207" s="167">
        <f t="shared" si="434"/>
        <v>8</v>
      </c>
      <c r="AV1207" s="49">
        <v>3</v>
      </c>
      <c r="AW1207" s="99">
        <v>99.77</v>
      </c>
      <c r="AX1207" s="94" t="s">
        <v>8152</v>
      </c>
      <c r="AY1207" s="94" t="s">
        <v>16588</v>
      </c>
      <c r="AZ1207" s="100" t="s">
        <v>693</v>
      </c>
      <c r="BA1207" s="100" t="s">
        <v>313</v>
      </c>
      <c r="BB1207" s="49">
        <v>0</v>
      </c>
      <c r="BC1207" s="159"/>
      <c r="BD1207" s="153" t="str">
        <f t="shared" si="435"/>
        <v>12,05 2021.10.14</v>
      </c>
      <c r="BE1207" s="153" t="str">
        <f t="shared" si="436"/>
        <v>12,37 2021.10.14</v>
      </c>
      <c r="BF1207" s="160" t="str">
        <f t="shared" si="437"/>
        <v>В</v>
      </c>
      <c r="BG1207" s="161">
        <f t="shared" si="438"/>
        <v>0.53</v>
      </c>
      <c r="BH1207" s="167">
        <f t="shared" si="439"/>
        <v>63</v>
      </c>
      <c r="BI1207" s="162">
        <f t="shared" si="440"/>
        <v>0</v>
      </c>
      <c r="BJ1207" s="162">
        <f t="shared" si="441"/>
        <v>2</v>
      </c>
      <c r="BK1207" s="162">
        <f t="shared" si="442"/>
        <v>58</v>
      </c>
      <c r="BL1207" s="162">
        <f t="shared" si="443"/>
        <v>0</v>
      </c>
      <c r="BM1207" s="162">
        <f t="shared" si="444"/>
        <v>0</v>
      </c>
      <c r="BN1207" s="162">
        <f t="shared" si="445"/>
        <v>52</v>
      </c>
      <c r="BO1207" s="167">
        <f t="shared" si="446"/>
        <v>8</v>
      </c>
      <c r="BP1207" s="162">
        <f t="shared" si="447"/>
        <v>3</v>
      </c>
      <c r="BQ1207" s="168">
        <f t="shared" si="448"/>
        <v>0</v>
      </c>
      <c r="BT1207" s="169">
        <f t="shared" si="449"/>
        <v>0</v>
      </c>
      <c r="BU1207" s="169">
        <f t="shared" si="450"/>
        <v>0</v>
      </c>
      <c r="BV1207" s="169">
        <f t="shared" si="451"/>
        <v>0</v>
      </c>
      <c r="BW1207" s="169">
        <f t="shared" si="452"/>
        <v>0</v>
      </c>
      <c r="BX1207" s="170">
        <f t="shared" si="453"/>
        <v>0</v>
      </c>
      <c r="BY1207" s="170">
        <f t="shared" si="454"/>
        <v>0</v>
      </c>
      <c r="BZ1207" s="170">
        <f t="shared" si="455"/>
        <v>0</v>
      </c>
      <c r="CA1207" s="170">
        <f t="shared" si="456"/>
        <v>0</v>
      </c>
      <c r="CB1207" s="216"/>
    </row>
    <row r="1208" spans="1:80" s="172" customFormat="1" ht="15.75" customHeight="1">
      <c r="A1208" s="163" t="s">
        <v>291</v>
      </c>
      <c r="B1208" s="163"/>
      <c r="D1208" s="163">
        <v>15</v>
      </c>
      <c r="AA1208" s="165" t="s">
        <v>83</v>
      </c>
      <c r="AB1208" s="166" t="s">
        <v>6831</v>
      </c>
      <c r="AC1208" s="94" t="s">
        <v>90</v>
      </c>
      <c r="AD1208" s="95" t="s">
        <v>494</v>
      </c>
      <c r="AE1208" s="94" t="s">
        <v>9674</v>
      </c>
      <c r="AF1208" s="96" t="s">
        <v>345</v>
      </c>
      <c r="AG1208" s="22" t="s">
        <v>16589</v>
      </c>
      <c r="AH1208" s="22" t="s">
        <v>16590</v>
      </c>
      <c r="AI1208" s="97" t="s">
        <v>309</v>
      </c>
      <c r="AJ1208" s="98">
        <v>0.2</v>
      </c>
      <c r="AK1208" s="95" t="s">
        <v>16591</v>
      </c>
      <c r="AL1208" s="94"/>
      <c r="AM1208" s="94" t="s">
        <v>652</v>
      </c>
      <c r="AN1208" s="167">
        <f t="shared" si="433"/>
        <v>66</v>
      </c>
      <c r="AO1208" s="49">
        <v>0</v>
      </c>
      <c r="AP1208" s="49">
        <v>1</v>
      </c>
      <c r="AQ1208" s="49">
        <v>65</v>
      </c>
      <c r="AR1208" s="49">
        <v>0</v>
      </c>
      <c r="AS1208" s="49">
        <v>0</v>
      </c>
      <c r="AT1208" s="49">
        <v>62</v>
      </c>
      <c r="AU1208" s="167">
        <f t="shared" si="434"/>
        <v>4</v>
      </c>
      <c r="AV1208" s="49">
        <v>0</v>
      </c>
      <c r="AW1208" s="99">
        <v>111.54</v>
      </c>
      <c r="AX1208" s="94"/>
      <c r="AY1208" s="94" t="s">
        <v>16592</v>
      </c>
      <c r="AZ1208" s="100" t="s">
        <v>501</v>
      </c>
      <c r="BA1208" s="100" t="s">
        <v>313</v>
      </c>
      <c r="BB1208" s="49">
        <v>1</v>
      </c>
      <c r="BC1208" s="159"/>
      <c r="BD1208" s="153" t="str">
        <f t="shared" si="435"/>
        <v>15,43 2021.10.14</v>
      </c>
      <c r="BE1208" s="153" t="str">
        <f t="shared" si="436"/>
        <v>15,55 2021.10.14</v>
      </c>
      <c r="BF1208" s="160" t="str">
        <f t="shared" si="437"/>
        <v>В</v>
      </c>
      <c r="BG1208" s="161">
        <f t="shared" si="438"/>
        <v>0.2</v>
      </c>
      <c r="BH1208" s="167">
        <f t="shared" si="439"/>
        <v>66</v>
      </c>
      <c r="BI1208" s="162">
        <f t="shared" si="440"/>
        <v>0</v>
      </c>
      <c r="BJ1208" s="162">
        <f t="shared" si="441"/>
        <v>1</v>
      </c>
      <c r="BK1208" s="162">
        <f t="shared" si="442"/>
        <v>65</v>
      </c>
      <c r="BL1208" s="162">
        <f t="shared" si="443"/>
        <v>0</v>
      </c>
      <c r="BM1208" s="162">
        <f t="shared" si="444"/>
        <v>0</v>
      </c>
      <c r="BN1208" s="162">
        <f t="shared" si="445"/>
        <v>62</v>
      </c>
      <c r="BO1208" s="167">
        <f t="shared" si="446"/>
        <v>4</v>
      </c>
      <c r="BP1208" s="162">
        <f t="shared" si="447"/>
        <v>0</v>
      </c>
      <c r="BQ1208" s="168">
        <f t="shared" si="448"/>
        <v>1</v>
      </c>
      <c r="BT1208" s="169">
        <f t="shared" si="449"/>
        <v>13.200000000000001</v>
      </c>
      <c r="BU1208" s="169">
        <f t="shared" si="450"/>
        <v>66</v>
      </c>
      <c r="BV1208" s="169">
        <f t="shared" si="451"/>
        <v>0</v>
      </c>
      <c r="BW1208" s="169">
        <f t="shared" si="452"/>
        <v>0</v>
      </c>
      <c r="BX1208" s="170">
        <f t="shared" si="453"/>
        <v>0</v>
      </c>
      <c r="BY1208" s="170">
        <f t="shared" si="454"/>
        <v>0</v>
      </c>
      <c r="BZ1208" s="170">
        <f t="shared" si="455"/>
        <v>0</v>
      </c>
      <c r="CA1208" s="170">
        <f t="shared" si="456"/>
        <v>0</v>
      </c>
      <c r="CB1208" s="216"/>
    </row>
    <row r="1209" spans="1:80" s="172" customFormat="1" ht="15.75" customHeight="1">
      <c r="A1209" s="163" t="s">
        <v>291</v>
      </c>
      <c r="B1209" s="163"/>
      <c r="D1209" s="163">
        <v>15</v>
      </c>
      <c r="AA1209" s="165" t="s">
        <v>83</v>
      </c>
      <c r="AB1209" s="166" t="s">
        <v>6835</v>
      </c>
      <c r="AC1209" s="94" t="s">
        <v>92</v>
      </c>
      <c r="AD1209" s="95" t="s">
        <v>314</v>
      </c>
      <c r="AE1209" s="94" t="s">
        <v>16593</v>
      </c>
      <c r="AF1209" s="96" t="s">
        <v>295</v>
      </c>
      <c r="AG1209" s="22" t="s">
        <v>16594</v>
      </c>
      <c r="AH1209" s="22" t="s">
        <v>16595</v>
      </c>
      <c r="AI1209" s="97" t="s">
        <v>309</v>
      </c>
      <c r="AJ1209" s="98">
        <v>0.93</v>
      </c>
      <c r="AK1209" s="95" t="s">
        <v>16596</v>
      </c>
      <c r="AL1209" s="94"/>
      <c r="AM1209" s="94"/>
      <c r="AN1209" s="167">
        <f t="shared" si="433"/>
        <v>1</v>
      </c>
      <c r="AO1209" s="49">
        <v>0</v>
      </c>
      <c r="AP1209" s="49">
        <v>0</v>
      </c>
      <c r="AQ1209" s="49">
        <v>1</v>
      </c>
      <c r="AR1209" s="49">
        <v>0</v>
      </c>
      <c r="AS1209" s="49">
        <v>0</v>
      </c>
      <c r="AT1209" s="49">
        <v>1</v>
      </c>
      <c r="AU1209" s="167">
        <f t="shared" si="434"/>
        <v>0</v>
      </c>
      <c r="AV1209" s="49">
        <v>0</v>
      </c>
      <c r="AW1209" s="99">
        <v>5.0999999999999996</v>
      </c>
      <c r="AX1209" s="94"/>
      <c r="AY1209" s="94" t="s">
        <v>16597</v>
      </c>
      <c r="AZ1209" s="100" t="s">
        <v>312</v>
      </c>
      <c r="BA1209" s="100" t="s">
        <v>313</v>
      </c>
      <c r="BB1209" s="49">
        <v>0</v>
      </c>
      <c r="BC1209" s="159"/>
      <c r="BD1209" s="153" t="str">
        <f t="shared" si="435"/>
        <v>08,15 2021.10.15</v>
      </c>
      <c r="BE1209" s="153" t="str">
        <f t="shared" si="436"/>
        <v>09,11 2021.10.15</v>
      </c>
      <c r="BF1209" s="160" t="str">
        <f t="shared" si="437"/>
        <v>В</v>
      </c>
      <c r="BG1209" s="161">
        <f t="shared" si="438"/>
        <v>0.93</v>
      </c>
      <c r="BH1209" s="167">
        <f t="shared" si="439"/>
        <v>1</v>
      </c>
      <c r="BI1209" s="162">
        <f t="shared" si="440"/>
        <v>0</v>
      </c>
      <c r="BJ1209" s="162">
        <f t="shared" si="441"/>
        <v>0</v>
      </c>
      <c r="BK1209" s="162">
        <f t="shared" si="442"/>
        <v>1</v>
      </c>
      <c r="BL1209" s="162">
        <f t="shared" si="443"/>
        <v>0</v>
      </c>
      <c r="BM1209" s="162">
        <f t="shared" si="444"/>
        <v>0</v>
      </c>
      <c r="BN1209" s="162">
        <f t="shared" si="445"/>
        <v>1</v>
      </c>
      <c r="BO1209" s="167">
        <f t="shared" si="446"/>
        <v>0</v>
      </c>
      <c r="BP1209" s="162">
        <f t="shared" si="447"/>
        <v>0</v>
      </c>
      <c r="BQ1209" s="168">
        <f t="shared" si="448"/>
        <v>0</v>
      </c>
      <c r="BT1209" s="169">
        <f t="shared" si="449"/>
        <v>0</v>
      </c>
      <c r="BU1209" s="169">
        <f t="shared" si="450"/>
        <v>0</v>
      </c>
      <c r="BV1209" s="169">
        <f t="shared" si="451"/>
        <v>0</v>
      </c>
      <c r="BW1209" s="169">
        <f t="shared" si="452"/>
        <v>0</v>
      </c>
      <c r="BX1209" s="170">
        <f t="shared" si="453"/>
        <v>0</v>
      </c>
      <c r="BY1209" s="170">
        <f t="shared" si="454"/>
        <v>0</v>
      </c>
      <c r="BZ1209" s="170">
        <f t="shared" si="455"/>
        <v>0</v>
      </c>
      <c r="CA1209" s="170">
        <f t="shared" si="456"/>
        <v>0</v>
      </c>
      <c r="CB1209" s="216"/>
    </row>
    <row r="1210" spans="1:80" s="172" customFormat="1" ht="15.75" customHeight="1">
      <c r="A1210" s="163" t="s">
        <v>291</v>
      </c>
      <c r="B1210" s="163"/>
      <c r="D1210" s="163">
        <v>15</v>
      </c>
      <c r="AA1210" s="165" t="s">
        <v>83</v>
      </c>
      <c r="AB1210" s="166" t="s">
        <v>6841</v>
      </c>
      <c r="AC1210" s="94" t="s">
        <v>92</v>
      </c>
      <c r="AD1210" s="95" t="s">
        <v>305</v>
      </c>
      <c r="AE1210" s="94" t="s">
        <v>9975</v>
      </c>
      <c r="AF1210" s="96" t="s">
        <v>345</v>
      </c>
      <c r="AG1210" s="22" t="s">
        <v>16598</v>
      </c>
      <c r="AH1210" s="22" t="s">
        <v>16599</v>
      </c>
      <c r="AI1210" s="97" t="s">
        <v>298</v>
      </c>
      <c r="AJ1210" s="98">
        <v>2</v>
      </c>
      <c r="AK1210" s="95" t="s">
        <v>14205</v>
      </c>
      <c r="AL1210" s="94"/>
      <c r="AM1210" s="94"/>
      <c r="AN1210" s="167">
        <f t="shared" si="433"/>
        <v>2</v>
      </c>
      <c r="AO1210" s="49">
        <v>0</v>
      </c>
      <c r="AP1210" s="49">
        <v>0</v>
      </c>
      <c r="AQ1210" s="49">
        <v>2</v>
      </c>
      <c r="AR1210" s="49">
        <v>0</v>
      </c>
      <c r="AS1210" s="49">
        <v>0</v>
      </c>
      <c r="AT1210" s="49">
        <v>0</v>
      </c>
      <c r="AU1210" s="167">
        <f t="shared" si="434"/>
        <v>2</v>
      </c>
      <c r="AV1210" s="49">
        <v>0</v>
      </c>
      <c r="AW1210" s="99">
        <v>3.99</v>
      </c>
      <c r="AX1210" s="94"/>
      <c r="AY1210" s="94" t="s">
        <v>16600</v>
      </c>
      <c r="AZ1210" s="100"/>
      <c r="BA1210" s="100"/>
      <c r="BB1210" s="49">
        <v>1</v>
      </c>
      <c r="BC1210" s="159"/>
      <c r="BD1210" s="153" t="str">
        <f t="shared" si="435"/>
        <v>13,00 2021.10.15</v>
      </c>
      <c r="BE1210" s="153" t="str">
        <f t="shared" si="436"/>
        <v>15,00 2021.10.15</v>
      </c>
      <c r="BF1210" s="160" t="str">
        <f t="shared" si="437"/>
        <v>П</v>
      </c>
      <c r="BG1210" s="161">
        <f t="shared" si="438"/>
        <v>2</v>
      </c>
      <c r="BH1210" s="167">
        <f t="shared" si="439"/>
        <v>2</v>
      </c>
      <c r="BI1210" s="162">
        <f t="shared" si="440"/>
        <v>0</v>
      </c>
      <c r="BJ1210" s="162">
        <f t="shared" si="441"/>
        <v>0</v>
      </c>
      <c r="BK1210" s="162">
        <f t="shared" si="442"/>
        <v>2</v>
      </c>
      <c r="BL1210" s="162">
        <f t="shared" si="443"/>
        <v>0</v>
      </c>
      <c r="BM1210" s="162">
        <f t="shared" si="444"/>
        <v>0</v>
      </c>
      <c r="BN1210" s="162">
        <f t="shared" si="445"/>
        <v>0</v>
      </c>
      <c r="BO1210" s="167">
        <f t="shared" si="446"/>
        <v>2</v>
      </c>
      <c r="BP1210" s="162">
        <f t="shared" si="447"/>
        <v>0</v>
      </c>
      <c r="BQ1210" s="168">
        <f t="shared" si="448"/>
        <v>1</v>
      </c>
      <c r="BT1210" s="169">
        <f t="shared" si="449"/>
        <v>0</v>
      </c>
      <c r="BU1210" s="169">
        <f t="shared" si="450"/>
        <v>0</v>
      </c>
      <c r="BV1210" s="169">
        <f t="shared" si="451"/>
        <v>4</v>
      </c>
      <c r="BW1210" s="169">
        <f t="shared" si="452"/>
        <v>2</v>
      </c>
      <c r="BX1210" s="170">
        <f t="shared" si="453"/>
        <v>0</v>
      </c>
      <c r="BY1210" s="170">
        <f t="shared" si="454"/>
        <v>0</v>
      </c>
      <c r="BZ1210" s="170">
        <f t="shared" si="455"/>
        <v>0</v>
      </c>
      <c r="CA1210" s="170">
        <f t="shared" si="456"/>
        <v>0</v>
      </c>
      <c r="CB1210" s="216"/>
    </row>
    <row r="1211" spans="1:80" s="172" customFormat="1" ht="15.75" customHeight="1">
      <c r="A1211" s="163" t="s">
        <v>291</v>
      </c>
      <c r="B1211" s="163"/>
      <c r="D1211" s="163">
        <v>15</v>
      </c>
      <c r="AA1211" s="165" t="s">
        <v>83</v>
      </c>
      <c r="AB1211" s="166" t="s">
        <v>6845</v>
      </c>
      <c r="AC1211" s="94" t="s">
        <v>90</v>
      </c>
      <c r="AD1211" s="95" t="s">
        <v>305</v>
      </c>
      <c r="AE1211" s="94" t="s">
        <v>5478</v>
      </c>
      <c r="AF1211" s="96" t="s">
        <v>345</v>
      </c>
      <c r="AG1211" s="22" t="s">
        <v>16601</v>
      </c>
      <c r="AH1211" s="22" t="s">
        <v>16602</v>
      </c>
      <c r="AI1211" s="97" t="s">
        <v>309</v>
      </c>
      <c r="AJ1211" s="98">
        <v>0.87</v>
      </c>
      <c r="AK1211" s="95" t="s">
        <v>5481</v>
      </c>
      <c r="AL1211" s="94"/>
      <c r="AM1211" s="94"/>
      <c r="AN1211" s="167">
        <f t="shared" si="433"/>
        <v>4</v>
      </c>
      <c r="AO1211" s="49">
        <v>0</v>
      </c>
      <c r="AP1211" s="49">
        <v>0</v>
      </c>
      <c r="AQ1211" s="49">
        <v>4</v>
      </c>
      <c r="AR1211" s="49">
        <v>0</v>
      </c>
      <c r="AS1211" s="49">
        <v>0</v>
      </c>
      <c r="AT1211" s="49">
        <v>1</v>
      </c>
      <c r="AU1211" s="167">
        <f t="shared" si="434"/>
        <v>3</v>
      </c>
      <c r="AV1211" s="49">
        <v>0</v>
      </c>
      <c r="AW1211" s="99">
        <v>6.94</v>
      </c>
      <c r="AX1211" s="94"/>
      <c r="AY1211" s="94" t="s">
        <v>16603</v>
      </c>
      <c r="AZ1211" s="100" t="s">
        <v>693</v>
      </c>
      <c r="BA1211" s="100" t="s">
        <v>313</v>
      </c>
      <c r="BB1211" s="49">
        <v>0</v>
      </c>
      <c r="BC1211" s="159"/>
      <c r="BD1211" s="153" t="str">
        <f t="shared" si="435"/>
        <v>16,49 2021.10.17</v>
      </c>
      <c r="BE1211" s="153" t="str">
        <f t="shared" si="436"/>
        <v>17,41 2021.10.17</v>
      </c>
      <c r="BF1211" s="160" t="str">
        <f t="shared" si="437"/>
        <v>В</v>
      </c>
      <c r="BG1211" s="161">
        <f t="shared" si="438"/>
        <v>0.87</v>
      </c>
      <c r="BH1211" s="167">
        <f t="shared" si="439"/>
        <v>4</v>
      </c>
      <c r="BI1211" s="162">
        <f t="shared" si="440"/>
        <v>0</v>
      </c>
      <c r="BJ1211" s="162">
        <f t="shared" si="441"/>
        <v>0</v>
      </c>
      <c r="BK1211" s="162">
        <f t="shared" si="442"/>
        <v>4</v>
      </c>
      <c r="BL1211" s="162">
        <f t="shared" si="443"/>
        <v>0</v>
      </c>
      <c r="BM1211" s="162">
        <f t="shared" si="444"/>
        <v>0</v>
      </c>
      <c r="BN1211" s="162">
        <f t="shared" si="445"/>
        <v>1</v>
      </c>
      <c r="BO1211" s="167">
        <f t="shared" si="446"/>
        <v>3</v>
      </c>
      <c r="BP1211" s="162">
        <f t="shared" si="447"/>
        <v>0</v>
      </c>
      <c r="BQ1211" s="168">
        <f t="shared" si="448"/>
        <v>0</v>
      </c>
      <c r="BT1211" s="169">
        <f t="shared" si="449"/>
        <v>0</v>
      </c>
      <c r="BU1211" s="169">
        <f t="shared" si="450"/>
        <v>0</v>
      </c>
      <c r="BV1211" s="169">
        <f t="shared" si="451"/>
        <v>0</v>
      </c>
      <c r="BW1211" s="169">
        <f t="shared" si="452"/>
        <v>0</v>
      </c>
      <c r="BX1211" s="170">
        <f t="shared" si="453"/>
        <v>0</v>
      </c>
      <c r="BY1211" s="170">
        <f t="shared" si="454"/>
        <v>0</v>
      </c>
      <c r="BZ1211" s="170">
        <f t="shared" si="455"/>
        <v>0</v>
      </c>
      <c r="CA1211" s="170">
        <f t="shared" si="456"/>
        <v>0</v>
      </c>
      <c r="CB1211" s="216"/>
    </row>
    <row r="1212" spans="1:80" s="172" customFormat="1" ht="15.75" customHeight="1">
      <c r="A1212" s="163" t="s">
        <v>291</v>
      </c>
      <c r="B1212" s="163"/>
      <c r="D1212" s="163">
        <v>15</v>
      </c>
      <c r="AA1212" s="165" t="s">
        <v>83</v>
      </c>
      <c r="AB1212" s="166" t="s">
        <v>6851</v>
      </c>
      <c r="AC1212" s="94" t="s">
        <v>92</v>
      </c>
      <c r="AD1212" s="95" t="s">
        <v>293</v>
      </c>
      <c r="AE1212" s="94" t="s">
        <v>16604</v>
      </c>
      <c r="AF1212" s="96" t="s">
        <v>408</v>
      </c>
      <c r="AG1212" s="22" t="s">
        <v>16605</v>
      </c>
      <c r="AH1212" s="22" t="s">
        <v>16606</v>
      </c>
      <c r="AI1212" s="97" t="s">
        <v>309</v>
      </c>
      <c r="AJ1212" s="98">
        <v>0.83</v>
      </c>
      <c r="AK1212" s="95" t="s">
        <v>16607</v>
      </c>
      <c r="AL1212" s="94"/>
      <c r="AM1212" s="94" t="s">
        <v>16608</v>
      </c>
      <c r="AN1212" s="167">
        <f t="shared" si="433"/>
        <v>40</v>
      </c>
      <c r="AO1212" s="49">
        <v>0</v>
      </c>
      <c r="AP1212" s="49">
        <v>2</v>
      </c>
      <c r="AQ1212" s="49">
        <v>38</v>
      </c>
      <c r="AR1212" s="49">
        <v>0</v>
      </c>
      <c r="AS1212" s="49">
        <v>0</v>
      </c>
      <c r="AT1212" s="49">
        <v>25</v>
      </c>
      <c r="AU1212" s="167">
        <f t="shared" si="434"/>
        <v>15</v>
      </c>
      <c r="AV1212" s="49">
        <v>0</v>
      </c>
      <c r="AW1212" s="99">
        <v>54.4</v>
      </c>
      <c r="AX1212" s="94"/>
      <c r="AY1212" s="94" t="s">
        <v>16609</v>
      </c>
      <c r="AZ1212" s="100" t="s">
        <v>501</v>
      </c>
      <c r="BA1212" s="100" t="s">
        <v>639</v>
      </c>
      <c r="BB1212" s="49">
        <v>1</v>
      </c>
      <c r="BC1212" s="159"/>
      <c r="BD1212" s="153" t="str">
        <f t="shared" si="435"/>
        <v>03,40 2021.10.18</v>
      </c>
      <c r="BE1212" s="153" t="str">
        <f t="shared" si="436"/>
        <v>04,30 2021.10.18</v>
      </c>
      <c r="BF1212" s="160" t="str">
        <f t="shared" si="437"/>
        <v>В</v>
      </c>
      <c r="BG1212" s="161">
        <f t="shared" si="438"/>
        <v>0.83</v>
      </c>
      <c r="BH1212" s="167">
        <f t="shared" si="439"/>
        <v>40</v>
      </c>
      <c r="BI1212" s="162">
        <f t="shared" si="440"/>
        <v>0</v>
      </c>
      <c r="BJ1212" s="162">
        <f t="shared" si="441"/>
        <v>2</v>
      </c>
      <c r="BK1212" s="162">
        <f t="shared" si="442"/>
        <v>38</v>
      </c>
      <c r="BL1212" s="162">
        <f t="shared" si="443"/>
        <v>0</v>
      </c>
      <c r="BM1212" s="162">
        <f t="shared" si="444"/>
        <v>0</v>
      </c>
      <c r="BN1212" s="162">
        <f t="shared" si="445"/>
        <v>25</v>
      </c>
      <c r="BO1212" s="167">
        <f t="shared" si="446"/>
        <v>15</v>
      </c>
      <c r="BP1212" s="162">
        <f t="shared" si="447"/>
        <v>0</v>
      </c>
      <c r="BQ1212" s="168">
        <f t="shared" si="448"/>
        <v>1</v>
      </c>
      <c r="BT1212" s="169">
        <f t="shared" si="449"/>
        <v>33.199999999999996</v>
      </c>
      <c r="BU1212" s="169">
        <f t="shared" si="450"/>
        <v>40</v>
      </c>
      <c r="BV1212" s="169">
        <f t="shared" si="451"/>
        <v>0</v>
      </c>
      <c r="BW1212" s="169">
        <f t="shared" si="452"/>
        <v>0</v>
      </c>
      <c r="BX1212" s="170">
        <f t="shared" si="453"/>
        <v>0</v>
      </c>
      <c r="BY1212" s="170">
        <f t="shared" si="454"/>
        <v>0</v>
      </c>
      <c r="BZ1212" s="170">
        <f t="shared" si="455"/>
        <v>0</v>
      </c>
      <c r="CA1212" s="170">
        <f t="shared" si="456"/>
        <v>0</v>
      </c>
      <c r="CB1212" s="216"/>
    </row>
    <row r="1213" spans="1:80" s="172" customFormat="1" ht="15.75" customHeight="1">
      <c r="A1213" s="163" t="s">
        <v>291</v>
      </c>
      <c r="B1213" s="163"/>
      <c r="D1213" s="163">
        <v>15</v>
      </c>
      <c r="AA1213" s="165" t="s">
        <v>83</v>
      </c>
      <c r="AB1213" s="166" t="s">
        <v>6858</v>
      </c>
      <c r="AC1213" s="94" t="s">
        <v>92</v>
      </c>
      <c r="AD1213" s="95" t="s">
        <v>314</v>
      </c>
      <c r="AE1213" s="94" t="s">
        <v>16610</v>
      </c>
      <c r="AF1213" s="96" t="s">
        <v>408</v>
      </c>
      <c r="AG1213" s="22" t="s">
        <v>16611</v>
      </c>
      <c r="AH1213" s="22" t="s">
        <v>16612</v>
      </c>
      <c r="AI1213" s="97" t="s">
        <v>298</v>
      </c>
      <c r="AJ1213" s="98">
        <v>8.5</v>
      </c>
      <c r="AK1213" s="95" t="s">
        <v>16613</v>
      </c>
      <c r="AL1213" s="94"/>
      <c r="AM1213" s="94" t="s">
        <v>4338</v>
      </c>
      <c r="AN1213" s="167">
        <f t="shared" si="433"/>
        <v>6</v>
      </c>
      <c r="AO1213" s="49">
        <v>0</v>
      </c>
      <c r="AP1213" s="49">
        <v>6</v>
      </c>
      <c r="AQ1213" s="49">
        <v>0</v>
      </c>
      <c r="AR1213" s="49">
        <v>0</v>
      </c>
      <c r="AS1213" s="49">
        <v>0</v>
      </c>
      <c r="AT1213" s="49">
        <v>6</v>
      </c>
      <c r="AU1213" s="167">
        <f t="shared" si="434"/>
        <v>0</v>
      </c>
      <c r="AV1213" s="49">
        <v>0</v>
      </c>
      <c r="AW1213" s="99">
        <v>34.17</v>
      </c>
      <c r="AX1213" s="94"/>
      <c r="AY1213" s="94" t="s">
        <v>16614</v>
      </c>
      <c r="AZ1213" s="100"/>
      <c r="BA1213" s="100"/>
      <c r="BB1213" s="49">
        <v>1</v>
      </c>
      <c r="BC1213" s="159"/>
      <c r="BD1213" s="153" t="str">
        <f t="shared" si="435"/>
        <v>08,30 2021.10.18</v>
      </c>
      <c r="BE1213" s="153" t="str">
        <f t="shared" si="436"/>
        <v>17,00 2021.10.18</v>
      </c>
      <c r="BF1213" s="160" t="str">
        <f t="shared" si="437"/>
        <v>П</v>
      </c>
      <c r="BG1213" s="161">
        <f t="shared" si="438"/>
        <v>8.5</v>
      </c>
      <c r="BH1213" s="167">
        <f t="shared" si="439"/>
        <v>6</v>
      </c>
      <c r="BI1213" s="162">
        <f t="shared" si="440"/>
        <v>0</v>
      </c>
      <c r="BJ1213" s="162">
        <f t="shared" si="441"/>
        <v>6</v>
      </c>
      <c r="BK1213" s="162">
        <f t="shared" si="442"/>
        <v>0</v>
      </c>
      <c r="BL1213" s="162">
        <f t="shared" si="443"/>
        <v>0</v>
      </c>
      <c r="BM1213" s="162">
        <f t="shared" si="444"/>
        <v>0</v>
      </c>
      <c r="BN1213" s="162">
        <f t="shared" si="445"/>
        <v>6</v>
      </c>
      <c r="BO1213" s="167">
        <f t="shared" si="446"/>
        <v>0</v>
      </c>
      <c r="BP1213" s="162">
        <f t="shared" si="447"/>
        <v>0</v>
      </c>
      <c r="BQ1213" s="168">
        <f t="shared" si="448"/>
        <v>1</v>
      </c>
      <c r="BT1213" s="169">
        <f t="shared" si="449"/>
        <v>0</v>
      </c>
      <c r="BU1213" s="169">
        <f t="shared" si="450"/>
        <v>0</v>
      </c>
      <c r="BV1213" s="169">
        <f t="shared" si="451"/>
        <v>51</v>
      </c>
      <c r="BW1213" s="169">
        <f t="shared" si="452"/>
        <v>6</v>
      </c>
      <c r="BX1213" s="170">
        <f t="shared" si="453"/>
        <v>0</v>
      </c>
      <c r="BY1213" s="170">
        <f t="shared" si="454"/>
        <v>0</v>
      </c>
      <c r="BZ1213" s="170">
        <f t="shared" si="455"/>
        <v>0</v>
      </c>
      <c r="CA1213" s="170">
        <f t="shared" si="456"/>
        <v>0</v>
      </c>
      <c r="CB1213" s="216"/>
    </row>
    <row r="1214" spans="1:80" s="172" customFormat="1" ht="15.75" customHeight="1">
      <c r="A1214" s="163" t="s">
        <v>291</v>
      </c>
      <c r="B1214" s="163"/>
      <c r="D1214" s="163">
        <v>15</v>
      </c>
      <c r="AA1214" s="165" t="s">
        <v>83</v>
      </c>
      <c r="AB1214" s="166" t="s">
        <v>6864</v>
      </c>
      <c r="AC1214" s="94" t="s">
        <v>108</v>
      </c>
      <c r="AD1214" s="95" t="s">
        <v>314</v>
      </c>
      <c r="AE1214" s="94" t="s">
        <v>16615</v>
      </c>
      <c r="AF1214" s="96" t="s">
        <v>295</v>
      </c>
      <c r="AG1214" s="22" t="s">
        <v>16616</v>
      </c>
      <c r="AH1214" s="22" t="s">
        <v>16617</v>
      </c>
      <c r="AI1214" s="97" t="s">
        <v>298</v>
      </c>
      <c r="AJ1214" s="98">
        <v>2</v>
      </c>
      <c r="AK1214" s="95" t="s">
        <v>16618</v>
      </c>
      <c r="AL1214" s="94"/>
      <c r="AM1214" s="94"/>
      <c r="AN1214" s="167">
        <f t="shared" si="433"/>
        <v>2</v>
      </c>
      <c r="AO1214" s="49">
        <v>0</v>
      </c>
      <c r="AP1214" s="49">
        <v>0</v>
      </c>
      <c r="AQ1214" s="49">
        <v>2</v>
      </c>
      <c r="AR1214" s="49">
        <v>0</v>
      </c>
      <c r="AS1214" s="49">
        <v>0</v>
      </c>
      <c r="AT1214" s="49">
        <v>2</v>
      </c>
      <c r="AU1214" s="167">
        <f t="shared" si="434"/>
        <v>0</v>
      </c>
      <c r="AV1214" s="49">
        <v>0</v>
      </c>
      <c r="AW1214" s="99">
        <v>8.19</v>
      </c>
      <c r="AX1214" s="94"/>
      <c r="AY1214" s="94" t="s">
        <v>16619</v>
      </c>
      <c r="AZ1214" s="100"/>
      <c r="BA1214" s="100"/>
      <c r="BB1214" s="49">
        <v>1</v>
      </c>
      <c r="BC1214" s="159"/>
      <c r="BD1214" s="153" t="str">
        <f t="shared" si="435"/>
        <v>10,00 2021.10.18</v>
      </c>
      <c r="BE1214" s="153" t="str">
        <f t="shared" si="436"/>
        <v>12,00 2021.10.18</v>
      </c>
      <c r="BF1214" s="160" t="str">
        <f t="shared" si="437"/>
        <v>П</v>
      </c>
      <c r="BG1214" s="161">
        <f t="shared" si="438"/>
        <v>2</v>
      </c>
      <c r="BH1214" s="167">
        <f t="shared" si="439"/>
        <v>2</v>
      </c>
      <c r="BI1214" s="162">
        <f t="shared" si="440"/>
        <v>0</v>
      </c>
      <c r="BJ1214" s="162">
        <f t="shared" si="441"/>
        <v>0</v>
      </c>
      <c r="BK1214" s="162">
        <f t="shared" si="442"/>
        <v>2</v>
      </c>
      <c r="BL1214" s="162">
        <f t="shared" si="443"/>
        <v>0</v>
      </c>
      <c r="BM1214" s="162">
        <f t="shared" si="444"/>
        <v>0</v>
      </c>
      <c r="BN1214" s="162">
        <f t="shared" si="445"/>
        <v>2</v>
      </c>
      <c r="BO1214" s="167">
        <f t="shared" si="446"/>
        <v>0</v>
      </c>
      <c r="BP1214" s="162">
        <f t="shared" si="447"/>
        <v>0</v>
      </c>
      <c r="BQ1214" s="168">
        <f t="shared" si="448"/>
        <v>1</v>
      </c>
      <c r="BT1214" s="169">
        <f t="shared" si="449"/>
        <v>0</v>
      </c>
      <c r="BU1214" s="169">
        <f t="shared" si="450"/>
        <v>0</v>
      </c>
      <c r="BV1214" s="169">
        <f t="shared" si="451"/>
        <v>4</v>
      </c>
      <c r="BW1214" s="169">
        <f t="shared" si="452"/>
        <v>2</v>
      </c>
      <c r="BX1214" s="170">
        <f t="shared" si="453"/>
        <v>0</v>
      </c>
      <c r="BY1214" s="170">
        <f t="shared" si="454"/>
        <v>0</v>
      </c>
      <c r="BZ1214" s="170">
        <f t="shared" si="455"/>
        <v>0</v>
      </c>
      <c r="CA1214" s="170">
        <f t="shared" si="456"/>
        <v>0</v>
      </c>
      <c r="CB1214" s="216"/>
    </row>
    <row r="1215" spans="1:80" s="172" customFormat="1" ht="15.75" customHeight="1">
      <c r="A1215" s="163" t="s">
        <v>291</v>
      </c>
      <c r="B1215" s="163"/>
      <c r="D1215" s="163">
        <v>15</v>
      </c>
      <c r="AA1215" s="165" t="s">
        <v>83</v>
      </c>
      <c r="AB1215" s="166" t="s">
        <v>6869</v>
      </c>
      <c r="AC1215" s="94" t="s">
        <v>108</v>
      </c>
      <c r="AD1215" s="95" t="s">
        <v>314</v>
      </c>
      <c r="AE1215" s="94" t="s">
        <v>16620</v>
      </c>
      <c r="AF1215" s="96" t="s">
        <v>295</v>
      </c>
      <c r="AG1215" s="22" t="s">
        <v>16621</v>
      </c>
      <c r="AH1215" s="22" t="s">
        <v>16622</v>
      </c>
      <c r="AI1215" s="97" t="s">
        <v>298</v>
      </c>
      <c r="AJ1215" s="98">
        <v>2</v>
      </c>
      <c r="AK1215" s="95" t="s">
        <v>16623</v>
      </c>
      <c r="AL1215" s="94"/>
      <c r="AM1215" s="94"/>
      <c r="AN1215" s="167">
        <f t="shared" si="433"/>
        <v>1</v>
      </c>
      <c r="AO1215" s="49">
        <v>0</v>
      </c>
      <c r="AP1215" s="49">
        <v>0</v>
      </c>
      <c r="AQ1215" s="49">
        <v>1</v>
      </c>
      <c r="AR1215" s="49">
        <v>0</v>
      </c>
      <c r="AS1215" s="49">
        <v>0</v>
      </c>
      <c r="AT1215" s="49">
        <v>1</v>
      </c>
      <c r="AU1215" s="167">
        <f t="shared" si="434"/>
        <v>0</v>
      </c>
      <c r="AV1215" s="49">
        <v>0</v>
      </c>
      <c r="AW1215" s="99">
        <v>4.03</v>
      </c>
      <c r="AX1215" s="94"/>
      <c r="AY1215" s="94" t="s">
        <v>16624</v>
      </c>
      <c r="AZ1215" s="100"/>
      <c r="BA1215" s="100"/>
      <c r="BB1215" s="49">
        <v>1</v>
      </c>
      <c r="BC1215" s="159"/>
      <c r="BD1215" s="153" t="str">
        <f t="shared" si="435"/>
        <v>11,00 2021.10.18</v>
      </c>
      <c r="BE1215" s="153" t="str">
        <f t="shared" si="436"/>
        <v>13,00 2021.10.18</v>
      </c>
      <c r="BF1215" s="160" t="str">
        <f t="shared" si="437"/>
        <v>П</v>
      </c>
      <c r="BG1215" s="161">
        <f t="shared" si="438"/>
        <v>2</v>
      </c>
      <c r="BH1215" s="167">
        <f t="shared" si="439"/>
        <v>1</v>
      </c>
      <c r="BI1215" s="162">
        <f t="shared" si="440"/>
        <v>0</v>
      </c>
      <c r="BJ1215" s="162">
        <f t="shared" si="441"/>
        <v>0</v>
      </c>
      <c r="BK1215" s="162">
        <f t="shared" si="442"/>
        <v>1</v>
      </c>
      <c r="BL1215" s="162">
        <f t="shared" si="443"/>
        <v>0</v>
      </c>
      <c r="BM1215" s="162">
        <f t="shared" si="444"/>
        <v>0</v>
      </c>
      <c r="BN1215" s="162">
        <f t="shared" si="445"/>
        <v>1</v>
      </c>
      <c r="BO1215" s="167">
        <f t="shared" si="446"/>
        <v>0</v>
      </c>
      <c r="BP1215" s="162">
        <f t="shared" si="447"/>
        <v>0</v>
      </c>
      <c r="BQ1215" s="168">
        <f t="shared" si="448"/>
        <v>1</v>
      </c>
      <c r="BT1215" s="169">
        <f t="shared" si="449"/>
        <v>0</v>
      </c>
      <c r="BU1215" s="169">
        <f t="shared" si="450"/>
        <v>0</v>
      </c>
      <c r="BV1215" s="169">
        <f t="shared" si="451"/>
        <v>2</v>
      </c>
      <c r="BW1215" s="169">
        <f t="shared" si="452"/>
        <v>1</v>
      </c>
      <c r="BX1215" s="170">
        <f t="shared" si="453"/>
        <v>0</v>
      </c>
      <c r="BY1215" s="170">
        <f t="shared" si="454"/>
        <v>0</v>
      </c>
      <c r="BZ1215" s="170">
        <f t="shared" si="455"/>
        <v>0</v>
      </c>
      <c r="CA1215" s="170">
        <f t="shared" si="456"/>
        <v>0</v>
      </c>
      <c r="CB1215" s="216"/>
    </row>
    <row r="1216" spans="1:80" s="172" customFormat="1" ht="15.75" customHeight="1">
      <c r="A1216" s="163" t="s">
        <v>291</v>
      </c>
      <c r="B1216" s="163"/>
      <c r="D1216" s="163">
        <v>15</v>
      </c>
      <c r="AA1216" s="165" t="s">
        <v>83</v>
      </c>
      <c r="AB1216" s="166" t="s">
        <v>6873</v>
      </c>
      <c r="AC1216" s="94" t="s">
        <v>108</v>
      </c>
      <c r="AD1216" s="95" t="s">
        <v>314</v>
      </c>
      <c r="AE1216" s="94" t="s">
        <v>16483</v>
      </c>
      <c r="AF1216" s="96" t="s">
        <v>295</v>
      </c>
      <c r="AG1216" s="22" t="s">
        <v>16622</v>
      </c>
      <c r="AH1216" s="22" t="s">
        <v>16625</v>
      </c>
      <c r="AI1216" s="97" t="s">
        <v>298</v>
      </c>
      <c r="AJ1216" s="98">
        <v>2</v>
      </c>
      <c r="AK1216" s="95" t="s">
        <v>16486</v>
      </c>
      <c r="AL1216" s="94"/>
      <c r="AM1216" s="94"/>
      <c r="AN1216" s="167">
        <f t="shared" si="433"/>
        <v>3</v>
      </c>
      <c r="AO1216" s="49">
        <v>0</v>
      </c>
      <c r="AP1216" s="49">
        <v>0</v>
      </c>
      <c r="AQ1216" s="49">
        <v>3</v>
      </c>
      <c r="AR1216" s="49">
        <v>0</v>
      </c>
      <c r="AS1216" s="49">
        <v>0</v>
      </c>
      <c r="AT1216" s="49">
        <v>0</v>
      </c>
      <c r="AU1216" s="167">
        <f t="shared" si="434"/>
        <v>3</v>
      </c>
      <c r="AV1216" s="49">
        <v>0</v>
      </c>
      <c r="AW1216" s="99">
        <v>8.18</v>
      </c>
      <c r="AX1216" s="94"/>
      <c r="AY1216" s="94" t="s">
        <v>16626</v>
      </c>
      <c r="AZ1216" s="100"/>
      <c r="BA1216" s="100"/>
      <c r="BB1216" s="49">
        <v>1</v>
      </c>
      <c r="BC1216" s="159"/>
      <c r="BD1216" s="153" t="str">
        <f t="shared" si="435"/>
        <v>13,00 2021.10.18</v>
      </c>
      <c r="BE1216" s="153" t="str">
        <f t="shared" si="436"/>
        <v>15,00 2021.10.18</v>
      </c>
      <c r="BF1216" s="160" t="str">
        <f t="shared" si="437"/>
        <v>П</v>
      </c>
      <c r="BG1216" s="161">
        <f t="shared" si="438"/>
        <v>2</v>
      </c>
      <c r="BH1216" s="167">
        <f t="shared" si="439"/>
        <v>3</v>
      </c>
      <c r="BI1216" s="162">
        <f t="shared" si="440"/>
        <v>0</v>
      </c>
      <c r="BJ1216" s="162">
        <f t="shared" si="441"/>
        <v>0</v>
      </c>
      <c r="BK1216" s="162">
        <f t="shared" si="442"/>
        <v>3</v>
      </c>
      <c r="BL1216" s="162">
        <f t="shared" si="443"/>
        <v>0</v>
      </c>
      <c r="BM1216" s="162">
        <f t="shared" si="444"/>
        <v>0</v>
      </c>
      <c r="BN1216" s="162">
        <f t="shared" si="445"/>
        <v>0</v>
      </c>
      <c r="BO1216" s="167">
        <f t="shared" si="446"/>
        <v>3</v>
      </c>
      <c r="BP1216" s="162">
        <f t="shared" si="447"/>
        <v>0</v>
      </c>
      <c r="BQ1216" s="168">
        <f t="shared" si="448"/>
        <v>1</v>
      </c>
      <c r="BT1216" s="169">
        <f t="shared" si="449"/>
        <v>0</v>
      </c>
      <c r="BU1216" s="169">
        <f t="shared" si="450"/>
        <v>0</v>
      </c>
      <c r="BV1216" s="169">
        <f t="shared" si="451"/>
        <v>6</v>
      </c>
      <c r="BW1216" s="169">
        <f t="shared" si="452"/>
        <v>3</v>
      </c>
      <c r="BX1216" s="170">
        <f t="shared" si="453"/>
        <v>0</v>
      </c>
      <c r="BY1216" s="170">
        <f t="shared" si="454"/>
        <v>0</v>
      </c>
      <c r="BZ1216" s="170">
        <f t="shared" si="455"/>
        <v>0</v>
      </c>
      <c r="CA1216" s="170">
        <f t="shared" si="456"/>
        <v>0</v>
      </c>
      <c r="CB1216" s="216"/>
    </row>
    <row r="1217" spans="1:80" s="172" customFormat="1" ht="15.75" customHeight="1">
      <c r="A1217" s="163" t="s">
        <v>291</v>
      </c>
      <c r="B1217" s="163"/>
      <c r="D1217" s="163">
        <v>15</v>
      </c>
      <c r="AA1217" s="165" t="s">
        <v>83</v>
      </c>
      <c r="AB1217" s="166" t="s">
        <v>6879</v>
      </c>
      <c r="AC1217" s="94" t="s">
        <v>110</v>
      </c>
      <c r="AD1217" s="95" t="s">
        <v>293</v>
      </c>
      <c r="AE1217" s="94" t="s">
        <v>14291</v>
      </c>
      <c r="AF1217" s="96" t="s">
        <v>408</v>
      </c>
      <c r="AG1217" s="22" t="s">
        <v>16627</v>
      </c>
      <c r="AH1217" s="22" t="s">
        <v>16628</v>
      </c>
      <c r="AI1217" s="97" t="s">
        <v>309</v>
      </c>
      <c r="AJ1217" s="98">
        <v>1.23</v>
      </c>
      <c r="AK1217" s="95" t="s">
        <v>14294</v>
      </c>
      <c r="AL1217" s="94"/>
      <c r="AM1217" s="94" t="s">
        <v>16629</v>
      </c>
      <c r="AN1217" s="167">
        <f t="shared" si="433"/>
        <v>52</v>
      </c>
      <c r="AO1217" s="49">
        <v>0</v>
      </c>
      <c r="AP1217" s="49">
        <v>3</v>
      </c>
      <c r="AQ1217" s="49">
        <v>49</v>
      </c>
      <c r="AR1217" s="49">
        <v>0</v>
      </c>
      <c r="AS1217" s="49">
        <v>0</v>
      </c>
      <c r="AT1217" s="49">
        <v>34</v>
      </c>
      <c r="AU1217" s="167">
        <f t="shared" si="434"/>
        <v>18</v>
      </c>
      <c r="AV1217" s="49">
        <v>0</v>
      </c>
      <c r="AW1217" s="99">
        <v>179.58</v>
      </c>
      <c r="AX1217" s="94"/>
      <c r="AY1217" s="94" t="s">
        <v>16630</v>
      </c>
      <c r="AZ1217" s="100" t="s">
        <v>846</v>
      </c>
      <c r="BA1217" s="100" t="s">
        <v>639</v>
      </c>
      <c r="BB1217" s="49">
        <v>0</v>
      </c>
      <c r="BC1217" s="159"/>
      <c r="BD1217" s="153" t="str">
        <f t="shared" si="435"/>
        <v>16,01 2021.10.18</v>
      </c>
      <c r="BE1217" s="153" t="str">
        <f t="shared" si="436"/>
        <v>17,15 2021.10.18</v>
      </c>
      <c r="BF1217" s="160" t="str">
        <f t="shared" si="437"/>
        <v>В</v>
      </c>
      <c r="BG1217" s="161">
        <f t="shared" si="438"/>
        <v>1.23</v>
      </c>
      <c r="BH1217" s="167">
        <f t="shared" si="439"/>
        <v>52</v>
      </c>
      <c r="BI1217" s="162">
        <f t="shared" si="440"/>
        <v>0</v>
      </c>
      <c r="BJ1217" s="162">
        <f t="shared" si="441"/>
        <v>3</v>
      </c>
      <c r="BK1217" s="162">
        <f t="shared" si="442"/>
        <v>49</v>
      </c>
      <c r="BL1217" s="162">
        <f t="shared" si="443"/>
        <v>0</v>
      </c>
      <c r="BM1217" s="162">
        <f t="shared" si="444"/>
        <v>0</v>
      </c>
      <c r="BN1217" s="162">
        <f t="shared" si="445"/>
        <v>34</v>
      </c>
      <c r="BO1217" s="167">
        <f t="shared" si="446"/>
        <v>18</v>
      </c>
      <c r="BP1217" s="162">
        <f t="shared" si="447"/>
        <v>0</v>
      </c>
      <c r="BQ1217" s="168">
        <f t="shared" si="448"/>
        <v>0</v>
      </c>
      <c r="BT1217" s="169">
        <f t="shared" si="449"/>
        <v>0</v>
      </c>
      <c r="BU1217" s="169">
        <f t="shared" si="450"/>
        <v>0</v>
      </c>
      <c r="BV1217" s="169">
        <f t="shared" si="451"/>
        <v>0</v>
      </c>
      <c r="BW1217" s="169">
        <f t="shared" si="452"/>
        <v>0</v>
      </c>
      <c r="BX1217" s="170">
        <f t="shared" si="453"/>
        <v>0</v>
      </c>
      <c r="BY1217" s="170">
        <f t="shared" si="454"/>
        <v>0</v>
      </c>
      <c r="BZ1217" s="170">
        <f t="shared" si="455"/>
        <v>0</v>
      </c>
      <c r="CA1217" s="170">
        <f t="shared" si="456"/>
        <v>0</v>
      </c>
      <c r="CB1217" s="216"/>
    </row>
    <row r="1218" spans="1:80" s="172" customFormat="1" ht="15.75" customHeight="1">
      <c r="A1218" s="163" t="s">
        <v>291</v>
      </c>
      <c r="B1218" s="163"/>
      <c r="D1218" s="163">
        <v>15</v>
      </c>
      <c r="AA1218" s="165" t="s">
        <v>83</v>
      </c>
      <c r="AB1218" s="166" t="s">
        <v>6885</v>
      </c>
      <c r="AC1218" s="94" t="s">
        <v>92</v>
      </c>
      <c r="AD1218" s="95" t="s">
        <v>314</v>
      </c>
      <c r="AE1218" s="94" t="s">
        <v>16631</v>
      </c>
      <c r="AF1218" s="96" t="s">
        <v>408</v>
      </c>
      <c r="AG1218" s="22" t="s">
        <v>16632</v>
      </c>
      <c r="AH1218" s="22" t="s">
        <v>16633</v>
      </c>
      <c r="AI1218" s="97" t="s">
        <v>298</v>
      </c>
      <c r="AJ1218" s="98">
        <v>8.5</v>
      </c>
      <c r="AK1218" s="95" t="s">
        <v>16634</v>
      </c>
      <c r="AL1218" s="94"/>
      <c r="AM1218" s="94" t="s">
        <v>16635</v>
      </c>
      <c r="AN1218" s="167">
        <f t="shared" si="433"/>
        <v>42</v>
      </c>
      <c r="AO1218" s="49">
        <v>0</v>
      </c>
      <c r="AP1218" s="49">
        <v>2</v>
      </c>
      <c r="AQ1218" s="49">
        <v>40</v>
      </c>
      <c r="AR1218" s="49">
        <v>0</v>
      </c>
      <c r="AS1218" s="49">
        <v>0</v>
      </c>
      <c r="AT1218" s="49">
        <v>12</v>
      </c>
      <c r="AU1218" s="167">
        <f t="shared" si="434"/>
        <v>30</v>
      </c>
      <c r="AV1218" s="49">
        <v>0</v>
      </c>
      <c r="AW1218" s="99">
        <v>80.87</v>
      </c>
      <c r="AX1218" s="94"/>
      <c r="AY1218" s="94" t="s">
        <v>16636</v>
      </c>
      <c r="AZ1218" s="100"/>
      <c r="BA1218" s="100"/>
      <c r="BB1218" s="49">
        <v>1</v>
      </c>
      <c r="BC1218" s="159"/>
      <c r="BD1218" s="153" t="str">
        <f t="shared" si="435"/>
        <v>08,30 2021.10.19</v>
      </c>
      <c r="BE1218" s="153" t="str">
        <f t="shared" si="436"/>
        <v>17,00 2021.10.19</v>
      </c>
      <c r="BF1218" s="160" t="str">
        <f t="shared" si="437"/>
        <v>П</v>
      </c>
      <c r="BG1218" s="161">
        <f t="shared" si="438"/>
        <v>8.5</v>
      </c>
      <c r="BH1218" s="167">
        <f t="shared" si="439"/>
        <v>42</v>
      </c>
      <c r="BI1218" s="162">
        <f t="shared" si="440"/>
        <v>0</v>
      </c>
      <c r="BJ1218" s="162">
        <f t="shared" si="441"/>
        <v>2</v>
      </c>
      <c r="BK1218" s="162">
        <f t="shared" si="442"/>
        <v>40</v>
      </c>
      <c r="BL1218" s="162">
        <f t="shared" si="443"/>
        <v>0</v>
      </c>
      <c r="BM1218" s="162">
        <f t="shared" si="444"/>
        <v>0</v>
      </c>
      <c r="BN1218" s="162">
        <f t="shared" si="445"/>
        <v>12</v>
      </c>
      <c r="BO1218" s="167">
        <f t="shared" si="446"/>
        <v>30</v>
      </c>
      <c r="BP1218" s="162">
        <f t="shared" si="447"/>
        <v>0</v>
      </c>
      <c r="BQ1218" s="168">
        <f t="shared" si="448"/>
        <v>1</v>
      </c>
      <c r="BT1218" s="169">
        <f t="shared" si="449"/>
        <v>0</v>
      </c>
      <c r="BU1218" s="169">
        <f t="shared" si="450"/>
        <v>0</v>
      </c>
      <c r="BV1218" s="169">
        <f t="shared" si="451"/>
        <v>357</v>
      </c>
      <c r="BW1218" s="169">
        <f t="shared" si="452"/>
        <v>42</v>
      </c>
      <c r="BX1218" s="170">
        <f t="shared" si="453"/>
        <v>0</v>
      </c>
      <c r="BY1218" s="170">
        <f t="shared" si="454"/>
        <v>0</v>
      </c>
      <c r="BZ1218" s="170">
        <f t="shared" si="455"/>
        <v>0</v>
      </c>
      <c r="CA1218" s="170">
        <f t="shared" si="456"/>
        <v>0</v>
      </c>
      <c r="CB1218" s="216"/>
    </row>
    <row r="1219" spans="1:80" s="172" customFormat="1" ht="15.75" customHeight="1">
      <c r="A1219" s="163" t="s">
        <v>291</v>
      </c>
      <c r="B1219" s="163"/>
      <c r="D1219" s="163">
        <v>15</v>
      </c>
      <c r="AA1219" s="165" t="s">
        <v>83</v>
      </c>
      <c r="AB1219" s="166" t="s">
        <v>6891</v>
      </c>
      <c r="AC1219" s="94" t="s">
        <v>90</v>
      </c>
      <c r="AD1219" s="95" t="s">
        <v>314</v>
      </c>
      <c r="AE1219" s="94" t="s">
        <v>16637</v>
      </c>
      <c r="AF1219" s="96" t="s">
        <v>345</v>
      </c>
      <c r="AG1219" s="22" t="s">
        <v>16638</v>
      </c>
      <c r="AH1219" s="22" t="s">
        <v>16633</v>
      </c>
      <c r="AI1219" s="97" t="s">
        <v>298</v>
      </c>
      <c r="AJ1219" s="98">
        <v>8</v>
      </c>
      <c r="AK1219" s="95" t="s">
        <v>16639</v>
      </c>
      <c r="AL1219" s="94"/>
      <c r="AM1219" s="94"/>
      <c r="AN1219" s="167">
        <f t="shared" si="433"/>
        <v>87</v>
      </c>
      <c r="AO1219" s="49">
        <v>0</v>
      </c>
      <c r="AP1219" s="49">
        <v>0</v>
      </c>
      <c r="AQ1219" s="49">
        <v>87</v>
      </c>
      <c r="AR1219" s="49">
        <v>0</v>
      </c>
      <c r="AS1219" s="49">
        <v>0</v>
      </c>
      <c r="AT1219" s="49">
        <v>25</v>
      </c>
      <c r="AU1219" s="167">
        <f t="shared" si="434"/>
        <v>62</v>
      </c>
      <c r="AV1219" s="49">
        <v>0</v>
      </c>
      <c r="AW1219" s="99">
        <v>115.77</v>
      </c>
      <c r="AX1219" s="94"/>
      <c r="AY1219" s="94" t="s">
        <v>16640</v>
      </c>
      <c r="AZ1219" s="100"/>
      <c r="BA1219" s="100"/>
      <c r="BB1219" s="49">
        <v>1</v>
      </c>
      <c r="BC1219" s="159"/>
      <c r="BD1219" s="153" t="str">
        <f t="shared" si="435"/>
        <v>09,00 2021.10.19</v>
      </c>
      <c r="BE1219" s="153" t="str">
        <f t="shared" si="436"/>
        <v>17,00 2021.10.19</v>
      </c>
      <c r="BF1219" s="160" t="str">
        <f t="shared" si="437"/>
        <v>П</v>
      </c>
      <c r="BG1219" s="161">
        <f t="shared" si="438"/>
        <v>8</v>
      </c>
      <c r="BH1219" s="167">
        <f t="shared" si="439"/>
        <v>87</v>
      </c>
      <c r="BI1219" s="162">
        <f t="shared" si="440"/>
        <v>0</v>
      </c>
      <c r="BJ1219" s="162">
        <f t="shared" si="441"/>
        <v>0</v>
      </c>
      <c r="BK1219" s="162">
        <f t="shared" si="442"/>
        <v>87</v>
      </c>
      <c r="BL1219" s="162">
        <f t="shared" si="443"/>
        <v>0</v>
      </c>
      <c r="BM1219" s="162">
        <f t="shared" si="444"/>
        <v>0</v>
      </c>
      <c r="BN1219" s="162">
        <f t="shared" si="445"/>
        <v>25</v>
      </c>
      <c r="BO1219" s="167">
        <f t="shared" si="446"/>
        <v>62</v>
      </c>
      <c r="BP1219" s="162">
        <f t="shared" si="447"/>
        <v>0</v>
      </c>
      <c r="BQ1219" s="168">
        <f t="shared" si="448"/>
        <v>1</v>
      </c>
      <c r="BT1219" s="169">
        <f t="shared" si="449"/>
        <v>0</v>
      </c>
      <c r="BU1219" s="169">
        <f t="shared" si="450"/>
        <v>0</v>
      </c>
      <c r="BV1219" s="169">
        <f t="shared" si="451"/>
        <v>696</v>
      </c>
      <c r="BW1219" s="169">
        <f t="shared" si="452"/>
        <v>87</v>
      </c>
      <c r="BX1219" s="170">
        <f t="shared" si="453"/>
        <v>0</v>
      </c>
      <c r="BY1219" s="170">
        <f t="shared" si="454"/>
        <v>0</v>
      </c>
      <c r="BZ1219" s="170">
        <f t="shared" si="455"/>
        <v>0</v>
      </c>
      <c r="CA1219" s="170">
        <f t="shared" si="456"/>
        <v>0</v>
      </c>
      <c r="CB1219" s="216"/>
    </row>
    <row r="1220" spans="1:80" s="172" customFormat="1" ht="15.75" customHeight="1">
      <c r="A1220" s="163" t="s">
        <v>291</v>
      </c>
      <c r="B1220" s="163"/>
      <c r="D1220" s="163">
        <v>15</v>
      </c>
      <c r="AA1220" s="165" t="s">
        <v>83</v>
      </c>
      <c r="AB1220" s="166" t="s">
        <v>6898</v>
      </c>
      <c r="AC1220" s="94" t="s">
        <v>92</v>
      </c>
      <c r="AD1220" s="95" t="s">
        <v>314</v>
      </c>
      <c r="AE1220" s="94" t="s">
        <v>15720</v>
      </c>
      <c r="AF1220" s="96" t="s">
        <v>295</v>
      </c>
      <c r="AG1220" s="22" t="s">
        <v>16638</v>
      </c>
      <c r="AH1220" s="22" t="s">
        <v>16641</v>
      </c>
      <c r="AI1220" s="97" t="s">
        <v>298</v>
      </c>
      <c r="AJ1220" s="98">
        <v>1.5</v>
      </c>
      <c r="AK1220" s="95" t="s">
        <v>15722</v>
      </c>
      <c r="AL1220" s="94"/>
      <c r="AM1220" s="94" t="s">
        <v>419</v>
      </c>
      <c r="AN1220" s="167">
        <f t="shared" si="433"/>
        <v>18</v>
      </c>
      <c r="AO1220" s="49">
        <v>0</v>
      </c>
      <c r="AP1220" s="49">
        <v>6</v>
      </c>
      <c r="AQ1220" s="49">
        <v>12</v>
      </c>
      <c r="AR1220" s="49">
        <v>0</v>
      </c>
      <c r="AS1220" s="49">
        <v>0</v>
      </c>
      <c r="AT1220" s="49">
        <v>4</v>
      </c>
      <c r="AU1220" s="167">
        <f t="shared" si="434"/>
        <v>14</v>
      </c>
      <c r="AV1220" s="49">
        <v>0</v>
      </c>
      <c r="AW1220" s="99">
        <v>24.41</v>
      </c>
      <c r="AX1220" s="94"/>
      <c r="AY1220" s="94" t="s">
        <v>16642</v>
      </c>
      <c r="AZ1220" s="100"/>
      <c r="BA1220" s="100"/>
      <c r="BB1220" s="49">
        <v>1</v>
      </c>
      <c r="BC1220" s="159"/>
      <c r="BD1220" s="153" t="str">
        <f t="shared" si="435"/>
        <v>09,00 2021.10.19</v>
      </c>
      <c r="BE1220" s="153" t="str">
        <f t="shared" si="436"/>
        <v>10,30 2021.10.19</v>
      </c>
      <c r="BF1220" s="160" t="str">
        <f t="shared" si="437"/>
        <v>П</v>
      </c>
      <c r="BG1220" s="161">
        <f t="shared" si="438"/>
        <v>1.5</v>
      </c>
      <c r="BH1220" s="167">
        <f t="shared" si="439"/>
        <v>18</v>
      </c>
      <c r="BI1220" s="162">
        <f t="shared" si="440"/>
        <v>0</v>
      </c>
      <c r="BJ1220" s="162">
        <f t="shared" si="441"/>
        <v>6</v>
      </c>
      <c r="BK1220" s="162">
        <f t="shared" si="442"/>
        <v>12</v>
      </c>
      <c r="BL1220" s="162">
        <f t="shared" si="443"/>
        <v>0</v>
      </c>
      <c r="BM1220" s="162">
        <f t="shared" si="444"/>
        <v>0</v>
      </c>
      <c r="BN1220" s="162">
        <f t="shared" si="445"/>
        <v>4</v>
      </c>
      <c r="BO1220" s="167">
        <f t="shared" si="446"/>
        <v>14</v>
      </c>
      <c r="BP1220" s="162">
        <f t="shared" si="447"/>
        <v>0</v>
      </c>
      <c r="BQ1220" s="168">
        <f t="shared" si="448"/>
        <v>1</v>
      </c>
      <c r="BT1220" s="169">
        <f t="shared" si="449"/>
        <v>0</v>
      </c>
      <c r="BU1220" s="169">
        <f t="shared" si="450"/>
        <v>0</v>
      </c>
      <c r="BV1220" s="169">
        <f t="shared" si="451"/>
        <v>27</v>
      </c>
      <c r="BW1220" s="169">
        <f t="shared" si="452"/>
        <v>18</v>
      </c>
      <c r="BX1220" s="170">
        <f t="shared" si="453"/>
        <v>0</v>
      </c>
      <c r="BY1220" s="170">
        <f t="shared" si="454"/>
        <v>0</v>
      </c>
      <c r="BZ1220" s="170">
        <f t="shared" si="455"/>
        <v>0</v>
      </c>
      <c r="CA1220" s="170">
        <f t="shared" si="456"/>
        <v>0</v>
      </c>
      <c r="CB1220" s="216"/>
    </row>
    <row r="1221" spans="1:80" s="172" customFormat="1" ht="15.75" customHeight="1">
      <c r="A1221" s="163" t="s">
        <v>291</v>
      </c>
      <c r="B1221" s="163"/>
      <c r="D1221" s="163">
        <v>15</v>
      </c>
      <c r="AA1221" s="165" t="s">
        <v>83</v>
      </c>
      <c r="AB1221" s="166" t="s">
        <v>6903</v>
      </c>
      <c r="AC1221" s="94" t="s">
        <v>92</v>
      </c>
      <c r="AD1221" s="95" t="s">
        <v>314</v>
      </c>
      <c r="AE1221" s="94" t="s">
        <v>15724</v>
      </c>
      <c r="AF1221" s="96" t="s">
        <v>295</v>
      </c>
      <c r="AG1221" s="22" t="s">
        <v>16641</v>
      </c>
      <c r="AH1221" s="22" t="s">
        <v>16643</v>
      </c>
      <c r="AI1221" s="97" t="s">
        <v>298</v>
      </c>
      <c r="AJ1221" s="98">
        <v>2</v>
      </c>
      <c r="AK1221" s="95" t="s">
        <v>15726</v>
      </c>
      <c r="AL1221" s="94"/>
      <c r="AM1221" s="94" t="s">
        <v>15727</v>
      </c>
      <c r="AN1221" s="167">
        <f t="shared" si="433"/>
        <v>8</v>
      </c>
      <c r="AO1221" s="49">
        <v>0</v>
      </c>
      <c r="AP1221" s="49">
        <v>4</v>
      </c>
      <c r="AQ1221" s="49">
        <v>4</v>
      </c>
      <c r="AR1221" s="49">
        <v>0</v>
      </c>
      <c r="AS1221" s="49">
        <v>0</v>
      </c>
      <c r="AT1221" s="49">
        <v>1</v>
      </c>
      <c r="AU1221" s="167">
        <f t="shared" si="434"/>
        <v>7</v>
      </c>
      <c r="AV1221" s="49">
        <v>0</v>
      </c>
      <c r="AW1221" s="99">
        <v>42.11</v>
      </c>
      <c r="AX1221" s="94"/>
      <c r="AY1221" s="94" t="s">
        <v>16644</v>
      </c>
      <c r="AZ1221" s="100"/>
      <c r="BA1221" s="100"/>
      <c r="BB1221" s="49">
        <v>1</v>
      </c>
      <c r="BC1221" s="159"/>
      <c r="BD1221" s="153" t="str">
        <f t="shared" si="435"/>
        <v>10,30 2021.10.19</v>
      </c>
      <c r="BE1221" s="153" t="str">
        <f t="shared" si="436"/>
        <v>12,30 2021.10.19</v>
      </c>
      <c r="BF1221" s="160" t="str">
        <f t="shared" si="437"/>
        <v>П</v>
      </c>
      <c r="BG1221" s="161">
        <f t="shared" si="438"/>
        <v>2</v>
      </c>
      <c r="BH1221" s="167">
        <f t="shared" si="439"/>
        <v>8</v>
      </c>
      <c r="BI1221" s="162">
        <f t="shared" si="440"/>
        <v>0</v>
      </c>
      <c r="BJ1221" s="162">
        <f t="shared" si="441"/>
        <v>4</v>
      </c>
      <c r="BK1221" s="162">
        <f t="shared" si="442"/>
        <v>4</v>
      </c>
      <c r="BL1221" s="162">
        <f t="shared" si="443"/>
        <v>0</v>
      </c>
      <c r="BM1221" s="162">
        <f t="shared" si="444"/>
        <v>0</v>
      </c>
      <c r="BN1221" s="162">
        <f t="shared" si="445"/>
        <v>1</v>
      </c>
      <c r="BO1221" s="167">
        <f t="shared" si="446"/>
        <v>7</v>
      </c>
      <c r="BP1221" s="162">
        <f t="shared" si="447"/>
        <v>0</v>
      </c>
      <c r="BQ1221" s="168">
        <f t="shared" si="448"/>
        <v>1</v>
      </c>
      <c r="BT1221" s="169">
        <f t="shared" si="449"/>
        <v>0</v>
      </c>
      <c r="BU1221" s="169">
        <f t="shared" si="450"/>
        <v>0</v>
      </c>
      <c r="BV1221" s="169">
        <f t="shared" si="451"/>
        <v>16</v>
      </c>
      <c r="BW1221" s="169">
        <f t="shared" si="452"/>
        <v>8</v>
      </c>
      <c r="BX1221" s="170">
        <f t="shared" si="453"/>
        <v>0</v>
      </c>
      <c r="BY1221" s="170">
        <f t="shared" si="454"/>
        <v>0</v>
      </c>
      <c r="BZ1221" s="170">
        <f t="shared" si="455"/>
        <v>0</v>
      </c>
      <c r="CA1221" s="170">
        <f t="shared" si="456"/>
        <v>0</v>
      </c>
      <c r="CB1221" s="216"/>
    </row>
    <row r="1222" spans="1:80" s="172" customFormat="1" ht="15.75" customHeight="1">
      <c r="A1222" s="163" t="s">
        <v>291</v>
      </c>
      <c r="B1222" s="163"/>
      <c r="D1222" s="163">
        <v>15</v>
      </c>
      <c r="AA1222" s="165" t="s">
        <v>83</v>
      </c>
      <c r="AB1222" s="166" t="s">
        <v>6909</v>
      </c>
      <c r="AC1222" s="94" t="s">
        <v>92</v>
      </c>
      <c r="AD1222" s="95" t="s">
        <v>314</v>
      </c>
      <c r="AE1222" s="94" t="s">
        <v>16645</v>
      </c>
      <c r="AF1222" s="96" t="s">
        <v>295</v>
      </c>
      <c r="AG1222" s="22" t="s">
        <v>16646</v>
      </c>
      <c r="AH1222" s="22" t="s">
        <v>16647</v>
      </c>
      <c r="AI1222" s="97" t="s">
        <v>298</v>
      </c>
      <c r="AJ1222" s="98">
        <v>3</v>
      </c>
      <c r="AK1222" s="95" t="s">
        <v>16648</v>
      </c>
      <c r="AL1222" s="94"/>
      <c r="AM1222" s="94" t="s">
        <v>652</v>
      </c>
      <c r="AN1222" s="167">
        <f t="shared" si="433"/>
        <v>2</v>
      </c>
      <c r="AO1222" s="49">
        <v>0</v>
      </c>
      <c r="AP1222" s="49">
        <v>1</v>
      </c>
      <c r="AQ1222" s="49">
        <v>1</v>
      </c>
      <c r="AR1222" s="49">
        <v>0</v>
      </c>
      <c r="AS1222" s="49">
        <v>0</v>
      </c>
      <c r="AT1222" s="49">
        <v>1</v>
      </c>
      <c r="AU1222" s="167">
        <f t="shared" si="434"/>
        <v>1</v>
      </c>
      <c r="AV1222" s="49">
        <v>0</v>
      </c>
      <c r="AW1222" s="99">
        <v>10.86</v>
      </c>
      <c r="AX1222" s="94"/>
      <c r="AY1222" s="94" t="s">
        <v>16649</v>
      </c>
      <c r="AZ1222" s="100"/>
      <c r="BA1222" s="100"/>
      <c r="BB1222" s="49">
        <v>1</v>
      </c>
      <c r="BC1222" s="159"/>
      <c r="BD1222" s="153" t="str">
        <f t="shared" si="435"/>
        <v>13,00 2021.10.19</v>
      </c>
      <c r="BE1222" s="153" t="str">
        <f t="shared" si="436"/>
        <v>16,00 2021.10.19</v>
      </c>
      <c r="BF1222" s="160" t="str">
        <f t="shared" si="437"/>
        <v>П</v>
      </c>
      <c r="BG1222" s="161">
        <f t="shared" si="438"/>
        <v>3</v>
      </c>
      <c r="BH1222" s="167">
        <f t="shared" si="439"/>
        <v>2</v>
      </c>
      <c r="BI1222" s="162">
        <f t="shared" si="440"/>
        <v>0</v>
      </c>
      <c r="BJ1222" s="162">
        <f t="shared" si="441"/>
        <v>1</v>
      </c>
      <c r="BK1222" s="162">
        <f t="shared" si="442"/>
        <v>1</v>
      </c>
      <c r="BL1222" s="162">
        <f t="shared" si="443"/>
        <v>0</v>
      </c>
      <c r="BM1222" s="162">
        <f t="shared" si="444"/>
        <v>0</v>
      </c>
      <c r="BN1222" s="162">
        <f t="shared" si="445"/>
        <v>1</v>
      </c>
      <c r="BO1222" s="167">
        <f t="shared" si="446"/>
        <v>1</v>
      </c>
      <c r="BP1222" s="162">
        <f t="shared" si="447"/>
        <v>0</v>
      </c>
      <c r="BQ1222" s="168">
        <f t="shared" si="448"/>
        <v>1</v>
      </c>
      <c r="BT1222" s="169">
        <f t="shared" si="449"/>
        <v>0</v>
      </c>
      <c r="BU1222" s="169">
        <f t="shared" si="450"/>
        <v>0</v>
      </c>
      <c r="BV1222" s="169">
        <f t="shared" si="451"/>
        <v>6</v>
      </c>
      <c r="BW1222" s="169">
        <f t="shared" si="452"/>
        <v>2</v>
      </c>
      <c r="BX1222" s="170">
        <f t="shared" si="453"/>
        <v>0</v>
      </c>
      <c r="BY1222" s="170">
        <f t="shared" si="454"/>
        <v>0</v>
      </c>
      <c r="BZ1222" s="170">
        <f t="shared" si="455"/>
        <v>0</v>
      </c>
      <c r="CA1222" s="170">
        <f t="shared" si="456"/>
        <v>0</v>
      </c>
      <c r="CB1222" s="216"/>
    </row>
    <row r="1223" spans="1:80" s="172" customFormat="1" ht="15.75" customHeight="1">
      <c r="A1223" s="163" t="s">
        <v>291</v>
      </c>
      <c r="B1223" s="163"/>
      <c r="D1223" s="163">
        <v>15</v>
      </c>
      <c r="AA1223" s="165" t="s">
        <v>83</v>
      </c>
      <c r="AB1223" s="166" t="s">
        <v>6915</v>
      </c>
      <c r="AC1223" s="94" t="s">
        <v>92</v>
      </c>
      <c r="AD1223" s="95" t="s">
        <v>314</v>
      </c>
      <c r="AE1223" s="94" t="s">
        <v>16650</v>
      </c>
      <c r="AF1223" s="96" t="s">
        <v>408</v>
      </c>
      <c r="AG1223" s="22" t="s">
        <v>16651</v>
      </c>
      <c r="AH1223" s="22" t="s">
        <v>16652</v>
      </c>
      <c r="AI1223" s="97" t="s">
        <v>298</v>
      </c>
      <c r="AJ1223" s="98">
        <v>8.5</v>
      </c>
      <c r="AK1223" s="95" t="s">
        <v>16653</v>
      </c>
      <c r="AL1223" s="94"/>
      <c r="AM1223" s="94" t="s">
        <v>16635</v>
      </c>
      <c r="AN1223" s="167">
        <f t="shared" si="433"/>
        <v>19</v>
      </c>
      <c r="AO1223" s="49">
        <v>0</v>
      </c>
      <c r="AP1223" s="49">
        <v>1</v>
      </c>
      <c r="AQ1223" s="49">
        <v>18</v>
      </c>
      <c r="AR1223" s="49">
        <v>0</v>
      </c>
      <c r="AS1223" s="49">
        <v>0</v>
      </c>
      <c r="AT1223" s="49">
        <v>10</v>
      </c>
      <c r="AU1223" s="167">
        <f t="shared" si="434"/>
        <v>9</v>
      </c>
      <c r="AV1223" s="49">
        <v>0</v>
      </c>
      <c r="AW1223" s="99">
        <v>51.67</v>
      </c>
      <c r="AX1223" s="94"/>
      <c r="AY1223" s="94" t="s">
        <v>16654</v>
      </c>
      <c r="AZ1223" s="100"/>
      <c r="BA1223" s="100"/>
      <c r="BB1223" s="49">
        <v>1</v>
      </c>
      <c r="BC1223" s="159"/>
      <c r="BD1223" s="153" t="str">
        <f t="shared" si="435"/>
        <v>08,30 2021.10.20</v>
      </c>
      <c r="BE1223" s="153" t="str">
        <f t="shared" si="436"/>
        <v>17,00 2021.10.20</v>
      </c>
      <c r="BF1223" s="160" t="str">
        <f t="shared" si="437"/>
        <v>П</v>
      </c>
      <c r="BG1223" s="161">
        <f t="shared" si="438"/>
        <v>8.5</v>
      </c>
      <c r="BH1223" s="167">
        <f t="shared" si="439"/>
        <v>19</v>
      </c>
      <c r="BI1223" s="162">
        <f t="shared" si="440"/>
        <v>0</v>
      </c>
      <c r="BJ1223" s="162">
        <f t="shared" si="441"/>
        <v>1</v>
      </c>
      <c r="BK1223" s="162">
        <f t="shared" si="442"/>
        <v>18</v>
      </c>
      <c r="BL1223" s="162">
        <f t="shared" si="443"/>
        <v>0</v>
      </c>
      <c r="BM1223" s="162">
        <f t="shared" si="444"/>
        <v>0</v>
      </c>
      <c r="BN1223" s="162">
        <f t="shared" si="445"/>
        <v>10</v>
      </c>
      <c r="BO1223" s="167">
        <f t="shared" si="446"/>
        <v>9</v>
      </c>
      <c r="BP1223" s="162">
        <f t="shared" si="447"/>
        <v>0</v>
      </c>
      <c r="BQ1223" s="168">
        <f t="shared" si="448"/>
        <v>1</v>
      </c>
      <c r="BT1223" s="169">
        <f t="shared" si="449"/>
        <v>0</v>
      </c>
      <c r="BU1223" s="169">
        <f t="shared" si="450"/>
        <v>0</v>
      </c>
      <c r="BV1223" s="169">
        <f t="shared" si="451"/>
        <v>161.5</v>
      </c>
      <c r="BW1223" s="169">
        <f t="shared" si="452"/>
        <v>19</v>
      </c>
      <c r="BX1223" s="170">
        <f t="shared" si="453"/>
        <v>0</v>
      </c>
      <c r="BY1223" s="170">
        <f t="shared" si="454"/>
        <v>0</v>
      </c>
      <c r="BZ1223" s="170">
        <f t="shared" si="455"/>
        <v>0</v>
      </c>
      <c r="CA1223" s="170">
        <f t="shared" si="456"/>
        <v>0</v>
      </c>
      <c r="CB1223" s="216"/>
    </row>
    <row r="1224" spans="1:80" s="172" customFormat="1" ht="15.75" customHeight="1">
      <c r="A1224" s="163" t="s">
        <v>291</v>
      </c>
      <c r="B1224" s="163"/>
      <c r="D1224" s="163">
        <v>15</v>
      </c>
      <c r="AA1224" s="165" t="s">
        <v>83</v>
      </c>
      <c r="AB1224" s="166" t="s">
        <v>6920</v>
      </c>
      <c r="AC1224" s="94" t="s">
        <v>110</v>
      </c>
      <c r="AD1224" s="95" t="s">
        <v>305</v>
      </c>
      <c r="AE1224" s="94" t="s">
        <v>16655</v>
      </c>
      <c r="AF1224" s="96" t="s">
        <v>295</v>
      </c>
      <c r="AG1224" s="22" t="s">
        <v>16656</v>
      </c>
      <c r="AH1224" s="22" t="s">
        <v>16657</v>
      </c>
      <c r="AI1224" s="97" t="s">
        <v>298</v>
      </c>
      <c r="AJ1224" s="98">
        <v>7</v>
      </c>
      <c r="AK1224" s="95" t="s">
        <v>10625</v>
      </c>
      <c r="AL1224" s="94"/>
      <c r="AM1224" s="94"/>
      <c r="AN1224" s="167">
        <f t="shared" si="433"/>
        <v>43</v>
      </c>
      <c r="AO1224" s="49">
        <v>0</v>
      </c>
      <c r="AP1224" s="49">
        <v>0</v>
      </c>
      <c r="AQ1224" s="49">
        <v>43</v>
      </c>
      <c r="AR1224" s="49">
        <v>0</v>
      </c>
      <c r="AS1224" s="49">
        <v>0</v>
      </c>
      <c r="AT1224" s="49">
        <v>0</v>
      </c>
      <c r="AU1224" s="167">
        <f t="shared" si="434"/>
        <v>43</v>
      </c>
      <c r="AV1224" s="49">
        <v>0</v>
      </c>
      <c r="AW1224" s="99">
        <v>132.34</v>
      </c>
      <c r="AX1224" s="94"/>
      <c r="AY1224" s="94" t="s">
        <v>16658</v>
      </c>
      <c r="AZ1224" s="100"/>
      <c r="BA1224" s="100"/>
      <c r="BB1224" s="49">
        <v>1</v>
      </c>
      <c r="BC1224" s="159"/>
      <c r="BD1224" s="153" t="str">
        <f t="shared" si="435"/>
        <v>09,00 2021.10.20</v>
      </c>
      <c r="BE1224" s="153" t="str">
        <f t="shared" si="436"/>
        <v>16,00 2021.10.20</v>
      </c>
      <c r="BF1224" s="160" t="str">
        <f t="shared" si="437"/>
        <v>П</v>
      </c>
      <c r="BG1224" s="161">
        <f t="shared" si="438"/>
        <v>7</v>
      </c>
      <c r="BH1224" s="167">
        <f t="shared" si="439"/>
        <v>43</v>
      </c>
      <c r="BI1224" s="162">
        <f t="shared" si="440"/>
        <v>0</v>
      </c>
      <c r="BJ1224" s="162">
        <f t="shared" si="441"/>
        <v>0</v>
      </c>
      <c r="BK1224" s="162">
        <f t="shared" si="442"/>
        <v>43</v>
      </c>
      <c r="BL1224" s="162">
        <f t="shared" si="443"/>
        <v>0</v>
      </c>
      <c r="BM1224" s="162">
        <f t="shared" si="444"/>
        <v>0</v>
      </c>
      <c r="BN1224" s="162">
        <f t="shared" si="445"/>
        <v>0</v>
      </c>
      <c r="BO1224" s="167">
        <f t="shared" si="446"/>
        <v>43</v>
      </c>
      <c r="BP1224" s="162">
        <f t="shared" si="447"/>
        <v>0</v>
      </c>
      <c r="BQ1224" s="168">
        <f t="shared" si="448"/>
        <v>1</v>
      </c>
      <c r="BT1224" s="169">
        <f t="shared" si="449"/>
        <v>0</v>
      </c>
      <c r="BU1224" s="169">
        <f t="shared" si="450"/>
        <v>0</v>
      </c>
      <c r="BV1224" s="169">
        <f t="shared" si="451"/>
        <v>301</v>
      </c>
      <c r="BW1224" s="169">
        <f t="shared" si="452"/>
        <v>43</v>
      </c>
      <c r="BX1224" s="170">
        <f t="shared" si="453"/>
        <v>0</v>
      </c>
      <c r="BY1224" s="170">
        <f t="shared" si="454"/>
        <v>0</v>
      </c>
      <c r="BZ1224" s="170">
        <f t="shared" si="455"/>
        <v>0</v>
      </c>
      <c r="CA1224" s="170">
        <f t="shared" si="456"/>
        <v>0</v>
      </c>
      <c r="CB1224" s="216"/>
    </row>
    <row r="1225" spans="1:80" s="172" customFormat="1" ht="15.75" customHeight="1">
      <c r="A1225" s="163" t="s">
        <v>291</v>
      </c>
      <c r="B1225" s="163"/>
      <c r="D1225" s="163">
        <v>15</v>
      </c>
      <c r="AA1225" s="165" t="s">
        <v>83</v>
      </c>
      <c r="AB1225" s="166" t="s">
        <v>6926</v>
      </c>
      <c r="AC1225" s="94" t="s">
        <v>92</v>
      </c>
      <c r="AD1225" s="95" t="s">
        <v>314</v>
      </c>
      <c r="AE1225" s="94" t="s">
        <v>16659</v>
      </c>
      <c r="AF1225" s="96" t="s">
        <v>295</v>
      </c>
      <c r="AG1225" s="22" t="s">
        <v>16660</v>
      </c>
      <c r="AH1225" s="22" t="s">
        <v>16661</v>
      </c>
      <c r="AI1225" s="97" t="s">
        <v>298</v>
      </c>
      <c r="AJ1225" s="98">
        <v>3</v>
      </c>
      <c r="AK1225" s="95" t="s">
        <v>7047</v>
      </c>
      <c r="AL1225" s="94"/>
      <c r="AM1225" s="94" t="s">
        <v>1627</v>
      </c>
      <c r="AN1225" s="167">
        <f t="shared" si="433"/>
        <v>10</v>
      </c>
      <c r="AO1225" s="49">
        <v>0</v>
      </c>
      <c r="AP1225" s="49">
        <v>6</v>
      </c>
      <c r="AQ1225" s="49">
        <v>4</v>
      </c>
      <c r="AR1225" s="49">
        <v>0</v>
      </c>
      <c r="AS1225" s="49">
        <v>0</v>
      </c>
      <c r="AT1225" s="49">
        <v>3</v>
      </c>
      <c r="AU1225" s="167">
        <f t="shared" si="434"/>
        <v>7</v>
      </c>
      <c r="AV1225" s="49">
        <v>0</v>
      </c>
      <c r="AW1225" s="99">
        <v>33.81</v>
      </c>
      <c r="AX1225" s="94"/>
      <c r="AY1225" s="94" t="s">
        <v>16662</v>
      </c>
      <c r="AZ1225" s="100"/>
      <c r="BA1225" s="100"/>
      <c r="BB1225" s="49">
        <v>1</v>
      </c>
      <c r="BC1225" s="159"/>
      <c r="BD1225" s="153" t="str">
        <f t="shared" si="435"/>
        <v>10,00 2021.10.20</v>
      </c>
      <c r="BE1225" s="153" t="str">
        <f t="shared" si="436"/>
        <v>13,00 2021.10.20</v>
      </c>
      <c r="BF1225" s="160" t="str">
        <f t="shared" si="437"/>
        <v>П</v>
      </c>
      <c r="BG1225" s="161">
        <f t="shared" si="438"/>
        <v>3</v>
      </c>
      <c r="BH1225" s="167">
        <f t="shared" si="439"/>
        <v>10</v>
      </c>
      <c r="BI1225" s="162">
        <f t="shared" si="440"/>
        <v>0</v>
      </c>
      <c r="BJ1225" s="162">
        <f t="shared" si="441"/>
        <v>6</v>
      </c>
      <c r="BK1225" s="162">
        <f t="shared" si="442"/>
        <v>4</v>
      </c>
      <c r="BL1225" s="162">
        <f t="shared" si="443"/>
        <v>0</v>
      </c>
      <c r="BM1225" s="162">
        <f t="shared" si="444"/>
        <v>0</v>
      </c>
      <c r="BN1225" s="162">
        <f t="shared" si="445"/>
        <v>3</v>
      </c>
      <c r="BO1225" s="167">
        <f t="shared" si="446"/>
        <v>7</v>
      </c>
      <c r="BP1225" s="162">
        <f t="shared" si="447"/>
        <v>0</v>
      </c>
      <c r="BQ1225" s="168">
        <f t="shared" si="448"/>
        <v>1</v>
      </c>
      <c r="BT1225" s="169">
        <f t="shared" si="449"/>
        <v>0</v>
      </c>
      <c r="BU1225" s="169">
        <f t="shared" si="450"/>
        <v>0</v>
      </c>
      <c r="BV1225" s="169">
        <f t="shared" si="451"/>
        <v>30</v>
      </c>
      <c r="BW1225" s="169">
        <f t="shared" si="452"/>
        <v>10</v>
      </c>
      <c r="BX1225" s="170">
        <f t="shared" si="453"/>
        <v>0</v>
      </c>
      <c r="BY1225" s="170">
        <f t="shared" si="454"/>
        <v>0</v>
      </c>
      <c r="BZ1225" s="170">
        <f t="shared" si="455"/>
        <v>0</v>
      </c>
      <c r="CA1225" s="170">
        <f t="shared" si="456"/>
        <v>0</v>
      </c>
      <c r="CB1225" s="216"/>
    </row>
    <row r="1226" spans="1:80" s="172" customFormat="1" ht="15.75" customHeight="1">
      <c r="A1226" s="163" t="s">
        <v>291</v>
      </c>
      <c r="B1226" s="163"/>
      <c r="D1226" s="163">
        <v>15</v>
      </c>
      <c r="AA1226" s="165" t="s">
        <v>83</v>
      </c>
      <c r="AB1226" s="166" t="s">
        <v>16663</v>
      </c>
      <c r="AC1226" s="94" t="s">
        <v>92</v>
      </c>
      <c r="AD1226" s="95" t="s">
        <v>314</v>
      </c>
      <c r="AE1226" s="94" t="s">
        <v>16664</v>
      </c>
      <c r="AF1226" s="96" t="s">
        <v>295</v>
      </c>
      <c r="AG1226" s="22" t="s">
        <v>16665</v>
      </c>
      <c r="AH1226" s="22" t="s">
        <v>16666</v>
      </c>
      <c r="AI1226" s="97" t="s">
        <v>298</v>
      </c>
      <c r="AJ1226" s="98">
        <v>1.5</v>
      </c>
      <c r="AK1226" s="95" t="s">
        <v>16667</v>
      </c>
      <c r="AL1226" s="94"/>
      <c r="AM1226" s="94" t="s">
        <v>16635</v>
      </c>
      <c r="AN1226" s="167">
        <f t="shared" si="433"/>
        <v>61</v>
      </c>
      <c r="AO1226" s="49">
        <v>0</v>
      </c>
      <c r="AP1226" s="49">
        <v>3</v>
      </c>
      <c r="AQ1226" s="49">
        <v>58</v>
      </c>
      <c r="AR1226" s="49">
        <v>0</v>
      </c>
      <c r="AS1226" s="49">
        <v>0</v>
      </c>
      <c r="AT1226" s="49">
        <v>22</v>
      </c>
      <c r="AU1226" s="167">
        <f t="shared" si="434"/>
        <v>39</v>
      </c>
      <c r="AV1226" s="49">
        <v>0</v>
      </c>
      <c r="AW1226" s="99">
        <v>95.54</v>
      </c>
      <c r="AX1226" s="94"/>
      <c r="AY1226" s="94" t="s">
        <v>16668</v>
      </c>
      <c r="AZ1226" s="100"/>
      <c r="BA1226" s="100"/>
      <c r="BB1226" s="49">
        <v>1</v>
      </c>
      <c r="BC1226" s="159"/>
      <c r="BD1226" s="153" t="str">
        <f t="shared" si="435"/>
        <v>11,00 2021.10.20</v>
      </c>
      <c r="BE1226" s="153" t="str">
        <f t="shared" si="436"/>
        <v>12,30 2021.10.20</v>
      </c>
      <c r="BF1226" s="160" t="str">
        <f t="shared" si="437"/>
        <v>П</v>
      </c>
      <c r="BG1226" s="161">
        <f t="shared" si="438"/>
        <v>1.5</v>
      </c>
      <c r="BH1226" s="167">
        <f t="shared" si="439"/>
        <v>61</v>
      </c>
      <c r="BI1226" s="162">
        <f t="shared" si="440"/>
        <v>0</v>
      </c>
      <c r="BJ1226" s="162">
        <f t="shared" si="441"/>
        <v>3</v>
      </c>
      <c r="BK1226" s="162">
        <f t="shared" si="442"/>
        <v>58</v>
      </c>
      <c r="BL1226" s="162">
        <f t="shared" si="443"/>
        <v>0</v>
      </c>
      <c r="BM1226" s="162">
        <f t="shared" si="444"/>
        <v>0</v>
      </c>
      <c r="BN1226" s="162">
        <f t="shared" si="445"/>
        <v>22</v>
      </c>
      <c r="BO1226" s="167">
        <f t="shared" si="446"/>
        <v>39</v>
      </c>
      <c r="BP1226" s="162">
        <f t="shared" si="447"/>
        <v>0</v>
      </c>
      <c r="BQ1226" s="168">
        <f t="shared" si="448"/>
        <v>1</v>
      </c>
      <c r="BT1226" s="169">
        <f t="shared" si="449"/>
        <v>0</v>
      </c>
      <c r="BU1226" s="169">
        <f t="shared" si="450"/>
        <v>0</v>
      </c>
      <c r="BV1226" s="169">
        <f t="shared" si="451"/>
        <v>91.5</v>
      </c>
      <c r="BW1226" s="169">
        <f t="shared" si="452"/>
        <v>61</v>
      </c>
      <c r="BX1226" s="170">
        <f t="shared" si="453"/>
        <v>0</v>
      </c>
      <c r="BY1226" s="170">
        <f t="shared" si="454"/>
        <v>0</v>
      </c>
      <c r="BZ1226" s="170">
        <f t="shared" si="455"/>
        <v>0</v>
      </c>
      <c r="CA1226" s="170">
        <f t="shared" si="456"/>
        <v>0</v>
      </c>
      <c r="CB1226" s="216"/>
    </row>
    <row r="1227" spans="1:80" s="172" customFormat="1" ht="15.75" customHeight="1">
      <c r="A1227" s="163" t="s">
        <v>291</v>
      </c>
      <c r="B1227" s="163"/>
      <c r="D1227" s="163">
        <v>15</v>
      </c>
      <c r="AA1227" s="165" t="s">
        <v>83</v>
      </c>
      <c r="AB1227" s="166" t="s">
        <v>16669</v>
      </c>
      <c r="AC1227" s="94" t="s">
        <v>110</v>
      </c>
      <c r="AD1227" s="95" t="s">
        <v>305</v>
      </c>
      <c r="AE1227" s="94" t="s">
        <v>16655</v>
      </c>
      <c r="AF1227" s="96" t="s">
        <v>295</v>
      </c>
      <c r="AG1227" s="22" t="s">
        <v>16670</v>
      </c>
      <c r="AH1227" s="22" t="s">
        <v>16671</v>
      </c>
      <c r="AI1227" s="97" t="s">
        <v>298</v>
      </c>
      <c r="AJ1227" s="98">
        <v>7</v>
      </c>
      <c r="AK1227" s="95" t="s">
        <v>10625</v>
      </c>
      <c r="AL1227" s="94"/>
      <c r="AM1227" s="94"/>
      <c r="AN1227" s="167">
        <f t="shared" si="433"/>
        <v>43</v>
      </c>
      <c r="AO1227" s="49">
        <v>0</v>
      </c>
      <c r="AP1227" s="49">
        <v>0</v>
      </c>
      <c r="AQ1227" s="49">
        <v>43</v>
      </c>
      <c r="AR1227" s="49">
        <v>0</v>
      </c>
      <c r="AS1227" s="49">
        <v>0</v>
      </c>
      <c r="AT1227" s="49">
        <v>0</v>
      </c>
      <c r="AU1227" s="167">
        <f t="shared" si="434"/>
        <v>43</v>
      </c>
      <c r="AV1227" s="49">
        <v>0</v>
      </c>
      <c r="AW1227" s="99">
        <v>132.34</v>
      </c>
      <c r="AX1227" s="94"/>
      <c r="AY1227" s="94" t="s">
        <v>16658</v>
      </c>
      <c r="AZ1227" s="100"/>
      <c r="BA1227" s="100"/>
      <c r="BB1227" s="49">
        <v>1</v>
      </c>
      <c r="BC1227" s="159"/>
      <c r="BD1227" s="153" t="str">
        <f t="shared" si="435"/>
        <v>09,00 2021.10.21</v>
      </c>
      <c r="BE1227" s="153" t="str">
        <f t="shared" si="436"/>
        <v>16,00 2021.10.21</v>
      </c>
      <c r="BF1227" s="160" t="str">
        <f t="shared" si="437"/>
        <v>П</v>
      </c>
      <c r="BG1227" s="161">
        <f t="shared" si="438"/>
        <v>7</v>
      </c>
      <c r="BH1227" s="167">
        <f t="shared" si="439"/>
        <v>43</v>
      </c>
      <c r="BI1227" s="162">
        <f t="shared" si="440"/>
        <v>0</v>
      </c>
      <c r="BJ1227" s="162">
        <f t="shared" si="441"/>
        <v>0</v>
      </c>
      <c r="BK1227" s="162">
        <f t="shared" si="442"/>
        <v>43</v>
      </c>
      <c r="BL1227" s="162">
        <f t="shared" si="443"/>
        <v>0</v>
      </c>
      <c r="BM1227" s="162">
        <f t="shared" si="444"/>
        <v>0</v>
      </c>
      <c r="BN1227" s="162">
        <f t="shared" si="445"/>
        <v>0</v>
      </c>
      <c r="BO1227" s="167">
        <f t="shared" si="446"/>
        <v>43</v>
      </c>
      <c r="BP1227" s="162">
        <f t="shared" si="447"/>
        <v>0</v>
      </c>
      <c r="BQ1227" s="168">
        <f t="shared" si="448"/>
        <v>1</v>
      </c>
      <c r="BT1227" s="169">
        <f t="shared" si="449"/>
        <v>0</v>
      </c>
      <c r="BU1227" s="169">
        <f t="shared" si="450"/>
        <v>0</v>
      </c>
      <c r="BV1227" s="169">
        <f t="shared" si="451"/>
        <v>301</v>
      </c>
      <c r="BW1227" s="169">
        <f t="shared" si="452"/>
        <v>43</v>
      </c>
      <c r="BX1227" s="170">
        <f t="shared" si="453"/>
        <v>0</v>
      </c>
      <c r="BY1227" s="170">
        <f t="shared" si="454"/>
        <v>0</v>
      </c>
      <c r="BZ1227" s="170">
        <f t="shared" si="455"/>
        <v>0</v>
      </c>
      <c r="CA1227" s="170">
        <f t="shared" si="456"/>
        <v>0</v>
      </c>
      <c r="CB1227" s="216"/>
    </row>
    <row r="1228" spans="1:80" s="172" customFormat="1" ht="15.75" customHeight="1">
      <c r="A1228" s="163" t="s">
        <v>291</v>
      </c>
      <c r="B1228" s="163"/>
      <c r="D1228" s="163">
        <v>15</v>
      </c>
      <c r="AA1228" s="165" t="s">
        <v>83</v>
      </c>
      <c r="AB1228" s="166" t="s">
        <v>16672</v>
      </c>
      <c r="AC1228" s="94" t="s">
        <v>90</v>
      </c>
      <c r="AD1228" s="95" t="s">
        <v>314</v>
      </c>
      <c r="AE1228" s="94" t="s">
        <v>16673</v>
      </c>
      <c r="AF1228" s="96" t="s">
        <v>295</v>
      </c>
      <c r="AG1228" s="22" t="s">
        <v>16674</v>
      </c>
      <c r="AH1228" s="22" t="s">
        <v>16675</v>
      </c>
      <c r="AI1228" s="97" t="s">
        <v>298</v>
      </c>
      <c r="AJ1228" s="98">
        <v>1</v>
      </c>
      <c r="AK1228" s="95" t="s">
        <v>16676</v>
      </c>
      <c r="AL1228" s="94"/>
      <c r="AM1228" s="94"/>
      <c r="AN1228" s="167">
        <f t="shared" si="433"/>
        <v>2</v>
      </c>
      <c r="AO1228" s="49">
        <v>0</v>
      </c>
      <c r="AP1228" s="49">
        <v>0</v>
      </c>
      <c r="AQ1228" s="49">
        <v>2</v>
      </c>
      <c r="AR1228" s="49">
        <v>0</v>
      </c>
      <c r="AS1228" s="49">
        <v>0</v>
      </c>
      <c r="AT1228" s="49">
        <v>0</v>
      </c>
      <c r="AU1228" s="167">
        <f t="shared" si="434"/>
        <v>2</v>
      </c>
      <c r="AV1228" s="49">
        <v>0</v>
      </c>
      <c r="AW1228" s="99">
        <v>21.38</v>
      </c>
      <c r="AX1228" s="94"/>
      <c r="AY1228" s="94" t="s">
        <v>16677</v>
      </c>
      <c r="AZ1228" s="100"/>
      <c r="BA1228" s="100"/>
      <c r="BB1228" s="49">
        <v>1</v>
      </c>
      <c r="BC1228" s="159"/>
      <c r="BD1228" s="153" t="str">
        <f t="shared" si="435"/>
        <v>14,00 2021.10.21</v>
      </c>
      <c r="BE1228" s="153" t="str">
        <f t="shared" si="436"/>
        <v>15,00 2021.10.21</v>
      </c>
      <c r="BF1228" s="160" t="str">
        <f t="shared" si="437"/>
        <v>П</v>
      </c>
      <c r="BG1228" s="161">
        <f t="shared" si="438"/>
        <v>1</v>
      </c>
      <c r="BH1228" s="167">
        <f t="shared" si="439"/>
        <v>2</v>
      </c>
      <c r="BI1228" s="162">
        <f t="shared" si="440"/>
        <v>0</v>
      </c>
      <c r="BJ1228" s="162">
        <f t="shared" si="441"/>
        <v>0</v>
      </c>
      <c r="BK1228" s="162">
        <f t="shared" si="442"/>
        <v>2</v>
      </c>
      <c r="BL1228" s="162">
        <f t="shared" si="443"/>
        <v>0</v>
      </c>
      <c r="BM1228" s="162">
        <f t="shared" si="444"/>
        <v>0</v>
      </c>
      <c r="BN1228" s="162">
        <f t="shared" si="445"/>
        <v>0</v>
      </c>
      <c r="BO1228" s="167">
        <f t="shared" si="446"/>
        <v>2</v>
      </c>
      <c r="BP1228" s="162">
        <f t="shared" si="447"/>
        <v>0</v>
      </c>
      <c r="BQ1228" s="168">
        <f t="shared" si="448"/>
        <v>1</v>
      </c>
      <c r="BT1228" s="169">
        <f t="shared" si="449"/>
        <v>0</v>
      </c>
      <c r="BU1228" s="169">
        <f t="shared" si="450"/>
        <v>0</v>
      </c>
      <c r="BV1228" s="169">
        <f t="shared" si="451"/>
        <v>2</v>
      </c>
      <c r="BW1228" s="169">
        <f t="shared" si="452"/>
        <v>2</v>
      </c>
      <c r="BX1228" s="170">
        <f t="shared" si="453"/>
        <v>0</v>
      </c>
      <c r="BY1228" s="170">
        <f t="shared" si="454"/>
        <v>0</v>
      </c>
      <c r="BZ1228" s="170">
        <f t="shared" si="455"/>
        <v>0</v>
      </c>
      <c r="CA1228" s="170">
        <f t="shared" si="456"/>
        <v>0</v>
      </c>
      <c r="CB1228" s="216"/>
    </row>
    <row r="1229" spans="1:80" s="172" customFormat="1" ht="15.75" customHeight="1">
      <c r="A1229" s="163" t="s">
        <v>291</v>
      </c>
      <c r="B1229" s="163"/>
      <c r="D1229" s="163">
        <v>15</v>
      </c>
      <c r="AA1229" s="165" t="s">
        <v>83</v>
      </c>
      <c r="AB1229" s="166" t="s">
        <v>16678</v>
      </c>
      <c r="AC1229" s="94" t="s">
        <v>92</v>
      </c>
      <c r="AD1229" s="95" t="s">
        <v>494</v>
      </c>
      <c r="AE1229" s="94" t="s">
        <v>16679</v>
      </c>
      <c r="AF1229" s="96" t="s">
        <v>295</v>
      </c>
      <c r="AG1229" s="22" t="s">
        <v>16680</v>
      </c>
      <c r="AH1229" s="22" t="s">
        <v>16681</v>
      </c>
      <c r="AI1229" s="97" t="s">
        <v>298</v>
      </c>
      <c r="AJ1229" s="98">
        <v>7.5</v>
      </c>
      <c r="AK1229" s="95" t="s">
        <v>5405</v>
      </c>
      <c r="AL1229" s="94"/>
      <c r="AM1229" s="94"/>
      <c r="AN1229" s="167">
        <f t="shared" si="433"/>
        <v>9</v>
      </c>
      <c r="AO1229" s="49">
        <v>0</v>
      </c>
      <c r="AP1229" s="49">
        <v>0</v>
      </c>
      <c r="AQ1229" s="49">
        <v>9</v>
      </c>
      <c r="AR1229" s="49">
        <v>0</v>
      </c>
      <c r="AS1229" s="49">
        <v>0</v>
      </c>
      <c r="AT1229" s="49">
        <v>5</v>
      </c>
      <c r="AU1229" s="167">
        <f t="shared" si="434"/>
        <v>4</v>
      </c>
      <c r="AV1229" s="49">
        <v>0</v>
      </c>
      <c r="AW1229" s="99">
        <v>19.38</v>
      </c>
      <c r="AX1229" s="94"/>
      <c r="AY1229" s="94" t="s">
        <v>16682</v>
      </c>
      <c r="AZ1229" s="100"/>
      <c r="BA1229" s="100"/>
      <c r="BB1229" s="49">
        <v>1</v>
      </c>
      <c r="BC1229" s="159"/>
      <c r="BD1229" s="153" t="str">
        <f t="shared" si="435"/>
        <v>08,30 2021.10.22</v>
      </c>
      <c r="BE1229" s="153" t="str">
        <f t="shared" si="436"/>
        <v>16,00 2021.10.22</v>
      </c>
      <c r="BF1229" s="160" t="str">
        <f t="shared" si="437"/>
        <v>П</v>
      </c>
      <c r="BG1229" s="161">
        <f t="shared" si="438"/>
        <v>7.5</v>
      </c>
      <c r="BH1229" s="167">
        <f t="shared" si="439"/>
        <v>9</v>
      </c>
      <c r="BI1229" s="162">
        <f t="shared" si="440"/>
        <v>0</v>
      </c>
      <c r="BJ1229" s="162">
        <f t="shared" si="441"/>
        <v>0</v>
      </c>
      <c r="BK1229" s="162">
        <f t="shared" si="442"/>
        <v>9</v>
      </c>
      <c r="BL1229" s="162">
        <f t="shared" si="443"/>
        <v>0</v>
      </c>
      <c r="BM1229" s="162">
        <f t="shared" si="444"/>
        <v>0</v>
      </c>
      <c r="BN1229" s="162">
        <f t="shared" si="445"/>
        <v>5</v>
      </c>
      <c r="BO1229" s="167">
        <f t="shared" si="446"/>
        <v>4</v>
      </c>
      <c r="BP1229" s="162">
        <f t="shared" si="447"/>
        <v>0</v>
      </c>
      <c r="BQ1229" s="168">
        <f t="shared" si="448"/>
        <v>1</v>
      </c>
      <c r="BT1229" s="169">
        <f t="shared" si="449"/>
        <v>0</v>
      </c>
      <c r="BU1229" s="169">
        <f t="shared" si="450"/>
        <v>0</v>
      </c>
      <c r="BV1229" s="169">
        <f t="shared" si="451"/>
        <v>67.5</v>
      </c>
      <c r="BW1229" s="169">
        <f t="shared" si="452"/>
        <v>9</v>
      </c>
      <c r="BX1229" s="170">
        <f t="shared" si="453"/>
        <v>0</v>
      </c>
      <c r="BY1229" s="170">
        <f t="shared" si="454"/>
        <v>0</v>
      </c>
      <c r="BZ1229" s="170">
        <f t="shared" si="455"/>
        <v>0</v>
      </c>
      <c r="CA1229" s="170">
        <f t="shared" si="456"/>
        <v>0</v>
      </c>
      <c r="CB1229" s="216"/>
    </row>
    <row r="1230" spans="1:80" s="172" customFormat="1" ht="15.75" customHeight="1">
      <c r="A1230" s="163" t="s">
        <v>291</v>
      </c>
      <c r="B1230" s="163"/>
      <c r="D1230" s="163">
        <v>15</v>
      </c>
      <c r="AA1230" s="165" t="s">
        <v>83</v>
      </c>
      <c r="AB1230" s="166" t="s">
        <v>16683</v>
      </c>
      <c r="AC1230" s="94" t="s">
        <v>92</v>
      </c>
      <c r="AD1230" s="95" t="s">
        <v>293</v>
      </c>
      <c r="AE1230" s="94" t="s">
        <v>2048</v>
      </c>
      <c r="AF1230" s="96" t="s">
        <v>408</v>
      </c>
      <c r="AG1230" s="22" t="s">
        <v>16684</v>
      </c>
      <c r="AH1230" s="22" t="s">
        <v>16685</v>
      </c>
      <c r="AI1230" s="97" t="s">
        <v>309</v>
      </c>
      <c r="AJ1230" s="98">
        <v>11</v>
      </c>
      <c r="AK1230" s="95" t="s">
        <v>16686</v>
      </c>
      <c r="AL1230" s="94"/>
      <c r="AM1230" s="94"/>
      <c r="AN1230" s="167">
        <f t="shared" si="433"/>
        <v>18</v>
      </c>
      <c r="AO1230" s="49">
        <v>0</v>
      </c>
      <c r="AP1230" s="49">
        <v>0</v>
      </c>
      <c r="AQ1230" s="49">
        <v>16</v>
      </c>
      <c r="AR1230" s="49">
        <v>0</v>
      </c>
      <c r="AS1230" s="49">
        <v>0</v>
      </c>
      <c r="AT1230" s="49">
        <v>13</v>
      </c>
      <c r="AU1230" s="167">
        <f t="shared" si="434"/>
        <v>3</v>
      </c>
      <c r="AV1230" s="49">
        <v>2</v>
      </c>
      <c r="AW1230" s="99">
        <v>112.24</v>
      </c>
      <c r="AX1230" s="94" t="s">
        <v>7965</v>
      </c>
      <c r="AY1230" s="94" t="s">
        <v>16687</v>
      </c>
      <c r="AZ1230" s="100" t="s">
        <v>501</v>
      </c>
      <c r="BA1230" s="100" t="s">
        <v>639</v>
      </c>
      <c r="BB1230" s="49">
        <v>1</v>
      </c>
      <c r="BC1230" s="159"/>
      <c r="BD1230" s="153" t="str">
        <f t="shared" si="435"/>
        <v>14,58 2021.10.22</v>
      </c>
      <c r="BE1230" s="153" t="str">
        <f t="shared" si="436"/>
        <v>01,58 2021.10.23</v>
      </c>
      <c r="BF1230" s="160" t="str">
        <f t="shared" si="437"/>
        <v>В</v>
      </c>
      <c r="BG1230" s="161">
        <f t="shared" si="438"/>
        <v>11</v>
      </c>
      <c r="BH1230" s="167">
        <f t="shared" si="439"/>
        <v>18</v>
      </c>
      <c r="BI1230" s="162">
        <f t="shared" si="440"/>
        <v>0</v>
      </c>
      <c r="BJ1230" s="162">
        <f t="shared" si="441"/>
        <v>0</v>
      </c>
      <c r="BK1230" s="162">
        <f t="shared" si="442"/>
        <v>16</v>
      </c>
      <c r="BL1230" s="162">
        <f t="shared" si="443"/>
        <v>0</v>
      </c>
      <c r="BM1230" s="162">
        <f t="shared" si="444"/>
        <v>0</v>
      </c>
      <c r="BN1230" s="162">
        <f t="shared" si="445"/>
        <v>13</v>
      </c>
      <c r="BO1230" s="167">
        <f t="shared" si="446"/>
        <v>3</v>
      </c>
      <c r="BP1230" s="162">
        <f t="shared" si="447"/>
        <v>2</v>
      </c>
      <c r="BQ1230" s="168">
        <f t="shared" si="448"/>
        <v>1</v>
      </c>
      <c r="BT1230" s="169">
        <f t="shared" si="449"/>
        <v>198</v>
      </c>
      <c r="BU1230" s="169">
        <f t="shared" si="450"/>
        <v>18</v>
      </c>
      <c r="BV1230" s="169">
        <f t="shared" si="451"/>
        <v>0</v>
      </c>
      <c r="BW1230" s="169">
        <f t="shared" si="452"/>
        <v>0</v>
      </c>
      <c r="BX1230" s="170">
        <f t="shared" si="453"/>
        <v>0</v>
      </c>
      <c r="BY1230" s="170">
        <f t="shared" si="454"/>
        <v>0</v>
      </c>
      <c r="BZ1230" s="170">
        <f t="shared" si="455"/>
        <v>0</v>
      </c>
      <c r="CA1230" s="170">
        <f t="shared" si="456"/>
        <v>0</v>
      </c>
      <c r="CB1230" s="216"/>
    </row>
    <row r="1231" spans="1:80" s="172" customFormat="1" ht="15.75" customHeight="1">
      <c r="A1231" s="163" t="s">
        <v>291</v>
      </c>
      <c r="B1231" s="163"/>
      <c r="D1231" s="163">
        <v>15</v>
      </c>
      <c r="AA1231" s="165" t="s">
        <v>83</v>
      </c>
      <c r="AB1231" s="166" t="s">
        <v>16688</v>
      </c>
      <c r="AC1231" s="94" t="s">
        <v>108</v>
      </c>
      <c r="AD1231" s="95" t="s">
        <v>314</v>
      </c>
      <c r="AE1231" s="94" t="s">
        <v>16689</v>
      </c>
      <c r="AF1231" s="96" t="s">
        <v>295</v>
      </c>
      <c r="AG1231" s="22" t="s">
        <v>16690</v>
      </c>
      <c r="AH1231" s="22" t="s">
        <v>16691</v>
      </c>
      <c r="AI1231" s="97" t="s">
        <v>309</v>
      </c>
      <c r="AJ1231" s="98">
        <v>6.13</v>
      </c>
      <c r="AK1231" s="95" t="s">
        <v>16692</v>
      </c>
      <c r="AL1231" s="94"/>
      <c r="AM1231" s="94"/>
      <c r="AN1231" s="167">
        <f t="shared" si="433"/>
        <v>1</v>
      </c>
      <c r="AO1231" s="49">
        <v>0</v>
      </c>
      <c r="AP1231" s="49">
        <v>0</v>
      </c>
      <c r="AQ1231" s="49">
        <v>1</v>
      </c>
      <c r="AR1231" s="49">
        <v>0</v>
      </c>
      <c r="AS1231" s="49">
        <v>0</v>
      </c>
      <c r="AT1231" s="49">
        <v>0</v>
      </c>
      <c r="AU1231" s="167">
        <f t="shared" si="434"/>
        <v>1</v>
      </c>
      <c r="AV1231" s="49">
        <v>0</v>
      </c>
      <c r="AW1231" s="99">
        <v>5.09</v>
      </c>
      <c r="AX1231" s="94"/>
      <c r="AY1231" s="94" t="s">
        <v>16693</v>
      </c>
      <c r="AZ1231" s="100" t="s">
        <v>312</v>
      </c>
      <c r="BA1231" s="100" t="s">
        <v>313</v>
      </c>
      <c r="BB1231" s="49">
        <v>0</v>
      </c>
      <c r="BC1231" s="159"/>
      <c r="BD1231" s="153" t="str">
        <f t="shared" si="435"/>
        <v>08,30 2021.10.23</v>
      </c>
      <c r="BE1231" s="153" t="str">
        <f t="shared" si="436"/>
        <v>14,38 2021.10.23</v>
      </c>
      <c r="BF1231" s="160" t="str">
        <f t="shared" si="437"/>
        <v>В</v>
      </c>
      <c r="BG1231" s="161">
        <f t="shared" si="438"/>
        <v>6.13</v>
      </c>
      <c r="BH1231" s="167">
        <f t="shared" si="439"/>
        <v>1</v>
      </c>
      <c r="BI1231" s="162">
        <f t="shared" si="440"/>
        <v>0</v>
      </c>
      <c r="BJ1231" s="162">
        <f t="shared" si="441"/>
        <v>0</v>
      </c>
      <c r="BK1231" s="162">
        <f t="shared" si="442"/>
        <v>1</v>
      </c>
      <c r="BL1231" s="162">
        <f t="shared" si="443"/>
        <v>0</v>
      </c>
      <c r="BM1231" s="162">
        <f t="shared" si="444"/>
        <v>0</v>
      </c>
      <c r="BN1231" s="162">
        <f t="shared" si="445"/>
        <v>0</v>
      </c>
      <c r="BO1231" s="167">
        <f t="shared" si="446"/>
        <v>1</v>
      </c>
      <c r="BP1231" s="162">
        <f t="shared" si="447"/>
        <v>0</v>
      </c>
      <c r="BQ1231" s="168">
        <f t="shared" si="448"/>
        <v>0</v>
      </c>
      <c r="BT1231" s="169">
        <f t="shared" si="449"/>
        <v>0</v>
      </c>
      <c r="BU1231" s="169">
        <f t="shared" si="450"/>
        <v>0</v>
      </c>
      <c r="BV1231" s="169">
        <f t="shared" si="451"/>
        <v>0</v>
      </c>
      <c r="BW1231" s="169">
        <f t="shared" si="452"/>
        <v>0</v>
      </c>
      <c r="BX1231" s="170">
        <f t="shared" si="453"/>
        <v>0</v>
      </c>
      <c r="BY1231" s="170">
        <f t="shared" si="454"/>
        <v>0</v>
      </c>
      <c r="BZ1231" s="170">
        <f t="shared" si="455"/>
        <v>0</v>
      </c>
      <c r="CA1231" s="170">
        <f t="shared" si="456"/>
        <v>0</v>
      </c>
      <c r="CB1231" s="216"/>
    </row>
    <row r="1232" spans="1:80" s="172" customFormat="1" ht="15.75" customHeight="1">
      <c r="A1232" s="163" t="s">
        <v>291</v>
      </c>
      <c r="B1232" s="163"/>
      <c r="D1232" s="163">
        <v>15</v>
      </c>
      <c r="AA1232" s="165" t="s">
        <v>83</v>
      </c>
      <c r="AB1232" s="166" t="s">
        <v>16694</v>
      </c>
      <c r="AC1232" s="94" t="s">
        <v>92</v>
      </c>
      <c r="AD1232" s="95" t="s">
        <v>293</v>
      </c>
      <c r="AE1232" s="94" t="s">
        <v>16695</v>
      </c>
      <c r="AF1232" s="96" t="s">
        <v>295</v>
      </c>
      <c r="AG1232" s="22" t="s">
        <v>16696</v>
      </c>
      <c r="AH1232" s="22" t="s">
        <v>16697</v>
      </c>
      <c r="AI1232" s="97" t="s">
        <v>309</v>
      </c>
      <c r="AJ1232" s="98">
        <v>7.57</v>
      </c>
      <c r="AK1232" s="95" t="s">
        <v>16698</v>
      </c>
      <c r="AL1232" s="94"/>
      <c r="AM1232" s="94" t="s">
        <v>16699</v>
      </c>
      <c r="AN1232" s="167">
        <f t="shared" si="433"/>
        <v>38</v>
      </c>
      <c r="AO1232" s="49">
        <v>0</v>
      </c>
      <c r="AP1232" s="49">
        <v>6</v>
      </c>
      <c r="AQ1232" s="49">
        <v>29</v>
      </c>
      <c r="AR1232" s="49">
        <v>0</v>
      </c>
      <c r="AS1232" s="49">
        <v>0</v>
      </c>
      <c r="AT1232" s="49">
        <v>8</v>
      </c>
      <c r="AU1232" s="167">
        <f t="shared" si="434"/>
        <v>27</v>
      </c>
      <c r="AV1232" s="49">
        <v>3</v>
      </c>
      <c r="AW1232" s="99">
        <v>56.95</v>
      </c>
      <c r="AX1232" s="94" t="s">
        <v>1668</v>
      </c>
      <c r="AY1232" s="94" t="s">
        <v>16700</v>
      </c>
      <c r="AZ1232" s="100" t="s">
        <v>846</v>
      </c>
      <c r="BA1232" s="100" t="s">
        <v>639</v>
      </c>
      <c r="BB1232" s="49">
        <v>0</v>
      </c>
      <c r="BC1232" s="159"/>
      <c r="BD1232" s="153" t="str">
        <f t="shared" si="435"/>
        <v>15,46 2021.10.24</v>
      </c>
      <c r="BE1232" s="153" t="str">
        <f t="shared" si="436"/>
        <v>23,20 2021.10.24</v>
      </c>
      <c r="BF1232" s="160" t="str">
        <f t="shared" si="437"/>
        <v>В</v>
      </c>
      <c r="BG1232" s="161">
        <f t="shared" si="438"/>
        <v>7.57</v>
      </c>
      <c r="BH1232" s="167">
        <f t="shared" si="439"/>
        <v>38</v>
      </c>
      <c r="BI1232" s="162">
        <f t="shared" si="440"/>
        <v>0</v>
      </c>
      <c r="BJ1232" s="162">
        <f t="shared" si="441"/>
        <v>6</v>
      </c>
      <c r="BK1232" s="162">
        <f t="shared" si="442"/>
        <v>29</v>
      </c>
      <c r="BL1232" s="162">
        <f t="shared" si="443"/>
        <v>0</v>
      </c>
      <c r="BM1232" s="162">
        <f t="shared" si="444"/>
        <v>0</v>
      </c>
      <c r="BN1232" s="162">
        <f t="shared" si="445"/>
        <v>8</v>
      </c>
      <c r="BO1232" s="167">
        <f t="shared" si="446"/>
        <v>27</v>
      </c>
      <c r="BP1232" s="162">
        <f t="shared" si="447"/>
        <v>3</v>
      </c>
      <c r="BQ1232" s="168">
        <f t="shared" si="448"/>
        <v>0</v>
      </c>
      <c r="BT1232" s="169">
        <f t="shared" si="449"/>
        <v>0</v>
      </c>
      <c r="BU1232" s="169">
        <f t="shared" si="450"/>
        <v>0</v>
      </c>
      <c r="BV1232" s="169">
        <f t="shared" si="451"/>
        <v>0</v>
      </c>
      <c r="BW1232" s="169">
        <f t="shared" si="452"/>
        <v>0</v>
      </c>
      <c r="BX1232" s="170">
        <f t="shared" si="453"/>
        <v>0</v>
      </c>
      <c r="BY1232" s="170">
        <f t="shared" si="454"/>
        <v>0</v>
      </c>
      <c r="BZ1232" s="170">
        <f t="shared" si="455"/>
        <v>0</v>
      </c>
      <c r="CA1232" s="170">
        <f t="shared" si="456"/>
        <v>0</v>
      </c>
      <c r="CB1232" s="216"/>
    </row>
    <row r="1233" spans="1:80" s="172" customFormat="1" ht="15.75" customHeight="1">
      <c r="A1233" s="163" t="s">
        <v>291</v>
      </c>
      <c r="B1233" s="163"/>
      <c r="D1233" s="163">
        <v>15</v>
      </c>
      <c r="AA1233" s="165" t="s">
        <v>83</v>
      </c>
      <c r="AB1233" s="166" t="s">
        <v>16701</v>
      </c>
      <c r="AC1233" s="94" t="s">
        <v>110</v>
      </c>
      <c r="AD1233" s="95" t="s">
        <v>314</v>
      </c>
      <c r="AE1233" s="94" t="s">
        <v>16702</v>
      </c>
      <c r="AF1233" s="96" t="s">
        <v>345</v>
      </c>
      <c r="AG1233" s="22" t="s">
        <v>16703</v>
      </c>
      <c r="AH1233" s="22" t="s">
        <v>16704</v>
      </c>
      <c r="AI1233" s="97" t="s">
        <v>298</v>
      </c>
      <c r="AJ1233" s="98">
        <v>7</v>
      </c>
      <c r="AK1233" s="95" t="s">
        <v>16705</v>
      </c>
      <c r="AL1233" s="94"/>
      <c r="AM1233" s="94" t="s">
        <v>16706</v>
      </c>
      <c r="AN1233" s="167">
        <f t="shared" si="433"/>
        <v>19</v>
      </c>
      <c r="AO1233" s="49">
        <v>0</v>
      </c>
      <c r="AP1233" s="49">
        <v>15</v>
      </c>
      <c r="AQ1233" s="49">
        <v>4</v>
      </c>
      <c r="AR1233" s="49">
        <v>0</v>
      </c>
      <c r="AS1233" s="49">
        <v>0</v>
      </c>
      <c r="AT1233" s="49">
        <v>6</v>
      </c>
      <c r="AU1233" s="167">
        <f t="shared" si="434"/>
        <v>13</v>
      </c>
      <c r="AV1233" s="49">
        <v>0</v>
      </c>
      <c r="AW1233" s="99">
        <v>41.39</v>
      </c>
      <c r="AX1233" s="94"/>
      <c r="AY1233" s="94" t="s">
        <v>16707</v>
      </c>
      <c r="AZ1233" s="100"/>
      <c r="BA1233" s="100"/>
      <c r="BB1233" s="49">
        <v>1</v>
      </c>
      <c r="BC1233" s="159"/>
      <c r="BD1233" s="153" t="str">
        <f t="shared" si="435"/>
        <v>09,00 2021.10.25</v>
      </c>
      <c r="BE1233" s="153" t="str">
        <f t="shared" si="436"/>
        <v>16,00 2021.10.25</v>
      </c>
      <c r="BF1233" s="160" t="str">
        <f t="shared" si="437"/>
        <v>П</v>
      </c>
      <c r="BG1233" s="161">
        <f t="shared" si="438"/>
        <v>7</v>
      </c>
      <c r="BH1233" s="167">
        <f t="shared" si="439"/>
        <v>19</v>
      </c>
      <c r="BI1233" s="162">
        <f t="shared" si="440"/>
        <v>0</v>
      </c>
      <c r="BJ1233" s="162">
        <f t="shared" si="441"/>
        <v>15</v>
      </c>
      <c r="BK1233" s="162">
        <f t="shared" si="442"/>
        <v>4</v>
      </c>
      <c r="BL1233" s="162">
        <f t="shared" si="443"/>
        <v>0</v>
      </c>
      <c r="BM1233" s="162">
        <f t="shared" si="444"/>
        <v>0</v>
      </c>
      <c r="BN1233" s="162">
        <f t="shared" si="445"/>
        <v>6</v>
      </c>
      <c r="BO1233" s="167">
        <f t="shared" si="446"/>
        <v>13</v>
      </c>
      <c r="BP1233" s="162">
        <f t="shared" si="447"/>
        <v>0</v>
      </c>
      <c r="BQ1233" s="168">
        <f t="shared" si="448"/>
        <v>1</v>
      </c>
      <c r="BT1233" s="169">
        <f t="shared" si="449"/>
        <v>0</v>
      </c>
      <c r="BU1233" s="169">
        <f t="shared" si="450"/>
        <v>0</v>
      </c>
      <c r="BV1233" s="169">
        <f t="shared" si="451"/>
        <v>133</v>
      </c>
      <c r="BW1233" s="169">
        <f t="shared" si="452"/>
        <v>19</v>
      </c>
      <c r="BX1233" s="170">
        <f t="shared" si="453"/>
        <v>0</v>
      </c>
      <c r="BY1233" s="170">
        <f t="shared" si="454"/>
        <v>0</v>
      </c>
      <c r="BZ1233" s="170">
        <f t="shared" si="455"/>
        <v>0</v>
      </c>
      <c r="CA1233" s="170">
        <f t="shared" si="456"/>
        <v>0</v>
      </c>
      <c r="CB1233" s="216"/>
    </row>
    <row r="1234" spans="1:80" s="172" customFormat="1" ht="15.75" customHeight="1">
      <c r="A1234" s="163" t="s">
        <v>291</v>
      </c>
      <c r="B1234" s="163"/>
      <c r="D1234" s="163">
        <v>15</v>
      </c>
      <c r="AA1234" s="165" t="s">
        <v>83</v>
      </c>
      <c r="AB1234" s="166" t="s">
        <v>16708</v>
      </c>
      <c r="AC1234" s="94" t="s">
        <v>108</v>
      </c>
      <c r="AD1234" s="95" t="s">
        <v>314</v>
      </c>
      <c r="AE1234" s="94" t="s">
        <v>16709</v>
      </c>
      <c r="AF1234" s="96" t="s">
        <v>295</v>
      </c>
      <c r="AG1234" s="22" t="s">
        <v>16703</v>
      </c>
      <c r="AH1234" s="22" t="s">
        <v>16710</v>
      </c>
      <c r="AI1234" s="97" t="s">
        <v>298</v>
      </c>
      <c r="AJ1234" s="98">
        <v>2.5</v>
      </c>
      <c r="AK1234" s="95" t="s">
        <v>5393</v>
      </c>
      <c r="AL1234" s="94"/>
      <c r="AM1234" s="94"/>
      <c r="AN1234" s="167">
        <f t="shared" si="433"/>
        <v>13</v>
      </c>
      <c r="AO1234" s="49">
        <v>0</v>
      </c>
      <c r="AP1234" s="49">
        <v>0</v>
      </c>
      <c r="AQ1234" s="49">
        <v>13</v>
      </c>
      <c r="AR1234" s="49">
        <v>0</v>
      </c>
      <c r="AS1234" s="49">
        <v>0</v>
      </c>
      <c r="AT1234" s="49">
        <v>2</v>
      </c>
      <c r="AU1234" s="167">
        <f t="shared" si="434"/>
        <v>11</v>
      </c>
      <c r="AV1234" s="49">
        <v>0</v>
      </c>
      <c r="AW1234" s="99">
        <v>81.98</v>
      </c>
      <c r="AX1234" s="94"/>
      <c r="AY1234" s="94" t="s">
        <v>16711</v>
      </c>
      <c r="AZ1234" s="100"/>
      <c r="BA1234" s="100"/>
      <c r="BB1234" s="49">
        <v>1</v>
      </c>
      <c r="BC1234" s="159"/>
      <c r="BD1234" s="153" t="str">
        <f t="shared" si="435"/>
        <v>09,00 2021.10.25</v>
      </c>
      <c r="BE1234" s="153" t="str">
        <f t="shared" si="436"/>
        <v>11,30 2021.10.25</v>
      </c>
      <c r="BF1234" s="160" t="str">
        <f t="shared" si="437"/>
        <v>П</v>
      </c>
      <c r="BG1234" s="161">
        <f t="shared" si="438"/>
        <v>2.5</v>
      </c>
      <c r="BH1234" s="167">
        <f t="shared" si="439"/>
        <v>13</v>
      </c>
      <c r="BI1234" s="162">
        <f t="shared" si="440"/>
        <v>0</v>
      </c>
      <c r="BJ1234" s="162">
        <f t="shared" si="441"/>
        <v>0</v>
      </c>
      <c r="BK1234" s="162">
        <f t="shared" si="442"/>
        <v>13</v>
      </c>
      <c r="BL1234" s="162">
        <f t="shared" si="443"/>
        <v>0</v>
      </c>
      <c r="BM1234" s="162">
        <f t="shared" si="444"/>
        <v>0</v>
      </c>
      <c r="BN1234" s="162">
        <f t="shared" si="445"/>
        <v>2</v>
      </c>
      <c r="BO1234" s="167">
        <f t="shared" si="446"/>
        <v>11</v>
      </c>
      <c r="BP1234" s="162">
        <f t="shared" si="447"/>
        <v>0</v>
      </c>
      <c r="BQ1234" s="168">
        <f t="shared" si="448"/>
        <v>1</v>
      </c>
      <c r="BT1234" s="169">
        <f t="shared" si="449"/>
        <v>0</v>
      </c>
      <c r="BU1234" s="169">
        <f t="shared" si="450"/>
        <v>0</v>
      </c>
      <c r="BV1234" s="169">
        <f t="shared" si="451"/>
        <v>32.5</v>
      </c>
      <c r="BW1234" s="169">
        <f t="shared" si="452"/>
        <v>13</v>
      </c>
      <c r="BX1234" s="170">
        <f t="shared" si="453"/>
        <v>0</v>
      </c>
      <c r="BY1234" s="170">
        <f t="shared" si="454"/>
        <v>0</v>
      </c>
      <c r="BZ1234" s="170">
        <f t="shared" si="455"/>
        <v>0</v>
      </c>
      <c r="CA1234" s="170">
        <f t="shared" si="456"/>
        <v>0</v>
      </c>
      <c r="CB1234" s="216"/>
    </row>
    <row r="1235" spans="1:80" s="172" customFormat="1" ht="15.75" customHeight="1">
      <c r="A1235" s="163" t="s">
        <v>291</v>
      </c>
      <c r="B1235" s="163"/>
      <c r="D1235" s="163">
        <v>15</v>
      </c>
      <c r="AA1235" s="165" t="s">
        <v>83</v>
      </c>
      <c r="AB1235" s="166" t="s">
        <v>16712</v>
      </c>
      <c r="AC1235" s="94" t="s">
        <v>92</v>
      </c>
      <c r="AD1235" s="95" t="s">
        <v>305</v>
      </c>
      <c r="AE1235" s="94" t="s">
        <v>16713</v>
      </c>
      <c r="AF1235" s="96" t="s">
        <v>295</v>
      </c>
      <c r="AG1235" s="22" t="s">
        <v>16714</v>
      </c>
      <c r="AH1235" s="22" t="s">
        <v>16704</v>
      </c>
      <c r="AI1235" s="97" t="s">
        <v>298</v>
      </c>
      <c r="AJ1235" s="98">
        <v>2.5</v>
      </c>
      <c r="AK1235" s="95" t="s">
        <v>16715</v>
      </c>
      <c r="AL1235" s="94"/>
      <c r="AM1235" s="94"/>
      <c r="AN1235" s="167">
        <f t="shared" si="433"/>
        <v>5</v>
      </c>
      <c r="AO1235" s="49">
        <v>0</v>
      </c>
      <c r="AP1235" s="49">
        <v>0</v>
      </c>
      <c r="AQ1235" s="49">
        <v>5</v>
      </c>
      <c r="AR1235" s="49">
        <v>0</v>
      </c>
      <c r="AS1235" s="49">
        <v>0</v>
      </c>
      <c r="AT1235" s="49">
        <v>0</v>
      </c>
      <c r="AU1235" s="167">
        <f t="shared" si="434"/>
        <v>5</v>
      </c>
      <c r="AV1235" s="49">
        <v>0</v>
      </c>
      <c r="AW1235" s="99">
        <v>21.75</v>
      </c>
      <c r="AX1235" s="94"/>
      <c r="AY1235" s="94" t="s">
        <v>16716</v>
      </c>
      <c r="AZ1235" s="100"/>
      <c r="BA1235" s="100"/>
      <c r="BB1235" s="49">
        <v>1</v>
      </c>
      <c r="BC1235" s="159"/>
      <c r="BD1235" s="153" t="str">
        <f t="shared" si="435"/>
        <v>13,30 2021.10.25</v>
      </c>
      <c r="BE1235" s="153" t="str">
        <f t="shared" si="436"/>
        <v>16,00 2021.10.25</v>
      </c>
      <c r="BF1235" s="160" t="str">
        <f t="shared" si="437"/>
        <v>П</v>
      </c>
      <c r="BG1235" s="161">
        <f t="shared" si="438"/>
        <v>2.5</v>
      </c>
      <c r="BH1235" s="167">
        <f t="shared" si="439"/>
        <v>5</v>
      </c>
      <c r="BI1235" s="162">
        <f t="shared" si="440"/>
        <v>0</v>
      </c>
      <c r="BJ1235" s="162">
        <f t="shared" si="441"/>
        <v>0</v>
      </c>
      <c r="BK1235" s="162">
        <f t="shared" si="442"/>
        <v>5</v>
      </c>
      <c r="BL1235" s="162">
        <f t="shared" si="443"/>
        <v>0</v>
      </c>
      <c r="BM1235" s="162">
        <f t="shared" si="444"/>
        <v>0</v>
      </c>
      <c r="BN1235" s="162">
        <f t="shared" si="445"/>
        <v>0</v>
      </c>
      <c r="BO1235" s="167">
        <f t="shared" si="446"/>
        <v>5</v>
      </c>
      <c r="BP1235" s="162">
        <f t="shared" si="447"/>
        <v>0</v>
      </c>
      <c r="BQ1235" s="168">
        <f t="shared" si="448"/>
        <v>1</v>
      </c>
      <c r="BT1235" s="169">
        <f t="shared" si="449"/>
        <v>0</v>
      </c>
      <c r="BU1235" s="169">
        <f t="shared" si="450"/>
        <v>0</v>
      </c>
      <c r="BV1235" s="169">
        <f t="shared" si="451"/>
        <v>12.5</v>
      </c>
      <c r="BW1235" s="169">
        <f t="shared" si="452"/>
        <v>5</v>
      </c>
      <c r="BX1235" s="170">
        <f t="shared" si="453"/>
        <v>0</v>
      </c>
      <c r="BY1235" s="170">
        <f t="shared" si="454"/>
        <v>0</v>
      </c>
      <c r="BZ1235" s="170">
        <f t="shared" si="455"/>
        <v>0</v>
      </c>
      <c r="CA1235" s="170">
        <f t="shared" si="456"/>
        <v>0</v>
      </c>
      <c r="CB1235" s="216"/>
    </row>
    <row r="1236" spans="1:80" s="172" customFormat="1" ht="15.75" customHeight="1">
      <c r="A1236" s="163" t="s">
        <v>291</v>
      </c>
      <c r="B1236" s="163"/>
      <c r="D1236" s="163">
        <v>15</v>
      </c>
      <c r="AA1236" s="165" t="s">
        <v>83</v>
      </c>
      <c r="AB1236" s="166" t="s">
        <v>16717</v>
      </c>
      <c r="AC1236" s="94" t="s">
        <v>108</v>
      </c>
      <c r="AD1236" s="95" t="s">
        <v>314</v>
      </c>
      <c r="AE1236" s="94" t="s">
        <v>16718</v>
      </c>
      <c r="AF1236" s="96" t="s">
        <v>295</v>
      </c>
      <c r="AG1236" s="22" t="s">
        <v>16719</v>
      </c>
      <c r="AH1236" s="22" t="s">
        <v>16704</v>
      </c>
      <c r="AI1236" s="97" t="s">
        <v>298</v>
      </c>
      <c r="AJ1236" s="98">
        <v>2</v>
      </c>
      <c r="AK1236" s="95" t="s">
        <v>15502</v>
      </c>
      <c r="AL1236" s="94"/>
      <c r="AM1236" s="94" t="s">
        <v>15461</v>
      </c>
      <c r="AN1236" s="167">
        <f t="shared" si="433"/>
        <v>19</v>
      </c>
      <c r="AO1236" s="49">
        <v>0</v>
      </c>
      <c r="AP1236" s="49">
        <v>1</v>
      </c>
      <c r="AQ1236" s="49">
        <v>18</v>
      </c>
      <c r="AR1236" s="49">
        <v>0</v>
      </c>
      <c r="AS1236" s="49">
        <v>0</v>
      </c>
      <c r="AT1236" s="49">
        <v>2</v>
      </c>
      <c r="AU1236" s="167">
        <f t="shared" si="434"/>
        <v>17</v>
      </c>
      <c r="AV1236" s="49">
        <v>0</v>
      </c>
      <c r="AW1236" s="99">
        <v>21.95</v>
      </c>
      <c r="AX1236" s="94"/>
      <c r="AY1236" s="94" t="s">
        <v>16720</v>
      </c>
      <c r="AZ1236" s="100"/>
      <c r="BA1236" s="100"/>
      <c r="BB1236" s="49">
        <v>1</v>
      </c>
      <c r="BC1236" s="159"/>
      <c r="BD1236" s="153" t="str">
        <f t="shared" si="435"/>
        <v>14,00 2021.10.25</v>
      </c>
      <c r="BE1236" s="153" t="str">
        <f t="shared" si="436"/>
        <v>16,00 2021.10.25</v>
      </c>
      <c r="BF1236" s="160" t="str">
        <f t="shared" si="437"/>
        <v>П</v>
      </c>
      <c r="BG1236" s="161">
        <f t="shared" si="438"/>
        <v>2</v>
      </c>
      <c r="BH1236" s="167">
        <f t="shared" si="439"/>
        <v>19</v>
      </c>
      <c r="BI1236" s="162">
        <f t="shared" si="440"/>
        <v>0</v>
      </c>
      <c r="BJ1236" s="162">
        <f t="shared" si="441"/>
        <v>1</v>
      </c>
      <c r="BK1236" s="162">
        <f t="shared" si="442"/>
        <v>18</v>
      </c>
      <c r="BL1236" s="162">
        <f t="shared" si="443"/>
        <v>0</v>
      </c>
      <c r="BM1236" s="162">
        <f t="shared" si="444"/>
        <v>0</v>
      </c>
      <c r="BN1236" s="162">
        <f t="shared" si="445"/>
        <v>2</v>
      </c>
      <c r="BO1236" s="167">
        <f t="shared" si="446"/>
        <v>17</v>
      </c>
      <c r="BP1236" s="162">
        <f t="shared" si="447"/>
        <v>0</v>
      </c>
      <c r="BQ1236" s="168">
        <f t="shared" si="448"/>
        <v>1</v>
      </c>
      <c r="BT1236" s="169">
        <f t="shared" si="449"/>
        <v>0</v>
      </c>
      <c r="BU1236" s="169">
        <f t="shared" si="450"/>
        <v>0</v>
      </c>
      <c r="BV1236" s="169">
        <f t="shared" si="451"/>
        <v>38</v>
      </c>
      <c r="BW1236" s="169">
        <f t="shared" si="452"/>
        <v>19</v>
      </c>
      <c r="BX1236" s="170">
        <f t="shared" si="453"/>
        <v>0</v>
      </c>
      <c r="BY1236" s="170">
        <f t="shared" si="454"/>
        <v>0</v>
      </c>
      <c r="BZ1236" s="170">
        <f t="shared" si="455"/>
        <v>0</v>
      </c>
      <c r="CA1236" s="170">
        <f t="shared" si="456"/>
        <v>0</v>
      </c>
      <c r="CB1236" s="216"/>
    </row>
    <row r="1237" spans="1:80" s="172" customFormat="1" ht="15.75" customHeight="1">
      <c r="A1237" s="163" t="s">
        <v>291</v>
      </c>
      <c r="B1237" s="163"/>
      <c r="D1237" s="163">
        <v>15</v>
      </c>
      <c r="AA1237" s="165" t="s">
        <v>83</v>
      </c>
      <c r="AB1237" s="166" t="s">
        <v>16721</v>
      </c>
      <c r="AC1237" s="94" t="s">
        <v>108</v>
      </c>
      <c r="AD1237" s="95" t="s">
        <v>305</v>
      </c>
      <c r="AE1237" s="94" t="s">
        <v>16722</v>
      </c>
      <c r="AF1237" s="96" t="s">
        <v>295</v>
      </c>
      <c r="AG1237" s="22" t="s">
        <v>16723</v>
      </c>
      <c r="AH1237" s="22" t="s">
        <v>16724</v>
      </c>
      <c r="AI1237" s="97" t="s">
        <v>309</v>
      </c>
      <c r="AJ1237" s="98">
        <v>2.13</v>
      </c>
      <c r="AK1237" s="95" t="s">
        <v>16725</v>
      </c>
      <c r="AL1237" s="94"/>
      <c r="AM1237" s="94"/>
      <c r="AN1237" s="167">
        <f t="shared" si="433"/>
        <v>1</v>
      </c>
      <c r="AO1237" s="49">
        <v>0</v>
      </c>
      <c r="AP1237" s="49">
        <v>0</v>
      </c>
      <c r="AQ1237" s="49">
        <v>1</v>
      </c>
      <c r="AR1237" s="49">
        <v>0</v>
      </c>
      <c r="AS1237" s="49">
        <v>0</v>
      </c>
      <c r="AT1237" s="49">
        <v>0</v>
      </c>
      <c r="AU1237" s="167">
        <f t="shared" si="434"/>
        <v>1</v>
      </c>
      <c r="AV1237" s="49">
        <v>0</v>
      </c>
      <c r="AW1237" s="99">
        <v>0.17</v>
      </c>
      <c r="AX1237" s="94"/>
      <c r="AY1237" s="94" t="s">
        <v>16726</v>
      </c>
      <c r="AZ1237" s="100" t="s">
        <v>501</v>
      </c>
      <c r="BA1237" s="100" t="s">
        <v>313</v>
      </c>
      <c r="BB1237" s="49">
        <v>1</v>
      </c>
      <c r="BC1237" s="159"/>
      <c r="BD1237" s="153" t="str">
        <f t="shared" si="435"/>
        <v>14,30 2021.10.25</v>
      </c>
      <c r="BE1237" s="153" t="str">
        <f t="shared" si="436"/>
        <v>16,38 2021.10.25</v>
      </c>
      <c r="BF1237" s="160" t="str">
        <f t="shared" si="437"/>
        <v>В</v>
      </c>
      <c r="BG1237" s="161">
        <f t="shared" si="438"/>
        <v>2.13</v>
      </c>
      <c r="BH1237" s="167">
        <f t="shared" si="439"/>
        <v>1</v>
      </c>
      <c r="BI1237" s="162">
        <f t="shared" si="440"/>
        <v>0</v>
      </c>
      <c r="BJ1237" s="162">
        <f t="shared" si="441"/>
        <v>0</v>
      </c>
      <c r="BK1237" s="162">
        <f t="shared" si="442"/>
        <v>1</v>
      </c>
      <c r="BL1237" s="162">
        <f t="shared" si="443"/>
        <v>0</v>
      </c>
      <c r="BM1237" s="162">
        <f t="shared" si="444"/>
        <v>0</v>
      </c>
      <c r="BN1237" s="162">
        <f t="shared" si="445"/>
        <v>0</v>
      </c>
      <c r="BO1237" s="167">
        <f t="shared" si="446"/>
        <v>1</v>
      </c>
      <c r="BP1237" s="162">
        <f t="shared" si="447"/>
        <v>0</v>
      </c>
      <c r="BQ1237" s="168">
        <f t="shared" si="448"/>
        <v>1</v>
      </c>
      <c r="BT1237" s="169">
        <f t="shared" si="449"/>
        <v>2.13</v>
      </c>
      <c r="BU1237" s="169">
        <f t="shared" si="450"/>
        <v>1</v>
      </c>
      <c r="BV1237" s="169">
        <f t="shared" si="451"/>
        <v>0</v>
      </c>
      <c r="BW1237" s="169">
        <f t="shared" si="452"/>
        <v>0</v>
      </c>
      <c r="BX1237" s="170">
        <f t="shared" si="453"/>
        <v>0</v>
      </c>
      <c r="BY1237" s="170">
        <f t="shared" si="454"/>
        <v>0</v>
      </c>
      <c r="BZ1237" s="170">
        <f t="shared" si="455"/>
        <v>0</v>
      </c>
      <c r="CA1237" s="170">
        <f t="shared" si="456"/>
        <v>0</v>
      </c>
      <c r="CB1237" s="216"/>
    </row>
    <row r="1238" spans="1:80" s="172" customFormat="1" ht="15.75" customHeight="1">
      <c r="A1238" s="163" t="s">
        <v>291</v>
      </c>
      <c r="B1238" s="163"/>
      <c r="D1238" s="163">
        <v>15</v>
      </c>
      <c r="AA1238" s="165" t="s">
        <v>83</v>
      </c>
      <c r="AB1238" s="166" t="s">
        <v>16727</v>
      </c>
      <c r="AC1238" s="94" t="s">
        <v>92</v>
      </c>
      <c r="AD1238" s="95" t="s">
        <v>314</v>
      </c>
      <c r="AE1238" s="94" t="s">
        <v>16728</v>
      </c>
      <c r="AF1238" s="96" t="s">
        <v>408</v>
      </c>
      <c r="AG1238" s="22" t="s">
        <v>16729</v>
      </c>
      <c r="AH1238" s="22" t="s">
        <v>16730</v>
      </c>
      <c r="AI1238" s="97" t="s">
        <v>298</v>
      </c>
      <c r="AJ1238" s="98">
        <v>7.5</v>
      </c>
      <c r="AK1238" s="95" t="s">
        <v>16189</v>
      </c>
      <c r="AL1238" s="94"/>
      <c r="AM1238" s="94" t="s">
        <v>16190</v>
      </c>
      <c r="AN1238" s="167">
        <f t="shared" si="433"/>
        <v>10</v>
      </c>
      <c r="AO1238" s="49">
        <v>0</v>
      </c>
      <c r="AP1238" s="49">
        <v>4</v>
      </c>
      <c r="AQ1238" s="49">
        <v>6</v>
      </c>
      <c r="AR1238" s="49">
        <v>0</v>
      </c>
      <c r="AS1238" s="49">
        <v>0</v>
      </c>
      <c r="AT1238" s="49">
        <v>0</v>
      </c>
      <c r="AU1238" s="167">
        <f t="shared" si="434"/>
        <v>10</v>
      </c>
      <c r="AV1238" s="49">
        <v>0</v>
      </c>
      <c r="AW1238" s="99">
        <v>71.239999999999995</v>
      </c>
      <c r="AX1238" s="94"/>
      <c r="AY1238" s="94" t="s">
        <v>16731</v>
      </c>
      <c r="AZ1238" s="100"/>
      <c r="BA1238" s="100"/>
      <c r="BB1238" s="49">
        <v>1</v>
      </c>
      <c r="BC1238" s="159"/>
      <c r="BD1238" s="153" t="str">
        <f t="shared" si="435"/>
        <v>08,30 2021.10.26</v>
      </c>
      <c r="BE1238" s="153" t="str">
        <f t="shared" si="436"/>
        <v>16,00 2021.10.26</v>
      </c>
      <c r="BF1238" s="160" t="str">
        <f t="shared" si="437"/>
        <v>П</v>
      </c>
      <c r="BG1238" s="161">
        <f t="shared" si="438"/>
        <v>7.5</v>
      </c>
      <c r="BH1238" s="167">
        <f t="shared" si="439"/>
        <v>10</v>
      </c>
      <c r="BI1238" s="162">
        <f t="shared" si="440"/>
        <v>0</v>
      </c>
      <c r="BJ1238" s="162">
        <f t="shared" si="441"/>
        <v>4</v>
      </c>
      <c r="BK1238" s="162">
        <f t="shared" si="442"/>
        <v>6</v>
      </c>
      <c r="BL1238" s="162">
        <f t="shared" si="443"/>
        <v>0</v>
      </c>
      <c r="BM1238" s="162">
        <f t="shared" si="444"/>
        <v>0</v>
      </c>
      <c r="BN1238" s="162">
        <f t="shared" si="445"/>
        <v>0</v>
      </c>
      <c r="BO1238" s="167">
        <f t="shared" si="446"/>
        <v>10</v>
      </c>
      <c r="BP1238" s="162">
        <f t="shared" si="447"/>
        <v>0</v>
      </c>
      <c r="BQ1238" s="168">
        <f t="shared" si="448"/>
        <v>1</v>
      </c>
      <c r="BT1238" s="169">
        <f t="shared" si="449"/>
        <v>0</v>
      </c>
      <c r="BU1238" s="169">
        <f t="shared" si="450"/>
        <v>0</v>
      </c>
      <c r="BV1238" s="169">
        <f t="shared" si="451"/>
        <v>75</v>
      </c>
      <c r="BW1238" s="169">
        <f t="shared" si="452"/>
        <v>10</v>
      </c>
      <c r="BX1238" s="170">
        <f t="shared" si="453"/>
        <v>0</v>
      </c>
      <c r="BY1238" s="170">
        <f t="shared" si="454"/>
        <v>0</v>
      </c>
      <c r="BZ1238" s="170">
        <f t="shared" si="455"/>
        <v>0</v>
      </c>
      <c r="CA1238" s="170">
        <f t="shared" si="456"/>
        <v>0</v>
      </c>
      <c r="CB1238" s="216"/>
    </row>
    <row r="1239" spans="1:80" s="172" customFormat="1" ht="15.75" customHeight="1">
      <c r="A1239" s="163" t="s">
        <v>291</v>
      </c>
      <c r="B1239" s="163"/>
      <c r="D1239" s="163">
        <v>15</v>
      </c>
      <c r="AA1239" s="165" t="s">
        <v>83</v>
      </c>
      <c r="AB1239" s="166" t="s">
        <v>16732</v>
      </c>
      <c r="AC1239" s="94" t="s">
        <v>110</v>
      </c>
      <c r="AD1239" s="95" t="s">
        <v>314</v>
      </c>
      <c r="AE1239" s="94" t="s">
        <v>16733</v>
      </c>
      <c r="AF1239" s="96" t="s">
        <v>345</v>
      </c>
      <c r="AG1239" s="22" t="s">
        <v>16734</v>
      </c>
      <c r="AH1239" s="22" t="s">
        <v>16730</v>
      </c>
      <c r="AI1239" s="97" t="s">
        <v>298</v>
      </c>
      <c r="AJ1239" s="98">
        <v>7</v>
      </c>
      <c r="AK1239" s="95" t="s">
        <v>16735</v>
      </c>
      <c r="AL1239" s="94"/>
      <c r="AM1239" s="94" t="s">
        <v>16736</v>
      </c>
      <c r="AN1239" s="167">
        <f t="shared" si="433"/>
        <v>13</v>
      </c>
      <c r="AO1239" s="49">
        <v>0</v>
      </c>
      <c r="AP1239" s="49">
        <v>10</v>
      </c>
      <c r="AQ1239" s="49">
        <v>3</v>
      </c>
      <c r="AR1239" s="49">
        <v>0</v>
      </c>
      <c r="AS1239" s="49">
        <v>0</v>
      </c>
      <c r="AT1239" s="49">
        <v>5</v>
      </c>
      <c r="AU1239" s="167">
        <f t="shared" si="434"/>
        <v>8</v>
      </c>
      <c r="AV1239" s="49">
        <v>0</v>
      </c>
      <c r="AW1239" s="99">
        <v>57.7</v>
      </c>
      <c r="AX1239" s="94"/>
      <c r="AY1239" s="94" t="s">
        <v>16737</v>
      </c>
      <c r="AZ1239" s="100"/>
      <c r="BA1239" s="100"/>
      <c r="BB1239" s="49">
        <v>1</v>
      </c>
      <c r="BC1239" s="159"/>
      <c r="BD1239" s="153" t="str">
        <f t="shared" si="435"/>
        <v>09,00 2021.10.26</v>
      </c>
      <c r="BE1239" s="153" t="str">
        <f t="shared" si="436"/>
        <v>16,00 2021.10.26</v>
      </c>
      <c r="BF1239" s="160" t="str">
        <f t="shared" si="437"/>
        <v>П</v>
      </c>
      <c r="BG1239" s="161">
        <f t="shared" si="438"/>
        <v>7</v>
      </c>
      <c r="BH1239" s="167">
        <f t="shared" si="439"/>
        <v>13</v>
      </c>
      <c r="BI1239" s="162">
        <f t="shared" si="440"/>
        <v>0</v>
      </c>
      <c r="BJ1239" s="162">
        <f t="shared" si="441"/>
        <v>10</v>
      </c>
      <c r="BK1239" s="162">
        <f t="shared" si="442"/>
        <v>3</v>
      </c>
      <c r="BL1239" s="162">
        <f t="shared" si="443"/>
        <v>0</v>
      </c>
      <c r="BM1239" s="162">
        <f t="shared" si="444"/>
        <v>0</v>
      </c>
      <c r="BN1239" s="162">
        <f t="shared" si="445"/>
        <v>5</v>
      </c>
      <c r="BO1239" s="167">
        <f t="shared" si="446"/>
        <v>8</v>
      </c>
      <c r="BP1239" s="162">
        <f t="shared" si="447"/>
        <v>0</v>
      </c>
      <c r="BQ1239" s="168">
        <f t="shared" si="448"/>
        <v>1</v>
      </c>
      <c r="BT1239" s="169">
        <f t="shared" si="449"/>
        <v>0</v>
      </c>
      <c r="BU1239" s="169">
        <f t="shared" si="450"/>
        <v>0</v>
      </c>
      <c r="BV1239" s="169">
        <f t="shared" si="451"/>
        <v>91</v>
      </c>
      <c r="BW1239" s="169">
        <f t="shared" si="452"/>
        <v>13</v>
      </c>
      <c r="BX1239" s="170">
        <f t="shared" si="453"/>
        <v>0</v>
      </c>
      <c r="BY1239" s="170">
        <f t="shared" si="454"/>
        <v>0</v>
      </c>
      <c r="BZ1239" s="170">
        <f t="shared" si="455"/>
        <v>0</v>
      </c>
      <c r="CA1239" s="170">
        <f t="shared" si="456"/>
        <v>0</v>
      </c>
      <c r="CB1239" s="216"/>
    </row>
    <row r="1240" spans="1:80" s="172" customFormat="1" ht="15.75" customHeight="1">
      <c r="A1240" s="163" t="s">
        <v>291</v>
      </c>
      <c r="B1240" s="163"/>
      <c r="D1240" s="163">
        <v>15</v>
      </c>
      <c r="AA1240" s="165" t="s">
        <v>83</v>
      </c>
      <c r="AB1240" s="166" t="s">
        <v>16738</v>
      </c>
      <c r="AC1240" s="94" t="s">
        <v>90</v>
      </c>
      <c r="AD1240" s="95" t="s">
        <v>293</v>
      </c>
      <c r="AE1240" s="94" t="s">
        <v>3039</v>
      </c>
      <c r="AF1240" s="96" t="s">
        <v>345</v>
      </c>
      <c r="AG1240" s="22" t="s">
        <v>16739</v>
      </c>
      <c r="AH1240" s="22" t="s">
        <v>16740</v>
      </c>
      <c r="AI1240" s="97" t="s">
        <v>309</v>
      </c>
      <c r="AJ1240" s="98">
        <v>0.67</v>
      </c>
      <c r="AK1240" s="95" t="s">
        <v>16741</v>
      </c>
      <c r="AL1240" s="94"/>
      <c r="AM1240" s="94" t="s">
        <v>8117</v>
      </c>
      <c r="AN1240" s="167">
        <f t="shared" si="433"/>
        <v>150</v>
      </c>
      <c r="AO1240" s="49">
        <v>0</v>
      </c>
      <c r="AP1240" s="49">
        <v>7</v>
      </c>
      <c r="AQ1240" s="49">
        <v>140</v>
      </c>
      <c r="AR1240" s="49">
        <v>0</v>
      </c>
      <c r="AS1240" s="49">
        <v>0</v>
      </c>
      <c r="AT1240" s="49">
        <v>23</v>
      </c>
      <c r="AU1240" s="167">
        <f t="shared" si="434"/>
        <v>124</v>
      </c>
      <c r="AV1240" s="49">
        <v>3</v>
      </c>
      <c r="AW1240" s="99">
        <v>174.59</v>
      </c>
      <c r="AX1240" s="94" t="s">
        <v>16742</v>
      </c>
      <c r="AY1240" s="94" t="s">
        <v>16743</v>
      </c>
      <c r="AZ1240" s="100" t="s">
        <v>846</v>
      </c>
      <c r="BA1240" s="100" t="s">
        <v>639</v>
      </c>
      <c r="BB1240" s="49">
        <v>0</v>
      </c>
      <c r="BC1240" s="159"/>
      <c r="BD1240" s="153" t="str">
        <f t="shared" si="435"/>
        <v>09,22 2021.10.26</v>
      </c>
      <c r="BE1240" s="153" t="str">
        <f t="shared" si="436"/>
        <v>10,02 2021.10.26</v>
      </c>
      <c r="BF1240" s="160" t="str">
        <f t="shared" si="437"/>
        <v>В</v>
      </c>
      <c r="BG1240" s="161">
        <f t="shared" si="438"/>
        <v>0.67</v>
      </c>
      <c r="BH1240" s="167">
        <f t="shared" si="439"/>
        <v>150</v>
      </c>
      <c r="BI1240" s="162">
        <f t="shared" si="440"/>
        <v>0</v>
      </c>
      <c r="BJ1240" s="162">
        <f t="shared" si="441"/>
        <v>7</v>
      </c>
      <c r="BK1240" s="162">
        <f t="shared" si="442"/>
        <v>140</v>
      </c>
      <c r="BL1240" s="162">
        <f t="shared" si="443"/>
        <v>0</v>
      </c>
      <c r="BM1240" s="162">
        <f t="shared" si="444"/>
        <v>0</v>
      </c>
      <c r="BN1240" s="162">
        <f t="shared" si="445"/>
        <v>23</v>
      </c>
      <c r="BO1240" s="167">
        <f t="shared" si="446"/>
        <v>124</v>
      </c>
      <c r="BP1240" s="162">
        <f t="shared" si="447"/>
        <v>3</v>
      </c>
      <c r="BQ1240" s="168">
        <f t="shared" si="448"/>
        <v>0</v>
      </c>
      <c r="BT1240" s="169">
        <f t="shared" si="449"/>
        <v>0</v>
      </c>
      <c r="BU1240" s="169">
        <f t="shared" si="450"/>
        <v>0</v>
      </c>
      <c r="BV1240" s="169">
        <f t="shared" si="451"/>
        <v>0</v>
      </c>
      <c r="BW1240" s="169">
        <f t="shared" si="452"/>
        <v>0</v>
      </c>
      <c r="BX1240" s="170">
        <f t="shared" si="453"/>
        <v>0</v>
      </c>
      <c r="BY1240" s="170">
        <f t="shared" si="454"/>
        <v>0</v>
      </c>
      <c r="BZ1240" s="170">
        <f t="shared" si="455"/>
        <v>0</v>
      </c>
      <c r="CA1240" s="170">
        <f t="shared" si="456"/>
        <v>0</v>
      </c>
      <c r="CB1240" s="216"/>
    </row>
    <row r="1241" spans="1:80" s="172" customFormat="1" ht="15.75" customHeight="1">
      <c r="A1241" s="163" t="s">
        <v>291</v>
      </c>
      <c r="B1241" s="163"/>
      <c r="D1241" s="163">
        <v>15</v>
      </c>
      <c r="AA1241" s="165" t="s">
        <v>83</v>
      </c>
      <c r="AB1241" s="166" t="s">
        <v>16744</v>
      </c>
      <c r="AC1241" s="94" t="s">
        <v>92</v>
      </c>
      <c r="AD1241" s="95" t="s">
        <v>314</v>
      </c>
      <c r="AE1241" s="94" t="s">
        <v>16745</v>
      </c>
      <c r="AF1241" s="96" t="s">
        <v>295</v>
      </c>
      <c r="AG1241" s="22" t="s">
        <v>16746</v>
      </c>
      <c r="AH1241" s="22" t="s">
        <v>16747</v>
      </c>
      <c r="AI1241" s="97" t="s">
        <v>298</v>
      </c>
      <c r="AJ1241" s="98">
        <v>1.5</v>
      </c>
      <c r="AK1241" s="95" t="s">
        <v>16748</v>
      </c>
      <c r="AL1241" s="94"/>
      <c r="AM1241" s="94" t="s">
        <v>7155</v>
      </c>
      <c r="AN1241" s="167">
        <f t="shared" si="433"/>
        <v>90</v>
      </c>
      <c r="AO1241" s="49">
        <v>0</v>
      </c>
      <c r="AP1241" s="49">
        <v>3</v>
      </c>
      <c r="AQ1241" s="49">
        <v>87</v>
      </c>
      <c r="AR1241" s="49">
        <v>0</v>
      </c>
      <c r="AS1241" s="49">
        <v>0</v>
      </c>
      <c r="AT1241" s="49">
        <v>22</v>
      </c>
      <c r="AU1241" s="167">
        <f t="shared" si="434"/>
        <v>68</v>
      </c>
      <c r="AV1241" s="49">
        <v>0</v>
      </c>
      <c r="AW1241" s="99">
        <v>143.49</v>
      </c>
      <c r="AX1241" s="94"/>
      <c r="AY1241" s="94" t="s">
        <v>16749</v>
      </c>
      <c r="AZ1241" s="100"/>
      <c r="BA1241" s="100"/>
      <c r="BB1241" s="49">
        <v>1</v>
      </c>
      <c r="BC1241" s="159"/>
      <c r="BD1241" s="153" t="str">
        <f t="shared" si="435"/>
        <v>14,00 2021.10.26</v>
      </c>
      <c r="BE1241" s="153" t="str">
        <f t="shared" si="436"/>
        <v>15,30 2021.10.26</v>
      </c>
      <c r="BF1241" s="160" t="str">
        <f t="shared" si="437"/>
        <v>П</v>
      </c>
      <c r="BG1241" s="161">
        <f t="shared" si="438"/>
        <v>1.5</v>
      </c>
      <c r="BH1241" s="167">
        <f t="shared" si="439"/>
        <v>90</v>
      </c>
      <c r="BI1241" s="162">
        <f t="shared" si="440"/>
        <v>0</v>
      </c>
      <c r="BJ1241" s="162">
        <f t="shared" si="441"/>
        <v>3</v>
      </c>
      <c r="BK1241" s="162">
        <f t="shared" si="442"/>
        <v>87</v>
      </c>
      <c r="BL1241" s="162">
        <f t="shared" si="443"/>
        <v>0</v>
      </c>
      <c r="BM1241" s="162">
        <f t="shared" si="444"/>
        <v>0</v>
      </c>
      <c r="BN1241" s="162">
        <f t="shared" si="445"/>
        <v>22</v>
      </c>
      <c r="BO1241" s="167">
        <f t="shared" si="446"/>
        <v>68</v>
      </c>
      <c r="BP1241" s="162">
        <f t="shared" si="447"/>
        <v>0</v>
      </c>
      <c r="BQ1241" s="168">
        <f t="shared" si="448"/>
        <v>1</v>
      </c>
      <c r="BT1241" s="169">
        <f t="shared" si="449"/>
        <v>0</v>
      </c>
      <c r="BU1241" s="169">
        <f t="shared" si="450"/>
        <v>0</v>
      </c>
      <c r="BV1241" s="169">
        <f t="shared" si="451"/>
        <v>135</v>
      </c>
      <c r="BW1241" s="169">
        <f t="shared" si="452"/>
        <v>90</v>
      </c>
      <c r="BX1241" s="170">
        <f t="shared" si="453"/>
        <v>0</v>
      </c>
      <c r="BY1241" s="170">
        <f t="shared" si="454"/>
        <v>0</v>
      </c>
      <c r="BZ1241" s="170">
        <f t="shared" si="455"/>
        <v>0</v>
      </c>
      <c r="CA1241" s="170">
        <f t="shared" si="456"/>
        <v>0</v>
      </c>
      <c r="CB1241" s="216"/>
    </row>
    <row r="1242" spans="1:80" s="172" customFormat="1" ht="15.75" customHeight="1">
      <c r="A1242" s="163" t="s">
        <v>291</v>
      </c>
      <c r="B1242" s="163"/>
      <c r="D1242" s="163">
        <v>15</v>
      </c>
      <c r="AA1242" s="165" t="s">
        <v>83</v>
      </c>
      <c r="AB1242" s="166" t="s">
        <v>16750</v>
      </c>
      <c r="AC1242" s="94" t="s">
        <v>92</v>
      </c>
      <c r="AD1242" s="95" t="s">
        <v>314</v>
      </c>
      <c r="AE1242" s="94" t="s">
        <v>16751</v>
      </c>
      <c r="AF1242" s="96" t="s">
        <v>408</v>
      </c>
      <c r="AG1242" s="22" t="s">
        <v>16752</v>
      </c>
      <c r="AH1242" s="22" t="s">
        <v>16753</v>
      </c>
      <c r="AI1242" s="97" t="s">
        <v>298</v>
      </c>
      <c r="AJ1242" s="98">
        <v>7.5</v>
      </c>
      <c r="AK1242" s="95" t="s">
        <v>16754</v>
      </c>
      <c r="AL1242" s="94"/>
      <c r="AM1242" s="94" t="s">
        <v>16109</v>
      </c>
      <c r="AN1242" s="167">
        <f t="shared" si="433"/>
        <v>9</v>
      </c>
      <c r="AO1242" s="49">
        <v>0</v>
      </c>
      <c r="AP1242" s="49">
        <v>3</v>
      </c>
      <c r="AQ1242" s="49">
        <v>6</v>
      </c>
      <c r="AR1242" s="49">
        <v>0</v>
      </c>
      <c r="AS1242" s="49">
        <v>0</v>
      </c>
      <c r="AT1242" s="49">
        <v>3</v>
      </c>
      <c r="AU1242" s="167">
        <f t="shared" si="434"/>
        <v>6</v>
      </c>
      <c r="AV1242" s="49">
        <v>0</v>
      </c>
      <c r="AW1242" s="99">
        <v>9.7799999999999994</v>
      </c>
      <c r="AX1242" s="94"/>
      <c r="AY1242" s="94" t="s">
        <v>16755</v>
      </c>
      <c r="AZ1242" s="100"/>
      <c r="BA1242" s="100"/>
      <c r="BB1242" s="49">
        <v>1</v>
      </c>
      <c r="BC1242" s="159"/>
      <c r="BD1242" s="153" t="str">
        <f t="shared" si="435"/>
        <v>08,30 2021.10.27</v>
      </c>
      <c r="BE1242" s="153" t="str">
        <f t="shared" si="436"/>
        <v>16,00 2021.10.27</v>
      </c>
      <c r="BF1242" s="160" t="str">
        <f t="shared" si="437"/>
        <v>П</v>
      </c>
      <c r="BG1242" s="161">
        <f t="shared" si="438"/>
        <v>7.5</v>
      </c>
      <c r="BH1242" s="167">
        <f t="shared" si="439"/>
        <v>9</v>
      </c>
      <c r="BI1242" s="162">
        <f t="shared" si="440"/>
        <v>0</v>
      </c>
      <c r="BJ1242" s="162">
        <f t="shared" si="441"/>
        <v>3</v>
      </c>
      <c r="BK1242" s="162">
        <f t="shared" si="442"/>
        <v>6</v>
      </c>
      <c r="BL1242" s="162">
        <f t="shared" si="443"/>
        <v>0</v>
      </c>
      <c r="BM1242" s="162">
        <f t="shared" si="444"/>
        <v>0</v>
      </c>
      <c r="BN1242" s="162">
        <f t="shared" si="445"/>
        <v>3</v>
      </c>
      <c r="BO1242" s="167">
        <f t="shared" si="446"/>
        <v>6</v>
      </c>
      <c r="BP1242" s="162">
        <f t="shared" si="447"/>
        <v>0</v>
      </c>
      <c r="BQ1242" s="168">
        <f t="shared" si="448"/>
        <v>1</v>
      </c>
      <c r="BT1242" s="169">
        <f t="shared" si="449"/>
        <v>0</v>
      </c>
      <c r="BU1242" s="169">
        <f t="shared" si="450"/>
        <v>0</v>
      </c>
      <c r="BV1242" s="169">
        <f t="shared" si="451"/>
        <v>67.5</v>
      </c>
      <c r="BW1242" s="169">
        <f t="shared" si="452"/>
        <v>9</v>
      </c>
      <c r="BX1242" s="170">
        <f t="shared" si="453"/>
        <v>0</v>
      </c>
      <c r="BY1242" s="170">
        <f t="shared" si="454"/>
        <v>0</v>
      </c>
      <c r="BZ1242" s="170">
        <f t="shared" si="455"/>
        <v>0</v>
      </c>
      <c r="CA1242" s="170">
        <f t="shared" si="456"/>
        <v>0</v>
      </c>
      <c r="CB1242" s="216"/>
    </row>
    <row r="1243" spans="1:80" s="172" customFormat="1" ht="15.75" customHeight="1">
      <c r="A1243" s="163" t="s">
        <v>291</v>
      </c>
      <c r="B1243" s="163"/>
      <c r="D1243" s="163">
        <v>15</v>
      </c>
      <c r="AA1243" s="165" t="s">
        <v>83</v>
      </c>
      <c r="AB1243" s="166" t="s">
        <v>16756</v>
      </c>
      <c r="AC1243" s="94" t="s">
        <v>108</v>
      </c>
      <c r="AD1243" s="95" t="s">
        <v>314</v>
      </c>
      <c r="AE1243" s="94" t="s">
        <v>16757</v>
      </c>
      <c r="AF1243" s="96" t="s">
        <v>295</v>
      </c>
      <c r="AG1243" s="22" t="s">
        <v>16758</v>
      </c>
      <c r="AH1243" s="22" t="s">
        <v>16759</v>
      </c>
      <c r="AI1243" s="97" t="s">
        <v>298</v>
      </c>
      <c r="AJ1243" s="98">
        <v>2</v>
      </c>
      <c r="AK1243" s="95" t="s">
        <v>16760</v>
      </c>
      <c r="AL1243" s="94"/>
      <c r="AM1243" s="94"/>
      <c r="AN1243" s="167">
        <f t="shared" si="433"/>
        <v>2</v>
      </c>
      <c r="AO1243" s="49">
        <v>0</v>
      </c>
      <c r="AP1243" s="49">
        <v>0</v>
      </c>
      <c r="AQ1243" s="49">
        <v>2</v>
      </c>
      <c r="AR1243" s="49">
        <v>0</v>
      </c>
      <c r="AS1243" s="49">
        <v>0</v>
      </c>
      <c r="AT1243" s="49">
        <v>2</v>
      </c>
      <c r="AU1243" s="167">
        <f t="shared" si="434"/>
        <v>0</v>
      </c>
      <c r="AV1243" s="49">
        <v>0</v>
      </c>
      <c r="AW1243" s="99">
        <v>7.56</v>
      </c>
      <c r="AX1243" s="94"/>
      <c r="AY1243" s="94" t="s">
        <v>16761</v>
      </c>
      <c r="AZ1243" s="100"/>
      <c r="BA1243" s="100"/>
      <c r="BB1243" s="49">
        <v>1</v>
      </c>
      <c r="BC1243" s="159"/>
      <c r="BD1243" s="153" t="str">
        <f t="shared" si="435"/>
        <v>09,00 2021.10.27</v>
      </c>
      <c r="BE1243" s="153" t="str">
        <f t="shared" si="436"/>
        <v>11,00 2021.10.27</v>
      </c>
      <c r="BF1243" s="160" t="str">
        <f t="shared" si="437"/>
        <v>П</v>
      </c>
      <c r="BG1243" s="161">
        <f t="shared" si="438"/>
        <v>2</v>
      </c>
      <c r="BH1243" s="167">
        <f t="shared" si="439"/>
        <v>2</v>
      </c>
      <c r="BI1243" s="162">
        <f t="shared" si="440"/>
        <v>0</v>
      </c>
      <c r="BJ1243" s="162">
        <f t="shared" si="441"/>
        <v>0</v>
      </c>
      <c r="BK1243" s="162">
        <f t="shared" si="442"/>
        <v>2</v>
      </c>
      <c r="BL1243" s="162">
        <f t="shared" si="443"/>
        <v>0</v>
      </c>
      <c r="BM1243" s="162">
        <f t="shared" si="444"/>
        <v>0</v>
      </c>
      <c r="BN1243" s="162">
        <f t="shared" si="445"/>
        <v>2</v>
      </c>
      <c r="BO1243" s="167">
        <f t="shared" si="446"/>
        <v>0</v>
      </c>
      <c r="BP1243" s="162">
        <f t="shared" si="447"/>
        <v>0</v>
      </c>
      <c r="BQ1243" s="168">
        <f t="shared" si="448"/>
        <v>1</v>
      </c>
      <c r="BT1243" s="169">
        <f t="shared" si="449"/>
        <v>0</v>
      </c>
      <c r="BU1243" s="169">
        <f t="shared" si="450"/>
        <v>0</v>
      </c>
      <c r="BV1243" s="169">
        <f t="shared" si="451"/>
        <v>4</v>
      </c>
      <c r="BW1243" s="169">
        <f t="shared" si="452"/>
        <v>2</v>
      </c>
      <c r="BX1243" s="170">
        <f t="shared" si="453"/>
        <v>0</v>
      </c>
      <c r="BY1243" s="170">
        <f t="shared" si="454"/>
        <v>0</v>
      </c>
      <c r="BZ1243" s="170">
        <f t="shared" si="455"/>
        <v>0</v>
      </c>
      <c r="CA1243" s="170">
        <f t="shared" si="456"/>
        <v>0</v>
      </c>
      <c r="CB1243" s="216"/>
    </row>
    <row r="1244" spans="1:80" s="172" customFormat="1" ht="15.75" customHeight="1">
      <c r="A1244" s="163" t="s">
        <v>291</v>
      </c>
      <c r="B1244" s="163"/>
      <c r="D1244" s="163">
        <v>15</v>
      </c>
      <c r="AA1244" s="165" t="s">
        <v>83</v>
      </c>
      <c r="AB1244" s="166" t="s">
        <v>16762</v>
      </c>
      <c r="AC1244" s="94" t="s">
        <v>90</v>
      </c>
      <c r="AD1244" s="95" t="s">
        <v>494</v>
      </c>
      <c r="AE1244" s="94" t="s">
        <v>12772</v>
      </c>
      <c r="AF1244" s="96" t="s">
        <v>345</v>
      </c>
      <c r="AG1244" s="22" t="s">
        <v>16763</v>
      </c>
      <c r="AH1244" s="22" t="s">
        <v>16764</v>
      </c>
      <c r="AI1244" s="97" t="s">
        <v>309</v>
      </c>
      <c r="AJ1244" s="98">
        <v>0.68</v>
      </c>
      <c r="AK1244" s="95" t="s">
        <v>16765</v>
      </c>
      <c r="AL1244" s="94"/>
      <c r="AM1244" s="94" t="s">
        <v>2220</v>
      </c>
      <c r="AN1244" s="167">
        <f t="shared" si="433"/>
        <v>292</v>
      </c>
      <c r="AO1244" s="49">
        <v>0</v>
      </c>
      <c r="AP1244" s="49">
        <v>1</v>
      </c>
      <c r="AQ1244" s="49">
        <v>288</v>
      </c>
      <c r="AR1244" s="49">
        <v>0</v>
      </c>
      <c r="AS1244" s="49">
        <v>0</v>
      </c>
      <c r="AT1244" s="49">
        <v>30</v>
      </c>
      <c r="AU1244" s="167">
        <f t="shared" si="434"/>
        <v>259</v>
      </c>
      <c r="AV1244" s="49">
        <v>3</v>
      </c>
      <c r="AW1244" s="99">
        <v>497.66</v>
      </c>
      <c r="AX1244" s="94" t="s">
        <v>427</v>
      </c>
      <c r="AY1244" s="94" t="s">
        <v>16766</v>
      </c>
      <c r="AZ1244" s="100" t="s">
        <v>501</v>
      </c>
      <c r="BA1244" s="100" t="s">
        <v>313</v>
      </c>
      <c r="BB1244" s="49">
        <v>1</v>
      </c>
      <c r="BC1244" s="159"/>
      <c r="BD1244" s="153" t="str">
        <f t="shared" si="435"/>
        <v>09,44 2021.10.27</v>
      </c>
      <c r="BE1244" s="153" t="str">
        <f t="shared" si="436"/>
        <v>10,25 2021.10.27</v>
      </c>
      <c r="BF1244" s="160" t="str">
        <f t="shared" si="437"/>
        <v>В</v>
      </c>
      <c r="BG1244" s="161">
        <f t="shared" si="438"/>
        <v>0.68</v>
      </c>
      <c r="BH1244" s="167">
        <f t="shared" si="439"/>
        <v>292</v>
      </c>
      <c r="BI1244" s="162">
        <f t="shared" si="440"/>
        <v>0</v>
      </c>
      <c r="BJ1244" s="162">
        <f t="shared" si="441"/>
        <v>1</v>
      </c>
      <c r="BK1244" s="162">
        <f t="shared" si="442"/>
        <v>288</v>
      </c>
      <c r="BL1244" s="162">
        <f t="shared" si="443"/>
        <v>0</v>
      </c>
      <c r="BM1244" s="162">
        <f t="shared" si="444"/>
        <v>0</v>
      </c>
      <c r="BN1244" s="162">
        <f t="shared" si="445"/>
        <v>30</v>
      </c>
      <c r="BO1244" s="167">
        <f t="shared" si="446"/>
        <v>259</v>
      </c>
      <c r="BP1244" s="162">
        <f t="shared" si="447"/>
        <v>3</v>
      </c>
      <c r="BQ1244" s="168">
        <f t="shared" si="448"/>
        <v>1</v>
      </c>
      <c r="BT1244" s="169">
        <f t="shared" si="449"/>
        <v>198.56</v>
      </c>
      <c r="BU1244" s="169">
        <f t="shared" si="450"/>
        <v>292</v>
      </c>
      <c r="BV1244" s="169">
        <f t="shared" si="451"/>
        <v>0</v>
      </c>
      <c r="BW1244" s="169">
        <f t="shared" si="452"/>
        <v>0</v>
      </c>
      <c r="BX1244" s="170">
        <f t="shared" si="453"/>
        <v>0</v>
      </c>
      <c r="BY1244" s="170">
        <f t="shared" si="454"/>
        <v>0</v>
      </c>
      <c r="BZ1244" s="170">
        <f t="shared" si="455"/>
        <v>0</v>
      </c>
      <c r="CA1244" s="170">
        <f t="shared" si="456"/>
        <v>0</v>
      </c>
      <c r="CB1244" s="216"/>
    </row>
    <row r="1245" spans="1:80" s="172" customFormat="1" ht="15.75" customHeight="1">
      <c r="A1245" s="163" t="s">
        <v>291</v>
      </c>
      <c r="B1245" s="163"/>
      <c r="D1245" s="163">
        <v>15</v>
      </c>
      <c r="AA1245" s="165" t="s">
        <v>83</v>
      </c>
      <c r="AB1245" s="166" t="s">
        <v>16767</v>
      </c>
      <c r="AC1245" s="94" t="s">
        <v>92</v>
      </c>
      <c r="AD1245" s="95" t="s">
        <v>314</v>
      </c>
      <c r="AE1245" s="94" t="s">
        <v>16768</v>
      </c>
      <c r="AF1245" s="96" t="s">
        <v>295</v>
      </c>
      <c r="AG1245" s="22" t="s">
        <v>16759</v>
      </c>
      <c r="AH1245" s="22" t="s">
        <v>16769</v>
      </c>
      <c r="AI1245" s="97" t="s">
        <v>298</v>
      </c>
      <c r="AJ1245" s="98">
        <v>1.5</v>
      </c>
      <c r="AK1245" s="95" t="s">
        <v>16770</v>
      </c>
      <c r="AL1245" s="94"/>
      <c r="AM1245" s="94" t="s">
        <v>16190</v>
      </c>
      <c r="AN1245" s="167">
        <f t="shared" ref="AN1245:AN1308" si="457">SUM(AO1245:AQ1245,AV1245)</f>
        <v>19</v>
      </c>
      <c r="AO1245" s="49">
        <v>0</v>
      </c>
      <c r="AP1245" s="49">
        <v>7</v>
      </c>
      <c r="AQ1245" s="49">
        <v>12</v>
      </c>
      <c r="AR1245" s="49">
        <v>0</v>
      </c>
      <c r="AS1245" s="49">
        <v>0</v>
      </c>
      <c r="AT1245" s="49">
        <v>3</v>
      </c>
      <c r="AU1245" s="167">
        <f t="shared" ref="AU1245:AU1308" si="458">AN1245-AR1245-AS1245-AT1245-AV1245</f>
        <v>16</v>
      </c>
      <c r="AV1245" s="49">
        <v>0</v>
      </c>
      <c r="AW1245" s="99">
        <v>71.02</v>
      </c>
      <c r="AX1245" s="94"/>
      <c r="AY1245" s="94" t="s">
        <v>16771</v>
      </c>
      <c r="AZ1245" s="100"/>
      <c r="BA1245" s="100"/>
      <c r="BB1245" s="49">
        <v>1</v>
      </c>
      <c r="BC1245" s="159"/>
      <c r="BD1245" s="153" t="str">
        <f t="shared" ref="BD1245:BD1308" si="459">""&amp;AG1245</f>
        <v>11,00 2021.10.27</v>
      </c>
      <c r="BE1245" s="153" t="str">
        <f t="shared" ref="BE1245:BE1308" si="460">""&amp;AH1245</f>
        <v>12,30 2021.10.27</v>
      </c>
      <c r="BF1245" s="160" t="str">
        <f t="shared" ref="BF1245:BF1308" si="461">""&amp;AI1245</f>
        <v>П</v>
      </c>
      <c r="BG1245" s="161">
        <f t="shared" ref="BG1245:BG1308" si="462">AJ1245</f>
        <v>1.5</v>
      </c>
      <c r="BH1245" s="167">
        <f t="shared" ref="BH1245:BH1308" si="463">SUM(BI1245:BK1245,BP1245)</f>
        <v>19</v>
      </c>
      <c r="BI1245" s="162">
        <f t="shared" ref="BI1245:BI1308" si="464">AO1245</f>
        <v>0</v>
      </c>
      <c r="BJ1245" s="162">
        <f t="shared" ref="BJ1245:BJ1308" si="465">AP1245</f>
        <v>7</v>
      </c>
      <c r="BK1245" s="162">
        <f t="shared" ref="BK1245:BK1308" si="466">AQ1245</f>
        <v>12</v>
      </c>
      <c r="BL1245" s="162">
        <f t="shared" ref="BL1245:BL1308" si="467">AR1245</f>
        <v>0</v>
      </c>
      <c r="BM1245" s="162">
        <f t="shared" ref="BM1245:BM1308" si="468">AS1245</f>
        <v>0</v>
      </c>
      <c r="BN1245" s="162">
        <f t="shared" ref="BN1245:BN1308" si="469">AT1245</f>
        <v>3</v>
      </c>
      <c r="BO1245" s="167">
        <f t="shared" ref="BO1245:BO1308" si="470">BH1245-BL1245-BM1245-BN1245-BP1245</f>
        <v>16</v>
      </c>
      <c r="BP1245" s="162">
        <f t="shared" ref="BP1245:BP1308" si="471">AV1245</f>
        <v>0</v>
      </c>
      <c r="BQ1245" s="168">
        <f t="shared" ref="BQ1245:BQ1308" si="472">BB1245</f>
        <v>1</v>
      </c>
      <c r="BT1245" s="169">
        <f t="shared" ref="BT1245:BT1308" si="473">IF(AND(AI1245="В",BB1245=1),SUMPRODUCT(AN1245,AJ1245),0)</f>
        <v>0</v>
      </c>
      <c r="BU1245" s="169">
        <f t="shared" ref="BU1245:BU1308" si="474">IF(AND(AI1245="В",BB1245=1),AN1245,0)</f>
        <v>0</v>
      </c>
      <c r="BV1245" s="169">
        <f t="shared" ref="BV1245:BV1308" si="475">IF(AI1245="П",SUMPRODUCT(AN1245,AJ1245),0)</f>
        <v>28.5</v>
      </c>
      <c r="BW1245" s="169">
        <f t="shared" ref="BW1245:BW1308" si="476">IF(AI1245="П",AN1245,0)</f>
        <v>19</v>
      </c>
      <c r="BX1245" s="170">
        <f t="shared" ref="BX1245:BX1308" si="477">IF(AND(BE1245="В",BP1245=1),SUMPRODUCT(BF1245,BG1245),0)</f>
        <v>0</v>
      </c>
      <c r="BY1245" s="170">
        <f t="shared" ref="BY1245:BY1308" si="478">IF(AND(BE1245="В",BP1245=1),BG1245,0)</f>
        <v>0</v>
      </c>
      <c r="BZ1245" s="170">
        <f t="shared" ref="BZ1245:BZ1308" si="479">IF(BE1245="П",SUMPRODUCT(BF1245,BG1245),0)</f>
        <v>0</v>
      </c>
      <c r="CA1245" s="170">
        <f t="shared" ref="CA1245:CA1308" si="480">IF(BE1245="П",BG1245,0)</f>
        <v>0</v>
      </c>
      <c r="CB1245" s="216"/>
    </row>
    <row r="1246" spans="1:80" s="172" customFormat="1" ht="15.75" customHeight="1">
      <c r="A1246" s="163" t="s">
        <v>291</v>
      </c>
      <c r="B1246" s="163"/>
      <c r="D1246" s="163">
        <v>15</v>
      </c>
      <c r="AA1246" s="165" t="s">
        <v>83</v>
      </c>
      <c r="AB1246" s="166" t="s">
        <v>16772</v>
      </c>
      <c r="AC1246" s="94" t="s">
        <v>108</v>
      </c>
      <c r="AD1246" s="95" t="s">
        <v>293</v>
      </c>
      <c r="AE1246" s="94" t="s">
        <v>16773</v>
      </c>
      <c r="AF1246" s="96" t="s">
        <v>295</v>
      </c>
      <c r="AG1246" s="22" t="s">
        <v>16774</v>
      </c>
      <c r="AH1246" s="22" t="s">
        <v>16775</v>
      </c>
      <c r="AI1246" s="97" t="s">
        <v>309</v>
      </c>
      <c r="AJ1246" s="98">
        <v>0.57999999999999996</v>
      </c>
      <c r="AK1246" s="95" t="s">
        <v>16776</v>
      </c>
      <c r="AL1246" s="94"/>
      <c r="AM1246" s="94"/>
      <c r="AN1246" s="167">
        <f t="shared" si="457"/>
        <v>1</v>
      </c>
      <c r="AO1246" s="49">
        <v>0</v>
      </c>
      <c r="AP1246" s="49">
        <v>0</v>
      </c>
      <c r="AQ1246" s="49">
        <v>1</v>
      </c>
      <c r="AR1246" s="49">
        <v>0</v>
      </c>
      <c r="AS1246" s="49">
        <v>0</v>
      </c>
      <c r="AT1246" s="49">
        <v>0</v>
      </c>
      <c r="AU1246" s="167">
        <f t="shared" si="458"/>
        <v>1</v>
      </c>
      <c r="AV1246" s="49">
        <v>0</v>
      </c>
      <c r="AW1246" s="99">
        <v>0.03</v>
      </c>
      <c r="AX1246" s="94" t="s">
        <v>569</v>
      </c>
      <c r="AY1246" s="94" t="s">
        <v>16777</v>
      </c>
      <c r="AZ1246" s="100" t="s">
        <v>846</v>
      </c>
      <c r="BA1246" s="100" t="s">
        <v>639</v>
      </c>
      <c r="BB1246" s="49">
        <v>0</v>
      </c>
      <c r="BC1246" s="159"/>
      <c r="BD1246" s="153" t="str">
        <f t="shared" si="459"/>
        <v>14,55 2021.10.27</v>
      </c>
      <c r="BE1246" s="153" t="str">
        <f t="shared" si="460"/>
        <v>15,30 2021.10.27</v>
      </c>
      <c r="BF1246" s="160" t="str">
        <f t="shared" si="461"/>
        <v>В</v>
      </c>
      <c r="BG1246" s="161">
        <f t="shared" si="462"/>
        <v>0.57999999999999996</v>
      </c>
      <c r="BH1246" s="167">
        <f t="shared" si="463"/>
        <v>1</v>
      </c>
      <c r="BI1246" s="162">
        <f t="shared" si="464"/>
        <v>0</v>
      </c>
      <c r="BJ1246" s="162">
        <f t="shared" si="465"/>
        <v>0</v>
      </c>
      <c r="BK1246" s="162">
        <f t="shared" si="466"/>
        <v>1</v>
      </c>
      <c r="BL1246" s="162">
        <f t="shared" si="467"/>
        <v>0</v>
      </c>
      <c r="BM1246" s="162">
        <f t="shared" si="468"/>
        <v>0</v>
      </c>
      <c r="BN1246" s="162">
        <f t="shared" si="469"/>
        <v>0</v>
      </c>
      <c r="BO1246" s="167">
        <f t="shared" si="470"/>
        <v>1</v>
      </c>
      <c r="BP1246" s="162">
        <f t="shared" si="471"/>
        <v>0</v>
      </c>
      <c r="BQ1246" s="168">
        <f t="shared" si="472"/>
        <v>0</v>
      </c>
      <c r="BT1246" s="169">
        <f t="shared" si="473"/>
        <v>0</v>
      </c>
      <c r="BU1246" s="169">
        <f t="shared" si="474"/>
        <v>0</v>
      </c>
      <c r="BV1246" s="169">
        <f t="shared" si="475"/>
        <v>0</v>
      </c>
      <c r="BW1246" s="169">
        <f t="shared" si="476"/>
        <v>0</v>
      </c>
      <c r="BX1246" s="170">
        <f t="shared" si="477"/>
        <v>0</v>
      </c>
      <c r="BY1246" s="170">
        <f t="shared" si="478"/>
        <v>0</v>
      </c>
      <c r="BZ1246" s="170">
        <f t="shared" si="479"/>
        <v>0</v>
      </c>
      <c r="CA1246" s="170">
        <f t="shared" si="480"/>
        <v>0</v>
      </c>
      <c r="CB1246" s="216"/>
    </row>
    <row r="1247" spans="1:80" s="172" customFormat="1" ht="15.75" customHeight="1">
      <c r="A1247" s="163" t="s">
        <v>291</v>
      </c>
      <c r="B1247" s="163"/>
      <c r="D1247" s="163">
        <v>15</v>
      </c>
      <c r="AA1247" s="165" t="s">
        <v>83</v>
      </c>
      <c r="AB1247" s="166" t="s">
        <v>16778</v>
      </c>
      <c r="AC1247" s="94" t="s">
        <v>90</v>
      </c>
      <c r="AD1247" s="95" t="s">
        <v>314</v>
      </c>
      <c r="AE1247" s="94" t="s">
        <v>12406</v>
      </c>
      <c r="AF1247" s="96" t="s">
        <v>295</v>
      </c>
      <c r="AG1247" s="22" t="s">
        <v>16779</v>
      </c>
      <c r="AH1247" s="22" t="s">
        <v>16780</v>
      </c>
      <c r="AI1247" s="97" t="s">
        <v>309</v>
      </c>
      <c r="AJ1247" s="98">
        <v>1.48</v>
      </c>
      <c r="AK1247" s="95" t="s">
        <v>12409</v>
      </c>
      <c r="AL1247" s="94"/>
      <c r="AM1247" s="94" t="s">
        <v>652</v>
      </c>
      <c r="AN1247" s="167">
        <f t="shared" si="457"/>
        <v>1</v>
      </c>
      <c r="AO1247" s="49">
        <v>0</v>
      </c>
      <c r="AP1247" s="49">
        <v>1</v>
      </c>
      <c r="AQ1247" s="49">
        <v>0</v>
      </c>
      <c r="AR1247" s="49">
        <v>0</v>
      </c>
      <c r="AS1247" s="49">
        <v>0</v>
      </c>
      <c r="AT1247" s="49">
        <v>0</v>
      </c>
      <c r="AU1247" s="167">
        <f t="shared" si="458"/>
        <v>1</v>
      </c>
      <c r="AV1247" s="49">
        <v>0</v>
      </c>
      <c r="AW1247" s="99">
        <v>41.16</v>
      </c>
      <c r="AX1247" s="94"/>
      <c r="AY1247" s="94" t="s">
        <v>16781</v>
      </c>
      <c r="AZ1247" s="100" t="s">
        <v>312</v>
      </c>
      <c r="BA1247" s="100" t="s">
        <v>313</v>
      </c>
      <c r="BB1247" s="49">
        <v>0</v>
      </c>
      <c r="BC1247" s="159"/>
      <c r="BD1247" s="153" t="str">
        <f t="shared" si="459"/>
        <v>15,14 2021.10.27</v>
      </c>
      <c r="BE1247" s="153" t="str">
        <f t="shared" si="460"/>
        <v>16,43 2021.10.27</v>
      </c>
      <c r="BF1247" s="160" t="str">
        <f t="shared" si="461"/>
        <v>В</v>
      </c>
      <c r="BG1247" s="161">
        <f t="shared" si="462"/>
        <v>1.48</v>
      </c>
      <c r="BH1247" s="167">
        <f t="shared" si="463"/>
        <v>1</v>
      </c>
      <c r="BI1247" s="162">
        <f t="shared" si="464"/>
        <v>0</v>
      </c>
      <c r="BJ1247" s="162">
        <f t="shared" si="465"/>
        <v>1</v>
      </c>
      <c r="BK1247" s="162">
        <f t="shared" si="466"/>
        <v>0</v>
      </c>
      <c r="BL1247" s="162">
        <f t="shared" si="467"/>
        <v>0</v>
      </c>
      <c r="BM1247" s="162">
        <f t="shared" si="468"/>
        <v>0</v>
      </c>
      <c r="BN1247" s="162">
        <f t="shared" si="469"/>
        <v>0</v>
      </c>
      <c r="BO1247" s="167">
        <f t="shared" si="470"/>
        <v>1</v>
      </c>
      <c r="BP1247" s="162">
        <f t="shared" si="471"/>
        <v>0</v>
      </c>
      <c r="BQ1247" s="168">
        <f t="shared" si="472"/>
        <v>0</v>
      </c>
      <c r="BT1247" s="169">
        <f t="shared" si="473"/>
        <v>0</v>
      </c>
      <c r="BU1247" s="169">
        <f t="shared" si="474"/>
        <v>0</v>
      </c>
      <c r="BV1247" s="169">
        <f t="shared" si="475"/>
        <v>0</v>
      </c>
      <c r="BW1247" s="169">
        <f t="shared" si="476"/>
        <v>0</v>
      </c>
      <c r="BX1247" s="170">
        <f t="shared" si="477"/>
        <v>0</v>
      </c>
      <c r="BY1247" s="170">
        <f t="shared" si="478"/>
        <v>0</v>
      </c>
      <c r="BZ1247" s="170">
        <f t="shared" si="479"/>
        <v>0</v>
      </c>
      <c r="CA1247" s="170">
        <f t="shared" si="480"/>
        <v>0</v>
      </c>
      <c r="CB1247" s="216"/>
    </row>
    <row r="1248" spans="1:80" s="172" customFormat="1" ht="15.75" customHeight="1">
      <c r="A1248" s="163" t="s">
        <v>291</v>
      </c>
      <c r="B1248" s="163"/>
      <c r="D1248" s="163">
        <v>15</v>
      </c>
      <c r="AA1248" s="165" t="s">
        <v>83</v>
      </c>
      <c r="AB1248" s="166" t="s">
        <v>16782</v>
      </c>
      <c r="AC1248" s="94" t="s">
        <v>92</v>
      </c>
      <c r="AD1248" s="95" t="s">
        <v>314</v>
      </c>
      <c r="AE1248" s="94" t="s">
        <v>16783</v>
      </c>
      <c r="AF1248" s="96" t="s">
        <v>408</v>
      </c>
      <c r="AG1248" s="22" t="s">
        <v>16784</v>
      </c>
      <c r="AH1248" s="22" t="s">
        <v>16785</v>
      </c>
      <c r="AI1248" s="97" t="s">
        <v>298</v>
      </c>
      <c r="AJ1248" s="98">
        <v>8.5</v>
      </c>
      <c r="AK1248" s="95" t="s">
        <v>16786</v>
      </c>
      <c r="AL1248" s="94"/>
      <c r="AM1248" s="94"/>
      <c r="AN1248" s="167">
        <f t="shared" si="457"/>
        <v>27</v>
      </c>
      <c r="AO1248" s="49">
        <v>0</v>
      </c>
      <c r="AP1248" s="49">
        <v>0</v>
      </c>
      <c r="AQ1248" s="49">
        <v>27</v>
      </c>
      <c r="AR1248" s="49">
        <v>0</v>
      </c>
      <c r="AS1248" s="49">
        <v>0</v>
      </c>
      <c r="AT1248" s="49">
        <v>1</v>
      </c>
      <c r="AU1248" s="167">
        <f t="shared" si="458"/>
        <v>26</v>
      </c>
      <c r="AV1248" s="49">
        <v>0</v>
      </c>
      <c r="AW1248" s="99">
        <v>97.74</v>
      </c>
      <c r="AX1248" s="94"/>
      <c r="AY1248" s="94" t="s">
        <v>16787</v>
      </c>
      <c r="AZ1248" s="100"/>
      <c r="BA1248" s="100"/>
      <c r="BB1248" s="49">
        <v>1</v>
      </c>
      <c r="BC1248" s="159"/>
      <c r="BD1248" s="153" t="str">
        <f t="shared" si="459"/>
        <v>08,30 2021.10.28</v>
      </c>
      <c r="BE1248" s="153" t="str">
        <f t="shared" si="460"/>
        <v>17,00 2021.10.28</v>
      </c>
      <c r="BF1248" s="160" t="str">
        <f t="shared" si="461"/>
        <v>П</v>
      </c>
      <c r="BG1248" s="161">
        <f t="shared" si="462"/>
        <v>8.5</v>
      </c>
      <c r="BH1248" s="167">
        <f t="shared" si="463"/>
        <v>27</v>
      </c>
      <c r="BI1248" s="162">
        <f t="shared" si="464"/>
        <v>0</v>
      </c>
      <c r="BJ1248" s="162">
        <f t="shared" si="465"/>
        <v>0</v>
      </c>
      <c r="BK1248" s="162">
        <f t="shared" si="466"/>
        <v>27</v>
      </c>
      <c r="BL1248" s="162">
        <f t="shared" si="467"/>
        <v>0</v>
      </c>
      <c r="BM1248" s="162">
        <f t="shared" si="468"/>
        <v>0</v>
      </c>
      <c r="BN1248" s="162">
        <f t="shared" si="469"/>
        <v>1</v>
      </c>
      <c r="BO1248" s="167">
        <f t="shared" si="470"/>
        <v>26</v>
      </c>
      <c r="BP1248" s="162">
        <f t="shared" si="471"/>
        <v>0</v>
      </c>
      <c r="BQ1248" s="168">
        <f t="shared" si="472"/>
        <v>1</v>
      </c>
      <c r="BT1248" s="169">
        <f t="shared" si="473"/>
        <v>0</v>
      </c>
      <c r="BU1248" s="169">
        <f t="shared" si="474"/>
        <v>0</v>
      </c>
      <c r="BV1248" s="169">
        <f t="shared" si="475"/>
        <v>229.5</v>
      </c>
      <c r="BW1248" s="169">
        <f t="shared" si="476"/>
        <v>27</v>
      </c>
      <c r="BX1248" s="170">
        <f t="shared" si="477"/>
        <v>0</v>
      </c>
      <c r="BY1248" s="170">
        <f t="shared" si="478"/>
        <v>0</v>
      </c>
      <c r="BZ1248" s="170">
        <f t="shared" si="479"/>
        <v>0</v>
      </c>
      <c r="CA1248" s="170">
        <f t="shared" si="480"/>
        <v>0</v>
      </c>
      <c r="CB1248" s="216"/>
    </row>
    <row r="1249" spans="1:80" s="172" customFormat="1" ht="15.75" customHeight="1">
      <c r="A1249" s="163" t="s">
        <v>291</v>
      </c>
      <c r="B1249" s="163"/>
      <c r="D1249" s="163">
        <v>15</v>
      </c>
      <c r="AA1249" s="165" t="s">
        <v>83</v>
      </c>
      <c r="AB1249" s="166" t="s">
        <v>16788</v>
      </c>
      <c r="AC1249" s="94" t="s">
        <v>110</v>
      </c>
      <c r="AD1249" s="95" t="s">
        <v>314</v>
      </c>
      <c r="AE1249" s="94" t="s">
        <v>16789</v>
      </c>
      <c r="AF1249" s="96" t="s">
        <v>295</v>
      </c>
      <c r="AG1249" s="22" t="s">
        <v>16784</v>
      </c>
      <c r="AH1249" s="22" t="s">
        <v>16790</v>
      </c>
      <c r="AI1249" s="97" t="s">
        <v>298</v>
      </c>
      <c r="AJ1249" s="98">
        <v>8</v>
      </c>
      <c r="AK1249" s="95" t="s">
        <v>3859</v>
      </c>
      <c r="AL1249" s="94"/>
      <c r="AM1249" s="94" t="s">
        <v>1481</v>
      </c>
      <c r="AN1249" s="167">
        <f t="shared" si="457"/>
        <v>19</v>
      </c>
      <c r="AO1249" s="49">
        <v>0</v>
      </c>
      <c r="AP1249" s="49">
        <v>1</v>
      </c>
      <c r="AQ1249" s="49">
        <v>18</v>
      </c>
      <c r="AR1249" s="49">
        <v>0</v>
      </c>
      <c r="AS1249" s="49">
        <v>0</v>
      </c>
      <c r="AT1249" s="49">
        <v>3</v>
      </c>
      <c r="AU1249" s="167">
        <f t="shared" si="458"/>
        <v>16</v>
      </c>
      <c r="AV1249" s="49">
        <v>0</v>
      </c>
      <c r="AW1249" s="99">
        <v>94.64</v>
      </c>
      <c r="AX1249" s="94"/>
      <c r="AY1249" s="94" t="s">
        <v>16791</v>
      </c>
      <c r="AZ1249" s="100"/>
      <c r="BA1249" s="100"/>
      <c r="BB1249" s="49">
        <v>1</v>
      </c>
      <c r="BC1249" s="159"/>
      <c r="BD1249" s="153" t="str">
        <f t="shared" si="459"/>
        <v>08,30 2021.10.28</v>
      </c>
      <c r="BE1249" s="153" t="str">
        <f t="shared" si="460"/>
        <v>16,30 2021.10.28</v>
      </c>
      <c r="BF1249" s="160" t="str">
        <f t="shared" si="461"/>
        <v>П</v>
      </c>
      <c r="BG1249" s="161">
        <f t="shared" si="462"/>
        <v>8</v>
      </c>
      <c r="BH1249" s="167">
        <f t="shared" si="463"/>
        <v>19</v>
      </c>
      <c r="BI1249" s="162">
        <f t="shared" si="464"/>
        <v>0</v>
      </c>
      <c r="BJ1249" s="162">
        <f t="shared" si="465"/>
        <v>1</v>
      </c>
      <c r="BK1249" s="162">
        <f t="shared" si="466"/>
        <v>18</v>
      </c>
      <c r="BL1249" s="162">
        <f t="shared" si="467"/>
        <v>0</v>
      </c>
      <c r="BM1249" s="162">
        <f t="shared" si="468"/>
        <v>0</v>
      </c>
      <c r="BN1249" s="162">
        <f t="shared" si="469"/>
        <v>3</v>
      </c>
      <c r="BO1249" s="167">
        <f t="shared" si="470"/>
        <v>16</v>
      </c>
      <c r="BP1249" s="162">
        <f t="shared" si="471"/>
        <v>0</v>
      </c>
      <c r="BQ1249" s="168">
        <f t="shared" si="472"/>
        <v>1</v>
      </c>
      <c r="BT1249" s="169">
        <f t="shared" si="473"/>
        <v>0</v>
      </c>
      <c r="BU1249" s="169">
        <f t="shared" si="474"/>
        <v>0</v>
      </c>
      <c r="BV1249" s="169">
        <f t="shared" si="475"/>
        <v>152</v>
      </c>
      <c r="BW1249" s="169">
        <f t="shared" si="476"/>
        <v>19</v>
      </c>
      <c r="BX1249" s="170">
        <f t="shared" si="477"/>
        <v>0</v>
      </c>
      <c r="BY1249" s="170">
        <f t="shared" si="478"/>
        <v>0</v>
      </c>
      <c r="BZ1249" s="170">
        <f t="shared" si="479"/>
        <v>0</v>
      </c>
      <c r="CA1249" s="170">
        <f t="shared" si="480"/>
        <v>0</v>
      </c>
      <c r="CB1249" s="216"/>
    </row>
    <row r="1250" spans="1:80" s="172" customFormat="1" ht="15.75" customHeight="1">
      <c r="A1250" s="163" t="s">
        <v>291</v>
      </c>
      <c r="B1250" s="163"/>
      <c r="D1250" s="163">
        <v>15</v>
      </c>
      <c r="AA1250" s="165" t="s">
        <v>83</v>
      </c>
      <c r="AB1250" s="166" t="s">
        <v>16792</v>
      </c>
      <c r="AC1250" s="94" t="s">
        <v>110</v>
      </c>
      <c r="AD1250" s="95" t="s">
        <v>314</v>
      </c>
      <c r="AE1250" s="94" t="s">
        <v>16793</v>
      </c>
      <c r="AF1250" s="96" t="s">
        <v>345</v>
      </c>
      <c r="AG1250" s="22" t="s">
        <v>16794</v>
      </c>
      <c r="AH1250" s="22" t="s">
        <v>16795</v>
      </c>
      <c r="AI1250" s="97" t="s">
        <v>298</v>
      </c>
      <c r="AJ1250" s="98">
        <v>7</v>
      </c>
      <c r="AK1250" s="95" t="s">
        <v>16796</v>
      </c>
      <c r="AL1250" s="94"/>
      <c r="AM1250" s="94" t="s">
        <v>16797</v>
      </c>
      <c r="AN1250" s="167">
        <f t="shared" si="457"/>
        <v>23</v>
      </c>
      <c r="AO1250" s="49">
        <v>0</v>
      </c>
      <c r="AP1250" s="49">
        <v>16</v>
      </c>
      <c r="AQ1250" s="49">
        <v>7</v>
      </c>
      <c r="AR1250" s="49">
        <v>0</v>
      </c>
      <c r="AS1250" s="49">
        <v>0</v>
      </c>
      <c r="AT1250" s="49">
        <v>2</v>
      </c>
      <c r="AU1250" s="167">
        <f t="shared" si="458"/>
        <v>21</v>
      </c>
      <c r="AV1250" s="49">
        <v>0</v>
      </c>
      <c r="AW1250" s="99">
        <v>92.6</v>
      </c>
      <c r="AX1250" s="94"/>
      <c r="AY1250" s="94" t="s">
        <v>16798</v>
      </c>
      <c r="AZ1250" s="100"/>
      <c r="BA1250" s="100"/>
      <c r="BB1250" s="49">
        <v>1</v>
      </c>
      <c r="BC1250" s="159"/>
      <c r="BD1250" s="153" t="str">
        <f t="shared" si="459"/>
        <v>09,00 2021.10.28</v>
      </c>
      <c r="BE1250" s="153" t="str">
        <f t="shared" si="460"/>
        <v>16,00 2021.10.28</v>
      </c>
      <c r="BF1250" s="160" t="str">
        <f t="shared" si="461"/>
        <v>П</v>
      </c>
      <c r="BG1250" s="161">
        <f t="shared" si="462"/>
        <v>7</v>
      </c>
      <c r="BH1250" s="167">
        <f t="shared" si="463"/>
        <v>23</v>
      </c>
      <c r="BI1250" s="162">
        <f t="shared" si="464"/>
        <v>0</v>
      </c>
      <c r="BJ1250" s="162">
        <f t="shared" si="465"/>
        <v>16</v>
      </c>
      <c r="BK1250" s="162">
        <f t="shared" si="466"/>
        <v>7</v>
      </c>
      <c r="BL1250" s="162">
        <f t="shared" si="467"/>
        <v>0</v>
      </c>
      <c r="BM1250" s="162">
        <f t="shared" si="468"/>
        <v>0</v>
      </c>
      <c r="BN1250" s="162">
        <f t="shared" si="469"/>
        <v>2</v>
      </c>
      <c r="BO1250" s="167">
        <f t="shared" si="470"/>
        <v>21</v>
      </c>
      <c r="BP1250" s="162">
        <f t="shared" si="471"/>
        <v>0</v>
      </c>
      <c r="BQ1250" s="168">
        <f t="shared" si="472"/>
        <v>1</v>
      </c>
      <c r="BT1250" s="169">
        <f t="shared" si="473"/>
        <v>0</v>
      </c>
      <c r="BU1250" s="169">
        <f t="shared" si="474"/>
        <v>0</v>
      </c>
      <c r="BV1250" s="169">
        <f t="shared" si="475"/>
        <v>161</v>
      </c>
      <c r="BW1250" s="169">
        <f t="shared" si="476"/>
        <v>23</v>
      </c>
      <c r="BX1250" s="170">
        <f t="shared" si="477"/>
        <v>0</v>
      </c>
      <c r="BY1250" s="170">
        <f t="shared" si="478"/>
        <v>0</v>
      </c>
      <c r="BZ1250" s="170">
        <f t="shared" si="479"/>
        <v>0</v>
      </c>
      <c r="CA1250" s="170">
        <f t="shared" si="480"/>
        <v>0</v>
      </c>
      <c r="CB1250" s="216"/>
    </row>
    <row r="1251" spans="1:80" s="172" customFormat="1" ht="15.75" customHeight="1">
      <c r="A1251" s="163" t="s">
        <v>291</v>
      </c>
      <c r="B1251" s="163"/>
      <c r="D1251" s="163">
        <v>15</v>
      </c>
      <c r="AA1251" s="165" t="s">
        <v>83</v>
      </c>
      <c r="AB1251" s="166" t="s">
        <v>16799</v>
      </c>
      <c r="AC1251" s="94" t="s">
        <v>108</v>
      </c>
      <c r="AD1251" s="95" t="s">
        <v>768</v>
      </c>
      <c r="AE1251" s="94" t="s">
        <v>2231</v>
      </c>
      <c r="AF1251" s="96" t="s">
        <v>408</v>
      </c>
      <c r="AG1251" s="22" t="s">
        <v>16800</v>
      </c>
      <c r="AH1251" s="22" t="s">
        <v>16801</v>
      </c>
      <c r="AI1251" s="97" t="s">
        <v>309</v>
      </c>
      <c r="AJ1251" s="98">
        <v>0.33</v>
      </c>
      <c r="AK1251" s="95" t="s">
        <v>16802</v>
      </c>
      <c r="AL1251" s="94"/>
      <c r="AM1251" s="94"/>
      <c r="AN1251" s="167">
        <f t="shared" si="457"/>
        <v>112</v>
      </c>
      <c r="AO1251" s="49">
        <v>0</v>
      </c>
      <c r="AP1251" s="49">
        <v>0</v>
      </c>
      <c r="AQ1251" s="49">
        <v>108</v>
      </c>
      <c r="AR1251" s="49">
        <v>0</v>
      </c>
      <c r="AS1251" s="49">
        <v>0</v>
      </c>
      <c r="AT1251" s="49">
        <v>7</v>
      </c>
      <c r="AU1251" s="167">
        <f t="shared" si="458"/>
        <v>101</v>
      </c>
      <c r="AV1251" s="49">
        <v>4</v>
      </c>
      <c r="AW1251" s="99">
        <v>261.89</v>
      </c>
      <c r="AX1251" s="94" t="s">
        <v>16803</v>
      </c>
      <c r="AY1251" s="94" t="s">
        <v>16804</v>
      </c>
      <c r="AZ1251" s="100" t="s">
        <v>693</v>
      </c>
      <c r="BA1251" s="100" t="s">
        <v>313</v>
      </c>
      <c r="BB1251" s="49">
        <v>0</v>
      </c>
      <c r="BC1251" s="159"/>
      <c r="BD1251" s="153" t="str">
        <f t="shared" si="459"/>
        <v>07,45 2021.10.29</v>
      </c>
      <c r="BE1251" s="153" t="str">
        <f t="shared" si="460"/>
        <v>08,05 2021.10.29</v>
      </c>
      <c r="BF1251" s="160" t="str">
        <f t="shared" si="461"/>
        <v>В</v>
      </c>
      <c r="BG1251" s="161">
        <f t="shared" si="462"/>
        <v>0.33</v>
      </c>
      <c r="BH1251" s="167">
        <f t="shared" si="463"/>
        <v>112</v>
      </c>
      <c r="BI1251" s="162">
        <f t="shared" si="464"/>
        <v>0</v>
      </c>
      <c r="BJ1251" s="162">
        <f t="shared" si="465"/>
        <v>0</v>
      </c>
      <c r="BK1251" s="162">
        <f t="shared" si="466"/>
        <v>108</v>
      </c>
      <c r="BL1251" s="162">
        <f t="shared" si="467"/>
        <v>0</v>
      </c>
      <c r="BM1251" s="162">
        <f t="shared" si="468"/>
        <v>0</v>
      </c>
      <c r="BN1251" s="162">
        <f t="shared" si="469"/>
        <v>7</v>
      </c>
      <c r="BO1251" s="167">
        <f t="shared" si="470"/>
        <v>101</v>
      </c>
      <c r="BP1251" s="162">
        <f t="shared" si="471"/>
        <v>4</v>
      </c>
      <c r="BQ1251" s="168">
        <f t="shared" si="472"/>
        <v>0</v>
      </c>
      <c r="BT1251" s="169">
        <f t="shared" si="473"/>
        <v>0</v>
      </c>
      <c r="BU1251" s="169">
        <f t="shared" si="474"/>
        <v>0</v>
      </c>
      <c r="BV1251" s="169">
        <f t="shared" si="475"/>
        <v>0</v>
      </c>
      <c r="BW1251" s="169">
        <f t="shared" si="476"/>
        <v>0</v>
      </c>
      <c r="BX1251" s="170">
        <f t="shared" si="477"/>
        <v>0</v>
      </c>
      <c r="BY1251" s="170">
        <f t="shared" si="478"/>
        <v>0</v>
      </c>
      <c r="BZ1251" s="170">
        <f t="shared" si="479"/>
        <v>0</v>
      </c>
      <c r="CA1251" s="170">
        <f t="shared" si="480"/>
        <v>0</v>
      </c>
      <c r="CB1251" s="216"/>
    </row>
    <row r="1252" spans="1:80" s="172" customFormat="1" ht="15.75" customHeight="1">
      <c r="A1252" s="163" t="s">
        <v>291</v>
      </c>
      <c r="B1252" s="163"/>
      <c r="D1252" s="163">
        <v>15</v>
      </c>
      <c r="AA1252" s="165" t="s">
        <v>83</v>
      </c>
      <c r="AB1252" s="166" t="s">
        <v>16805</v>
      </c>
      <c r="AC1252" s="94" t="s">
        <v>110</v>
      </c>
      <c r="AD1252" s="95" t="s">
        <v>314</v>
      </c>
      <c r="AE1252" s="94" t="s">
        <v>16806</v>
      </c>
      <c r="AF1252" s="96" t="s">
        <v>295</v>
      </c>
      <c r="AG1252" s="22" t="s">
        <v>16807</v>
      </c>
      <c r="AH1252" s="22" t="s">
        <v>16808</v>
      </c>
      <c r="AI1252" s="97" t="s">
        <v>298</v>
      </c>
      <c r="AJ1252" s="98">
        <v>7.17</v>
      </c>
      <c r="AK1252" s="95" t="s">
        <v>16809</v>
      </c>
      <c r="AL1252" s="94"/>
      <c r="AM1252" s="94" t="s">
        <v>1481</v>
      </c>
      <c r="AN1252" s="167">
        <f t="shared" si="457"/>
        <v>11</v>
      </c>
      <c r="AO1252" s="49">
        <v>0</v>
      </c>
      <c r="AP1252" s="49">
        <v>1</v>
      </c>
      <c r="AQ1252" s="49">
        <v>10</v>
      </c>
      <c r="AR1252" s="49">
        <v>0</v>
      </c>
      <c r="AS1252" s="49">
        <v>0</v>
      </c>
      <c r="AT1252" s="49">
        <v>1</v>
      </c>
      <c r="AU1252" s="167">
        <f t="shared" si="458"/>
        <v>10</v>
      </c>
      <c r="AV1252" s="49">
        <v>0</v>
      </c>
      <c r="AW1252" s="99">
        <v>99.9</v>
      </c>
      <c r="AX1252" s="94"/>
      <c r="AY1252" s="94" t="s">
        <v>16810</v>
      </c>
      <c r="AZ1252" s="100"/>
      <c r="BA1252" s="100"/>
      <c r="BB1252" s="49">
        <v>1</v>
      </c>
      <c r="BC1252" s="159"/>
      <c r="BD1252" s="153" t="str">
        <f t="shared" si="459"/>
        <v>08,20 2021.10.29</v>
      </c>
      <c r="BE1252" s="153" t="str">
        <f t="shared" si="460"/>
        <v>15,30 2021.10.29</v>
      </c>
      <c r="BF1252" s="160" t="str">
        <f t="shared" si="461"/>
        <v>П</v>
      </c>
      <c r="BG1252" s="161">
        <f t="shared" si="462"/>
        <v>7.17</v>
      </c>
      <c r="BH1252" s="167">
        <f t="shared" si="463"/>
        <v>11</v>
      </c>
      <c r="BI1252" s="162">
        <f t="shared" si="464"/>
        <v>0</v>
      </c>
      <c r="BJ1252" s="162">
        <f t="shared" si="465"/>
        <v>1</v>
      </c>
      <c r="BK1252" s="162">
        <f t="shared" si="466"/>
        <v>10</v>
      </c>
      <c r="BL1252" s="162">
        <f t="shared" si="467"/>
        <v>0</v>
      </c>
      <c r="BM1252" s="162">
        <f t="shared" si="468"/>
        <v>0</v>
      </c>
      <c r="BN1252" s="162">
        <f t="shared" si="469"/>
        <v>1</v>
      </c>
      <c r="BO1252" s="167">
        <f t="shared" si="470"/>
        <v>10</v>
      </c>
      <c r="BP1252" s="162">
        <f t="shared" si="471"/>
        <v>0</v>
      </c>
      <c r="BQ1252" s="168">
        <f t="shared" si="472"/>
        <v>1</v>
      </c>
      <c r="BT1252" s="169">
        <f t="shared" si="473"/>
        <v>0</v>
      </c>
      <c r="BU1252" s="169">
        <f t="shared" si="474"/>
        <v>0</v>
      </c>
      <c r="BV1252" s="169">
        <f t="shared" si="475"/>
        <v>78.87</v>
      </c>
      <c r="BW1252" s="169">
        <f t="shared" si="476"/>
        <v>11</v>
      </c>
      <c r="BX1252" s="170">
        <f t="shared" si="477"/>
        <v>0</v>
      </c>
      <c r="BY1252" s="170">
        <f t="shared" si="478"/>
        <v>0</v>
      </c>
      <c r="BZ1252" s="170">
        <f t="shared" si="479"/>
        <v>0</v>
      </c>
      <c r="CA1252" s="170">
        <f t="shared" si="480"/>
        <v>0</v>
      </c>
      <c r="CB1252" s="216"/>
    </row>
    <row r="1253" spans="1:80" s="172" customFormat="1" ht="15.75" customHeight="1">
      <c r="A1253" s="163" t="s">
        <v>291</v>
      </c>
      <c r="B1253" s="163"/>
      <c r="D1253" s="163">
        <v>15</v>
      </c>
      <c r="AA1253" s="165" t="s">
        <v>83</v>
      </c>
      <c r="AB1253" s="166" t="s">
        <v>16811</v>
      </c>
      <c r="AC1253" s="94" t="s">
        <v>108</v>
      </c>
      <c r="AD1253" s="95" t="s">
        <v>768</v>
      </c>
      <c r="AE1253" s="94" t="s">
        <v>10718</v>
      </c>
      <c r="AF1253" s="96" t="s">
        <v>408</v>
      </c>
      <c r="AG1253" s="22" t="s">
        <v>16812</v>
      </c>
      <c r="AH1253" s="22" t="s">
        <v>16813</v>
      </c>
      <c r="AI1253" s="97" t="s">
        <v>309</v>
      </c>
      <c r="AJ1253" s="98">
        <v>0.48</v>
      </c>
      <c r="AK1253" s="95" t="s">
        <v>10721</v>
      </c>
      <c r="AL1253" s="94"/>
      <c r="AM1253" s="94" t="s">
        <v>10722</v>
      </c>
      <c r="AN1253" s="167">
        <f t="shared" si="457"/>
        <v>93</v>
      </c>
      <c r="AO1253" s="49">
        <v>0</v>
      </c>
      <c r="AP1253" s="49">
        <v>4</v>
      </c>
      <c r="AQ1253" s="49">
        <v>87</v>
      </c>
      <c r="AR1253" s="49">
        <v>0</v>
      </c>
      <c r="AS1253" s="49">
        <v>0</v>
      </c>
      <c r="AT1253" s="49">
        <v>22</v>
      </c>
      <c r="AU1253" s="167">
        <f t="shared" si="458"/>
        <v>69</v>
      </c>
      <c r="AV1253" s="49">
        <v>2</v>
      </c>
      <c r="AW1253" s="99">
        <v>189.09</v>
      </c>
      <c r="AX1253" s="94" t="s">
        <v>7787</v>
      </c>
      <c r="AY1253" s="94" t="s">
        <v>16814</v>
      </c>
      <c r="AZ1253" s="100" t="s">
        <v>693</v>
      </c>
      <c r="BA1253" s="100" t="s">
        <v>313</v>
      </c>
      <c r="BB1253" s="49">
        <v>0</v>
      </c>
      <c r="BC1253" s="159"/>
      <c r="BD1253" s="153" t="str">
        <f t="shared" si="459"/>
        <v>08,48 2021.10.29</v>
      </c>
      <c r="BE1253" s="153" t="str">
        <f t="shared" si="460"/>
        <v>09,17 2021.10.29</v>
      </c>
      <c r="BF1253" s="160" t="str">
        <f t="shared" si="461"/>
        <v>В</v>
      </c>
      <c r="BG1253" s="161">
        <f t="shared" si="462"/>
        <v>0.48</v>
      </c>
      <c r="BH1253" s="167">
        <f t="shared" si="463"/>
        <v>93</v>
      </c>
      <c r="BI1253" s="162">
        <f t="shared" si="464"/>
        <v>0</v>
      </c>
      <c r="BJ1253" s="162">
        <f t="shared" si="465"/>
        <v>4</v>
      </c>
      <c r="BK1253" s="162">
        <f t="shared" si="466"/>
        <v>87</v>
      </c>
      <c r="BL1253" s="162">
        <f t="shared" si="467"/>
        <v>0</v>
      </c>
      <c r="BM1253" s="162">
        <f t="shared" si="468"/>
        <v>0</v>
      </c>
      <c r="BN1253" s="162">
        <f t="shared" si="469"/>
        <v>22</v>
      </c>
      <c r="BO1253" s="167">
        <f t="shared" si="470"/>
        <v>69</v>
      </c>
      <c r="BP1253" s="162">
        <f t="shared" si="471"/>
        <v>2</v>
      </c>
      <c r="BQ1253" s="168">
        <f t="shared" si="472"/>
        <v>0</v>
      </c>
      <c r="BT1253" s="169">
        <f t="shared" si="473"/>
        <v>0</v>
      </c>
      <c r="BU1253" s="169">
        <f t="shared" si="474"/>
        <v>0</v>
      </c>
      <c r="BV1253" s="169">
        <f t="shared" si="475"/>
        <v>0</v>
      </c>
      <c r="BW1253" s="169">
        <f t="shared" si="476"/>
        <v>0</v>
      </c>
      <c r="BX1253" s="170">
        <f t="shared" si="477"/>
        <v>0</v>
      </c>
      <c r="BY1253" s="170">
        <f t="shared" si="478"/>
        <v>0</v>
      </c>
      <c r="BZ1253" s="170">
        <f t="shared" si="479"/>
        <v>0</v>
      </c>
      <c r="CA1253" s="170">
        <f t="shared" si="480"/>
        <v>0</v>
      </c>
      <c r="CB1253" s="216"/>
    </row>
    <row r="1254" spans="1:80" s="172" customFormat="1" ht="15.75" customHeight="1">
      <c r="A1254" s="163" t="s">
        <v>291</v>
      </c>
      <c r="B1254" s="163"/>
      <c r="D1254" s="163">
        <v>15</v>
      </c>
      <c r="AA1254" s="165" t="s">
        <v>83</v>
      </c>
      <c r="AB1254" s="166" t="s">
        <v>16815</v>
      </c>
      <c r="AC1254" s="94" t="s">
        <v>110</v>
      </c>
      <c r="AD1254" s="95" t="s">
        <v>494</v>
      </c>
      <c r="AE1254" s="94" t="s">
        <v>16816</v>
      </c>
      <c r="AF1254" s="96" t="s">
        <v>345</v>
      </c>
      <c r="AG1254" s="22" t="s">
        <v>16817</v>
      </c>
      <c r="AH1254" s="22" t="s">
        <v>16818</v>
      </c>
      <c r="AI1254" s="97" t="s">
        <v>298</v>
      </c>
      <c r="AJ1254" s="98">
        <v>7</v>
      </c>
      <c r="AK1254" s="95" t="s">
        <v>16819</v>
      </c>
      <c r="AL1254" s="94"/>
      <c r="AM1254" s="94"/>
      <c r="AN1254" s="167">
        <f t="shared" si="457"/>
        <v>11</v>
      </c>
      <c r="AO1254" s="49">
        <v>0</v>
      </c>
      <c r="AP1254" s="49">
        <v>0</v>
      </c>
      <c r="AQ1254" s="49">
        <v>11</v>
      </c>
      <c r="AR1254" s="49">
        <v>0</v>
      </c>
      <c r="AS1254" s="49">
        <v>0</v>
      </c>
      <c r="AT1254" s="49">
        <v>2</v>
      </c>
      <c r="AU1254" s="167">
        <f t="shared" si="458"/>
        <v>9</v>
      </c>
      <c r="AV1254" s="49">
        <v>0</v>
      </c>
      <c r="AW1254" s="99">
        <v>31.55</v>
      </c>
      <c r="AX1254" s="94"/>
      <c r="AY1254" s="94" t="s">
        <v>16820</v>
      </c>
      <c r="AZ1254" s="100"/>
      <c r="BA1254" s="100"/>
      <c r="BB1254" s="49">
        <v>1</v>
      </c>
      <c r="BC1254" s="159"/>
      <c r="BD1254" s="153" t="str">
        <f t="shared" si="459"/>
        <v>09,00 2021.10.29</v>
      </c>
      <c r="BE1254" s="153" t="str">
        <f t="shared" si="460"/>
        <v>16,00 2021.10.29</v>
      </c>
      <c r="BF1254" s="160" t="str">
        <f t="shared" si="461"/>
        <v>П</v>
      </c>
      <c r="BG1254" s="161">
        <f t="shared" si="462"/>
        <v>7</v>
      </c>
      <c r="BH1254" s="167">
        <f t="shared" si="463"/>
        <v>11</v>
      </c>
      <c r="BI1254" s="162">
        <f t="shared" si="464"/>
        <v>0</v>
      </c>
      <c r="BJ1254" s="162">
        <f t="shared" si="465"/>
        <v>0</v>
      </c>
      <c r="BK1254" s="162">
        <f t="shared" si="466"/>
        <v>11</v>
      </c>
      <c r="BL1254" s="162">
        <f t="shared" si="467"/>
        <v>0</v>
      </c>
      <c r="BM1254" s="162">
        <f t="shared" si="468"/>
        <v>0</v>
      </c>
      <c r="BN1254" s="162">
        <f t="shared" si="469"/>
        <v>2</v>
      </c>
      <c r="BO1254" s="167">
        <f t="shared" si="470"/>
        <v>9</v>
      </c>
      <c r="BP1254" s="162">
        <f t="shared" si="471"/>
        <v>0</v>
      </c>
      <c r="BQ1254" s="168">
        <f t="shared" si="472"/>
        <v>1</v>
      </c>
      <c r="BT1254" s="169">
        <f t="shared" si="473"/>
        <v>0</v>
      </c>
      <c r="BU1254" s="169">
        <f t="shared" si="474"/>
        <v>0</v>
      </c>
      <c r="BV1254" s="169">
        <f t="shared" si="475"/>
        <v>77</v>
      </c>
      <c r="BW1254" s="169">
        <f t="shared" si="476"/>
        <v>11</v>
      </c>
      <c r="BX1254" s="170">
        <f t="shared" si="477"/>
        <v>0</v>
      </c>
      <c r="BY1254" s="170">
        <f t="shared" si="478"/>
        <v>0</v>
      </c>
      <c r="BZ1254" s="170">
        <f t="shared" si="479"/>
        <v>0</v>
      </c>
      <c r="CA1254" s="170">
        <f t="shared" si="480"/>
        <v>0</v>
      </c>
      <c r="CB1254" s="216"/>
    </row>
    <row r="1255" spans="1:80" s="172" customFormat="1" ht="15.75" customHeight="1">
      <c r="A1255" s="163" t="s">
        <v>291</v>
      </c>
      <c r="B1255" s="163"/>
      <c r="D1255" s="163">
        <v>15</v>
      </c>
      <c r="AA1255" s="165" t="s">
        <v>83</v>
      </c>
      <c r="AB1255" s="166" t="s">
        <v>16821</v>
      </c>
      <c r="AC1255" s="94" t="s">
        <v>108</v>
      </c>
      <c r="AD1255" s="95" t="s">
        <v>314</v>
      </c>
      <c r="AE1255" s="94" t="s">
        <v>16822</v>
      </c>
      <c r="AF1255" s="96" t="s">
        <v>295</v>
      </c>
      <c r="AG1255" s="22" t="s">
        <v>16817</v>
      </c>
      <c r="AH1255" s="22" t="s">
        <v>16823</v>
      </c>
      <c r="AI1255" s="97" t="s">
        <v>298</v>
      </c>
      <c r="AJ1255" s="98">
        <v>3</v>
      </c>
      <c r="AK1255" s="95" t="s">
        <v>16824</v>
      </c>
      <c r="AL1255" s="94"/>
      <c r="AM1255" s="94"/>
      <c r="AN1255" s="167">
        <f t="shared" si="457"/>
        <v>6</v>
      </c>
      <c r="AO1255" s="49">
        <v>0</v>
      </c>
      <c r="AP1255" s="49">
        <v>0</v>
      </c>
      <c r="AQ1255" s="49">
        <v>6</v>
      </c>
      <c r="AR1255" s="49">
        <v>0</v>
      </c>
      <c r="AS1255" s="49">
        <v>0</v>
      </c>
      <c r="AT1255" s="49">
        <v>0</v>
      </c>
      <c r="AU1255" s="167">
        <f t="shared" si="458"/>
        <v>6</v>
      </c>
      <c r="AV1255" s="49">
        <v>0</v>
      </c>
      <c r="AW1255" s="99">
        <v>34.43</v>
      </c>
      <c r="AX1255" s="94"/>
      <c r="AY1255" s="94" t="s">
        <v>16825</v>
      </c>
      <c r="AZ1255" s="100"/>
      <c r="BA1255" s="100"/>
      <c r="BB1255" s="49">
        <v>1</v>
      </c>
      <c r="BC1255" s="159"/>
      <c r="BD1255" s="153" t="str">
        <f t="shared" si="459"/>
        <v>09,00 2021.10.29</v>
      </c>
      <c r="BE1255" s="153" t="str">
        <f t="shared" si="460"/>
        <v>12,00 2021.10.29</v>
      </c>
      <c r="BF1255" s="160" t="str">
        <f t="shared" si="461"/>
        <v>П</v>
      </c>
      <c r="BG1255" s="161">
        <f t="shared" si="462"/>
        <v>3</v>
      </c>
      <c r="BH1255" s="167">
        <f t="shared" si="463"/>
        <v>6</v>
      </c>
      <c r="BI1255" s="162">
        <f t="shared" si="464"/>
        <v>0</v>
      </c>
      <c r="BJ1255" s="162">
        <f t="shared" si="465"/>
        <v>0</v>
      </c>
      <c r="BK1255" s="162">
        <f t="shared" si="466"/>
        <v>6</v>
      </c>
      <c r="BL1255" s="162">
        <f t="shared" si="467"/>
        <v>0</v>
      </c>
      <c r="BM1255" s="162">
        <f t="shared" si="468"/>
        <v>0</v>
      </c>
      <c r="BN1255" s="162">
        <f t="shared" si="469"/>
        <v>0</v>
      </c>
      <c r="BO1255" s="167">
        <f t="shared" si="470"/>
        <v>6</v>
      </c>
      <c r="BP1255" s="162">
        <f t="shared" si="471"/>
        <v>0</v>
      </c>
      <c r="BQ1255" s="168">
        <f t="shared" si="472"/>
        <v>1</v>
      </c>
      <c r="BT1255" s="169">
        <f t="shared" si="473"/>
        <v>0</v>
      </c>
      <c r="BU1255" s="169">
        <f t="shared" si="474"/>
        <v>0</v>
      </c>
      <c r="BV1255" s="169">
        <f t="shared" si="475"/>
        <v>18</v>
      </c>
      <c r="BW1255" s="169">
        <f t="shared" si="476"/>
        <v>6</v>
      </c>
      <c r="BX1255" s="170">
        <f t="shared" si="477"/>
        <v>0</v>
      </c>
      <c r="BY1255" s="170">
        <f t="shared" si="478"/>
        <v>0</v>
      </c>
      <c r="BZ1255" s="170">
        <f t="shared" si="479"/>
        <v>0</v>
      </c>
      <c r="CA1255" s="170">
        <f t="shared" si="480"/>
        <v>0</v>
      </c>
      <c r="CB1255" s="216"/>
    </row>
    <row r="1256" spans="1:80" s="172" customFormat="1" ht="15.75" customHeight="1">
      <c r="A1256" s="163" t="s">
        <v>291</v>
      </c>
      <c r="B1256" s="163"/>
      <c r="D1256" s="163">
        <v>15</v>
      </c>
      <c r="AA1256" s="165" t="s">
        <v>83</v>
      </c>
      <c r="AB1256" s="166" t="s">
        <v>16826</v>
      </c>
      <c r="AC1256" s="94" t="s">
        <v>110</v>
      </c>
      <c r="AD1256" s="95" t="s">
        <v>314</v>
      </c>
      <c r="AE1256" s="94" t="s">
        <v>16827</v>
      </c>
      <c r="AF1256" s="96" t="s">
        <v>345</v>
      </c>
      <c r="AG1256" s="22" t="s">
        <v>16817</v>
      </c>
      <c r="AH1256" s="22" t="s">
        <v>16818</v>
      </c>
      <c r="AI1256" s="97" t="s">
        <v>298</v>
      </c>
      <c r="AJ1256" s="98">
        <v>7</v>
      </c>
      <c r="AK1256" s="95" t="s">
        <v>16828</v>
      </c>
      <c r="AL1256" s="94"/>
      <c r="AM1256" s="94" t="s">
        <v>16829</v>
      </c>
      <c r="AN1256" s="167">
        <f t="shared" si="457"/>
        <v>14</v>
      </c>
      <c r="AO1256" s="49">
        <v>0</v>
      </c>
      <c r="AP1256" s="49">
        <v>12</v>
      </c>
      <c r="AQ1256" s="49">
        <v>2</v>
      </c>
      <c r="AR1256" s="49">
        <v>0</v>
      </c>
      <c r="AS1256" s="49">
        <v>0</v>
      </c>
      <c r="AT1256" s="49">
        <v>2</v>
      </c>
      <c r="AU1256" s="167">
        <f t="shared" si="458"/>
        <v>12</v>
      </c>
      <c r="AV1256" s="49">
        <v>0</v>
      </c>
      <c r="AW1256" s="99">
        <v>29.86</v>
      </c>
      <c r="AX1256" s="94"/>
      <c r="AY1256" s="94" t="s">
        <v>16830</v>
      </c>
      <c r="AZ1256" s="100"/>
      <c r="BA1256" s="100"/>
      <c r="BB1256" s="49">
        <v>1</v>
      </c>
      <c r="BC1256" s="159"/>
      <c r="BD1256" s="153" t="str">
        <f t="shared" si="459"/>
        <v>09,00 2021.10.29</v>
      </c>
      <c r="BE1256" s="153" t="str">
        <f t="shared" si="460"/>
        <v>16,00 2021.10.29</v>
      </c>
      <c r="BF1256" s="160" t="str">
        <f t="shared" si="461"/>
        <v>П</v>
      </c>
      <c r="BG1256" s="161">
        <f t="shared" si="462"/>
        <v>7</v>
      </c>
      <c r="BH1256" s="167">
        <f t="shared" si="463"/>
        <v>14</v>
      </c>
      <c r="BI1256" s="162">
        <f t="shared" si="464"/>
        <v>0</v>
      </c>
      <c r="BJ1256" s="162">
        <f t="shared" si="465"/>
        <v>12</v>
      </c>
      <c r="BK1256" s="162">
        <f t="shared" si="466"/>
        <v>2</v>
      </c>
      <c r="BL1256" s="162">
        <f t="shared" si="467"/>
        <v>0</v>
      </c>
      <c r="BM1256" s="162">
        <f t="shared" si="468"/>
        <v>0</v>
      </c>
      <c r="BN1256" s="162">
        <f t="shared" si="469"/>
        <v>2</v>
      </c>
      <c r="BO1256" s="167">
        <f t="shared" si="470"/>
        <v>12</v>
      </c>
      <c r="BP1256" s="162">
        <f t="shared" si="471"/>
        <v>0</v>
      </c>
      <c r="BQ1256" s="168">
        <f t="shared" si="472"/>
        <v>1</v>
      </c>
      <c r="BT1256" s="169">
        <f t="shared" si="473"/>
        <v>0</v>
      </c>
      <c r="BU1256" s="169">
        <f t="shared" si="474"/>
        <v>0</v>
      </c>
      <c r="BV1256" s="169">
        <f t="shared" si="475"/>
        <v>98</v>
      </c>
      <c r="BW1256" s="169">
        <f t="shared" si="476"/>
        <v>14</v>
      </c>
      <c r="BX1256" s="170">
        <f t="shared" si="477"/>
        <v>0</v>
      </c>
      <c r="BY1256" s="170">
        <f t="shared" si="478"/>
        <v>0</v>
      </c>
      <c r="BZ1256" s="170">
        <f t="shared" si="479"/>
        <v>0</v>
      </c>
      <c r="CA1256" s="170">
        <f t="shared" si="480"/>
        <v>0</v>
      </c>
      <c r="CB1256" s="216"/>
    </row>
    <row r="1257" spans="1:80" s="172" customFormat="1" ht="15.75" customHeight="1">
      <c r="A1257" s="163" t="s">
        <v>291</v>
      </c>
      <c r="B1257" s="163"/>
      <c r="D1257" s="163">
        <v>15</v>
      </c>
      <c r="AA1257" s="165" t="s">
        <v>83</v>
      </c>
      <c r="AB1257" s="166" t="s">
        <v>16831</v>
      </c>
      <c r="AC1257" s="94" t="s">
        <v>92</v>
      </c>
      <c r="AD1257" s="95" t="s">
        <v>314</v>
      </c>
      <c r="AE1257" s="94" t="s">
        <v>8015</v>
      </c>
      <c r="AF1257" s="96" t="s">
        <v>295</v>
      </c>
      <c r="AG1257" s="22" t="s">
        <v>16817</v>
      </c>
      <c r="AH1257" s="22" t="s">
        <v>16832</v>
      </c>
      <c r="AI1257" s="97" t="s">
        <v>298</v>
      </c>
      <c r="AJ1257" s="98">
        <v>5</v>
      </c>
      <c r="AK1257" s="95" t="s">
        <v>4569</v>
      </c>
      <c r="AL1257" s="94"/>
      <c r="AM1257" s="94" t="s">
        <v>7155</v>
      </c>
      <c r="AN1257" s="167">
        <f t="shared" si="457"/>
        <v>13</v>
      </c>
      <c r="AO1257" s="49">
        <v>0</v>
      </c>
      <c r="AP1257" s="49">
        <v>2</v>
      </c>
      <c r="AQ1257" s="49">
        <v>11</v>
      </c>
      <c r="AR1257" s="49">
        <v>0</v>
      </c>
      <c r="AS1257" s="49">
        <v>0</v>
      </c>
      <c r="AT1257" s="49">
        <v>2</v>
      </c>
      <c r="AU1257" s="167">
        <f t="shared" si="458"/>
        <v>11</v>
      </c>
      <c r="AV1257" s="49">
        <v>0</v>
      </c>
      <c r="AW1257" s="99">
        <v>67.39</v>
      </c>
      <c r="AX1257" s="94"/>
      <c r="AY1257" s="94" t="s">
        <v>16833</v>
      </c>
      <c r="AZ1257" s="100"/>
      <c r="BA1257" s="100"/>
      <c r="BB1257" s="49">
        <v>1</v>
      </c>
      <c r="BC1257" s="159"/>
      <c r="BD1257" s="153" t="str">
        <f t="shared" si="459"/>
        <v>09,00 2021.10.29</v>
      </c>
      <c r="BE1257" s="153" t="str">
        <f t="shared" si="460"/>
        <v>14,00 2021.10.29</v>
      </c>
      <c r="BF1257" s="160" t="str">
        <f t="shared" si="461"/>
        <v>П</v>
      </c>
      <c r="BG1257" s="161">
        <f t="shared" si="462"/>
        <v>5</v>
      </c>
      <c r="BH1257" s="167">
        <f t="shared" si="463"/>
        <v>13</v>
      </c>
      <c r="BI1257" s="162">
        <f t="shared" si="464"/>
        <v>0</v>
      </c>
      <c r="BJ1257" s="162">
        <f t="shared" si="465"/>
        <v>2</v>
      </c>
      <c r="BK1257" s="162">
        <f t="shared" si="466"/>
        <v>11</v>
      </c>
      <c r="BL1257" s="162">
        <f t="shared" si="467"/>
        <v>0</v>
      </c>
      <c r="BM1257" s="162">
        <f t="shared" si="468"/>
        <v>0</v>
      </c>
      <c r="BN1257" s="162">
        <f t="shared" si="469"/>
        <v>2</v>
      </c>
      <c r="BO1257" s="167">
        <f t="shared" si="470"/>
        <v>11</v>
      </c>
      <c r="BP1257" s="162">
        <f t="shared" si="471"/>
        <v>0</v>
      </c>
      <c r="BQ1257" s="168">
        <f t="shared" si="472"/>
        <v>1</v>
      </c>
      <c r="BT1257" s="169">
        <f t="shared" si="473"/>
        <v>0</v>
      </c>
      <c r="BU1257" s="169">
        <f t="shared" si="474"/>
        <v>0</v>
      </c>
      <c r="BV1257" s="169">
        <f t="shared" si="475"/>
        <v>65</v>
      </c>
      <c r="BW1257" s="169">
        <f t="shared" si="476"/>
        <v>13</v>
      </c>
      <c r="BX1257" s="170">
        <f t="shared" si="477"/>
        <v>0</v>
      </c>
      <c r="BY1257" s="170">
        <f t="shared" si="478"/>
        <v>0</v>
      </c>
      <c r="BZ1257" s="170">
        <f t="shared" si="479"/>
        <v>0</v>
      </c>
      <c r="CA1257" s="170">
        <f t="shared" si="480"/>
        <v>0</v>
      </c>
      <c r="CB1257" s="216"/>
    </row>
    <row r="1258" spans="1:80" s="172" customFormat="1" ht="15.75" customHeight="1">
      <c r="A1258" s="163" t="s">
        <v>291</v>
      </c>
      <c r="B1258" s="163"/>
      <c r="D1258" s="163">
        <v>15</v>
      </c>
      <c r="AA1258" s="165" t="s">
        <v>83</v>
      </c>
      <c r="AB1258" s="166" t="s">
        <v>16834</v>
      </c>
      <c r="AC1258" s="94" t="s">
        <v>90</v>
      </c>
      <c r="AD1258" s="95" t="s">
        <v>314</v>
      </c>
      <c r="AE1258" s="94" t="s">
        <v>16835</v>
      </c>
      <c r="AF1258" s="96" t="s">
        <v>295</v>
      </c>
      <c r="AG1258" s="22" t="s">
        <v>16836</v>
      </c>
      <c r="AH1258" s="22" t="s">
        <v>16837</v>
      </c>
      <c r="AI1258" s="97" t="s">
        <v>298</v>
      </c>
      <c r="AJ1258" s="98">
        <v>1</v>
      </c>
      <c r="AK1258" s="95" t="s">
        <v>8182</v>
      </c>
      <c r="AL1258" s="94"/>
      <c r="AM1258" s="94"/>
      <c r="AN1258" s="167">
        <f t="shared" si="457"/>
        <v>36</v>
      </c>
      <c r="AO1258" s="49">
        <v>0</v>
      </c>
      <c r="AP1258" s="49">
        <v>0</v>
      </c>
      <c r="AQ1258" s="49">
        <v>36</v>
      </c>
      <c r="AR1258" s="49">
        <v>0</v>
      </c>
      <c r="AS1258" s="49">
        <v>0</v>
      </c>
      <c r="AT1258" s="49">
        <v>6</v>
      </c>
      <c r="AU1258" s="167">
        <f t="shared" si="458"/>
        <v>30</v>
      </c>
      <c r="AV1258" s="49">
        <v>0</v>
      </c>
      <c r="AW1258" s="99">
        <v>44.35</v>
      </c>
      <c r="AX1258" s="94"/>
      <c r="AY1258" s="94" t="s">
        <v>16838</v>
      </c>
      <c r="AZ1258" s="100"/>
      <c r="BA1258" s="100"/>
      <c r="BB1258" s="49">
        <v>1</v>
      </c>
      <c r="BC1258" s="159"/>
      <c r="BD1258" s="153" t="str">
        <f t="shared" si="459"/>
        <v>10,00 2021.10.29</v>
      </c>
      <c r="BE1258" s="153" t="str">
        <f t="shared" si="460"/>
        <v>11,00 2021.10.29</v>
      </c>
      <c r="BF1258" s="160" t="str">
        <f t="shared" si="461"/>
        <v>П</v>
      </c>
      <c r="BG1258" s="161">
        <f t="shared" si="462"/>
        <v>1</v>
      </c>
      <c r="BH1258" s="167">
        <f t="shared" si="463"/>
        <v>36</v>
      </c>
      <c r="BI1258" s="162">
        <f t="shared" si="464"/>
        <v>0</v>
      </c>
      <c r="BJ1258" s="162">
        <f t="shared" si="465"/>
        <v>0</v>
      </c>
      <c r="BK1258" s="162">
        <f t="shared" si="466"/>
        <v>36</v>
      </c>
      <c r="BL1258" s="162">
        <f t="shared" si="467"/>
        <v>0</v>
      </c>
      <c r="BM1258" s="162">
        <f t="shared" si="468"/>
        <v>0</v>
      </c>
      <c r="BN1258" s="162">
        <f t="shared" si="469"/>
        <v>6</v>
      </c>
      <c r="BO1258" s="167">
        <f t="shared" si="470"/>
        <v>30</v>
      </c>
      <c r="BP1258" s="162">
        <f t="shared" si="471"/>
        <v>0</v>
      </c>
      <c r="BQ1258" s="168">
        <f t="shared" si="472"/>
        <v>1</v>
      </c>
      <c r="BT1258" s="169">
        <f t="shared" si="473"/>
        <v>0</v>
      </c>
      <c r="BU1258" s="169">
        <f t="shared" si="474"/>
        <v>0</v>
      </c>
      <c r="BV1258" s="169">
        <f t="shared" si="475"/>
        <v>36</v>
      </c>
      <c r="BW1258" s="169">
        <f t="shared" si="476"/>
        <v>36</v>
      </c>
      <c r="BX1258" s="170">
        <f t="shared" si="477"/>
        <v>0</v>
      </c>
      <c r="BY1258" s="170">
        <f t="shared" si="478"/>
        <v>0</v>
      </c>
      <c r="BZ1258" s="170">
        <f t="shared" si="479"/>
        <v>0</v>
      </c>
      <c r="CA1258" s="170">
        <f t="shared" si="480"/>
        <v>0</v>
      </c>
      <c r="CB1258" s="216"/>
    </row>
    <row r="1259" spans="1:80" s="172" customFormat="1" ht="15.75" customHeight="1">
      <c r="A1259" s="163" t="s">
        <v>291</v>
      </c>
      <c r="B1259" s="163"/>
      <c r="D1259" s="163">
        <v>15</v>
      </c>
      <c r="AA1259" s="165" t="s">
        <v>83</v>
      </c>
      <c r="AB1259" s="166" t="s">
        <v>16839</v>
      </c>
      <c r="AC1259" s="94" t="s">
        <v>108</v>
      </c>
      <c r="AD1259" s="95" t="s">
        <v>293</v>
      </c>
      <c r="AE1259" s="94" t="s">
        <v>16840</v>
      </c>
      <c r="AF1259" s="96" t="s">
        <v>295</v>
      </c>
      <c r="AG1259" s="22" t="s">
        <v>16841</v>
      </c>
      <c r="AH1259" s="22" t="s">
        <v>16842</v>
      </c>
      <c r="AI1259" s="97" t="s">
        <v>309</v>
      </c>
      <c r="AJ1259" s="98">
        <v>3</v>
      </c>
      <c r="AK1259" s="95" t="s">
        <v>16843</v>
      </c>
      <c r="AL1259" s="94"/>
      <c r="AM1259" s="94"/>
      <c r="AN1259" s="167">
        <f t="shared" si="457"/>
        <v>1</v>
      </c>
      <c r="AO1259" s="49">
        <v>0</v>
      </c>
      <c r="AP1259" s="49">
        <v>0</v>
      </c>
      <c r="AQ1259" s="49">
        <v>1</v>
      </c>
      <c r="AR1259" s="49">
        <v>0</v>
      </c>
      <c r="AS1259" s="49">
        <v>0</v>
      </c>
      <c r="AT1259" s="49">
        <v>0</v>
      </c>
      <c r="AU1259" s="167">
        <f t="shared" si="458"/>
        <v>1</v>
      </c>
      <c r="AV1259" s="49">
        <v>0</v>
      </c>
      <c r="AW1259" s="99">
        <v>54.57</v>
      </c>
      <c r="AX1259" s="94"/>
      <c r="AY1259" s="94" t="s">
        <v>16844</v>
      </c>
      <c r="AZ1259" s="100" t="s">
        <v>501</v>
      </c>
      <c r="BA1259" s="100" t="s">
        <v>639</v>
      </c>
      <c r="BB1259" s="49">
        <v>1</v>
      </c>
      <c r="BC1259" s="159"/>
      <c r="BD1259" s="153" t="str">
        <f t="shared" si="459"/>
        <v>11,45 2021.10.29</v>
      </c>
      <c r="BE1259" s="153" t="str">
        <f t="shared" si="460"/>
        <v>14,45 2021.10.29</v>
      </c>
      <c r="BF1259" s="160" t="str">
        <f t="shared" si="461"/>
        <v>В</v>
      </c>
      <c r="BG1259" s="161">
        <f t="shared" si="462"/>
        <v>3</v>
      </c>
      <c r="BH1259" s="167">
        <f t="shared" si="463"/>
        <v>1</v>
      </c>
      <c r="BI1259" s="162">
        <f t="shared" si="464"/>
        <v>0</v>
      </c>
      <c r="BJ1259" s="162">
        <f t="shared" si="465"/>
        <v>0</v>
      </c>
      <c r="BK1259" s="162">
        <f t="shared" si="466"/>
        <v>1</v>
      </c>
      <c r="BL1259" s="162">
        <f t="shared" si="467"/>
        <v>0</v>
      </c>
      <c r="BM1259" s="162">
        <f t="shared" si="468"/>
        <v>0</v>
      </c>
      <c r="BN1259" s="162">
        <f t="shared" si="469"/>
        <v>0</v>
      </c>
      <c r="BO1259" s="167">
        <f t="shared" si="470"/>
        <v>1</v>
      </c>
      <c r="BP1259" s="162">
        <f t="shared" si="471"/>
        <v>0</v>
      </c>
      <c r="BQ1259" s="168">
        <f t="shared" si="472"/>
        <v>1</v>
      </c>
      <c r="BT1259" s="169">
        <f t="shared" si="473"/>
        <v>3</v>
      </c>
      <c r="BU1259" s="169">
        <f t="shared" si="474"/>
        <v>1</v>
      </c>
      <c r="BV1259" s="169">
        <f t="shared" si="475"/>
        <v>0</v>
      </c>
      <c r="BW1259" s="169">
        <f t="shared" si="476"/>
        <v>0</v>
      </c>
      <c r="BX1259" s="170">
        <f t="shared" si="477"/>
        <v>0</v>
      </c>
      <c r="BY1259" s="170">
        <f t="shared" si="478"/>
        <v>0</v>
      </c>
      <c r="BZ1259" s="170">
        <f t="shared" si="479"/>
        <v>0</v>
      </c>
      <c r="CA1259" s="170">
        <f t="shared" si="480"/>
        <v>0</v>
      </c>
      <c r="CB1259" s="216"/>
    </row>
    <row r="1260" spans="1:80" s="172" customFormat="1" ht="15.75" customHeight="1">
      <c r="A1260" s="163" t="s">
        <v>291</v>
      </c>
      <c r="B1260" s="163"/>
      <c r="D1260" s="163">
        <v>15</v>
      </c>
      <c r="AA1260" s="165" t="s">
        <v>83</v>
      </c>
      <c r="AB1260" s="166" t="s">
        <v>16845</v>
      </c>
      <c r="AC1260" s="94" t="s">
        <v>90</v>
      </c>
      <c r="AD1260" s="95" t="s">
        <v>494</v>
      </c>
      <c r="AE1260" s="94" t="s">
        <v>16846</v>
      </c>
      <c r="AF1260" s="96" t="s">
        <v>295</v>
      </c>
      <c r="AG1260" s="22" t="s">
        <v>16847</v>
      </c>
      <c r="AH1260" s="22" t="s">
        <v>16848</v>
      </c>
      <c r="AI1260" s="97" t="s">
        <v>298</v>
      </c>
      <c r="AJ1260" s="98">
        <v>2</v>
      </c>
      <c r="AK1260" s="95" t="s">
        <v>16849</v>
      </c>
      <c r="AL1260" s="94"/>
      <c r="AM1260" s="94"/>
      <c r="AN1260" s="167">
        <f t="shared" si="457"/>
        <v>23</v>
      </c>
      <c r="AO1260" s="49">
        <v>0</v>
      </c>
      <c r="AP1260" s="49">
        <v>0</v>
      </c>
      <c r="AQ1260" s="49">
        <v>23</v>
      </c>
      <c r="AR1260" s="49">
        <v>0</v>
      </c>
      <c r="AS1260" s="49">
        <v>0</v>
      </c>
      <c r="AT1260" s="49">
        <v>3</v>
      </c>
      <c r="AU1260" s="167">
        <f t="shared" si="458"/>
        <v>20</v>
      </c>
      <c r="AV1260" s="49">
        <v>0</v>
      </c>
      <c r="AW1260" s="99">
        <v>115.7</v>
      </c>
      <c r="AX1260" s="94"/>
      <c r="AY1260" s="94" t="s">
        <v>16850</v>
      </c>
      <c r="AZ1260" s="100"/>
      <c r="BA1260" s="100"/>
      <c r="BB1260" s="49">
        <v>1</v>
      </c>
      <c r="BC1260" s="159"/>
      <c r="BD1260" s="153" t="str">
        <f t="shared" si="459"/>
        <v>13,00 2021.10.29</v>
      </c>
      <c r="BE1260" s="153" t="str">
        <f t="shared" si="460"/>
        <v>15,00 2021.10.29</v>
      </c>
      <c r="BF1260" s="160" t="str">
        <f t="shared" si="461"/>
        <v>П</v>
      </c>
      <c r="BG1260" s="161">
        <f t="shared" si="462"/>
        <v>2</v>
      </c>
      <c r="BH1260" s="167">
        <f t="shared" si="463"/>
        <v>23</v>
      </c>
      <c r="BI1260" s="162">
        <f t="shared" si="464"/>
        <v>0</v>
      </c>
      <c r="BJ1260" s="162">
        <f t="shared" si="465"/>
        <v>0</v>
      </c>
      <c r="BK1260" s="162">
        <f t="shared" si="466"/>
        <v>23</v>
      </c>
      <c r="BL1260" s="162">
        <f t="shared" si="467"/>
        <v>0</v>
      </c>
      <c r="BM1260" s="162">
        <f t="shared" si="468"/>
        <v>0</v>
      </c>
      <c r="BN1260" s="162">
        <f t="shared" si="469"/>
        <v>3</v>
      </c>
      <c r="BO1260" s="167">
        <f t="shared" si="470"/>
        <v>20</v>
      </c>
      <c r="BP1260" s="162">
        <f t="shared" si="471"/>
        <v>0</v>
      </c>
      <c r="BQ1260" s="168">
        <f t="shared" si="472"/>
        <v>1</v>
      </c>
      <c r="BT1260" s="169">
        <f t="shared" si="473"/>
        <v>0</v>
      </c>
      <c r="BU1260" s="169">
        <f t="shared" si="474"/>
        <v>0</v>
      </c>
      <c r="BV1260" s="169">
        <f t="shared" si="475"/>
        <v>46</v>
      </c>
      <c r="BW1260" s="169">
        <f t="shared" si="476"/>
        <v>23</v>
      </c>
      <c r="BX1260" s="170">
        <f t="shared" si="477"/>
        <v>0</v>
      </c>
      <c r="BY1260" s="170">
        <f t="shared" si="478"/>
        <v>0</v>
      </c>
      <c r="BZ1260" s="170">
        <f t="shared" si="479"/>
        <v>0</v>
      </c>
      <c r="CA1260" s="170">
        <f t="shared" si="480"/>
        <v>0</v>
      </c>
      <c r="CB1260" s="216"/>
    </row>
    <row r="1261" spans="1:80" s="172" customFormat="1" ht="15.75" customHeight="1">
      <c r="A1261" s="163" t="s">
        <v>291</v>
      </c>
      <c r="B1261" s="163"/>
      <c r="D1261" s="163">
        <v>15</v>
      </c>
      <c r="AA1261" s="165" t="s">
        <v>83</v>
      </c>
      <c r="AB1261" s="166" t="s">
        <v>16851</v>
      </c>
      <c r="AC1261" s="94" t="s">
        <v>92</v>
      </c>
      <c r="AD1261" s="95" t="s">
        <v>314</v>
      </c>
      <c r="AE1261" s="94" t="s">
        <v>15110</v>
      </c>
      <c r="AF1261" s="96" t="s">
        <v>295</v>
      </c>
      <c r="AG1261" s="22" t="s">
        <v>16852</v>
      </c>
      <c r="AH1261" s="22" t="s">
        <v>16853</v>
      </c>
      <c r="AI1261" s="97" t="s">
        <v>309</v>
      </c>
      <c r="AJ1261" s="98">
        <v>0.63</v>
      </c>
      <c r="AK1261" s="95" t="s">
        <v>15113</v>
      </c>
      <c r="AL1261" s="94"/>
      <c r="AM1261" s="94"/>
      <c r="AN1261" s="167">
        <f t="shared" si="457"/>
        <v>2</v>
      </c>
      <c r="AO1261" s="49">
        <v>0</v>
      </c>
      <c r="AP1261" s="49">
        <v>0</v>
      </c>
      <c r="AQ1261" s="49">
        <v>2</v>
      </c>
      <c r="AR1261" s="49">
        <v>0</v>
      </c>
      <c r="AS1261" s="49">
        <v>0</v>
      </c>
      <c r="AT1261" s="49">
        <v>0</v>
      </c>
      <c r="AU1261" s="167">
        <f t="shared" si="458"/>
        <v>2</v>
      </c>
      <c r="AV1261" s="49">
        <v>0</v>
      </c>
      <c r="AW1261" s="99">
        <v>41.79</v>
      </c>
      <c r="AX1261" s="94"/>
      <c r="AY1261" s="94" t="s">
        <v>16854</v>
      </c>
      <c r="AZ1261" s="100" t="s">
        <v>312</v>
      </c>
      <c r="BA1261" s="100" t="s">
        <v>313</v>
      </c>
      <c r="BB1261" s="49">
        <v>0</v>
      </c>
      <c r="BC1261" s="159"/>
      <c r="BD1261" s="153" t="str">
        <f t="shared" si="459"/>
        <v>18,00 2021.10.29</v>
      </c>
      <c r="BE1261" s="153" t="str">
        <f t="shared" si="460"/>
        <v>18,38 2021.10.29</v>
      </c>
      <c r="BF1261" s="160" t="str">
        <f t="shared" si="461"/>
        <v>В</v>
      </c>
      <c r="BG1261" s="161">
        <f t="shared" si="462"/>
        <v>0.63</v>
      </c>
      <c r="BH1261" s="167">
        <f t="shared" si="463"/>
        <v>2</v>
      </c>
      <c r="BI1261" s="162">
        <f t="shared" si="464"/>
        <v>0</v>
      </c>
      <c r="BJ1261" s="162">
        <f t="shared" si="465"/>
        <v>0</v>
      </c>
      <c r="BK1261" s="162">
        <f t="shared" si="466"/>
        <v>2</v>
      </c>
      <c r="BL1261" s="162">
        <f t="shared" si="467"/>
        <v>0</v>
      </c>
      <c r="BM1261" s="162">
        <f t="shared" si="468"/>
        <v>0</v>
      </c>
      <c r="BN1261" s="162">
        <f t="shared" si="469"/>
        <v>0</v>
      </c>
      <c r="BO1261" s="167">
        <f t="shared" si="470"/>
        <v>2</v>
      </c>
      <c r="BP1261" s="162">
        <f t="shared" si="471"/>
        <v>0</v>
      </c>
      <c r="BQ1261" s="168">
        <f t="shared" si="472"/>
        <v>0</v>
      </c>
      <c r="BT1261" s="169">
        <f t="shared" si="473"/>
        <v>0</v>
      </c>
      <c r="BU1261" s="169">
        <f t="shared" si="474"/>
        <v>0</v>
      </c>
      <c r="BV1261" s="169">
        <f t="shared" si="475"/>
        <v>0</v>
      </c>
      <c r="BW1261" s="169">
        <f t="shared" si="476"/>
        <v>0</v>
      </c>
      <c r="BX1261" s="170">
        <f t="shared" si="477"/>
        <v>0</v>
      </c>
      <c r="BY1261" s="170">
        <f t="shared" si="478"/>
        <v>0</v>
      </c>
      <c r="BZ1261" s="170">
        <f t="shared" si="479"/>
        <v>0</v>
      </c>
      <c r="CA1261" s="170">
        <f t="shared" si="480"/>
        <v>0</v>
      </c>
      <c r="CB1261" s="216"/>
    </row>
    <row r="1262" spans="1:80" s="172" customFormat="1" ht="15.75" customHeight="1">
      <c r="A1262" s="163" t="s">
        <v>291</v>
      </c>
      <c r="B1262" s="163"/>
      <c r="D1262" s="163">
        <v>15</v>
      </c>
      <c r="AA1262" s="165" t="s">
        <v>83</v>
      </c>
      <c r="AB1262" s="166" t="s">
        <v>16855</v>
      </c>
      <c r="AC1262" s="94" t="s">
        <v>90</v>
      </c>
      <c r="AD1262" s="95" t="s">
        <v>305</v>
      </c>
      <c r="AE1262" s="94" t="s">
        <v>13776</v>
      </c>
      <c r="AF1262" s="96" t="s">
        <v>295</v>
      </c>
      <c r="AG1262" s="22" t="s">
        <v>16856</v>
      </c>
      <c r="AH1262" s="22" t="s">
        <v>16857</v>
      </c>
      <c r="AI1262" s="97" t="s">
        <v>309</v>
      </c>
      <c r="AJ1262" s="98">
        <v>1.57</v>
      </c>
      <c r="AK1262" s="95" t="s">
        <v>13779</v>
      </c>
      <c r="AL1262" s="94"/>
      <c r="AM1262" s="94"/>
      <c r="AN1262" s="167">
        <f t="shared" si="457"/>
        <v>1</v>
      </c>
      <c r="AO1262" s="49">
        <v>0</v>
      </c>
      <c r="AP1262" s="49">
        <v>0</v>
      </c>
      <c r="AQ1262" s="49">
        <v>1</v>
      </c>
      <c r="AR1262" s="49">
        <v>0</v>
      </c>
      <c r="AS1262" s="49">
        <v>0</v>
      </c>
      <c r="AT1262" s="49">
        <v>0</v>
      </c>
      <c r="AU1262" s="167">
        <f t="shared" si="458"/>
        <v>1</v>
      </c>
      <c r="AV1262" s="49">
        <v>0</v>
      </c>
      <c r="AW1262" s="99">
        <v>0.84</v>
      </c>
      <c r="AX1262" s="94"/>
      <c r="AY1262" s="94" t="s">
        <v>16858</v>
      </c>
      <c r="AZ1262" s="100" t="s">
        <v>312</v>
      </c>
      <c r="BA1262" s="100" t="s">
        <v>313</v>
      </c>
      <c r="BB1262" s="49">
        <v>0</v>
      </c>
      <c r="BC1262" s="159"/>
      <c r="BD1262" s="153" t="str">
        <f t="shared" si="459"/>
        <v>11,56 2021.11.02</v>
      </c>
      <c r="BE1262" s="153" t="str">
        <f t="shared" si="460"/>
        <v>13,30 2021.11.02</v>
      </c>
      <c r="BF1262" s="160" t="str">
        <f t="shared" si="461"/>
        <v>В</v>
      </c>
      <c r="BG1262" s="161">
        <f t="shared" si="462"/>
        <v>1.57</v>
      </c>
      <c r="BH1262" s="167">
        <f t="shared" si="463"/>
        <v>1</v>
      </c>
      <c r="BI1262" s="162">
        <f t="shared" si="464"/>
        <v>0</v>
      </c>
      <c r="BJ1262" s="162">
        <f t="shared" si="465"/>
        <v>0</v>
      </c>
      <c r="BK1262" s="162">
        <f t="shared" si="466"/>
        <v>1</v>
      </c>
      <c r="BL1262" s="162">
        <f t="shared" si="467"/>
        <v>0</v>
      </c>
      <c r="BM1262" s="162">
        <f t="shared" si="468"/>
        <v>0</v>
      </c>
      <c r="BN1262" s="162">
        <f t="shared" si="469"/>
        <v>0</v>
      </c>
      <c r="BO1262" s="167">
        <f t="shared" si="470"/>
        <v>1</v>
      </c>
      <c r="BP1262" s="162">
        <f t="shared" si="471"/>
        <v>0</v>
      </c>
      <c r="BQ1262" s="168">
        <f t="shared" si="472"/>
        <v>0</v>
      </c>
      <c r="BT1262" s="169">
        <f t="shared" si="473"/>
        <v>0</v>
      </c>
      <c r="BU1262" s="169">
        <f t="shared" si="474"/>
        <v>0</v>
      </c>
      <c r="BV1262" s="169">
        <f t="shared" si="475"/>
        <v>0</v>
      </c>
      <c r="BW1262" s="169">
        <f t="shared" si="476"/>
        <v>0</v>
      </c>
      <c r="BX1262" s="170">
        <f t="shared" si="477"/>
        <v>0</v>
      </c>
      <c r="BY1262" s="170">
        <f t="shared" si="478"/>
        <v>0</v>
      </c>
      <c r="BZ1262" s="170">
        <f t="shared" si="479"/>
        <v>0</v>
      </c>
      <c r="CA1262" s="170">
        <f t="shared" si="480"/>
        <v>0</v>
      </c>
      <c r="CB1262" s="216"/>
    </row>
    <row r="1263" spans="1:80" s="172" customFormat="1" ht="15.75" customHeight="1">
      <c r="A1263" s="163" t="s">
        <v>291</v>
      </c>
      <c r="B1263" s="163"/>
      <c r="D1263" s="163">
        <v>15</v>
      </c>
      <c r="AA1263" s="165" t="s">
        <v>83</v>
      </c>
      <c r="AB1263" s="166" t="s">
        <v>16859</v>
      </c>
      <c r="AC1263" s="94" t="s">
        <v>108</v>
      </c>
      <c r="AD1263" s="95" t="s">
        <v>305</v>
      </c>
      <c r="AE1263" s="94" t="s">
        <v>16860</v>
      </c>
      <c r="AF1263" s="96" t="s">
        <v>295</v>
      </c>
      <c r="AG1263" s="22" t="s">
        <v>16861</v>
      </c>
      <c r="AH1263" s="22" t="s">
        <v>16862</v>
      </c>
      <c r="AI1263" s="97" t="s">
        <v>309</v>
      </c>
      <c r="AJ1263" s="98">
        <v>2.63</v>
      </c>
      <c r="AK1263" s="95" t="s">
        <v>16863</v>
      </c>
      <c r="AL1263" s="94"/>
      <c r="AM1263" s="94"/>
      <c r="AN1263" s="167">
        <f t="shared" si="457"/>
        <v>18</v>
      </c>
      <c r="AO1263" s="49">
        <v>0</v>
      </c>
      <c r="AP1263" s="49">
        <v>0</v>
      </c>
      <c r="AQ1263" s="49">
        <v>18</v>
      </c>
      <c r="AR1263" s="49">
        <v>0</v>
      </c>
      <c r="AS1263" s="49">
        <v>0</v>
      </c>
      <c r="AT1263" s="49">
        <v>0</v>
      </c>
      <c r="AU1263" s="167">
        <f t="shared" si="458"/>
        <v>18</v>
      </c>
      <c r="AV1263" s="49">
        <v>0</v>
      </c>
      <c r="AW1263" s="99">
        <v>12.61</v>
      </c>
      <c r="AX1263" s="94"/>
      <c r="AY1263" s="94" t="s">
        <v>16864</v>
      </c>
      <c r="AZ1263" s="100" t="s">
        <v>312</v>
      </c>
      <c r="BA1263" s="100" t="s">
        <v>313</v>
      </c>
      <c r="BB1263" s="49">
        <v>0</v>
      </c>
      <c r="BC1263" s="159"/>
      <c r="BD1263" s="153" t="str">
        <f t="shared" si="459"/>
        <v>13,00 2021.11.02</v>
      </c>
      <c r="BE1263" s="153" t="str">
        <f t="shared" si="460"/>
        <v>15,38 2021.11.02</v>
      </c>
      <c r="BF1263" s="160" t="str">
        <f t="shared" si="461"/>
        <v>В</v>
      </c>
      <c r="BG1263" s="161">
        <f t="shared" si="462"/>
        <v>2.63</v>
      </c>
      <c r="BH1263" s="167">
        <f t="shared" si="463"/>
        <v>18</v>
      </c>
      <c r="BI1263" s="162">
        <f t="shared" si="464"/>
        <v>0</v>
      </c>
      <c r="BJ1263" s="162">
        <f t="shared" si="465"/>
        <v>0</v>
      </c>
      <c r="BK1263" s="162">
        <f t="shared" si="466"/>
        <v>18</v>
      </c>
      <c r="BL1263" s="162">
        <f t="shared" si="467"/>
        <v>0</v>
      </c>
      <c r="BM1263" s="162">
        <f t="shared" si="468"/>
        <v>0</v>
      </c>
      <c r="BN1263" s="162">
        <f t="shared" si="469"/>
        <v>0</v>
      </c>
      <c r="BO1263" s="167">
        <f t="shared" si="470"/>
        <v>18</v>
      </c>
      <c r="BP1263" s="162">
        <f t="shared" si="471"/>
        <v>0</v>
      </c>
      <c r="BQ1263" s="168">
        <f t="shared" si="472"/>
        <v>0</v>
      </c>
      <c r="BT1263" s="169">
        <f t="shared" si="473"/>
        <v>0</v>
      </c>
      <c r="BU1263" s="169">
        <f t="shared" si="474"/>
        <v>0</v>
      </c>
      <c r="BV1263" s="169">
        <f t="shared" si="475"/>
        <v>0</v>
      </c>
      <c r="BW1263" s="169">
        <f t="shared" si="476"/>
        <v>0</v>
      </c>
      <c r="BX1263" s="170">
        <f t="shared" si="477"/>
        <v>0</v>
      </c>
      <c r="BY1263" s="170">
        <f t="shared" si="478"/>
        <v>0</v>
      </c>
      <c r="BZ1263" s="170">
        <f t="shared" si="479"/>
        <v>0</v>
      </c>
      <c r="CA1263" s="170">
        <f t="shared" si="480"/>
        <v>0</v>
      </c>
      <c r="CB1263" s="216"/>
    </row>
    <row r="1264" spans="1:80" s="172" customFormat="1" ht="15.75" customHeight="1">
      <c r="A1264" s="163" t="s">
        <v>291</v>
      </c>
      <c r="B1264" s="163"/>
      <c r="D1264" s="163">
        <v>15</v>
      </c>
      <c r="AA1264" s="165" t="s">
        <v>83</v>
      </c>
      <c r="AB1264" s="166" t="s">
        <v>16865</v>
      </c>
      <c r="AC1264" s="94" t="s">
        <v>110</v>
      </c>
      <c r="AD1264" s="95" t="s">
        <v>293</v>
      </c>
      <c r="AE1264" s="94" t="s">
        <v>16866</v>
      </c>
      <c r="AF1264" s="96" t="s">
        <v>295</v>
      </c>
      <c r="AG1264" s="22" t="s">
        <v>16867</v>
      </c>
      <c r="AH1264" s="22" t="s">
        <v>16868</v>
      </c>
      <c r="AI1264" s="97" t="s">
        <v>309</v>
      </c>
      <c r="AJ1264" s="98">
        <v>1.83</v>
      </c>
      <c r="AK1264" s="95" t="s">
        <v>16869</v>
      </c>
      <c r="AL1264" s="94"/>
      <c r="AM1264" s="94"/>
      <c r="AN1264" s="167">
        <f t="shared" si="457"/>
        <v>2</v>
      </c>
      <c r="AO1264" s="49">
        <v>0</v>
      </c>
      <c r="AP1264" s="49">
        <v>0</v>
      </c>
      <c r="AQ1264" s="49">
        <v>2</v>
      </c>
      <c r="AR1264" s="49">
        <v>0</v>
      </c>
      <c r="AS1264" s="49">
        <v>0</v>
      </c>
      <c r="AT1264" s="49">
        <v>0</v>
      </c>
      <c r="AU1264" s="167">
        <f t="shared" si="458"/>
        <v>2</v>
      </c>
      <c r="AV1264" s="49">
        <v>0</v>
      </c>
      <c r="AW1264" s="99">
        <v>6.73</v>
      </c>
      <c r="AX1264" s="94"/>
      <c r="AY1264" s="94" t="s">
        <v>16870</v>
      </c>
      <c r="AZ1264" s="100" t="s">
        <v>846</v>
      </c>
      <c r="BA1264" s="100" t="s">
        <v>639</v>
      </c>
      <c r="BB1264" s="49">
        <v>0</v>
      </c>
      <c r="BC1264" s="159"/>
      <c r="BD1264" s="153" t="str">
        <f t="shared" si="459"/>
        <v>15,40 2021.11.02</v>
      </c>
      <c r="BE1264" s="153" t="str">
        <f t="shared" si="460"/>
        <v>17,30 2021.11.02</v>
      </c>
      <c r="BF1264" s="160" t="str">
        <f t="shared" si="461"/>
        <v>В</v>
      </c>
      <c r="BG1264" s="161">
        <f t="shared" si="462"/>
        <v>1.83</v>
      </c>
      <c r="BH1264" s="167">
        <f t="shared" si="463"/>
        <v>2</v>
      </c>
      <c r="BI1264" s="162">
        <f t="shared" si="464"/>
        <v>0</v>
      </c>
      <c r="BJ1264" s="162">
        <f t="shared" si="465"/>
        <v>0</v>
      </c>
      <c r="BK1264" s="162">
        <f t="shared" si="466"/>
        <v>2</v>
      </c>
      <c r="BL1264" s="162">
        <f t="shared" si="467"/>
        <v>0</v>
      </c>
      <c r="BM1264" s="162">
        <f t="shared" si="468"/>
        <v>0</v>
      </c>
      <c r="BN1264" s="162">
        <f t="shared" si="469"/>
        <v>0</v>
      </c>
      <c r="BO1264" s="167">
        <f t="shared" si="470"/>
        <v>2</v>
      </c>
      <c r="BP1264" s="162">
        <f t="shared" si="471"/>
        <v>0</v>
      </c>
      <c r="BQ1264" s="168">
        <f t="shared" si="472"/>
        <v>0</v>
      </c>
      <c r="BT1264" s="169">
        <f t="shared" si="473"/>
        <v>0</v>
      </c>
      <c r="BU1264" s="169">
        <f t="shared" si="474"/>
        <v>0</v>
      </c>
      <c r="BV1264" s="169">
        <f t="shared" si="475"/>
        <v>0</v>
      </c>
      <c r="BW1264" s="169">
        <f t="shared" si="476"/>
        <v>0</v>
      </c>
      <c r="BX1264" s="170">
        <f t="shared" si="477"/>
        <v>0</v>
      </c>
      <c r="BY1264" s="170">
        <f t="shared" si="478"/>
        <v>0</v>
      </c>
      <c r="BZ1264" s="170">
        <f t="shared" si="479"/>
        <v>0</v>
      </c>
      <c r="CA1264" s="170">
        <f t="shared" si="480"/>
        <v>0</v>
      </c>
      <c r="CB1264" s="216"/>
    </row>
    <row r="1265" spans="1:80" s="172" customFormat="1" ht="15.75" customHeight="1">
      <c r="A1265" s="163" t="s">
        <v>291</v>
      </c>
      <c r="B1265" s="163"/>
      <c r="D1265" s="163">
        <v>15</v>
      </c>
      <c r="AA1265" s="165" t="s">
        <v>83</v>
      </c>
      <c r="AB1265" s="166" t="s">
        <v>16871</v>
      </c>
      <c r="AC1265" s="94" t="s">
        <v>110</v>
      </c>
      <c r="AD1265" s="95" t="s">
        <v>314</v>
      </c>
      <c r="AE1265" s="94" t="s">
        <v>16872</v>
      </c>
      <c r="AF1265" s="96" t="s">
        <v>295</v>
      </c>
      <c r="AG1265" s="22" t="s">
        <v>16873</v>
      </c>
      <c r="AH1265" s="22" t="s">
        <v>16874</v>
      </c>
      <c r="AI1265" s="97" t="s">
        <v>309</v>
      </c>
      <c r="AJ1265" s="98">
        <v>0.57999999999999996</v>
      </c>
      <c r="AK1265" s="95" t="s">
        <v>16875</v>
      </c>
      <c r="AL1265" s="94"/>
      <c r="AM1265" s="94"/>
      <c r="AN1265" s="167">
        <f t="shared" si="457"/>
        <v>1</v>
      </c>
      <c r="AO1265" s="49">
        <v>0</v>
      </c>
      <c r="AP1265" s="49">
        <v>0</v>
      </c>
      <c r="AQ1265" s="49">
        <v>1</v>
      </c>
      <c r="AR1265" s="49">
        <v>0</v>
      </c>
      <c r="AS1265" s="49">
        <v>0</v>
      </c>
      <c r="AT1265" s="49">
        <v>1</v>
      </c>
      <c r="AU1265" s="167">
        <f t="shared" si="458"/>
        <v>0</v>
      </c>
      <c r="AV1265" s="49">
        <v>0</v>
      </c>
      <c r="AW1265" s="99">
        <v>0.96</v>
      </c>
      <c r="AX1265" s="94"/>
      <c r="AY1265" s="94" t="s">
        <v>16876</v>
      </c>
      <c r="AZ1265" s="100" t="s">
        <v>846</v>
      </c>
      <c r="BA1265" s="100" t="s">
        <v>313</v>
      </c>
      <c r="BB1265" s="49">
        <v>0</v>
      </c>
      <c r="BC1265" s="159"/>
      <c r="BD1265" s="153" t="str">
        <f t="shared" si="459"/>
        <v>13,30 2021.11.03</v>
      </c>
      <c r="BE1265" s="153" t="str">
        <f t="shared" si="460"/>
        <v>14,05 2021.11.03</v>
      </c>
      <c r="BF1265" s="160" t="str">
        <f t="shared" si="461"/>
        <v>В</v>
      </c>
      <c r="BG1265" s="161">
        <f t="shared" si="462"/>
        <v>0.57999999999999996</v>
      </c>
      <c r="BH1265" s="167">
        <f t="shared" si="463"/>
        <v>1</v>
      </c>
      <c r="BI1265" s="162">
        <f t="shared" si="464"/>
        <v>0</v>
      </c>
      <c r="BJ1265" s="162">
        <f t="shared" si="465"/>
        <v>0</v>
      </c>
      <c r="BK1265" s="162">
        <f t="shared" si="466"/>
        <v>1</v>
      </c>
      <c r="BL1265" s="162">
        <f t="shared" si="467"/>
        <v>0</v>
      </c>
      <c r="BM1265" s="162">
        <f t="shared" si="468"/>
        <v>0</v>
      </c>
      <c r="BN1265" s="162">
        <f t="shared" si="469"/>
        <v>1</v>
      </c>
      <c r="BO1265" s="167">
        <f t="shared" si="470"/>
        <v>0</v>
      </c>
      <c r="BP1265" s="162">
        <f t="shared" si="471"/>
        <v>0</v>
      </c>
      <c r="BQ1265" s="168">
        <f t="shared" si="472"/>
        <v>0</v>
      </c>
      <c r="BT1265" s="169">
        <f t="shared" si="473"/>
        <v>0</v>
      </c>
      <c r="BU1265" s="169">
        <f t="shared" si="474"/>
        <v>0</v>
      </c>
      <c r="BV1265" s="169">
        <f t="shared" si="475"/>
        <v>0</v>
      </c>
      <c r="BW1265" s="169">
        <f t="shared" si="476"/>
        <v>0</v>
      </c>
      <c r="BX1265" s="170">
        <f t="shared" si="477"/>
        <v>0</v>
      </c>
      <c r="BY1265" s="170">
        <f t="shared" si="478"/>
        <v>0</v>
      </c>
      <c r="BZ1265" s="170">
        <f t="shared" si="479"/>
        <v>0</v>
      </c>
      <c r="CA1265" s="170">
        <f t="shared" si="480"/>
        <v>0</v>
      </c>
      <c r="CB1265" s="216"/>
    </row>
    <row r="1266" spans="1:80" s="172" customFormat="1" ht="15.75" customHeight="1">
      <c r="A1266" s="163" t="s">
        <v>291</v>
      </c>
      <c r="B1266" s="163"/>
      <c r="D1266" s="163">
        <v>15</v>
      </c>
      <c r="AA1266" s="165" t="s">
        <v>83</v>
      </c>
      <c r="AB1266" s="166" t="s">
        <v>16877</v>
      </c>
      <c r="AC1266" s="94" t="s">
        <v>108</v>
      </c>
      <c r="AD1266" s="95" t="s">
        <v>305</v>
      </c>
      <c r="AE1266" s="94" t="s">
        <v>16878</v>
      </c>
      <c r="AF1266" s="96" t="s">
        <v>295</v>
      </c>
      <c r="AG1266" s="22" t="s">
        <v>16879</v>
      </c>
      <c r="AH1266" s="22" t="s">
        <v>16880</v>
      </c>
      <c r="AI1266" s="97" t="s">
        <v>309</v>
      </c>
      <c r="AJ1266" s="98">
        <v>1</v>
      </c>
      <c r="AK1266" s="95" t="s">
        <v>16881</v>
      </c>
      <c r="AL1266" s="94"/>
      <c r="AM1266" s="94"/>
      <c r="AN1266" s="167">
        <f t="shared" si="457"/>
        <v>1</v>
      </c>
      <c r="AO1266" s="49">
        <v>0</v>
      </c>
      <c r="AP1266" s="49">
        <v>0</v>
      </c>
      <c r="AQ1266" s="49">
        <v>1</v>
      </c>
      <c r="AR1266" s="49">
        <v>0</v>
      </c>
      <c r="AS1266" s="49">
        <v>0</v>
      </c>
      <c r="AT1266" s="49">
        <v>0</v>
      </c>
      <c r="AU1266" s="167">
        <f t="shared" si="458"/>
        <v>1</v>
      </c>
      <c r="AV1266" s="49">
        <v>0</v>
      </c>
      <c r="AW1266" s="99">
        <v>0.28999999999999998</v>
      </c>
      <c r="AX1266" s="94"/>
      <c r="AY1266" s="94" t="s">
        <v>16882</v>
      </c>
      <c r="AZ1266" s="100" t="s">
        <v>312</v>
      </c>
      <c r="BA1266" s="100" t="s">
        <v>313</v>
      </c>
      <c r="BB1266" s="49">
        <v>0</v>
      </c>
      <c r="BC1266" s="159"/>
      <c r="BD1266" s="153" t="str">
        <f t="shared" si="459"/>
        <v>00,05 2021.11.04</v>
      </c>
      <c r="BE1266" s="153" t="str">
        <f t="shared" si="460"/>
        <v>01,05 2021.11.04</v>
      </c>
      <c r="BF1266" s="160" t="str">
        <f t="shared" si="461"/>
        <v>В</v>
      </c>
      <c r="BG1266" s="161">
        <f t="shared" si="462"/>
        <v>1</v>
      </c>
      <c r="BH1266" s="167">
        <f t="shared" si="463"/>
        <v>1</v>
      </c>
      <c r="BI1266" s="162">
        <f t="shared" si="464"/>
        <v>0</v>
      </c>
      <c r="BJ1266" s="162">
        <f t="shared" si="465"/>
        <v>0</v>
      </c>
      <c r="BK1266" s="162">
        <f t="shared" si="466"/>
        <v>1</v>
      </c>
      <c r="BL1266" s="162">
        <f t="shared" si="467"/>
        <v>0</v>
      </c>
      <c r="BM1266" s="162">
        <f t="shared" si="468"/>
        <v>0</v>
      </c>
      <c r="BN1266" s="162">
        <f t="shared" si="469"/>
        <v>0</v>
      </c>
      <c r="BO1266" s="167">
        <f t="shared" si="470"/>
        <v>1</v>
      </c>
      <c r="BP1266" s="162">
        <f t="shared" si="471"/>
        <v>0</v>
      </c>
      <c r="BQ1266" s="168">
        <f t="shared" si="472"/>
        <v>0</v>
      </c>
      <c r="BT1266" s="169">
        <f t="shared" si="473"/>
        <v>0</v>
      </c>
      <c r="BU1266" s="169">
        <f t="shared" si="474"/>
        <v>0</v>
      </c>
      <c r="BV1266" s="169">
        <f t="shared" si="475"/>
        <v>0</v>
      </c>
      <c r="BW1266" s="169">
        <f t="shared" si="476"/>
        <v>0</v>
      </c>
      <c r="BX1266" s="170">
        <f t="shared" si="477"/>
        <v>0</v>
      </c>
      <c r="BY1266" s="170">
        <f t="shared" si="478"/>
        <v>0</v>
      </c>
      <c r="BZ1266" s="170">
        <f t="shared" si="479"/>
        <v>0</v>
      </c>
      <c r="CA1266" s="170">
        <f t="shared" si="480"/>
        <v>0</v>
      </c>
      <c r="CB1266" s="216"/>
    </row>
    <row r="1267" spans="1:80" s="172" customFormat="1" ht="15.75" customHeight="1">
      <c r="A1267" s="163" t="s">
        <v>291</v>
      </c>
      <c r="B1267" s="163"/>
      <c r="D1267" s="163">
        <v>15</v>
      </c>
      <c r="AA1267" s="165" t="s">
        <v>83</v>
      </c>
      <c r="AB1267" s="166" t="s">
        <v>16883</v>
      </c>
      <c r="AC1267" s="94" t="s">
        <v>108</v>
      </c>
      <c r="AD1267" s="95" t="s">
        <v>314</v>
      </c>
      <c r="AE1267" s="94" t="s">
        <v>16884</v>
      </c>
      <c r="AF1267" s="96" t="s">
        <v>295</v>
      </c>
      <c r="AG1267" s="22" t="s">
        <v>16885</v>
      </c>
      <c r="AH1267" s="22" t="s">
        <v>16886</v>
      </c>
      <c r="AI1267" s="97" t="s">
        <v>309</v>
      </c>
      <c r="AJ1267" s="98">
        <v>0.72</v>
      </c>
      <c r="AK1267" s="95" t="s">
        <v>16887</v>
      </c>
      <c r="AL1267" s="94"/>
      <c r="AM1267" s="94" t="s">
        <v>16888</v>
      </c>
      <c r="AN1267" s="167">
        <f t="shared" si="457"/>
        <v>8</v>
      </c>
      <c r="AO1267" s="49">
        <v>0</v>
      </c>
      <c r="AP1267" s="49">
        <v>0</v>
      </c>
      <c r="AQ1267" s="49">
        <v>8</v>
      </c>
      <c r="AR1267" s="49">
        <v>0</v>
      </c>
      <c r="AS1267" s="49">
        <v>0</v>
      </c>
      <c r="AT1267" s="49">
        <v>3</v>
      </c>
      <c r="AU1267" s="167">
        <f t="shared" si="458"/>
        <v>5</v>
      </c>
      <c r="AV1267" s="49">
        <v>0</v>
      </c>
      <c r="AW1267" s="99">
        <v>29.26</v>
      </c>
      <c r="AX1267" s="94"/>
      <c r="AY1267" s="94" t="s">
        <v>16889</v>
      </c>
      <c r="AZ1267" s="100" t="s">
        <v>501</v>
      </c>
      <c r="BA1267" s="100" t="s">
        <v>1081</v>
      </c>
      <c r="BB1267" s="49">
        <v>1</v>
      </c>
      <c r="BC1267" s="159"/>
      <c r="BD1267" s="153" t="str">
        <f t="shared" si="459"/>
        <v>11,07 2021.11.04</v>
      </c>
      <c r="BE1267" s="153" t="str">
        <f t="shared" si="460"/>
        <v>11,50 2021.11.04</v>
      </c>
      <c r="BF1267" s="160" t="str">
        <f t="shared" si="461"/>
        <v>В</v>
      </c>
      <c r="BG1267" s="161">
        <f t="shared" si="462"/>
        <v>0.72</v>
      </c>
      <c r="BH1267" s="167">
        <f t="shared" si="463"/>
        <v>8</v>
      </c>
      <c r="BI1267" s="162">
        <f t="shared" si="464"/>
        <v>0</v>
      </c>
      <c r="BJ1267" s="162">
        <f t="shared" si="465"/>
        <v>0</v>
      </c>
      <c r="BK1267" s="162">
        <f t="shared" si="466"/>
        <v>8</v>
      </c>
      <c r="BL1267" s="162">
        <f t="shared" si="467"/>
        <v>0</v>
      </c>
      <c r="BM1267" s="162">
        <f t="shared" si="468"/>
        <v>0</v>
      </c>
      <c r="BN1267" s="162">
        <f t="shared" si="469"/>
        <v>3</v>
      </c>
      <c r="BO1267" s="167">
        <f t="shared" si="470"/>
        <v>5</v>
      </c>
      <c r="BP1267" s="162">
        <f t="shared" si="471"/>
        <v>0</v>
      </c>
      <c r="BQ1267" s="168">
        <f t="shared" si="472"/>
        <v>1</v>
      </c>
      <c r="BT1267" s="169">
        <f t="shared" si="473"/>
        <v>5.76</v>
      </c>
      <c r="BU1267" s="169">
        <f t="shared" si="474"/>
        <v>8</v>
      </c>
      <c r="BV1267" s="169">
        <f t="shared" si="475"/>
        <v>0</v>
      </c>
      <c r="BW1267" s="169">
        <f t="shared" si="476"/>
        <v>0</v>
      </c>
      <c r="BX1267" s="170">
        <f t="shared" si="477"/>
        <v>0</v>
      </c>
      <c r="BY1267" s="170">
        <f t="shared" si="478"/>
        <v>0</v>
      </c>
      <c r="BZ1267" s="170">
        <f t="shared" si="479"/>
        <v>0</v>
      </c>
      <c r="CA1267" s="170">
        <f t="shared" si="480"/>
        <v>0</v>
      </c>
      <c r="CB1267" s="216"/>
    </row>
    <row r="1268" spans="1:80" s="172" customFormat="1" ht="15.75" customHeight="1">
      <c r="A1268" s="163" t="s">
        <v>291</v>
      </c>
      <c r="B1268" s="163"/>
      <c r="D1268" s="163">
        <v>15</v>
      </c>
      <c r="AA1268" s="165" t="s">
        <v>83</v>
      </c>
      <c r="AB1268" s="166" t="s">
        <v>16890</v>
      </c>
      <c r="AC1268" s="94" t="s">
        <v>110</v>
      </c>
      <c r="AD1268" s="95" t="s">
        <v>305</v>
      </c>
      <c r="AE1268" s="94" t="s">
        <v>16891</v>
      </c>
      <c r="AF1268" s="96" t="s">
        <v>295</v>
      </c>
      <c r="AG1268" s="22" t="s">
        <v>16892</v>
      </c>
      <c r="AH1268" s="22" t="s">
        <v>16893</v>
      </c>
      <c r="AI1268" s="97" t="s">
        <v>298</v>
      </c>
      <c r="AJ1268" s="98">
        <v>7</v>
      </c>
      <c r="AK1268" s="95" t="s">
        <v>16894</v>
      </c>
      <c r="AL1268" s="94"/>
      <c r="AM1268" s="94"/>
      <c r="AN1268" s="167">
        <f t="shared" si="457"/>
        <v>28</v>
      </c>
      <c r="AO1268" s="49">
        <v>0</v>
      </c>
      <c r="AP1268" s="49">
        <v>0</v>
      </c>
      <c r="AQ1268" s="49">
        <v>28</v>
      </c>
      <c r="AR1268" s="49">
        <v>0</v>
      </c>
      <c r="AS1268" s="49">
        <v>0</v>
      </c>
      <c r="AT1268" s="49">
        <v>0</v>
      </c>
      <c r="AU1268" s="167">
        <f t="shared" si="458"/>
        <v>28</v>
      </c>
      <c r="AV1268" s="49">
        <v>0</v>
      </c>
      <c r="AW1268" s="99">
        <v>38.47</v>
      </c>
      <c r="AX1268" s="94"/>
      <c r="AY1268" s="94" t="s">
        <v>16895</v>
      </c>
      <c r="AZ1268" s="100"/>
      <c r="BA1268" s="100"/>
      <c r="BB1268" s="49">
        <v>1</v>
      </c>
      <c r="BC1268" s="159"/>
      <c r="BD1268" s="153" t="str">
        <f t="shared" si="459"/>
        <v>09,00 2021.11.08</v>
      </c>
      <c r="BE1268" s="153" t="str">
        <f t="shared" si="460"/>
        <v>16,00 2021.11.08</v>
      </c>
      <c r="BF1268" s="160" t="str">
        <f t="shared" si="461"/>
        <v>П</v>
      </c>
      <c r="BG1268" s="161">
        <f t="shared" si="462"/>
        <v>7</v>
      </c>
      <c r="BH1268" s="167">
        <f t="shared" si="463"/>
        <v>28</v>
      </c>
      <c r="BI1268" s="162">
        <f t="shared" si="464"/>
        <v>0</v>
      </c>
      <c r="BJ1268" s="162">
        <f t="shared" si="465"/>
        <v>0</v>
      </c>
      <c r="BK1268" s="162">
        <f t="shared" si="466"/>
        <v>28</v>
      </c>
      <c r="BL1268" s="162">
        <f t="shared" si="467"/>
        <v>0</v>
      </c>
      <c r="BM1268" s="162">
        <f t="shared" si="468"/>
        <v>0</v>
      </c>
      <c r="BN1268" s="162">
        <f t="shared" si="469"/>
        <v>0</v>
      </c>
      <c r="BO1268" s="167">
        <f t="shared" si="470"/>
        <v>28</v>
      </c>
      <c r="BP1268" s="162">
        <f t="shared" si="471"/>
        <v>0</v>
      </c>
      <c r="BQ1268" s="168">
        <f t="shared" si="472"/>
        <v>1</v>
      </c>
      <c r="BT1268" s="169">
        <f t="shared" si="473"/>
        <v>0</v>
      </c>
      <c r="BU1268" s="169">
        <f t="shared" si="474"/>
        <v>0</v>
      </c>
      <c r="BV1268" s="169">
        <f t="shared" si="475"/>
        <v>196</v>
      </c>
      <c r="BW1268" s="169">
        <f t="shared" si="476"/>
        <v>28</v>
      </c>
      <c r="BX1268" s="170">
        <f t="shared" si="477"/>
        <v>0</v>
      </c>
      <c r="BY1268" s="170">
        <f t="shared" si="478"/>
        <v>0</v>
      </c>
      <c r="BZ1268" s="170">
        <f t="shared" si="479"/>
        <v>0</v>
      </c>
      <c r="CA1268" s="170">
        <f t="shared" si="480"/>
        <v>0</v>
      </c>
      <c r="CB1268" s="216"/>
    </row>
    <row r="1269" spans="1:80" s="172" customFormat="1" ht="15.75" customHeight="1">
      <c r="A1269" s="163" t="s">
        <v>291</v>
      </c>
      <c r="B1269" s="163"/>
      <c r="D1269" s="163">
        <v>15</v>
      </c>
      <c r="AA1269" s="165" t="s">
        <v>83</v>
      </c>
      <c r="AB1269" s="166" t="s">
        <v>16896</v>
      </c>
      <c r="AC1269" s="94" t="s">
        <v>92</v>
      </c>
      <c r="AD1269" s="95" t="s">
        <v>314</v>
      </c>
      <c r="AE1269" s="94" t="s">
        <v>16897</v>
      </c>
      <c r="AF1269" s="96" t="s">
        <v>295</v>
      </c>
      <c r="AG1269" s="22" t="s">
        <v>16892</v>
      </c>
      <c r="AH1269" s="22" t="s">
        <v>16898</v>
      </c>
      <c r="AI1269" s="97" t="s">
        <v>298</v>
      </c>
      <c r="AJ1269" s="98">
        <v>2</v>
      </c>
      <c r="AK1269" s="95" t="s">
        <v>4569</v>
      </c>
      <c r="AL1269" s="94"/>
      <c r="AM1269" s="94" t="s">
        <v>7155</v>
      </c>
      <c r="AN1269" s="167">
        <f t="shared" si="457"/>
        <v>13</v>
      </c>
      <c r="AO1269" s="49">
        <v>0</v>
      </c>
      <c r="AP1269" s="49">
        <v>2</v>
      </c>
      <c r="AQ1269" s="49">
        <v>11</v>
      </c>
      <c r="AR1269" s="49">
        <v>0</v>
      </c>
      <c r="AS1269" s="49">
        <v>0</v>
      </c>
      <c r="AT1269" s="49">
        <v>2</v>
      </c>
      <c r="AU1269" s="167">
        <f t="shared" si="458"/>
        <v>11</v>
      </c>
      <c r="AV1269" s="49">
        <v>0</v>
      </c>
      <c r="AW1269" s="99">
        <v>26.79</v>
      </c>
      <c r="AX1269" s="94"/>
      <c r="AY1269" s="94" t="s">
        <v>16899</v>
      </c>
      <c r="AZ1269" s="100"/>
      <c r="BA1269" s="100"/>
      <c r="BB1269" s="49">
        <v>1</v>
      </c>
      <c r="BC1269" s="159"/>
      <c r="BD1269" s="153" t="str">
        <f t="shared" si="459"/>
        <v>09,00 2021.11.08</v>
      </c>
      <c r="BE1269" s="153" t="str">
        <f t="shared" si="460"/>
        <v>11,00 2021.11.08</v>
      </c>
      <c r="BF1269" s="160" t="str">
        <f t="shared" si="461"/>
        <v>П</v>
      </c>
      <c r="BG1269" s="161">
        <f t="shared" si="462"/>
        <v>2</v>
      </c>
      <c r="BH1269" s="167">
        <f t="shared" si="463"/>
        <v>13</v>
      </c>
      <c r="BI1269" s="162">
        <f t="shared" si="464"/>
        <v>0</v>
      </c>
      <c r="BJ1269" s="162">
        <f t="shared" si="465"/>
        <v>2</v>
      </c>
      <c r="BK1269" s="162">
        <f t="shared" si="466"/>
        <v>11</v>
      </c>
      <c r="BL1269" s="162">
        <f t="shared" si="467"/>
        <v>0</v>
      </c>
      <c r="BM1269" s="162">
        <f t="shared" si="468"/>
        <v>0</v>
      </c>
      <c r="BN1269" s="162">
        <f t="shared" si="469"/>
        <v>2</v>
      </c>
      <c r="BO1269" s="167">
        <f t="shared" si="470"/>
        <v>11</v>
      </c>
      <c r="BP1269" s="162">
        <f t="shared" si="471"/>
        <v>0</v>
      </c>
      <c r="BQ1269" s="168">
        <f t="shared" si="472"/>
        <v>1</v>
      </c>
      <c r="BT1269" s="169">
        <f t="shared" si="473"/>
        <v>0</v>
      </c>
      <c r="BU1269" s="169">
        <f t="shared" si="474"/>
        <v>0</v>
      </c>
      <c r="BV1269" s="169">
        <f t="shared" si="475"/>
        <v>26</v>
      </c>
      <c r="BW1269" s="169">
        <f t="shared" si="476"/>
        <v>13</v>
      </c>
      <c r="BX1269" s="170">
        <f t="shared" si="477"/>
        <v>0</v>
      </c>
      <c r="BY1269" s="170">
        <f t="shared" si="478"/>
        <v>0</v>
      </c>
      <c r="BZ1269" s="170">
        <f t="shared" si="479"/>
        <v>0</v>
      </c>
      <c r="CA1269" s="170">
        <f t="shared" si="480"/>
        <v>0</v>
      </c>
      <c r="CB1269" s="216"/>
    </row>
    <row r="1270" spans="1:80" s="172" customFormat="1" ht="15.75" customHeight="1">
      <c r="A1270" s="163" t="s">
        <v>291</v>
      </c>
      <c r="B1270" s="163"/>
      <c r="D1270" s="163">
        <v>15</v>
      </c>
      <c r="AA1270" s="165" t="s">
        <v>83</v>
      </c>
      <c r="AB1270" s="166" t="s">
        <v>16900</v>
      </c>
      <c r="AC1270" s="94" t="s">
        <v>92</v>
      </c>
      <c r="AD1270" s="95" t="s">
        <v>293</v>
      </c>
      <c r="AE1270" s="94" t="s">
        <v>16100</v>
      </c>
      <c r="AF1270" s="96" t="s">
        <v>408</v>
      </c>
      <c r="AG1270" s="22" t="s">
        <v>16901</v>
      </c>
      <c r="AH1270" s="22" t="s">
        <v>16902</v>
      </c>
      <c r="AI1270" s="97" t="s">
        <v>309</v>
      </c>
      <c r="AJ1270" s="98">
        <v>1.6</v>
      </c>
      <c r="AK1270" s="95" t="s">
        <v>16103</v>
      </c>
      <c r="AL1270" s="94"/>
      <c r="AM1270" s="94" t="s">
        <v>16104</v>
      </c>
      <c r="AN1270" s="167">
        <f t="shared" si="457"/>
        <v>61</v>
      </c>
      <c r="AO1270" s="49">
        <v>0</v>
      </c>
      <c r="AP1270" s="49">
        <v>13</v>
      </c>
      <c r="AQ1270" s="49">
        <v>47</v>
      </c>
      <c r="AR1270" s="49">
        <v>0</v>
      </c>
      <c r="AS1270" s="49">
        <v>0</v>
      </c>
      <c r="AT1270" s="49">
        <v>8</v>
      </c>
      <c r="AU1270" s="167">
        <f t="shared" si="458"/>
        <v>52</v>
      </c>
      <c r="AV1270" s="49">
        <v>1</v>
      </c>
      <c r="AW1270" s="99">
        <v>463.91</v>
      </c>
      <c r="AX1270" s="94" t="s">
        <v>1668</v>
      </c>
      <c r="AY1270" s="94" t="s">
        <v>16903</v>
      </c>
      <c r="AZ1270" s="100" t="s">
        <v>501</v>
      </c>
      <c r="BA1270" s="100" t="s">
        <v>639</v>
      </c>
      <c r="BB1270" s="49">
        <v>1</v>
      </c>
      <c r="BC1270" s="159"/>
      <c r="BD1270" s="153" t="str">
        <f t="shared" si="459"/>
        <v>16,16 2021.11.09</v>
      </c>
      <c r="BE1270" s="153" t="str">
        <f t="shared" si="460"/>
        <v>17,52 2021.11.09</v>
      </c>
      <c r="BF1270" s="160" t="str">
        <f t="shared" si="461"/>
        <v>В</v>
      </c>
      <c r="BG1270" s="161">
        <f t="shared" si="462"/>
        <v>1.6</v>
      </c>
      <c r="BH1270" s="167">
        <f t="shared" si="463"/>
        <v>61</v>
      </c>
      <c r="BI1270" s="162">
        <f t="shared" si="464"/>
        <v>0</v>
      </c>
      <c r="BJ1270" s="162">
        <f t="shared" si="465"/>
        <v>13</v>
      </c>
      <c r="BK1270" s="162">
        <f t="shared" si="466"/>
        <v>47</v>
      </c>
      <c r="BL1270" s="162">
        <f t="shared" si="467"/>
        <v>0</v>
      </c>
      <c r="BM1270" s="162">
        <f t="shared" si="468"/>
        <v>0</v>
      </c>
      <c r="BN1270" s="162">
        <f t="shared" si="469"/>
        <v>8</v>
      </c>
      <c r="BO1270" s="167">
        <f t="shared" si="470"/>
        <v>52</v>
      </c>
      <c r="BP1270" s="162">
        <f t="shared" si="471"/>
        <v>1</v>
      </c>
      <c r="BQ1270" s="168">
        <f t="shared" si="472"/>
        <v>1</v>
      </c>
      <c r="BT1270" s="169">
        <f t="shared" si="473"/>
        <v>97.600000000000009</v>
      </c>
      <c r="BU1270" s="169">
        <f t="shared" si="474"/>
        <v>61</v>
      </c>
      <c r="BV1270" s="169">
        <f t="shared" si="475"/>
        <v>0</v>
      </c>
      <c r="BW1270" s="169">
        <f t="shared" si="476"/>
        <v>0</v>
      </c>
      <c r="BX1270" s="170">
        <f t="shared" si="477"/>
        <v>0</v>
      </c>
      <c r="BY1270" s="170">
        <f t="shared" si="478"/>
        <v>0</v>
      </c>
      <c r="BZ1270" s="170">
        <f t="shared" si="479"/>
        <v>0</v>
      </c>
      <c r="CA1270" s="170">
        <f t="shared" si="480"/>
        <v>0</v>
      </c>
      <c r="CB1270" s="216"/>
    </row>
    <row r="1271" spans="1:80" s="172" customFormat="1" ht="15.75" customHeight="1">
      <c r="A1271" s="163" t="s">
        <v>291</v>
      </c>
      <c r="B1271" s="163"/>
      <c r="D1271" s="163">
        <v>15</v>
      </c>
      <c r="AA1271" s="165" t="s">
        <v>83</v>
      </c>
      <c r="AB1271" s="166" t="s">
        <v>16904</v>
      </c>
      <c r="AC1271" s="94" t="s">
        <v>110</v>
      </c>
      <c r="AD1271" s="95" t="s">
        <v>305</v>
      </c>
      <c r="AE1271" s="94" t="s">
        <v>16891</v>
      </c>
      <c r="AF1271" s="96" t="s">
        <v>295</v>
      </c>
      <c r="AG1271" s="22" t="s">
        <v>16905</v>
      </c>
      <c r="AH1271" s="22" t="s">
        <v>16906</v>
      </c>
      <c r="AI1271" s="97" t="s">
        <v>298</v>
      </c>
      <c r="AJ1271" s="98">
        <v>7</v>
      </c>
      <c r="AK1271" s="95" t="s">
        <v>16894</v>
      </c>
      <c r="AL1271" s="94"/>
      <c r="AM1271" s="94"/>
      <c r="AN1271" s="167">
        <f t="shared" si="457"/>
        <v>28</v>
      </c>
      <c r="AO1271" s="49">
        <v>0</v>
      </c>
      <c r="AP1271" s="49">
        <v>0</v>
      </c>
      <c r="AQ1271" s="49">
        <v>28</v>
      </c>
      <c r="AR1271" s="49">
        <v>0</v>
      </c>
      <c r="AS1271" s="49">
        <v>0</v>
      </c>
      <c r="AT1271" s="49">
        <v>0</v>
      </c>
      <c r="AU1271" s="167">
        <f t="shared" si="458"/>
        <v>28</v>
      </c>
      <c r="AV1271" s="49">
        <v>0</v>
      </c>
      <c r="AW1271" s="99">
        <v>38.47</v>
      </c>
      <c r="AX1271" s="94"/>
      <c r="AY1271" s="94" t="s">
        <v>16895</v>
      </c>
      <c r="AZ1271" s="100"/>
      <c r="BA1271" s="100"/>
      <c r="BB1271" s="49">
        <v>1</v>
      </c>
      <c r="BC1271" s="159"/>
      <c r="BD1271" s="153" t="str">
        <f t="shared" si="459"/>
        <v>09,00 2021.11.10</v>
      </c>
      <c r="BE1271" s="153" t="str">
        <f t="shared" si="460"/>
        <v>16,00 2021.11.10</v>
      </c>
      <c r="BF1271" s="160" t="str">
        <f t="shared" si="461"/>
        <v>П</v>
      </c>
      <c r="BG1271" s="161">
        <f t="shared" si="462"/>
        <v>7</v>
      </c>
      <c r="BH1271" s="167">
        <f t="shared" si="463"/>
        <v>28</v>
      </c>
      <c r="BI1271" s="162">
        <f t="shared" si="464"/>
        <v>0</v>
      </c>
      <c r="BJ1271" s="162">
        <f t="shared" si="465"/>
        <v>0</v>
      </c>
      <c r="BK1271" s="162">
        <f t="shared" si="466"/>
        <v>28</v>
      </c>
      <c r="BL1271" s="162">
        <f t="shared" si="467"/>
        <v>0</v>
      </c>
      <c r="BM1271" s="162">
        <f t="shared" si="468"/>
        <v>0</v>
      </c>
      <c r="BN1271" s="162">
        <f t="shared" si="469"/>
        <v>0</v>
      </c>
      <c r="BO1271" s="167">
        <f t="shared" si="470"/>
        <v>28</v>
      </c>
      <c r="BP1271" s="162">
        <f t="shared" si="471"/>
        <v>0</v>
      </c>
      <c r="BQ1271" s="168">
        <f t="shared" si="472"/>
        <v>1</v>
      </c>
      <c r="BT1271" s="169">
        <f t="shared" si="473"/>
        <v>0</v>
      </c>
      <c r="BU1271" s="169">
        <f t="shared" si="474"/>
        <v>0</v>
      </c>
      <c r="BV1271" s="169">
        <f t="shared" si="475"/>
        <v>196</v>
      </c>
      <c r="BW1271" s="169">
        <f t="shared" si="476"/>
        <v>28</v>
      </c>
      <c r="BX1271" s="170">
        <f t="shared" si="477"/>
        <v>0</v>
      </c>
      <c r="BY1271" s="170">
        <f t="shared" si="478"/>
        <v>0</v>
      </c>
      <c r="BZ1271" s="170">
        <f t="shared" si="479"/>
        <v>0</v>
      </c>
      <c r="CA1271" s="170">
        <f t="shared" si="480"/>
        <v>0</v>
      </c>
      <c r="CB1271" s="216"/>
    </row>
    <row r="1272" spans="1:80" s="172" customFormat="1" ht="15.75" customHeight="1">
      <c r="A1272" s="163" t="s">
        <v>291</v>
      </c>
      <c r="B1272" s="163"/>
      <c r="D1272" s="163">
        <v>15</v>
      </c>
      <c r="AA1272" s="165" t="s">
        <v>83</v>
      </c>
      <c r="AB1272" s="166" t="s">
        <v>16907</v>
      </c>
      <c r="AC1272" s="94" t="s">
        <v>90</v>
      </c>
      <c r="AD1272" s="95" t="s">
        <v>314</v>
      </c>
      <c r="AE1272" s="94" t="s">
        <v>16908</v>
      </c>
      <c r="AF1272" s="96" t="s">
        <v>295</v>
      </c>
      <c r="AG1272" s="22" t="s">
        <v>16909</v>
      </c>
      <c r="AH1272" s="22" t="s">
        <v>16910</v>
      </c>
      <c r="AI1272" s="97" t="s">
        <v>309</v>
      </c>
      <c r="AJ1272" s="98">
        <v>1.17</v>
      </c>
      <c r="AK1272" s="95" t="s">
        <v>16911</v>
      </c>
      <c r="AL1272" s="94"/>
      <c r="AM1272" s="94" t="s">
        <v>652</v>
      </c>
      <c r="AN1272" s="167">
        <f t="shared" si="457"/>
        <v>1</v>
      </c>
      <c r="AO1272" s="49">
        <v>0</v>
      </c>
      <c r="AP1272" s="49">
        <v>1</v>
      </c>
      <c r="AQ1272" s="49">
        <v>0</v>
      </c>
      <c r="AR1272" s="49">
        <v>0</v>
      </c>
      <c r="AS1272" s="49">
        <v>0</v>
      </c>
      <c r="AT1272" s="49">
        <v>0</v>
      </c>
      <c r="AU1272" s="167">
        <f t="shared" si="458"/>
        <v>1</v>
      </c>
      <c r="AV1272" s="49">
        <v>0</v>
      </c>
      <c r="AW1272" s="99">
        <v>58.44</v>
      </c>
      <c r="AX1272" s="94"/>
      <c r="AY1272" s="94" t="s">
        <v>16912</v>
      </c>
      <c r="AZ1272" s="100" t="s">
        <v>501</v>
      </c>
      <c r="BA1272" s="100" t="s">
        <v>1081</v>
      </c>
      <c r="BB1272" s="49">
        <v>1</v>
      </c>
      <c r="BC1272" s="159"/>
      <c r="BD1272" s="153" t="str">
        <f t="shared" si="459"/>
        <v>11,00 2021.11.10</v>
      </c>
      <c r="BE1272" s="153" t="str">
        <f t="shared" si="460"/>
        <v>12,10 2021.11.10</v>
      </c>
      <c r="BF1272" s="160" t="str">
        <f t="shared" si="461"/>
        <v>В</v>
      </c>
      <c r="BG1272" s="161">
        <f t="shared" si="462"/>
        <v>1.17</v>
      </c>
      <c r="BH1272" s="167">
        <f t="shared" si="463"/>
        <v>1</v>
      </c>
      <c r="BI1272" s="162">
        <f t="shared" si="464"/>
        <v>0</v>
      </c>
      <c r="BJ1272" s="162">
        <f t="shared" si="465"/>
        <v>1</v>
      </c>
      <c r="BK1272" s="162">
        <f t="shared" si="466"/>
        <v>0</v>
      </c>
      <c r="BL1272" s="162">
        <f t="shared" si="467"/>
        <v>0</v>
      </c>
      <c r="BM1272" s="162">
        <f t="shared" si="468"/>
        <v>0</v>
      </c>
      <c r="BN1272" s="162">
        <f t="shared" si="469"/>
        <v>0</v>
      </c>
      <c r="BO1272" s="167">
        <f t="shared" si="470"/>
        <v>1</v>
      </c>
      <c r="BP1272" s="162">
        <f t="shared" si="471"/>
        <v>0</v>
      </c>
      <c r="BQ1272" s="168">
        <f t="shared" si="472"/>
        <v>1</v>
      </c>
      <c r="BT1272" s="169">
        <f t="shared" si="473"/>
        <v>1.17</v>
      </c>
      <c r="BU1272" s="169">
        <f t="shared" si="474"/>
        <v>1</v>
      </c>
      <c r="BV1272" s="169">
        <f t="shared" si="475"/>
        <v>0</v>
      </c>
      <c r="BW1272" s="169">
        <f t="shared" si="476"/>
        <v>0</v>
      </c>
      <c r="BX1272" s="170">
        <f t="shared" si="477"/>
        <v>0</v>
      </c>
      <c r="BY1272" s="170">
        <f t="shared" si="478"/>
        <v>0</v>
      </c>
      <c r="BZ1272" s="170">
        <f t="shared" si="479"/>
        <v>0</v>
      </c>
      <c r="CA1272" s="170">
        <f t="shared" si="480"/>
        <v>0</v>
      </c>
      <c r="CB1272" s="216"/>
    </row>
    <row r="1273" spans="1:80" s="172" customFormat="1" ht="15.75" customHeight="1">
      <c r="A1273" s="163" t="s">
        <v>291</v>
      </c>
      <c r="B1273" s="163"/>
      <c r="D1273" s="163">
        <v>15</v>
      </c>
      <c r="AA1273" s="165" t="s">
        <v>83</v>
      </c>
      <c r="AB1273" s="166" t="s">
        <v>16913</v>
      </c>
      <c r="AC1273" s="94" t="s">
        <v>92</v>
      </c>
      <c r="AD1273" s="95" t="s">
        <v>305</v>
      </c>
      <c r="AE1273" s="94" t="s">
        <v>16914</v>
      </c>
      <c r="AF1273" s="96" t="s">
        <v>295</v>
      </c>
      <c r="AG1273" s="22" t="s">
        <v>16915</v>
      </c>
      <c r="AH1273" s="22" t="s">
        <v>16906</v>
      </c>
      <c r="AI1273" s="97" t="s">
        <v>309</v>
      </c>
      <c r="AJ1273" s="98">
        <v>2</v>
      </c>
      <c r="AK1273" s="95" t="s">
        <v>16916</v>
      </c>
      <c r="AL1273" s="94"/>
      <c r="AM1273" s="94"/>
      <c r="AN1273" s="167">
        <f t="shared" si="457"/>
        <v>8</v>
      </c>
      <c r="AO1273" s="49">
        <v>0</v>
      </c>
      <c r="AP1273" s="49">
        <v>0</v>
      </c>
      <c r="AQ1273" s="49">
        <v>8</v>
      </c>
      <c r="AR1273" s="49">
        <v>0</v>
      </c>
      <c r="AS1273" s="49">
        <v>0</v>
      </c>
      <c r="AT1273" s="49">
        <v>0</v>
      </c>
      <c r="AU1273" s="167">
        <f t="shared" si="458"/>
        <v>8</v>
      </c>
      <c r="AV1273" s="49">
        <v>0</v>
      </c>
      <c r="AW1273" s="99">
        <v>2.8</v>
      </c>
      <c r="AX1273" s="94"/>
      <c r="AY1273" s="94" t="s">
        <v>16917</v>
      </c>
      <c r="AZ1273" s="100" t="s">
        <v>501</v>
      </c>
      <c r="BA1273" s="100" t="s">
        <v>1081</v>
      </c>
      <c r="BB1273" s="49">
        <v>1</v>
      </c>
      <c r="BC1273" s="159"/>
      <c r="BD1273" s="153" t="str">
        <f t="shared" si="459"/>
        <v>14,00 2021.11.10</v>
      </c>
      <c r="BE1273" s="153" t="str">
        <f t="shared" si="460"/>
        <v>16,00 2021.11.10</v>
      </c>
      <c r="BF1273" s="160" t="str">
        <f t="shared" si="461"/>
        <v>В</v>
      </c>
      <c r="BG1273" s="161">
        <f t="shared" si="462"/>
        <v>2</v>
      </c>
      <c r="BH1273" s="167">
        <f t="shared" si="463"/>
        <v>8</v>
      </c>
      <c r="BI1273" s="162">
        <f t="shared" si="464"/>
        <v>0</v>
      </c>
      <c r="BJ1273" s="162">
        <f t="shared" si="465"/>
        <v>0</v>
      </c>
      <c r="BK1273" s="162">
        <f t="shared" si="466"/>
        <v>8</v>
      </c>
      <c r="BL1273" s="162">
        <f t="shared" si="467"/>
        <v>0</v>
      </c>
      <c r="BM1273" s="162">
        <f t="shared" si="468"/>
        <v>0</v>
      </c>
      <c r="BN1273" s="162">
        <f t="shared" si="469"/>
        <v>0</v>
      </c>
      <c r="BO1273" s="167">
        <f t="shared" si="470"/>
        <v>8</v>
      </c>
      <c r="BP1273" s="162">
        <f t="shared" si="471"/>
        <v>0</v>
      </c>
      <c r="BQ1273" s="168">
        <f t="shared" si="472"/>
        <v>1</v>
      </c>
      <c r="BT1273" s="169">
        <f t="shared" si="473"/>
        <v>16</v>
      </c>
      <c r="BU1273" s="169">
        <f t="shared" si="474"/>
        <v>8</v>
      </c>
      <c r="BV1273" s="169">
        <f t="shared" si="475"/>
        <v>0</v>
      </c>
      <c r="BW1273" s="169">
        <f t="shared" si="476"/>
        <v>0</v>
      </c>
      <c r="BX1273" s="170">
        <f t="shared" si="477"/>
        <v>0</v>
      </c>
      <c r="BY1273" s="170">
        <f t="shared" si="478"/>
        <v>0</v>
      </c>
      <c r="BZ1273" s="170">
        <f t="shared" si="479"/>
        <v>0</v>
      </c>
      <c r="CA1273" s="170">
        <f t="shared" si="480"/>
        <v>0</v>
      </c>
      <c r="CB1273" s="216"/>
    </row>
    <row r="1274" spans="1:80" s="172" customFormat="1" ht="15.75" customHeight="1">
      <c r="A1274" s="163" t="s">
        <v>291</v>
      </c>
      <c r="B1274" s="163"/>
      <c r="D1274" s="163">
        <v>15</v>
      </c>
      <c r="AA1274" s="165" t="s">
        <v>83</v>
      </c>
      <c r="AB1274" s="166" t="s">
        <v>16918</v>
      </c>
      <c r="AC1274" s="94" t="s">
        <v>110</v>
      </c>
      <c r="AD1274" s="95" t="s">
        <v>293</v>
      </c>
      <c r="AE1274" s="94" t="s">
        <v>4223</v>
      </c>
      <c r="AF1274" s="96" t="s">
        <v>345</v>
      </c>
      <c r="AG1274" s="22" t="s">
        <v>16919</v>
      </c>
      <c r="AH1274" s="22" t="s">
        <v>16920</v>
      </c>
      <c r="AI1274" s="97" t="s">
        <v>309</v>
      </c>
      <c r="AJ1274" s="98">
        <v>3.92</v>
      </c>
      <c r="AK1274" s="95" t="s">
        <v>14905</v>
      </c>
      <c r="AL1274" s="94"/>
      <c r="AM1274" s="94"/>
      <c r="AN1274" s="167">
        <f t="shared" si="457"/>
        <v>11</v>
      </c>
      <c r="AO1274" s="49">
        <v>0</v>
      </c>
      <c r="AP1274" s="49">
        <v>0</v>
      </c>
      <c r="AQ1274" s="49">
        <v>1</v>
      </c>
      <c r="AR1274" s="49">
        <v>0</v>
      </c>
      <c r="AS1274" s="49">
        <v>0</v>
      </c>
      <c r="AT1274" s="49">
        <v>1</v>
      </c>
      <c r="AU1274" s="167">
        <f t="shared" si="458"/>
        <v>0</v>
      </c>
      <c r="AV1274" s="49">
        <v>10</v>
      </c>
      <c r="AW1274" s="99">
        <v>835.54</v>
      </c>
      <c r="AX1274" s="94" t="s">
        <v>16921</v>
      </c>
      <c r="AY1274" s="94" t="s">
        <v>16922</v>
      </c>
      <c r="AZ1274" s="100" t="s">
        <v>501</v>
      </c>
      <c r="BA1274" s="100" t="s">
        <v>639</v>
      </c>
      <c r="BB1274" s="49">
        <v>1</v>
      </c>
      <c r="BC1274" s="159"/>
      <c r="BD1274" s="153" t="str">
        <f t="shared" si="459"/>
        <v>18,20 2021.11.10</v>
      </c>
      <c r="BE1274" s="153" t="str">
        <f t="shared" si="460"/>
        <v>22,15 2021.11.10</v>
      </c>
      <c r="BF1274" s="160" t="str">
        <f t="shared" si="461"/>
        <v>В</v>
      </c>
      <c r="BG1274" s="161">
        <f t="shared" si="462"/>
        <v>3.92</v>
      </c>
      <c r="BH1274" s="167">
        <f t="shared" si="463"/>
        <v>11</v>
      </c>
      <c r="BI1274" s="162">
        <f t="shared" si="464"/>
        <v>0</v>
      </c>
      <c r="BJ1274" s="162">
        <f t="shared" si="465"/>
        <v>0</v>
      </c>
      <c r="BK1274" s="162">
        <f t="shared" si="466"/>
        <v>1</v>
      </c>
      <c r="BL1274" s="162">
        <f t="shared" si="467"/>
        <v>0</v>
      </c>
      <c r="BM1274" s="162">
        <f t="shared" si="468"/>
        <v>0</v>
      </c>
      <c r="BN1274" s="162">
        <f t="shared" si="469"/>
        <v>1</v>
      </c>
      <c r="BO1274" s="167">
        <f t="shared" si="470"/>
        <v>0</v>
      </c>
      <c r="BP1274" s="162">
        <f t="shared" si="471"/>
        <v>10</v>
      </c>
      <c r="BQ1274" s="168">
        <f t="shared" si="472"/>
        <v>1</v>
      </c>
      <c r="BT1274" s="169">
        <f t="shared" si="473"/>
        <v>43.12</v>
      </c>
      <c r="BU1274" s="169">
        <f t="shared" si="474"/>
        <v>11</v>
      </c>
      <c r="BV1274" s="169">
        <f t="shared" si="475"/>
        <v>0</v>
      </c>
      <c r="BW1274" s="169">
        <f t="shared" si="476"/>
        <v>0</v>
      </c>
      <c r="BX1274" s="170">
        <f t="shared" si="477"/>
        <v>0</v>
      </c>
      <c r="BY1274" s="170">
        <f t="shared" si="478"/>
        <v>0</v>
      </c>
      <c r="BZ1274" s="170">
        <f t="shared" si="479"/>
        <v>0</v>
      </c>
      <c r="CA1274" s="170">
        <f t="shared" si="480"/>
        <v>0</v>
      </c>
      <c r="CB1274" s="216"/>
    </row>
    <row r="1275" spans="1:80" s="172" customFormat="1" ht="15.75" customHeight="1">
      <c r="A1275" s="163" t="s">
        <v>291</v>
      </c>
      <c r="B1275" s="163"/>
      <c r="D1275" s="163">
        <v>15</v>
      </c>
      <c r="AA1275" s="165" t="s">
        <v>83</v>
      </c>
      <c r="AB1275" s="166" t="s">
        <v>16923</v>
      </c>
      <c r="AC1275" s="94" t="s">
        <v>110</v>
      </c>
      <c r="AD1275" s="95" t="s">
        <v>305</v>
      </c>
      <c r="AE1275" s="94" t="s">
        <v>16891</v>
      </c>
      <c r="AF1275" s="96" t="s">
        <v>295</v>
      </c>
      <c r="AG1275" s="22" t="s">
        <v>16924</v>
      </c>
      <c r="AH1275" s="22" t="s">
        <v>16925</v>
      </c>
      <c r="AI1275" s="97" t="s">
        <v>298</v>
      </c>
      <c r="AJ1275" s="98">
        <v>7</v>
      </c>
      <c r="AK1275" s="95" t="s">
        <v>16894</v>
      </c>
      <c r="AL1275" s="94"/>
      <c r="AM1275" s="94"/>
      <c r="AN1275" s="167">
        <f t="shared" si="457"/>
        <v>28</v>
      </c>
      <c r="AO1275" s="49">
        <v>0</v>
      </c>
      <c r="AP1275" s="49">
        <v>0</v>
      </c>
      <c r="AQ1275" s="49">
        <v>28</v>
      </c>
      <c r="AR1275" s="49">
        <v>0</v>
      </c>
      <c r="AS1275" s="49">
        <v>0</v>
      </c>
      <c r="AT1275" s="49">
        <v>0</v>
      </c>
      <c r="AU1275" s="167">
        <f t="shared" si="458"/>
        <v>28</v>
      </c>
      <c r="AV1275" s="49">
        <v>0</v>
      </c>
      <c r="AW1275" s="99">
        <v>38.47</v>
      </c>
      <c r="AX1275" s="94"/>
      <c r="AY1275" s="94" t="s">
        <v>16895</v>
      </c>
      <c r="AZ1275" s="100"/>
      <c r="BA1275" s="100"/>
      <c r="BB1275" s="49">
        <v>1</v>
      </c>
      <c r="BC1275" s="159"/>
      <c r="BD1275" s="153" t="str">
        <f t="shared" si="459"/>
        <v>09,00 2021.11.11</v>
      </c>
      <c r="BE1275" s="153" t="str">
        <f t="shared" si="460"/>
        <v>16,00 2021.11.11</v>
      </c>
      <c r="BF1275" s="160" t="str">
        <f t="shared" si="461"/>
        <v>П</v>
      </c>
      <c r="BG1275" s="161">
        <f t="shared" si="462"/>
        <v>7</v>
      </c>
      <c r="BH1275" s="167">
        <f t="shared" si="463"/>
        <v>28</v>
      </c>
      <c r="BI1275" s="162">
        <f t="shared" si="464"/>
        <v>0</v>
      </c>
      <c r="BJ1275" s="162">
        <f t="shared" si="465"/>
        <v>0</v>
      </c>
      <c r="BK1275" s="162">
        <f t="shared" si="466"/>
        <v>28</v>
      </c>
      <c r="BL1275" s="162">
        <f t="shared" si="467"/>
        <v>0</v>
      </c>
      <c r="BM1275" s="162">
        <f t="shared" si="468"/>
        <v>0</v>
      </c>
      <c r="BN1275" s="162">
        <f t="shared" si="469"/>
        <v>0</v>
      </c>
      <c r="BO1275" s="167">
        <f t="shared" si="470"/>
        <v>28</v>
      </c>
      <c r="BP1275" s="162">
        <f t="shared" si="471"/>
        <v>0</v>
      </c>
      <c r="BQ1275" s="168">
        <f t="shared" si="472"/>
        <v>1</v>
      </c>
      <c r="BT1275" s="169">
        <f t="shared" si="473"/>
        <v>0</v>
      </c>
      <c r="BU1275" s="169">
        <f t="shared" si="474"/>
        <v>0</v>
      </c>
      <c r="BV1275" s="169">
        <f t="shared" si="475"/>
        <v>196</v>
      </c>
      <c r="BW1275" s="169">
        <f t="shared" si="476"/>
        <v>28</v>
      </c>
      <c r="BX1275" s="170">
        <f t="shared" si="477"/>
        <v>0</v>
      </c>
      <c r="BY1275" s="170">
        <f t="shared" si="478"/>
        <v>0</v>
      </c>
      <c r="BZ1275" s="170">
        <f t="shared" si="479"/>
        <v>0</v>
      </c>
      <c r="CA1275" s="170">
        <f t="shared" si="480"/>
        <v>0</v>
      </c>
      <c r="CB1275" s="216"/>
    </row>
    <row r="1276" spans="1:80" s="172" customFormat="1" ht="15.75" customHeight="1">
      <c r="A1276" s="163" t="s">
        <v>291</v>
      </c>
      <c r="B1276" s="163"/>
      <c r="D1276" s="163">
        <v>15</v>
      </c>
      <c r="AA1276" s="165" t="s">
        <v>83</v>
      </c>
      <c r="AB1276" s="166" t="s">
        <v>16926</v>
      </c>
      <c r="AC1276" s="94" t="s">
        <v>90</v>
      </c>
      <c r="AD1276" s="95" t="s">
        <v>314</v>
      </c>
      <c r="AE1276" s="94" t="s">
        <v>16927</v>
      </c>
      <c r="AF1276" s="96" t="s">
        <v>295</v>
      </c>
      <c r="AG1276" s="22" t="s">
        <v>16924</v>
      </c>
      <c r="AH1276" s="22" t="s">
        <v>16928</v>
      </c>
      <c r="AI1276" s="97" t="s">
        <v>298</v>
      </c>
      <c r="AJ1276" s="98">
        <v>2</v>
      </c>
      <c r="AK1276" s="95" t="s">
        <v>16395</v>
      </c>
      <c r="AL1276" s="94"/>
      <c r="AM1276" s="94"/>
      <c r="AN1276" s="167">
        <f t="shared" si="457"/>
        <v>42</v>
      </c>
      <c r="AO1276" s="49">
        <v>0</v>
      </c>
      <c r="AP1276" s="49">
        <v>0</v>
      </c>
      <c r="AQ1276" s="49">
        <v>42</v>
      </c>
      <c r="AR1276" s="49">
        <v>0</v>
      </c>
      <c r="AS1276" s="49">
        <v>0</v>
      </c>
      <c r="AT1276" s="49">
        <v>0</v>
      </c>
      <c r="AU1276" s="167">
        <f t="shared" si="458"/>
        <v>42</v>
      </c>
      <c r="AV1276" s="49">
        <v>0</v>
      </c>
      <c r="AW1276" s="99">
        <v>25.98</v>
      </c>
      <c r="AX1276" s="94"/>
      <c r="AY1276" s="94" t="s">
        <v>16929</v>
      </c>
      <c r="AZ1276" s="100"/>
      <c r="BA1276" s="100"/>
      <c r="BB1276" s="49">
        <v>1</v>
      </c>
      <c r="BC1276" s="159"/>
      <c r="BD1276" s="153" t="str">
        <f t="shared" si="459"/>
        <v>09,00 2021.11.11</v>
      </c>
      <c r="BE1276" s="153" t="str">
        <f t="shared" si="460"/>
        <v>11,00 2021.11.11</v>
      </c>
      <c r="BF1276" s="160" t="str">
        <f t="shared" si="461"/>
        <v>П</v>
      </c>
      <c r="BG1276" s="161">
        <f t="shared" si="462"/>
        <v>2</v>
      </c>
      <c r="BH1276" s="167">
        <f t="shared" si="463"/>
        <v>42</v>
      </c>
      <c r="BI1276" s="162">
        <f t="shared" si="464"/>
        <v>0</v>
      </c>
      <c r="BJ1276" s="162">
        <f t="shared" si="465"/>
        <v>0</v>
      </c>
      <c r="BK1276" s="162">
        <f t="shared" si="466"/>
        <v>42</v>
      </c>
      <c r="BL1276" s="162">
        <f t="shared" si="467"/>
        <v>0</v>
      </c>
      <c r="BM1276" s="162">
        <f t="shared" si="468"/>
        <v>0</v>
      </c>
      <c r="BN1276" s="162">
        <f t="shared" si="469"/>
        <v>0</v>
      </c>
      <c r="BO1276" s="167">
        <f t="shared" si="470"/>
        <v>42</v>
      </c>
      <c r="BP1276" s="162">
        <f t="shared" si="471"/>
        <v>0</v>
      </c>
      <c r="BQ1276" s="168">
        <f t="shared" si="472"/>
        <v>1</v>
      </c>
      <c r="BT1276" s="169">
        <f t="shared" si="473"/>
        <v>0</v>
      </c>
      <c r="BU1276" s="169">
        <f t="shared" si="474"/>
        <v>0</v>
      </c>
      <c r="BV1276" s="169">
        <f t="shared" si="475"/>
        <v>84</v>
      </c>
      <c r="BW1276" s="169">
        <f t="shared" si="476"/>
        <v>42</v>
      </c>
      <c r="BX1276" s="170">
        <f t="shared" si="477"/>
        <v>0</v>
      </c>
      <c r="BY1276" s="170">
        <f t="shared" si="478"/>
        <v>0</v>
      </c>
      <c r="BZ1276" s="170">
        <f t="shared" si="479"/>
        <v>0</v>
      </c>
      <c r="CA1276" s="170">
        <f t="shared" si="480"/>
        <v>0</v>
      </c>
      <c r="CB1276" s="216"/>
    </row>
    <row r="1277" spans="1:80" s="172" customFormat="1" ht="15.75" customHeight="1">
      <c r="A1277" s="163" t="s">
        <v>291</v>
      </c>
      <c r="B1277" s="163"/>
      <c r="D1277" s="163">
        <v>15</v>
      </c>
      <c r="AA1277" s="165" t="s">
        <v>83</v>
      </c>
      <c r="AB1277" s="166" t="s">
        <v>16930</v>
      </c>
      <c r="AC1277" s="94" t="s">
        <v>92</v>
      </c>
      <c r="AD1277" s="95" t="s">
        <v>293</v>
      </c>
      <c r="AE1277" s="94" t="s">
        <v>16931</v>
      </c>
      <c r="AF1277" s="96" t="s">
        <v>408</v>
      </c>
      <c r="AG1277" s="22" t="s">
        <v>16932</v>
      </c>
      <c r="AH1277" s="22" t="s">
        <v>16933</v>
      </c>
      <c r="AI1277" s="97" t="s">
        <v>309</v>
      </c>
      <c r="AJ1277" s="98">
        <v>0.98</v>
      </c>
      <c r="AK1277" s="95" t="s">
        <v>16934</v>
      </c>
      <c r="AL1277" s="94"/>
      <c r="AM1277" s="94"/>
      <c r="AN1277" s="167">
        <f t="shared" si="457"/>
        <v>10</v>
      </c>
      <c r="AO1277" s="49">
        <v>0</v>
      </c>
      <c r="AP1277" s="49">
        <v>0</v>
      </c>
      <c r="AQ1277" s="49">
        <v>10</v>
      </c>
      <c r="AR1277" s="49">
        <v>0</v>
      </c>
      <c r="AS1277" s="49">
        <v>0</v>
      </c>
      <c r="AT1277" s="49">
        <v>4</v>
      </c>
      <c r="AU1277" s="167">
        <f t="shared" si="458"/>
        <v>6</v>
      </c>
      <c r="AV1277" s="49">
        <v>0</v>
      </c>
      <c r="AW1277" s="99">
        <v>37.409999999999997</v>
      </c>
      <c r="AX1277" s="94"/>
      <c r="AY1277" s="94" t="s">
        <v>16935</v>
      </c>
      <c r="AZ1277" s="100" t="s">
        <v>501</v>
      </c>
      <c r="BA1277" s="100" t="s">
        <v>639</v>
      </c>
      <c r="BB1277" s="49">
        <v>1</v>
      </c>
      <c r="BC1277" s="159"/>
      <c r="BD1277" s="153" t="str">
        <f t="shared" si="459"/>
        <v>10,17 2021.11.11</v>
      </c>
      <c r="BE1277" s="153" t="str">
        <f t="shared" si="460"/>
        <v>11,16 2021.11.11</v>
      </c>
      <c r="BF1277" s="160" t="str">
        <f t="shared" si="461"/>
        <v>В</v>
      </c>
      <c r="BG1277" s="161">
        <f t="shared" si="462"/>
        <v>0.98</v>
      </c>
      <c r="BH1277" s="167">
        <f t="shared" si="463"/>
        <v>10</v>
      </c>
      <c r="BI1277" s="162">
        <f t="shared" si="464"/>
        <v>0</v>
      </c>
      <c r="BJ1277" s="162">
        <f t="shared" si="465"/>
        <v>0</v>
      </c>
      <c r="BK1277" s="162">
        <f t="shared" si="466"/>
        <v>10</v>
      </c>
      <c r="BL1277" s="162">
        <f t="shared" si="467"/>
        <v>0</v>
      </c>
      <c r="BM1277" s="162">
        <f t="shared" si="468"/>
        <v>0</v>
      </c>
      <c r="BN1277" s="162">
        <f t="shared" si="469"/>
        <v>4</v>
      </c>
      <c r="BO1277" s="167">
        <f t="shared" si="470"/>
        <v>6</v>
      </c>
      <c r="BP1277" s="162">
        <f t="shared" si="471"/>
        <v>0</v>
      </c>
      <c r="BQ1277" s="168">
        <f t="shared" si="472"/>
        <v>1</v>
      </c>
      <c r="BT1277" s="169">
        <f t="shared" si="473"/>
        <v>9.8000000000000007</v>
      </c>
      <c r="BU1277" s="169">
        <f t="shared" si="474"/>
        <v>10</v>
      </c>
      <c r="BV1277" s="169">
        <f t="shared" si="475"/>
        <v>0</v>
      </c>
      <c r="BW1277" s="169">
        <f t="shared" si="476"/>
        <v>0</v>
      </c>
      <c r="BX1277" s="170">
        <f t="shared" si="477"/>
        <v>0</v>
      </c>
      <c r="BY1277" s="170">
        <f t="shared" si="478"/>
        <v>0</v>
      </c>
      <c r="BZ1277" s="170">
        <f t="shared" si="479"/>
        <v>0</v>
      </c>
      <c r="CA1277" s="170">
        <f t="shared" si="480"/>
        <v>0</v>
      </c>
      <c r="CB1277" s="216"/>
    </row>
    <row r="1278" spans="1:80" s="172" customFormat="1" ht="15.75" customHeight="1">
      <c r="A1278" s="163" t="s">
        <v>291</v>
      </c>
      <c r="B1278" s="163"/>
      <c r="D1278" s="163">
        <v>15</v>
      </c>
      <c r="AA1278" s="165" t="s">
        <v>83</v>
      </c>
      <c r="AB1278" s="166" t="s">
        <v>16936</v>
      </c>
      <c r="AC1278" s="94" t="s">
        <v>92</v>
      </c>
      <c r="AD1278" s="95" t="s">
        <v>768</v>
      </c>
      <c r="AE1278" s="94" t="s">
        <v>16937</v>
      </c>
      <c r="AF1278" s="96" t="s">
        <v>408</v>
      </c>
      <c r="AG1278" s="22" t="s">
        <v>16938</v>
      </c>
      <c r="AH1278" s="22" t="s">
        <v>16939</v>
      </c>
      <c r="AI1278" s="97" t="s">
        <v>309</v>
      </c>
      <c r="AJ1278" s="98">
        <v>0.3</v>
      </c>
      <c r="AK1278" s="95" t="s">
        <v>16940</v>
      </c>
      <c r="AL1278" s="94"/>
      <c r="AM1278" s="94" t="s">
        <v>16941</v>
      </c>
      <c r="AN1278" s="167">
        <f t="shared" si="457"/>
        <v>207</v>
      </c>
      <c r="AO1278" s="49">
        <v>0</v>
      </c>
      <c r="AP1278" s="49">
        <v>10</v>
      </c>
      <c r="AQ1278" s="49">
        <v>195</v>
      </c>
      <c r="AR1278" s="49">
        <v>0</v>
      </c>
      <c r="AS1278" s="49">
        <v>0</v>
      </c>
      <c r="AT1278" s="49">
        <v>58</v>
      </c>
      <c r="AU1278" s="167">
        <f t="shared" si="458"/>
        <v>147</v>
      </c>
      <c r="AV1278" s="49">
        <v>2</v>
      </c>
      <c r="AW1278" s="99">
        <v>1474.04</v>
      </c>
      <c r="AX1278" s="94" t="s">
        <v>16942</v>
      </c>
      <c r="AY1278" s="94" t="s">
        <v>16943</v>
      </c>
      <c r="AZ1278" s="100" t="s">
        <v>501</v>
      </c>
      <c r="BA1278" s="100" t="s">
        <v>313</v>
      </c>
      <c r="BB1278" s="49">
        <v>1</v>
      </c>
      <c r="BC1278" s="159"/>
      <c r="BD1278" s="153" t="str">
        <f t="shared" si="459"/>
        <v>10,44 2021.11.11</v>
      </c>
      <c r="BE1278" s="153" t="str">
        <f t="shared" si="460"/>
        <v>11,02 2021.11.11</v>
      </c>
      <c r="BF1278" s="160" t="str">
        <f t="shared" si="461"/>
        <v>В</v>
      </c>
      <c r="BG1278" s="161">
        <f t="shared" si="462"/>
        <v>0.3</v>
      </c>
      <c r="BH1278" s="167">
        <f t="shared" si="463"/>
        <v>207</v>
      </c>
      <c r="BI1278" s="162">
        <f t="shared" si="464"/>
        <v>0</v>
      </c>
      <c r="BJ1278" s="162">
        <f t="shared" si="465"/>
        <v>10</v>
      </c>
      <c r="BK1278" s="162">
        <f t="shared" si="466"/>
        <v>195</v>
      </c>
      <c r="BL1278" s="162">
        <f t="shared" si="467"/>
        <v>0</v>
      </c>
      <c r="BM1278" s="162">
        <f t="shared" si="468"/>
        <v>0</v>
      </c>
      <c r="BN1278" s="162">
        <f t="shared" si="469"/>
        <v>58</v>
      </c>
      <c r="BO1278" s="167">
        <f t="shared" si="470"/>
        <v>147</v>
      </c>
      <c r="BP1278" s="162">
        <f t="shared" si="471"/>
        <v>2</v>
      </c>
      <c r="BQ1278" s="168">
        <f t="shared" si="472"/>
        <v>1</v>
      </c>
      <c r="BT1278" s="169">
        <f t="shared" si="473"/>
        <v>62.099999999999994</v>
      </c>
      <c r="BU1278" s="169">
        <f t="shared" si="474"/>
        <v>207</v>
      </c>
      <c r="BV1278" s="169">
        <f t="shared" si="475"/>
        <v>0</v>
      </c>
      <c r="BW1278" s="169">
        <f t="shared" si="476"/>
        <v>0</v>
      </c>
      <c r="BX1278" s="170">
        <f t="shared" si="477"/>
        <v>0</v>
      </c>
      <c r="BY1278" s="170">
        <f t="shared" si="478"/>
        <v>0</v>
      </c>
      <c r="BZ1278" s="170">
        <f t="shared" si="479"/>
        <v>0</v>
      </c>
      <c r="CA1278" s="170">
        <f t="shared" si="480"/>
        <v>0</v>
      </c>
      <c r="CB1278" s="216"/>
    </row>
    <row r="1279" spans="1:80" s="172" customFormat="1" ht="15.75" customHeight="1">
      <c r="A1279" s="163" t="s">
        <v>291</v>
      </c>
      <c r="B1279" s="163"/>
      <c r="D1279" s="163">
        <v>15</v>
      </c>
      <c r="AA1279" s="165" t="s">
        <v>83</v>
      </c>
      <c r="AB1279" s="166" t="s">
        <v>16944</v>
      </c>
      <c r="AC1279" s="94" t="s">
        <v>110</v>
      </c>
      <c r="AD1279" s="95" t="s">
        <v>293</v>
      </c>
      <c r="AE1279" s="94" t="s">
        <v>5683</v>
      </c>
      <c r="AF1279" s="96" t="s">
        <v>345</v>
      </c>
      <c r="AG1279" s="22" t="s">
        <v>16945</v>
      </c>
      <c r="AH1279" s="22" t="s">
        <v>16946</v>
      </c>
      <c r="AI1279" s="97" t="s">
        <v>309</v>
      </c>
      <c r="AJ1279" s="98">
        <v>2.58</v>
      </c>
      <c r="AK1279" s="95" t="s">
        <v>16947</v>
      </c>
      <c r="AL1279" s="94"/>
      <c r="AM1279" s="94" t="s">
        <v>5687</v>
      </c>
      <c r="AN1279" s="167">
        <f t="shared" si="457"/>
        <v>217</v>
      </c>
      <c r="AO1279" s="49">
        <v>1</v>
      </c>
      <c r="AP1279" s="49">
        <v>1</v>
      </c>
      <c r="AQ1279" s="49">
        <v>205</v>
      </c>
      <c r="AR1279" s="49">
        <v>0</v>
      </c>
      <c r="AS1279" s="49">
        <v>0</v>
      </c>
      <c r="AT1279" s="49">
        <v>29</v>
      </c>
      <c r="AU1279" s="167">
        <f t="shared" si="458"/>
        <v>178</v>
      </c>
      <c r="AV1279" s="49">
        <v>10</v>
      </c>
      <c r="AW1279" s="99">
        <v>486.36</v>
      </c>
      <c r="AX1279" s="94" t="s">
        <v>8343</v>
      </c>
      <c r="AY1279" s="94" t="s">
        <v>16948</v>
      </c>
      <c r="AZ1279" s="100" t="s">
        <v>846</v>
      </c>
      <c r="BA1279" s="100" t="s">
        <v>639</v>
      </c>
      <c r="BB1279" s="49">
        <v>0</v>
      </c>
      <c r="BC1279" s="159"/>
      <c r="BD1279" s="153" t="str">
        <f t="shared" si="459"/>
        <v>11,58 2021.11.11</v>
      </c>
      <c r="BE1279" s="153" t="str">
        <f t="shared" si="460"/>
        <v>14,33 2021.11.11</v>
      </c>
      <c r="BF1279" s="160" t="str">
        <f t="shared" si="461"/>
        <v>В</v>
      </c>
      <c r="BG1279" s="161">
        <f t="shared" si="462"/>
        <v>2.58</v>
      </c>
      <c r="BH1279" s="167">
        <f t="shared" si="463"/>
        <v>217</v>
      </c>
      <c r="BI1279" s="162">
        <f t="shared" si="464"/>
        <v>1</v>
      </c>
      <c r="BJ1279" s="162">
        <f t="shared" si="465"/>
        <v>1</v>
      </c>
      <c r="BK1279" s="162">
        <f t="shared" si="466"/>
        <v>205</v>
      </c>
      <c r="BL1279" s="162">
        <f t="shared" si="467"/>
        <v>0</v>
      </c>
      <c r="BM1279" s="162">
        <f t="shared" si="468"/>
        <v>0</v>
      </c>
      <c r="BN1279" s="162">
        <f t="shared" si="469"/>
        <v>29</v>
      </c>
      <c r="BO1279" s="167">
        <f t="shared" si="470"/>
        <v>178</v>
      </c>
      <c r="BP1279" s="162">
        <f t="shared" si="471"/>
        <v>10</v>
      </c>
      <c r="BQ1279" s="168">
        <f t="shared" si="472"/>
        <v>0</v>
      </c>
      <c r="BT1279" s="169">
        <f t="shared" si="473"/>
        <v>0</v>
      </c>
      <c r="BU1279" s="169">
        <f t="shared" si="474"/>
        <v>0</v>
      </c>
      <c r="BV1279" s="169">
        <f t="shared" si="475"/>
        <v>0</v>
      </c>
      <c r="BW1279" s="169">
        <f t="shared" si="476"/>
        <v>0</v>
      </c>
      <c r="BX1279" s="170">
        <f t="shared" si="477"/>
        <v>0</v>
      </c>
      <c r="BY1279" s="170">
        <f t="shared" si="478"/>
        <v>0</v>
      </c>
      <c r="BZ1279" s="170">
        <f t="shared" si="479"/>
        <v>0</v>
      </c>
      <c r="CA1279" s="170">
        <f t="shared" si="480"/>
        <v>0</v>
      </c>
      <c r="CB1279" s="216"/>
    </row>
    <row r="1280" spans="1:80" s="172" customFormat="1" ht="15.75" customHeight="1">
      <c r="A1280" s="163" t="s">
        <v>291</v>
      </c>
      <c r="B1280" s="163"/>
      <c r="D1280" s="163">
        <v>15</v>
      </c>
      <c r="AA1280" s="165" t="s">
        <v>83</v>
      </c>
      <c r="AB1280" s="166" t="s">
        <v>16949</v>
      </c>
      <c r="AC1280" s="94" t="s">
        <v>92</v>
      </c>
      <c r="AD1280" s="95" t="s">
        <v>314</v>
      </c>
      <c r="AE1280" s="94" t="s">
        <v>16950</v>
      </c>
      <c r="AF1280" s="96" t="s">
        <v>295</v>
      </c>
      <c r="AG1280" s="22" t="s">
        <v>16951</v>
      </c>
      <c r="AH1280" s="22" t="s">
        <v>16952</v>
      </c>
      <c r="AI1280" s="97" t="s">
        <v>309</v>
      </c>
      <c r="AJ1280" s="98">
        <v>1.38</v>
      </c>
      <c r="AK1280" s="95" t="s">
        <v>16953</v>
      </c>
      <c r="AL1280" s="94"/>
      <c r="AM1280" s="94"/>
      <c r="AN1280" s="167">
        <f t="shared" si="457"/>
        <v>1</v>
      </c>
      <c r="AO1280" s="49">
        <v>0</v>
      </c>
      <c r="AP1280" s="49">
        <v>0</v>
      </c>
      <c r="AQ1280" s="49">
        <v>1</v>
      </c>
      <c r="AR1280" s="49">
        <v>0</v>
      </c>
      <c r="AS1280" s="49">
        <v>0</v>
      </c>
      <c r="AT1280" s="49">
        <v>0</v>
      </c>
      <c r="AU1280" s="167">
        <f t="shared" si="458"/>
        <v>1</v>
      </c>
      <c r="AV1280" s="49">
        <v>0</v>
      </c>
      <c r="AW1280" s="99">
        <v>27.58</v>
      </c>
      <c r="AX1280" s="94"/>
      <c r="AY1280" s="94" t="s">
        <v>16954</v>
      </c>
      <c r="AZ1280" s="100" t="s">
        <v>312</v>
      </c>
      <c r="BA1280" s="100" t="s">
        <v>313</v>
      </c>
      <c r="BB1280" s="49">
        <v>0</v>
      </c>
      <c r="BC1280" s="159"/>
      <c r="BD1280" s="153" t="str">
        <f t="shared" si="459"/>
        <v>09,11 2021.11.12</v>
      </c>
      <c r="BE1280" s="153" t="str">
        <f t="shared" si="460"/>
        <v>10,34 2021.11.12</v>
      </c>
      <c r="BF1280" s="160" t="str">
        <f t="shared" si="461"/>
        <v>В</v>
      </c>
      <c r="BG1280" s="161">
        <f t="shared" si="462"/>
        <v>1.38</v>
      </c>
      <c r="BH1280" s="167">
        <f t="shared" si="463"/>
        <v>1</v>
      </c>
      <c r="BI1280" s="162">
        <f t="shared" si="464"/>
        <v>0</v>
      </c>
      <c r="BJ1280" s="162">
        <f t="shared" si="465"/>
        <v>0</v>
      </c>
      <c r="BK1280" s="162">
        <f t="shared" si="466"/>
        <v>1</v>
      </c>
      <c r="BL1280" s="162">
        <f t="shared" si="467"/>
        <v>0</v>
      </c>
      <c r="BM1280" s="162">
        <f t="shared" si="468"/>
        <v>0</v>
      </c>
      <c r="BN1280" s="162">
        <f t="shared" si="469"/>
        <v>0</v>
      </c>
      <c r="BO1280" s="167">
        <f t="shared" si="470"/>
        <v>1</v>
      </c>
      <c r="BP1280" s="162">
        <f t="shared" si="471"/>
        <v>0</v>
      </c>
      <c r="BQ1280" s="168">
        <f t="shared" si="472"/>
        <v>0</v>
      </c>
      <c r="BT1280" s="169">
        <f t="shared" si="473"/>
        <v>0</v>
      </c>
      <c r="BU1280" s="169">
        <f t="shared" si="474"/>
        <v>0</v>
      </c>
      <c r="BV1280" s="169">
        <f t="shared" si="475"/>
        <v>0</v>
      </c>
      <c r="BW1280" s="169">
        <f t="shared" si="476"/>
        <v>0</v>
      </c>
      <c r="BX1280" s="170">
        <f t="shared" si="477"/>
        <v>0</v>
      </c>
      <c r="BY1280" s="170">
        <f t="shared" si="478"/>
        <v>0</v>
      </c>
      <c r="BZ1280" s="170">
        <f t="shared" si="479"/>
        <v>0</v>
      </c>
      <c r="CA1280" s="170">
        <f t="shared" si="480"/>
        <v>0</v>
      </c>
      <c r="CB1280" s="216"/>
    </row>
    <row r="1281" spans="1:80" s="172" customFormat="1" ht="15.75" customHeight="1">
      <c r="A1281" s="163" t="s">
        <v>291</v>
      </c>
      <c r="B1281" s="163"/>
      <c r="D1281" s="163">
        <v>15</v>
      </c>
      <c r="AA1281" s="165" t="s">
        <v>83</v>
      </c>
      <c r="AB1281" s="166" t="s">
        <v>16955</v>
      </c>
      <c r="AC1281" s="94" t="s">
        <v>108</v>
      </c>
      <c r="AD1281" s="95" t="s">
        <v>305</v>
      </c>
      <c r="AE1281" s="94" t="s">
        <v>16956</v>
      </c>
      <c r="AF1281" s="96" t="s">
        <v>345</v>
      </c>
      <c r="AG1281" s="22" t="s">
        <v>16957</v>
      </c>
      <c r="AH1281" s="22" t="s">
        <v>16958</v>
      </c>
      <c r="AI1281" s="97" t="s">
        <v>298</v>
      </c>
      <c r="AJ1281" s="98">
        <v>6</v>
      </c>
      <c r="AK1281" s="95" t="s">
        <v>14392</v>
      </c>
      <c r="AL1281" s="94"/>
      <c r="AM1281" s="94"/>
      <c r="AN1281" s="167">
        <f t="shared" si="457"/>
        <v>52</v>
      </c>
      <c r="AO1281" s="49">
        <v>0</v>
      </c>
      <c r="AP1281" s="49">
        <v>0</v>
      </c>
      <c r="AQ1281" s="49">
        <v>52</v>
      </c>
      <c r="AR1281" s="49">
        <v>0</v>
      </c>
      <c r="AS1281" s="49">
        <v>0</v>
      </c>
      <c r="AT1281" s="49">
        <v>0</v>
      </c>
      <c r="AU1281" s="167">
        <f t="shared" si="458"/>
        <v>52</v>
      </c>
      <c r="AV1281" s="49">
        <v>0</v>
      </c>
      <c r="AW1281" s="99">
        <v>171.8</v>
      </c>
      <c r="AX1281" s="94"/>
      <c r="AY1281" s="94" t="s">
        <v>16959</v>
      </c>
      <c r="AZ1281" s="100"/>
      <c r="BA1281" s="100"/>
      <c r="BB1281" s="49">
        <v>1</v>
      </c>
      <c r="BC1281" s="159"/>
      <c r="BD1281" s="153" t="str">
        <f t="shared" si="459"/>
        <v>09,30 2021.11.12</v>
      </c>
      <c r="BE1281" s="153" t="str">
        <f t="shared" si="460"/>
        <v>15,30 2021.11.12</v>
      </c>
      <c r="BF1281" s="160" t="str">
        <f t="shared" si="461"/>
        <v>П</v>
      </c>
      <c r="BG1281" s="161">
        <f t="shared" si="462"/>
        <v>6</v>
      </c>
      <c r="BH1281" s="167">
        <f t="shared" si="463"/>
        <v>52</v>
      </c>
      <c r="BI1281" s="162">
        <f t="shared" si="464"/>
        <v>0</v>
      </c>
      <c r="BJ1281" s="162">
        <f t="shared" si="465"/>
        <v>0</v>
      </c>
      <c r="BK1281" s="162">
        <f t="shared" si="466"/>
        <v>52</v>
      </c>
      <c r="BL1281" s="162">
        <f t="shared" si="467"/>
        <v>0</v>
      </c>
      <c r="BM1281" s="162">
        <f t="shared" si="468"/>
        <v>0</v>
      </c>
      <c r="BN1281" s="162">
        <f t="shared" si="469"/>
        <v>0</v>
      </c>
      <c r="BO1281" s="167">
        <f t="shared" si="470"/>
        <v>52</v>
      </c>
      <c r="BP1281" s="162">
        <f t="shared" si="471"/>
        <v>0</v>
      </c>
      <c r="BQ1281" s="168">
        <f t="shared" si="472"/>
        <v>1</v>
      </c>
      <c r="BT1281" s="169">
        <f t="shared" si="473"/>
        <v>0</v>
      </c>
      <c r="BU1281" s="169">
        <f t="shared" si="474"/>
        <v>0</v>
      </c>
      <c r="BV1281" s="169">
        <f t="shared" si="475"/>
        <v>312</v>
      </c>
      <c r="BW1281" s="169">
        <f t="shared" si="476"/>
        <v>52</v>
      </c>
      <c r="BX1281" s="170">
        <f t="shared" si="477"/>
        <v>0</v>
      </c>
      <c r="BY1281" s="170">
        <f t="shared" si="478"/>
        <v>0</v>
      </c>
      <c r="BZ1281" s="170">
        <f t="shared" si="479"/>
        <v>0</v>
      </c>
      <c r="CA1281" s="170">
        <f t="shared" si="480"/>
        <v>0</v>
      </c>
      <c r="CB1281" s="216"/>
    </row>
    <row r="1282" spans="1:80" s="172" customFormat="1" ht="15.75" customHeight="1">
      <c r="A1282" s="163" t="s">
        <v>291</v>
      </c>
      <c r="B1282" s="163"/>
      <c r="D1282" s="163">
        <v>15</v>
      </c>
      <c r="AA1282" s="165" t="s">
        <v>83</v>
      </c>
      <c r="AB1282" s="166" t="s">
        <v>16960</v>
      </c>
      <c r="AC1282" s="94" t="s">
        <v>90</v>
      </c>
      <c r="AD1282" s="95" t="s">
        <v>314</v>
      </c>
      <c r="AE1282" s="94" t="s">
        <v>16961</v>
      </c>
      <c r="AF1282" s="96" t="s">
        <v>295</v>
      </c>
      <c r="AG1282" s="22" t="s">
        <v>16962</v>
      </c>
      <c r="AH1282" s="22" t="s">
        <v>16963</v>
      </c>
      <c r="AI1282" s="97" t="s">
        <v>309</v>
      </c>
      <c r="AJ1282" s="98">
        <v>0.25</v>
      </c>
      <c r="AK1282" s="95" t="s">
        <v>16964</v>
      </c>
      <c r="AL1282" s="94"/>
      <c r="AM1282" s="94"/>
      <c r="AN1282" s="167">
        <f t="shared" si="457"/>
        <v>1</v>
      </c>
      <c r="AO1282" s="49">
        <v>0</v>
      </c>
      <c r="AP1282" s="49">
        <v>0</v>
      </c>
      <c r="AQ1282" s="49">
        <v>1</v>
      </c>
      <c r="AR1282" s="49">
        <v>0</v>
      </c>
      <c r="AS1282" s="49">
        <v>0</v>
      </c>
      <c r="AT1282" s="49">
        <v>0</v>
      </c>
      <c r="AU1282" s="167">
        <f t="shared" si="458"/>
        <v>1</v>
      </c>
      <c r="AV1282" s="49">
        <v>0</v>
      </c>
      <c r="AW1282" s="99">
        <v>2.2000000000000002</v>
      </c>
      <c r="AX1282" s="94"/>
      <c r="AY1282" s="94" t="s">
        <v>16965</v>
      </c>
      <c r="AZ1282" s="100" t="s">
        <v>312</v>
      </c>
      <c r="BA1282" s="100" t="s">
        <v>313</v>
      </c>
      <c r="BB1282" s="49">
        <v>0</v>
      </c>
      <c r="BC1282" s="159"/>
      <c r="BD1282" s="153" t="str">
        <f t="shared" si="459"/>
        <v>16,15 2021.11.12</v>
      </c>
      <c r="BE1282" s="153" t="str">
        <f t="shared" si="460"/>
        <v>16,30 2021.11.12</v>
      </c>
      <c r="BF1282" s="160" t="str">
        <f t="shared" si="461"/>
        <v>В</v>
      </c>
      <c r="BG1282" s="161">
        <f t="shared" si="462"/>
        <v>0.25</v>
      </c>
      <c r="BH1282" s="167">
        <f t="shared" si="463"/>
        <v>1</v>
      </c>
      <c r="BI1282" s="162">
        <f t="shared" si="464"/>
        <v>0</v>
      </c>
      <c r="BJ1282" s="162">
        <f t="shared" si="465"/>
        <v>0</v>
      </c>
      <c r="BK1282" s="162">
        <f t="shared" si="466"/>
        <v>1</v>
      </c>
      <c r="BL1282" s="162">
        <f t="shared" si="467"/>
        <v>0</v>
      </c>
      <c r="BM1282" s="162">
        <f t="shared" si="468"/>
        <v>0</v>
      </c>
      <c r="BN1282" s="162">
        <f t="shared" si="469"/>
        <v>0</v>
      </c>
      <c r="BO1282" s="167">
        <f t="shared" si="470"/>
        <v>1</v>
      </c>
      <c r="BP1282" s="162">
        <f t="shared" si="471"/>
        <v>0</v>
      </c>
      <c r="BQ1282" s="168">
        <f t="shared" si="472"/>
        <v>0</v>
      </c>
      <c r="BT1282" s="169">
        <f t="shared" si="473"/>
        <v>0</v>
      </c>
      <c r="BU1282" s="169">
        <f t="shared" si="474"/>
        <v>0</v>
      </c>
      <c r="BV1282" s="169">
        <f t="shared" si="475"/>
        <v>0</v>
      </c>
      <c r="BW1282" s="169">
        <f t="shared" si="476"/>
        <v>0</v>
      </c>
      <c r="BX1282" s="170">
        <f t="shared" si="477"/>
        <v>0</v>
      </c>
      <c r="BY1282" s="170">
        <f t="shared" si="478"/>
        <v>0</v>
      </c>
      <c r="BZ1282" s="170">
        <f t="shared" si="479"/>
        <v>0</v>
      </c>
      <c r="CA1282" s="170">
        <f t="shared" si="480"/>
        <v>0</v>
      </c>
      <c r="CB1282" s="216"/>
    </row>
    <row r="1283" spans="1:80" s="172" customFormat="1" ht="15.75" customHeight="1">
      <c r="A1283" s="163" t="s">
        <v>291</v>
      </c>
      <c r="B1283" s="163"/>
      <c r="D1283" s="163">
        <v>15</v>
      </c>
      <c r="AA1283" s="165" t="s">
        <v>83</v>
      </c>
      <c r="AB1283" s="166" t="s">
        <v>16966</v>
      </c>
      <c r="AC1283" s="94" t="s">
        <v>90</v>
      </c>
      <c r="AD1283" s="95" t="s">
        <v>293</v>
      </c>
      <c r="AE1283" s="94" t="s">
        <v>16967</v>
      </c>
      <c r="AF1283" s="96" t="s">
        <v>345</v>
      </c>
      <c r="AG1283" s="22" t="s">
        <v>16968</v>
      </c>
      <c r="AH1283" s="22" t="s">
        <v>16969</v>
      </c>
      <c r="AI1283" s="97" t="s">
        <v>309</v>
      </c>
      <c r="AJ1283" s="98">
        <v>1.3</v>
      </c>
      <c r="AK1283" s="95" t="s">
        <v>16970</v>
      </c>
      <c r="AL1283" s="94"/>
      <c r="AM1283" s="94" t="s">
        <v>9260</v>
      </c>
      <c r="AN1283" s="167">
        <f t="shared" si="457"/>
        <v>145</v>
      </c>
      <c r="AO1283" s="49">
        <v>0</v>
      </c>
      <c r="AP1283" s="49">
        <v>9</v>
      </c>
      <c r="AQ1283" s="49">
        <v>134</v>
      </c>
      <c r="AR1283" s="49">
        <v>0</v>
      </c>
      <c r="AS1283" s="49">
        <v>0</v>
      </c>
      <c r="AT1283" s="49">
        <v>29</v>
      </c>
      <c r="AU1283" s="167">
        <f t="shared" si="458"/>
        <v>114</v>
      </c>
      <c r="AV1283" s="49">
        <v>2</v>
      </c>
      <c r="AW1283" s="99">
        <v>424.01</v>
      </c>
      <c r="AX1283" s="94" t="s">
        <v>691</v>
      </c>
      <c r="AY1283" s="94" t="s">
        <v>16971</v>
      </c>
      <c r="AZ1283" s="100" t="s">
        <v>501</v>
      </c>
      <c r="BA1283" s="100" t="s">
        <v>639</v>
      </c>
      <c r="BB1283" s="49">
        <v>1</v>
      </c>
      <c r="BC1283" s="159"/>
      <c r="BD1283" s="153" t="str">
        <f t="shared" si="459"/>
        <v>20,45 2021.11.13</v>
      </c>
      <c r="BE1283" s="153" t="str">
        <f t="shared" si="460"/>
        <v>22,03 2021.11.13</v>
      </c>
      <c r="BF1283" s="160" t="str">
        <f t="shared" si="461"/>
        <v>В</v>
      </c>
      <c r="BG1283" s="161">
        <f t="shared" si="462"/>
        <v>1.3</v>
      </c>
      <c r="BH1283" s="167">
        <f t="shared" si="463"/>
        <v>145</v>
      </c>
      <c r="BI1283" s="162">
        <f t="shared" si="464"/>
        <v>0</v>
      </c>
      <c r="BJ1283" s="162">
        <f t="shared" si="465"/>
        <v>9</v>
      </c>
      <c r="BK1283" s="162">
        <f t="shared" si="466"/>
        <v>134</v>
      </c>
      <c r="BL1283" s="162">
        <f t="shared" si="467"/>
        <v>0</v>
      </c>
      <c r="BM1283" s="162">
        <f t="shared" si="468"/>
        <v>0</v>
      </c>
      <c r="BN1283" s="162">
        <f t="shared" si="469"/>
        <v>29</v>
      </c>
      <c r="BO1283" s="167">
        <f t="shared" si="470"/>
        <v>114</v>
      </c>
      <c r="BP1283" s="162">
        <f t="shared" si="471"/>
        <v>2</v>
      </c>
      <c r="BQ1283" s="168">
        <f t="shared" si="472"/>
        <v>1</v>
      </c>
      <c r="BT1283" s="169">
        <f t="shared" si="473"/>
        <v>188.5</v>
      </c>
      <c r="BU1283" s="169">
        <f t="shared" si="474"/>
        <v>145</v>
      </c>
      <c r="BV1283" s="169">
        <f t="shared" si="475"/>
        <v>0</v>
      </c>
      <c r="BW1283" s="169">
        <f t="shared" si="476"/>
        <v>0</v>
      </c>
      <c r="BX1283" s="170">
        <f t="shared" si="477"/>
        <v>0</v>
      </c>
      <c r="BY1283" s="170">
        <f t="shared" si="478"/>
        <v>0</v>
      </c>
      <c r="BZ1283" s="170">
        <f t="shared" si="479"/>
        <v>0</v>
      </c>
      <c r="CA1283" s="170">
        <f t="shared" si="480"/>
        <v>0</v>
      </c>
      <c r="CB1283" s="216"/>
    </row>
    <row r="1284" spans="1:80" s="172" customFormat="1" ht="15.75" customHeight="1">
      <c r="A1284" s="163" t="s">
        <v>291</v>
      </c>
      <c r="B1284" s="163"/>
      <c r="D1284" s="163">
        <v>15</v>
      </c>
      <c r="AA1284" s="165" t="s">
        <v>83</v>
      </c>
      <c r="AB1284" s="166" t="s">
        <v>16972</v>
      </c>
      <c r="AC1284" s="94" t="s">
        <v>90</v>
      </c>
      <c r="AD1284" s="95" t="s">
        <v>305</v>
      </c>
      <c r="AE1284" s="94" t="s">
        <v>11582</v>
      </c>
      <c r="AF1284" s="96" t="s">
        <v>295</v>
      </c>
      <c r="AG1284" s="22" t="s">
        <v>16973</v>
      </c>
      <c r="AH1284" s="22" t="s">
        <v>16974</v>
      </c>
      <c r="AI1284" s="97" t="s">
        <v>309</v>
      </c>
      <c r="AJ1284" s="98">
        <v>0.92</v>
      </c>
      <c r="AK1284" s="95" t="s">
        <v>16975</v>
      </c>
      <c r="AL1284" s="94"/>
      <c r="AM1284" s="94"/>
      <c r="AN1284" s="167">
        <f t="shared" si="457"/>
        <v>16</v>
      </c>
      <c r="AO1284" s="49">
        <v>0</v>
      </c>
      <c r="AP1284" s="49">
        <v>0</v>
      </c>
      <c r="AQ1284" s="49">
        <v>16</v>
      </c>
      <c r="AR1284" s="49">
        <v>0</v>
      </c>
      <c r="AS1284" s="49">
        <v>0</v>
      </c>
      <c r="AT1284" s="49">
        <v>0</v>
      </c>
      <c r="AU1284" s="167">
        <f t="shared" si="458"/>
        <v>16</v>
      </c>
      <c r="AV1284" s="49">
        <v>0</v>
      </c>
      <c r="AW1284" s="99">
        <v>14.15</v>
      </c>
      <c r="AX1284" s="94"/>
      <c r="AY1284" s="94" t="s">
        <v>16976</v>
      </c>
      <c r="AZ1284" s="100" t="s">
        <v>312</v>
      </c>
      <c r="BA1284" s="100" t="s">
        <v>313</v>
      </c>
      <c r="BB1284" s="49">
        <v>0</v>
      </c>
      <c r="BC1284" s="159"/>
      <c r="BD1284" s="153" t="str">
        <f t="shared" si="459"/>
        <v>21,01 2021.11.13</v>
      </c>
      <c r="BE1284" s="153" t="str">
        <f t="shared" si="460"/>
        <v>21,56 2021.11.13</v>
      </c>
      <c r="BF1284" s="160" t="str">
        <f t="shared" si="461"/>
        <v>В</v>
      </c>
      <c r="BG1284" s="161">
        <f t="shared" si="462"/>
        <v>0.92</v>
      </c>
      <c r="BH1284" s="167">
        <f t="shared" si="463"/>
        <v>16</v>
      </c>
      <c r="BI1284" s="162">
        <f t="shared" si="464"/>
        <v>0</v>
      </c>
      <c r="BJ1284" s="162">
        <f t="shared" si="465"/>
        <v>0</v>
      </c>
      <c r="BK1284" s="162">
        <f t="shared" si="466"/>
        <v>16</v>
      </c>
      <c r="BL1284" s="162">
        <f t="shared" si="467"/>
        <v>0</v>
      </c>
      <c r="BM1284" s="162">
        <f t="shared" si="468"/>
        <v>0</v>
      </c>
      <c r="BN1284" s="162">
        <f t="shared" si="469"/>
        <v>0</v>
      </c>
      <c r="BO1284" s="167">
        <f t="shared" si="470"/>
        <v>16</v>
      </c>
      <c r="BP1284" s="162">
        <f t="shared" si="471"/>
        <v>0</v>
      </c>
      <c r="BQ1284" s="168">
        <f t="shared" si="472"/>
        <v>0</v>
      </c>
      <c r="BT1284" s="169">
        <f t="shared" si="473"/>
        <v>0</v>
      </c>
      <c r="BU1284" s="169">
        <f t="shared" si="474"/>
        <v>0</v>
      </c>
      <c r="BV1284" s="169">
        <f t="shared" si="475"/>
        <v>0</v>
      </c>
      <c r="BW1284" s="169">
        <f t="shared" si="476"/>
        <v>0</v>
      </c>
      <c r="BX1284" s="170">
        <f t="shared" si="477"/>
        <v>0</v>
      </c>
      <c r="BY1284" s="170">
        <f t="shared" si="478"/>
        <v>0</v>
      </c>
      <c r="BZ1284" s="170">
        <f t="shared" si="479"/>
        <v>0</v>
      </c>
      <c r="CA1284" s="170">
        <f t="shared" si="480"/>
        <v>0</v>
      </c>
      <c r="CB1284" s="216"/>
    </row>
    <row r="1285" spans="1:80" s="172" customFormat="1" ht="15.75" customHeight="1">
      <c r="A1285" s="163" t="s">
        <v>291</v>
      </c>
      <c r="B1285" s="163"/>
      <c r="D1285" s="163">
        <v>15</v>
      </c>
      <c r="AA1285" s="165" t="s">
        <v>83</v>
      </c>
      <c r="AB1285" s="166" t="s">
        <v>16977</v>
      </c>
      <c r="AC1285" s="94" t="s">
        <v>108</v>
      </c>
      <c r="AD1285" s="95" t="s">
        <v>314</v>
      </c>
      <c r="AE1285" s="94" t="s">
        <v>686</v>
      </c>
      <c r="AF1285" s="96" t="s">
        <v>345</v>
      </c>
      <c r="AG1285" s="22" t="s">
        <v>16978</v>
      </c>
      <c r="AH1285" s="22" t="s">
        <v>16979</v>
      </c>
      <c r="AI1285" s="97" t="s">
        <v>309</v>
      </c>
      <c r="AJ1285" s="98">
        <v>0.9</v>
      </c>
      <c r="AK1285" s="95" t="s">
        <v>16980</v>
      </c>
      <c r="AL1285" s="94"/>
      <c r="AM1285" s="94" t="s">
        <v>690</v>
      </c>
      <c r="AN1285" s="167">
        <f t="shared" si="457"/>
        <v>93</v>
      </c>
      <c r="AO1285" s="49">
        <v>0</v>
      </c>
      <c r="AP1285" s="49">
        <v>5</v>
      </c>
      <c r="AQ1285" s="49">
        <v>86</v>
      </c>
      <c r="AR1285" s="49">
        <v>0</v>
      </c>
      <c r="AS1285" s="49">
        <v>0</v>
      </c>
      <c r="AT1285" s="49">
        <v>22</v>
      </c>
      <c r="AU1285" s="167">
        <f t="shared" si="458"/>
        <v>69</v>
      </c>
      <c r="AV1285" s="49">
        <v>2</v>
      </c>
      <c r="AW1285" s="99">
        <v>149.18</v>
      </c>
      <c r="AX1285" s="94" t="s">
        <v>13547</v>
      </c>
      <c r="AY1285" s="94" t="s">
        <v>16981</v>
      </c>
      <c r="AZ1285" s="100" t="s">
        <v>312</v>
      </c>
      <c r="BA1285" s="100" t="s">
        <v>313</v>
      </c>
      <c r="BB1285" s="49">
        <v>0</v>
      </c>
      <c r="BC1285" s="159"/>
      <c r="BD1285" s="153" t="str">
        <f t="shared" si="459"/>
        <v>05,34 2021.11.14</v>
      </c>
      <c r="BE1285" s="153" t="str">
        <f t="shared" si="460"/>
        <v>06,28 2021.11.14</v>
      </c>
      <c r="BF1285" s="160" t="str">
        <f t="shared" si="461"/>
        <v>В</v>
      </c>
      <c r="BG1285" s="161">
        <f t="shared" si="462"/>
        <v>0.9</v>
      </c>
      <c r="BH1285" s="167">
        <f t="shared" si="463"/>
        <v>93</v>
      </c>
      <c r="BI1285" s="162">
        <f t="shared" si="464"/>
        <v>0</v>
      </c>
      <c r="BJ1285" s="162">
        <f t="shared" si="465"/>
        <v>5</v>
      </c>
      <c r="BK1285" s="162">
        <f t="shared" si="466"/>
        <v>86</v>
      </c>
      <c r="BL1285" s="162">
        <f t="shared" si="467"/>
        <v>0</v>
      </c>
      <c r="BM1285" s="162">
        <f t="shared" si="468"/>
        <v>0</v>
      </c>
      <c r="BN1285" s="162">
        <f t="shared" si="469"/>
        <v>22</v>
      </c>
      <c r="BO1285" s="167">
        <f t="shared" si="470"/>
        <v>69</v>
      </c>
      <c r="BP1285" s="162">
        <f t="shared" si="471"/>
        <v>2</v>
      </c>
      <c r="BQ1285" s="168">
        <f t="shared" si="472"/>
        <v>0</v>
      </c>
      <c r="BT1285" s="169">
        <f t="shared" si="473"/>
        <v>0</v>
      </c>
      <c r="BU1285" s="169">
        <f t="shared" si="474"/>
        <v>0</v>
      </c>
      <c r="BV1285" s="169">
        <f t="shared" si="475"/>
        <v>0</v>
      </c>
      <c r="BW1285" s="169">
        <f t="shared" si="476"/>
        <v>0</v>
      </c>
      <c r="BX1285" s="170">
        <f t="shared" si="477"/>
        <v>0</v>
      </c>
      <c r="BY1285" s="170">
        <f t="shared" si="478"/>
        <v>0</v>
      </c>
      <c r="BZ1285" s="170">
        <f t="shared" si="479"/>
        <v>0</v>
      </c>
      <c r="CA1285" s="170">
        <f t="shared" si="480"/>
        <v>0</v>
      </c>
      <c r="CB1285" s="216"/>
    </row>
    <row r="1286" spans="1:80" s="172" customFormat="1" ht="15.75" customHeight="1">
      <c r="A1286" s="163" t="s">
        <v>291</v>
      </c>
      <c r="B1286" s="163"/>
      <c r="D1286" s="163">
        <v>15</v>
      </c>
      <c r="AA1286" s="165" t="s">
        <v>83</v>
      </c>
      <c r="AB1286" s="166" t="s">
        <v>16982</v>
      </c>
      <c r="AC1286" s="94" t="s">
        <v>90</v>
      </c>
      <c r="AD1286" s="95" t="s">
        <v>305</v>
      </c>
      <c r="AE1286" s="94" t="s">
        <v>16983</v>
      </c>
      <c r="AF1286" s="96" t="s">
        <v>295</v>
      </c>
      <c r="AG1286" s="22" t="s">
        <v>16984</v>
      </c>
      <c r="AH1286" s="22" t="s">
        <v>16985</v>
      </c>
      <c r="AI1286" s="97" t="s">
        <v>309</v>
      </c>
      <c r="AJ1286" s="98">
        <v>0.78</v>
      </c>
      <c r="AK1286" s="95" t="s">
        <v>16986</v>
      </c>
      <c r="AL1286" s="94"/>
      <c r="AM1286" s="94"/>
      <c r="AN1286" s="167">
        <f t="shared" si="457"/>
        <v>1</v>
      </c>
      <c r="AO1286" s="49">
        <v>0</v>
      </c>
      <c r="AP1286" s="49">
        <v>0</v>
      </c>
      <c r="AQ1286" s="49">
        <v>1</v>
      </c>
      <c r="AR1286" s="49">
        <v>0</v>
      </c>
      <c r="AS1286" s="49">
        <v>0</v>
      </c>
      <c r="AT1286" s="49">
        <v>1</v>
      </c>
      <c r="AU1286" s="167">
        <f t="shared" si="458"/>
        <v>0</v>
      </c>
      <c r="AV1286" s="49">
        <v>0</v>
      </c>
      <c r="AW1286" s="99">
        <v>44.11</v>
      </c>
      <c r="AX1286" s="94"/>
      <c r="AY1286" s="94" t="s">
        <v>16987</v>
      </c>
      <c r="AZ1286" s="100" t="s">
        <v>312</v>
      </c>
      <c r="BA1286" s="100" t="s">
        <v>313</v>
      </c>
      <c r="BB1286" s="49">
        <v>0</v>
      </c>
      <c r="BC1286" s="159"/>
      <c r="BD1286" s="153" t="str">
        <f t="shared" si="459"/>
        <v>11,00 2021.11.14</v>
      </c>
      <c r="BE1286" s="153" t="str">
        <f t="shared" si="460"/>
        <v>11,47 2021.11.14</v>
      </c>
      <c r="BF1286" s="160" t="str">
        <f t="shared" si="461"/>
        <v>В</v>
      </c>
      <c r="BG1286" s="161">
        <f t="shared" si="462"/>
        <v>0.78</v>
      </c>
      <c r="BH1286" s="167">
        <f t="shared" si="463"/>
        <v>1</v>
      </c>
      <c r="BI1286" s="162">
        <f t="shared" si="464"/>
        <v>0</v>
      </c>
      <c r="BJ1286" s="162">
        <f t="shared" si="465"/>
        <v>0</v>
      </c>
      <c r="BK1286" s="162">
        <f t="shared" si="466"/>
        <v>1</v>
      </c>
      <c r="BL1286" s="162">
        <f t="shared" si="467"/>
        <v>0</v>
      </c>
      <c r="BM1286" s="162">
        <f t="shared" si="468"/>
        <v>0</v>
      </c>
      <c r="BN1286" s="162">
        <f t="shared" si="469"/>
        <v>1</v>
      </c>
      <c r="BO1286" s="167">
        <f t="shared" si="470"/>
        <v>0</v>
      </c>
      <c r="BP1286" s="162">
        <f t="shared" si="471"/>
        <v>0</v>
      </c>
      <c r="BQ1286" s="168">
        <f t="shared" si="472"/>
        <v>0</v>
      </c>
      <c r="BT1286" s="169">
        <f t="shared" si="473"/>
        <v>0</v>
      </c>
      <c r="BU1286" s="169">
        <f t="shared" si="474"/>
        <v>0</v>
      </c>
      <c r="BV1286" s="169">
        <f t="shared" si="475"/>
        <v>0</v>
      </c>
      <c r="BW1286" s="169">
        <f t="shared" si="476"/>
        <v>0</v>
      </c>
      <c r="BX1286" s="170">
        <f t="shared" si="477"/>
        <v>0</v>
      </c>
      <c r="BY1286" s="170">
        <f t="shared" si="478"/>
        <v>0</v>
      </c>
      <c r="BZ1286" s="170">
        <f t="shared" si="479"/>
        <v>0</v>
      </c>
      <c r="CA1286" s="170">
        <f t="shared" si="480"/>
        <v>0</v>
      </c>
      <c r="CB1286" s="216"/>
    </row>
    <row r="1287" spans="1:80" s="172" customFormat="1" ht="15.75" customHeight="1">
      <c r="A1287" s="163" t="s">
        <v>291</v>
      </c>
      <c r="B1287" s="163"/>
      <c r="D1287" s="163">
        <v>15</v>
      </c>
      <c r="AA1287" s="165" t="s">
        <v>83</v>
      </c>
      <c r="AB1287" s="166" t="s">
        <v>16988</v>
      </c>
      <c r="AC1287" s="94" t="s">
        <v>90</v>
      </c>
      <c r="AD1287" s="95" t="s">
        <v>305</v>
      </c>
      <c r="AE1287" s="94" t="s">
        <v>7548</v>
      </c>
      <c r="AF1287" s="96" t="s">
        <v>295</v>
      </c>
      <c r="AG1287" s="22" t="s">
        <v>16989</v>
      </c>
      <c r="AH1287" s="22" t="s">
        <v>16990</v>
      </c>
      <c r="AI1287" s="97" t="s">
        <v>309</v>
      </c>
      <c r="AJ1287" s="98">
        <v>0.63</v>
      </c>
      <c r="AK1287" s="95" t="s">
        <v>7551</v>
      </c>
      <c r="AL1287" s="94"/>
      <c r="AM1287" s="94"/>
      <c r="AN1287" s="167">
        <f t="shared" si="457"/>
        <v>1</v>
      </c>
      <c r="AO1287" s="49">
        <v>0</v>
      </c>
      <c r="AP1287" s="49">
        <v>0</v>
      </c>
      <c r="AQ1287" s="49">
        <v>1</v>
      </c>
      <c r="AR1287" s="49">
        <v>0</v>
      </c>
      <c r="AS1287" s="49">
        <v>0</v>
      </c>
      <c r="AT1287" s="49">
        <v>0</v>
      </c>
      <c r="AU1287" s="167">
        <f t="shared" si="458"/>
        <v>1</v>
      </c>
      <c r="AV1287" s="49">
        <v>0</v>
      </c>
      <c r="AW1287" s="99">
        <v>0.45</v>
      </c>
      <c r="AX1287" s="94"/>
      <c r="AY1287" s="94" t="s">
        <v>16991</v>
      </c>
      <c r="AZ1287" s="100" t="s">
        <v>312</v>
      </c>
      <c r="BA1287" s="100" t="s">
        <v>313</v>
      </c>
      <c r="BB1287" s="49">
        <v>0</v>
      </c>
      <c r="BC1287" s="159"/>
      <c r="BD1287" s="153" t="str">
        <f t="shared" si="459"/>
        <v>15,10 2021.11.14</v>
      </c>
      <c r="BE1287" s="153" t="str">
        <f t="shared" si="460"/>
        <v>15,48 2021.11.14</v>
      </c>
      <c r="BF1287" s="160" t="str">
        <f t="shared" si="461"/>
        <v>В</v>
      </c>
      <c r="BG1287" s="161">
        <f t="shared" si="462"/>
        <v>0.63</v>
      </c>
      <c r="BH1287" s="167">
        <f t="shared" si="463"/>
        <v>1</v>
      </c>
      <c r="BI1287" s="162">
        <f t="shared" si="464"/>
        <v>0</v>
      </c>
      <c r="BJ1287" s="162">
        <f t="shared" si="465"/>
        <v>0</v>
      </c>
      <c r="BK1287" s="162">
        <f t="shared" si="466"/>
        <v>1</v>
      </c>
      <c r="BL1287" s="162">
        <f t="shared" si="467"/>
        <v>0</v>
      </c>
      <c r="BM1287" s="162">
        <f t="shared" si="468"/>
        <v>0</v>
      </c>
      <c r="BN1287" s="162">
        <f t="shared" si="469"/>
        <v>0</v>
      </c>
      <c r="BO1287" s="167">
        <f t="shared" si="470"/>
        <v>1</v>
      </c>
      <c r="BP1287" s="162">
        <f t="shared" si="471"/>
        <v>0</v>
      </c>
      <c r="BQ1287" s="168">
        <f t="shared" si="472"/>
        <v>0</v>
      </c>
      <c r="BT1287" s="169">
        <f t="shared" si="473"/>
        <v>0</v>
      </c>
      <c r="BU1287" s="169">
        <f t="shared" si="474"/>
        <v>0</v>
      </c>
      <c r="BV1287" s="169">
        <f t="shared" si="475"/>
        <v>0</v>
      </c>
      <c r="BW1287" s="169">
        <f t="shared" si="476"/>
        <v>0</v>
      </c>
      <c r="BX1287" s="170">
        <f t="shared" si="477"/>
        <v>0</v>
      </c>
      <c r="BY1287" s="170">
        <f t="shared" si="478"/>
        <v>0</v>
      </c>
      <c r="BZ1287" s="170">
        <f t="shared" si="479"/>
        <v>0</v>
      </c>
      <c r="CA1287" s="170">
        <f t="shared" si="480"/>
        <v>0</v>
      </c>
      <c r="CB1287" s="216"/>
    </row>
    <row r="1288" spans="1:80" s="172" customFormat="1" ht="15.75" customHeight="1">
      <c r="A1288" s="163" t="s">
        <v>291</v>
      </c>
      <c r="B1288" s="163"/>
      <c r="D1288" s="163">
        <v>15</v>
      </c>
      <c r="AA1288" s="165" t="s">
        <v>83</v>
      </c>
      <c r="AB1288" s="166" t="s">
        <v>16992</v>
      </c>
      <c r="AC1288" s="94" t="s">
        <v>110</v>
      </c>
      <c r="AD1288" s="95" t="s">
        <v>305</v>
      </c>
      <c r="AE1288" s="94" t="s">
        <v>16891</v>
      </c>
      <c r="AF1288" s="96" t="s">
        <v>295</v>
      </c>
      <c r="AG1288" s="22" t="s">
        <v>16993</v>
      </c>
      <c r="AH1288" s="22" t="s">
        <v>16994</v>
      </c>
      <c r="AI1288" s="97" t="s">
        <v>298</v>
      </c>
      <c r="AJ1288" s="98">
        <v>7</v>
      </c>
      <c r="AK1288" s="95" t="s">
        <v>16894</v>
      </c>
      <c r="AL1288" s="94"/>
      <c r="AM1288" s="94"/>
      <c r="AN1288" s="167">
        <f t="shared" si="457"/>
        <v>28</v>
      </c>
      <c r="AO1288" s="49">
        <v>0</v>
      </c>
      <c r="AP1288" s="49">
        <v>0</v>
      </c>
      <c r="AQ1288" s="49">
        <v>28</v>
      </c>
      <c r="AR1288" s="49">
        <v>0</v>
      </c>
      <c r="AS1288" s="49">
        <v>0</v>
      </c>
      <c r="AT1288" s="49">
        <v>0</v>
      </c>
      <c r="AU1288" s="167">
        <f t="shared" si="458"/>
        <v>28</v>
      </c>
      <c r="AV1288" s="49">
        <v>0</v>
      </c>
      <c r="AW1288" s="99">
        <v>38.47</v>
      </c>
      <c r="AX1288" s="94"/>
      <c r="AY1288" s="94" t="s">
        <v>16895</v>
      </c>
      <c r="AZ1288" s="100"/>
      <c r="BA1288" s="100"/>
      <c r="BB1288" s="49">
        <v>1</v>
      </c>
      <c r="BC1288" s="159"/>
      <c r="BD1288" s="153" t="str">
        <f t="shared" si="459"/>
        <v>09,00 2021.11.15</v>
      </c>
      <c r="BE1288" s="153" t="str">
        <f t="shared" si="460"/>
        <v>16,00 2021.11.15</v>
      </c>
      <c r="BF1288" s="160" t="str">
        <f t="shared" si="461"/>
        <v>П</v>
      </c>
      <c r="BG1288" s="161">
        <f t="shared" si="462"/>
        <v>7</v>
      </c>
      <c r="BH1288" s="167">
        <f t="shared" si="463"/>
        <v>28</v>
      </c>
      <c r="BI1288" s="162">
        <f t="shared" si="464"/>
        <v>0</v>
      </c>
      <c r="BJ1288" s="162">
        <f t="shared" si="465"/>
        <v>0</v>
      </c>
      <c r="BK1288" s="162">
        <f t="shared" si="466"/>
        <v>28</v>
      </c>
      <c r="BL1288" s="162">
        <f t="shared" si="467"/>
        <v>0</v>
      </c>
      <c r="BM1288" s="162">
        <f t="shared" si="468"/>
        <v>0</v>
      </c>
      <c r="BN1288" s="162">
        <f t="shared" si="469"/>
        <v>0</v>
      </c>
      <c r="BO1288" s="167">
        <f t="shared" si="470"/>
        <v>28</v>
      </c>
      <c r="BP1288" s="162">
        <f t="shared" si="471"/>
        <v>0</v>
      </c>
      <c r="BQ1288" s="168">
        <f t="shared" si="472"/>
        <v>1</v>
      </c>
      <c r="BT1288" s="169">
        <f t="shared" si="473"/>
        <v>0</v>
      </c>
      <c r="BU1288" s="169">
        <f t="shared" si="474"/>
        <v>0</v>
      </c>
      <c r="BV1288" s="169">
        <f t="shared" si="475"/>
        <v>196</v>
      </c>
      <c r="BW1288" s="169">
        <f t="shared" si="476"/>
        <v>28</v>
      </c>
      <c r="BX1288" s="170">
        <f t="shared" si="477"/>
        <v>0</v>
      </c>
      <c r="BY1288" s="170">
        <f t="shared" si="478"/>
        <v>0</v>
      </c>
      <c r="BZ1288" s="170">
        <f t="shared" si="479"/>
        <v>0</v>
      </c>
      <c r="CA1288" s="170">
        <f t="shared" si="480"/>
        <v>0</v>
      </c>
      <c r="CB1288" s="216"/>
    </row>
    <row r="1289" spans="1:80" s="172" customFormat="1" ht="15.75" customHeight="1">
      <c r="A1289" s="163" t="s">
        <v>291</v>
      </c>
      <c r="B1289" s="163"/>
      <c r="D1289" s="163">
        <v>15</v>
      </c>
      <c r="AA1289" s="165" t="s">
        <v>83</v>
      </c>
      <c r="AB1289" s="166" t="s">
        <v>16995</v>
      </c>
      <c r="AC1289" s="94" t="s">
        <v>90</v>
      </c>
      <c r="AD1289" s="95" t="s">
        <v>768</v>
      </c>
      <c r="AE1289" s="94" t="s">
        <v>13970</v>
      </c>
      <c r="AF1289" s="96" t="s">
        <v>345</v>
      </c>
      <c r="AG1289" s="22" t="s">
        <v>16996</v>
      </c>
      <c r="AH1289" s="22" t="s">
        <v>16997</v>
      </c>
      <c r="AI1289" s="97" t="s">
        <v>309</v>
      </c>
      <c r="AJ1289" s="98">
        <v>0.38</v>
      </c>
      <c r="AK1289" s="95" t="s">
        <v>16998</v>
      </c>
      <c r="AL1289" s="94"/>
      <c r="AM1289" s="94" t="s">
        <v>3435</v>
      </c>
      <c r="AN1289" s="167">
        <f t="shared" si="457"/>
        <v>7</v>
      </c>
      <c r="AO1289" s="49">
        <v>0</v>
      </c>
      <c r="AP1289" s="49">
        <v>1</v>
      </c>
      <c r="AQ1289" s="49">
        <v>6</v>
      </c>
      <c r="AR1289" s="49">
        <v>0</v>
      </c>
      <c r="AS1289" s="49">
        <v>0</v>
      </c>
      <c r="AT1289" s="49">
        <v>5</v>
      </c>
      <c r="AU1289" s="167">
        <f t="shared" si="458"/>
        <v>2</v>
      </c>
      <c r="AV1289" s="49">
        <v>0</v>
      </c>
      <c r="AW1289" s="99">
        <v>49.65</v>
      </c>
      <c r="AX1289" s="94"/>
      <c r="AY1289" s="94" t="s">
        <v>16999</v>
      </c>
      <c r="AZ1289" s="100" t="s">
        <v>693</v>
      </c>
      <c r="BA1289" s="100" t="s">
        <v>313</v>
      </c>
      <c r="BB1289" s="49">
        <v>0</v>
      </c>
      <c r="BC1289" s="159"/>
      <c r="BD1289" s="153" t="str">
        <f t="shared" si="459"/>
        <v>16,17 2021.11.15</v>
      </c>
      <c r="BE1289" s="153" t="str">
        <f t="shared" si="460"/>
        <v>16,40 2021.11.15</v>
      </c>
      <c r="BF1289" s="160" t="str">
        <f t="shared" si="461"/>
        <v>В</v>
      </c>
      <c r="BG1289" s="161">
        <f t="shared" si="462"/>
        <v>0.38</v>
      </c>
      <c r="BH1289" s="167">
        <f t="shared" si="463"/>
        <v>7</v>
      </c>
      <c r="BI1289" s="162">
        <f t="shared" si="464"/>
        <v>0</v>
      </c>
      <c r="BJ1289" s="162">
        <f t="shared" si="465"/>
        <v>1</v>
      </c>
      <c r="BK1289" s="162">
        <f t="shared" si="466"/>
        <v>6</v>
      </c>
      <c r="BL1289" s="162">
        <f t="shared" si="467"/>
        <v>0</v>
      </c>
      <c r="BM1289" s="162">
        <f t="shared" si="468"/>
        <v>0</v>
      </c>
      <c r="BN1289" s="162">
        <f t="shared" si="469"/>
        <v>5</v>
      </c>
      <c r="BO1289" s="167">
        <f t="shared" si="470"/>
        <v>2</v>
      </c>
      <c r="BP1289" s="162">
        <f t="shared" si="471"/>
        <v>0</v>
      </c>
      <c r="BQ1289" s="168">
        <f t="shared" si="472"/>
        <v>0</v>
      </c>
      <c r="BT1289" s="169">
        <f t="shared" si="473"/>
        <v>0</v>
      </c>
      <c r="BU1289" s="169">
        <f t="shared" si="474"/>
        <v>0</v>
      </c>
      <c r="BV1289" s="169">
        <f t="shared" si="475"/>
        <v>0</v>
      </c>
      <c r="BW1289" s="169">
        <f t="shared" si="476"/>
        <v>0</v>
      </c>
      <c r="BX1289" s="170">
        <f t="shared" si="477"/>
        <v>0</v>
      </c>
      <c r="BY1289" s="170">
        <f t="shared" si="478"/>
        <v>0</v>
      </c>
      <c r="BZ1289" s="170">
        <f t="shared" si="479"/>
        <v>0</v>
      </c>
      <c r="CA1289" s="170">
        <f t="shared" si="480"/>
        <v>0</v>
      </c>
      <c r="CB1289" s="216"/>
    </row>
    <row r="1290" spans="1:80" s="172" customFormat="1" ht="15.75" customHeight="1">
      <c r="A1290" s="163" t="s">
        <v>291</v>
      </c>
      <c r="B1290" s="163"/>
      <c r="D1290" s="163">
        <v>15</v>
      </c>
      <c r="AA1290" s="165" t="s">
        <v>83</v>
      </c>
      <c r="AB1290" s="166" t="s">
        <v>17000</v>
      </c>
      <c r="AC1290" s="94" t="s">
        <v>92</v>
      </c>
      <c r="AD1290" s="95" t="s">
        <v>293</v>
      </c>
      <c r="AE1290" s="94" t="s">
        <v>17001</v>
      </c>
      <c r="AF1290" s="96" t="s">
        <v>295</v>
      </c>
      <c r="AG1290" s="22" t="s">
        <v>17002</v>
      </c>
      <c r="AH1290" s="22" t="s">
        <v>17003</v>
      </c>
      <c r="AI1290" s="97" t="s">
        <v>298</v>
      </c>
      <c r="AJ1290" s="98">
        <v>7</v>
      </c>
      <c r="AK1290" s="95" t="s">
        <v>17004</v>
      </c>
      <c r="AL1290" s="94"/>
      <c r="AM1290" s="94"/>
      <c r="AN1290" s="167">
        <f t="shared" si="457"/>
        <v>1</v>
      </c>
      <c r="AO1290" s="49">
        <v>0</v>
      </c>
      <c r="AP1290" s="49">
        <v>0</v>
      </c>
      <c r="AQ1290" s="49">
        <v>1</v>
      </c>
      <c r="AR1290" s="49">
        <v>0</v>
      </c>
      <c r="AS1290" s="49">
        <v>0</v>
      </c>
      <c r="AT1290" s="49">
        <v>0</v>
      </c>
      <c r="AU1290" s="167">
        <f t="shared" si="458"/>
        <v>1</v>
      </c>
      <c r="AV1290" s="49">
        <v>0</v>
      </c>
      <c r="AW1290" s="99">
        <v>0.28000000000000003</v>
      </c>
      <c r="AX1290" s="94"/>
      <c r="AY1290" s="94" t="s">
        <v>17005</v>
      </c>
      <c r="AZ1290" s="100"/>
      <c r="BA1290" s="100"/>
      <c r="BB1290" s="49">
        <v>1</v>
      </c>
      <c r="BC1290" s="159"/>
      <c r="BD1290" s="153" t="str">
        <f t="shared" si="459"/>
        <v>09,00 2021.11.16</v>
      </c>
      <c r="BE1290" s="153" t="str">
        <f t="shared" si="460"/>
        <v>16,00 2021.11.16</v>
      </c>
      <c r="BF1290" s="160" t="str">
        <f t="shared" si="461"/>
        <v>П</v>
      </c>
      <c r="BG1290" s="161">
        <f t="shared" si="462"/>
        <v>7</v>
      </c>
      <c r="BH1290" s="167">
        <f t="shared" si="463"/>
        <v>1</v>
      </c>
      <c r="BI1290" s="162">
        <f t="shared" si="464"/>
        <v>0</v>
      </c>
      <c r="BJ1290" s="162">
        <f t="shared" si="465"/>
        <v>0</v>
      </c>
      <c r="BK1290" s="162">
        <f t="shared" si="466"/>
        <v>1</v>
      </c>
      <c r="BL1290" s="162">
        <f t="shared" si="467"/>
        <v>0</v>
      </c>
      <c r="BM1290" s="162">
        <f t="shared" si="468"/>
        <v>0</v>
      </c>
      <c r="BN1290" s="162">
        <f t="shared" si="469"/>
        <v>0</v>
      </c>
      <c r="BO1290" s="167">
        <f t="shared" si="470"/>
        <v>1</v>
      </c>
      <c r="BP1290" s="162">
        <f t="shared" si="471"/>
        <v>0</v>
      </c>
      <c r="BQ1290" s="168">
        <f t="shared" si="472"/>
        <v>1</v>
      </c>
      <c r="BT1290" s="169">
        <f t="shared" si="473"/>
        <v>0</v>
      </c>
      <c r="BU1290" s="169">
        <f t="shared" si="474"/>
        <v>0</v>
      </c>
      <c r="BV1290" s="169">
        <f t="shared" si="475"/>
        <v>7</v>
      </c>
      <c r="BW1290" s="169">
        <f t="shared" si="476"/>
        <v>1</v>
      </c>
      <c r="BX1290" s="170">
        <f t="shared" si="477"/>
        <v>0</v>
      </c>
      <c r="BY1290" s="170">
        <f t="shared" si="478"/>
        <v>0</v>
      </c>
      <c r="BZ1290" s="170">
        <f t="shared" si="479"/>
        <v>0</v>
      </c>
      <c r="CA1290" s="170">
        <f t="shared" si="480"/>
        <v>0</v>
      </c>
      <c r="CB1290" s="216"/>
    </row>
    <row r="1291" spans="1:80" s="172" customFormat="1" ht="15.75" customHeight="1">
      <c r="A1291" s="163" t="s">
        <v>291</v>
      </c>
      <c r="B1291" s="163"/>
      <c r="D1291" s="163">
        <v>15</v>
      </c>
      <c r="AA1291" s="165" t="s">
        <v>83</v>
      </c>
      <c r="AB1291" s="166" t="s">
        <v>17006</v>
      </c>
      <c r="AC1291" s="94" t="s">
        <v>90</v>
      </c>
      <c r="AD1291" s="95" t="s">
        <v>314</v>
      </c>
      <c r="AE1291" s="94" t="s">
        <v>17007</v>
      </c>
      <c r="AF1291" s="96" t="s">
        <v>295</v>
      </c>
      <c r="AG1291" s="22" t="s">
        <v>17002</v>
      </c>
      <c r="AH1291" s="22" t="s">
        <v>17003</v>
      </c>
      <c r="AI1291" s="97" t="s">
        <v>298</v>
      </c>
      <c r="AJ1291" s="98">
        <v>7</v>
      </c>
      <c r="AK1291" s="95" t="s">
        <v>6384</v>
      </c>
      <c r="AL1291" s="94"/>
      <c r="AM1291" s="94"/>
      <c r="AN1291" s="167">
        <f t="shared" si="457"/>
        <v>51</v>
      </c>
      <c r="AO1291" s="49">
        <v>0</v>
      </c>
      <c r="AP1291" s="49">
        <v>0</v>
      </c>
      <c r="AQ1291" s="49">
        <v>51</v>
      </c>
      <c r="AR1291" s="49">
        <v>0</v>
      </c>
      <c r="AS1291" s="49">
        <v>0</v>
      </c>
      <c r="AT1291" s="49">
        <v>0</v>
      </c>
      <c r="AU1291" s="167">
        <f t="shared" si="458"/>
        <v>51</v>
      </c>
      <c r="AV1291" s="49">
        <v>0</v>
      </c>
      <c r="AW1291" s="99">
        <v>42.9</v>
      </c>
      <c r="AX1291" s="94"/>
      <c r="AY1291" s="94" t="s">
        <v>17008</v>
      </c>
      <c r="AZ1291" s="100"/>
      <c r="BA1291" s="100"/>
      <c r="BB1291" s="49">
        <v>1</v>
      </c>
      <c r="BC1291" s="159"/>
      <c r="BD1291" s="153" t="str">
        <f t="shared" si="459"/>
        <v>09,00 2021.11.16</v>
      </c>
      <c r="BE1291" s="153" t="str">
        <f t="shared" si="460"/>
        <v>16,00 2021.11.16</v>
      </c>
      <c r="BF1291" s="160" t="str">
        <f t="shared" si="461"/>
        <v>П</v>
      </c>
      <c r="BG1291" s="161">
        <f t="shared" si="462"/>
        <v>7</v>
      </c>
      <c r="BH1291" s="167">
        <f t="shared" si="463"/>
        <v>51</v>
      </c>
      <c r="BI1291" s="162">
        <f t="shared" si="464"/>
        <v>0</v>
      </c>
      <c r="BJ1291" s="162">
        <f t="shared" si="465"/>
        <v>0</v>
      </c>
      <c r="BK1291" s="162">
        <f t="shared" si="466"/>
        <v>51</v>
      </c>
      <c r="BL1291" s="162">
        <f t="shared" si="467"/>
        <v>0</v>
      </c>
      <c r="BM1291" s="162">
        <f t="shared" si="468"/>
        <v>0</v>
      </c>
      <c r="BN1291" s="162">
        <f t="shared" si="469"/>
        <v>0</v>
      </c>
      <c r="BO1291" s="167">
        <f t="shared" si="470"/>
        <v>51</v>
      </c>
      <c r="BP1291" s="162">
        <f t="shared" si="471"/>
        <v>0</v>
      </c>
      <c r="BQ1291" s="168">
        <f t="shared" si="472"/>
        <v>1</v>
      </c>
      <c r="BT1291" s="169">
        <f t="shared" si="473"/>
        <v>0</v>
      </c>
      <c r="BU1291" s="169">
        <f t="shared" si="474"/>
        <v>0</v>
      </c>
      <c r="BV1291" s="169">
        <f t="shared" si="475"/>
        <v>357</v>
      </c>
      <c r="BW1291" s="169">
        <f t="shared" si="476"/>
        <v>51</v>
      </c>
      <c r="BX1291" s="170">
        <f t="shared" si="477"/>
        <v>0</v>
      </c>
      <c r="BY1291" s="170">
        <f t="shared" si="478"/>
        <v>0</v>
      </c>
      <c r="BZ1291" s="170">
        <f t="shared" si="479"/>
        <v>0</v>
      </c>
      <c r="CA1291" s="170">
        <f t="shared" si="480"/>
        <v>0</v>
      </c>
      <c r="CB1291" s="216"/>
    </row>
    <row r="1292" spans="1:80" s="172" customFormat="1" ht="15.75" customHeight="1">
      <c r="A1292" s="163" t="s">
        <v>291</v>
      </c>
      <c r="B1292" s="163"/>
      <c r="D1292" s="163">
        <v>15</v>
      </c>
      <c r="AA1292" s="165" t="s">
        <v>83</v>
      </c>
      <c r="AB1292" s="166" t="s">
        <v>17009</v>
      </c>
      <c r="AC1292" s="94" t="s">
        <v>92</v>
      </c>
      <c r="AD1292" s="95" t="s">
        <v>293</v>
      </c>
      <c r="AE1292" s="94" t="s">
        <v>17010</v>
      </c>
      <c r="AF1292" s="96" t="s">
        <v>295</v>
      </c>
      <c r="AG1292" s="22" t="s">
        <v>17002</v>
      </c>
      <c r="AH1292" s="22" t="s">
        <v>17003</v>
      </c>
      <c r="AI1292" s="97" t="s">
        <v>298</v>
      </c>
      <c r="AJ1292" s="98">
        <v>7</v>
      </c>
      <c r="AK1292" s="95" t="s">
        <v>17011</v>
      </c>
      <c r="AL1292" s="94"/>
      <c r="AM1292" s="94"/>
      <c r="AN1292" s="167">
        <f t="shared" si="457"/>
        <v>1</v>
      </c>
      <c r="AO1292" s="49">
        <v>0</v>
      </c>
      <c r="AP1292" s="49">
        <v>0</v>
      </c>
      <c r="AQ1292" s="49">
        <v>1</v>
      </c>
      <c r="AR1292" s="49">
        <v>0</v>
      </c>
      <c r="AS1292" s="49">
        <v>0</v>
      </c>
      <c r="AT1292" s="49">
        <v>0</v>
      </c>
      <c r="AU1292" s="167">
        <f t="shared" si="458"/>
        <v>1</v>
      </c>
      <c r="AV1292" s="49">
        <v>0</v>
      </c>
      <c r="AW1292" s="99">
        <v>3.02</v>
      </c>
      <c r="AX1292" s="94"/>
      <c r="AY1292" s="94" t="s">
        <v>17012</v>
      </c>
      <c r="AZ1292" s="100"/>
      <c r="BA1292" s="100"/>
      <c r="BB1292" s="49">
        <v>1</v>
      </c>
      <c r="BC1292" s="159"/>
      <c r="BD1292" s="153" t="str">
        <f t="shared" si="459"/>
        <v>09,00 2021.11.16</v>
      </c>
      <c r="BE1292" s="153" t="str">
        <f t="shared" si="460"/>
        <v>16,00 2021.11.16</v>
      </c>
      <c r="BF1292" s="160" t="str">
        <f t="shared" si="461"/>
        <v>П</v>
      </c>
      <c r="BG1292" s="161">
        <f t="shared" si="462"/>
        <v>7</v>
      </c>
      <c r="BH1292" s="167">
        <f t="shared" si="463"/>
        <v>1</v>
      </c>
      <c r="BI1292" s="162">
        <f t="shared" si="464"/>
        <v>0</v>
      </c>
      <c r="BJ1292" s="162">
        <f t="shared" si="465"/>
        <v>0</v>
      </c>
      <c r="BK1292" s="162">
        <f t="shared" si="466"/>
        <v>1</v>
      </c>
      <c r="BL1292" s="162">
        <f t="shared" si="467"/>
        <v>0</v>
      </c>
      <c r="BM1292" s="162">
        <f t="shared" si="468"/>
        <v>0</v>
      </c>
      <c r="BN1292" s="162">
        <f t="shared" si="469"/>
        <v>0</v>
      </c>
      <c r="BO1292" s="167">
        <f t="shared" si="470"/>
        <v>1</v>
      </c>
      <c r="BP1292" s="162">
        <f t="shared" si="471"/>
        <v>0</v>
      </c>
      <c r="BQ1292" s="168">
        <f t="shared" si="472"/>
        <v>1</v>
      </c>
      <c r="BT1292" s="169">
        <f t="shared" si="473"/>
        <v>0</v>
      </c>
      <c r="BU1292" s="169">
        <f t="shared" si="474"/>
        <v>0</v>
      </c>
      <c r="BV1292" s="169">
        <f t="shared" si="475"/>
        <v>7</v>
      </c>
      <c r="BW1292" s="169">
        <f t="shared" si="476"/>
        <v>1</v>
      </c>
      <c r="BX1292" s="170">
        <f t="shared" si="477"/>
        <v>0</v>
      </c>
      <c r="BY1292" s="170">
        <f t="shared" si="478"/>
        <v>0</v>
      </c>
      <c r="BZ1292" s="170">
        <f t="shared" si="479"/>
        <v>0</v>
      </c>
      <c r="CA1292" s="170">
        <f t="shared" si="480"/>
        <v>0</v>
      </c>
      <c r="CB1292" s="216"/>
    </row>
    <row r="1293" spans="1:80" s="172" customFormat="1" ht="15.75" customHeight="1">
      <c r="A1293" s="163" t="s">
        <v>291</v>
      </c>
      <c r="B1293" s="163"/>
      <c r="D1293" s="163">
        <v>15</v>
      </c>
      <c r="AA1293" s="165" t="s">
        <v>83</v>
      </c>
      <c r="AB1293" s="166" t="s">
        <v>17013</v>
      </c>
      <c r="AC1293" s="94" t="s">
        <v>92</v>
      </c>
      <c r="AD1293" s="95" t="s">
        <v>293</v>
      </c>
      <c r="AE1293" s="94" t="s">
        <v>6599</v>
      </c>
      <c r="AF1293" s="96" t="s">
        <v>295</v>
      </c>
      <c r="AG1293" s="22" t="s">
        <v>17002</v>
      </c>
      <c r="AH1293" s="22" t="s">
        <v>17003</v>
      </c>
      <c r="AI1293" s="97" t="s">
        <v>298</v>
      </c>
      <c r="AJ1293" s="98">
        <v>7</v>
      </c>
      <c r="AK1293" s="95" t="s">
        <v>6602</v>
      </c>
      <c r="AL1293" s="94"/>
      <c r="AM1293" s="94"/>
      <c r="AN1293" s="167">
        <f t="shared" si="457"/>
        <v>2</v>
      </c>
      <c r="AO1293" s="49">
        <v>0</v>
      </c>
      <c r="AP1293" s="49">
        <v>0</v>
      </c>
      <c r="AQ1293" s="49">
        <v>2</v>
      </c>
      <c r="AR1293" s="49">
        <v>0</v>
      </c>
      <c r="AS1293" s="49">
        <v>0</v>
      </c>
      <c r="AT1293" s="49">
        <v>0</v>
      </c>
      <c r="AU1293" s="167">
        <f t="shared" si="458"/>
        <v>2</v>
      </c>
      <c r="AV1293" s="49">
        <v>0</v>
      </c>
      <c r="AW1293" s="99">
        <v>2.52</v>
      </c>
      <c r="AX1293" s="94"/>
      <c r="AY1293" s="94" t="s">
        <v>17014</v>
      </c>
      <c r="AZ1293" s="100"/>
      <c r="BA1293" s="100"/>
      <c r="BB1293" s="49">
        <v>1</v>
      </c>
      <c r="BC1293" s="159"/>
      <c r="BD1293" s="153" t="str">
        <f t="shared" si="459"/>
        <v>09,00 2021.11.16</v>
      </c>
      <c r="BE1293" s="153" t="str">
        <f t="shared" si="460"/>
        <v>16,00 2021.11.16</v>
      </c>
      <c r="BF1293" s="160" t="str">
        <f t="shared" si="461"/>
        <v>П</v>
      </c>
      <c r="BG1293" s="161">
        <f t="shared" si="462"/>
        <v>7</v>
      </c>
      <c r="BH1293" s="167">
        <f t="shared" si="463"/>
        <v>2</v>
      </c>
      <c r="BI1293" s="162">
        <f t="shared" si="464"/>
        <v>0</v>
      </c>
      <c r="BJ1293" s="162">
        <f t="shared" si="465"/>
        <v>0</v>
      </c>
      <c r="BK1293" s="162">
        <f t="shared" si="466"/>
        <v>2</v>
      </c>
      <c r="BL1293" s="162">
        <f t="shared" si="467"/>
        <v>0</v>
      </c>
      <c r="BM1293" s="162">
        <f t="shared" si="468"/>
        <v>0</v>
      </c>
      <c r="BN1293" s="162">
        <f t="shared" si="469"/>
        <v>0</v>
      </c>
      <c r="BO1293" s="167">
        <f t="shared" si="470"/>
        <v>2</v>
      </c>
      <c r="BP1293" s="162">
        <f t="shared" si="471"/>
        <v>0</v>
      </c>
      <c r="BQ1293" s="168">
        <f t="shared" si="472"/>
        <v>1</v>
      </c>
      <c r="BT1293" s="169">
        <f t="shared" si="473"/>
        <v>0</v>
      </c>
      <c r="BU1293" s="169">
        <f t="shared" si="474"/>
        <v>0</v>
      </c>
      <c r="BV1293" s="169">
        <f t="shared" si="475"/>
        <v>14</v>
      </c>
      <c r="BW1293" s="169">
        <f t="shared" si="476"/>
        <v>2</v>
      </c>
      <c r="BX1293" s="170">
        <f t="shared" si="477"/>
        <v>0</v>
      </c>
      <c r="BY1293" s="170">
        <f t="shared" si="478"/>
        <v>0</v>
      </c>
      <c r="BZ1293" s="170">
        <f t="shared" si="479"/>
        <v>0</v>
      </c>
      <c r="CA1293" s="170">
        <f t="shared" si="480"/>
        <v>0</v>
      </c>
      <c r="CB1293" s="216"/>
    </row>
    <row r="1294" spans="1:80" s="172" customFormat="1" ht="15.75" customHeight="1">
      <c r="A1294" s="163" t="s">
        <v>291</v>
      </c>
      <c r="B1294" s="163"/>
      <c r="D1294" s="163">
        <v>15</v>
      </c>
      <c r="AA1294" s="165" t="s">
        <v>83</v>
      </c>
      <c r="AB1294" s="166" t="s">
        <v>17015</v>
      </c>
      <c r="AC1294" s="94" t="s">
        <v>90</v>
      </c>
      <c r="AD1294" s="95" t="s">
        <v>305</v>
      </c>
      <c r="AE1294" s="94" t="s">
        <v>17016</v>
      </c>
      <c r="AF1294" s="96" t="s">
        <v>408</v>
      </c>
      <c r="AG1294" s="22" t="s">
        <v>17002</v>
      </c>
      <c r="AH1294" s="22" t="s">
        <v>17003</v>
      </c>
      <c r="AI1294" s="97" t="s">
        <v>298</v>
      </c>
      <c r="AJ1294" s="98">
        <v>7</v>
      </c>
      <c r="AK1294" s="95" t="s">
        <v>8276</v>
      </c>
      <c r="AL1294" s="94"/>
      <c r="AM1294" s="94"/>
      <c r="AN1294" s="167">
        <f t="shared" si="457"/>
        <v>1</v>
      </c>
      <c r="AO1294" s="49">
        <v>0</v>
      </c>
      <c r="AP1294" s="49">
        <v>0</v>
      </c>
      <c r="AQ1294" s="49">
        <v>1</v>
      </c>
      <c r="AR1294" s="49">
        <v>0</v>
      </c>
      <c r="AS1294" s="49">
        <v>0</v>
      </c>
      <c r="AT1294" s="49">
        <v>1</v>
      </c>
      <c r="AU1294" s="167">
        <f t="shared" si="458"/>
        <v>0</v>
      </c>
      <c r="AV1294" s="49">
        <v>0</v>
      </c>
      <c r="AW1294" s="99">
        <v>10.67</v>
      </c>
      <c r="AX1294" s="94"/>
      <c r="AY1294" s="94" t="s">
        <v>17017</v>
      </c>
      <c r="AZ1294" s="100"/>
      <c r="BA1294" s="100"/>
      <c r="BB1294" s="49">
        <v>1</v>
      </c>
      <c r="BC1294" s="159"/>
      <c r="BD1294" s="153" t="str">
        <f t="shared" si="459"/>
        <v>09,00 2021.11.16</v>
      </c>
      <c r="BE1294" s="153" t="str">
        <f t="shared" si="460"/>
        <v>16,00 2021.11.16</v>
      </c>
      <c r="BF1294" s="160" t="str">
        <f t="shared" si="461"/>
        <v>П</v>
      </c>
      <c r="BG1294" s="161">
        <f t="shared" si="462"/>
        <v>7</v>
      </c>
      <c r="BH1294" s="167">
        <f t="shared" si="463"/>
        <v>1</v>
      </c>
      <c r="BI1294" s="162">
        <f t="shared" si="464"/>
        <v>0</v>
      </c>
      <c r="BJ1294" s="162">
        <f t="shared" si="465"/>
        <v>0</v>
      </c>
      <c r="BK1294" s="162">
        <f t="shared" si="466"/>
        <v>1</v>
      </c>
      <c r="BL1294" s="162">
        <f t="shared" si="467"/>
        <v>0</v>
      </c>
      <c r="BM1294" s="162">
        <f t="shared" si="468"/>
        <v>0</v>
      </c>
      <c r="BN1294" s="162">
        <f t="shared" si="469"/>
        <v>1</v>
      </c>
      <c r="BO1294" s="167">
        <f t="shared" si="470"/>
        <v>0</v>
      </c>
      <c r="BP1294" s="162">
        <f t="shared" si="471"/>
        <v>0</v>
      </c>
      <c r="BQ1294" s="168">
        <f t="shared" si="472"/>
        <v>1</v>
      </c>
      <c r="BT1294" s="169">
        <f t="shared" si="473"/>
        <v>0</v>
      </c>
      <c r="BU1294" s="169">
        <f t="shared" si="474"/>
        <v>0</v>
      </c>
      <c r="BV1294" s="169">
        <f t="shared" si="475"/>
        <v>7</v>
      </c>
      <c r="BW1294" s="169">
        <f t="shared" si="476"/>
        <v>1</v>
      </c>
      <c r="BX1294" s="170">
        <f t="shared" si="477"/>
        <v>0</v>
      </c>
      <c r="BY1294" s="170">
        <f t="shared" si="478"/>
        <v>0</v>
      </c>
      <c r="BZ1294" s="170">
        <f t="shared" si="479"/>
        <v>0</v>
      </c>
      <c r="CA1294" s="170">
        <f t="shared" si="480"/>
        <v>0</v>
      </c>
      <c r="CB1294" s="216"/>
    </row>
    <row r="1295" spans="1:80" s="172" customFormat="1" ht="15.75" customHeight="1">
      <c r="A1295" s="163" t="s">
        <v>291</v>
      </c>
      <c r="B1295" s="163"/>
      <c r="D1295" s="163">
        <v>15</v>
      </c>
      <c r="AA1295" s="165" t="s">
        <v>83</v>
      </c>
      <c r="AB1295" s="166" t="s">
        <v>17018</v>
      </c>
      <c r="AC1295" s="94" t="s">
        <v>108</v>
      </c>
      <c r="AD1295" s="95" t="s">
        <v>293</v>
      </c>
      <c r="AE1295" s="94" t="s">
        <v>1776</v>
      </c>
      <c r="AF1295" s="96" t="s">
        <v>408</v>
      </c>
      <c r="AG1295" s="22" t="s">
        <v>17019</v>
      </c>
      <c r="AH1295" s="22" t="s">
        <v>17020</v>
      </c>
      <c r="AI1295" s="97" t="s">
        <v>309</v>
      </c>
      <c r="AJ1295" s="98">
        <v>0.88</v>
      </c>
      <c r="AK1295" s="95" t="s">
        <v>17021</v>
      </c>
      <c r="AL1295" s="94"/>
      <c r="AM1295" s="94" t="s">
        <v>9397</v>
      </c>
      <c r="AN1295" s="167">
        <f t="shared" si="457"/>
        <v>632</v>
      </c>
      <c r="AO1295" s="49">
        <v>0</v>
      </c>
      <c r="AP1295" s="49">
        <v>14</v>
      </c>
      <c r="AQ1295" s="49">
        <v>608</v>
      </c>
      <c r="AR1295" s="49">
        <v>0</v>
      </c>
      <c r="AS1295" s="49">
        <v>0</v>
      </c>
      <c r="AT1295" s="49">
        <v>42</v>
      </c>
      <c r="AU1295" s="167">
        <f t="shared" si="458"/>
        <v>580</v>
      </c>
      <c r="AV1295" s="49">
        <v>10</v>
      </c>
      <c r="AW1295" s="99">
        <v>972.72</v>
      </c>
      <c r="AX1295" s="94" t="s">
        <v>17022</v>
      </c>
      <c r="AY1295" s="94" t="s">
        <v>17023</v>
      </c>
      <c r="AZ1295" s="100" t="s">
        <v>846</v>
      </c>
      <c r="BA1295" s="100" t="s">
        <v>639</v>
      </c>
      <c r="BB1295" s="49">
        <v>0</v>
      </c>
      <c r="BC1295" s="159"/>
      <c r="BD1295" s="153" t="str">
        <f t="shared" si="459"/>
        <v>10,10 2021.11.16</v>
      </c>
      <c r="BE1295" s="153" t="str">
        <f t="shared" si="460"/>
        <v>11,03 2021.11.16</v>
      </c>
      <c r="BF1295" s="160" t="str">
        <f t="shared" si="461"/>
        <v>В</v>
      </c>
      <c r="BG1295" s="161">
        <f t="shared" si="462"/>
        <v>0.88</v>
      </c>
      <c r="BH1295" s="167">
        <f t="shared" si="463"/>
        <v>632</v>
      </c>
      <c r="BI1295" s="162">
        <f t="shared" si="464"/>
        <v>0</v>
      </c>
      <c r="BJ1295" s="162">
        <f t="shared" si="465"/>
        <v>14</v>
      </c>
      <c r="BK1295" s="162">
        <f t="shared" si="466"/>
        <v>608</v>
      </c>
      <c r="BL1295" s="162">
        <f t="shared" si="467"/>
        <v>0</v>
      </c>
      <c r="BM1295" s="162">
        <f t="shared" si="468"/>
        <v>0</v>
      </c>
      <c r="BN1295" s="162">
        <f t="shared" si="469"/>
        <v>42</v>
      </c>
      <c r="BO1295" s="167">
        <f t="shared" si="470"/>
        <v>580</v>
      </c>
      <c r="BP1295" s="162">
        <f t="shared" si="471"/>
        <v>10</v>
      </c>
      <c r="BQ1295" s="168">
        <f t="shared" si="472"/>
        <v>0</v>
      </c>
      <c r="BT1295" s="169">
        <f t="shared" si="473"/>
        <v>0</v>
      </c>
      <c r="BU1295" s="169">
        <f t="shared" si="474"/>
        <v>0</v>
      </c>
      <c r="BV1295" s="169">
        <f t="shared" si="475"/>
        <v>0</v>
      </c>
      <c r="BW1295" s="169">
        <f t="shared" si="476"/>
        <v>0</v>
      </c>
      <c r="BX1295" s="170">
        <f t="shared" si="477"/>
        <v>0</v>
      </c>
      <c r="BY1295" s="170">
        <f t="shared" si="478"/>
        <v>0</v>
      </c>
      <c r="BZ1295" s="170">
        <f t="shared" si="479"/>
        <v>0</v>
      </c>
      <c r="CA1295" s="170">
        <f t="shared" si="480"/>
        <v>0</v>
      </c>
      <c r="CB1295" s="216"/>
    </row>
    <row r="1296" spans="1:80" s="172" customFormat="1" ht="15.75" customHeight="1">
      <c r="A1296" s="163" t="s">
        <v>291</v>
      </c>
      <c r="B1296" s="163"/>
      <c r="D1296" s="163">
        <v>15</v>
      </c>
      <c r="AA1296" s="165" t="s">
        <v>83</v>
      </c>
      <c r="AB1296" s="166" t="s">
        <v>17024</v>
      </c>
      <c r="AC1296" s="94" t="s">
        <v>110</v>
      </c>
      <c r="AD1296" s="95" t="s">
        <v>293</v>
      </c>
      <c r="AE1296" s="94" t="s">
        <v>839</v>
      </c>
      <c r="AF1296" s="96" t="s">
        <v>345</v>
      </c>
      <c r="AG1296" s="22" t="s">
        <v>17025</v>
      </c>
      <c r="AH1296" s="22" t="s">
        <v>17026</v>
      </c>
      <c r="AI1296" s="97" t="s">
        <v>309</v>
      </c>
      <c r="AJ1296" s="98">
        <v>0.75</v>
      </c>
      <c r="AK1296" s="95" t="s">
        <v>842</v>
      </c>
      <c r="AL1296" s="94"/>
      <c r="AM1296" s="94" t="s">
        <v>17027</v>
      </c>
      <c r="AN1296" s="167">
        <f t="shared" si="457"/>
        <v>7</v>
      </c>
      <c r="AO1296" s="49">
        <v>0</v>
      </c>
      <c r="AP1296" s="49">
        <v>1</v>
      </c>
      <c r="AQ1296" s="49">
        <v>5</v>
      </c>
      <c r="AR1296" s="49">
        <v>0</v>
      </c>
      <c r="AS1296" s="49">
        <v>0</v>
      </c>
      <c r="AT1296" s="49">
        <v>4</v>
      </c>
      <c r="AU1296" s="167">
        <f t="shared" si="458"/>
        <v>2</v>
      </c>
      <c r="AV1296" s="49">
        <v>1</v>
      </c>
      <c r="AW1296" s="99">
        <v>124.71</v>
      </c>
      <c r="AX1296" s="94" t="s">
        <v>427</v>
      </c>
      <c r="AY1296" s="94" t="s">
        <v>17028</v>
      </c>
      <c r="AZ1296" s="100" t="s">
        <v>312</v>
      </c>
      <c r="BA1296" s="100" t="s">
        <v>639</v>
      </c>
      <c r="BB1296" s="49">
        <v>0</v>
      </c>
      <c r="BC1296" s="159"/>
      <c r="BD1296" s="153" t="str">
        <f t="shared" si="459"/>
        <v>17,32 2021.11.16</v>
      </c>
      <c r="BE1296" s="153" t="str">
        <f t="shared" si="460"/>
        <v>18,17 2021.11.16</v>
      </c>
      <c r="BF1296" s="160" t="str">
        <f t="shared" si="461"/>
        <v>В</v>
      </c>
      <c r="BG1296" s="161">
        <f t="shared" si="462"/>
        <v>0.75</v>
      </c>
      <c r="BH1296" s="167">
        <f t="shared" si="463"/>
        <v>7</v>
      </c>
      <c r="BI1296" s="162">
        <f t="shared" si="464"/>
        <v>0</v>
      </c>
      <c r="BJ1296" s="162">
        <f t="shared" si="465"/>
        <v>1</v>
      </c>
      <c r="BK1296" s="162">
        <f t="shared" si="466"/>
        <v>5</v>
      </c>
      <c r="BL1296" s="162">
        <f t="shared" si="467"/>
        <v>0</v>
      </c>
      <c r="BM1296" s="162">
        <f t="shared" si="468"/>
        <v>0</v>
      </c>
      <c r="BN1296" s="162">
        <f t="shared" si="469"/>
        <v>4</v>
      </c>
      <c r="BO1296" s="167">
        <f t="shared" si="470"/>
        <v>2</v>
      </c>
      <c r="BP1296" s="162">
        <f t="shared" si="471"/>
        <v>1</v>
      </c>
      <c r="BQ1296" s="168">
        <f t="shared" si="472"/>
        <v>0</v>
      </c>
      <c r="BT1296" s="169">
        <f t="shared" si="473"/>
        <v>0</v>
      </c>
      <c r="BU1296" s="169">
        <f t="shared" si="474"/>
        <v>0</v>
      </c>
      <c r="BV1296" s="169">
        <f t="shared" si="475"/>
        <v>0</v>
      </c>
      <c r="BW1296" s="169">
        <f t="shared" si="476"/>
        <v>0</v>
      </c>
      <c r="BX1296" s="170">
        <f t="shared" si="477"/>
        <v>0</v>
      </c>
      <c r="BY1296" s="170">
        <f t="shared" si="478"/>
        <v>0</v>
      </c>
      <c r="BZ1296" s="170">
        <f t="shared" si="479"/>
        <v>0</v>
      </c>
      <c r="CA1296" s="170">
        <f t="shared" si="480"/>
        <v>0</v>
      </c>
      <c r="CB1296" s="216"/>
    </row>
    <row r="1297" spans="1:80" s="172" customFormat="1" ht="15.75" customHeight="1">
      <c r="A1297" s="163" t="s">
        <v>291</v>
      </c>
      <c r="B1297" s="163"/>
      <c r="D1297" s="163">
        <v>15</v>
      </c>
      <c r="AA1297" s="165" t="s">
        <v>83</v>
      </c>
      <c r="AB1297" s="166" t="s">
        <v>17029</v>
      </c>
      <c r="AC1297" s="94" t="s">
        <v>90</v>
      </c>
      <c r="AD1297" s="95" t="s">
        <v>314</v>
      </c>
      <c r="AE1297" s="94" t="s">
        <v>17030</v>
      </c>
      <c r="AF1297" s="96" t="s">
        <v>345</v>
      </c>
      <c r="AG1297" s="22" t="s">
        <v>17031</v>
      </c>
      <c r="AH1297" s="22" t="s">
        <v>17032</v>
      </c>
      <c r="AI1297" s="97" t="s">
        <v>298</v>
      </c>
      <c r="AJ1297" s="98">
        <v>7</v>
      </c>
      <c r="AK1297" s="95" t="s">
        <v>6211</v>
      </c>
      <c r="AL1297" s="94"/>
      <c r="AM1297" s="94"/>
      <c r="AN1297" s="167">
        <f t="shared" si="457"/>
        <v>4</v>
      </c>
      <c r="AO1297" s="49">
        <v>0</v>
      </c>
      <c r="AP1297" s="49">
        <v>0</v>
      </c>
      <c r="AQ1297" s="49">
        <v>4</v>
      </c>
      <c r="AR1297" s="49">
        <v>0</v>
      </c>
      <c r="AS1297" s="49">
        <v>0</v>
      </c>
      <c r="AT1297" s="49">
        <v>4</v>
      </c>
      <c r="AU1297" s="167">
        <f t="shared" si="458"/>
        <v>0</v>
      </c>
      <c r="AV1297" s="49">
        <v>0</v>
      </c>
      <c r="AW1297" s="99">
        <v>16.09</v>
      </c>
      <c r="AX1297" s="94"/>
      <c r="AY1297" s="94" t="s">
        <v>17033</v>
      </c>
      <c r="AZ1297" s="100"/>
      <c r="BA1297" s="100"/>
      <c r="BB1297" s="49">
        <v>1</v>
      </c>
      <c r="BC1297" s="159"/>
      <c r="BD1297" s="153" t="str">
        <f t="shared" si="459"/>
        <v>09,00 2021.11.17</v>
      </c>
      <c r="BE1297" s="153" t="str">
        <f t="shared" si="460"/>
        <v>16,00 2021.11.17</v>
      </c>
      <c r="BF1297" s="160" t="str">
        <f t="shared" si="461"/>
        <v>П</v>
      </c>
      <c r="BG1297" s="161">
        <f t="shared" si="462"/>
        <v>7</v>
      </c>
      <c r="BH1297" s="167">
        <f t="shared" si="463"/>
        <v>4</v>
      </c>
      <c r="BI1297" s="162">
        <f t="shared" si="464"/>
        <v>0</v>
      </c>
      <c r="BJ1297" s="162">
        <f t="shared" si="465"/>
        <v>0</v>
      </c>
      <c r="BK1297" s="162">
        <f t="shared" si="466"/>
        <v>4</v>
      </c>
      <c r="BL1297" s="162">
        <f t="shared" si="467"/>
        <v>0</v>
      </c>
      <c r="BM1297" s="162">
        <f t="shared" si="468"/>
        <v>0</v>
      </c>
      <c r="BN1297" s="162">
        <f t="shared" si="469"/>
        <v>4</v>
      </c>
      <c r="BO1297" s="167">
        <f t="shared" si="470"/>
        <v>0</v>
      </c>
      <c r="BP1297" s="162">
        <f t="shared" si="471"/>
        <v>0</v>
      </c>
      <c r="BQ1297" s="168">
        <f t="shared" si="472"/>
        <v>1</v>
      </c>
      <c r="BT1297" s="169">
        <f t="shared" si="473"/>
        <v>0</v>
      </c>
      <c r="BU1297" s="169">
        <f t="shared" si="474"/>
        <v>0</v>
      </c>
      <c r="BV1297" s="169">
        <f t="shared" si="475"/>
        <v>28</v>
      </c>
      <c r="BW1297" s="169">
        <f t="shared" si="476"/>
        <v>4</v>
      </c>
      <c r="BX1297" s="170">
        <f t="shared" si="477"/>
        <v>0</v>
      </c>
      <c r="BY1297" s="170">
        <f t="shared" si="478"/>
        <v>0</v>
      </c>
      <c r="BZ1297" s="170">
        <f t="shared" si="479"/>
        <v>0</v>
      </c>
      <c r="CA1297" s="170">
        <f t="shared" si="480"/>
        <v>0</v>
      </c>
      <c r="CB1297" s="216"/>
    </row>
    <row r="1298" spans="1:80" s="172" customFormat="1" ht="15.75" customHeight="1">
      <c r="A1298" s="163" t="s">
        <v>291</v>
      </c>
      <c r="B1298" s="163"/>
      <c r="D1298" s="163">
        <v>15</v>
      </c>
      <c r="AA1298" s="165" t="s">
        <v>83</v>
      </c>
      <c r="AB1298" s="166" t="s">
        <v>17034</v>
      </c>
      <c r="AC1298" s="94" t="s">
        <v>110</v>
      </c>
      <c r="AD1298" s="95" t="s">
        <v>305</v>
      </c>
      <c r="AE1298" s="94" t="s">
        <v>17035</v>
      </c>
      <c r="AF1298" s="96" t="s">
        <v>295</v>
      </c>
      <c r="AG1298" s="22" t="s">
        <v>17036</v>
      </c>
      <c r="AH1298" s="22" t="s">
        <v>17037</v>
      </c>
      <c r="AI1298" s="97" t="s">
        <v>298</v>
      </c>
      <c r="AJ1298" s="98">
        <v>5.5</v>
      </c>
      <c r="AK1298" s="95" t="s">
        <v>17038</v>
      </c>
      <c r="AL1298" s="94"/>
      <c r="AM1298" s="94"/>
      <c r="AN1298" s="167">
        <f t="shared" si="457"/>
        <v>40</v>
      </c>
      <c r="AO1298" s="49">
        <v>0</v>
      </c>
      <c r="AP1298" s="49">
        <v>0</v>
      </c>
      <c r="AQ1298" s="49">
        <v>40</v>
      </c>
      <c r="AR1298" s="49">
        <v>0</v>
      </c>
      <c r="AS1298" s="49">
        <v>0</v>
      </c>
      <c r="AT1298" s="49">
        <v>0</v>
      </c>
      <c r="AU1298" s="167">
        <f t="shared" si="458"/>
        <v>40</v>
      </c>
      <c r="AV1298" s="49">
        <v>0</v>
      </c>
      <c r="AW1298" s="99">
        <v>101.22</v>
      </c>
      <c r="AX1298" s="94"/>
      <c r="AY1298" s="94" t="s">
        <v>17039</v>
      </c>
      <c r="AZ1298" s="100"/>
      <c r="BA1298" s="100"/>
      <c r="BB1298" s="49">
        <v>1</v>
      </c>
      <c r="BC1298" s="159"/>
      <c r="BD1298" s="153" t="str">
        <f t="shared" si="459"/>
        <v>10,00 2021.11.17</v>
      </c>
      <c r="BE1298" s="153" t="str">
        <f t="shared" si="460"/>
        <v>15,30 2021.11.17</v>
      </c>
      <c r="BF1298" s="160" t="str">
        <f t="shared" si="461"/>
        <v>П</v>
      </c>
      <c r="BG1298" s="161">
        <f t="shared" si="462"/>
        <v>5.5</v>
      </c>
      <c r="BH1298" s="167">
        <f t="shared" si="463"/>
        <v>40</v>
      </c>
      <c r="BI1298" s="162">
        <f t="shared" si="464"/>
        <v>0</v>
      </c>
      <c r="BJ1298" s="162">
        <f t="shared" si="465"/>
        <v>0</v>
      </c>
      <c r="BK1298" s="162">
        <f t="shared" si="466"/>
        <v>40</v>
      </c>
      <c r="BL1298" s="162">
        <f t="shared" si="467"/>
        <v>0</v>
      </c>
      <c r="BM1298" s="162">
        <f t="shared" si="468"/>
        <v>0</v>
      </c>
      <c r="BN1298" s="162">
        <f t="shared" si="469"/>
        <v>0</v>
      </c>
      <c r="BO1298" s="167">
        <f t="shared" si="470"/>
        <v>40</v>
      </c>
      <c r="BP1298" s="162">
        <f t="shared" si="471"/>
        <v>0</v>
      </c>
      <c r="BQ1298" s="168">
        <f t="shared" si="472"/>
        <v>1</v>
      </c>
      <c r="BT1298" s="169">
        <f t="shared" si="473"/>
        <v>0</v>
      </c>
      <c r="BU1298" s="169">
        <f t="shared" si="474"/>
        <v>0</v>
      </c>
      <c r="BV1298" s="169">
        <f t="shared" si="475"/>
        <v>220</v>
      </c>
      <c r="BW1298" s="169">
        <f t="shared" si="476"/>
        <v>40</v>
      </c>
      <c r="BX1298" s="170">
        <f t="shared" si="477"/>
        <v>0</v>
      </c>
      <c r="BY1298" s="170">
        <f t="shared" si="478"/>
        <v>0</v>
      </c>
      <c r="BZ1298" s="170">
        <f t="shared" si="479"/>
        <v>0</v>
      </c>
      <c r="CA1298" s="170">
        <f t="shared" si="480"/>
        <v>0</v>
      </c>
      <c r="CB1298" s="216"/>
    </row>
    <row r="1299" spans="1:80" s="172" customFormat="1" ht="15.75" customHeight="1">
      <c r="A1299" s="163" t="s">
        <v>291</v>
      </c>
      <c r="B1299" s="163"/>
      <c r="D1299" s="163">
        <v>15</v>
      </c>
      <c r="AA1299" s="165" t="s">
        <v>83</v>
      </c>
      <c r="AB1299" s="166" t="s">
        <v>17040</v>
      </c>
      <c r="AC1299" s="94" t="s">
        <v>90</v>
      </c>
      <c r="AD1299" s="95" t="s">
        <v>314</v>
      </c>
      <c r="AE1299" s="94" t="s">
        <v>17041</v>
      </c>
      <c r="AF1299" s="96" t="s">
        <v>295</v>
      </c>
      <c r="AG1299" s="22" t="s">
        <v>17042</v>
      </c>
      <c r="AH1299" s="22" t="s">
        <v>17043</v>
      </c>
      <c r="AI1299" s="97" t="s">
        <v>298</v>
      </c>
      <c r="AJ1299" s="98">
        <v>7.5</v>
      </c>
      <c r="AK1299" s="95" t="s">
        <v>17044</v>
      </c>
      <c r="AL1299" s="94"/>
      <c r="AM1299" s="94"/>
      <c r="AN1299" s="167">
        <f t="shared" si="457"/>
        <v>101</v>
      </c>
      <c r="AO1299" s="49">
        <v>0</v>
      </c>
      <c r="AP1299" s="49">
        <v>0</v>
      </c>
      <c r="AQ1299" s="49">
        <v>101</v>
      </c>
      <c r="AR1299" s="49">
        <v>0</v>
      </c>
      <c r="AS1299" s="49">
        <v>0</v>
      </c>
      <c r="AT1299" s="49">
        <v>2</v>
      </c>
      <c r="AU1299" s="167">
        <f t="shared" si="458"/>
        <v>99</v>
      </c>
      <c r="AV1299" s="49">
        <v>0</v>
      </c>
      <c r="AW1299" s="99">
        <v>171.69</v>
      </c>
      <c r="AX1299" s="94"/>
      <c r="AY1299" s="94" t="s">
        <v>17045</v>
      </c>
      <c r="AZ1299" s="100"/>
      <c r="BA1299" s="100"/>
      <c r="BB1299" s="49">
        <v>1</v>
      </c>
      <c r="BC1299" s="159"/>
      <c r="BD1299" s="153" t="str">
        <f t="shared" si="459"/>
        <v>08,30 2021.11.18</v>
      </c>
      <c r="BE1299" s="153" t="str">
        <f t="shared" si="460"/>
        <v>16,00 2021.11.18</v>
      </c>
      <c r="BF1299" s="160" t="str">
        <f t="shared" si="461"/>
        <v>П</v>
      </c>
      <c r="BG1299" s="161">
        <f t="shared" si="462"/>
        <v>7.5</v>
      </c>
      <c r="BH1299" s="167">
        <f t="shared" si="463"/>
        <v>101</v>
      </c>
      <c r="BI1299" s="162">
        <f t="shared" si="464"/>
        <v>0</v>
      </c>
      <c r="BJ1299" s="162">
        <f t="shared" si="465"/>
        <v>0</v>
      </c>
      <c r="BK1299" s="162">
        <f t="shared" si="466"/>
        <v>101</v>
      </c>
      <c r="BL1299" s="162">
        <f t="shared" si="467"/>
        <v>0</v>
      </c>
      <c r="BM1299" s="162">
        <f t="shared" si="468"/>
        <v>0</v>
      </c>
      <c r="BN1299" s="162">
        <f t="shared" si="469"/>
        <v>2</v>
      </c>
      <c r="BO1299" s="167">
        <f t="shared" si="470"/>
        <v>99</v>
      </c>
      <c r="BP1299" s="162">
        <f t="shared" si="471"/>
        <v>0</v>
      </c>
      <c r="BQ1299" s="168">
        <f t="shared" si="472"/>
        <v>1</v>
      </c>
      <c r="BT1299" s="169">
        <f t="shared" si="473"/>
        <v>0</v>
      </c>
      <c r="BU1299" s="169">
        <f t="shared" si="474"/>
        <v>0</v>
      </c>
      <c r="BV1299" s="169">
        <f t="shared" si="475"/>
        <v>757.5</v>
      </c>
      <c r="BW1299" s="169">
        <f t="shared" si="476"/>
        <v>101</v>
      </c>
      <c r="BX1299" s="170">
        <f t="shared" si="477"/>
        <v>0</v>
      </c>
      <c r="BY1299" s="170">
        <f t="shared" si="478"/>
        <v>0</v>
      </c>
      <c r="BZ1299" s="170">
        <f t="shared" si="479"/>
        <v>0</v>
      </c>
      <c r="CA1299" s="170">
        <f t="shared" si="480"/>
        <v>0</v>
      </c>
      <c r="CB1299" s="216"/>
    </row>
    <row r="1300" spans="1:80" s="172" customFormat="1" ht="15.75" customHeight="1">
      <c r="A1300" s="163" t="s">
        <v>291</v>
      </c>
      <c r="B1300" s="163"/>
      <c r="D1300" s="163">
        <v>15</v>
      </c>
      <c r="AA1300" s="165" t="s">
        <v>83</v>
      </c>
      <c r="AB1300" s="166" t="s">
        <v>17046</v>
      </c>
      <c r="AC1300" s="94" t="s">
        <v>90</v>
      </c>
      <c r="AD1300" s="95" t="s">
        <v>293</v>
      </c>
      <c r="AE1300" s="94" t="s">
        <v>851</v>
      </c>
      <c r="AF1300" s="96" t="s">
        <v>345</v>
      </c>
      <c r="AG1300" s="22" t="s">
        <v>17047</v>
      </c>
      <c r="AH1300" s="22" t="s">
        <v>17048</v>
      </c>
      <c r="AI1300" s="97" t="s">
        <v>309</v>
      </c>
      <c r="AJ1300" s="98">
        <v>0.8</v>
      </c>
      <c r="AK1300" s="95" t="s">
        <v>854</v>
      </c>
      <c r="AL1300" s="94"/>
      <c r="AM1300" s="94" t="s">
        <v>855</v>
      </c>
      <c r="AN1300" s="167">
        <f t="shared" si="457"/>
        <v>56</v>
      </c>
      <c r="AO1300" s="49">
        <v>0</v>
      </c>
      <c r="AP1300" s="49">
        <v>5</v>
      </c>
      <c r="AQ1300" s="49">
        <v>49</v>
      </c>
      <c r="AR1300" s="49">
        <v>0</v>
      </c>
      <c r="AS1300" s="49">
        <v>0</v>
      </c>
      <c r="AT1300" s="49">
        <v>20</v>
      </c>
      <c r="AU1300" s="167">
        <f t="shared" si="458"/>
        <v>34</v>
      </c>
      <c r="AV1300" s="49">
        <v>2</v>
      </c>
      <c r="AW1300" s="99">
        <v>286.83</v>
      </c>
      <c r="AX1300" s="94" t="s">
        <v>3609</v>
      </c>
      <c r="AY1300" s="94" t="s">
        <v>17049</v>
      </c>
      <c r="AZ1300" s="100" t="s">
        <v>501</v>
      </c>
      <c r="BA1300" s="100" t="s">
        <v>639</v>
      </c>
      <c r="BB1300" s="49">
        <v>1</v>
      </c>
      <c r="BC1300" s="159"/>
      <c r="BD1300" s="153" t="str">
        <f t="shared" si="459"/>
        <v>09,37 2021.11.18</v>
      </c>
      <c r="BE1300" s="153" t="str">
        <f t="shared" si="460"/>
        <v>10,25 2021.11.18</v>
      </c>
      <c r="BF1300" s="160" t="str">
        <f t="shared" si="461"/>
        <v>В</v>
      </c>
      <c r="BG1300" s="161">
        <f t="shared" si="462"/>
        <v>0.8</v>
      </c>
      <c r="BH1300" s="167">
        <f t="shared" si="463"/>
        <v>56</v>
      </c>
      <c r="BI1300" s="162">
        <f t="shared" si="464"/>
        <v>0</v>
      </c>
      <c r="BJ1300" s="162">
        <f t="shared" si="465"/>
        <v>5</v>
      </c>
      <c r="BK1300" s="162">
        <f t="shared" si="466"/>
        <v>49</v>
      </c>
      <c r="BL1300" s="162">
        <f t="shared" si="467"/>
        <v>0</v>
      </c>
      <c r="BM1300" s="162">
        <f t="shared" si="468"/>
        <v>0</v>
      </c>
      <c r="BN1300" s="162">
        <f t="shared" si="469"/>
        <v>20</v>
      </c>
      <c r="BO1300" s="167">
        <f t="shared" si="470"/>
        <v>34</v>
      </c>
      <c r="BP1300" s="162">
        <f t="shared" si="471"/>
        <v>2</v>
      </c>
      <c r="BQ1300" s="168">
        <f t="shared" si="472"/>
        <v>1</v>
      </c>
      <c r="BT1300" s="169">
        <f t="shared" si="473"/>
        <v>44.800000000000004</v>
      </c>
      <c r="BU1300" s="169">
        <f t="shared" si="474"/>
        <v>56</v>
      </c>
      <c r="BV1300" s="169">
        <f t="shared" si="475"/>
        <v>0</v>
      </c>
      <c r="BW1300" s="169">
        <f t="shared" si="476"/>
        <v>0</v>
      </c>
      <c r="BX1300" s="170">
        <f t="shared" si="477"/>
        <v>0</v>
      </c>
      <c r="BY1300" s="170">
        <f t="shared" si="478"/>
        <v>0</v>
      </c>
      <c r="BZ1300" s="170">
        <f t="shared" si="479"/>
        <v>0</v>
      </c>
      <c r="CA1300" s="170">
        <f t="shared" si="480"/>
        <v>0</v>
      </c>
      <c r="CB1300" s="216"/>
    </row>
    <row r="1301" spans="1:80" s="172" customFormat="1" ht="15.75" customHeight="1">
      <c r="A1301" s="163" t="s">
        <v>291</v>
      </c>
      <c r="B1301" s="163"/>
      <c r="D1301" s="163">
        <v>15</v>
      </c>
      <c r="AA1301" s="165" t="s">
        <v>83</v>
      </c>
      <c r="AB1301" s="166" t="s">
        <v>17050</v>
      </c>
      <c r="AC1301" s="94" t="s">
        <v>110</v>
      </c>
      <c r="AD1301" s="95" t="s">
        <v>305</v>
      </c>
      <c r="AE1301" s="94" t="s">
        <v>17035</v>
      </c>
      <c r="AF1301" s="96" t="s">
        <v>295</v>
      </c>
      <c r="AG1301" s="22" t="s">
        <v>17051</v>
      </c>
      <c r="AH1301" s="22" t="s">
        <v>17052</v>
      </c>
      <c r="AI1301" s="97" t="s">
        <v>298</v>
      </c>
      <c r="AJ1301" s="98">
        <v>5.5</v>
      </c>
      <c r="AK1301" s="95" t="s">
        <v>17038</v>
      </c>
      <c r="AL1301" s="94"/>
      <c r="AM1301" s="94"/>
      <c r="AN1301" s="167">
        <f t="shared" si="457"/>
        <v>40</v>
      </c>
      <c r="AO1301" s="49">
        <v>0</v>
      </c>
      <c r="AP1301" s="49">
        <v>0</v>
      </c>
      <c r="AQ1301" s="49">
        <v>40</v>
      </c>
      <c r="AR1301" s="49">
        <v>0</v>
      </c>
      <c r="AS1301" s="49">
        <v>0</v>
      </c>
      <c r="AT1301" s="49">
        <v>0</v>
      </c>
      <c r="AU1301" s="167">
        <f t="shared" si="458"/>
        <v>40</v>
      </c>
      <c r="AV1301" s="49">
        <v>0</v>
      </c>
      <c r="AW1301" s="99">
        <v>101.22</v>
      </c>
      <c r="AX1301" s="94"/>
      <c r="AY1301" s="94" t="s">
        <v>17039</v>
      </c>
      <c r="AZ1301" s="100"/>
      <c r="BA1301" s="100"/>
      <c r="BB1301" s="49">
        <v>1</v>
      </c>
      <c r="BC1301" s="159"/>
      <c r="BD1301" s="153" t="str">
        <f t="shared" si="459"/>
        <v>10,00 2021.11.18</v>
      </c>
      <c r="BE1301" s="153" t="str">
        <f t="shared" si="460"/>
        <v>15,30 2021.11.18</v>
      </c>
      <c r="BF1301" s="160" t="str">
        <f t="shared" si="461"/>
        <v>П</v>
      </c>
      <c r="BG1301" s="161">
        <f t="shared" si="462"/>
        <v>5.5</v>
      </c>
      <c r="BH1301" s="167">
        <f t="shared" si="463"/>
        <v>40</v>
      </c>
      <c r="BI1301" s="162">
        <f t="shared" si="464"/>
        <v>0</v>
      </c>
      <c r="BJ1301" s="162">
        <f t="shared" si="465"/>
        <v>0</v>
      </c>
      <c r="BK1301" s="162">
        <f t="shared" si="466"/>
        <v>40</v>
      </c>
      <c r="BL1301" s="162">
        <f t="shared" si="467"/>
        <v>0</v>
      </c>
      <c r="BM1301" s="162">
        <f t="shared" si="468"/>
        <v>0</v>
      </c>
      <c r="BN1301" s="162">
        <f t="shared" si="469"/>
        <v>0</v>
      </c>
      <c r="BO1301" s="167">
        <f t="shared" si="470"/>
        <v>40</v>
      </c>
      <c r="BP1301" s="162">
        <f t="shared" si="471"/>
        <v>0</v>
      </c>
      <c r="BQ1301" s="168">
        <f t="shared" si="472"/>
        <v>1</v>
      </c>
      <c r="BT1301" s="169">
        <f t="shared" si="473"/>
        <v>0</v>
      </c>
      <c r="BU1301" s="169">
        <f t="shared" si="474"/>
        <v>0</v>
      </c>
      <c r="BV1301" s="169">
        <f t="shared" si="475"/>
        <v>220</v>
      </c>
      <c r="BW1301" s="169">
        <f t="shared" si="476"/>
        <v>40</v>
      </c>
      <c r="BX1301" s="170">
        <f t="shared" si="477"/>
        <v>0</v>
      </c>
      <c r="BY1301" s="170">
        <f t="shared" si="478"/>
        <v>0</v>
      </c>
      <c r="BZ1301" s="170">
        <f t="shared" si="479"/>
        <v>0</v>
      </c>
      <c r="CA1301" s="170">
        <f t="shared" si="480"/>
        <v>0</v>
      </c>
      <c r="CB1301" s="216"/>
    </row>
    <row r="1302" spans="1:80" s="172" customFormat="1" ht="15.75" customHeight="1">
      <c r="A1302" s="163" t="s">
        <v>291</v>
      </c>
      <c r="B1302" s="163"/>
      <c r="D1302" s="163">
        <v>15</v>
      </c>
      <c r="AA1302" s="165" t="s">
        <v>83</v>
      </c>
      <c r="AB1302" s="166" t="s">
        <v>17053</v>
      </c>
      <c r="AC1302" s="94" t="s">
        <v>90</v>
      </c>
      <c r="AD1302" s="95" t="s">
        <v>314</v>
      </c>
      <c r="AE1302" s="94" t="s">
        <v>17054</v>
      </c>
      <c r="AF1302" s="96" t="s">
        <v>295</v>
      </c>
      <c r="AG1302" s="22" t="s">
        <v>17055</v>
      </c>
      <c r="AH1302" s="22" t="s">
        <v>17056</v>
      </c>
      <c r="AI1302" s="97" t="s">
        <v>298</v>
      </c>
      <c r="AJ1302" s="98">
        <v>3</v>
      </c>
      <c r="AK1302" s="95" t="s">
        <v>17057</v>
      </c>
      <c r="AL1302" s="94"/>
      <c r="AM1302" s="94"/>
      <c r="AN1302" s="167">
        <f t="shared" si="457"/>
        <v>36</v>
      </c>
      <c r="AO1302" s="49">
        <v>0</v>
      </c>
      <c r="AP1302" s="49">
        <v>0</v>
      </c>
      <c r="AQ1302" s="49">
        <v>36</v>
      </c>
      <c r="AR1302" s="49">
        <v>0</v>
      </c>
      <c r="AS1302" s="49">
        <v>0</v>
      </c>
      <c r="AT1302" s="49">
        <v>13</v>
      </c>
      <c r="AU1302" s="167">
        <f t="shared" si="458"/>
        <v>23</v>
      </c>
      <c r="AV1302" s="49">
        <v>0</v>
      </c>
      <c r="AW1302" s="99">
        <v>56.92</v>
      </c>
      <c r="AX1302" s="94"/>
      <c r="AY1302" s="94" t="s">
        <v>17058</v>
      </c>
      <c r="AZ1302" s="100"/>
      <c r="BA1302" s="100"/>
      <c r="BB1302" s="49">
        <v>1</v>
      </c>
      <c r="BC1302" s="159"/>
      <c r="BD1302" s="153" t="str">
        <f t="shared" si="459"/>
        <v>09,00 2021.11.19</v>
      </c>
      <c r="BE1302" s="153" t="str">
        <f t="shared" si="460"/>
        <v>12,00 2021.11.19</v>
      </c>
      <c r="BF1302" s="160" t="str">
        <f t="shared" si="461"/>
        <v>П</v>
      </c>
      <c r="BG1302" s="161">
        <f t="shared" si="462"/>
        <v>3</v>
      </c>
      <c r="BH1302" s="167">
        <f t="shared" si="463"/>
        <v>36</v>
      </c>
      <c r="BI1302" s="162">
        <f t="shared" si="464"/>
        <v>0</v>
      </c>
      <c r="BJ1302" s="162">
        <f t="shared" si="465"/>
        <v>0</v>
      </c>
      <c r="BK1302" s="162">
        <f t="shared" si="466"/>
        <v>36</v>
      </c>
      <c r="BL1302" s="162">
        <f t="shared" si="467"/>
        <v>0</v>
      </c>
      <c r="BM1302" s="162">
        <f t="shared" si="468"/>
        <v>0</v>
      </c>
      <c r="BN1302" s="162">
        <f t="shared" si="469"/>
        <v>13</v>
      </c>
      <c r="BO1302" s="167">
        <f t="shared" si="470"/>
        <v>23</v>
      </c>
      <c r="BP1302" s="162">
        <f t="shared" si="471"/>
        <v>0</v>
      </c>
      <c r="BQ1302" s="168">
        <f t="shared" si="472"/>
        <v>1</v>
      </c>
      <c r="BT1302" s="169">
        <f t="shared" si="473"/>
        <v>0</v>
      </c>
      <c r="BU1302" s="169">
        <f t="shared" si="474"/>
        <v>0</v>
      </c>
      <c r="BV1302" s="169">
        <f t="shared" si="475"/>
        <v>108</v>
      </c>
      <c r="BW1302" s="169">
        <f t="shared" si="476"/>
        <v>36</v>
      </c>
      <c r="BX1302" s="170">
        <f t="shared" si="477"/>
        <v>0</v>
      </c>
      <c r="BY1302" s="170">
        <f t="shared" si="478"/>
        <v>0</v>
      </c>
      <c r="BZ1302" s="170">
        <f t="shared" si="479"/>
        <v>0</v>
      </c>
      <c r="CA1302" s="170">
        <f t="shared" si="480"/>
        <v>0</v>
      </c>
      <c r="CB1302" s="216"/>
    </row>
    <row r="1303" spans="1:80" s="172" customFormat="1" ht="15.75" customHeight="1">
      <c r="A1303" s="163" t="s">
        <v>291</v>
      </c>
      <c r="B1303" s="163"/>
      <c r="D1303" s="163">
        <v>15</v>
      </c>
      <c r="AA1303" s="165" t="s">
        <v>83</v>
      </c>
      <c r="AB1303" s="166" t="s">
        <v>17059</v>
      </c>
      <c r="AC1303" s="94" t="s">
        <v>90</v>
      </c>
      <c r="AD1303" s="95" t="s">
        <v>314</v>
      </c>
      <c r="AE1303" s="94" t="s">
        <v>17060</v>
      </c>
      <c r="AF1303" s="96" t="s">
        <v>295</v>
      </c>
      <c r="AG1303" s="22" t="s">
        <v>17055</v>
      </c>
      <c r="AH1303" s="22" t="s">
        <v>17061</v>
      </c>
      <c r="AI1303" s="97" t="s">
        <v>298</v>
      </c>
      <c r="AJ1303" s="98">
        <v>2</v>
      </c>
      <c r="AK1303" s="95" t="s">
        <v>17062</v>
      </c>
      <c r="AL1303" s="94"/>
      <c r="AM1303" s="94" t="s">
        <v>16462</v>
      </c>
      <c r="AN1303" s="167">
        <f t="shared" si="457"/>
        <v>18</v>
      </c>
      <c r="AO1303" s="49">
        <v>0</v>
      </c>
      <c r="AP1303" s="49">
        <v>4</v>
      </c>
      <c r="AQ1303" s="49">
        <v>14</v>
      </c>
      <c r="AR1303" s="49">
        <v>0</v>
      </c>
      <c r="AS1303" s="49">
        <v>0</v>
      </c>
      <c r="AT1303" s="49">
        <v>9</v>
      </c>
      <c r="AU1303" s="167">
        <f t="shared" si="458"/>
        <v>9</v>
      </c>
      <c r="AV1303" s="49">
        <v>0</v>
      </c>
      <c r="AW1303" s="99">
        <v>27.98</v>
      </c>
      <c r="AX1303" s="94"/>
      <c r="AY1303" s="94" t="s">
        <v>17063</v>
      </c>
      <c r="AZ1303" s="100"/>
      <c r="BA1303" s="100"/>
      <c r="BB1303" s="49">
        <v>1</v>
      </c>
      <c r="BC1303" s="159"/>
      <c r="BD1303" s="153" t="str">
        <f t="shared" si="459"/>
        <v>09,00 2021.11.19</v>
      </c>
      <c r="BE1303" s="153" t="str">
        <f t="shared" si="460"/>
        <v>11,00 2021.11.19</v>
      </c>
      <c r="BF1303" s="160" t="str">
        <f t="shared" si="461"/>
        <v>П</v>
      </c>
      <c r="BG1303" s="161">
        <f t="shared" si="462"/>
        <v>2</v>
      </c>
      <c r="BH1303" s="167">
        <f t="shared" si="463"/>
        <v>18</v>
      </c>
      <c r="BI1303" s="162">
        <f t="shared" si="464"/>
        <v>0</v>
      </c>
      <c r="BJ1303" s="162">
        <f t="shared" si="465"/>
        <v>4</v>
      </c>
      <c r="BK1303" s="162">
        <f t="shared" si="466"/>
        <v>14</v>
      </c>
      <c r="BL1303" s="162">
        <f t="shared" si="467"/>
        <v>0</v>
      </c>
      <c r="BM1303" s="162">
        <f t="shared" si="468"/>
        <v>0</v>
      </c>
      <c r="BN1303" s="162">
        <f t="shared" si="469"/>
        <v>9</v>
      </c>
      <c r="BO1303" s="167">
        <f t="shared" si="470"/>
        <v>9</v>
      </c>
      <c r="BP1303" s="162">
        <f t="shared" si="471"/>
        <v>0</v>
      </c>
      <c r="BQ1303" s="168">
        <f t="shared" si="472"/>
        <v>1</v>
      </c>
      <c r="BT1303" s="169">
        <f t="shared" si="473"/>
        <v>0</v>
      </c>
      <c r="BU1303" s="169">
        <f t="shared" si="474"/>
        <v>0</v>
      </c>
      <c r="BV1303" s="169">
        <f t="shared" si="475"/>
        <v>36</v>
      </c>
      <c r="BW1303" s="169">
        <f t="shared" si="476"/>
        <v>18</v>
      </c>
      <c r="BX1303" s="170">
        <f t="shared" si="477"/>
        <v>0</v>
      </c>
      <c r="BY1303" s="170">
        <f t="shared" si="478"/>
        <v>0</v>
      </c>
      <c r="BZ1303" s="170">
        <f t="shared" si="479"/>
        <v>0</v>
      </c>
      <c r="CA1303" s="170">
        <f t="shared" si="480"/>
        <v>0</v>
      </c>
      <c r="CB1303" s="216"/>
    </row>
    <row r="1304" spans="1:80" s="172" customFormat="1" ht="15.75" customHeight="1">
      <c r="A1304" s="163" t="s">
        <v>291</v>
      </c>
      <c r="B1304" s="163"/>
      <c r="D1304" s="163">
        <v>15</v>
      </c>
      <c r="AA1304" s="165" t="s">
        <v>83</v>
      </c>
      <c r="AB1304" s="166" t="s">
        <v>17064</v>
      </c>
      <c r="AC1304" s="94" t="s">
        <v>90</v>
      </c>
      <c r="AD1304" s="95" t="s">
        <v>494</v>
      </c>
      <c r="AE1304" s="94" t="s">
        <v>17065</v>
      </c>
      <c r="AF1304" s="96" t="s">
        <v>295</v>
      </c>
      <c r="AG1304" s="22" t="s">
        <v>17066</v>
      </c>
      <c r="AH1304" s="22" t="s">
        <v>17067</v>
      </c>
      <c r="AI1304" s="97" t="s">
        <v>298</v>
      </c>
      <c r="AJ1304" s="98">
        <v>1.5</v>
      </c>
      <c r="AK1304" s="95" t="s">
        <v>17068</v>
      </c>
      <c r="AL1304" s="94"/>
      <c r="AM1304" s="94"/>
      <c r="AN1304" s="167">
        <f t="shared" si="457"/>
        <v>23</v>
      </c>
      <c r="AO1304" s="49">
        <v>0</v>
      </c>
      <c r="AP1304" s="49">
        <v>0</v>
      </c>
      <c r="AQ1304" s="49">
        <v>23</v>
      </c>
      <c r="AR1304" s="49">
        <v>0</v>
      </c>
      <c r="AS1304" s="49">
        <v>0</v>
      </c>
      <c r="AT1304" s="49">
        <v>3</v>
      </c>
      <c r="AU1304" s="167">
        <f t="shared" si="458"/>
        <v>20</v>
      </c>
      <c r="AV1304" s="49">
        <v>0</v>
      </c>
      <c r="AW1304" s="99">
        <v>118.87</v>
      </c>
      <c r="AX1304" s="94"/>
      <c r="AY1304" s="94" t="s">
        <v>17069</v>
      </c>
      <c r="AZ1304" s="100"/>
      <c r="BA1304" s="100"/>
      <c r="BB1304" s="49">
        <v>1</v>
      </c>
      <c r="BC1304" s="159"/>
      <c r="BD1304" s="153" t="str">
        <f t="shared" si="459"/>
        <v>10,00 2021.11.19</v>
      </c>
      <c r="BE1304" s="153" t="str">
        <f t="shared" si="460"/>
        <v>11,30 2021.11.19</v>
      </c>
      <c r="BF1304" s="160" t="str">
        <f t="shared" si="461"/>
        <v>П</v>
      </c>
      <c r="BG1304" s="161">
        <f t="shared" si="462"/>
        <v>1.5</v>
      </c>
      <c r="BH1304" s="167">
        <f t="shared" si="463"/>
        <v>23</v>
      </c>
      <c r="BI1304" s="162">
        <f t="shared" si="464"/>
        <v>0</v>
      </c>
      <c r="BJ1304" s="162">
        <f t="shared" si="465"/>
        <v>0</v>
      </c>
      <c r="BK1304" s="162">
        <f t="shared" si="466"/>
        <v>23</v>
      </c>
      <c r="BL1304" s="162">
        <f t="shared" si="467"/>
        <v>0</v>
      </c>
      <c r="BM1304" s="162">
        <f t="shared" si="468"/>
        <v>0</v>
      </c>
      <c r="BN1304" s="162">
        <f t="shared" si="469"/>
        <v>3</v>
      </c>
      <c r="BO1304" s="167">
        <f t="shared" si="470"/>
        <v>20</v>
      </c>
      <c r="BP1304" s="162">
        <f t="shared" si="471"/>
        <v>0</v>
      </c>
      <c r="BQ1304" s="168">
        <f t="shared" si="472"/>
        <v>1</v>
      </c>
      <c r="BT1304" s="169">
        <f t="shared" si="473"/>
        <v>0</v>
      </c>
      <c r="BU1304" s="169">
        <f t="shared" si="474"/>
        <v>0</v>
      </c>
      <c r="BV1304" s="169">
        <f t="shared" si="475"/>
        <v>34.5</v>
      </c>
      <c r="BW1304" s="169">
        <f t="shared" si="476"/>
        <v>23</v>
      </c>
      <c r="BX1304" s="170">
        <f t="shared" si="477"/>
        <v>0</v>
      </c>
      <c r="BY1304" s="170">
        <f t="shared" si="478"/>
        <v>0</v>
      </c>
      <c r="BZ1304" s="170">
        <f t="shared" si="479"/>
        <v>0</v>
      </c>
      <c r="CA1304" s="170">
        <f t="shared" si="480"/>
        <v>0</v>
      </c>
      <c r="CB1304" s="216"/>
    </row>
    <row r="1305" spans="1:80" s="172" customFormat="1" ht="15.75" customHeight="1">
      <c r="A1305" s="163" t="s">
        <v>291</v>
      </c>
      <c r="B1305" s="163"/>
      <c r="D1305" s="163">
        <v>15</v>
      </c>
      <c r="AA1305" s="165" t="s">
        <v>83</v>
      </c>
      <c r="AB1305" s="166" t="s">
        <v>17070</v>
      </c>
      <c r="AC1305" s="94" t="s">
        <v>90</v>
      </c>
      <c r="AD1305" s="95" t="s">
        <v>314</v>
      </c>
      <c r="AE1305" s="94" t="s">
        <v>17071</v>
      </c>
      <c r="AF1305" s="96" t="s">
        <v>295</v>
      </c>
      <c r="AG1305" s="22" t="s">
        <v>17072</v>
      </c>
      <c r="AH1305" s="22" t="s">
        <v>17073</v>
      </c>
      <c r="AI1305" s="97" t="s">
        <v>298</v>
      </c>
      <c r="AJ1305" s="98">
        <v>3.5</v>
      </c>
      <c r="AK1305" s="95" t="s">
        <v>12031</v>
      </c>
      <c r="AL1305" s="94"/>
      <c r="AM1305" s="94"/>
      <c r="AN1305" s="167">
        <f t="shared" si="457"/>
        <v>52</v>
      </c>
      <c r="AO1305" s="49">
        <v>0</v>
      </c>
      <c r="AP1305" s="49">
        <v>0</v>
      </c>
      <c r="AQ1305" s="49">
        <v>52</v>
      </c>
      <c r="AR1305" s="49">
        <v>0</v>
      </c>
      <c r="AS1305" s="49">
        <v>0</v>
      </c>
      <c r="AT1305" s="49">
        <v>12</v>
      </c>
      <c r="AU1305" s="167">
        <f t="shared" si="458"/>
        <v>40</v>
      </c>
      <c r="AV1305" s="49">
        <v>0</v>
      </c>
      <c r="AW1305" s="99">
        <v>152.84</v>
      </c>
      <c r="AX1305" s="94"/>
      <c r="AY1305" s="94" t="s">
        <v>17074</v>
      </c>
      <c r="AZ1305" s="100"/>
      <c r="BA1305" s="100"/>
      <c r="BB1305" s="49">
        <v>1</v>
      </c>
      <c r="BC1305" s="159"/>
      <c r="BD1305" s="153" t="str">
        <f t="shared" si="459"/>
        <v>13,30 2021.11.19</v>
      </c>
      <c r="BE1305" s="153" t="str">
        <f t="shared" si="460"/>
        <v>17,00 2021.11.19</v>
      </c>
      <c r="BF1305" s="160" t="str">
        <f t="shared" si="461"/>
        <v>П</v>
      </c>
      <c r="BG1305" s="161">
        <f t="shared" si="462"/>
        <v>3.5</v>
      </c>
      <c r="BH1305" s="167">
        <f t="shared" si="463"/>
        <v>52</v>
      </c>
      <c r="BI1305" s="162">
        <f t="shared" si="464"/>
        <v>0</v>
      </c>
      <c r="BJ1305" s="162">
        <f t="shared" si="465"/>
        <v>0</v>
      </c>
      <c r="BK1305" s="162">
        <f t="shared" si="466"/>
        <v>52</v>
      </c>
      <c r="BL1305" s="162">
        <f t="shared" si="467"/>
        <v>0</v>
      </c>
      <c r="BM1305" s="162">
        <f t="shared" si="468"/>
        <v>0</v>
      </c>
      <c r="BN1305" s="162">
        <f t="shared" si="469"/>
        <v>12</v>
      </c>
      <c r="BO1305" s="167">
        <f t="shared" si="470"/>
        <v>40</v>
      </c>
      <c r="BP1305" s="162">
        <f t="shared" si="471"/>
        <v>0</v>
      </c>
      <c r="BQ1305" s="168">
        <f t="shared" si="472"/>
        <v>1</v>
      </c>
      <c r="BT1305" s="169">
        <f t="shared" si="473"/>
        <v>0</v>
      </c>
      <c r="BU1305" s="169">
        <f t="shared" si="474"/>
        <v>0</v>
      </c>
      <c r="BV1305" s="169">
        <f t="shared" si="475"/>
        <v>182</v>
      </c>
      <c r="BW1305" s="169">
        <f t="shared" si="476"/>
        <v>52</v>
      </c>
      <c r="BX1305" s="170">
        <f t="shared" si="477"/>
        <v>0</v>
      </c>
      <c r="BY1305" s="170">
        <f t="shared" si="478"/>
        <v>0</v>
      </c>
      <c r="BZ1305" s="170">
        <f t="shared" si="479"/>
        <v>0</v>
      </c>
      <c r="CA1305" s="170">
        <f t="shared" si="480"/>
        <v>0</v>
      </c>
      <c r="CB1305" s="216"/>
    </row>
    <row r="1306" spans="1:80" s="172" customFormat="1" ht="15.75" customHeight="1">
      <c r="A1306" s="163" t="s">
        <v>291</v>
      </c>
      <c r="B1306" s="163"/>
      <c r="D1306" s="163">
        <v>15</v>
      </c>
      <c r="AA1306" s="165" t="s">
        <v>83</v>
      </c>
      <c r="AB1306" s="166" t="s">
        <v>17075</v>
      </c>
      <c r="AC1306" s="94" t="s">
        <v>90</v>
      </c>
      <c r="AD1306" s="95" t="s">
        <v>293</v>
      </c>
      <c r="AE1306" s="94" t="s">
        <v>2899</v>
      </c>
      <c r="AF1306" s="96" t="s">
        <v>345</v>
      </c>
      <c r="AG1306" s="22" t="s">
        <v>17076</v>
      </c>
      <c r="AH1306" s="22" t="s">
        <v>17077</v>
      </c>
      <c r="AI1306" s="97" t="s">
        <v>309</v>
      </c>
      <c r="AJ1306" s="98">
        <v>1.55</v>
      </c>
      <c r="AK1306" s="95" t="s">
        <v>17078</v>
      </c>
      <c r="AL1306" s="94"/>
      <c r="AM1306" s="94" t="s">
        <v>1481</v>
      </c>
      <c r="AN1306" s="167">
        <f t="shared" si="457"/>
        <v>956</v>
      </c>
      <c r="AO1306" s="49">
        <v>0</v>
      </c>
      <c r="AP1306" s="49">
        <v>1</v>
      </c>
      <c r="AQ1306" s="49">
        <v>941</v>
      </c>
      <c r="AR1306" s="49">
        <v>0</v>
      </c>
      <c r="AS1306" s="49">
        <v>0</v>
      </c>
      <c r="AT1306" s="49">
        <v>24</v>
      </c>
      <c r="AU1306" s="167">
        <f t="shared" si="458"/>
        <v>918</v>
      </c>
      <c r="AV1306" s="49">
        <v>14</v>
      </c>
      <c r="AW1306" s="99">
        <v>872.95</v>
      </c>
      <c r="AX1306" s="94" t="s">
        <v>691</v>
      </c>
      <c r="AY1306" s="94" t="s">
        <v>17079</v>
      </c>
      <c r="AZ1306" s="100" t="s">
        <v>846</v>
      </c>
      <c r="BA1306" s="100" t="s">
        <v>639</v>
      </c>
      <c r="BB1306" s="49">
        <v>0</v>
      </c>
      <c r="BC1306" s="159"/>
      <c r="BD1306" s="153" t="str">
        <f t="shared" si="459"/>
        <v>10,48 2021.11.20</v>
      </c>
      <c r="BE1306" s="153" t="str">
        <f t="shared" si="460"/>
        <v>12,21 2021.11.20</v>
      </c>
      <c r="BF1306" s="160" t="str">
        <f t="shared" si="461"/>
        <v>В</v>
      </c>
      <c r="BG1306" s="161">
        <f t="shared" si="462"/>
        <v>1.55</v>
      </c>
      <c r="BH1306" s="167">
        <f t="shared" si="463"/>
        <v>956</v>
      </c>
      <c r="BI1306" s="162">
        <f t="shared" si="464"/>
        <v>0</v>
      </c>
      <c r="BJ1306" s="162">
        <f t="shared" si="465"/>
        <v>1</v>
      </c>
      <c r="BK1306" s="162">
        <f t="shared" si="466"/>
        <v>941</v>
      </c>
      <c r="BL1306" s="162">
        <f t="shared" si="467"/>
        <v>0</v>
      </c>
      <c r="BM1306" s="162">
        <f t="shared" si="468"/>
        <v>0</v>
      </c>
      <c r="BN1306" s="162">
        <f t="shared" si="469"/>
        <v>24</v>
      </c>
      <c r="BO1306" s="167">
        <f t="shared" si="470"/>
        <v>918</v>
      </c>
      <c r="BP1306" s="162">
        <f t="shared" si="471"/>
        <v>14</v>
      </c>
      <c r="BQ1306" s="168">
        <f t="shared" si="472"/>
        <v>0</v>
      </c>
      <c r="BT1306" s="169">
        <f t="shared" si="473"/>
        <v>0</v>
      </c>
      <c r="BU1306" s="169">
        <f t="shared" si="474"/>
        <v>0</v>
      </c>
      <c r="BV1306" s="169">
        <f t="shared" si="475"/>
        <v>0</v>
      </c>
      <c r="BW1306" s="169">
        <f t="shared" si="476"/>
        <v>0</v>
      </c>
      <c r="BX1306" s="170">
        <f t="shared" si="477"/>
        <v>0</v>
      </c>
      <c r="BY1306" s="170">
        <f t="shared" si="478"/>
        <v>0</v>
      </c>
      <c r="BZ1306" s="170">
        <f t="shared" si="479"/>
        <v>0</v>
      </c>
      <c r="CA1306" s="170">
        <f t="shared" si="480"/>
        <v>0</v>
      </c>
      <c r="CB1306" s="216"/>
    </row>
    <row r="1307" spans="1:80" s="172" customFormat="1" ht="15.75" customHeight="1">
      <c r="A1307" s="163" t="s">
        <v>291</v>
      </c>
      <c r="B1307" s="163"/>
      <c r="D1307" s="163">
        <v>15</v>
      </c>
      <c r="AA1307" s="165" t="s">
        <v>83</v>
      </c>
      <c r="AB1307" s="166" t="s">
        <v>17080</v>
      </c>
      <c r="AC1307" s="94" t="s">
        <v>108</v>
      </c>
      <c r="AD1307" s="95" t="s">
        <v>305</v>
      </c>
      <c r="AE1307" s="94" t="s">
        <v>17081</v>
      </c>
      <c r="AF1307" s="96" t="s">
        <v>408</v>
      </c>
      <c r="AG1307" s="22" t="s">
        <v>17082</v>
      </c>
      <c r="AH1307" s="22" t="s">
        <v>17083</v>
      </c>
      <c r="AI1307" s="97" t="s">
        <v>298</v>
      </c>
      <c r="AJ1307" s="98">
        <v>1</v>
      </c>
      <c r="AK1307" s="95" t="s">
        <v>17084</v>
      </c>
      <c r="AL1307" s="94"/>
      <c r="AM1307" s="94"/>
      <c r="AN1307" s="167">
        <f t="shared" si="457"/>
        <v>3</v>
      </c>
      <c r="AO1307" s="49">
        <v>0</v>
      </c>
      <c r="AP1307" s="49">
        <v>0</v>
      </c>
      <c r="AQ1307" s="49">
        <v>0</v>
      </c>
      <c r="AR1307" s="49">
        <v>0</v>
      </c>
      <c r="AS1307" s="49">
        <v>0</v>
      </c>
      <c r="AT1307" s="49">
        <v>0</v>
      </c>
      <c r="AU1307" s="167">
        <f t="shared" si="458"/>
        <v>0</v>
      </c>
      <c r="AV1307" s="49">
        <v>3</v>
      </c>
      <c r="AW1307" s="99">
        <v>69.34</v>
      </c>
      <c r="AX1307" s="94" t="s">
        <v>8303</v>
      </c>
      <c r="AY1307" s="94" t="s">
        <v>17085</v>
      </c>
      <c r="AZ1307" s="100"/>
      <c r="BA1307" s="100"/>
      <c r="BB1307" s="49">
        <v>1</v>
      </c>
      <c r="BC1307" s="159"/>
      <c r="BD1307" s="153" t="str">
        <f t="shared" si="459"/>
        <v>09,00 2021.11.21</v>
      </c>
      <c r="BE1307" s="153" t="str">
        <f t="shared" si="460"/>
        <v>10,00 2021.11.21</v>
      </c>
      <c r="BF1307" s="160" t="str">
        <f t="shared" si="461"/>
        <v>П</v>
      </c>
      <c r="BG1307" s="161">
        <f t="shared" si="462"/>
        <v>1</v>
      </c>
      <c r="BH1307" s="167">
        <f t="shared" si="463"/>
        <v>3</v>
      </c>
      <c r="BI1307" s="162">
        <f t="shared" si="464"/>
        <v>0</v>
      </c>
      <c r="BJ1307" s="162">
        <f t="shared" si="465"/>
        <v>0</v>
      </c>
      <c r="BK1307" s="162">
        <f t="shared" si="466"/>
        <v>0</v>
      </c>
      <c r="BL1307" s="162">
        <f t="shared" si="467"/>
        <v>0</v>
      </c>
      <c r="BM1307" s="162">
        <f t="shared" si="468"/>
        <v>0</v>
      </c>
      <c r="BN1307" s="162">
        <f t="shared" si="469"/>
        <v>0</v>
      </c>
      <c r="BO1307" s="167">
        <f t="shared" si="470"/>
        <v>0</v>
      </c>
      <c r="BP1307" s="162">
        <f t="shared" si="471"/>
        <v>3</v>
      </c>
      <c r="BQ1307" s="168">
        <f t="shared" si="472"/>
        <v>1</v>
      </c>
      <c r="BT1307" s="169">
        <f t="shared" si="473"/>
        <v>0</v>
      </c>
      <c r="BU1307" s="169">
        <f t="shared" si="474"/>
        <v>0</v>
      </c>
      <c r="BV1307" s="169">
        <f t="shared" si="475"/>
        <v>3</v>
      </c>
      <c r="BW1307" s="169">
        <f t="shared" si="476"/>
        <v>3</v>
      </c>
      <c r="BX1307" s="170">
        <f t="shared" si="477"/>
        <v>0</v>
      </c>
      <c r="BY1307" s="170">
        <f t="shared" si="478"/>
        <v>0</v>
      </c>
      <c r="BZ1307" s="170">
        <f t="shared" si="479"/>
        <v>0</v>
      </c>
      <c r="CA1307" s="170">
        <f t="shared" si="480"/>
        <v>0</v>
      </c>
      <c r="CB1307" s="216"/>
    </row>
    <row r="1308" spans="1:80" s="172" customFormat="1" ht="15.75" customHeight="1">
      <c r="A1308" s="163" t="s">
        <v>291</v>
      </c>
      <c r="B1308" s="163"/>
      <c r="D1308" s="163">
        <v>15</v>
      </c>
      <c r="AA1308" s="165" t="s">
        <v>83</v>
      </c>
      <c r="AB1308" s="166" t="s">
        <v>17086</v>
      </c>
      <c r="AC1308" s="94" t="s">
        <v>90</v>
      </c>
      <c r="AD1308" s="95" t="s">
        <v>305</v>
      </c>
      <c r="AE1308" s="94" t="s">
        <v>306</v>
      </c>
      <c r="AF1308" s="96" t="s">
        <v>295</v>
      </c>
      <c r="AG1308" s="22" t="s">
        <v>17087</v>
      </c>
      <c r="AH1308" s="22" t="s">
        <v>17088</v>
      </c>
      <c r="AI1308" s="97" t="s">
        <v>309</v>
      </c>
      <c r="AJ1308" s="98">
        <v>3.55</v>
      </c>
      <c r="AK1308" s="95" t="s">
        <v>310</v>
      </c>
      <c r="AL1308" s="94"/>
      <c r="AM1308" s="94"/>
      <c r="AN1308" s="167">
        <f t="shared" si="457"/>
        <v>4</v>
      </c>
      <c r="AO1308" s="49">
        <v>0</v>
      </c>
      <c r="AP1308" s="49">
        <v>0</v>
      </c>
      <c r="AQ1308" s="49">
        <v>4</v>
      </c>
      <c r="AR1308" s="49">
        <v>0</v>
      </c>
      <c r="AS1308" s="49">
        <v>0</v>
      </c>
      <c r="AT1308" s="49">
        <v>0</v>
      </c>
      <c r="AU1308" s="167">
        <f t="shared" si="458"/>
        <v>4</v>
      </c>
      <c r="AV1308" s="49">
        <v>0</v>
      </c>
      <c r="AW1308" s="99">
        <v>5.34</v>
      </c>
      <c r="AX1308" s="94"/>
      <c r="AY1308" s="94" t="s">
        <v>17089</v>
      </c>
      <c r="AZ1308" s="100" t="s">
        <v>501</v>
      </c>
      <c r="BA1308" s="100" t="s">
        <v>313</v>
      </c>
      <c r="BB1308" s="49">
        <v>1</v>
      </c>
      <c r="BC1308" s="159"/>
      <c r="BD1308" s="153" t="str">
        <f t="shared" si="459"/>
        <v>07,00 2021.11.22</v>
      </c>
      <c r="BE1308" s="153" t="str">
        <f t="shared" si="460"/>
        <v>10,33 2021.11.22</v>
      </c>
      <c r="BF1308" s="160" t="str">
        <f t="shared" si="461"/>
        <v>В</v>
      </c>
      <c r="BG1308" s="161">
        <f t="shared" si="462"/>
        <v>3.55</v>
      </c>
      <c r="BH1308" s="167">
        <f t="shared" si="463"/>
        <v>4</v>
      </c>
      <c r="BI1308" s="162">
        <f t="shared" si="464"/>
        <v>0</v>
      </c>
      <c r="BJ1308" s="162">
        <f t="shared" si="465"/>
        <v>0</v>
      </c>
      <c r="BK1308" s="162">
        <f t="shared" si="466"/>
        <v>4</v>
      </c>
      <c r="BL1308" s="162">
        <f t="shared" si="467"/>
        <v>0</v>
      </c>
      <c r="BM1308" s="162">
        <f t="shared" si="468"/>
        <v>0</v>
      </c>
      <c r="BN1308" s="162">
        <f t="shared" si="469"/>
        <v>0</v>
      </c>
      <c r="BO1308" s="167">
        <f t="shared" si="470"/>
        <v>4</v>
      </c>
      <c r="BP1308" s="162">
        <f t="shared" si="471"/>
        <v>0</v>
      </c>
      <c r="BQ1308" s="168">
        <f t="shared" si="472"/>
        <v>1</v>
      </c>
      <c r="BT1308" s="169">
        <f t="shared" si="473"/>
        <v>14.2</v>
      </c>
      <c r="BU1308" s="169">
        <f t="shared" si="474"/>
        <v>4</v>
      </c>
      <c r="BV1308" s="169">
        <f t="shared" si="475"/>
        <v>0</v>
      </c>
      <c r="BW1308" s="169">
        <f t="shared" si="476"/>
        <v>0</v>
      </c>
      <c r="BX1308" s="170">
        <f t="shared" si="477"/>
        <v>0</v>
      </c>
      <c r="BY1308" s="170">
        <f t="shared" si="478"/>
        <v>0</v>
      </c>
      <c r="BZ1308" s="170">
        <f t="shared" si="479"/>
        <v>0</v>
      </c>
      <c r="CA1308" s="170">
        <f t="shared" si="480"/>
        <v>0</v>
      </c>
      <c r="CB1308" s="216"/>
    </row>
    <row r="1309" spans="1:80" s="172" customFormat="1" ht="15.75" customHeight="1">
      <c r="A1309" s="163" t="s">
        <v>291</v>
      </c>
      <c r="B1309" s="163"/>
      <c r="D1309" s="163">
        <v>15</v>
      </c>
      <c r="AA1309" s="165" t="s">
        <v>83</v>
      </c>
      <c r="AB1309" s="166" t="s">
        <v>17090</v>
      </c>
      <c r="AC1309" s="94" t="s">
        <v>110</v>
      </c>
      <c r="AD1309" s="95" t="s">
        <v>314</v>
      </c>
      <c r="AE1309" s="94" t="s">
        <v>16789</v>
      </c>
      <c r="AF1309" s="96" t="s">
        <v>295</v>
      </c>
      <c r="AG1309" s="22" t="s">
        <v>17091</v>
      </c>
      <c r="AH1309" s="22" t="s">
        <v>17092</v>
      </c>
      <c r="AI1309" s="97" t="s">
        <v>298</v>
      </c>
      <c r="AJ1309" s="98">
        <v>7</v>
      </c>
      <c r="AK1309" s="95" t="s">
        <v>3859</v>
      </c>
      <c r="AL1309" s="94"/>
      <c r="AM1309" s="94" t="s">
        <v>1481</v>
      </c>
      <c r="AN1309" s="167">
        <f t="shared" ref="AN1309:AN1372" si="481">SUM(AO1309:AQ1309,AV1309)</f>
        <v>19</v>
      </c>
      <c r="AO1309" s="49">
        <v>0</v>
      </c>
      <c r="AP1309" s="49">
        <v>1</v>
      </c>
      <c r="AQ1309" s="49">
        <v>18</v>
      </c>
      <c r="AR1309" s="49">
        <v>0</v>
      </c>
      <c r="AS1309" s="49">
        <v>0</v>
      </c>
      <c r="AT1309" s="49">
        <v>3</v>
      </c>
      <c r="AU1309" s="167">
        <f t="shared" ref="AU1309:AU1372" si="482">AN1309-AR1309-AS1309-AT1309-AV1309</f>
        <v>16</v>
      </c>
      <c r="AV1309" s="49">
        <v>0</v>
      </c>
      <c r="AW1309" s="99">
        <v>93.63</v>
      </c>
      <c r="AX1309" s="94"/>
      <c r="AY1309" s="94" t="s">
        <v>17093</v>
      </c>
      <c r="AZ1309" s="100"/>
      <c r="BA1309" s="100"/>
      <c r="BB1309" s="49">
        <v>1</v>
      </c>
      <c r="BC1309" s="159"/>
      <c r="BD1309" s="153" t="str">
        <f t="shared" ref="BD1309:BD1372" si="483">""&amp;AG1309</f>
        <v>08,30 2021.11.22</v>
      </c>
      <c r="BE1309" s="153" t="str">
        <f t="shared" ref="BE1309:BE1372" si="484">""&amp;AH1309</f>
        <v>15,30 2021.11.22</v>
      </c>
      <c r="BF1309" s="160" t="str">
        <f t="shared" ref="BF1309:BF1372" si="485">""&amp;AI1309</f>
        <v>П</v>
      </c>
      <c r="BG1309" s="161">
        <f t="shared" ref="BG1309:BG1372" si="486">AJ1309</f>
        <v>7</v>
      </c>
      <c r="BH1309" s="167">
        <f t="shared" ref="BH1309:BH1372" si="487">SUM(BI1309:BK1309,BP1309)</f>
        <v>19</v>
      </c>
      <c r="BI1309" s="162">
        <f t="shared" ref="BI1309:BI1372" si="488">AO1309</f>
        <v>0</v>
      </c>
      <c r="BJ1309" s="162">
        <f t="shared" ref="BJ1309:BJ1372" si="489">AP1309</f>
        <v>1</v>
      </c>
      <c r="BK1309" s="162">
        <f t="shared" ref="BK1309:BK1372" si="490">AQ1309</f>
        <v>18</v>
      </c>
      <c r="BL1309" s="162">
        <f t="shared" ref="BL1309:BL1372" si="491">AR1309</f>
        <v>0</v>
      </c>
      <c r="BM1309" s="162">
        <f t="shared" ref="BM1309:BM1372" si="492">AS1309</f>
        <v>0</v>
      </c>
      <c r="BN1309" s="162">
        <f t="shared" ref="BN1309:BN1372" si="493">AT1309</f>
        <v>3</v>
      </c>
      <c r="BO1309" s="167">
        <f t="shared" ref="BO1309:BO1372" si="494">BH1309-BL1309-BM1309-BN1309-BP1309</f>
        <v>16</v>
      </c>
      <c r="BP1309" s="162">
        <f t="shared" ref="BP1309:BP1372" si="495">AV1309</f>
        <v>0</v>
      </c>
      <c r="BQ1309" s="168">
        <f t="shared" ref="BQ1309:BQ1372" si="496">BB1309</f>
        <v>1</v>
      </c>
      <c r="BT1309" s="169">
        <f t="shared" ref="BT1309:BT1372" si="497">IF(AND(AI1309="В",BB1309=1),SUMPRODUCT(AN1309,AJ1309),0)</f>
        <v>0</v>
      </c>
      <c r="BU1309" s="169">
        <f t="shared" ref="BU1309:BU1372" si="498">IF(AND(AI1309="В",BB1309=1),AN1309,0)</f>
        <v>0</v>
      </c>
      <c r="BV1309" s="169">
        <f t="shared" ref="BV1309:BV1372" si="499">IF(AI1309="П",SUMPRODUCT(AN1309,AJ1309),0)</f>
        <v>133</v>
      </c>
      <c r="BW1309" s="169">
        <f t="shared" ref="BW1309:BW1372" si="500">IF(AI1309="П",AN1309,0)</f>
        <v>19</v>
      </c>
      <c r="BX1309" s="170">
        <f t="shared" ref="BX1309:BX1372" si="501">IF(AND(BE1309="В",BP1309=1),SUMPRODUCT(BF1309,BG1309),0)</f>
        <v>0</v>
      </c>
      <c r="BY1309" s="170">
        <f t="shared" ref="BY1309:BY1372" si="502">IF(AND(BE1309="В",BP1309=1),BG1309,0)</f>
        <v>0</v>
      </c>
      <c r="BZ1309" s="170">
        <f t="shared" ref="BZ1309:BZ1372" si="503">IF(BE1309="П",SUMPRODUCT(BF1309,BG1309),0)</f>
        <v>0</v>
      </c>
      <c r="CA1309" s="170">
        <f t="shared" ref="CA1309:CA1372" si="504">IF(BE1309="П",BG1309,0)</f>
        <v>0</v>
      </c>
      <c r="CB1309" s="216"/>
    </row>
    <row r="1310" spans="1:80" s="172" customFormat="1" ht="15.75" customHeight="1">
      <c r="A1310" s="163" t="s">
        <v>291</v>
      </c>
      <c r="B1310" s="163"/>
      <c r="D1310" s="163">
        <v>15</v>
      </c>
      <c r="AA1310" s="165" t="s">
        <v>83</v>
      </c>
      <c r="AB1310" s="166" t="s">
        <v>17094</v>
      </c>
      <c r="AC1310" s="94" t="s">
        <v>92</v>
      </c>
      <c r="AD1310" s="95" t="s">
        <v>314</v>
      </c>
      <c r="AE1310" s="94" t="s">
        <v>17095</v>
      </c>
      <c r="AF1310" s="96" t="s">
        <v>295</v>
      </c>
      <c r="AG1310" s="22" t="s">
        <v>17091</v>
      </c>
      <c r="AH1310" s="22" t="s">
        <v>17096</v>
      </c>
      <c r="AI1310" s="97" t="s">
        <v>298</v>
      </c>
      <c r="AJ1310" s="98">
        <v>7.5</v>
      </c>
      <c r="AK1310" s="95" t="s">
        <v>4661</v>
      </c>
      <c r="AL1310" s="94"/>
      <c r="AM1310" s="94"/>
      <c r="AN1310" s="167">
        <f t="shared" si="481"/>
        <v>11</v>
      </c>
      <c r="AO1310" s="49">
        <v>0</v>
      </c>
      <c r="AP1310" s="49">
        <v>0</v>
      </c>
      <c r="AQ1310" s="49">
        <v>11</v>
      </c>
      <c r="AR1310" s="49">
        <v>0</v>
      </c>
      <c r="AS1310" s="49">
        <v>0</v>
      </c>
      <c r="AT1310" s="49">
        <v>9</v>
      </c>
      <c r="AU1310" s="167">
        <f t="shared" si="482"/>
        <v>2</v>
      </c>
      <c r="AV1310" s="49">
        <v>0</v>
      </c>
      <c r="AW1310" s="99">
        <v>34.76</v>
      </c>
      <c r="AX1310" s="94"/>
      <c r="AY1310" s="94" t="s">
        <v>17097</v>
      </c>
      <c r="AZ1310" s="100"/>
      <c r="BA1310" s="100"/>
      <c r="BB1310" s="49">
        <v>1</v>
      </c>
      <c r="BC1310" s="159"/>
      <c r="BD1310" s="153" t="str">
        <f t="shared" si="483"/>
        <v>08,30 2021.11.22</v>
      </c>
      <c r="BE1310" s="153" t="str">
        <f t="shared" si="484"/>
        <v>16,00 2021.11.22</v>
      </c>
      <c r="BF1310" s="160" t="str">
        <f t="shared" si="485"/>
        <v>П</v>
      </c>
      <c r="BG1310" s="161">
        <f t="shared" si="486"/>
        <v>7.5</v>
      </c>
      <c r="BH1310" s="167">
        <f t="shared" si="487"/>
        <v>11</v>
      </c>
      <c r="BI1310" s="162">
        <f t="shared" si="488"/>
        <v>0</v>
      </c>
      <c r="BJ1310" s="162">
        <f t="shared" si="489"/>
        <v>0</v>
      </c>
      <c r="BK1310" s="162">
        <f t="shared" si="490"/>
        <v>11</v>
      </c>
      <c r="BL1310" s="162">
        <f t="shared" si="491"/>
        <v>0</v>
      </c>
      <c r="BM1310" s="162">
        <f t="shared" si="492"/>
        <v>0</v>
      </c>
      <c r="BN1310" s="162">
        <f t="shared" si="493"/>
        <v>9</v>
      </c>
      <c r="BO1310" s="167">
        <f t="shared" si="494"/>
        <v>2</v>
      </c>
      <c r="BP1310" s="162">
        <f t="shared" si="495"/>
        <v>0</v>
      </c>
      <c r="BQ1310" s="168">
        <f t="shared" si="496"/>
        <v>1</v>
      </c>
      <c r="BT1310" s="169">
        <f t="shared" si="497"/>
        <v>0</v>
      </c>
      <c r="BU1310" s="169">
        <f t="shared" si="498"/>
        <v>0</v>
      </c>
      <c r="BV1310" s="169">
        <f t="shared" si="499"/>
        <v>82.5</v>
      </c>
      <c r="BW1310" s="169">
        <f t="shared" si="500"/>
        <v>11</v>
      </c>
      <c r="BX1310" s="170">
        <f t="shared" si="501"/>
        <v>0</v>
      </c>
      <c r="BY1310" s="170">
        <f t="shared" si="502"/>
        <v>0</v>
      </c>
      <c r="BZ1310" s="170">
        <f t="shared" si="503"/>
        <v>0</v>
      </c>
      <c r="CA1310" s="170">
        <f t="shared" si="504"/>
        <v>0</v>
      </c>
      <c r="CB1310" s="216"/>
    </row>
    <row r="1311" spans="1:80" s="172" customFormat="1" ht="15.75" customHeight="1">
      <c r="A1311" s="163" t="s">
        <v>291</v>
      </c>
      <c r="B1311" s="163"/>
      <c r="D1311" s="163">
        <v>15</v>
      </c>
      <c r="AA1311" s="165" t="s">
        <v>83</v>
      </c>
      <c r="AB1311" s="166" t="s">
        <v>17098</v>
      </c>
      <c r="AC1311" s="94" t="s">
        <v>108</v>
      </c>
      <c r="AD1311" s="95" t="s">
        <v>314</v>
      </c>
      <c r="AE1311" s="94" t="s">
        <v>17099</v>
      </c>
      <c r="AF1311" s="96" t="s">
        <v>295</v>
      </c>
      <c r="AG1311" s="22" t="s">
        <v>17100</v>
      </c>
      <c r="AH1311" s="22" t="s">
        <v>17101</v>
      </c>
      <c r="AI1311" s="97" t="s">
        <v>298</v>
      </c>
      <c r="AJ1311" s="98">
        <v>2</v>
      </c>
      <c r="AK1311" s="95" t="s">
        <v>5116</v>
      </c>
      <c r="AL1311" s="94"/>
      <c r="AM1311" s="94"/>
      <c r="AN1311" s="167">
        <f t="shared" si="481"/>
        <v>40</v>
      </c>
      <c r="AO1311" s="49">
        <v>0</v>
      </c>
      <c r="AP1311" s="49">
        <v>0</v>
      </c>
      <c r="AQ1311" s="49">
        <v>40</v>
      </c>
      <c r="AR1311" s="49">
        <v>0</v>
      </c>
      <c r="AS1311" s="49">
        <v>0</v>
      </c>
      <c r="AT1311" s="49">
        <v>0</v>
      </c>
      <c r="AU1311" s="167">
        <f t="shared" si="482"/>
        <v>40</v>
      </c>
      <c r="AV1311" s="49">
        <v>0</v>
      </c>
      <c r="AW1311" s="99">
        <v>36.25</v>
      </c>
      <c r="AX1311" s="94"/>
      <c r="AY1311" s="94" t="s">
        <v>17102</v>
      </c>
      <c r="AZ1311" s="100"/>
      <c r="BA1311" s="100"/>
      <c r="BB1311" s="49">
        <v>1</v>
      </c>
      <c r="BC1311" s="159"/>
      <c r="BD1311" s="153" t="str">
        <f t="shared" si="483"/>
        <v>08,45 2021.11.22</v>
      </c>
      <c r="BE1311" s="153" t="str">
        <f t="shared" si="484"/>
        <v>10,45 2021.11.22</v>
      </c>
      <c r="BF1311" s="160" t="str">
        <f t="shared" si="485"/>
        <v>П</v>
      </c>
      <c r="BG1311" s="161">
        <f t="shared" si="486"/>
        <v>2</v>
      </c>
      <c r="BH1311" s="167">
        <f t="shared" si="487"/>
        <v>40</v>
      </c>
      <c r="BI1311" s="162">
        <f t="shared" si="488"/>
        <v>0</v>
      </c>
      <c r="BJ1311" s="162">
        <f t="shared" si="489"/>
        <v>0</v>
      </c>
      <c r="BK1311" s="162">
        <f t="shared" si="490"/>
        <v>40</v>
      </c>
      <c r="BL1311" s="162">
        <f t="shared" si="491"/>
        <v>0</v>
      </c>
      <c r="BM1311" s="162">
        <f t="shared" si="492"/>
        <v>0</v>
      </c>
      <c r="BN1311" s="162">
        <f t="shared" si="493"/>
        <v>0</v>
      </c>
      <c r="BO1311" s="167">
        <f t="shared" si="494"/>
        <v>40</v>
      </c>
      <c r="BP1311" s="162">
        <f t="shared" si="495"/>
        <v>0</v>
      </c>
      <c r="BQ1311" s="168">
        <f t="shared" si="496"/>
        <v>1</v>
      </c>
      <c r="BT1311" s="169">
        <f t="shared" si="497"/>
        <v>0</v>
      </c>
      <c r="BU1311" s="169">
        <f t="shared" si="498"/>
        <v>0</v>
      </c>
      <c r="BV1311" s="169">
        <f t="shared" si="499"/>
        <v>80</v>
      </c>
      <c r="BW1311" s="169">
        <f t="shared" si="500"/>
        <v>40</v>
      </c>
      <c r="BX1311" s="170">
        <f t="shared" si="501"/>
        <v>0</v>
      </c>
      <c r="BY1311" s="170">
        <f t="shared" si="502"/>
        <v>0</v>
      </c>
      <c r="BZ1311" s="170">
        <f t="shared" si="503"/>
        <v>0</v>
      </c>
      <c r="CA1311" s="170">
        <f t="shared" si="504"/>
        <v>0</v>
      </c>
      <c r="CB1311" s="216"/>
    </row>
    <row r="1312" spans="1:80" s="172" customFormat="1" ht="15.75" customHeight="1">
      <c r="A1312" s="163" t="s">
        <v>291</v>
      </c>
      <c r="B1312" s="163"/>
      <c r="D1312" s="163">
        <v>15</v>
      </c>
      <c r="AA1312" s="165" t="s">
        <v>83</v>
      </c>
      <c r="AB1312" s="166" t="s">
        <v>17103</v>
      </c>
      <c r="AC1312" s="94" t="s">
        <v>108</v>
      </c>
      <c r="AD1312" s="95" t="s">
        <v>314</v>
      </c>
      <c r="AE1312" s="94" t="s">
        <v>17104</v>
      </c>
      <c r="AF1312" s="96" t="s">
        <v>295</v>
      </c>
      <c r="AG1312" s="22" t="s">
        <v>17105</v>
      </c>
      <c r="AH1312" s="22" t="s">
        <v>17106</v>
      </c>
      <c r="AI1312" s="97" t="s">
        <v>298</v>
      </c>
      <c r="AJ1312" s="98">
        <v>2.5</v>
      </c>
      <c r="AK1312" s="95" t="s">
        <v>10089</v>
      </c>
      <c r="AL1312" s="94"/>
      <c r="AM1312" s="94"/>
      <c r="AN1312" s="167">
        <f t="shared" si="481"/>
        <v>4</v>
      </c>
      <c r="AO1312" s="49">
        <v>0</v>
      </c>
      <c r="AP1312" s="49">
        <v>0</v>
      </c>
      <c r="AQ1312" s="49">
        <v>4</v>
      </c>
      <c r="AR1312" s="49">
        <v>0</v>
      </c>
      <c r="AS1312" s="49">
        <v>0</v>
      </c>
      <c r="AT1312" s="49">
        <v>3</v>
      </c>
      <c r="AU1312" s="167">
        <f t="shared" si="482"/>
        <v>1</v>
      </c>
      <c r="AV1312" s="49">
        <v>0</v>
      </c>
      <c r="AW1312" s="99">
        <v>12.84</v>
      </c>
      <c r="AX1312" s="94"/>
      <c r="AY1312" s="94" t="s">
        <v>17107</v>
      </c>
      <c r="AZ1312" s="100"/>
      <c r="BA1312" s="100"/>
      <c r="BB1312" s="49">
        <v>1</v>
      </c>
      <c r="BC1312" s="159"/>
      <c r="BD1312" s="153" t="str">
        <f t="shared" si="483"/>
        <v>09,30 2021.11.22</v>
      </c>
      <c r="BE1312" s="153" t="str">
        <f t="shared" si="484"/>
        <v>12,00 2021.11.22</v>
      </c>
      <c r="BF1312" s="160" t="str">
        <f t="shared" si="485"/>
        <v>П</v>
      </c>
      <c r="BG1312" s="161">
        <f t="shared" si="486"/>
        <v>2.5</v>
      </c>
      <c r="BH1312" s="167">
        <f t="shared" si="487"/>
        <v>4</v>
      </c>
      <c r="BI1312" s="162">
        <f t="shared" si="488"/>
        <v>0</v>
      </c>
      <c r="BJ1312" s="162">
        <f t="shared" si="489"/>
        <v>0</v>
      </c>
      <c r="BK1312" s="162">
        <f t="shared" si="490"/>
        <v>4</v>
      </c>
      <c r="BL1312" s="162">
        <f t="shared" si="491"/>
        <v>0</v>
      </c>
      <c r="BM1312" s="162">
        <f t="shared" si="492"/>
        <v>0</v>
      </c>
      <c r="BN1312" s="162">
        <f t="shared" si="493"/>
        <v>3</v>
      </c>
      <c r="BO1312" s="167">
        <f t="shared" si="494"/>
        <v>1</v>
      </c>
      <c r="BP1312" s="162">
        <f t="shared" si="495"/>
        <v>0</v>
      </c>
      <c r="BQ1312" s="168">
        <f t="shared" si="496"/>
        <v>1</v>
      </c>
      <c r="BT1312" s="169">
        <f t="shared" si="497"/>
        <v>0</v>
      </c>
      <c r="BU1312" s="169">
        <f t="shared" si="498"/>
        <v>0</v>
      </c>
      <c r="BV1312" s="169">
        <f t="shared" si="499"/>
        <v>10</v>
      </c>
      <c r="BW1312" s="169">
        <f t="shared" si="500"/>
        <v>4</v>
      </c>
      <c r="BX1312" s="170">
        <f t="shared" si="501"/>
        <v>0</v>
      </c>
      <c r="BY1312" s="170">
        <f t="shared" si="502"/>
        <v>0</v>
      </c>
      <c r="BZ1312" s="170">
        <f t="shared" si="503"/>
        <v>0</v>
      </c>
      <c r="CA1312" s="170">
        <f t="shared" si="504"/>
        <v>0</v>
      </c>
      <c r="CB1312" s="216"/>
    </row>
    <row r="1313" spans="1:80" s="172" customFormat="1" ht="15.75" customHeight="1">
      <c r="A1313" s="163" t="s">
        <v>291</v>
      </c>
      <c r="B1313" s="163"/>
      <c r="D1313" s="163">
        <v>15</v>
      </c>
      <c r="AA1313" s="165" t="s">
        <v>83</v>
      </c>
      <c r="AB1313" s="166" t="s">
        <v>17108</v>
      </c>
      <c r="AC1313" s="94" t="s">
        <v>110</v>
      </c>
      <c r="AD1313" s="95" t="s">
        <v>305</v>
      </c>
      <c r="AE1313" s="94" t="s">
        <v>17035</v>
      </c>
      <c r="AF1313" s="96" t="s">
        <v>295</v>
      </c>
      <c r="AG1313" s="22" t="s">
        <v>17109</v>
      </c>
      <c r="AH1313" s="22" t="s">
        <v>17092</v>
      </c>
      <c r="AI1313" s="97" t="s">
        <v>298</v>
      </c>
      <c r="AJ1313" s="98">
        <v>5.5</v>
      </c>
      <c r="AK1313" s="95" t="s">
        <v>17038</v>
      </c>
      <c r="AL1313" s="94"/>
      <c r="AM1313" s="94"/>
      <c r="AN1313" s="167">
        <f t="shared" si="481"/>
        <v>40</v>
      </c>
      <c r="AO1313" s="49">
        <v>0</v>
      </c>
      <c r="AP1313" s="49">
        <v>0</v>
      </c>
      <c r="AQ1313" s="49">
        <v>40</v>
      </c>
      <c r="AR1313" s="49">
        <v>0</v>
      </c>
      <c r="AS1313" s="49">
        <v>0</v>
      </c>
      <c r="AT1313" s="49">
        <v>0</v>
      </c>
      <c r="AU1313" s="167">
        <f t="shared" si="482"/>
        <v>40</v>
      </c>
      <c r="AV1313" s="49">
        <v>0</v>
      </c>
      <c r="AW1313" s="99">
        <v>101.22</v>
      </c>
      <c r="AX1313" s="94"/>
      <c r="AY1313" s="94" t="s">
        <v>17039</v>
      </c>
      <c r="AZ1313" s="100"/>
      <c r="BA1313" s="100"/>
      <c r="BB1313" s="49">
        <v>1</v>
      </c>
      <c r="BC1313" s="159"/>
      <c r="BD1313" s="153" t="str">
        <f t="shared" si="483"/>
        <v>10,00 2021.11.22</v>
      </c>
      <c r="BE1313" s="153" t="str">
        <f t="shared" si="484"/>
        <v>15,30 2021.11.22</v>
      </c>
      <c r="BF1313" s="160" t="str">
        <f t="shared" si="485"/>
        <v>П</v>
      </c>
      <c r="BG1313" s="161">
        <f t="shared" si="486"/>
        <v>5.5</v>
      </c>
      <c r="BH1313" s="167">
        <f t="shared" si="487"/>
        <v>40</v>
      </c>
      <c r="BI1313" s="162">
        <f t="shared" si="488"/>
        <v>0</v>
      </c>
      <c r="BJ1313" s="162">
        <f t="shared" si="489"/>
        <v>0</v>
      </c>
      <c r="BK1313" s="162">
        <f t="shared" si="490"/>
        <v>40</v>
      </c>
      <c r="BL1313" s="162">
        <f t="shared" si="491"/>
        <v>0</v>
      </c>
      <c r="BM1313" s="162">
        <f t="shared" si="492"/>
        <v>0</v>
      </c>
      <c r="BN1313" s="162">
        <f t="shared" si="493"/>
        <v>0</v>
      </c>
      <c r="BO1313" s="167">
        <f t="shared" si="494"/>
        <v>40</v>
      </c>
      <c r="BP1313" s="162">
        <f t="shared" si="495"/>
        <v>0</v>
      </c>
      <c r="BQ1313" s="168">
        <f t="shared" si="496"/>
        <v>1</v>
      </c>
      <c r="BT1313" s="169">
        <f t="shared" si="497"/>
        <v>0</v>
      </c>
      <c r="BU1313" s="169">
        <f t="shared" si="498"/>
        <v>0</v>
      </c>
      <c r="BV1313" s="169">
        <f t="shared" si="499"/>
        <v>220</v>
      </c>
      <c r="BW1313" s="169">
        <f t="shared" si="500"/>
        <v>40</v>
      </c>
      <c r="BX1313" s="170">
        <f t="shared" si="501"/>
        <v>0</v>
      </c>
      <c r="BY1313" s="170">
        <f t="shared" si="502"/>
        <v>0</v>
      </c>
      <c r="BZ1313" s="170">
        <f t="shared" si="503"/>
        <v>0</v>
      </c>
      <c r="CA1313" s="170">
        <f t="shared" si="504"/>
        <v>0</v>
      </c>
      <c r="CB1313" s="216"/>
    </row>
    <row r="1314" spans="1:80" s="172" customFormat="1" ht="15.75" customHeight="1">
      <c r="A1314" s="163" t="s">
        <v>291</v>
      </c>
      <c r="B1314" s="163"/>
      <c r="D1314" s="163">
        <v>15</v>
      </c>
      <c r="AA1314" s="165" t="s">
        <v>83</v>
      </c>
      <c r="AB1314" s="166" t="s">
        <v>17110</v>
      </c>
      <c r="AC1314" s="94" t="s">
        <v>110</v>
      </c>
      <c r="AD1314" s="95" t="s">
        <v>305</v>
      </c>
      <c r="AE1314" s="94" t="s">
        <v>17111</v>
      </c>
      <c r="AF1314" s="96" t="s">
        <v>295</v>
      </c>
      <c r="AG1314" s="22" t="s">
        <v>17109</v>
      </c>
      <c r="AH1314" s="22" t="s">
        <v>17112</v>
      </c>
      <c r="AI1314" s="97" t="s">
        <v>298</v>
      </c>
      <c r="AJ1314" s="98">
        <v>5</v>
      </c>
      <c r="AK1314" s="95" t="s">
        <v>17113</v>
      </c>
      <c r="AL1314" s="94"/>
      <c r="AM1314" s="94"/>
      <c r="AN1314" s="167">
        <f t="shared" si="481"/>
        <v>35</v>
      </c>
      <c r="AO1314" s="49">
        <v>0</v>
      </c>
      <c r="AP1314" s="49">
        <v>0</v>
      </c>
      <c r="AQ1314" s="49">
        <v>35</v>
      </c>
      <c r="AR1314" s="49">
        <v>0</v>
      </c>
      <c r="AS1314" s="49">
        <v>0</v>
      </c>
      <c r="AT1314" s="49">
        <v>0</v>
      </c>
      <c r="AU1314" s="167">
        <f t="shared" si="482"/>
        <v>35</v>
      </c>
      <c r="AV1314" s="49">
        <v>0</v>
      </c>
      <c r="AW1314" s="99">
        <v>77.650000000000006</v>
      </c>
      <c r="AX1314" s="94"/>
      <c r="AY1314" s="94" t="s">
        <v>17114</v>
      </c>
      <c r="AZ1314" s="100"/>
      <c r="BA1314" s="100"/>
      <c r="BB1314" s="49">
        <v>1</v>
      </c>
      <c r="BC1314" s="159"/>
      <c r="BD1314" s="153" t="str">
        <f t="shared" si="483"/>
        <v>10,00 2021.11.22</v>
      </c>
      <c r="BE1314" s="153" t="str">
        <f t="shared" si="484"/>
        <v>15,00 2021.11.22</v>
      </c>
      <c r="BF1314" s="160" t="str">
        <f t="shared" si="485"/>
        <v>П</v>
      </c>
      <c r="BG1314" s="161">
        <f t="shared" si="486"/>
        <v>5</v>
      </c>
      <c r="BH1314" s="167">
        <f t="shared" si="487"/>
        <v>35</v>
      </c>
      <c r="BI1314" s="162">
        <f t="shared" si="488"/>
        <v>0</v>
      </c>
      <c r="BJ1314" s="162">
        <f t="shared" si="489"/>
        <v>0</v>
      </c>
      <c r="BK1314" s="162">
        <f t="shared" si="490"/>
        <v>35</v>
      </c>
      <c r="BL1314" s="162">
        <f t="shared" si="491"/>
        <v>0</v>
      </c>
      <c r="BM1314" s="162">
        <f t="shared" si="492"/>
        <v>0</v>
      </c>
      <c r="BN1314" s="162">
        <f t="shared" si="493"/>
        <v>0</v>
      </c>
      <c r="BO1314" s="167">
        <f t="shared" si="494"/>
        <v>35</v>
      </c>
      <c r="BP1314" s="162">
        <f t="shared" si="495"/>
        <v>0</v>
      </c>
      <c r="BQ1314" s="168">
        <f t="shared" si="496"/>
        <v>1</v>
      </c>
      <c r="BT1314" s="169">
        <f t="shared" si="497"/>
        <v>0</v>
      </c>
      <c r="BU1314" s="169">
        <f t="shared" si="498"/>
        <v>0</v>
      </c>
      <c r="BV1314" s="169">
        <f t="shared" si="499"/>
        <v>175</v>
      </c>
      <c r="BW1314" s="169">
        <f t="shared" si="500"/>
        <v>35</v>
      </c>
      <c r="BX1314" s="170">
        <f t="shared" si="501"/>
        <v>0</v>
      </c>
      <c r="BY1314" s="170">
        <f t="shared" si="502"/>
        <v>0</v>
      </c>
      <c r="BZ1314" s="170">
        <f t="shared" si="503"/>
        <v>0</v>
      </c>
      <c r="CA1314" s="170">
        <f t="shared" si="504"/>
        <v>0</v>
      </c>
      <c r="CB1314" s="216"/>
    </row>
    <row r="1315" spans="1:80" s="172" customFormat="1" ht="15.75" customHeight="1">
      <c r="A1315" s="163" t="s">
        <v>291</v>
      </c>
      <c r="B1315" s="163"/>
      <c r="D1315" s="163">
        <v>15</v>
      </c>
      <c r="AA1315" s="165" t="s">
        <v>83</v>
      </c>
      <c r="AB1315" s="166" t="s">
        <v>17115</v>
      </c>
      <c r="AC1315" s="94" t="s">
        <v>92</v>
      </c>
      <c r="AD1315" s="95" t="s">
        <v>768</v>
      </c>
      <c r="AE1315" s="94" t="s">
        <v>3147</v>
      </c>
      <c r="AF1315" s="96" t="s">
        <v>408</v>
      </c>
      <c r="AG1315" s="22" t="s">
        <v>17116</v>
      </c>
      <c r="AH1315" s="22" t="s">
        <v>17117</v>
      </c>
      <c r="AI1315" s="97" t="s">
        <v>309</v>
      </c>
      <c r="AJ1315" s="98">
        <v>4.45</v>
      </c>
      <c r="AK1315" s="95" t="s">
        <v>17118</v>
      </c>
      <c r="AL1315" s="94"/>
      <c r="AM1315" s="94"/>
      <c r="AN1315" s="167">
        <f t="shared" si="481"/>
        <v>22</v>
      </c>
      <c r="AO1315" s="49">
        <v>0</v>
      </c>
      <c r="AP1315" s="49">
        <v>0</v>
      </c>
      <c r="AQ1315" s="49">
        <v>12</v>
      </c>
      <c r="AR1315" s="49">
        <v>0</v>
      </c>
      <c r="AS1315" s="49">
        <v>0</v>
      </c>
      <c r="AT1315" s="49">
        <v>12</v>
      </c>
      <c r="AU1315" s="167">
        <f t="shared" si="482"/>
        <v>0</v>
      </c>
      <c r="AV1315" s="49">
        <v>10</v>
      </c>
      <c r="AW1315" s="99">
        <v>181.61</v>
      </c>
      <c r="AX1315" s="94" t="s">
        <v>15025</v>
      </c>
      <c r="AY1315" s="94" t="s">
        <v>17119</v>
      </c>
      <c r="AZ1315" s="100" t="s">
        <v>846</v>
      </c>
      <c r="BA1315" s="100" t="s">
        <v>313</v>
      </c>
      <c r="BB1315" s="49">
        <v>0</v>
      </c>
      <c r="BC1315" s="159"/>
      <c r="BD1315" s="153" t="str">
        <f t="shared" si="483"/>
        <v>12,23 2021.11.22</v>
      </c>
      <c r="BE1315" s="153" t="str">
        <f t="shared" si="484"/>
        <v>16,50 2021.11.22</v>
      </c>
      <c r="BF1315" s="160" t="str">
        <f t="shared" si="485"/>
        <v>В</v>
      </c>
      <c r="BG1315" s="161">
        <f t="shared" si="486"/>
        <v>4.45</v>
      </c>
      <c r="BH1315" s="167">
        <f t="shared" si="487"/>
        <v>22</v>
      </c>
      <c r="BI1315" s="162">
        <f t="shared" si="488"/>
        <v>0</v>
      </c>
      <c r="BJ1315" s="162">
        <f t="shared" si="489"/>
        <v>0</v>
      </c>
      <c r="BK1315" s="162">
        <f t="shared" si="490"/>
        <v>12</v>
      </c>
      <c r="BL1315" s="162">
        <f t="shared" si="491"/>
        <v>0</v>
      </c>
      <c r="BM1315" s="162">
        <f t="shared" si="492"/>
        <v>0</v>
      </c>
      <c r="BN1315" s="162">
        <f t="shared" si="493"/>
        <v>12</v>
      </c>
      <c r="BO1315" s="167">
        <f t="shared" si="494"/>
        <v>0</v>
      </c>
      <c r="BP1315" s="162">
        <f t="shared" si="495"/>
        <v>10</v>
      </c>
      <c r="BQ1315" s="168">
        <f t="shared" si="496"/>
        <v>0</v>
      </c>
      <c r="BT1315" s="169">
        <f t="shared" si="497"/>
        <v>0</v>
      </c>
      <c r="BU1315" s="169">
        <f t="shared" si="498"/>
        <v>0</v>
      </c>
      <c r="BV1315" s="169">
        <f t="shared" si="499"/>
        <v>0</v>
      </c>
      <c r="BW1315" s="169">
        <f t="shared" si="500"/>
        <v>0</v>
      </c>
      <c r="BX1315" s="170">
        <f t="shared" si="501"/>
        <v>0</v>
      </c>
      <c r="BY1315" s="170">
        <f t="shared" si="502"/>
        <v>0</v>
      </c>
      <c r="BZ1315" s="170">
        <f t="shared" si="503"/>
        <v>0</v>
      </c>
      <c r="CA1315" s="170">
        <f t="shared" si="504"/>
        <v>0</v>
      </c>
      <c r="CB1315" s="216"/>
    </row>
    <row r="1316" spans="1:80" s="172" customFormat="1" ht="15.75" customHeight="1">
      <c r="A1316" s="163" t="s">
        <v>291</v>
      </c>
      <c r="B1316" s="163"/>
      <c r="D1316" s="163">
        <v>15</v>
      </c>
      <c r="AA1316" s="165" t="s">
        <v>83</v>
      </c>
      <c r="AB1316" s="166" t="s">
        <v>17120</v>
      </c>
      <c r="AC1316" s="94" t="s">
        <v>108</v>
      </c>
      <c r="AD1316" s="95" t="s">
        <v>314</v>
      </c>
      <c r="AE1316" s="94" t="s">
        <v>17121</v>
      </c>
      <c r="AF1316" s="96" t="s">
        <v>295</v>
      </c>
      <c r="AG1316" s="22" t="s">
        <v>17122</v>
      </c>
      <c r="AH1316" s="22" t="s">
        <v>17112</v>
      </c>
      <c r="AI1316" s="97" t="s">
        <v>298</v>
      </c>
      <c r="AJ1316" s="98">
        <v>2</v>
      </c>
      <c r="AK1316" s="95" t="s">
        <v>17123</v>
      </c>
      <c r="AL1316" s="94"/>
      <c r="AM1316" s="94"/>
      <c r="AN1316" s="167">
        <f t="shared" si="481"/>
        <v>2</v>
      </c>
      <c r="AO1316" s="49">
        <v>0</v>
      </c>
      <c r="AP1316" s="49">
        <v>0</v>
      </c>
      <c r="AQ1316" s="49">
        <v>2</v>
      </c>
      <c r="AR1316" s="49">
        <v>0</v>
      </c>
      <c r="AS1316" s="49">
        <v>0</v>
      </c>
      <c r="AT1316" s="49">
        <v>2</v>
      </c>
      <c r="AU1316" s="167">
        <f t="shared" si="482"/>
        <v>0</v>
      </c>
      <c r="AV1316" s="49">
        <v>0</v>
      </c>
      <c r="AW1316" s="99">
        <v>10.5</v>
      </c>
      <c r="AX1316" s="94"/>
      <c r="AY1316" s="94" t="s">
        <v>17124</v>
      </c>
      <c r="AZ1316" s="100"/>
      <c r="BA1316" s="100"/>
      <c r="BB1316" s="49">
        <v>1</v>
      </c>
      <c r="BC1316" s="159"/>
      <c r="BD1316" s="153" t="str">
        <f t="shared" si="483"/>
        <v>13,00 2021.11.22</v>
      </c>
      <c r="BE1316" s="153" t="str">
        <f t="shared" si="484"/>
        <v>15,00 2021.11.22</v>
      </c>
      <c r="BF1316" s="160" t="str">
        <f t="shared" si="485"/>
        <v>П</v>
      </c>
      <c r="BG1316" s="161">
        <f t="shared" si="486"/>
        <v>2</v>
      </c>
      <c r="BH1316" s="167">
        <f t="shared" si="487"/>
        <v>2</v>
      </c>
      <c r="BI1316" s="162">
        <f t="shared" si="488"/>
        <v>0</v>
      </c>
      <c r="BJ1316" s="162">
        <f t="shared" si="489"/>
        <v>0</v>
      </c>
      <c r="BK1316" s="162">
        <f t="shared" si="490"/>
        <v>2</v>
      </c>
      <c r="BL1316" s="162">
        <f t="shared" si="491"/>
        <v>0</v>
      </c>
      <c r="BM1316" s="162">
        <f t="shared" si="492"/>
        <v>0</v>
      </c>
      <c r="BN1316" s="162">
        <f t="shared" si="493"/>
        <v>2</v>
      </c>
      <c r="BO1316" s="167">
        <f t="shared" si="494"/>
        <v>0</v>
      </c>
      <c r="BP1316" s="162">
        <f t="shared" si="495"/>
        <v>0</v>
      </c>
      <c r="BQ1316" s="168">
        <f t="shared" si="496"/>
        <v>1</v>
      </c>
      <c r="BT1316" s="169">
        <f t="shared" si="497"/>
        <v>0</v>
      </c>
      <c r="BU1316" s="169">
        <f t="shared" si="498"/>
        <v>0</v>
      </c>
      <c r="BV1316" s="169">
        <f t="shared" si="499"/>
        <v>4</v>
      </c>
      <c r="BW1316" s="169">
        <f t="shared" si="500"/>
        <v>2</v>
      </c>
      <c r="BX1316" s="170">
        <f t="shared" si="501"/>
        <v>0</v>
      </c>
      <c r="BY1316" s="170">
        <f t="shared" si="502"/>
        <v>0</v>
      </c>
      <c r="BZ1316" s="170">
        <f t="shared" si="503"/>
        <v>0</v>
      </c>
      <c r="CA1316" s="170">
        <f t="shared" si="504"/>
        <v>0</v>
      </c>
      <c r="CB1316" s="216"/>
    </row>
    <row r="1317" spans="1:80" s="172" customFormat="1" ht="15.75" customHeight="1">
      <c r="A1317" s="163" t="s">
        <v>291</v>
      </c>
      <c r="B1317" s="163"/>
      <c r="D1317" s="163">
        <v>15</v>
      </c>
      <c r="AA1317" s="165" t="s">
        <v>83</v>
      </c>
      <c r="AB1317" s="166" t="s">
        <v>17125</v>
      </c>
      <c r="AC1317" s="94" t="s">
        <v>92</v>
      </c>
      <c r="AD1317" s="95" t="s">
        <v>314</v>
      </c>
      <c r="AE1317" s="94" t="s">
        <v>17126</v>
      </c>
      <c r="AF1317" s="96" t="s">
        <v>408</v>
      </c>
      <c r="AG1317" s="22" t="s">
        <v>17127</v>
      </c>
      <c r="AH1317" s="22" t="s">
        <v>17128</v>
      </c>
      <c r="AI1317" s="97" t="s">
        <v>298</v>
      </c>
      <c r="AJ1317" s="98">
        <v>7.5</v>
      </c>
      <c r="AK1317" s="95" t="s">
        <v>11357</v>
      </c>
      <c r="AL1317" s="94"/>
      <c r="AM1317" s="94" t="s">
        <v>1384</v>
      </c>
      <c r="AN1317" s="167">
        <f t="shared" si="481"/>
        <v>10</v>
      </c>
      <c r="AO1317" s="49">
        <v>0</v>
      </c>
      <c r="AP1317" s="49">
        <v>1</v>
      </c>
      <c r="AQ1317" s="49">
        <v>9</v>
      </c>
      <c r="AR1317" s="49">
        <v>0</v>
      </c>
      <c r="AS1317" s="49">
        <v>0</v>
      </c>
      <c r="AT1317" s="49">
        <v>7</v>
      </c>
      <c r="AU1317" s="167">
        <f t="shared" si="482"/>
        <v>3</v>
      </c>
      <c r="AV1317" s="49">
        <v>0</v>
      </c>
      <c r="AW1317" s="99">
        <v>14.21</v>
      </c>
      <c r="AX1317" s="94"/>
      <c r="AY1317" s="94" t="s">
        <v>17129</v>
      </c>
      <c r="AZ1317" s="100"/>
      <c r="BA1317" s="100"/>
      <c r="BB1317" s="49">
        <v>1</v>
      </c>
      <c r="BC1317" s="159"/>
      <c r="BD1317" s="153" t="str">
        <f t="shared" si="483"/>
        <v>08,30 2021.11.23</v>
      </c>
      <c r="BE1317" s="153" t="str">
        <f t="shared" si="484"/>
        <v>16,00 2021.11.23</v>
      </c>
      <c r="BF1317" s="160" t="str">
        <f t="shared" si="485"/>
        <v>П</v>
      </c>
      <c r="BG1317" s="161">
        <f t="shared" si="486"/>
        <v>7.5</v>
      </c>
      <c r="BH1317" s="167">
        <f t="shared" si="487"/>
        <v>10</v>
      </c>
      <c r="BI1317" s="162">
        <f t="shared" si="488"/>
        <v>0</v>
      </c>
      <c r="BJ1317" s="162">
        <f t="shared" si="489"/>
        <v>1</v>
      </c>
      <c r="BK1317" s="162">
        <f t="shared" si="490"/>
        <v>9</v>
      </c>
      <c r="BL1317" s="162">
        <f t="shared" si="491"/>
        <v>0</v>
      </c>
      <c r="BM1317" s="162">
        <f t="shared" si="492"/>
        <v>0</v>
      </c>
      <c r="BN1317" s="162">
        <f t="shared" si="493"/>
        <v>7</v>
      </c>
      <c r="BO1317" s="167">
        <f t="shared" si="494"/>
        <v>3</v>
      </c>
      <c r="BP1317" s="162">
        <f t="shared" si="495"/>
        <v>0</v>
      </c>
      <c r="BQ1317" s="168">
        <f t="shared" si="496"/>
        <v>1</v>
      </c>
      <c r="BT1317" s="169">
        <f t="shared" si="497"/>
        <v>0</v>
      </c>
      <c r="BU1317" s="169">
        <f t="shared" si="498"/>
        <v>0</v>
      </c>
      <c r="BV1317" s="169">
        <f t="shared" si="499"/>
        <v>75</v>
      </c>
      <c r="BW1317" s="169">
        <f t="shared" si="500"/>
        <v>10</v>
      </c>
      <c r="BX1317" s="170">
        <f t="shared" si="501"/>
        <v>0</v>
      </c>
      <c r="BY1317" s="170">
        <f t="shared" si="502"/>
        <v>0</v>
      </c>
      <c r="BZ1317" s="170">
        <f t="shared" si="503"/>
        <v>0</v>
      </c>
      <c r="CA1317" s="170">
        <f t="shared" si="504"/>
        <v>0</v>
      </c>
      <c r="CB1317" s="216"/>
    </row>
    <row r="1318" spans="1:80" s="172" customFormat="1" ht="15.75" customHeight="1">
      <c r="A1318" s="163" t="s">
        <v>291</v>
      </c>
      <c r="B1318" s="163"/>
      <c r="D1318" s="163">
        <v>15</v>
      </c>
      <c r="AA1318" s="165" t="s">
        <v>83</v>
      </c>
      <c r="AB1318" s="166" t="s">
        <v>17130</v>
      </c>
      <c r="AC1318" s="94" t="s">
        <v>110</v>
      </c>
      <c r="AD1318" s="95" t="s">
        <v>314</v>
      </c>
      <c r="AE1318" s="94" t="s">
        <v>16806</v>
      </c>
      <c r="AF1318" s="96" t="s">
        <v>295</v>
      </c>
      <c r="AG1318" s="22" t="s">
        <v>17127</v>
      </c>
      <c r="AH1318" s="22" t="s">
        <v>17131</v>
      </c>
      <c r="AI1318" s="97" t="s">
        <v>298</v>
      </c>
      <c r="AJ1318" s="98">
        <v>7</v>
      </c>
      <c r="AK1318" s="95" t="s">
        <v>16809</v>
      </c>
      <c r="AL1318" s="94"/>
      <c r="AM1318" s="94" t="s">
        <v>1481</v>
      </c>
      <c r="AN1318" s="167">
        <f t="shared" si="481"/>
        <v>11</v>
      </c>
      <c r="AO1318" s="49">
        <v>0</v>
      </c>
      <c r="AP1318" s="49">
        <v>1</v>
      </c>
      <c r="AQ1318" s="49">
        <v>10</v>
      </c>
      <c r="AR1318" s="49">
        <v>0</v>
      </c>
      <c r="AS1318" s="49">
        <v>0</v>
      </c>
      <c r="AT1318" s="49">
        <v>1</v>
      </c>
      <c r="AU1318" s="167">
        <f t="shared" si="482"/>
        <v>10</v>
      </c>
      <c r="AV1318" s="49">
        <v>0</v>
      </c>
      <c r="AW1318" s="99">
        <v>97.2</v>
      </c>
      <c r="AX1318" s="94"/>
      <c r="AY1318" s="94" t="s">
        <v>17132</v>
      </c>
      <c r="AZ1318" s="100"/>
      <c r="BA1318" s="100"/>
      <c r="BB1318" s="49">
        <v>1</v>
      </c>
      <c r="BC1318" s="159"/>
      <c r="BD1318" s="153" t="str">
        <f t="shared" si="483"/>
        <v>08,30 2021.11.23</v>
      </c>
      <c r="BE1318" s="153" t="str">
        <f t="shared" si="484"/>
        <v>15,30 2021.11.23</v>
      </c>
      <c r="BF1318" s="160" t="str">
        <f t="shared" si="485"/>
        <v>П</v>
      </c>
      <c r="BG1318" s="161">
        <f t="shared" si="486"/>
        <v>7</v>
      </c>
      <c r="BH1318" s="167">
        <f t="shared" si="487"/>
        <v>11</v>
      </c>
      <c r="BI1318" s="162">
        <f t="shared" si="488"/>
        <v>0</v>
      </c>
      <c r="BJ1318" s="162">
        <f t="shared" si="489"/>
        <v>1</v>
      </c>
      <c r="BK1318" s="162">
        <f t="shared" si="490"/>
        <v>10</v>
      </c>
      <c r="BL1318" s="162">
        <f t="shared" si="491"/>
        <v>0</v>
      </c>
      <c r="BM1318" s="162">
        <f t="shared" si="492"/>
        <v>0</v>
      </c>
      <c r="BN1318" s="162">
        <f t="shared" si="493"/>
        <v>1</v>
      </c>
      <c r="BO1318" s="167">
        <f t="shared" si="494"/>
        <v>10</v>
      </c>
      <c r="BP1318" s="162">
        <f t="shared" si="495"/>
        <v>0</v>
      </c>
      <c r="BQ1318" s="168">
        <f t="shared" si="496"/>
        <v>1</v>
      </c>
      <c r="BT1318" s="169">
        <f t="shared" si="497"/>
        <v>0</v>
      </c>
      <c r="BU1318" s="169">
        <f t="shared" si="498"/>
        <v>0</v>
      </c>
      <c r="BV1318" s="169">
        <f t="shared" si="499"/>
        <v>77</v>
      </c>
      <c r="BW1318" s="169">
        <f t="shared" si="500"/>
        <v>11</v>
      </c>
      <c r="BX1318" s="170">
        <f t="shared" si="501"/>
        <v>0</v>
      </c>
      <c r="BY1318" s="170">
        <f t="shared" si="502"/>
        <v>0</v>
      </c>
      <c r="BZ1318" s="170">
        <f t="shared" si="503"/>
        <v>0</v>
      </c>
      <c r="CA1318" s="170">
        <f t="shared" si="504"/>
        <v>0</v>
      </c>
      <c r="CB1318" s="216"/>
    </row>
    <row r="1319" spans="1:80" s="172" customFormat="1" ht="15.75" customHeight="1">
      <c r="A1319" s="163" t="s">
        <v>291</v>
      </c>
      <c r="B1319" s="163"/>
      <c r="D1319" s="163">
        <v>15</v>
      </c>
      <c r="AA1319" s="165" t="s">
        <v>83</v>
      </c>
      <c r="AB1319" s="166" t="s">
        <v>17133</v>
      </c>
      <c r="AC1319" s="94" t="s">
        <v>90</v>
      </c>
      <c r="AD1319" s="95" t="s">
        <v>314</v>
      </c>
      <c r="AE1319" s="94" t="s">
        <v>17134</v>
      </c>
      <c r="AF1319" s="96" t="s">
        <v>295</v>
      </c>
      <c r="AG1319" s="22" t="s">
        <v>17135</v>
      </c>
      <c r="AH1319" s="22" t="s">
        <v>17128</v>
      </c>
      <c r="AI1319" s="97" t="s">
        <v>298</v>
      </c>
      <c r="AJ1319" s="98">
        <v>7</v>
      </c>
      <c r="AK1319" s="95" t="s">
        <v>17136</v>
      </c>
      <c r="AL1319" s="94"/>
      <c r="AM1319" s="94"/>
      <c r="AN1319" s="167">
        <f t="shared" si="481"/>
        <v>3</v>
      </c>
      <c r="AO1319" s="49">
        <v>0</v>
      </c>
      <c r="AP1319" s="49">
        <v>0</v>
      </c>
      <c r="AQ1319" s="49">
        <v>3</v>
      </c>
      <c r="AR1319" s="49">
        <v>0</v>
      </c>
      <c r="AS1319" s="49">
        <v>0</v>
      </c>
      <c r="AT1319" s="49">
        <v>0</v>
      </c>
      <c r="AU1319" s="167">
        <f t="shared" si="482"/>
        <v>3</v>
      </c>
      <c r="AV1319" s="49">
        <v>0</v>
      </c>
      <c r="AW1319" s="99">
        <v>5.67</v>
      </c>
      <c r="AX1319" s="94"/>
      <c r="AY1319" s="94" t="s">
        <v>17137</v>
      </c>
      <c r="AZ1319" s="100"/>
      <c r="BA1319" s="100"/>
      <c r="BB1319" s="49">
        <v>1</v>
      </c>
      <c r="BC1319" s="159"/>
      <c r="BD1319" s="153" t="str">
        <f t="shared" si="483"/>
        <v>09,00 2021.11.23</v>
      </c>
      <c r="BE1319" s="153" t="str">
        <f t="shared" si="484"/>
        <v>16,00 2021.11.23</v>
      </c>
      <c r="BF1319" s="160" t="str">
        <f t="shared" si="485"/>
        <v>П</v>
      </c>
      <c r="BG1319" s="161">
        <f t="shared" si="486"/>
        <v>7</v>
      </c>
      <c r="BH1319" s="167">
        <f t="shared" si="487"/>
        <v>3</v>
      </c>
      <c r="BI1319" s="162">
        <f t="shared" si="488"/>
        <v>0</v>
      </c>
      <c r="BJ1319" s="162">
        <f t="shared" si="489"/>
        <v>0</v>
      </c>
      <c r="BK1319" s="162">
        <f t="shared" si="490"/>
        <v>3</v>
      </c>
      <c r="BL1319" s="162">
        <f t="shared" si="491"/>
        <v>0</v>
      </c>
      <c r="BM1319" s="162">
        <f t="shared" si="492"/>
        <v>0</v>
      </c>
      <c r="BN1319" s="162">
        <f t="shared" si="493"/>
        <v>0</v>
      </c>
      <c r="BO1319" s="167">
        <f t="shared" si="494"/>
        <v>3</v>
      </c>
      <c r="BP1319" s="162">
        <f t="shared" si="495"/>
        <v>0</v>
      </c>
      <c r="BQ1319" s="168">
        <f t="shared" si="496"/>
        <v>1</v>
      </c>
      <c r="BT1319" s="169">
        <f t="shared" si="497"/>
        <v>0</v>
      </c>
      <c r="BU1319" s="169">
        <f t="shared" si="498"/>
        <v>0</v>
      </c>
      <c r="BV1319" s="169">
        <f t="shared" si="499"/>
        <v>21</v>
      </c>
      <c r="BW1319" s="169">
        <f t="shared" si="500"/>
        <v>3</v>
      </c>
      <c r="BX1319" s="170">
        <f t="shared" si="501"/>
        <v>0</v>
      </c>
      <c r="BY1319" s="170">
        <f t="shared" si="502"/>
        <v>0</v>
      </c>
      <c r="BZ1319" s="170">
        <f t="shared" si="503"/>
        <v>0</v>
      </c>
      <c r="CA1319" s="170">
        <f t="shared" si="504"/>
        <v>0</v>
      </c>
      <c r="CB1319" s="216"/>
    </row>
    <row r="1320" spans="1:80" s="172" customFormat="1" ht="15.75" customHeight="1">
      <c r="A1320" s="163" t="s">
        <v>291</v>
      </c>
      <c r="B1320" s="163"/>
      <c r="D1320" s="163">
        <v>15</v>
      </c>
      <c r="AA1320" s="165" t="s">
        <v>83</v>
      </c>
      <c r="AB1320" s="166" t="s">
        <v>17138</v>
      </c>
      <c r="AC1320" s="94" t="s">
        <v>108</v>
      </c>
      <c r="AD1320" s="95" t="s">
        <v>293</v>
      </c>
      <c r="AE1320" s="94" t="s">
        <v>17139</v>
      </c>
      <c r="AF1320" s="96" t="s">
        <v>295</v>
      </c>
      <c r="AG1320" s="22" t="s">
        <v>17135</v>
      </c>
      <c r="AH1320" s="22" t="s">
        <v>17128</v>
      </c>
      <c r="AI1320" s="97" t="s">
        <v>298</v>
      </c>
      <c r="AJ1320" s="98">
        <v>7</v>
      </c>
      <c r="AK1320" s="95" t="s">
        <v>17140</v>
      </c>
      <c r="AL1320" s="94"/>
      <c r="AM1320" s="94"/>
      <c r="AN1320" s="167">
        <f t="shared" si="481"/>
        <v>7</v>
      </c>
      <c r="AO1320" s="49">
        <v>0</v>
      </c>
      <c r="AP1320" s="49">
        <v>0</v>
      </c>
      <c r="AQ1320" s="49">
        <v>7</v>
      </c>
      <c r="AR1320" s="49">
        <v>0</v>
      </c>
      <c r="AS1320" s="49">
        <v>0</v>
      </c>
      <c r="AT1320" s="49">
        <v>0</v>
      </c>
      <c r="AU1320" s="167">
        <f t="shared" si="482"/>
        <v>7</v>
      </c>
      <c r="AV1320" s="49">
        <v>0</v>
      </c>
      <c r="AW1320" s="99">
        <v>18.489999999999998</v>
      </c>
      <c r="AX1320" s="94"/>
      <c r="AY1320" s="94" t="s">
        <v>17141</v>
      </c>
      <c r="AZ1320" s="100"/>
      <c r="BA1320" s="100"/>
      <c r="BB1320" s="49">
        <v>1</v>
      </c>
      <c r="BC1320" s="159"/>
      <c r="BD1320" s="153" t="str">
        <f t="shared" si="483"/>
        <v>09,00 2021.11.23</v>
      </c>
      <c r="BE1320" s="153" t="str">
        <f t="shared" si="484"/>
        <v>16,00 2021.11.23</v>
      </c>
      <c r="BF1320" s="160" t="str">
        <f t="shared" si="485"/>
        <v>П</v>
      </c>
      <c r="BG1320" s="161">
        <f t="shared" si="486"/>
        <v>7</v>
      </c>
      <c r="BH1320" s="167">
        <f t="shared" si="487"/>
        <v>7</v>
      </c>
      <c r="BI1320" s="162">
        <f t="shared" si="488"/>
        <v>0</v>
      </c>
      <c r="BJ1320" s="162">
        <f t="shared" si="489"/>
        <v>0</v>
      </c>
      <c r="BK1320" s="162">
        <f t="shared" si="490"/>
        <v>7</v>
      </c>
      <c r="BL1320" s="162">
        <f t="shared" si="491"/>
        <v>0</v>
      </c>
      <c r="BM1320" s="162">
        <f t="shared" si="492"/>
        <v>0</v>
      </c>
      <c r="BN1320" s="162">
        <f t="shared" si="493"/>
        <v>0</v>
      </c>
      <c r="BO1320" s="167">
        <f t="shared" si="494"/>
        <v>7</v>
      </c>
      <c r="BP1320" s="162">
        <f t="shared" si="495"/>
        <v>0</v>
      </c>
      <c r="BQ1320" s="168">
        <f t="shared" si="496"/>
        <v>1</v>
      </c>
      <c r="BT1320" s="169">
        <f t="shared" si="497"/>
        <v>0</v>
      </c>
      <c r="BU1320" s="169">
        <f t="shared" si="498"/>
        <v>0</v>
      </c>
      <c r="BV1320" s="169">
        <f t="shared" si="499"/>
        <v>49</v>
      </c>
      <c r="BW1320" s="169">
        <f t="shared" si="500"/>
        <v>7</v>
      </c>
      <c r="BX1320" s="170">
        <f t="shared" si="501"/>
        <v>0</v>
      </c>
      <c r="BY1320" s="170">
        <f t="shared" si="502"/>
        <v>0</v>
      </c>
      <c r="BZ1320" s="170">
        <f t="shared" si="503"/>
        <v>0</v>
      </c>
      <c r="CA1320" s="170">
        <f t="shared" si="504"/>
        <v>0</v>
      </c>
      <c r="CB1320" s="216"/>
    </row>
    <row r="1321" spans="1:80" s="172" customFormat="1" ht="15.75" customHeight="1">
      <c r="A1321" s="163" t="s">
        <v>291</v>
      </c>
      <c r="B1321" s="163"/>
      <c r="D1321" s="163">
        <v>15</v>
      </c>
      <c r="AA1321" s="165" t="s">
        <v>83</v>
      </c>
      <c r="AB1321" s="166" t="s">
        <v>17142</v>
      </c>
      <c r="AC1321" s="94" t="s">
        <v>108</v>
      </c>
      <c r="AD1321" s="95" t="s">
        <v>314</v>
      </c>
      <c r="AE1321" s="94" t="s">
        <v>17143</v>
      </c>
      <c r="AF1321" s="96" t="s">
        <v>295</v>
      </c>
      <c r="AG1321" s="22" t="s">
        <v>17135</v>
      </c>
      <c r="AH1321" s="22" t="s">
        <v>17144</v>
      </c>
      <c r="AI1321" s="97" t="s">
        <v>298</v>
      </c>
      <c r="AJ1321" s="98">
        <v>6</v>
      </c>
      <c r="AK1321" s="95" t="s">
        <v>8434</v>
      </c>
      <c r="AL1321" s="94"/>
      <c r="AM1321" s="94"/>
      <c r="AN1321" s="167">
        <f t="shared" si="481"/>
        <v>5</v>
      </c>
      <c r="AO1321" s="49">
        <v>0</v>
      </c>
      <c r="AP1321" s="49">
        <v>0</v>
      </c>
      <c r="AQ1321" s="49">
        <v>5</v>
      </c>
      <c r="AR1321" s="49">
        <v>0</v>
      </c>
      <c r="AS1321" s="49">
        <v>0</v>
      </c>
      <c r="AT1321" s="49">
        <v>5</v>
      </c>
      <c r="AU1321" s="167">
        <f t="shared" si="482"/>
        <v>0</v>
      </c>
      <c r="AV1321" s="49">
        <v>0</v>
      </c>
      <c r="AW1321" s="99">
        <v>16.989999999999998</v>
      </c>
      <c r="AX1321" s="94"/>
      <c r="AY1321" s="94" t="s">
        <v>17145</v>
      </c>
      <c r="AZ1321" s="100"/>
      <c r="BA1321" s="100"/>
      <c r="BB1321" s="49">
        <v>1</v>
      </c>
      <c r="BC1321" s="159"/>
      <c r="BD1321" s="153" t="str">
        <f t="shared" si="483"/>
        <v>09,00 2021.11.23</v>
      </c>
      <c r="BE1321" s="153" t="str">
        <f t="shared" si="484"/>
        <v>15,00 2021.11.23</v>
      </c>
      <c r="BF1321" s="160" t="str">
        <f t="shared" si="485"/>
        <v>П</v>
      </c>
      <c r="BG1321" s="161">
        <f t="shared" si="486"/>
        <v>6</v>
      </c>
      <c r="BH1321" s="167">
        <f t="shared" si="487"/>
        <v>5</v>
      </c>
      <c r="BI1321" s="162">
        <f t="shared" si="488"/>
        <v>0</v>
      </c>
      <c r="BJ1321" s="162">
        <f t="shared" si="489"/>
        <v>0</v>
      </c>
      <c r="BK1321" s="162">
        <f t="shared" si="490"/>
        <v>5</v>
      </c>
      <c r="BL1321" s="162">
        <f t="shared" si="491"/>
        <v>0</v>
      </c>
      <c r="BM1321" s="162">
        <f t="shared" si="492"/>
        <v>0</v>
      </c>
      <c r="BN1321" s="162">
        <f t="shared" si="493"/>
        <v>5</v>
      </c>
      <c r="BO1321" s="167">
        <f t="shared" si="494"/>
        <v>0</v>
      </c>
      <c r="BP1321" s="162">
        <f t="shared" si="495"/>
        <v>0</v>
      </c>
      <c r="BQ1321" s="168">
        <f t="shared" si="496"/>
        <v>1</v>
      </c>
      <c r="BT1321" s="169">
        <f t="shared" si="497"/>
        <v>0</v>
      </c>
      <c r="BU1321" s="169">
        <f t="shared" si="498"/>
        <v>0</v>
      </c>
      <c r="BV1321" s="169">
        <f t="shared" si="499"/>
        <v>30</v>
      </c>
      <c r="BW1321" s="169">
        <f t="shared" si="500"/>
        <v>5</v>
      </c>
      <c r="BX1321" s="170">
        <f t="shared" si="501"/>
        <v>0</v>
      </c>
      <c r="BY1321" s="170">
        <f t="shared" si="502"/>
        <v>0</v>
      </c>
      <c r="BZ1321" s="170">
        <f t="shared" si="503"/>
        <v>0</v>
      </c>
      <c r="CA1321" s="170">
        <f t="shared" si="504"/>
        <v>0</v>
      </c>
      <c r="CB1321" s="216"/>
    </row>
    <row r="1322" spans="1:80" s="172" customFormat="1" ht="15.75" customHeight="1">
      <c r="A1322" s="163" t="s">
        <v>291</v>
      </c>
      <c r="B1322" s="163"/>
      <c r="D1322" s="163">
        <v>15</v>
      </c>
      <c r="AA1322" s="165" t="s">
        <v>83</v>
      </c>
      <c r="AB1322" s="166" t="s">
        <v>17146</v>
      </c>
      <c r="AC1322" s="94" t="s">
        <v>110</v>
      </c>
      <c r="AD1322" s="95" t="s">
        <v>314</v>
      </c>
      <c r="AE1322" s="94" t="s">
        <v>17147</v>
      </c>
      <c r="AF1322" s="96" t="s">
        <v>345</v>
      </c>
      <c r="AG1322" s="22" t="s">
        <v>17135</v>
      </c>
      <c r="AH1322" s="22" t="s">
        <v>17128</v>
      </c>
      <c r="AI1322" s="97" t="s">
        <v>298</v>
      </c>
      <c r="AJ1322" s="98">
        <v>7</v>
      </c>
      <c r="AK1322" s="95" t="s">
        <v>17148</v>
      </c>
      <c r="AL1322" s="94"/>
      <c r="AM1322" s="94" t="s">
        <v>17149</v>
      </c>
      <c r="AN1322" s="167">
        <f t="shared" si="481"/>
        <v>11</v>
      </c>
      <c r="AO1322" s="49">
        <v>0</v>
      </c>
      <c r="AP1322" s="49">
        <v>2</v>
      </c>
      <c r="AQ1322" s="49">
        <v>9</v>
      </c>
      <c r="AR1322" s="49">
        <v>0</v>
      </c>
      <c r="AS1322" s="49">
        <v>0</v>
      </c>
      <c r="AT1322" s="49">
        <v>1</v>
      </c>
      <c r="AU1322" s="167">
        <f t="shared" si="482"/>
        <v>10</v>
      </c>
      <c r="AV1322" s="49">
        <v>0</v>
      </c>
      <c r="AW1322" s="99">
        <v>35.58</v>
      </c>
      <c r="AX1322" s="94"/>
      <c r="AY1322" s="94" t="s">
        <v>17150</v>
      </c>
      <c r="AZ1322" s="100"/>
      <c r="BA1322" s="100"/>
      <c r="BB1322" s="49">
        <v>1</v>
      </c>
      <c r="BC1322" s="159"/>
      <c r="BD1322" s="153" t="str">
        <f t="shared" si="483"/>
        <v>09,00 2021.11.23</v>
      </c>
      <c r="BE1322" s="153" t="str">
        <f t="shared" si="484"/>
        <v>16,00 2021.11.23</v>
      </c>
      <c r="BF1322" s="160" t="str">
        <f t="shared" si="485"/>
        <v>П</v>
      </c>
      <c r="BG1322" s="161">
        <f t="shared" si="486"/>
        <v>7</v>
      </c>
      <c r="BH1322" s="167">
        <f t="shared" si="487"/>
        <v>11</v>
      </c>
      <c r="BI1322" s="162">
        <f t="shared" si="488"/>
        <v>0</v>
      </c>
      <c r="BJ1322" s="162">
        <f t="shared" si="489"/>
        <v>2</v>
      </c>
      <c r="BK1322" s="162">
        <f t="shared" si="490"/>
        <v>9</v>
      </c>
      <c r="BL1322" s="162">
        <f t="shared" si="491"/>
        <v>0</v>
      </c>
      <c r="BM1322" s="162">
        <f t="shared" si="492"/>
        <v>0</v>
      </c>
      <c r="BN1322" s="162">
        <f t="shared" si="493"/>
        <v>1</v>
      </c>
      <c r="BO1322" s="167">
        <f t="shared" si="494"/>
        <v>10</v>
      </c>
      <c r="BP1322" s="162">
        <f t="shared" si="495"/>
        <v>0</v>
      </c>
      <c r="BQ1322" s="168">
        <f t="shared" si="496"/>
        <v>1</v>
      </c>
      <c r="BT1322" s="169">
        <f t="shared" si="497"/>
        <v>0</v>
      </c>
      <c r="BU1322" s="169">
        <f t="shared" si="498"/>
        <v>0</v>
      </c>
      <c r="BV1322" s="169">
        <f t="shared" si="499"/>
        <v>77</v>
      </c>
      <c r="BW1322" s="169">
        <f t="shared" si="500"/>
        <v>11</v>
      </c>
      <c r="BX1322" s="170">
        <f t="shared" si="501"/>
        <v>0</v>
      </c>
      <c r="BY1322" s="170">
        <f t="shared" si="502"/>
        <v>0</v>
      </c>
      <c r="BZ1322" s="170">
        <f t="shared" si="503"/>
        <v>0</v>
      </c>
      <c r="CA1322" s="170">
        <f t="shared" si="504"/>
        <v>0</v>
      </c>
      <c r="CB1322" s="216"/>
    </row>
    <row r="1323" spans="1:80" s="172" customFormat="1" ht="15.75" customHeight="1">
      <c r="A1323" s="163" t="s">
        <v>291</v>
      </c>
      <c r="B1323" s="163"/>
      <c r="D1323" s="163">
        <v>15</v>
      </c>
      <c r="AA1323" s="165" t="s">
        <v>83</v>
      </c>
      <c r="AB1323" s="166" t="s">
        <v>17151</v>
      </c>
      <c r="AC1323" s="94" t="s">
        <v>110</v>
      </c>
      <c r="AD1323" s="95" t="s">
        <v>305</v>
      </c>
      <c r="AE1323" s="94" t="s">
        <v>17111</v>
      </c>
      <c r="AF1323" s="96" t="s">
        <v>295</v>
      </c>
      <c r="AG1323" s="22" t="s">
        <v>17152</v>
      </c>
      <c r="AH1323" s="22" t="s">
        <v>17144</v>
      </c>
      <c r="AI1323" s="97" t="s">
        <v>298</v>
      </c>
      <c r="AJ1323" s="98">
        <v>5</v>
      </c>
      <c r="AK1323" s="95" t="s">
        <v>17113</v>
      </c>
      <c r="AL1323" s="94"/>
      <c r="AM1323" s="94"/>
      <c r="AN1323" s="167">
        <f t="shared" si="481"/>
        <v>35</v>
      </c>
      <c r="AO1323" s="49">
        <v>0</v>
      </c>
      <c r="AP1323" s="49">
        <v>0</v>
      </c>
      <c r="AQ1323" s="49">
        <v>35</v>
      </c>
      <c r="AR1323" s="49">
        <v>0</v>
      </c>
      <c r="AS1323" s="49">
        <v>0</v>
      </c>
      <c r="AT1323" s="49">
        <v>0</v>
      </c>
      <c r="AU1323" s="167">
        <f t="shared" si="482"/>
        <v>35</v>
      </c>
      <c r="AV1323" s="49">
        <v>0</v>
      </c>
      <c r="AW1323" s="99">
        <v>77.650000000000006</v>
      </c>
      <c r="AX1323" s="94"/>
      <c r="AY1323" s="94" t="s">
        <v>17114</v>
      </c>
      <c r="AZ1323" s="100"/>
      <c r="BA1323" s="100"/>
      <c r="BB1323" s="49">
        <v>1</v>
      </c>
      <c r="BC1323" s="159"/>
      <c r="BD1323" s="153" t="str">
        <f t="shared" si="483"/>
        <v>10,00 2021.11.23</v>
      </c>
      <c r="BE1323" s="153" t="str">
        <f t="shared" si="484"/>
        <v>15,00 2021.11.23</v>
      </c>
      <c r="BF1323" s="160" t="str">
        <f t="shared" si="485"/>
        <v>П</v>
      </c>
      <c r="BG1323" s="161">
        <f t="shared" si="486"/>
        <v>5</v>
      </c>
      <c r="BH1323" s="167">
        <f t="shared" si="487"/>
        <v>35</v>
      </c>
      <c r="BI1323" s="162">
        <f t="shared" si="488"/>
        <v>0</v>
      </c>
      <c r="BJ1323" s="162">
        <f t="shared" si="489"/>
        <v>0</v>
      </c>
      <c r="BK1323" s="162">
        <f t="shared" si="490"/>
        <v>35</v>
      </c>
      <c r="BL1323" s="162">
        <f t="shared" si="491"/>
        <v>0</v>
      </c>
      <c r="BM1323" s="162">
        <f t="shared" si="492"/>
        <v>0</v>
      </c>
      <c r="BN1323" s="162">
        <f t="shared" si="493"/>
        <v>0</v>
      </c>
      <c r="BO1323" s="167">
        <f t="shared" si="494"/>
        <v>35</v>
      </c>
      <c r="BP1323" s="162">
        <f t="shared" si="495"/>
        <v>0</v>
      </c>
      <c r="BQ1323" s="168">
        <f t="shared" si="496"/>
        <v>1</v>
      </c>
      <c r="BT1323" s="169">
        <f t="shared" si="497"/>
        <v>0</v>
      </c>
      <c r="BU1323" s="169">
        <f t="shared" si="498"/>
        <v>0</v>
      </c>
      <c r="BV1323" s="169">
        <f t="shared" si="499"/>
        <v>175</v>
      </c>
      <c r="BW1323" s="169">
        <f t="shared" si="500"/>
        <v>35</v>
      </c>
      <c r="BX1323" s="170">
        <f t="shared" si="501"/>
        <v>0</v>
      </c>
      <c r="BY1323" s="170">
        <f t="shared" si="502"/>
        <v>0</v>
      </c>
      <c r="BZ1323" s="170">
        <f t="shared" si="503"/>
        <v>0</v>
      </c>
      <c r="CA1323" s="170">
        <f t="shared" si="504"/>
        <v>0</v>
      </c>
      <c r="CB1323" s="216"/>
    </row>
    <row r="1324" spans="1:80" s="172" customFormat="1" ht="15.75" customHeight="1">
      <c r="A1324" s="163" t="s">
        <v>291</v>
      </c>
      <c r="B1324" s="163"/>
      <c r="D1324" s="163">
        <v>15</v>
      </c>
      <c r="AA1324" s="165" t="s">
        <v>83</v>
      </c>
      <c r="AB1324" s="166" t="s">
        <v>17153</v>
      </c>
      <c r="AC1324" s="94" t="s">
        <v>90</v>
      </c>
      <c r="AD1324" s="95" t="s">
        <v>305</v>
      </c>
      <c r="AE1324" s="94" t="s">
        <v>17154</v>
      </c>
      <c r="AF1324" s="96" t="s">
        <v>295</v>
      </c>
      <c r="AG1324" s="22" t="s">
        <v>17155</v>
      </c>
      <c r="AH1324" s="22" t="s">
        <v>17156</v>
      </c>
      <c r="AI1324" s="97" t="s">
        <v>309</v>
      </c>
      <c r="AJ1324" s="98">
        <v>1.98</v>
      </c>
      <c r="AK1324" s="95" t="s">
        <v>17157</v>
      </c>
      <c r="AL1324" s="94"/>
      <c r="AM1324" s="94"/>
      <c r="AN1324" s="167">
        <f t="shared" si="481"/>
        <v>2</v>
      </c>
      <c r="AO1324" s="49">
        <v>0</v>
      </c>
      <c r="AP1324" s="49">
        <v>0</v>
      </c>
      <c r="AQ1324" s="49">
        <v>2</v>
      </c>
      <c r="AR1324" s="49">
        <v>0</v>
      </c>
      <c r="AS1324" s="49">
        <v>0</v>
      </c>
      <c r="AT1324" s="49">
        <v>0</v>
      </c>
      <c r="AU1324" s="167">
        <f t="shared" si="482"/>
        <v>2</v>
      </c>
      <c r="AV1324" s="49">
        <v>0</v>
      </c>
      <c r="AW1324" s="99">
        <v>0.5</v>
      </c>
      <c r="AX1324" s="94"/>
      <c r="AY1324" s="94" t="s">
        <v>17158</v>
      </c>
      <c r="AZ1324" s="100" t="s">
        <v>501</v>
      </c>
      <c r="BA1324" s="100" t="s">
        <v>313</v>
      </c>
      <c r="BB1324" s="49">
        <v>1</v>
      </c>
      <c r="BC1324" s="159"/>
      <c r="BD1324" s="153" t="str">
        <f t="shared" si="483"/>
        <v>13,03 2021.11.23</v>
      </c>
      <c r="BE1324" s="153" t="str">
        <f t="shared" si="484"/>
        <v>15,02 2021.11.23</v>
      </c>
      <c r="BF1324" s="160" t="str">
        <f t="shared" si="485"/>
        <v>В</v>
      </c>
      <c r="BG1324" s="161">
        <f t="shared" si="486"/>
        <v>1.98</v>
      </c>
      <c r="BH1324" s="167">
        <f t="shared" si="487"/>
        <v>2</v>
      </c>
      <c r="BI1324" s="162">
        <f t="shared" si="488"/>
        <v>0</v>
      </c>
      <c r="BJ1324" s="162">
        <f t="shared" si="489"/>
        <v>0</v>
      </c>
      <c r="BK1324" s="162">
        <f t="shared" si="490"/>
        <v>2</v>
      </c>
      <c r="BL1324" s="162">
        <f t="shared" si="491"/>
        <v>0</v>
      </c>
      <c r="BM1324" s="162">
        <f t="shared" si="492"/>
        <v>0</v>
      </c>
      <c r="BN1324" s="162">
        <f t="shared" si="493"/>
        <v>0</v>
      </c>
      <c r="BO1324" s="167">
        <f t="shared" si="494"/>
        <v>2</v>
      </c>
      <c r="BP1324" s="162">
        <f t="shared" si="495"/>
        <v>0</v>
      </c>
      <c r="BQ1324" s="168">
        <f t="shared" si="496"/>
        <v>1</v>
      </c>
      <c r="BT1324" s="169">
        <f t="shared" si="497"/>
        <v>3.96</v>
      </c>
      <c r="BU1324" s="169">
        <f t="shared" si="498"/>
        <v>2</v>
      </c>
      <c r="BV1324" s="169">
        <f t="shared" si="499"/>
        <v>0</v>
      </c>
      <c r="BW1324" s="169">
        <f t="shared" si="500"/>
        <v>0</v>
      </c>
      <c r="BX1324" s="170">
        <f t="shared" si="501"/>
        <v>0</v>
      </c>
      <c r="BY1324" s="170">
        <f t="shared" si="502"/>
        <v>0</v>
      </c>
      <c r="BZ1324" s="170">
        <f t="shared" si="503"/>
        <v>0</v>
      </c>
      <c r="CA1324" s="170">
        <f t="shared" si="504"/>
        <v>0</v>
      </c>
      <c r="CB1324" s="216"/>
    </row>
    <row r="1325" spans="1:80" s="172" customFormat="1" ht="15.75" customHeight="1">
      <c r="A1325" s="163" t="s">
        <v>291</v>
      </c>
      <c r="B1325" s="163"/>
      <c r="D1325" s="163">
        <v>15</v>
      </c>
      <c r="AA1325" s="165" t="s">
        <v>83</v>
      </c>
      <c r="AB1325" s="166" t="s">
        <v>17159</v>
      </c>
      <c r="AC1325" s="94" t="s">
        <v>92</v>
      </c>
      <c r="AD1325" s="95" t="s">
        <v>305</v>
      </c>
      <c r="AE1325" s="94" t="s">
        <v>17160</v>
      </c>
      <c r="AF1325" s="96" t="s">
        <v>295</v>
      </c>
      <c r="AG1325" s="22" t="s">
        <v>17161</v>
      </c>
      <c r="AH1325" s="22" t="s">
        <v>17128</v>
      </c>
      <c r="AI1325" s="97" t="s">
        <v>298</v>
      </c>
      <c r="AJ1325" s="98">
        <v>2.5</v>
      </c>
      <c r="AK1325" s="95" t="s">
        <v>17162</v>
      </c>
      <c r="AL1325" s="94"/>
      <c r="AM1325" s="94"/>
      <c r="AN1325" s="167">
        <f t="shared" si="481"/>
        <v>2</v>
      </c>
      <c r="AO1325" s="49">
        <v>0</v>
      </c>
      <c r="AP1325" s="49">
        <v>0</v>
      </c>
      <c r="AQ1325" s="49">
        <v>2</v>
      </c>
      <c r="AR1325" s="49">
        <v>0</v>
      </c>
      <c r="AS1325" s="49">
        <v>0</v>
      </c>
      <c r="AT1325" s="49">
        <v>0</v>
      </c>
      <c r="AU1325" s="167">
        <f t="shared" si="482"/>
        <v>2</v>
      </c>
      <c r="AV1325" s="49">
        <v>0</v>
      </c>
      <c r="AW1325" s="99">
        <v>1.39</v>
      </c>
      <c r="AX1325" s="94"/>
      <c r="AY1325" s="94" t="s">
        <v>17163</v>
      </c>
      <c r="AZ1325" s="100"/>
      <c r="BA1325" s="100"/>
      <c r="BB1325" s="49">
        <v>1</v>
      </c>
      <c r="BC1325" s="159"/>
      <c r="BD1325" s="153" t="str">
        <f t="shared" si="483"/>
        <v>13,30 2021.11.23</v>
      </c>
      <c r="BE1325" s="153" t="str">
        <f t="shared" si="484"/>
        <v>16,00 2021.11.23</v>
      </c>
      <c r="BF1325" s="160" t="str">
        <f t="shared" si="485"/>
        <v>П</v>
      </c>
      <c r="BG1325" s="161">
        <f t="shared" si="486"/>
        <v>2.5</v>
      </c>
      <c r="BH1325" s="167">
        <f t="shared" si="487"/>
        <v>2</v>
      </c>
      <c r="BI1325" s="162">
        <f t="shared" si="488"/>
        <v>0</v>
      </c>
      <c r="BJ1325" s="162">
        <f t="shared" si="489"/>
        <v>0</v>
      </c>
      <c r="BK1325" s="162">
        <f t="shared" si="490"/>
        <v>2</v>
      </c>
      <c r="BL1325" s="162">
        <f t="shared" si="491"/>
        <v>0</v>
      </c>
      <c r="BM1325" s="162">
        <f t="shared" si="492"/>
        <v>0</v>
      </c>
      <c r="BN1325" s="162">
        <f t="shared" si="493"/>
        <v>0</v>
      </c>
      <c r="BO1325" s="167">
        <f t="shared" si="494"/>
        <v>2</v>
      </c>
      <c r="BP1325" s="162">
        <f t="shared" si="495"/>
        <v>0</v>
      </c>
      <c r="BQ1325" s="168">
        <f t="shared" si="496"/>
        <v>1</v>
      </c>
      <c r="BT1325" s="169">
        <f t="shared" si="497"/>
        <v>0</v>
      </c>
      <c r="BU1325" s="169">
        <f t="shared" si="498"/>
        <v>0</v>
      </c>
      <c r="BV1325" s="169">
        <f t="shared" si="499"/>
        <v>5</v>
      </c>
      <c r="BW1325" s="169">
        <f t="shared" si="500"/>
        <v>2</v>
      </c>
      <c r="BX1325" s="170">
        <f t="shared" si="501"/>
        <v>0</v>
      </c>
      <c r="BY1325" s="170">
        <f t="shared" si="502"/>
        <v>0</v>
      </c>
      <c r="BZ1325" s="170">
        <f t="shared" si="503"/>
        <v>0</v>
      </c>
      <c r="CA1325" s="170">
        <f t="shared" si="504"/>
        <v>0</v>
      </c>
      <c r="CB1325" s="216"/>
    </row>
    <row r="1326" spans="1:80" s="172" customFormat="1" ht="15.75" customHeight="1">
      <c r="A1326" s="163" t="s">
        <v>291</v>
      </c>
      <c r="B1326" s="163"/>
      <c r="D1326" s="163">
        <v>15</v>
      </c>
      <c r="AA1326" s="165" t="s">
        <v>83</v>
      </c>
      <c r="AB1326" s="166" t="s">
        <v>17164</v>
      </c>
      <c r="AC1326" s="94" t="s">
        <v>92</v>
      </c>
      <c r="AD1326" s="95" t="s">
        <v>314</v>
      </c>
      <c r="AE1326" s="94" t="s">
        <v>17165</v>
      </c>
      <c r="AF1326" s="96" t="s">
        <v>408</v>
      </c>
      <c r="AG1326" s="22" t="s">
        <v>17166</v>
      </c>
      <c r="AH1326" s="22" t="s">
        <v>17167</v>
      </c>
      <c r="AI1326" s="97" t="s">
        <v>298</v>
      </c>
      <c r="AJ1326" s="98">
        <v>7.5</v>
      </c>
      <c r="AK1326" s="95" t="s">
        <v>17168</v>
      </c>
      <c r="AL1326" s="94"/>
      <c r="AM1326" s="94" t="s">
        <v>1384</v>
      </c>
      <c r="AN1326" s="167">
        <f t="shared" si="481"/>
        <v>24</v>
      </c>
      <c r="AO1326" s="49">
        <v>0</v>
      </c>
      <c r="AP1326" s="49">
        <v>2</v>
      </c>
      <c r="AQ1326" s="49">
        <v>22</v>
      </c>
      <c r="AR1326" s="49">
        <v>0</v>
      </c>
      <c r="AS1326" s="49">
        <v>0</v>
      </c>
      <c r="AT1326" s="49">
        <v>16</v>
      </c>
      <c r="AU1326" s="167">
        <f t="shared" si="482"/>
        <v>8</v>
      </c>
      <c r="AV1326" s="49">
        <v>0</v>
      </c>
      <c r="AW1326" s="99">
        <v>65.849999999999994</v>
      </c>
      <c r="AX1326" s="94"/>
      <c r="AY1326" s="94" t="s">
        <v>17169</v>
      </c>
      <c r="AZ1326" s="100"/>
      <c r="BA1326" s="100"/>
      <c r="BB1326" s="49">
        <v>1</v>
      </c>
      <c r="BC1326" s="159"/>
      <c r="BD1326" s="153" t="str">
        <f t="shared" si="483"/>
        <v>08,30 2021.11.24</v>
      </c>
      <c r="BE1326" s="153" t="str">
        <f t="shared" si="484"/>
        <v>16,00 2021.11.24</v>
      </c>
      <c r="BF1326" s="160" t="str">
        <f t="shared" si="485"/>
        <v>П</v>
      </c>
      <c r="BG1326" s="161">
        <f t="shared" si="486"/>
        <v>7.5</v>
      </c>
      <c r="BH1326" s="167">
        <f t="shared" si="487"/>
        <v>24</v>
      </c>
      <c r="BI1326" s="162">
        <f t="shared" si="488"/>
        <v>0</v>
      </c>
      <c r="BJ1326" s="162">
        <f t="shared" si="489"/>
        <v>2</v>
      </c>
      <c r="BK1326" s="162">
        <f t="shared" si="490"/>
        <v>22</v>
      </c>
      <c r="BL1326" s="162">
        <f t="shared" si="491"/>
        <v>0</v>
      </c>
      <c r="BM1326" s="162">
        <f t="shared" si="492"/>
        <v>0</v>
      </c>
      <c r="BN1326" s="162">
        <f t="shared" si="493"/>
        <v>16</v>
      </c>
      <c r="BO1326" s="167">
        <f t="shared" si="494"/>
        <v>8</v>
      </c>
      <c r="BP1326" s="162">
        <f t="shared" si="495"/>
        <v>0</v>
      </c>
      <c r="BQ1326" s="168">
        <f t="shared" si="496"/>
        <v>1</v>
      </c>
      <c r="BT1326" s="169">
        <f t="shared" si="497"/>
        <v>0</v>
      </c>
      <c r="BU1326" s="169">
        <f t="shared" si="498"/>
        <v>0</v>
      </c>
      <c r="BV1326" s="169">
        <f t="shared" si="499"/>
        <v>180</v>
      </c>
      <c r="BW1326" s="169">
        <f t="shared" si="500"/>
        <v>24</v>
      </c>
      <c r="BX1326" s="170">
        <f t="shared" si="501"/>
        <v>0</v>
      </c>
      <c r="BY1326" s="170">
        <f t="shared" si="502"/>
        <v>0</v>
      </c>
      <c r="BZ1326" s="170">
        <f t="shared" si="503"/>
        <v>0</v>
      </c>
      <c r="CA1326" s="170">
        <f t="shared" si="504"/>
        <v>0</v>
      </c>
      <c r="CB1326" s="216"/>
    </row>
    <row r="1327" spans="1:80" s="172" customFormat="1" ht="15.75" customHeight="1">
      <c r="A1327" s="163" t="s">
        <v>291</v>
      </c>
      <c r="B1327" s="163"/>
      <c r="D1327" s="163">
        <v>15</v>
      </c>
      <c r="AA1327" s="165" t="s">
        <v>83</v>
      </c>
      <c r="AB1327" s="166" t="s">
        <v>17170</v>
      </c>
      <c r="AC1327" s="94" t="s">
        <v>108</v>
      </c>
      <c r="AD1327" s="95" t="s">
        <v>314</v>
      </c>
      <c r="AE1327" s="94" t="s">
        <v>17171</v>
      </c>
      <c r="AF1327" s="96" t="s">
        <v>295</v>
      </c>
      <c r="AG1327" s="22" t="s">
        <v>17172</v>
      </c>
      <c r="AH1327" s="22" t="s">
        <v>17173</v>
      </c>
      <c r="AI1327" s="97" t="s">
        <v>298</v>
      </c>
      <c r="AJ1327" s="98">
        <v>3</v>
      </c>
      <c r="AK1327" s="95" t="s">
        <v>7636</v>
      </c>
      <c r="AL1327" s="94"/>
      <c r="AM1327" s="94" t="s">
        <v>15863</v>
      </c>
      <c r="AN1327" s="167">
        <f t="shared" si="481"/>
        <v>50</v>
      </c>
      <c r="AO1327" s="49">
        <v>0</v>
      </c>
      <c r="AP1327" s="49">
        <v>2</v>
      </c>
      <c r="AQ1327" s="49">
        <v>48</v>
      </c>
      <c r="AR1327" s="49">
        <v>0</v>
      </c>
      <c r="AS1327" s="49">
        <v>0</v>
      </c>
      <c r="AT1327" s="49">
        <v>10</v>
      </c>
      <c r="AU1327" s="167">
        <f t="shared" si="482"/>
        <v>40</v>
      </c>
      <c r="AV1327" s="49">
        <v>0</v>
      </c>
      <c r="AW1327" s="99">
        <v>197.82</v>
      </c>
      <c r="AX1327" s="94"/>
      <c r="AY1327" s="94" t="s">
        <v>17174</v>
      </c>
      <c r="AZ1327" s="100"/>
      <c r="BA1327" s="100"/>
      <c r="BB1327" s="49">
        <v>1</v>
      </c>
      <c r="BC1327" s="159"/>
      <c r="BD1327" s="153" t="str">
        <f t="shared" si="483"/>
        <v>09,00 2021.11.24</v>
      </c>
      <c r="BE1327" s="153" t="str">
        <f t="shared" si="484"/>
        <v>12,00 2021.11.24</v>
      </c>
      <c r="BF1327" s="160" t="str">
        <f t="shared" si="485"/>
        <v>П</v>
      </c>
      <c r="BG1327" s="161">
        <f t="shared" si="486"/>
        <v>3</v>
      </c>
      <c r="BH1327" s="167">
        <f t="shared" si="487"/>
        <v>50</v>
      </c>
      <c r="BI1327" s="162">
        <f t="shared" si="488"/>
        <v>0</v>
      </c>
      <c r="BJ1327" s="162">
        <f t="shared" si="489"/>
        <v>2</v>
      </c>
      <c r="BK1327" s="162">
        <f t="shared" si="490"/>
        <v>48</v>
      </c>
      <c r="BL1327" s="162">
        <f t="shared" si="491"/>
        <v>0</v>
      </c>
      <c r="BM1327" s="162">
        <f t="shared" si="492"/>
        <v>0</v>
      </c>
      <c r="BN1327" s="162">
        <f t="shared" si="493"/>
        <v>10</v>
      </c>
      <c r="BO1327" s="167">
        <f t="shared" si="494"/>
        <v>40</v>
      </c>
      <c r="BP1327" s="162">
        <f t="shared" si="495"/>
        <v>0</v>
      </c>
      <c r="BQ1327" s="168">
        <f t="shared" si="496"/>
        <v>1</v>
      </c>
      <c r="BT1327" s="169">
        <f t="shared" si="497"/>
        <v>0</v>
      </c>
      <c r="BU1327" s="169">
        <f t="shared" si="498"/>
        <v>0</v>
      </c>
      <c r="BV1327" s="169">
        <f t="shared" si="499"/>
        <v>150</v>
      </c>
      <c r="BW1327" s="169">
        <f t="shared" si="500"/>
        <v>50</v>
      </c>
      <c r="BX1327" s="170">
        <f t="shared" si="501"/>
        <v>0</v>
      </c>
      <c r="BY1327" s="170">
        <f t="shared" si="502"/>
        <v>0</v>
      </c>
      <c r="BZ1327" s="170">
        <f t="shared" si="503"/>
        <v>0</v>
      </c>
      <c r="CA1327" s="170">
        <f t="shared" si="504"/>
        <v>0</v>
      </c>
      <c r="CB1327" s="216"/>
    </row>
    <row r="1328" spans="1:80" s="172" customFormat="1" ht="15.75" customHeight="1">
      <c r="A1328" s="163" t="s">
        <v>291</v>
      </c>
      <c r="B1328" s="163"/>
      <c r="D1328" s="163">
        <v>15</v>
      </c>
      <c r="AA1328" s="165" t="s">
        <v>83</v>
      </c>
      <c r="AB1328" s="166" t="s">
        <v>17175</v>
      </c>
      <c r="AC1328" s="94" t="s">
        <v>110</v>
      </c>
      <c r="AD1328" s="95" t="s">
        <v>314</v>
      </c>
      <c r="AE1328" s="94" t="s">
        <v>17176</v>
      </c>
      <c r="AF1328" s="96" t="s">
        <v>345</v>
      </c>
      <c r="AG1328" s="22" t="s">
        <v>17172</v>
      </c>
      <c r="AH1328" s="22" t="s">
        <v>17167</v>
      </c>
      <c r="AI1328" s="97" t="s">
        <v>298</v>
      </c>
      <c r="AJ1328" s="98">
        <v>7</v>
      </c>
      <c r="AK1328" s="95" t="s">
        <v>17177</v>
      </c>
      <c r="AL1328" s="94"/>
      <c r="AM1328" s="94" t="s">
        <v>17149</v>
      </c>
      <c r="AN1328" s="167">
        <f t="shared" si="481"/>
        <v>14</v>
      </c>
      <c r="AO1328" s="49">
        <v>0</v>
      </c>
      <c r="AP1328" s="49">
        <v>2</v>
      </c>
      <c r="AQ1328" s="49">
        <v>12</v>
      </c>
      <c r="AR1328" s="49">
        <v>0</v>
      </c>
      <c r="AS1328" s="49">
        <v>0</v>
      </c>
      <c r="AT1328" s="49">
        <v>3</v>
      </c>
      <c r="AU1328" s="167">
        <f t="shared" si="482"/>
        <v>11</v>
      </c>
      <c r="AV1328" s="49">
        <v>0</v>
      </c>
      <c r="AW1328" s="99">
        <v>54.33</v>
      </c>
      <c r="AX1328" s="94"/>
      <c r="AY1328" s="94" t="s">
        <v>17178</v>
      </c>
      <c r="AZ1328" s="100"/>
      <c r="BA1328" s="100"/>
      <c r="BB1328" s="49">
        <v>1</v>
      </c>
      <c r="BC1328" s="159"/>
      <c r="BD1328" s="153" t="str">
        <f t="shared" si="483"/>
        <v>09,00 2021.11.24</v>
      </c>
      <c r="BE1328" s="153" t="str">
        <f t="shared" si="484"/>
        <v>16,00 2021.11.24</v>
      </c>
      <c r="BF1328" s="160" t="str">
        <f t="shared" si="485"/>
        <v>П</v>
      </c>
      <c r="BG1328" s="161">
        <f t="shared" si="486"/>
        <v>7</v>
      </c>
      <c r="BH1328" s="167">
        <f t="shared" si="487"/>
        <v>14</v>
      </c>
      <c r="BI1328" s="162">
        <f t="shared" si="488"/>
        <v>0</v>
      </c>
      <c r="BJ1328" s="162">
        <f t="shared" si="489"/>
        <v>2</v>
      </c>
      <c r="BK1328" s="162">
        <f t="shared" si="490"/>
        <v>12</v>
      </c>
      <c r="BL1328" s="162">
        <f t="shared" si="491"/>
        <v>0</v>
      </c>
      <c r="BM1328" s="162">
        <f t="shared" si="492"/>
        <v>0</v>
      </c>
      <c r="BN1328" s="162">
        <f t="shared" si="493"/>
        <v>3</v>
      </c>
      <c r="BO1328" s="167">
        <f t="shared" si="494"/>
        <v>11</v>
      </c>
      <c r="BP1328" s="162">
        <f t="shared" si="495"/>
        <v>0</v>
      </c>
      <c r="BQ1328" s="168">
        <f t="shared" si="496"/>
        <v>1</v>
      </c>
      <c r="BT1328" s="169">
        <f t="shared" si="497"/>
        <v>0</v>
      </c>
      <c r="BU1328" s="169">
        <f t="shared" si="498"/>
        <v>0</v>
      </c>
      <c r="BV1328" s="169">
        <f t="shared" si="499"/>
        <v>98</v>
      </c>
      <c r="BW1328" s="169">
        <f t="shared" si="500"/>
        <v>14</v>
      </c>
      <c r="BX1328" s="170">
        <f t="shared" si="501"/>
        <v>0</v>
      </c>
      <c r="BY1328" s="170">
        <f t="shared" si="502"/>
        <v>0</v>
      </c>
      <c r="BZ1328" s="170">
        <f t="shared" si="503"/>
        <v>0</v>
      </c>
      <c r="CA1328" s="170">
        <f t="shared" si="504"/>
        <v>0</v>
      </c>
      <c r="CB1328" s="216"/>
    </row>
    <row r="1329" spans="1:80" s="172" customFormat="1" ht="15.75" customHeight="1">
      <c r="A1329" s="163" t="s">
        <v>291</v>
      </c>
      <c r="B1329" s="163"/>
      <c r="D1329" s="163">
        <v>15</v>
      </c>
      <c r="AA1329" s="165" t="s">
        <v>83</v>
      </c>
      <c r="AB1329" s="166" t="s">
        <v>17179</v>
      </c>
      <c r="AC1329" s="94" t="s">
        <v>110</v>
      </c>
      <c r="AD1329" s="95" t="s">
        <v>314</v>
      </c>
      <c r="AE1329" s="94" t="s">
        <v>17180</v>
      </c>
      <c r="AF1329" s="96" t="s">
        <v>295</v>
      </c>
      <c r="AG1329" s="22" t="s">
        <v>17172</v>
      </c>
      <c r="AH1329" s="22" t="s">
        <v>17167</v>
      </c>
      <c r="AI1329" s="97" t="s">
        <v>298</v>
      </c>
      <c r="AJ1329" s="98">
        <v>7</v>
      </c>
      <c r="AK1329" s="95" t="s">
        <v>17181</v>
      </c>
      <c r="AL1329" s="94"/>
      <c r="AM1329" s="94"/>
      <c r="AN1329" s="167">
        <f t="shared" si="481"/>
        <v>24</v>
      </c>
      <c r="AO1329" s="49">
        <v>0</v>
      </c>
      <c r="AP1329" s="49">
        <v>0</v>
      </c>
      <c r="AQ1329" s="49">
        <v>24</v>
      </c>
      <c r="AR1329" s="49">
        <v>0</v>
      </c>
      <c r="AS1329" s="49">
        <v>0</v>
      </c>
      <c r="AT1329" s="49">
        <v>4</v>
      </c>
      <c r="AU1329" s="167">
        <f t="shared" si="482"/>
        <v>20</v>
      </c>
      <c r="AV1329" s="49">
        <v>0</v>
      </c>
      <c r="AW1329" s="99">
        <v>116.94</v>
      </c>
      <c r="AX1329" s="94"/>
      <c r="AY1329" s="94" t="s">
        <v>17182</v>
      </c>
      <c r="AZ1329" s="100"/>
      <c r="BA1329" s="100"/>
      <c r="BB1329" s="49">
        <v>1</v>
      </c>
      <c r="BC1329" s="159"/>
      <c r="BD1329" s="153" t="str">
        <f t="shared" si="483"/>
        <v>09,00 2021.11.24</v>
      </c>
      <c r="BE1329" s="153" t="str">
        <f t="shared" si="484"/>
        <v>16,00 2021.11.24</v>
      </c>
      <c r="BF1329" s="160" t="str">
        <f t="shared" si="485"/>
        <v>П</v>
      </c>
      <c r="BG1329" s="161">
        <f t="shared" si="486"/>
        <v>7</v>
      </c>
      <c r="BH1329" s="167">
        <f t="shared" si="487"/>
        <v>24</v>
      </c>
      <c r="BI1329" s="162">
        <f t="shared" si="488"/>
        <v>0</v>
      </c>
      <c r="BJ1329" s="162">
        <f t="shared" si="489"/>
        <v>0</v>
      </c>
      <c r="BK1329" s="162">
        <f t="shared" si="490"/>
        <v>24</v>
      </c>
      <c r="BL1329" s="162">
        <f t="shared" si="491"/>
        <v>0</v>
      </c>
      <c r="BM1329" s="162">
        <f t="shared" si="492"/>
        <v>0</v>
      </c>
      <c r="BN1329" s="162">
        <f t="shared" si="493"/>
        <v>4</v>
      </c>
      <c r="BO1329" s="167">
        <f t="shared" si="494"/>
        <v>20</v>
      </c>
      <c r="BP1329" s="162">
        <f t="shared" si="495"/>
        <v>0</v>
      </c>
      <c r="BQ1329" s="168">
        <f t="shared" si="496"/>
        <v>1</v>
      </c>
      <c r="BT1329" s="169">
        <f t="shared" si="497"/>
        <v>0</v>
      </c>
      <c r="BU1329" s="169">
        <f t="shared" si="498"/>
        <v>0</v>
      </c>
      <c r="BV1329" s="169">
        <f t="shared" si="499"/>
        <v>168</v>
      </c>
      <c r="BW1329" s="169">
        <f t="shared" si="500"/>
        <v>24</v>
      </c>
      <c r="BX1329" s="170">
        <f t="shared" si="501"/>
        <v>0</v>
      </c>
      <c r="BY1329" s="170">
        <f t="shared" si="502"/>
        <v>0</v>
      </c>
      <c r="BZ1329" s="170">
        <f t="shared" si="503"/>
        <v>0</v>
      </c>
      <c r="CA1329" s="170">
        <f t="shared" si="504"/>
        <v>0</v>
      </c>
      <c r="CB1329" s="216"/>
    </row>
    <row r="1330" spans="1:80" s="172" customFormat="1" ht="15.75" customHeight="1">
      <c r="A1330" s="163" t="s">
        <v>291</v>
      </c>
      <c r="B1330" s="163"/>
      <c r="D1330" s="163">
        <v>15</v>
      </c>
      <c r="AA1330" s="165" t="s">
        <v>83</v>
      </c>
      <c r="AB1330" s="166" t="s">
        <v>17183</v>
      </c>
      <c r="AC1330" s="94" t="s">
        <v>110</v>
      </c>
      <c r="AD1330" s="95" t="s">
        <v>305</v>
      </c>
      <c r="AE1330" s="94" t="s">
        <v>17184</v>
      </c>
      <c r="AF1330" s="96" t="s">
        <v>295</v>
      </c>
      <c r="AG1330" s="22" t="s">
        <v>17185</v>
      </c>
      <c r="AH1330" s="22" t="s">
        <v>17186</v>
      </c>
      <c r="AI1330" s="97" t="s">
        <v>298</v>
      </c>
      <c r="AJ1330" s="98">
        <v>5</v>
      </c>
      <c r="AK1330" s="95" t="s">
        <v>17187</v>
      </c>
      <c r="AL1330" s="94"/>
      <c r="AM1330" s="94"/>
      <c r="AN1330" s="167">
        <f t="shared" si="481"/>
        <v>56</v>
      </c>
      <c r="AO1330" s="49">
        <v>0</v>
      </c>
      <c r="AP1330" s="49">
        <v>0</v>
      </c>
      <c r="AQ1330" s="49">
        <v>56</v>
      </c>
      <c r="AR1330" s="49">
        <v>0</v>
      </c>
      <c r="AS1330" s="49">
        <v>0</v>
      </c>
      <c r="AT1330" s="49">
        <v>0</v>
      </c>
      <c r="AU1330" s="167">
        <f t="shared" si="482"/>
        <v>56</v>
      </c>
      <c r="AV1330" s="49">
        <v>0</v>
      </c>
      <c r="AW1330" s="99">
        <v>96.28</v>
      </c>
      <c r="AX1330" s="94"/>
      <c r="AY1330" s="94" t="s">
        <v>17188</v>
      </c>
      <c r="AZ1330" s="100"/>
      <c r="BA1330" s="100"/>
      <c r="BB1330" s="49">
        <v>1</v>
      </c>
      <c r="BC1330" s="159"/>
      <c r="BD1330" s="153" t="str">
        <f t="shared" si="483"/>
        <v>10,00 2021.11.24</v>
      </c>
      <c r="BE1330" s="153" t="str">
        <f t="shared" si="484"/>
        <v>15,00 2021.11.24</v>
      </c>
      <c r="BF1330" s="160" t="str">
        <f t="shared" si="485"/>
        <v>П</v>
      </c>
      <c r="BG1330" s="161">
        <f t="shared" si="486"/>
        <v>5</v>
      </c>
      <c r="BH1330" s="167">
        <f t="shared" si="487"/>
        <v>56</v>
      </c>
      <c r="BI1330" s="162">
        <f t="shared" si="488"/>
        <v>0</v>
      </c>
      <c r="BJ1330" s="162">
        <f t="shared" si="489"/>
        <v>0</v>
      </c>
      <c r="BK1330" s="162">
        <f t="shared" si="490"/>
        <v>56</v>
      </c>
      <c r="BL1330" s="162">
        <f t="shared" si="491"/>
        <v>0</v>
      </c>
      <c r="BM1330" s="162">
        <f t="shared" si="492"/>
        <v>0</v>
      </c>
      <c r="BN1330" s="162">
        <f t="shared" si="493"/>
        <v>0</v>
      </c>
      <c r="BO1330" s="167">
        <f t="shared" si="494"/>
        <v>56</v>
      </c>
      <c r="BP1330" s="162">
        <f t="shared" si="495"/>
        <v>0</v>
      </c>
      <c r="BQ1330" s="168">
        <f t="shared" si="496"/>
        <v>1</v>
      </c>
      <c r="BT1330" s="169">
        <f t="shared" si="497"/>
        <v>0</v>
      </c>
      <c r="BU1330" s="169">
        <f t="shared" si="498"/>
        <v>0</v>
      </c>
      <c r="BV1330" s="169">
        <f t="shared" si="499"/>
        <v>280</v>
      </c>
      <c r="BW1330" s="169">
        <f t="shared" si="500"/>
        <v>56</v>
      </c>
      <c r="BX1330" s="170">
        <f t="shared" si="501"/>
        <v>0</v>
      </c>
      <c r="BY1330" s="170">
        <f t="shared" si="502"/>
        <v>0</v>
      </c>
      <c r="BZ1330" s="170">
        <f t="shared" si="503"/>
        <v>0</v>
      </c>
      <c r="CA1330" s="170">
        <f t="shared" si="504"/>
        <v>0</v>
      </c>
      <c r="CB1330" s="216"/>
    </row>
    <row r="1331" spans="1:80" s="172" customFormat="1" ht="15.75" customHeight="1">
      <c r="A1331" s="163" t="s">
        <v>291</v>
      </c>
      <c r="B1331" s="163"/>
      <c r="D1331" s="163">
        <v>15</v>
      </c>
      <c r="AA1331" s="165" t="s">
        <v>83</v>
      </c>
      <c r="AB1331" s="166" t="s">
        <v>17189</v>
      </c>
      <c r="AC1331" s="94" t="s">
        <v>92</v>
      </c>
      <c r="AD1331" s="95" t="s">
        <v>314</v>
      </c>
      <c r="AE1331" s="94" t="s">
        <v>17190</v>
      </c>
      <c r="AF1331" s="96" t="s">
        <v>295</v>
      </c>
      <c r="AG1331" s="22" t="s">
        <v>17191</v>
      </c>
      <c r="AH1331" s="22" t="s">
        <v>17192</v>
      </c>
      <c r="AI1331" s="97" t="s">
        <v>298</v>
      </c>
      <c r="AJ1331" s="98">
        <v>1.5</v>
      </c>
      <c r="AK1331" s="95" t="s">
        <v>17168</v>
      </c>
      <c r="AL1331" s="94"/>
      <c r="AM1331" s="94" t="s">
        <v>1384</v>
      </c>
      <c r="AN1331" s="167">
        <f t="shared" si="481"/>
        <v>24</v>
      </c>
      <c r="AO1331" s="49">
        <v>0</v>
      </c>
      <c r="AP1331" s="49">
        <v>2</v>
      </c>
      <c r="AQ1331" s="49">
        <v>22</v>
      </c>
      <c r="AR1331" s="49">
        <v>0</v>
      </c>
      <c r="AS1331" s="49">
        <v>0</v>
      </c>
      <c r="AT1331" s="49">
        <v>16</v>
      </c>
      <c r="AU1331" s="167">
        <f t="shared" si="482"/>
        <v>8</v>
      </c>
      <c r="AV1331" s="49">
        <v>0</v>
      </c>
      <c r="AW1331" s="99">
        <v>65.849999999999994</v>
      </c>
      <c r="AX1331" s="94"/>
      <c r="AY1331" s="94" t="s">
        <v>17193</v>
      </c>
      <c r="AZ1331" s="100"/>
      <c r="BA1331" s="100"/>
      <c r="BB1331" s="49">
        <v>1</v>
      </c>
      <c r="BC1331" s="159"/>
      <c r="BD1331" s="153" t="str">
        <f t="shared" si="483"/>
        <v>11,00 2021.11.24</v>
      </c>
      <c r="BE1331" s="153" t="str">
        <f t="shared" si="484"/>
        <v>12,30 2021.11.24</v>
      </c>
      <c r="BF1331" s="160" t="str">
        <f t="shared" si="485"/>
        <v>П</v>
      </c>
      <c r="BG1331" s="161">
        <f t="shared" si="486"/>
        <v>1.5</v>
      </c>
      <c r="BH1331" s="167">
        <f t="shared" si="487"/>
        <v>24</v>
      </c>
      <c r="BI1331" s="162">
        <f t="shared" si="488"/>
        <v>0</v>
      </c>
      <c r="BJ1331" s="162">
        <f t="shared" si="489"/>
        <v>2</v>
      </c>
      <c r="BK1331" s="162">
        <f t="shared" si="490"/>
        <v>22</v>
      </c>
      <c r="BL1331" s="162">
        <f t="shared" si="491"/>
        <v>0</v>
      </c>
      <c r="BM1331" s="162">
        <f t="shared" si="492"/>
        <v>0</v>
      </c>
      <c r="BN1331" s="162">
        <f t="shared" si="493"/>
        <v>16</v>
      </c>
      <c r="BO1331" s="167">
        <f t="shared" si="494"/>
        <v>8</v>
      </c>
      <c r="BP1331" s="162">
        <f t="shared" si="495"/>
        <v>0</v>
      </c>
      <c r="BQ1331" s="168">
        <f t="shared" si="496"/>
        <v>1</v>
      </c>
      <c r="BT1331" s="169">
        <f t="shared" si="497"/>
        <v>0</v>
      </c>
      <c r="BU1331" s="169">
        <f t="shared" si="498"/>
        <v>0</v>
      </c>
      <c r="BV1331" s="169">
        <f t="shared" si="499"/>
        <v>36</v>
      </c>
      <c r="BW1331" s="169">
        <f t="shared" si="500"/>
        <v>24</v>
      </c>
      <c r="BX1331" s="170">
        <f t="shared" si="501"/>
        <v>0</v>
      </c>
      <c r="BY1331" s="170">
        <f t="shared" si="502"/>
        <v>0</v>
      </c>
      <c r="BZ1331" s="170">
        <f t="shared" si="503"/>
        <v>0</v>
      </c>
      <c r="CA1331" s="170">
        <f t="shared" si="504"/>
        <v>0</v>
      </c>
      <c r="CB1331" s="216"/>
    </row>
    <row r="1332" spans="1:80" s="172" customFormat="1" ht="15.75" customHeight="1">
      <c r="A1332" s="163" t="s">
        <v>291</v>
      </c>
      <c r="B1332" s="163"/>
      <c r="D1332" s="163">
        <v>15</v>
      </c>
      <c r="AA1332" s="165" t="s">
        <v>83</v>
      </c>
      <c r="AB1332" s="166" t="s">
        <v>17194</v>
      </c>
      <c r="AC1332" s="94" t="s">
        <v>108</v>
      </c>
      <c r="AD1332" s="95" t="s">
        <v>314</v>
      </c>
      <c r="AE1332" s="94" t="s">
        <v>17195</v>
      </c>
      <c r="AF1332" s="96" t="s">
        <v>295</v>
      </c>
      <c r="AG1332" s="22" t="s">
        <v>17196</v>
      </c>
      <c r="AH1332" s="22" t="s">
        <v>17197</v>
      </c>
      <c r="AI1332" s="97" t="s">
        <v>298</v>
      </c>
      <c r="AJ1332" s="98">
        <v>3.5</v>
      </c>
      <c r="AK1332" s="95" t="s">
        <v>12139</v>
      </c>
      <c r="AL1332" s="94"/>
      <c r="AM1332" s="94" t="s">
        <v>2701</v>
      </c>
      <c r="AN1332" s="167">
        <f t="shared" si="481"/>
        <v>2</v>
      </c>
      <c r="AO1332" s="49">
        <v>0</v>
      </c>
      <c r="AP1332" s="49">
        <v>1</v>
      </c>
      <c r="AQ1332" s="49">
        <v>1</v>
      </c>
      <c r="AR1332" s="49">
        <v>0</v>
      </c>
      <c r="AS1332" s="49">
        <v>0</v>
      </c>
      <c r="AT1332" s="49">
        <v>1</v>
      </c>
      <c r="AU1332" s="167">
        <f t="shared" si="482"/>
        <v>1</v>
      </c>
      <c r="AV1332" s="49">
        <v>0</v>
      </c>
      <c r="AW1332" s="99">
        <v>3.21</v>
      </c>
      <c r="AX1332" s="94"/>
      <c r="AY1332" s="94" t="s">
        <v>17198</v>
      </c>
      <c r="AZ1332" s="100"/>
      <c r="BA1332" s="100"/>
      <c r="BB1332" s="49">
        <v>1</v>
      </c>
      <c r="BC1332" s="159"/>
      <c r="BD1332" s="153" t="str">
        <f t="shared" si="483"/>
        <v>13,30 2021.11.24</v>
      </c>
      <c r="BE1332" s="153" t="str">
        <f t="shared" si="484"/>
        <v>17,00 2021.11.24</v>
      </c>
      <c r="BF1332" s="160" t="str">
        <f t="shared" si="485"/>
        <v>П</v>
      </c>
      <c r="BG1332" s="161">
        <f t="shared" si="486"/>
        <v>3.5</v>
      </c>
      <c r="BH1332" s="167">
        <f t="shared" si="487"/>
        <v>2</v>
      </c>
      <c r="BI1332" s="162">
        <f t="shared" si="488"/>
        <v>0</v>
      </c>
      <c r="BJ1332" s="162">
        <f t="shared" si="489"/>
        <v>1</v>
      </c>
      <c r="BK1332" s="162">
        <f t="shared" si="490"/>
        <v>1</v>
      </c>
      <c r="BL1332" s="162">
        <f t="shared" si="491"/>
        <v>0</v>
      </c>
      <c r="BM1332" s="162">
        <f t="shared" si="492"/>
        <v>0</v>
      </c>
      <c r="BN1332" s="162">
        <f t="shared" si="493"/>
        <v>1</v>
      </c>
      <c r="BO1332" s="167">
        <f t="shared" si="494"/>
        <v>1</v>
      </c>
      <c r="BP1332" s="162">
        <f t="shared" si="495"/>
        <v>0</v>
      </c>
      <c r="BQ1332" s="168">
        <f t="shared" si="496"/>
        <v>1</v>
      </c>
      <c r="BT1332" s="169">
        <f t="shared" si="497"/>
        <v>0</v>
      </c>
      <c r="BU1332" s="169">
        <f t="shared" si="498"/>
        <v>0</v>
      </c>
      <c r="BV1332" s="169">
        <f t="shared" si="499"/>
        <v>7</v>
      </c>
      <c r="BW1332" s="169">
        <f t="shared" si="500"/>
        <v>2</v>
      </c>
      <c r="BX1332" s="170">
        <f t="shared" si="501"/>
        <v>0</v>
      </c>
      <c r="BY1332" s="170">
        <f t="shared" si="502"/>
        <v>0</v>
      </c>
      <c r="BZ1332" s="170">
        <f t="shared" si="503"/>
        <v>0</v>
      </c>
      <c r="CA1332" s="170">
        <f t="shared" si="504"/>
        <v>0</v>
      </c>
      <c r="CB1332" s="216"/>
    </row>
    <row r="1333" spans="1:80" s="172" customFormat="1" ht="15.75" customHeight="1">
      <c r="A1333" s="163" t="s">
        <v>291</v>
      </c>
      <c r="B1333" s="163"/>
      <c r="D1333" s="163">
        <v>15</v>
      </c>
      <c r="AA1333" s="165" t="s">
        <v>83</v>
      </c>
      <c r="AB1333" s="166" t="s">
        <v>17199</v>
      </c>
      <c r="AC1333" s="94" t="s">
        <v>92</v>
      </c>
      <c r="AD1333" s="95" t="s">
        <v>314</v>
      </c>
      <c r="AE1333" s="94" t="s">
        <v>17200</v>
      </c>
      <c r="AF1333" s="96" t="s">
        <v>408</v>
      </c>
      <c r="AG1333" s="22" t="s">
        <v>17201</v>
      </c>
      <c r="AH1333" s="22" t="s">
        <v>17202</v>
      </c>
      <c r="AI1333" s="97" t="s">
        <v>298</v>
      </c>
      <c r="AJ1333" s="98">
        <v>7.5</v>
      </c>
      <c r="AK1333" s="95" t="s">
        <v>17203</v>
      </c>
      <c r="AL1333" s="94"/>
      <c r="AM1333" s="94" t="s">
        <v>17204</v>
      </c>
      <c r="AN1333" s="167">
        <f t="shared" si="481"/>
        <v>11</v>
      </c>
      <c r="AO1333" s="49">
        <v>0</v>
      </c>
      <c r="AP1333" s="49">
        <v>3</v>
      </c>
      <c r="AQ1333" s="49">
        <v>7</v>
      </c>
      <c r="AR1333" s="49">
        <v>0</v>
      </c>
      <c r="AS1333" s="49">
        <v>0</v>
      </c>
      <c r="AT1333" s="49">
        <v>3</v>
      </c>
      <c r="AU1333" s="167">
        <f t="shared" si="482"/>
        <v>7</v>
      </c>
      <c r="AV1333" s="49">
        <v>1</v>
      </c>
      <c r="AW1333" s="99">
        <v>20.65</v>
      </c>
      <c r="AX1333" s="94" t="s">
        <v>427</v>
      </c>
      <c r="AY1333" s="94" t="s">
        <v>17205</v>
      </c>
      <c r="AZ1333" s="100"/>
      <c r="BA1333" s="100"/>
      <c r="BB1333" s="49">
        <v>1</v>
      </c>
      <c r="BC1333" s="159"/>
      <c r="BD1333" s="153" t="str">
        <f t="shared" si="483"/>
        <v>08,30 2021.11.25</v>
      </c>
      <c r="BE1333" s="153" t="str">
        <f t="shared" si="484"/>
        <v>16,00 2021.11.25</v>
      </c>
      <c r="BF1333" s="160" t="str">
        <f t="shared" si="485"/>
        <v>П</v>
      </c>
      <c r="BG1333" s="161">
        <f t="shared" si="486"/>
        <v>7.5</v>
      </c>
      <c r="BH1333" s="167">
        <f t="shared" si="487"/>
        <v>11</v>
      </c>
      <c r="BI1333" s="162">
        <f t="shared" si="488"/>
        <v>0</v>
      </c>
      <c r="BJ1333" s="162">
        <f t="shared" si="489"/>
        <v>3</v>
      </c>
      <c r="BK1333" s="162">
        <f t="shared" si="490"/>
        <v>7</v>
      </c>
      <c r="BL1333" s="162">
        <f t="shared" si="491"/>
        <v>0</v>
      </c>
      <c r="BM1333" s="162">
        <f t="shared" si="492"/>
        <v>0</v>
      </c>
      <c r="BN1333" s="162">
        <f t="shared" si="493"/>
        <v>3</v>
      </c>
      <c r="BO1333" s="167">
        <f t="shared" si="494"/>
        <v>7</v>
      </c>
      <c r="BP1333" s="162">
        <f t="shared" si="495"/>
        <v>1</v>
      </c>
      <c r="BQ1333" s="168">
        <f t="shared" si="496"/>
        <v>1</v>
      </c>
      <c r="BT1333" s="169">
        <f t="shared" si="497"/>
        <v>0</v>
      </c>
      <c r="BU1333" s="169">
        <f t="shared" si="498"/>
        <v>0</v>
      </c>
      <c r="BV1333" s="169">
        <f t="shared" si="499"/>
        <v>82.5</v>
      </c>
      <c r="BW1333" s="169">
        <f t="shared" si="500"/>
        <v>11</v>
      </c>
      <c r="BX1333" s="170">
        <f t="shared" si="501"/>
        <v>0</v>
      </c>
      <c r="BY1333" s="170">
        <f t="shared" si="502"/>
        <v>0</v>
      </c>
      <c r="BZ1333" s="170">
        <f t="shared" si="503"/>
        <v>0</v>
      </c>
      <c r="CA1333" s="170">
        <f t="shared" si="504"/>
        <v>0</v>
      </c>
      <c r="CB1333" s="216"/>
    </row>
    <row r="1334" spans="1:80" s="172" customFormat="1" ht="15.75" customHeight="1">
      <c r="A1334" s="163" t="s">
        <v>291</v>
      </c>
      <c r="B1334" s="163"/>
      <c r="D1334" s="163">
        <v>15</v>
      </c>
      <c r="AA1334" s="165" t="s">
        <v>83</v>
      </c>
      <c r="AB1334" s="166" t="s">
        <v>17206</v>
      </c>
      <c r="AC1334" s="94" t="s">
        <v>110</v>
      </c>
      <c r="AD1334" s="95" t="s">
        <v>494</v>
      </c>
      <c r="AE1334" s="94" t="s">
        <v>17207</v>
      </c>
      <c r="AF1334" s="96" t="s">
        <v>295</v>
      </c>
      <c r="AG1334" s="22" t="s">
        <v>17208</v>
      </c>
      <c r="AH1334" s="22" t="s">
        <v>17202</v>
      </c>
      <c r="AI1334" s="97" t="s">
        <v>298</v>
      </c>
      <c r="AJ1334" s="98">
        <v>7</v>
      </c>
      <c r="AK1334" s="95" t="s">
        <v>10213</v>
      </c>
      <c r="AL1334" s="94"/>
      <c r="AM1334" s="94" t="s">
        <v>17209</v>
      </c>
      <c r="AN1334" s="167">
        <f t="shared" si="481"/>
        <v>13</v>
      </c>
      <c r="AO1334" s="49">
        <v>0</v>
      </c>
      <c r="AP1334" s="49">
        <v>8</v>
      </c>
      <c r="AQ1334" s="49">
        <v>5</v>
      </c>
      <c r="AR1334" s="49">
        <v>0</v>
      </c>
      <c r="AS1334" s="49">
        <v>0</v>
      </c>
      <c r="AT1334" s="49">
        <v>4</v>
      </c>
      <c r="AU1334" s="167">
        <f t="shared" si="482"/>
        <v>9</v>
      </c>
      <c r="AV1334" s="49">
        <v>0</v>
      </c>
      <c r="AW1334" s="99">
        <v>29.43</v>
      </c>
      <c r="AX1334" s="94"/>
      <c r="AY1334" s="94" t="s">
        <v>17210</v>
      </c>
      <c r="AZ1334" s="100"/>
      <c r="BA1334" s="100"/>
      <c r="BB1334" s="49">
        <v>1</v>
      </c>
      <c r="BC1334" s="159"/>
      <c r="BD1334" s="153" t="str">
        <f t="shared" si="483"/>
        <v>09,00 2021.11.25</v>
      </c>
      <c r="BE1334" s="153" t="str">
        <f t="shared" si="484"/>
        <v>16,00 2021.11.25</v>
      </c>
      <c r="BF1334" s="160" t="str">
        <f t="shared" si="485"/>
        <v>П</v>
      </c>
      <c r="BG1334" s="161">
        <f t="shared" si="486"/>
        <v>7</v>
      </c>
      <c r="BH1334" s="167">
        <f t="shared" si="487"/>
        <v>13</v>
      </c>
      <c r="BI1334" s="162">
        <f t="shared" si="488"/>
        <v>0</v>
      </c>
      <c r="BJ1334" s="162">
        <f t="shared" si="489"/>
        <v>8</v>
      </c>
      <c r="BK1334" s="162">
        <f t="shared" si="490"/>
        <v>5</v>
      </c>
      <c r="BL1334" s="162">
        <f t="shared" si="491"/>
        <v>0</v>
      </c>
      <c r="BM1334" s="162">
        <f t="shared" si="492"/>
        <v>0</v>
      </c>
      <c r="BN1334" s="162">
        <f t="shared" si="493"/>
        <v>4</v>
      </c>
      <c r="BO1334" s="167">
        <f t="shared" si="494"/>
        <v>9</v>
      </c>
      <c r="BP1334" s="162">
        <f t="shared" si="495"/>
        <v>0</v>
      </c>
      <c r="BQ1334" s="168">
        <f t="shared" si="496"/>
        <v>1</v>
      </c>
      <c r="BT1334" s="169">
        <f t="shared" si="497"/>
        <v>0</v>
      </c>
      <c r="BU1334" s="169">
        <f t="shared" si="498"/>
        <v>0</v>
      </c>
      <c r="BV1334" s="169">
        <f t="shared" si="499"/>
        <v>91</v>
      </c>
      <c r="BW1334" s="169">
        <f t="shared" si="500"/>
        <v>13</v>
      </c>
      <c r="BX1334" s="170">
        <f t="shared" si="501"/>
        <v>0</v>
      </c>
      <c r="BY1334" s="170">
        <f t="shared" si="502"/>
        <v>0</v>
      </c>
      <c r="BZ1334" s="170">
        <f t="shared" si="503"/>
        <v>0</v>
      </c>
      <c r="CA1334" s="170">
        <f t="shared" si="504"/>
        <v>0</v>
      </c>
      <c r="CB1334" s="216"/>
    </row>
    <row r="1335" spans="1:80" s="172" customFormat="1" ht="15.75" customHeight="1">
      <c r="A1335" s="163" t="s">
        <v>291</v>
      </c>
      <c r="B1335" s="163"/>
      <c r="D1335" s="163">
        <v>15</v>
      </c>
      <c r="AA1335" s="165" t="s">
        <v>83</v>
      </c>
      <c r="AB1335" s="166" t="s">
        <v>17211</v>
      </c>
      <c r="AC1335" s="94" t="s">
        <v>110</v>
      </c>
      <c r="AD1335" s="95" t="s">
        <v>314</v>
      </c>
      <c r="AE1335" s="94" t="s">
        <v>17212</v>
      </c>
      <c r="AF1335" s="96" t="s">
        <v>295</v>
      </c>
      <c r="AG1335" s="22" t="s">
        <v>17208</v>
      </c>
      <c r="AH1335" s="22" t="s">
        <v>17202</v>
      </c>
      <c r="AI1335" s="97" t="s">
        <v>298</v>
      </c>
      <c r="AJ1335" s="98">
        <v>7</v>
      </c>
      <c r="AK1335" s="95" t="s">
        <v>17213</v>
      </c>
      <c r="AL1335" s="94"/>
      <c r="AM1335" s="94"/>
      <c r="AN1335" s="167">
        <f t="shared" si="481"/>
        <v>25</v>
      </c>
      <c r="AO1335" s="49">
        <v>0</v>
      </c>
      <c r="AP1335" s="49">
        <v>0</v>
      </c>
      <c r="AQ1335" s="49">
        <v>25</v>
      </c>
      <c r="AR1335" s="49">
        <v>0</v>
      </c>
      <c r="AS1335" s="49">
        <v>0</v>
      </c>
      <c r="AT1335" s="49">
        <v>2</v>
      </c>
      <c r="AU1335" s="167">
        <f t="shared" si="482"/>
        <v>23</v>
      </c>
      <c r="AV1335" s="49">
        <v>0</v>
      </c>
      <c r="AW1335" s="99">
        <v>115.11</v>
      </c>
      <c r="AX1335" s="94"/>
      <c r="AY1335" s="94" t="s">
        <v>17214</v>
      </c>
      <c r="AZ1335" s="100"/>
      <c r="BA1335" s="100"/>
      <c r="BB1335" s="49">
        <v>1</v>
      </c>
      <c r="BC1335" s="159"/>
      <c r="BD1335" s="153" t="str">
        <f t="shared" si="483"/>
        <v>09,00 2021.11.25</v>
      </c>
      <c r="BE1335" s="153" t="str">
        <f t="shared" si="484"/>
        <v>16,00 2021.11.25</v>
      </c>
      <c r="BF1335" s="160" t="str">
        <f t="shared" si="485"/>
        <v>П</v>
      </c>
      <c r="BG1335" s="161">
        <f t="shared" si="486"/>
        <v>7</v>
      </c>
      <c r="BH1335" s="167">
        <f t="shared" si="487"/>
        <v>25</v>
      </c>
      <c r="BI1335" s="162">
        <f t="shared" si="488"/>
        <v>0</v>
      </c>
      <c r="BJ1335" s="162">
        <f t="shared" si="489"/>
        <v>0</v>
      </c>
      <c r="BK1335" s="162">
        <f t="shared" si="490"/>
        <v>25</v>
      </c>
      <c r="BL1335" s="162">
        <f t="shared" si="491"/>
        <v>0</v>
      </c>
      <c r="BM1335" s="162">
        <f t="shared" si="492"/>
        <v>0</v>
      </c>
      <c r="BN1335" s="162">
        <f t="shared" si="493"/>
        <v>2</v>
      </c>
      <c r="BO1335" s="167">
        <f t="shared" si="494"/>
        <v>23</v>
      </c>
      <c r="BP1335" s="162">
        <f t="shared" si="495"/>
        <v>0</v>
      </c>
      <c r="BQ1335" s="168">
        <f t="shared" si="496"/>
        <v>1</v>
      </c>
      <c r="BT1335" s="169">
        <f t="shared" si="497"/>
        <v>0</v>
      </c>
      <c r="BU1335" s="169">
        <f t="shared" si="498"/>
        <v>0</v>
      </c>
      <c r="BV1335" s="169">
        <f t="shared" si="499"/>
        <v>175</v>
      </c>
      <c r="BW1335" s="169">
        <f t="shared" si="500"/>
        <v>25</v>
      </c>
      <c r="BX1335" s="170">
        <f t="shared" si="501"/>
        <v>0</v>
      </c>
      <c r="BY1335" s="170">
        <f t="shared" si="502"/>
        <v>0</v>
      </c>
      <c r="BZ1335" s="170">
        <f t="shared" si="503"/>
        <v>0</v>
      </c>
      <c r="CA1335" s="170">
        <f t="shared" si="504"/>
        <v>0</v>
      </c>
      <c r="CB1335" s="216"/>
    </row>
    <row r="1336" spans="1:80" s="172" customFormat="1" ht="15.75" customHeight="1">
      <c r="A1336" s="163" t="s">
        <v>291</v>
      </c>
      <c r="B1336" s="163"/>
      <c r="D1336" s="163">
        <v>15</v>
      </c>
      <c r="AA1336" s="165" t="s">
        <v>83</v>
      </c>
      <c r="AB1336" s="166" t="s">
        <v>17215</v>
      </c>
      <c r="AC1336" s="94" t="s">
        <v>108</v>
      </c>
      <c r="AD1336" s="95" t="s">
        <v>293</v>
      </c>
      <c r="AE1336" s="94" t="s">
        <v>17139</v>
      </c>
      <c r="AF1336" s="96" t="s">
        <v>295</v>
      </c>
      <c r="AG1336" s="22" t="s">
        <v>17208</v>
      </c>
      <c r="AH1336" s="22" t="s">
        <v>17202</v>
      </c>
      <c r="AI1336" s="97" t="s">
        <v>298</v>
      </c>
      <c r="AJ1336" s="98">
        <v>7</v>
      </c>
      <c r="AK1336" s="95" t="s">
        <v>17140</v>
      </c>
      <c r="AL1336" s="94"/>
      <c r="AM1336" s="94"/>
      <c r="AN1336" s="167">
        <f t="shared" si="481"/>
        <v>7</v>
      </c>
      <c r="AO1336" s="49">
        <v>0</v>
      </c>
      <c r="AP1336" s="49">
        <v>0</v>
      </c>
      <c r="AQ1336" s="49">
        <v>7</v>
      </c>
      <c r="AR1336" s="49">
        <v>0</v>
      </c>
      <c r="AS1336" s="49">
        <v>0</v>
      </c>
      <c r="AT1336" s="49">
        <v>0</v>
      </c>
      <c r="AU1336" s="167">
        <f t="shared" si="482"/>
        <v>7</v>
      </c>
      <c r="AV1336" s="49">
        <v>0</v>
      </c>
      <c r="AW1336" s="99">
        <v>18.489999999999998</v>
      </c>
      <c r="AX1336" s="94"/>
      <c r="AY1336" s="94" t="s">
        <v>17216</v>
      </c>
      <c r="AZ1336" s="100"/>
      <c r="BA1336" s="100"/>
      <c r="BB1336" s="49">
        <v>1</v>
      </c>
      <c r="BC1336" s="159"/>
      <c r="BD1336" s="153" t="str">
        <f t="shared" si="483"/>
        <v>09,00 2021.11.25</v>
      </c>
      <c r="BE1336" s="153" t="str">
        <f t="shared" si="484"/>
        <v>16,00 2021.11.25</v>
      </c>
      <c r="BF1336" s="160" t="str">
        <f t="shared" si="485"/>
        <v>П</v>
      </c>
      <c r="BG1336" s="161">
        <f t="shared" si="486"/>
        <v>7</v>
      </c>
      <c r="BH1336" s="167">
        <f t="shared" si="487"/>
        <v>7</v>
      </c>
      <c r="BI1336" s="162">
        <f t="shared" si="488"/>
        <v>0</v>
      </c>
      <c r="BJ1336" s="162">
        <f t="shared" si="489"/>
        <v>0</v>
      </c>
      <c r="BK1336" s="162">
        <f t="shared" si="490"/>
        <v>7</v>
      </c>
      <c r="BL1336" s="162">
        <f t="shared" si="491"/>
        <v>0</v>
      </c>
      <c r="BM1336" s="162">
        <f t="shared" si="492"/>
        <v>0</v>
      </c>
      <c r="BN1336" s="162">
        <f t="shared" si="493"/>
        <v>0</v>
      </c>
      <c r="BO1336" s="167">
        <f t="shared" si="494"/>
        <v>7</v>
      </c>
      <c r="BP1336" s="162">
        <f t="shared" si="495"/>
        <v>0</v>
      </c>
      <c r="BQ1336" s="168">
        <f t="shared" si="496"/>
        <v>1</v>
      </c>
      <c r="BT1336" s="169">
        <f t="shared" si="497"/>
        <v>0</v>
      </c>
      <c r="BU1336" s="169">
        <f t="shared" si="498"/>
        <v>0</v>
      </c>
      <c r="BV1336" s="169">
        <f t="shared" si="499"/>
        <v>49</v>
      </c>
      <c r="BW1336" s="169">
        <f t="shared" si="500"/>
        <v>7</v>
      </c>
      <c r="BX1336" s="170">
        <f t="shared" si="501"/>
        <v>0</v>
      </c>
      <c r="BY1336" s="170">
        <f t="shared" si="502"/>
        <v>0</v>
      </c>
      <c r="BZ1336" s="170">
        <f t="shared" si="503"/>
        <v>0</v>
      </c>
      <c r="CA1336" s="170">
        <f t="shared" si="504"/>
        <v>0</v>
      </c>
      <c r="CB1336" s="216"/>
    </row>
    <row r="1337" spans="1:80" s="172" customFormat="1" ht="15.75" customHeight="1">
      <c r="A1337" s="163" t="s">
        <v>291</v>
      </c>
      <c r="B1337" s="163"/>
      <c r="D1337" s="163">
        <v>15</v>
      </c>
      <c r="AA1337" s="165" t="s">
        <v>83</v>
      </c>
      <c r="AB1337" s="166" t="s">
        <v>17217</v>
      </c>
      <c r="AC1337" s="94" t="s">
        <v>110</v>
      </c>
      <c r="AD1337" s="95" t="s">
        <v>314</v>
      </c>
      <c r="AE1337" s="94" t="s">
        <v>17218</v>
      </c>
      <c r="AF1337" s="96" t="s">
        <v>345</v>
      </c>
      <c r="AG1337" s="22" t="s">
        <v>17208</v>
      </c>
      <c r="AH1337" s="22" t="s">
        <v>17202</v>
      </c>
      <c r="AI1337" s="97" t="s">
        <v>298</v>
      </c>
      <c r="AJ1337" s="98">
        <v>7</v>
      </c>
      <c r="AK1337" s="95" t="s">
        <v>17219</v>
      </c>
      <c r="AL1337" s="94"/>
      <c r="AM1337" s="94" t="s">
        <v>17220</v>
      </c>
      <c r="AN1337" s="167">
        <f t="shared" si="481"/>
        <v>15</v>
      </c>
      <c r="AO1337" s="49">
        <v>0</v>
      </c>
      <c r="AP1337" s="49">
        <v>1</v>
      </c>
      <c r="AQ1337" s="49">
        <v>14</v>
      </c>
      <c r="AR1337" s="49">
        <v>0</v>
      </c>
      <c r="AS1337" s="49">
        <v>0</v>
      </c>
      <c r="AT1337" s="49">
        <v>9</v>
      </c>
      <c r="AU1337" s="167">
        <f t="shared" si="482"/>
        <v>6</v>
      </c>
      <c r="AV1337" s="49">
        <v>0</v>
      </c>
      <c r="AW1337" s="99">
        <v>57.23</v>
      </c>
      <c r="AX1337" s="94"/>
      <c r="AY1337" s="94" t="s">
        <v>17221</v>
      </c>
      <c r="AZ1337" s="100"/>
      <c r="BA1337" s="100"/>
      <c r="BB1337" s="49">
        <v>1</v>
      </c>
      <c r="BC1337" s="159"/>
      <c r="BD1337" s="153" t="str">
        <f t="shared" si="483"/>
        <v>09,00 2021.11.25</v>
      </c>
      <c r="BE1337" s="153" t="str">
        <f t="shared" si="484"/>
        <v>16,00 2021.11.25</v>
      </c>
      <c r="BF1337" s="160" t="str">
        <f t="shared" si="485"/>
        <v>П</v>
      </c>
      <c r="BG1337" s="161">
        <f t="shared" si="486"/>
        <v>7</v>
      </c>
      <c r="BH1337" s="167">
        <f t="shared" si="487"/>
        <v>15</v>
      </c>
      <c r="BI1337" s="162">
        <f t="shared" si="488"/>
        <v>0</v>
      </c>
      <c r="BJ1337" s="162">
        <f t="shared" si="489"/>
        <v>1</v>
      </c>
      <c r="BK1337" s="162">
        <f t="shared" si="490"/>
        <v>14</v>
      </c>
      <c r="BL1337" s="162">
        <f t="shared" si="491"/>
        <v>0</v>
      </c>
      <c r="BM1337" s="162">
        <f t="shared" si="492"/>
        <v>0</v>
      </c>
      <c r="BN1337" s="162">
        <f t="shared" si="493"/>
        <v>9</v>
      </c>
      <c r="BO1337" s="167">
        <f t="shared" si="494"/>
        <v>6</v>
      </c>
      <c r="BP1337" s="162">
        <f t="shared" si="495"/>
        <v>0</v>
      </c>
      <c r="BQ1337" s="168">
        <f t="shared" si="496"/>
        <v>1</v>
      </c>
      <c r="BT1337" s="169">
        <f t="shared" si="497"/>
        <v>0</v>
      </c>
      <c r="BU1337" s="169">
        <f t="shared" si="498"/>
        <v>0</v>
      </c>
      <c r="BV1337" s="169">
        <f t="shared" si="499"/>
        <v>105</v>
      </c>
      <c r="BW1337" s="169">
        <f t="shared" si="500"/>
        <v>15</v>
      </c>
      <c r="BX1337" s="170">
        <f t="shared" si="501"/>
        <v>0</v>
      </c>
      <c r="BY1337" s="170">
        <f t="shared" si="502"/>
        <v>0</v>
      </c>
      <c r="BZ1337" s="170">
        <f t="shared" si="503"/>
        <v>0</v>
      </c>
      <c r="CA1337" s="170">
        <f t="shared" si="504"/>
        <v>0</v>
      </c>
      <c r="CB1337" s="216"/>
    </row>
    <row r="1338" spans="1:80" s="172" customFormat="1" ht="15.75" customHeight="1">
      <c r="A1338" s="163" t="s">
        <v>291</v>
      </c>
      <c r="B1338" s="163"/>
      <c r="D1338" s="163">
        <v>15</v>
      </c>
      <c r="AA1338" s="165" t="s">
        <v>83</v>
      </c>
      <c r="AB1338" s="166" t="s">
        <v>17222</v>
      </c>
      <c r="AC1338" s="94" t="s">
        <v>110</v>
      </c>
      <c r="AD1338" s="95" t="s">
        <v>305</v>
      </c>
      <c r="AE1338" s="94" t="s">
        <v>17184</v>
      </c>
      <c r="AF1338" s="96" t="s">
        <v>295</v>
      </c>
      <c r="AG1338" s="22" t="s">
        <v>17223</v>
      </c>
      <c r="AH1338" s="22" t="s">
        <v>17224</v>
      </c>
      <c r="AI1338" s="97" t="s">
        <v>298</v>
      </c>
      <c r="AJ1338" s="98">
        <v>5</v>
      </c>
      <c r="AK1338" s="95" t="s">
        <v>17187</v>
      </c>
      <c r="AL1338" s="94"/>
      <c r="AM1338" s="94"/>
      <c r="AN1338" s="167">
        <f t="shared" si="481"/>
        <v>56</v>
      </c>
      <c r="AO1338" s="49">
        <v>0</v>
      </c>
      <c r="AP1338" s="49">
        <v>0</v>
      </c>
      <c r="AQ1338" s="49">
        <v>56</v>
      </c>
      <c r="AR1338" s="49">
        <v>0</v>
      </c>
      <c r="AS1338" s="49">
        <v>0</v>
      </c>
      <c r="AT1338" s="49">
        <v>0</v>
      </c>
      <c r="AU1338" s="167">
        <f t="shared" si="482"/>
        <v>56</v>
      </c>
      <c r="AV1338" s="49">
        <v>0</v>
      </c>
      <c r="AW1338" s="99">
        <v>96.28</v>
      </c>
      <c r="AX1338" s="94"/>
      <c r="AY1338" s="94" t="s">
        <v>17188</v>
      </c>
      <c r="AZ1338" s="100"/>
      <c r="BA1338" s="100"/>
      <c r="BB1338" s="49">
        <v>1</v>
      </c>
      <c r="BC1338" s="159"/>
      <c r="BD1338" s="153" t="str">
        <f t="shared" si="483"/>
        <v>10,00 2021.11.25</v>
      </c>
      <c r="BE1338" s="153" t="str">
        <f t="shared" si="484"/>
        <v>15,00 2021.11.25</v>
      </c>
      <c r="BF1338" s="160" t="str">
        <f t="shared" si="485"/>
        <v>П</v>
      </c>
      <c r="BG1338" s="161">
        <f t="shared" si="486"/>
        <v>5</v>
      </c>
      <c r="BH1338" s="167">
        <f t="shared" si="487"/>
        <v>56</v>
      </c>
      <c r="BI1338" s="162">
        <f t="shared" si="488"/>
        <v>0</v>
      </c>
      <c r="BJ1338" s="162">
        <f t="shared" si="489"/>
        <v>0</v>
      </c>
      <c r="BK1338" s="162">
        <f t="shared" si="490"/>
        <v>56</v>
      </c>
      <c r="BL1338" s="162">
        <f t="shared" si="491"/>
        <v>0</v>
      </c>
      <c r="BM1338" s="162">
        <f t="shared" si="492"/>
        <v>0</v>
      </c>
      <c r="BN1338" s="162">
        <f t="shared" si="493"/>
        <v>0</v>
      </c>
      <c r="BO1338" s="167">
        <f t="shared" si="494"/>
        <v>56</v>
      </c>
      <c r="BP1338" s="162">
        <f t="shared" si="495"/>
        <v>0</v>
      </c>
      <c r="BQ1338" s="168">
        <f t="shared" si="496"/>
        <v>1</v>
      </c>
      <c r="BT1338" s="169">
        <f t="shared" si="497"/>
        <v>0</v>
      </c>
      <c r="BU1338" s="169">
        <f t="shared" si="498"/>
        <v>0</v>
      </c>
      <c r="BV1338" s="169">
        <f t="shared" si="499"/>
        <v>280</v>
      </c>
      <c r="BW1338" s="169">
        <f t="shared" si="500"/>
        <v>56</v>
      </c>
      <c r="BX1338" s="170">
        <f t="shared" si="501"/>
        <v>0</v>
      </c>
      <c r="BY1338" s="170">
        <f t="shared" si="502"/>
        <v>0</v>
      </c>
      <c r="BZ1338" s="170">
        <f t="shared" si="503"/>
        <v>0</v>
      </c>
      <c r="CA1338" s="170">
        <f t="shared" si="504"/>
        <v>0</v>
      </c>
      <c r="CB1338" s="216"/>
    </row>
    <row r="1339" spans="1:80" s="172" customFormat="1" ht="15.75" customHeight="1">
      <c r="A1339" s="163" t="s">
        <v>291</v>
      </c>
      <c r="B1339" s="163"/>
      <c r="D1339" s="163">
        <v>15</v>
      </c>
      <c r="AA1339" s="165" t="s">
        <v>83</v>
      </c>
      <c r="AB1339" s="166" t="s">
        <v>17225</v>
      </c>
      <c r="AC1339" s="94" t="s">
        <v>110</v>
      </c>
      <c r="AD1339" s="95" t="s">
        <v>305</v>
      </c>
      <c r="AE1339" s="94" t="s">
        <v>17111</v>
      </c>
      <c r="AF1339" s="96" t="s">
        <v>295</v>
      </c>
      <c r="AG1339" s="22" t="s">
        <v>17223</v>
      </c>
      <c r="AH1339" s="22" t="s">
        <v>17224</v>
      </c>
      <c r="AI1339" s="97" t="s">
        <v>298</v>
      </c>
      <c r="AJ1339" s="98">
        <v>5</v>
      </c>
      <c r="AK1339" s="95" t="s">
        <v>17113</v>
      </c>
      <c r="AL1339" s="94"/>
      <c r="AM1339" s="94"/>
      <c r="AN1339" s="167">
        <f t="shared" si="481"/>
        <v>35</v>
      </c>
      <c r="AO1339" s="49">
        <v>0</v>
      </c>
      <c r="AP1339" s="49">
        <v>0</v>
      </c>
      <c r="AQ1339" s="49">
        <v>35</v>
      </c>
      <c r="AR1339" s="49">
        <v>0</v>
      </c>
      <c r="AS1339" s="49">
        <v>0</v>
      </c>
      <c r="AT1339" s="49">
        <v>0</v>
      </c>
      <c r="AU1339" s="167">
        <f t="shared" si="482"/>
        <v>35</v>
      </c>
      <c r="AV1339" s="49">
        <v>0</v>
      </c>
      <c r="AW1339" s="99">
        <v>77.650000000000006</v>
      </c>
      <c r="AX1339" s="94"/>
      <c r="AY1339" s="94" t="s">
        <v>17114</v>
      </c>
      <c r="AZ1339" s="100"/>
      <c r="BA1339" s="100"/>
      <c r="BB1339" s="49">
        <v>1</v>
      </c>
      <c r="BC1339" s="159"/>
      <c r="BD1339" s="153" t="str">
        <f t="shared" si="483"/>
        <v>10,00 2021.11.25</v>
      </c>
      <c r="BE1339" s="153" t="str">
        <f t="shared" si="484"/>
        <v>15,00 2021.11.25</v>
      </c>
      <c r="BF1339" s="160" t="str">
        <f t="shared" si="485"/>
        <v>П</v>
      </c>
      <c r="BG1339" s="161">
        <f t="shared" si="486"/>
        <v>5</v>
      </c>
      <c r="BH1339" s="167">
        <f t="shared" si="487"/>
        <v>35</v>
      </c>
      <c r="BI1339" s="162">
        <f t="shared" si="488"/>
        <v>0</v>
      </c>
      <c r="BJ1339" s="162">
        <f t="shared" si="489"/>
        <v>0</v>
      </c>
      <c r="BK1339" s="162">
        <f t="shared" si="490"/>
        <v>35</v>
      </c>
      <c r="BL1339" s="162">
        <f t="shared" si="491"/>
        <v>0</v>
      </c>
      <c r="BM1339" s="162">
        <f t="shared" si="492"/>
        <v>0</v>
      </c>
      <c r="BN1339" s="162">
        <f t="shared" si="493"/>
        <v>0</v>
      </c>
      <c r="BO1339" s="167">
        <f t="shared" si="494"/>
        <v>35</v>
      </c>
      <c r="BP1339" s="162">
        <f t="shared" si="495"/>
        <v>0</v>
      </c>
      <c r="BQ1339" s="168">
        <f t="shared" si="496"/>
        <v>1</v>
      </c>
      <c r="BT1339" s="169">
        <f t="shared" si="497"/>
        <v>0</v>
      </c>
      <c r="BU1339" s="169">
        <f t="shared" si="498"/>
        <v>0</v>
      </c>
      <c r="BV1339" s="169">
        <f t="shared" si="499"/>
        <v>175</v>
      </c>
      <c r="BW1339" s="169">
        <f t="shared" si="500"/>
        <v>35</v>
      </c>
      <c r="BX1339" s="170">
        <f t="shared" si="501"/>
        <v>0</v>
      </c>
      <c r="BY1339" s="170">
        <f t="shared" si="502"/>
        <v>0</v>
      </c>
      <c r="BZ1339" s="170">
        <f t="shared" si="503"/>
        <v>0</v>
      </c>
      <c r="CA1339" s="170">
        <f t="shared" si="504"/>
        <v>0</v>
      </c>
      <c r="CB1339" s="216"/>
    </row>
    <row r="1340" spans="1:80" s="172" customFormat="1" ht="15.75" customHeight="1">
      <c r="A1340" s="163" t="s">
        <v>291</v>
      </c>
      <c r="B1340" s="163"/>
      <c r="D1340" s="163">
        <v>15</v>
      </c>
      <c r="AA1340" s="165" t="s">
        <v>83</v>
      </c>
      <c r="AB1340" s="166" t="s">
        <v>17226</v>
      </c>
      <c r="AC1340" s="94" t="s">
        <v>90</v>
      </c>
      <c r="AD1340" s="95" t="s">
        <v>293</v>
      </c>
      <c r="AE1340" s="94" t="s">
        <v>9538</v>
      </c>
      <c r="AF1340" s="96" t="s">
        <v>345</v>
      </c>
      <c r="AG1340" s="22" t="s">
        <v>17227</v>
      </c>
      <c r="AH1340" s="22" t="s">
        <v>17228</v>
      </c>
      <c r="AI1340" s="97" t="s">
        <v>309</v>
      </c>
      <c r="AJ1340" s="98">
        <v>0.87</v>
      </c>
      <c r="AK1340" s="95" t="s">
        <v>17229</v>
      </c>
      <c r="AL1340" s="94"/>
      <c r="AM1340" s="94" t="s">
        <v>652</v>
      </c>
      <c r="AN1340" s="167">
        <f t="shared" si="481"/>
        <v>7</v>
      </c>
      <c r="AO1340" s="49">
        <v>0</v>
      </c>
      <c r="AP1340" s="49">
        <v>1</v>
      </c>
      <c r="AQ1340" s="49">
        <v>6</v>
      </c>
      <c r="AR1340" s="49">
        <v>0</v>
      </c>
      <c r="AS1340" s="49">
        <v>0</v>
      </c>
      <c r="AT1340" s="49">
        <v>2</v>
      </c>
      <c r="AU1340" s="167">
        <f t="shared" si="482"/>
        <v>5</v>
      </c>
      <c r="AV1340" s="49">
        <v>0</v>
      </c>
      <c r="AW1340" s="99">
        <v>87.3</v>
      </c>
      <c r="AX1340" s="94"/>
      <c r="AY1340" s="94" t="s">
        <v>17230</v>
      </c>
      <c r="AZ1340" s="100" t="s">
        <v>312</v>
      </c>
      <c r="BA1340" s="100" t="s">
        <v>639</v>
      </c>
      <c r="BB1340" s="49">
        <v>0</v>
      </c>
      <c r="BC1340" s="159"/>
      <c r="BD1340" s="153" t="str">
        <f t="shared" si="483"/>
        <v>11,23 2021.11.25</v>
      </c>
      <c r="BE1340" s="153" t="str">
        <f t="shared" si="484"/>
        <v>12,15 2021.11.25</v>
      </c>
      <c r="BF1340" s="160" t="str">
        <f t="shared" si="485"/>
        <v>В</v>
      </c>
      <c r="BG1340" s="161">
        <f t="shared" si="486"/>
        <v>0.87</v>
      </c>
      <c r="BH1340" s="167">
        <f t="shared" si="487"/>
        <v>7</v>
      </c>
      <c r="BI1340" s="162">
        <f t="shared" si="488"/>
        <v>0</v>
      </c>
      <c r="BJ1340" s="162">
        <f t="shared" si="489"/>
        <v>1</v>
      </c>
      <c r="BK1340" s="162">
        <f t="shared" si="490"/>
        <v>6</v>
      </c>
      <c r="BL1340" s="162">
        <f t="shared" si="491"/>
        <v>0</v>
      </c>
      <c r="BM1340" s="162">
        <f t="shared" si="492"/>
        <v>0</v>
      </c>
      <c r="BN1340" s="162">
        <f t="shared" si="493"/>
        <v>2</v>
      </c>
      <c r="BO1340" s="167">
        <f t="shared" si="494"/>
        <v>5</v>
      </c>
      <c r="BP1340" s="162">
        <f t="shared" si="495"/>
        <v>0</v>
      </c>
      <c r="BQ1340" s="168">
        <f t="shared" si="496"/>
        <v>0</v>
      </c>
      <c r="BT1340" s="169">
        <f t="shared" si="497"/>
        <v>0</v>
      </c>
      <c r="BU1340" s="169">
        <f t="shared" si="498"/>
        <v>0</v>
      </c>
      <c r="BV1340" s="169">
        <f t="shared" si="499"/>
        <v>0</v>
      </c>
      <c r="BW1340" s="169">
        <f t="shared" si="500"/>
        <v>0</v>
      </c>
      <c r="BX1340" s="170">
        <f t="shared" si="501"/>
        <v>0</v>
      </c>
      <c r="BY1340" s="170">
        <f t="shared" si="502"/>
        <v>0</v>
      </c>
      <c r="BZ1340" s="170">
        <f t="shared" si="503"/>
        <v>0</v>
      </c>
      <c r="CA1340" s="170">
        <f t="shared" si="504"/>
        <v>0</v>
      </c>
      <c r="CB1340" s="216"/>
    </row>
    <row r="1341" spans="1:80" s="172" customFormat="1" ht="15.75" customHeight="1">
      <c r="A1341" s="163" t="s">
        <v>291</v>
      </c>
      <c r="B1341" s="163"/>
      <c r="D1341" s="163">
        <v>15</v>
      </c>
      <c r="AA1341" s="165" t="s">
        <v>83</v>
      </c>
      <c r="AB1341" s="166" t="s">
        <v>17231</v>
      </c>
      <c r="AC1341" s="94" t="s">
        <v>110</v>
      </c>
      <c r="AD1341" s="95" t="s">
        <v>314</v>
      </c>
      <c r="AE1341" s="94" t="s">
        <v>17232</v>
      </c>
      <c r="AF1341" s="96" t="s">
        <v>295</v>
      </c>
      <c r="AG1341" s="22" t="s">
        <v>17233</v>
      </c>
      <c r="AH1341" s="22" t="s">
        <v>17234</v>
      </c>
      <c r="AI1341" s="97" t="s">
        <v>298</v>
      </c>
      <c r="AJ1341" s="98">
        <v>4</v>
      </c>
      <c r="AK1341" s="95" t="s">
        <v>17235</v>
      </c>
      <c r="AL1341" s="94"/>
      <c r="AM1341" s="94"/>
      <c r="AN1341" s="167">
        <f t="shared" si="481"/>
        <v>70</v>
      </c>
      <c r="AO1341" s="49">
        <v>0</v>
      </c>
      <c r="AP1341" s="49">
        <v>0</v>
      </c>
      <c r="AQ1341" s="49">
        <v>70</v>
      </c>
      <c r="AR1341" s="49">
        <v>0</v>
      </c>
      <c r="AS1341" s="49">
        <v>0</v>
      </c>
      <c r="AT1341" s="49">
        <v>0</v>
      </c>
      <c r="AU1341" s="167">
        <f t="shared" si="482"/>
        <v>70</v>
      </c>
      <c r="AV1341" s="49">
        <v>0</v>
      </c>
      <c r="AW1341" s="99">
        <v>59.57</v>
      </c>
      <c r="AX1341" s="94"/>
      <c r="AY1341" s="94" t="s">
        <v>17236</v>
      </c>
      <c r="AZ1341" s="100"/>
      <c r="BA1341" s="100"/>
      <c r="BB1341" s="49">
        <v>1</v>
      </c>
      <c r="BC1341" s="159"/>
      <c r="BD1341" s="153" t="str">
        <f t="shared" si="483"/>
        <v>08,00 2021.11.26</v>
      </c>
      <c r="BE1341" s="153" t="str">
        <f t="shared" si="484"/>
        <v>12,00 2021.11.26</v>
      </c>
      <c r="BF1341" s="160" t="str">
        <f t="shared" si="485"/>
        <v>П</v>
      </c>
      <c r="BG1341" s="161">
        <f t="shared" si="486"/>
        <v>4</v>
      </c>
      <c r="BH1341" s="167">
        <f t="shared" si="487"/>
        <v>70</v>
      </c>
      <c r="BI1341" s="162">
        <f t="shared" si="488"/>
        <v>0</v>
      </c>
      <c r="BJ1341" s="162">
        <f t="shared" si="489"/>
        <v>0</v>
      </c>
      <c r="BK1341" s="162">
        <f t="shared" si="490"/>
        <v>70</v>
      </c>
      <c r="BL1341" s="162">
        <f t="shared" si="491"/>
        <v>0</v>
      </c>
      <c r="BM1341" s="162">
        <f t="shared" si="492"/>
        <v>0</v>
      </c>
      <c r="BN1341" s="162">
        <f t="shared" si="493"/>
        <v>0</v>
      </c>
      <c r="BO1341" s="167">
        <f t="shared" si="494"/>
        <v>70</v>
      </c>
      <c r="BP1341" s="162">
        <f t="shared" si="495"/>
        <v>0</v>
      </c>
      <c r="BQ1341" s="168">
        <f t="shared" si="496"/>
        <v>1</v>
      </c>
      <c r="BT1341" s="169">
        <f t="shared" si="497"/>
        <v>0</v>
      </c>
      <c r="BU1341" s="169">
        <f t="shared" si="498"/>
        <v>0</v>
      </c>
      <c r="BV1341" s="169">
        <f t="shared" si="499"/>
        <v>280</v>
      </c>
      <c r="BW1341" s="169">
        <f t="shared" si="500"/>
        <v>70</v>
      </c>
      <c r="BX1341" s="170">
        <f t="shared" si="501"/>
        <v>0</v>
      </c>
      <c r="BY1341" s="170">
        <f t="shared" si="502"/>
        <v>0</v>
      </c>
      <c r="BZ1341" s="170">
        <f t="shared" si="503"/>
        <v>0</v>
      </c>
      <c r="CA1341" s="170">
        <f t="shared" si="504"/>
        <v>0</v>
      </c>
      <c r="CB1341" s="216"/>
    </row>
    <row r="1342" spans="1:80" s="172" customFormat="1" ht="15.75" customHeight="1">
      <c r="A1342" s="163" t="s">
        <v>291</v>
      </c>
      <c r="B1342" s="163"/>
      <c r="D1342" s="163">
        <v>15</v>
      </c>
      <c r="AA1342" s="165" t="s">
        <v>83</v>
      </c>
      <c r="AB1342" s="166" t="s">
        <v>17237</v>
      </c>
      <c r="AC1342" s="94" t="s">
        <v>92</v>
      </c>
      <c r="AD1342" s="95" t="s">
        <v>314</v>
      </c>
      <c r="AE1342" s="94" t="s">
        <v>17238</v>
      </c>
      <c r="AF1342" s="96" t="s">
        <v>408</v>
      </c>
      <c r="AG1342" s="22" t="s">
        <v>17239</v>
      </c>
      <c r="AH1342" s="22" t="s">
        <v>17240</v>
      </c>
      <c r="AI1342" s="97" t="s">
        <v>298</v>
      </c>
      <c r="AJ1342" s="98">
        <v>7.5</v>
      </c>
      <c r="AK1342" s="95" t="s">
        <v>17241</v>
      </c>
      <c r="AL1342" s="94"/>
      <c r="AM1342" s="94" t="s">
        <v>17204</v>
      </c>
      <c r="AN1342" s="167">
        <f t="shared" si="481"/>
        <v>7</v>
      </c>
      <c r="AO1342" s="49">
        <v>0</v>
      </c>
      <c r="AP1342" s="49">
        <v>2</v>
      </c>
      <c r="AQ1342" s="49">
        <v>4</v>
      </c>
      <c r="AR1342" s="49">
        <v>0</v>
      </c>
      <c r="AS1342" s="49">
        <v>0</v>
      </c>
      <c r="AT1342" s="49">
        <v>1</v>
      </c>
      <c r="AU1342" s="167">
        <f t="shared" si="482"/>
        <v>5</v>
      </c>
      <c r="AV1342" s="49">
        <v>1</v>
      </c>
      <c r="AW1342" s="99">
        <v>54.46</v>
      </c>
      <c r="AX1342" s="94" t="s">
        <v>427</v>
      </c>
      <c r="AY1342" s="94" t="s">
        <v>17242</v>
      </c>
      <c r="AZ1342" s="100"/>
      <c r="BA1342" s="100"/>
      <c r="BB1342" s="49">
        <v>1</v>
      </c>
      <c r="BC1342" s="159"/>
      <c r="BD1342" s="153" t="str">
        <f t="shared" si="483"/>
        <v>08,30 2021.11.26</v>
      </c>
      <c r="BE1342" s="153" t="str">
        <f t="shared" si="484"/>
        <v>16,00 2021.11.26</v>
      </c>
      <c r="BF1342" s="160" t="str">
        <f t="shared" si="485"/>
        <v>П</v>
      </c>
      <c r="BG1342" s="161">
        <f t="shared" si="486"/>
        <v>7.5</v>
      </c>
      <c r="BH1342" s="167">
        <f t="shared" si="487"/>
        <v>7</v>
      </c>
      <c r="BI1342" s="162">
        <f t="shared" si="488"/>
        <v>0</v>
      </c>
      <c r="BJ1342" s="162">
        <f t="shared" si="489"/>
        <v>2</v>
      </c>
      <c r="BK1342" s="162">
        <f t="shared" si="490"/>
        <v>4</v>
      </c>
      <c r="BL1342" s="162">
        <f t="shared" si="491"/>
        <v>0</v>
      </c>
      <c r="BM1342" s="162">
        <f t="shared" si="492"/>
        <v>0</v>
      </c>
      <c r="BN1342" s="162">
        <f t="shared" si="493"/>
        <v>1</v>
      </c>
      <c r="BO1342" s="167">
        <f t="shared" si="494"/>
        <v>5</v>
      </c>
      <c r="BP1342" s="162">
        <f t="shared" si="495"/>
        <v>1</v>
      </c>
      <c r="BQ1342" s="168">
        <f t="shared" si="496"/>
        <v>1</v>
      </c>
      <c r="BT1342" s="169">
        <f t="shared" si="497"/>
        <v>0</v>
      </c>
      <c r="BU1342" s="169">
        <f t="shared" si="498"/>
        <v>0</v>
      </c>
      <c r="BV1342" s="169">
        <f t="shared" si="499"/>
        <v>52.5</v>
      </c>
      <c r="BW1342" s="169">
        <f t="shared" si="500"/>
        <v>7</v>
      </c>
      <c r="BX1342" s="170">
        <f t="shared" si="501"/>
        <v>0</v>
      </c>
      <c r="BY1342" s="170">
        <f t="shared" si="502"/>
        <v>0</v>
      </c>
      <c r="BZ1342" s="170">
        <f t="shared" si="503"/>
        <v>0</v>
      </c>
      <c r="CA1342" s="170">
        <f t="shared" si="504"/>
        <v>0</v>
      </c>
      <c r="CB1342" s="216"/>
    </row>
    <row r="1343" spans="1:80" s="172" customFormat="1" ht="15.75" customHeight="1">
      <c r="A1343" s="163" t="s">
        <v>291</v>
      </c>
      <c r="B1343" s="163"/>
      <c r="D1343" s="163">
        <v>15</v>
      </c>
      <c r="AA1343" s="165" t="s">
        <v>83</v>
      </c>
      <c r="AB1343" s="166" t="s">
        <v>17243</v>
      </c>
      <c r="AC1343" s="94" t="s">
        <v>110</v>
      </c>
      <c r="AD1343" s="95" t="s">
        <v>314</v>
      </c>
      <c r="AE1343" s="94" t="s">
        <v>17244</v>
      </c>
      <c r="AF1343" s="96" t="s">
        <v>345</v>
      </c>
      <c r="AG1343" s="22" t="s">
        <v>17245</v>
      </c>
      <c r="AH1343" s="22" t="s">
        <v>17240</v>
      </c>
      <c r="AI1343" s="97" t="s">
        <v>298</v>
      </c>
      <c r="AJ1343" s="98">
        <v>7</v>
      </c>
      <c r="AK1343" s="95" t="s">
        <v>17246</v>
      </c>
      <c r="AL1343" s="94"/>
      <c r="AM1343" s="94" t="s">
        <v>17220</v>
      </c>
      <c r="AN1343" s="167">
        <f t="shared" si="481"/>
        <v>15</v>
      </c>
      <c r="AO1343" s="49">
        <v>0</v>
      </c>
      <c r="AP1343" s="49">
        <v>1</v>
      </c>
      <c r="AQ1343" s="49">
        <v>14</v>
      </c>
      <c r="AR1343" s="49">
        <v>0</v>
      </c>
      <c r="AS1343" s="49">
        <v>0</v>
      </c>
      <c r="AT1343" s="49">
        <v>9</v>
      </c>
      <c r="AU1343" s="167">
        <f t="shared" si="482"/>
        <v>6</v>
      </c>
      <c r="AV1343" s="49">
        <v>0</v>
      </c>
      <c r="AW1343" s="99">
        <v>71.14</v>
      </c>
      <c r="AX1343" s="94"/>
      <c r="AY1343" s="94" t="s">
        <v>17247</v>
      </c>
      <c r="AZ1343" s="100"/>
      <c r="BA1343" s="100"/>
      <c r="BB1343" s="49">
        <v>1</v>
      </c>
      <c r="BC1343" s="159"/>
      <c r="BD1343" s="153" t="str">
        <f t="shared" si="483"/>
        <v>09,00 2021.11.26</v>
      </c>
      <c r="BE1343" s="153" t="str">
        <f t="shared" si="484"/>
        <v>16,00 2021.11.26</v>
      </c>
      <c r="BF1343" s="160" t="str">
        <f t="shared" si="485"/>
        <v>П</v>
      </c>
      <c r="BG1343" s="161">
        <f t="shared" si="486"/>
        <v>7</v>
      </c>
      <c r="BH1343" s="167">
        <f t="shared" si="487"/>
        <v>15</v>
      </c>
      <c r="BI1343" s="162">
        <f t="shared" si="488"/>
        <v>0</v>
      </c>
      <c r="BJ1343" s="162">
        <f t="shared" si="489"/>
        <v>1</v>
      </c>
      <c r="BK1343" s="162">
        <f t="shared" si="490"/>
        <v>14</v>
      </c>
      <c r="BL1343" s="162">
        <f t="shared" si="491"/>
        <v>0</v>
      </c>
      <c r="BM1343" s="162">
        <f t="shared" si="492"/>
        <v>0</v>
      </c>
      <c r="BN1343" s="162">
        <f t="shared" si="493"/>
        <v>9</v>
      </c>
      <c r="BO1343" s="167">
        <f t="shared" si="494"/>
        <v>6</v>
      </c>
      <c r="BP1343" s="162">
        <f t="shared" si="495"/>
        <v>0</v>
      </c>
      <c r="BQ1343" s="168">
        <f t="shared" si="496"/>
        <v>1</v>
      </c>
      <c r="BT1343" s="169">
        <f t="shared" si="497"/>
        <v>0</v>
      </c>
      <c r="BU1343" s="169">
        <f t="shared" si="498"/>
        <v>0</v>
      </c>
      <c r="BV1343" s="169">
        <f t="shared" si="499"/>
        <v>105</v>
      </c>
      <c r="BW1343" s="169">
        <f t="shared" si="500"/>
        <v>15</v>
      </c>
      <c r="BX1343" s="170">
        <f t="shared" si="501"/>
        <v>0</v>
      </c>
      <c r="BY1343" s="170">
        <f t="shared" si="502"/>
        <v>0</v>
      </c>
      <c r="BZ1343" s="170">
        <f t="shared" si="503"/>
        <v>0</v>
      </c>
      <c r="CA1343" s="170">
        <f t="shared" si="504"/>
        <v>0</v>
      </c>
      <c r="CB1343" s="216"/>
    </row>
    <row r="1344" spans="1:80" s="172" customFormat="1" ht="15.75" customHeight="1">
      <c r="A1344" s="163" t="s">
        <v>291</v>
      </c>
      <c r="B1344" s="163"/>
      <c r="D1344" s="163">
        <v>15</v>
      </c>
      <c r="AA1344" s="165" t="s">
        <v>83</v>
      </c>
      <c r="AB1344" s="166" t="s">
        <v>17248</v>
      </c>
      <c r="AC1344" s="94" t="s">
        <v>110</v>
      </c>
      <c r="AD1344" s="95" t="s">
        <v>494</v>
      </c>
      <c r="AE1344" s="94" t="s">
        <v>17249</v>
      </c>
      <c r="AF1344" s="96" t="s">
        <v>295</v>
      </c>
      <c r="AG1344" s="22" t="s">
        <v>17245</v>
      </c>
      <c r="AH1344" s="22" t="s">
        <v>17240</v>
      </c>
      <c r="AI1344" s="97" t="s">
        <v>298</v>
      </c>
      <c r="AJ1344" s="98">
        <v>7</v>
      </c>
      <c r="AK1344" s="95" t="s">
        <v>10194</v>
      </c>
      <c r="AL1344" s="94"/>
      <c r="AM1344" s="94" t="s">
        <v>17250</v>
      </c>
      <c r="AN1344" s="167">
        <f t="shared" si="481"/>
        <v>8</v>
      </c>
      <c r="AO1344" s="49">
        <v>0</v>
      </c>
      <c r="AP1344" s="49">
        <v>5</v>
      </c>
      <c r="AQ1344" s="49">
        <v>3</v>
      </c>
      <c r="AR1344" s="49">
        <v>0</v>
      </c>
      <c r="AS1344" s="49">
        <v>0</v>
      </c>
      <c r="AT1344" s="49">
        <v>4</v>
      </c>
      <c r="AU1344" s="167">
        <f t="shared" si="482"/>
        <v>4</v>
      </c>
      <c r="AV1344" s="49">
        <v>0</v>
      </c>
      <c r="AW1344" s="99">
        <v>19.34</v>
      </c>
      <c r="AX1344" s="94"/>
      <c r="AY1344" s="94" t="s">
        <v>17251</v>
      </c>
      <c r="AZ1344" s="100"/>
      <c r="BA1344" s="100"/>
      <c r="BB1344" s="49">
        <v>1</v>
      </c>
      <c r="BC1344" s="159"/>
      <c r="BD1344" s="153" t="str">
        <f t="shared" si="483"/>
        <v>09,00 2021.11.26</v>
      </c>
      <c r="BE1344" s="153" t="str">
        <f t="shared" si="484"/>
        <v>16,00 2021.11.26</v>
      </c>
      <c r="BF1344" s="160" t="str">
        <f t="shared" si="485"/>
        <v>П</v>
      </c>
      <c r="BG1344" s="161">
        <f t="shared" si="486"/>
        <v>7</v>
      </c>
      <c r="BH1344" s="167">
        <f t="shared" si="487"/>
        <v>8</v>
      </c>
      <c r="BI1344" s="162">
        <f t="shared" si="488"/>
        <v>0</v>
      </c>
      <c r="BJ1344" s="162">
        <f t="shared" si="489"/>
        <v>5</v>
      </c>
      <c r="BK1344" s="162">
        <f t="shared" si="490"/>
        <v>3</v>
      </c>
      <c r="BL1344" s="162">
        <f t="shared" si="491"/>
        <v>0</v>
      </c>
      <c r="BM1344" s="162">
        <f t="shared" si="492"/>
        <v>0</v>
      </c>
      <c r="BN1344" s="162">
        <f t="shared" si="493"/>
        <v>4</v>
      </c>
      <c r="BO1344" s="167">
        <f t="shared" si="494"/>
        <v>4</v>
      </c>
      <c r="BP1344" s="162">
        <f t="shared" si="495"/>
        <v>0</v>
      </c>
      <c r="BQ1344" s="168">
        <f t="shared" si="496"/>
        <v>1</v>
      </c>
      <c r="BT1344" s="169">
        <f t="shared" si="497"/>
        <v>0</v>
      </c>
      <c r="BU1344" s="169">
        <f t="shared" si="498"/>
        <v>0</v>
      </c>
      <c r="BV1344" s="169">
        <f t="shared" si="499"/>
        <v>56</v>
      </c>
      <c r="BW1344" s="169">
        <f t="shared" si="500"/>
        <v>8</v>
      </c>
      <c r="BX1344" s="170">
        <f t="shared" si="501"/>
        <v>0</v>
      </c>
      <c r="BY1344" s="170">
        <f t="shared" si="502"/>
        <v>0</v>
      </c>
      <c r="BZ1344" s="170">
        <f t="shared" si="503"/>
        <v>0</v>
      </c>
      <c r="CA1344" s="170">
        <f t="shared" si="504"/>
        <v>0</v>
      </c>
      <c r="CB1344" s="216"/>
    </row>
    <row r="1345" spans="1:80" s="172" customFormat="1" ht="15.75" customHeight="1">
      <c r="A1345" s="163" t="s">
        <v>291</v>
      </c>
      <c r="B1345" s="163"/>
      <c r="D1345" s="163">
        <v>15</v>
      </c>
      <c r="AA1345" s="165" t="s">
        <v>83</v>
      </c>
      <c r="AB1345" s="166" t="s">
        <v>17252</v>
      </c>
      <c r="AC1345" s="94" t="s">
        <v>108</v>
      </c>
      <c r="AD1345" s="95" t="s">
        <v>314</v>
      </c>
      <c r="AE1345" s="94" t="s">
        <v>17253</v>
      </c>
      <c r="AF1345" s="96" t="s">
        <v>295</v>
      </c>
      <c r="AG1345" s="22" t="s">
        <v>17245</v>
      </c>
      <c r="AH1345" s="22" t="s">
        <v>17240</v>
      </c>
      <c r="AI1345" s="97" t="s">
        <v>298</v>
      </c>
      <c r="AJ1345" s="98">
        <v>7</v>
      </c>
      <c r="AK1345" s="95" t="s">
        <v>17254</v>
      </c>
      <c r="AL1345" s="94"/>
      <c r="AM1345" s="94"/>
      <c r="AN1345" s="167">
        <f t="shared" si="481"/>
        <v>7</v>
      </c>
      <c r="AO1345" s="49">
        <v>0</v>
      </c>
      <c r="AP1345" s="49">
        <v>0</v>
      </c>
      <c r="AQ1345" s="49">
        <v>7</v>
      </c>
      <c r="AR1345" s="49">
        <v>0</v>
      </c>
      <c r="AS1345" s="49">
        <v>0</v>
      </c>
      <c r="AT1345" s="49">
        <v>1</v>
      </c>
      <c r="AU1345" s="167">
        <f t="shared" si="482"/>
        <v>6</v>
      </c>
      <c r="AV1345" s="49">
        <v>0</v>
      </c>
      <c r="AW1345" s="99">
        <v>8.02</v>
      </c>
      <c r="AX1345" s="94"/>
      <c r="AY1345" s="94" t="s">
        <v>17255</v>
      </c>
      <c r="AZ1345" s="100"/>
      <c r="BA1345" s="100"/>
      <c r="BB1345" s="49">
        <v>1</v>
      </c>
      <c r="BC1345" s="159"/>
      <c r="BD1345" s="153" t="str">
        <f t="shared" si="483"/>
        <v>09,00 2021.11.26</v>
      </c>
      <c r="BE1345" s="153" t="str">
        <f t="shared" si="484"/>
        <v>16,00 2021.11.26</v>
      </c>
      <c r="BF1345" s="160" t="str">
        <f t="shared" si="485"/>
        <v>П</v>
      </c>
      <c r="BG1345" s="161">
        <f t="shared" si="486"/>
        <v>7</v>
      </c>
      <c r="BH1345" s="167">
        <f t="shared" si="487"/>
        <v>7</v>
      </c>
      <c r="BI1345" s="162">
        <f t="shared" si="488"/>
        <v>0</v>
      </c>
      <c r="BJ1345" s="162">
        <f t="shared" si="489"/>
        <v>0</v>
      </c>
      <c r="BK1345" s="162">
        <f t="shared" si="490"/>
        <v>7</v>
      </c>
      <c r="BL1345" s="162">
        <f t="shared" si="491"/>
        <v>0</v>
      </c>
      <c r="BM1345" s="162">
        <f t="shared" si="492"/>
        <v>0</v>
      </c>
      <c r="BN1345" s="162">
        <f t="shared" si="493"/>
        <v>1</v>
      </c>
      <c r="BO1345" s="167">
        <f t="shared" si="494"/>
        <v>6</v>
      </c>
      <c r="BP1345" s="162">
        <f t="shared" si="495"/>
        <v>0</v>
      </c>
      <c r="BQ1345" s="168">
        <f t="shared" si="496"/>
        <v>1</v>
      </c>
      <c r="BT1345" s="169">
        <f t="shared" si="497"/>
        <v>0</v>
      </c>
      <c r="BU1345" s="169">
        <f t="shared" si="498"/>
        <v>0</v>
      </c>
      <c r="BV1345" s="169">
        <f t="shared" si="499"/>
        <v>49</v>
      </c>
      <c r="BW1345" s="169">
        <f t="shared" si="500"/>
        <v>7</v>
      </c>
      <c r="BX1345" s="170">
        <f t="shared" si="501"/>
        <v>0</v>
      </c>
      <c r="BY1345" s="170">
        <f t="shared" si="502"/>
        <v>0</v>
      </c>
      <c r="BZ1345" s="170">
        <f t="shared" si="503"/>
        <v>0</v>
      </c>
      <c r="CA1345" s="170">
        <f t="shared" si="504"/>
        <v>0</v>
      </c>
      <c r="CB1345" s="216"/>
    </row>
    <row r="1346" spans="1:80" s="172" customFormat="1" ht="15.75" customHeight="1">
      <c r="A1346" s="163" t="s">
        <v>291</v>
      </c>
      <c r="B1346" s="163"/>
      <c r="D1346" s="163">
        <v>15</v>
      </c>
      <c r="AA1346" s="165" t="s">
        <v>83</v>
      </c>
      <c r="AB1346" s="166" t="s">
        <v>17256</v>
      </c>
      <c r="AC1346" s="94" t="s">
        <v>108</v>
      </c>
      <c r="AD1346" s="95" t="s">
        <v>314</v>
      </c>
      <c r="AE1346" s="94" t="s">
        <v>17257</v>
      </c>
      <c r="AF1346" s="96" t="s">
        <v>408</v>
      </c>
      <c r="AG1346" s="22" t="s">
        <v>17258</v>
      </c>
      <c r="AH1346" s="22" t="s">
        <v>17259</v>
      </c>
      <c r="AI1346" s="97" t="s">
        <v>298</v>
      </c>
      <c r="AJ1346" s="98">
        <v>5.77</v>
      </c>
      <c r="AK1346" s="95" t="s">
        <v>17260</v>
      </c>
      <c r="AL1346" s="94"/>
      <c r="AM1346" s="94"/>
      <c r="AN1346" s="167">
        <f t="shared" si="481"/>
        <v>2</v>
      </c>
      <c r="AO1346" s="49">
        <v>0</v>
      </c>
      <c r="AP1346" s="49">
        <v>0</v>
      </c>
      <c r="AQ1346" s="49">
        <v>1</v>
      </c>
      <c r="AR1346" s="49">
        <v>0</v>
      </c>
      <c r="AS1346" s="49">
        <v>0</v>
      </c>
      <c r="AT1346" s="49">
        <v>1</v>
      </c>
      <c r="AU1346" s="167">
        <f t="shared" si="482"/>
        <v>0</v>
      </c>
      <c r="AV1346" s="49">
        <v>1</v>
      </c>
      <c r="AW1346" s="99">
        <v>72.36</v>
      </c>
      <c r="AX1346" s="94" t="s">
        <v>427</v>
      </c>
      <c r="AY1346" s="94" t="s">
        <v>17261</v>
      </c>
      <c r="AZ1346" s="100"/>
      <c r="BA1346" s="100"/>
      <c r="BB1346" s="49">
        <v>1</v>
      </c>
      <c r="BC1346" s="159"/>
      <c r="BD1346" s="153" t="str">
        <f t="shared" si="483"/>
        <v>09,15 2021.11.26</v>
      </c>
      <c r="BE1346" s="153" t="str">
        <f t="shared" si="484"/>
        <v>15,01 2021.11.26</v>
      </c>
      <c r="BF1346" s="160" t="str">
        <f t="shared" si="485"/>
        <v>П</v>
      </c>
      <c r="BG1346" s="161">
        <f t="shared" si="486"/>
        <v>5.77</v>
      </c>
      <c r="BH1346" s="167">
        <f t="shared" si="487"/>
        <v>2</v>
      </c>
      <c r="BI1346" s="162">
        <f t="shared" si="488"/>
        <v>0</v>
      </c>
      <c r="BJ1346" s="162">
        <f t="shared" si="489"/>
        <v>0</v>
      </c>
      <c r="BK1346" s="162">
        <f t="shared" si="490"/>
        <v>1</v>
      </c>
      <c r="BL1346" s="162">
        <f t="shared" si="491"/>
        <v>0</v>
      </c>
      <c r="BM1346" s="162">
        <f t="shared" si="492"/>
        <v>0</v>
      </c>
      <c r="BN1346" s="162">
        <f t="shared" si="493"/>
        <v>1</v>
      </c>
      <c r="BO1346" s="167">
        <f t="shared" si="494"/>
        <v>0</v>
      </c>
      <c r="BP1346" s="162">
        <f t="shared" si="495"/>
        <v>1</v>
      </c>
      <c r="BQ1346" s="168">
        <f t="shared" si="496"/>
        <v>1</v>
      </c>
      <c r="BT1346" s="169">
        <f t="shared" si="497"/>
        <v>0</v>
      </c>
      <c r="BU1346" s="169">
        <f t="shared" si="498"/>
        <v>0</v>
      </c>
      <c r="BV1346" s="169">
        <f t="shared" si="499"/>
        <v>11.54</v>
      </c>
      <c r="BW1346" s="169">
        <f t="shared" si="500"/>
        <v>2</v>
      </c>
      <c r="BX1346" s="170">
        <f t="shared" si="501"/>
        <v>0</v>
      </c>
      <c r="BY1346" s="170">
        <f t="shared" si="502"/>
        <v>0</v>
      </c>
      <c r="BZ1346" s="170">
        <f t="shared" si="503"/>
        <v>0</v>
      </c>
      <c r="CA1346" s="170">
        <f t="shared" si="504"/>
        <v>0</v>
      </c>
      <c r="CB1346" s="216"/>
    </row>
    <row r="1347" spans="1:80" s="172" customFormat="1" ht="15.75" customHeight="1">
      <c r="A1347" s="163" t="s">
        <v>291</v>
      </c>
      <c r="B1347" s="163"/>
      <c r="D1347" s="163">
        <v>15</v>
      </c>
      <c r="AA1347" s="165" t="s">
        <v>83</v>
      </c>
      <c r="AB1347" s="166" t="s">
        <v>17262</v>
      </c>
      <c r="AC1347" s="94" t="s">
        <v>90</v>
      </c>
      <c r="AD1347" s="95" t="s">
        <v>305</v>
      </c>
      <c r="AE1347" s="94" t="s">
        <v>17263</v>
      </c>
      <c r="AF1347" s="96" t="s">
        <v>408</v>
      </c>
      <c r="AG1347" s="22" t="s">
        <v>17264</v>
      </c>
      <c r="AH1347" s="22" t="s">
        <v>17265</v>
      </c>
      <c r="AI1347" s="97" t="s">
        <v>298</v>
      </c>
      <c r="AJ1347" s="98">
        <v>2</v>
      </c>
      <c r="AK1347" s="95" t="s">
        <v>8276</v>
      </c>
      <c r="AL1347" s="94"/>
      <c r="AM1347" s="94"/>
      <c r="AN1347" s="167">
        <f t="shared" si="481"/>
        <v>1</v>
      </c>
      <c r="AO1347" s="49">
        <v>0</v>
      </c>
      <c r="AP1347" s="49">
        <v>0</v>
      </c>
      <c r="AQ1347" s="49">
        <v>1</v>
      </c>
      <c r="AR1347" s="49">
        <v>0</v>
      </c>
      <c r="AS1347" s="49">
        <v>0</v>
      </c>
      <c r="AT1347" s="49">
        <v>1</v>
      </c>
      <c r="AU1347" s="167">
        <f t="shared" si="482"/>
        <v>0</v>
      </c>
      <c r="AV1347" s="49">
        <v>0</v>
      </c>
      <c r="AW1347" s="99">
        <v>1.67</v>
      </c>
      <c r="AX1347" s="94"/>
      <c r="AY1347" s="94" t="s">
        <v>17266</v>
      </c>
      <c r="AZ1347" s="100"/>
      <c r="BA1347" s="100"/>
      <c r="BB1347" s="49">
        <v>1</v>
      </c>
      <c r="BC1347" s="159"/>
      <c r="BD1347" s="153" t="str">
        <f t="shared" si="483"/>
        <v>09,30 2021.11.26</v>
      </c>
      <c r="BE1347" s="153" t="str">
        <f t="shared" si="484"/>
        <v>11,30 2021.11.26</v>
      </c>
      <c r="BF1347" s="160" t="str">
        <f t="shared" si="485"/>
        <v>П</v>
      </c>
      <c r="BG1347" s="161">
        <f t="shared" si="486"/>
        <v>2</v>
      </c>
      <c r="BH1347" s="167">
        <f t="shared" si="487"/>
        <v>1</v>
      </c>
      <c r="BI1347" s="162">
        <f t="shared" si="488"/>
        <v>0</v>
      </c>
      <c r="BJ1347" s="162">
        <f t="shared" si="489"/>
        <v>0</v>
      </c>
      <c r="BK1347" s="162">
        <f t="shared" si="490"/>
        <v>1</v>
      </c>
      <c r="BL1347" s="162">
        <f t="shared" si="491"/>
        <v>0</v>
      </c>
      <c r="BM1347" s="162">
        <f t="shared" si="492"/>
        <v>0</v>
      </c>
      <c r="BN1347" s="162">
        <f t="shared" si="493"/>
        <v>1</v>
      </c>
      <c r="BO1347" s="167">
        <f t="shared" si="494"/>
        <v>0</v>
      </c>
      <c r="BP1347" s="162">
        <f t="shared" si="495"/>
        <v>0</v>
      </c>
      <c r="BQ1347" s="168">
        <f t="shared" si="496"/>
        <v>1</v>
      </c>
      <c r="BT1347" s="169">
        <f t="shared" si="497"/>
        <v>0</v>
      </c>
      <c r="BU1347" s="169">
        <f t="shared" si="498"/>
        <v>0</v>
      </c>
      <c r="BV1347" s="169">
        <f t="shared" si="499"/>
        <v>2</v>
      </c>
      <c r="BW1347" s="169">
        <f t="shared" si="500"/>
        <v>1</v>
      </c>
      <c r="BX1347" s="170">
        <f t="shared" si="501"/>
        <v>0</v>
      </c>
      <c r="BY1347" s="170">
        <f t="shared" si="502"/>
        <v>0</v>
      </c>
      <c r="BZ1347" s="170">
        <f t="shared" si="503"/>
        <v>0</v>
      </c>
      <c r="CA1347" s="170">
        <f t="shared" si="504"/>
        <v>0</v>
      </c>
      <c r="CB1347" s="216"/>
    </row>
    <row r="1348" spans="1:80" s="172" customFormat="1" ht="15.75" customHeight="1">
      <c r="A1348" s="163" t="s">
        <v>291</v>
      </c>
      <c r="B1348" s="163"/>
      <c r="D1348" s="163">
        <v>15</v>
      </c>
      <c r="AA1348" s="165" t="s">
        <v>83</v>
      </c>
      <c r="AB1348" s="166" t="s">
        <v>17267</v>
      </c>
      <c r="AC1348" s="94" t="s">
        <v>108</v>
      </c>
      <c r="AD1348" s="95" t="s">
        <v>314</v>
      </c>
      <c r="AE1348" s="94" t="s">
        <v>2203</v>
      </c>
      <c r="AF1348" s="96" t="s">
        <v>295</v>
      </c>
      <c r="AG1348" s="22" t="s">
        <v>17268</v>
      </c>
      <c r="AH1348" s="22" t="s">
        <v>17269</v>
      </c>
      <c r="AI1348" s="97" t="s">
        <v>298</v>
      </c>
      <c r="AJ1348" s="98">
        <v>1</v>
      </c>
      <c r="AK1348" s="95" t="s">
        <v>5103</v>
      </c>
      <c r="AL1348" s="94"/>
      <c r="AM1348" s="94"/>
      <c r="AN1348" s="167">
        <f t="shared" si="481"/>
        <v>66</v>
      </c>
      <c r="AO1348" s="49">
        <v>0</v>
      </c>
      <c r="AP1348" s="49">
        <v>0</v>
      </c>
      <c r="AQ1348" s="49">
        <v>66</v>
      </c>
      <c r="AR1348" s="49">
        <v>0</v>
      </c>
      <c r="AS1348" s="49">
        <v>0</v>
      </c>
      <c r="AT1348" s="49">
        <v>0</v>
      </c>
      <c r="AU1348" s="167">
        <f t="shared" si="482"/>
        <v>66</v>
      </c>
      <c r="AV1348" s="49">
        <v>0</v>
      </c>
      <c r="AW1348" s="99">
        <v>71.510000000000005</v>
      </c>
      <c r="AX1348" s="94"/>
      <c r="AY1348" s="94" t="s">
        <v>17270</v>
      </c>
      <c r="AZ1348" s="100"/>
      <c r="BA1348" s="100"/>
      <c r="BB1348" s="49">
        <v>1</v>
      </c>
      <c r="BC1348" s="159"/>
      <c r="BD1348" s="153" t="str">
        <f t="shared" si="483"/>
        <v>10,00 2021.11.26</v>
      </c>
      <c r="BE1348" s="153" t="str">
        <f t="shared" si="484"/>
        <v>11,00 2021.11.26</v>
      </c>
      <c r="BF1348" s="160" t="str">
        <f t="shared" si="485"/>
        <v>П</v>
      </c>
      <c r="BG1348" s="161">
        <f t="shared" si="486"/>
        <v>1</v>
      </c>
      <c r="BH1348" s="167">
        <f t="shared" si="487"/>
        <v>66</v>
      </c>
      <c r="BI1348" s="162">
        <f t="shared" si="488"/>
        <v>0</v>
      </c>
      <c r="BJ1348" s="162">
        <f t="shared" si="489"/>
        <v>0</v>
      </c>
      <c r="BK1348" s="162">
        <f t="shared" si="490"/>
        <v>66</v>
      </c>
      <c r="BL1348" s="162">
        <f t="shared" si="491"/>
        <v>0</v>
      </c>
      <c r="BM1348" s="162">
        <f t="shared" si="492"/>
        <v>0</v>
      </c>
      <c r="BN1348" s="162">
        <f t="shared" si="493"/>
        <v>0</v>
      </c>
      <c r="BO1348" s="167">
        <f t="shared" si="494"/>
        <v>66</v>
      </c>
      <c r="BP1348" s="162">
        <f t="shared" si="495"/>
        <v>0</v>
      </c>
      <c r="BQ1348" s="168">
        <f t="shared" si="496"/>
        <v>1</v>
      </c>
      <c r="BT1348" s="169">
        <f t="shared" si="497"/>
        <v>0</v>
      </c>
      <c r="BU1348" s="169">
        <f t="shared" si="498"/>
        <v>0</v>
      </c>
      <c r="BV1348" s="169">
        <f t="shared" si="499"/>
        <v>66</v>
      </c>
      <c r="BW1348" s="169">
        <f t="shared" si="500"/>
        <v>66</v>
      </c>
      <c r="BX1348" s="170">
        <f t="shared" si="501"/>
        <v>0</v>
      </c>
      <c r="BY1348" s="170">
        <f t="shared" si="502"/>
        <v>0</v>
      </c>
      <c r="BZ1348" s="170">
        <f t="shared" si="503"/>
        <v>0</v>
      </c>
      <c r="CA1348" s="170">
        <f t="shared" si="504"/>
        <v>0</v>
      </c>
      <c r="CB1348" s="216"/>
    </row>
    <row r="1349" spans="1:80" s="172" customFormat="1" ht="15.75" customHeight="1">
      <c r="A1349" s="163" t="s">
        <v>291</v>
      </c>
      <c r="B1349" s="163"/>
      <c r="D1349" s="163">
        <v>15</v>
      </c>
      <c r="AA1349" s="165" t="s">
        <v>83</v>
      </c>
      <c r="AB1349" s="166" t="s">
        <v>17271</v>
      </c>
      <c r="AC1349" s="94" t="s">
        <v>92</v>
      </c>
      <c r="AD1349" s="95" t="s">
        <v>314</v>
      </c>
      <c r="AE1349" s="94" t="s">
        <v>17272</v>
      </c>
      <c r="AF1349" s="96" t="s">
        <v>295</v>
      </c>
      <c r="AG1349" s="22" t="s">
        <v>17269</v>
      </c>
      <c r="AH1349" s="22" t="s">
        <v>17273</v>
      </c>
      <c r="AI1349" s="97" t="s">
        <v>298</v>
      </c>
      <c r="AJ1349" s="98">
        <v>1.5</v>
      </c>
      <c r="AK1349" s="95" t="s">
        <v>17274</v>
      </c>
      <c r="AL1349" s="94"/>
      <c r="AM1349" s="94" t="s">
        <v>17204</v>
      </c>
      <c r="AN1349" s="167">
        <f t="shared" si="481"/>
        <v>17</v>
      </c>
      <c r="AO1349" s="49">
        <v>0</v>
      </c>
      <c r="AP1349" s="49">
        <v>5</v>
      </c>
      <c r="AQ1349" s="49">
        <v>11</v>
      </c>
      <c r="AR1349" s="49">
        <v>0</v>
      </c>
      <c r="AS1349" s="49">
        <v>0</v>
      </c>
      <c r="AT1349" s="49">
        <v>4</v>
      </c>
      <c r="AU1349" s="167">
        <f t="shared" si="482"/>
        <v>12</v>
      </c>
      <c r="AV1349" s="49">
        <v>1</v>
      </c>
      <c r="AW1349" s="99">
        <v>75.099999999999994</v>
      </c>
      <c r="AX1349" s="94" t="s">
        <v>427</v>
      </c>
      <c r="AY1349" s="94" t="s">
        <v>17275</v>
      </c>
      <c r="AZ1349" s="100"/>
      <c r="BA1349" s="100"/>
      <c r="BB1349" s="49">
        <v>1</v>
      </c>
      <c r="BC1349" s="159"/>
      <c r="BD1349" s="153" t="str">
        <f t="shared" si="483"/>
        <v>11,00 2021.11.26</v>
      </c>
      <c r="BE1349" s="153" t="str">
        <f t="shared" si="484"/>
        <v>12,30 2021.11.26</v>
      </c>
      <c r="BF1349" s="160" t="str">
        <f t="shared" si="485"/>
        <v>П</v>
      </c>
      <c r="BG1349" s="161">
        <f t="shared" si="486"/>
        <v>1.5</v>
      </c>
      <c r="BH1349" s="167">
        <f t="shared" si="487"/>
        <v>17</v>
      </c>
      <c r="BI1349" s="162">
        <f t="shared" si="488"/>
        <v>0</v>
      </c>
      <c r="BJ1349" s="162">
        <f t="shared" si="489"/>
        <v>5</v>
      </c>
      <c r="BK1349" s="162">
        <f t="shared" si="490"/>
        <v>11</v>
      </c>
      <c r="BL1349" s="162">
        <f t="shared" si="491"/>
        <v>0</v>
      </c>
      <c r="BM1349" s="162">
        <f t="shared" si="492"/>
        <v>0</v>
      </c>
      <c r="BN1349" s="162">
        <f t="shared" si="493"/>
        <v>4</v>
      </c>
      <c r="BO1349" s="167">
        <f t="shared" si="494"/>
        <v>12</v>
      </c>
      <c r="BP1349" s="162">
        <f t="shared" si="495"/>
        <v>1</v>
      </c>
      <c r="BQ1349" s="168">
        <f t="shared" si="496"/>
        <v>1</v>
      </c>
      <c r="BT1349" s="169">
        <f t="shared" si="497"/>
        <v>0</v>
      </c>
      <c r="BU1349" s="169">
        <f t="shared" si="498"/>
        <v>0</v>
      </c>
      <c r="BV1349" s="169">
        <f t="shared" si="499"/>
        <v>25.5</v>
      </c>
      <c r="BW1349" s="169">
        <f t="shared" si="500"/>
        <v>17</v>
      </c>
      <c r="BX1349" s="170">
        <f t="shared" si="501"/>
        <v>0</v>
      </c>
      <c r="BY1349" s="170">
        <f t="shared" si="502"/>
        <v>0</v>
      </c>
      <c r="BZ1349" s="170">
        <f t="shared" si="503"/>
        <v>0</v>
      </c>
      <c r="CA1349" s="170">
        <f t="shared" si="504"/>
        <v>0</v>
      </c>
      <c r="CB1349" s="216"/>
    </row>
    <row r="1350" spans="1:80" s="172" customFormat="1" ht="15.75" customHeight="1">
      <c r="A1350" s="163" t="s">
        <v>291</v>
      </c>
      <c r="B1350" s="163"/>
      <c r="D1350" s="163">
        <v>15</v>
      </c>
      <c r="AA1350" s="165" t="s">
        <v>83</v>
      </c>
      <c r="AB1350" s="166" t="s">
        <v>17276</v>
      </c>
      <c r="AC1350" s="94" t="s">
        <v>92</v>
      </c>
      <c r="AD1350" s="95" t="s">
        <v>293</v>
      </c>
      <c r="AE1350" s="94" t="s">
        <v>9840</v>
      </c>
      <c r="AF1350" s="96" t="s">
        <v>408</v>
      </c>
      <c r="AG1350" s="22" t="s">
        <v>17277</v>
      </c>
      <c r="AH1350" s="22" t="s">
        <v>17278</v>
      </c>
      <c r="AI1350" s="97" t="s">
        <v>309</v>
      </c>
      <c r="AJ1350" s="98">
        <v>0.73</v>
      </c>
      <c r="AK1350" s="95" t="s">
        <v>17279</v>
      </c>
      <c r="AL1350" s="94"/>
      <c r="AM1350" s="94" t="s">
        <v>17280</v>
      </c>
      <c r="AN1350" s="167">
        <f t="shared" si="481"/>
        <v>33</v>
      </c>
      <c r="AO1350" s="49">
        <v>0</v>
      </c>
      <c r="AP1350" s="49">
        <v>5</v>
      </c>
      <c r="AQ1350" s="49">
        <v>28</v>
      </c>
      <c r="AR1350" s="49">
        <v>0</v>
      </c>
      <c r="AS1350" s="49">
        <v>0</v>
      </c>
      <c r="AT1350" s="49">
        <v>13</v>
      </c>
      <c r="AU1350" s="167">
        <f t="shared" si="482"/>
        <v>20</v>
      </c>
      <c r="AV1350" s="49">
        <v>0</v>
      </c>
      <c r="AW1350" s="99">
        <v>204.05</v>
      </c>
      <c r="AX1350" s="94"/>
      <c r="AY1350" s="94" t="s">
        <v>17281</v>
      </c>
      <c r="AZ1350" s="100" t="s">
        <v>501</v>
      </c>
      <c r="BA1350" s="100" t="s">
        <v>639</v>
      </c>
      <c r="BB1350" s="49">
        <v>1</v>
      </c>
      <c r="BC1350" s="159"/>
      <c r="BD1350" s="153" t="str">
        <f t="shared" si="483"/>
        <v>15,46 2021.11.26</v>
      </c>
      <c r="BE1350" s="153" t="str">
        <f t="shared" si="484"/>
        <v>16,30 2021.11.26</v>
      </c>
      <c r="BF1350" s="160" t="str">
        <f t="shared" si="485"/>
        <v>В</v>
      </c>
      <c r="BG1350" s="161">
        <f t="shared" si="486"/>
        <v>0.73</v>
      </c>
      <c r="BH1350" s="167">
        <f t="shared" si="487"/>
        <v>33</v>
      </c>
      <c r="BI1350" s="162">
        <f t="shared" si="488"/>
        <v>0</v>
      </c>
      <c r="BJ1350" s="162">
        <f t="shared" si="489"/>
        <v>5</v>
      </c>
      <c r="BK1350" s="162">
        <f t="shared" si="490"/>
        <v>28</v>
      </c>
      <c r="BL1350" s="162">
        <f t="shared" si="491"/>
        <v>0</v>
      </c>
      <c r="BM1350" s="162">
        <f t="shared" si="492"/>
        <v>0</v>
      </c>
      <c r="BN1350" s="162">
        <f t="shared" si="493"/>
        <v>13</v>
      </c>
      <c r="BO1350" s="167">
        <f t="shared" si="494"/>
        <v>20</v>
      </c>
      <c r="BP1350" s="162">
        <f t="shared" si="495"/>
        <v>0</v>
      </c>
      <c r="BQ1350" s="168">
        <f t="shared" si="496"/>
        <v>1</v>
      </c>
      <c r="BT1350" s="169">
        <f t="shared" si="497"/>
        <v>24.09</v>
      </c>
      <c r="BU1350" s="169">
        <f t="shared" si="498"/>
        <v>33</v>
      </c>
      <c r="BV1350" s="169">
        <f t="shared" si="499"/>
        <v>0</v>
      </c>
      <c r="BW1350" s="169">
        <f t="shared" si="500"/>
        <v>0</v>
      </c>
      <c r="BX1350" s="170">
        <f t="shared" si="501"/>
        <v>0</v>
      </c>
      <c r="BY1350" s="170">
        <f t="shared" si="502"/>
        <v>0</v>
      </c>
      <c r="BZ1350" s="170">
        <f t="shared" si="503"/>
        <v>0</v>
      </c>
      <c r="CA1350" s="170">
        <f t="shared" si="504"/>
        <v>0</v>
      </c>
      <c r="CB1350" s="216"/>
    </row>
    <row r="1351" spans="1:80" s="172" customFormat="1" ht="15.75" customHeight="1">
      <c r="A1351" s="163" t="s">
        <v>291</v>
      </c>
      <c r="B1351" s="163"/>
      <c r="D1351" s="163">
        <v>15</v>
      </c>
      <c r="AA1351" s="165" t="s">
        <v>83</v>
      </c>
      <c r="AB1351" s="166" t="s">
        <v>17282</v>
      </c>
      <c r="AC1351" s="94" t="s">
        <v>90</v>
      </c>
      <c r="AD1351" s="95" t="s">
        <v>314</v>
      </c>
      <c r="AE1351" s="94" t="s">
        <v>17283</v>
      </c>
      <c r="AF1351" s="96" t="s">
        <v>295</v>
      </c>
      <c r="AG1351" s="22" t="s">
        <v>17284</v>
      </c>
      <c r="AH1351" s="22" t="s">
        <v>17285</v>
      </c>
      <c r="AI1351" s="97" t="s">
        <v>309</v>
      </c>
      <c r="AJ1351" s="98">
        <v>1.35</v>
      </c>
      <c r="AK1351" s="95" t="s">
        <v>17286</v>
      </c>
      <c r="AL1351" s="94"/>
      <c r="AM1351" s="94"/>
      <c r="AN1351" s="167">
        <f t="shared" si="481"/>
        <v>2</v>
      </c>
      <c r="AO1351" s="49">
        <v>0</v>
      </c>
      <c r="AP1351" s="49">
        <v>0</v>
      </c>
      <c r="AQ1351" s="49">
        <v>2</v>
      </c>
      <c r="AR1351" s="49">
        <v>0</v>
      </c>
      <c r="AS1351" s="49">
        <v>0</v>
      </c>
      <c r="AT1351" s="49">
        <v>0</v>
      </c>
      <c r="AU1351" s="167">
        <f t="shared" si="482"/>
        <v>2</v>
      </c>
      <c r="AV1351" s="49">
        <v>0</v>
      </c>
      <c r="AW1351" s="99">
        <v>31.55</v>
      </c>
      <c r="AX1351" s="94"/>
      <c r="AY1351" s="94" t="s">
        <v>17287</v>
      </c>
      <c r="AZ1351" s="100" t="s">
        <v>312</v>
      </c>
      <c r="BA1351" s="100" t="s">
        <v>313</v>
      </c>
      <c r="BB1351" s="49">
        <v>0</v>
      </c>
      <c r="BC1351" s="159"/>
      <c r="BD1351" s="153" t="str">
        <f t="shared" si="483"/>
        <v>12,39 2021.11.28</v>
      </c>
      <c r="BE1351" s="153" t="str">
        <f t="shared" si="484"/>
        <v>14,00 2021.11.28</v>
      </c>
      <c r="BF1351" s="160" t="str">
        <f t="shared" si="485"/>
        <v>В</v>
      </c>
      <c r="BG1351" s="161">
        <f t="shared" si="486"/>
        <v>1.35</v>
      </c>
      <c r="BH1351" s="167">
        <f t="shared" si="487"/>
        <v>2</v>
      </c>
      <c r="BI1351" s="162">
        <f t="shared" si="488"/>
        <v>0</v>
      </c>
      <c r="BJ1351" s="162">
        <f t="shared" si="489"/>
        <v>0</v>
      </c>
      <c r="BK1351" s="162">
        <f t="shared" si="490"/>
        <v>2</v>
      </c>
      <c r="BL1351" s="162">
        <f t="shared" si="491"/>
        <v>0</v>
      </c>
      <c r="BM1351" s="162">
        <f t="shared" si="492"/>
        <v>0</v>
      </c>
      <c r="BN1351" s="162">
        <f t="shared" si="493"/>
        <v>0</v>
      </c>
      <c r="BO1351" s="167">
        <f t="shared" si="494"/>
        <v>2</v>
      </c>
      <c r="BP1351" s="162">
        <f t="shared" si="495"/>
        <v>0</v>
      </c>
      <c r="BQ1351" s="168">
        <f t="shared" si="496"/>
        <v>0</v>
      </c>
      <c r="BT1351" s="169">
        <f t="shared" si="497"/>
        <v>0</v>
      </c>
      <c r="BU1351" s="169">
        <f t="shared" si="498"/>
        <v>0</v>
      </c>
      <c r="BV1351" s="169">
        <f t="shared" si="499"/>
        <v>0</v>
      </c>
      <c r="BW1351" s="169">
        <f t="shared" si="500"/>
        <v>0</v>
      </c>
      <c r="BX1351" s="170">
        <f t="shared" si="501"/>
        <v>0</v>
      </c>
      <c r="BY1351" s="170">
        <f t="shared" si="502"/>
        <v>0</v>
      </c>
      <c r="BZ1351" s="170">
        <f t="shared" si="503"/>
        <v>0</v>
      </c>
      <c r="CA1351" s="170">
        <f t="shared" si="504"/>
        <v>0</v>
      </c>
      <c r="CB1351" s="216"/>
    </row>
    <row r="1352" spans="1:80" s="172" customFormat="1" ht="15.75" customHeight="1">
      <c r="A1352" s="163" t="s">
        <v>291</v>
      </c>
      <c r="B1352" s="163"/>
      <c r="D1352" s="163">
        <v>15</v>
      </c>
      <c r="AA1352" s="165" t="s">
        <v>83</v>
      </c>
      <c r="AB1352" s="166" t="s">
        <v>17288</v>
      </c>
      <c r="AC1352" s="94" t="s">
        <v>110</v>
      </c>
      <c r="AD1352" s="95" t="s">
        <v>305</v>
      </c>
      <c r="AE1352" s="94" t="s">
        <v>17289</v>
      </c>
      <c r="AF1352" s="96" t="s">
        <v>295</v>
      </c>
      <c r="AG1352" s="22" t="s">
        <v>17290</v>
      </c>
      <c r="AH1352" s="22" t="s">
        <v>17291</v>
      </c>
      <c r="AI1352" s="97" t="s">
        <v>309</v>
      </c>
      <c r="AJ1352" s="98">
        <v>1.67</v>
      </c>
      <c r="AK1352" s="95" t="s">
        <v>17292</v>
      </c>
      <c r="AL1352" s="94"/>
      <c r="AM1352" s="94"/>
      <c r="AN1352" s="167">
        <f t="shared" si="481"/>
        <v>2</v>
      </c>
      <c r="AO1352" s="49">
        <v>0</v>
      </c>
      <c r="AP1352" s="49">
        <v>0</v>
      </c>
      <c r="AQ1352" s="49">
        <v>2</v>
      </c>
      <c r="AR1352" s="49">
        <v>0</v>
      </c>
      <c r="AS1352" s="49">
        <v>0</v>
      </c>
      <c r="AT1352" s="49">
        <v>0</v>
      </c>
      <c r="AU1352" s="167">
        <f t="shared" si="482"/>
        <v>2</v>
      </c>
      <c r="AV1352" s="49">
        <v>0</v>
      </c>
      <c r="AW1352" s="99">
        <v>1.93</v>
      </c>
      <c r="AX1352" s="94"/>
      <c r="AY1352" s="94" t="s">
        <v>17293</v>
      </c>
      <c r="AZ1352" s="100" t="s">
        <v>501</v>
      </c>
      <c r="BA1352" s="100" t="s">
        <v>313</v>
      </c>
      <c r="BB1352" s="49">
        <v>1</v>
      </c>
      <c r="BC1352" s="159"/>
      <c r="BD1352" s="153" t="str">
        <f t="shared" si="483"/>
        <v>14,10 2021.11.28</v>
      </c>
      <c r="BE1352" s="153" t="str">
        <f t="shared" si="484"/>
        <v>15,50 2021.11.28</v>
      </c>
      <c r="BF1352" s="160" t="str">
        <f t="shared" si="485"/>
        <v>В</v>
      </c>
      <c r="BG1352" s="161">
        <f t="shared" si="486"/>
        <v>1.67</v>
      </c>
      <c r="BH1352" s="167">
        <f t="shared" si="487"/>
        <v>2</v>
      </c>
      <c r="BI1352" s="162">
        <f t="shared" si="488"/>
        <v>0</v>
      </c>
      <c r="BJ1352" s="162">
        <f t="shared" si="489"/>
        <v>0</v>
      </c>
      <c r="BK1352" s="162">
        <f t="shared" si="490"/>
        <v>2</v>
      </c>
      <c r="BL1352" s="162">
        <f t="shared" si="491"/>
        <v>0</v>
      </c>
      <c r="BM1352" s="162">
        <f t="shared" si="492"/>
        <v>0</v>
      </c>
      <c r="BN1352" s="162">
        <f t="shared" si="493"/>
        <v>0</v>
      </c>
      <c r="BO1352" s="167">
        <f t="shared" si="494"/>
        <v>2</v>
      </c>
      <c r="BP1352" s="162">
        <f t="shared" si="495"/>
        <v>0</v>
      </c>
      <c r="BQ1352" s="168">
        <f t="shared" si="496"/>
        <v>1</v>
      </c>
      <c r="BT1352" s="169">
        <f t="shared" si="497"/>
        <v>3.34</v>
      </c>
      <c r="BU1352" s="169">
        <f t="shared" si="498"/>
        <v>2</v>
      </c>
      <c r="BV1352" s="169">
        <f t="shared" si="499"/>
        <v>0</v>
      </c>
      <c r="BW1352" s="169">
        <f t="shared" si="500"/>
        <v>0</v>
      </c>
      <c r="BX1352" s="170">
        <f t="shared" si="501"/>
        <v>0</v>
      </c>
      <c r="BY1352" s="170">
        <f t="shared" si="502"/>
        <v>0</v>
      </c>
      <c r="BZ1352" s="170">
        <f t="shared" si="503"/>
        <v>0</v>
      </c>
      <c r="CA1352" s="170">
        <f t="shared" si="504"/>
        <v>0</v>
      </c>
      <c r="CB1352" s="216"/>
    </row>
    <row r="1353" spans="1:80" s="172" customFormat="1" ht="15.75" customHeight="1">
      <c r="A1353" s="163" t="s">
        <v>291</v>
      </c>
      <c r="B1353" s="163"/>
      <c r="D1353" s="163">
        <v>15</v>
      </c>
      <c r="AA1353" s="165" t="s">
        <v>83</v>
      </c>
      <c r="AB1353" s="166" t="s">
        <v>17294</v>
      </c>
      <c r="AC1353" s="94" t="s">
        <v>92</v>
      </c>
      <c r="AD1353" s="95" t="s">
        <v>314</v>
      </c>
      <c r="AE1353" s="94" t="s">
        <v>17295</v>
      </c>
      <c r="AF1353" s="96" t="s">
        <v>408</v>
      </c>
      <c r="AG1353" s="22" t="s">
        <v>17296</v>
      </c>
      <c r="AH1353" s="22" t="s">
        <v>17297</v>
      </c>
      <c r="AI1353" s="97" t="s">
        <v>298</v>
      </c>
      <c r="AJ1353" s="98">
        <v>3.5</v>
      </c>
      <c r="AK1353" s="95" t="s">
        <v>17298</v>
      </c>
      <c r="AL1353" s="94"/>
      <c r="AM1353" s="94"/>
      <c r="AN1353" s="167">
        <f t="shared" si="481"/>
        <v>1</v>
      </c>
      <c r="AO1353" s="49">
        <v>0</v>
      </c>
      <c r="AP1353" s="49">
        <v>0</v>
      </c>
      <c r="AQ1353" s="49">
        <v>1</v>
      </c>
      <c r="AR1353" s="49">
        <v>0</v>
      </c>
      <c r="AS1353" s="49">
        <v>0</v>
      </c>
      <c r="AT1353" s="49">
        <v>1</v>
      </c>
      <c r="AU1353" s="167">
        <f t="shared" si="482"/>
        <v>0</v>
      </c>
      <c r="AV1353" s="49">
        <v>0</v>
      </c>
      <c r="AW1353" s="99">
        <v>6.05</v>
      </c>
      <c r="AX1353" s="94"/>
      <c r="AY1353" s="94" t="s">
        <v>17299</v>
      </c>
      <c r="AZ1353" s="100"/>
      <c r="BA1353" s="100"/>
      <c r="BB1353" s="49">
        <v>1</v>
      </c>
      <c r="BC1353" s="159"/>
      <c r="BD1353" s="153" t="str">
        <f t="shared" si="483"/>
        <v>08,30 2021.11.29</v>
      </c>
      <c r="BE1353" s="153" t="str">
        <f t="shared" si="484"/>
        <v>12,00 2021.11.29</v>
      </c>
      <c r="BF1353" s="160" t="str">
        <f t="shared" si="485"/>
        <v>П</v>
      </c>
      <c r="BG1353" s="161">
        <f t="shared" si="486"/>
        <v>3.5</v>
      </c>
      <c r="BH1353" s="167">
        <f t="shared" si="487"/>
        <v>1</v>
      </c>
      <c r="BI1353" s="162">
        <f t="shared" si="488"/>
        <v>0</v>
      </c>
      <c r="BJ1353" s="162">
        <f t="shared" si="489"/>
        <v>0</v>
      </c>
      <c r="BK1353" s="162">
        <f t="shared" si="490"/>
        <v>1</v>
      </c>
      <c r="BL1353" s="162">
        <f t="shared" si="491"/>
        <v>0</v>
      </c>
      <c r="BM1353" s="162">
        <f t="shared" si="492"/>
        <v>0</v>
      </c>
      <c r="BN1353" s="162">
        <f t="shared" si="493"/>
        <v>1</v>
      </c>
      <c r="BO1353" s="167">
        <f t="shared" si="494"/>
        <v>0</v>
      </c>
      <c r="BP1353" s="162">
        <f t="shared" si="495"/>
        <v>0</v>
      </c>
      <c r="BQ1353" s="168">
        <f t="shared" si="496"/>
        <v>1</v>
      </c>
      <c r="BT1353" s="169">
        <f t="shared" si="497"/>
        <v>0</v>
      </c>
      <c r="BU1353" s="169">
        <f t="shared" si="498"/>
        <v>0</v>
      </c>
      <c r="BV1353" s="169">
        <f t="shared" si="499"/>
        <v>3.5</v>
      </c>
      <c r="BW1353" s="169">
        <f t="shared" si="500"/>
        <v>1</v>
      </c>
      <c r="BX1353" s="170">
        <f t="shared" si="501"/>
        <v>0</v>
      </c>
      <c r="BY1353" s="170">
        <f t="shared" si="502"/>
        <v>0</v>
      </c>
      <c r="BZ1353" s="170">
        <f t="shared" si="503"/>
        <v>0</v>
      </c>
      <c r="CA1353" s="170">
        <f t="shared" si="504"/>
        <v>0</v>
      </c>
      <c r="CB1353" s="216"/>
    </row>
    <row r="1354" spans="1:80" s="172" customFormat="1" ht="15.75" customHeight="1">
      <c r="A1354" s="163" t="s">
        <v>291</v>
      </c>
      <c r="B1354" s="163"/>
      <c r="D1354" s="163">
        <v>15</v>
      </c>
      <c r="AA1354" s="165" t="s">
        <v>83</v>
      </c>
      <c r="AB1354" s="166" t="s">
        <v>17300</v>
      </c>
      <c r="AC1354" s="94" t="s">
        <v>110</v>
      </c>
      <c r="AD1354" s="95" t="s">
        <v>314</v>
      </c>
      <c r="AE1354" s="94" t="s">
        <v>17301</v>
      </c>
      <c r="AF1354" s="96" t="s">
        <v>345</v>
      </c>
      <c r="AG1354" s="22" t="s">
        <v>17302</v>
      </c>
      <c r="AH1354" s="22" t="s">
        <v>17303</v>
      </c>
      <c r="AI1354" s="97" t="s">
        <v>298</v>
      </c>
      <c r="AJ1354" s="98">
        <v>7</v>
      </c>
      <c r="AK1354" s="95" t="s">
        <v>6430</v>
      </c>
      <c r="AL1354" s="94"/>
      <c r="AM1354" s="94" t="s">
        <v>6418</v>
      </c>
      <c r="AN1354" s="167">
        <f t="shared" si="481"/>
        <v>33</v>
      </c>
      <c r="AO1354" s="49">
        <v>0</v>
      </c>
      <c r="AP1354" s="49">
        <v>20</v>
      </c>
      <c r="AQ1354" s="49">
        <v>13</v>
      </c>
      <c r="AR1354" s="49">
        <v>0</v>
      </c>
      <c r="AS1354" s="49">
        <v>0</v>
      </c>
      <c r="AT1354" s="49">
        <v>3</v>
      </c>
      <c r="AU1354" s="167">
        <f t="shared" si="482"/>
        <v>30</v>
      </c>
      <c r="AV1354" s="49">
        <v>0</v>
      </c>
      <c r="AW1354" s="99">
        <v>58.95</v>
      </c>
      <c r="AX1354" s="94"/>
      <c r="AY1354" s="94" t="s">
        <v>17304</v>
      </c>
      <c r="AZ1354" s="100"/>
      <c r="BA1354" s="100"/>
      <c r="BB1354" s="49">
        <v>1</v>
      </c>
      <c r="BC1354" s="159"/>
      <c r="BD1354" s="153" t="str">
        <f t="shared" si="483"/>
        <v>09,00 2021.11.29</v>
      </c>
      <c r="BE1354" s="153" t="str">
        <f t="shared" si="484"/>
        <v>16,00 2021.11.29</v>
      </c>
      <c r="BF1354" s="160" t="str">
        <f t="shared" si="485"/>
        <v>П</v>
      </c>
      <c r="BG1354" s="161">
        <f t="shared" si="486"/>
        <v>7</v>
      </c>
      <c r="BH1354" s="167">
        <f t="shared" si="487"/>
        <v>33</v>
      </c>
      <c r="BI1354" s="162">
        <f t="shared" si="488"/>
        <v>0</v>
      </c>
      <c r="BJ1354" s="162">
        <f t="shared" si="489"/>
        <v>20</v>
      </c>
      <c r="BK1354" s="162">
        <f t="shared" si="490"/>
        <v>13</v>
      </c>
      <c r="BL1354" s="162">
        <f t="shared" si="491"/>
        <v>0</v>
      </c>
      <c r="BM1354" s="162">
        <f t="shared" si="492"/>
        <v>0</v>
      </c>
      <c r="BN1354" s="162">
        <f t="shared" si="493"/>
        <v>3</v>
      </c>
      <c r="BO1354" s="167">
        <f t="shared" si="494"/>
        <v>30</v>
      </c>
      <c r="BP1354" s="162">
        <f t="shared" si="495"/>
        <v>0</v>
      </c>
      <c r="BQ1354" s="168">
        <f t="shared" si="496"/>
        <v>1</v>
      </c>
      <c r="BT1354" s="169">
        <f t="shared" si="497"/>
        <v>0</v>
      </c>
      <c r="BU1354" s="169">
        <f t="shared" si="498"/>
        <v>0</v>
      </c>
      <c r="BV1354" s="169">
        <f t="shared" si="499"/>
        <v>231</v>
      </c>
      <c r="BW1354" s="169">
        <f t="shared" si="500"/>
        <v>33</v>
      </c>
      <c r="BX1354" s="170">
        <f t="shared" si="501"/>
        <v>0</v>
      </c>
      <c r="BY1354" s="170">
        <f t="shared" si="502"/>
        <v>0</v>
      </c>
      <c r="BZ1354" s="170">
        <f t="shared" si="503"/>
        <v>0</v>
      </c>
      <c r="CA1354" s="170">
        <f t="shared" si="504"/>
        <v>0</v>
      </c>
      <c r="CB1354" s="216"/>
    </row>
    <row r="1355" spans="1:80" s="172" customFormat="1" ht="15.75" customHeight="1">
      <c r="A1355" s="163" t="s">
        <v>291</v>
      </c>
      <c r="B1355" s="163"/>
      <c r="D1355" s="163">
        <v>15</v>
      </c>
      <c r="AA1355" s="165" t="s">
        <v>83</v>
      </c>
      <c r="AB1355" s="166" t="s">
        <v>17305</v>
      </c>
      <c r="AC1355" s="94" t="s">
        <v>90</v>
      </c>
      <c r="AD1355" s="95" t="s">
        <v>314</v>
      </c>
      <c r="AE1355" s="94" t="s">
        <v>17306</v>
      </c>
      <c r="AF1355" s="96" t="s">
        <v>295</v>
      </c>
      <c r="AG1355" s="22" t="s">
        <v>17302</v>
      </c>
      <c r="AH1355" s="22" t="s">
        <v>17307</v>
      </c>
      <c r="AI1355" s="97" t="s">
        <v>298</v>
      </c>
      <c r="AJ1355" s="98">
        <v>6</v>
      </c>
      <c r="AK1355" s="95" t="s">
        <v>17308</v>
      </c>
      <c r="AL1355" s="94"/>
      <c r="AM1355" s="94"/>
      <c r="AN1355" s="167">
        <f t="shared" si="481"/>
        <v>2</v>
      </c>
      <c r="AO1355" s="49">
        <v>0</v>
      </c>
      <c r="AP1355" s="49">
        <v>0</v>
      </c>
      <c r="AQ1355" s="49">
        <v>2</v>
      </c>
      <c r="AR1355" s="49">
        <v>0</v>
      </c>
      <c r="AS1355" s="49">
        <v>0</v>
      </c>
      <c r="AT1355" s="49">
        <v>2</v>
      </c>
      <c r="AU1355" s="167">
        <f t="shared" si="482"/>
        <v>0</v>
      </c>
      <c r="AV1355" s="49">
        <v>0</v>
      </c>
      <c r="AW1355" s="99">
        <v>2.81</v>
      </c>
      <c r="AX1355" s="94"/>
      <c r="AY1355" s="94" t="s">
        <v>17309</v>
      </c>
      <c r="AZ1355" s="100"/>
      <c r="BA1355" s="100"/>
      <c r="BB1355" s="49">
        <v>1</v>
      </c>
      <c r="BC1355" s="159"/>
      <c r="BD1355" s="153" t="str">
        <f t="shared" si="483"/>
        <v>09,00 2021.11.29</v>
      </c>
      <c r="BE1355" s="153" t="str">
        <f t="shared" si="484"/>
        <v>15,00 2021.11.29</v>
      </c>
      <c r="BF1355" s="160" t="str">
        <f t="shared" si="485"/>
        <v>П</v>
      </c>
      <c r="BG1355" s="161">
        <f t="shared" si="486"/>
        <v>6</v>
      </c>
      <c r="BH1355" s="167">
        <f t="shared" si="487"/>
        <v>2</v>
      </c>
      <c r="BI1355" s="162">
        <f t="shared" si="488"/>
        <v>0</v>
      </c>
      <c r="BJ1355" s="162">
        <f t="shared" si="489"/>
        <v>0</v>
      </c>
      <c r="BK1355" s="162">
        <f t="shared" si="490"/>
        <v>2</v>
      </c>
      <c r="BL1355" s="162">
        <f t="shared" si="491"/>
        <v>0</v>
      </c>
      <c r="BM1355" s="162">
        <f t="shared" si="492"/>
        <v>0</v>
      </c>
      <c r="BN1355" s="162">
        <f t="shared" si="493"/>
        <v>2</v>
      </c>
      <c r="BO1355" s="167">
        <f t="shared" si="494"/>
        <v>0</v>
      </c>
      <c r="BP1355" s="162">
        <f t="shared" si="495"/>
        <v>0</v>
      </c>
      <c r="BQ1355" s="168">
        <f t="shared" si="496"/>
        <v>1</v>
      </c>
      <c r="BT1355" s="169">
        <f t="shared" si="497"/>
        <v>0</v>
      </c>
      <c r="BU1355" s="169">
        <f t="shared" si="498"/>
        <v>0</v>
      </c>
      <c r="BV1355" s="169">
        <f t="shared" si="499"/>
        <v>12</v>
      </c>
      <c r="BW1355" s="169">
        <f t="shared" si="500"/>
        <v>2</v>
      </c>
      <c r="BX1355" s="170">
        <f t="shared" si="501"/>
        <v>0</v>
      </c>
      <c r="BY1355" s="170">
        <f t="shared" si="502"/>
        <v>0</v>
      </c>
      <c r="BZ1355" s="170">
        <f t="shared" si="503"/>
        <v>0</v>
      </c>
      <c r="CA1355" s="170">
        <f t="shared" si="504"/>
        <v>0</v>
      </c>
      <c r="CB1355" s="216"/>
    </row>
    <row r="1356" spans="1:80" s="172" customFormat="1" ht="15.75" customHeight="1">
      <c r="A1356" s="163" t="s">
        <v>291</v>
      </c>
      <c r="B1356" s="163"/>
      <c r="D1356" s="163">
        <v>15</v>
      </c>
      <c r="AA1356" s="165" t="s">
        <v>83</v>
      </c>
      <c r="AB1356" s="166" t="s">
        <v>17310</v>
      </c>
      <c r="AC1356" s="94" t="s">
        <v>108</v>
      </c>
      <c r="AD1356" s="95" t="s">
        <v>314</v>
      </c>
      <c r="AE1356" s="94" t="s">
        <v>17311</v>
      </c>
      <c r="AF1356" s="96" t="s">
        <v>408</v>
      </c>
      <c r="AG1356" s="22" t="s">
        <v>17312</v>
      </c>
      <c r="AH1356" s="22" t="s">
        <v>17313</v>
      </c>
      <c r="AI1356" s="97" t="s">
        <v>298</v>
      </c>
      <c r="AJ1356" s="98">
        <v>7.5</v>
      </c>
      <c r="AK1356" s="95" t="s">
        <v>17314</v>
      </c>
      <c r="AL1356" s="94"/>
      <c r="AM1356" s="94" t="s">
        <v>17315</v>
      </c>
      <c r="AN1356" s="167">
        <f t="shared" si="481"/>
        <v>12</v>
      </c>
      <c r="AO1356" s="49">
        <v>0</v>
      </c>
      <c r="AP1356" s="49">
        <v>6</v>
      </c>
      <c r="AQ1356" s="49">
        <v>6</v>
      </c>
      <c r="AR1356" s="49">
        <v>0</v>
      </c>
      <c r="AS1356" s="49">
        <v>0</v>
      </c>
      <c r="AT1356" s="49">
        <v>8</v>
      </c>
      <c r="AU1356" s="167">
        <f t="shared" si="482"/>
        <v>4</v>
      </c>
      <c r="AV1356" s="49">
        <v>0</v>
      </c>
      <c r="AW1356" s="99">
        <v>82.96</v>
      </c>
      <c r="AX1356" s="94"/>
      <c r="AY1356" s="94" t="s">
        <v>17316</v>
      </c>
      <c r="AZ1356" s="100"/>
      <c r="BA1356" s="100"/>
      <c r="BB1356" s="49">
        <v>1</v>
      </c>
      <c r="BC1356" s="159"/>
      <c r="BD1356" s="153" t="str">
        <f t="shared" si="483"/>
        <v>09,15 2021.11.29</v>
      </c>
      <c r="BE1356" s="153" t="str">
        <f t="shared" si="484"/>
        <v>16,45 2021.11.29</v>
      </c>
      <c r="BF1356" s="160" t="str">
        <f t="shared" si="485"/>
        <v>П</v>
      </c>
      <c r="BG1356" s="161">
        <f t="shared" si="486"/>
        <v>7.5</v>
      </c>
      <c r="BH1356" s="167">
        <f t="shared" si="487"/>
        <v>12</v>
      </c>
      <c r="BI1356" s="162">
        <f t="shared" si="488"/>
        <v>0</v>
      </c>
      <c r="BJ1356" s="162">
        <f t="shared" si="489"/>
        <v>6</v>
      </c>
      <c r="BK1356" s="162">
        <f t="shared" si="490"/>
        <v>6</v>
      </c>
      <c r="BL1356" s="162">
        <f t="shared" si="491"/>
        <v>0</v>
      </c>
      <c r="BM1356" s="162">
        <f t="shared" si="492"/>
        <v>0</v>
      </c>
      <c r="BN1356" s="162">
        <f t="shared" si="493"/>
        <v>8</v>
      </c>
      <c r="BO1356" s="167">
        <f t="shared" si="494"/>
        <v>4</v>
      </c>
      <c r="BP1356" s="162">
        <f t="shared" si="495"/>
        <v>0</v>
      </c>
      <c r="BQ1356" s="168">
        <f t="shared" si="496"/>
        <v>1</v>
      </c>
      <c r="BT1356" s="169">
        <f t="shared" si="497"/>
        <v>0</v>
      </c>
      <c r="BU1356" s="169">
        <f t="shared" si="498"/>
        <v>0</v>
      </c>
      <c r="BV1356" s="169">
        <f t="shared" si="499"/>
        <v>90</v>
      </c>
      <c r="BW1356" s="169">
        <f t="shared" si="500"/>
        <v>12</v>
      </c>
      <c r="BX1356" s="170">
        <f t="shared" si="501"/>
        <v>0</v>
      </c>
      <c r="BY1356" s="170">
        <f t="shared" si="502"/>
        <v>0</v>
      </c>
      <c r="BZ1356" s="170">
        <f t="shared" si="503"/>
        <v>0</v>
      </c>
      <c r="CA1356" s="170">
        <f t="shared" si="504"/>
        <v>0</v>
      </c>
      <c r="CB1356" s="216"/>
    </row>
    <row r="1357" spans="1:80" s="172" customFormat="1" ht="15.75" customHeight="1">
      <c r="A1357" s="163" t="s">
        <v>291</v>
      </c>
      <c r="B1357" s="163"/>
      <c r="D1357" s="163">
        <v>15</v>
      </c>
      <c r="AA1357" s="165" t="s">
        <v>83</v>
      </c>
      <c r="AB1357" s="166" t="s">
        <v>17317</v>
      </c>
      <c r="AC1357" s="94" t="s">
        <v>110</v>
      </c>
      <c r="AD1357" s="95" t="s">
        <v>305</v>
      </c>
      <c r="AE1357" s="94" t="s">
        <v>17184</v>
      </c>
      <c r="AF1357" s="96" t="s">
        <v>295</v>
      </c>
      <c r="AG1357" s="22" t="s">
        <v>17318</v>
      </c>
      <c r="AH1357" s="22" t="s">
        <v>17307</v>
      </c>
      <c r="AI1357" s="97" t="s">
        <v>298</v>
      </c>
      <c r="AJ1357" s="98">
        <v>5</v>
      </c>
      <c r="AK1357" s="95" t="s">
        <v>17187</v>
      </c>
      <c r="AL1357" s="94"/>
      <c r="AM1357" s="94"/>
      <c r="AN1357" s="167">
        <f t="shared" si="481"/>
        <v>56</v>
      </c>
      <c r="AO1357" s="49">
        <v>0</v>
      </c>
      <c r="AP1357" s="49">
        <v>0</v>
      </c>
      <c r="AQ1357" s="49">
        <v>56</v>
      </c>
      <c r="AR1357" s="49">
        <v>0</v>
      </c>
      <c r="AS1357" s="49">
        <v>0</v>
      </c>
      <c r="AT1357" s="49">
        <v>0</v>
      </c>
      <c r="AU1357" s="167">
        <f t="shared" si="482"/>
        <v>56</v>
      </c>
      <c r="AV1357" s="49">
        <v>0</v>
      </c>
      <c r="AW1357" s="99">
        <v>96.28</v>
      </c>
      <c r="AX1357" s="94"/>
      <c r="AY1357" s="94" t="s">
        <v>17188</v>
      </c>
      <c r="AZ1357" s="100"/>
      <c r="BA1357" s="100"/>
      <c r="BB1357" s="49">
        <v>1</v>
      </c>
      <c r="BC1357" s="159"/>
      <c r="BD1357" s="153" t="str">
        <f t="shared" si="483"/>
        <v>10,00 2021.11.29</v>
      </c>
      <c r="BE1357" s="153" t="str">
        <f t="shared" si="484"/>
        <v>15,00 2021.11.29</v>
      </c>
      <c r="BF1357" s="160" t="str">
        <f t="shared" si="485"/>
        <v>П</v>
      </c>
      <c r="BG1357" s="161">
        <f t="shared" si="486"/>
        <v>5</v>
      </c>
      <c r="BH1357" s="167">
        <f t="shared" si="487"/>
        <v>56</v>
      </c>
      <c r="BI1357" s="162">
        <f t="shared" si="488"/>
        <v>0</v>
      </c>
      <c r="BJ1357" s="162">
        <f t="shared" si="489"/>
        <v>0</v>
      </c>
      <c r="BK1357" s="162">
        <f t="shared" si="490"/>
        <v>56</v>
      </c>
      <c r="BL1357" s="162">
        <f t="shared" si="491"/>
        <v>0</v>
      </c>
      <c r="BM1357" s="162">
        <f t="shared" si="492"/>
        <v>0</v>
      </c>
      <c r="BN1357" s="162">
        <f t="shared" si="493"/>
        <v>0</v>
      </c>
      <c r="BO1357" s="167">
        <f t="shared" si="494"/>
        <v>56</v>
      </c>
      <c r="BP1357" s="162">
        <f t="shared" si="495"/>
        <v>0</v>
      </c>
      <c r="BQ1357" s="168">
        <f t="shared" si="496"/>
        <v>1</v>
      </c>
      <c r="BT1357" s="169">
        <f t="shared" si="497"/>
        <v>0</v>
      </c>
      <c r="BU1357" s="169">
        <f t="shared" si="498"/>
        <v>0</v>
      </c>
      <c r="BV1357" s="169">
        <f t="shared" si="499"/>
        <v>280</v>
      </c>
      <c r="BW1357" s="169">
        <f t="shared" si="500"/>
        <v>56</v>
      </c>
      <c r="BX1357" s="170">
        <f t="shared" si="501"/>
        <v>0</v>
      </c>
      <c r="BY1357" s="170">
        <f t="shared" si="502"/>
        <v>0</v>
      </c>
      <c r="BZ1357" s="170">
        <f t="shared" si="503"/>
        <v>0</v>
      </c>
      <c r="CA1357" s="170">
        <f t="shared" si="504"/>
        <v>0</v>
      </c>
      <c r="CB1357" s="216"/>
    </row>
    <row r="1358" spans="1:80" s="172" customFormat="1" ht="15.75" customHeight="1">
      <c r="A1358" s="163" t="s">
        <v>291</v>
      </c>
      <c r="B1358" s="163"/>
      <c r="D1358" s="163">
        <v>15</v>
      </c>
      <c r="AA1358" s="165" t="s">
        <v>83</v>
      </c>
      <c r="AB1358" s="166" t="s">
        <v>17319</v>
      </c>
      <c r="AC1358" s="94" t="s">
        <v>92</v>
      </c>
      <c r="AD1358" s="95" t="s">
        <v>314</v>
      </c>
      <c r="AE1358" s="94" t="s">
        <v>11394</v>
      </c>
      <c r="AF1358" s="96" t="s">
        <v>408</v>
      </c>
      <c r="AG1358" s="22" t="s">
        <v>17320</v>
      </c>
      <c r="AH1358" s="22" t="s">
        <v>17303</v>
      </c>
      <c r="AI1358" s="97" t="s">
        <v>298</v>
      </c>
      <c r="AJ1358" s="98">
        <v>2.5</v>
      </c>
      <c r="AK1358" s="95" t="s">
        <v>6228</v>
      </c>
      <c r="AL1358" s="94"/>
      <c r="AM1358" s="94"/>
      <c r="AN1358" s="167">
        <f t="shared" si="481"/>
        <v>1</v>
      </c>
      <c r="AO1358" s="49">
        <v>0</v>
      </c>
      <c r="AP1358" s="49">
        <v>0</v>
      </c>
      <c r="AQ1358" s="49">
        <v>1</v>
      </c>
      <c r="AR1358" s="49">
        <v>0</v>
      </c>
      <c r="AS1358" s="49">
        <v>0</v>
      </c>
      <c r="AT1358" s="49">
        <v>1</v>
      </c>
      <c r="AU1358" s="167">
        <f t="shared" si="482"/>
        <v>0</v>
      </c>
      <c r="AV1358" s="49">
        <v>0</v>
      </c>
      <c r="AW1358" s="99">
        <v>5</v>
      </c>
      <c r="AX1358" s="94"/>
      <c r="AY1358" s="94" t="s">
        <v>17321</v>
      </c>
      <c r="AZ1358" s="100"/>
      <c r="BA1358" s="100"/>
      <c r="BB1358" s="49">
        <v>1</v>
      </c>
      <c r="BC1358" s="159"/>
      <c r="BD1358" s="153" t="str">
        <f t="shared" si="483"/>
        <v>13,30 2021.11.29</v>
      </c>
      <c r="BE1358" s="153" t="str">
        <f t="shared" si="484"/>
        <v>16,00 2021.11.29</v>
      </c>
      <c r="BF1358" s="160" t="str">
        <f t="shared" si="485"/>
        <v>П</v>
      </c>
      <c r="BG1358" s="161">
        <f t="shared" si="486"/>
        <v>2.5</v>
      </c>
      <c r="BH1358" s="167">
        <f t="shared" si="487"/>
        <v>1</v>
      </c>
      <c r="BI1358" s="162">
        <f t="shared" si="488"/>
        <v>0</v>
      </c>
      <c r="BJ1358" s="162">
        <f t="shared" si="489"/>
        <v>0</v>
      </c>
      <c r="BK1358" s="162">
        <f t="shared" si="490"/>
        <v>1</v>
      </c>
      <c r="BL1358" s="162">
        <f t="shared" si="491"/>
        <v>0</v>
      </c>
      <c r="BM1358" s="162">
        <f t="shared" si="492"/>
        <v>0</v>
      </c>
      <c r="BN1358" s="162">
        <f t="shared" si="493"/>
        <v>1</v>
      </c>
      <c r="BO1358" s="167">
        <f t="shared" si="494"/>
        <v>0</v>
      </c>
      <c r="BP1358" s="162">
        <f t="shared" si="495"/>
        <v>0</v>
      </c>
      <c r="BQ1358" s="168">
        <f t="shared" si="496"/>
        <v>1</v>
      </c>
      <c r="BT1358" s="169">
        <f t="shared" si="497"/>
        <v>0</v>
      </c>
      <c r="BU1358" s="169">
        <f t="shared" si="498"/>
        <v>0</v>
      </c>
      <c r="BV1358" s="169">
        <f t="shared" si="499"/>
        <v>2.5</v>
      </c>
      <c r="BW1358" s="169">
        <f t="shared" si="500"/>
        <v>1</v>
      </c>
      <c r="BX1358" s="170">
        <f t="shared" si="501"/>
        <v>0</v>
      </c>
      <c r="BY1358" s="170">
        <f t="shared" si="502"/>
        <v>0</v>
      </c>
      <c r="BZ1358" s="170">
        <f t="shared" si="503"/>
        <v>0</v>
      </c>
      <c r="CA1358" s="170">
        <f t="shared" si="504"/>
        <v>0</v>
      </c>
      <c r="CB1358" s="216"/>
    </row>
    <row r="1359" spans="1:80" s="172" customFormat="1" ht="15.75" customHeight="1">
      <c r="A1359" s="163" t="s">
        <v>291</v>
      </c>
      <c r="B1359" s="163"/>
      <c r="D1359" s="163">
        <v>15</v>
      </c>
      <c r="AA1359" s="165" t="s">
        <v>83</v>
      </c>
      <c r="AB1359" s="166" t="s">
        <v>17322</v>
      </c>
      <c r="AC1359" s="94" t="s">
        <v>110</v>
      </c>
      <c r="AD1359" s="95" t="s">
        <v>314</v>
      </c>
      <c r="AE1359" s="94" t="s">
        <v>17323</v>
      </c>
      <c r="AF1359" s="96" t="s">
        <v>345</v>
      </c>
      <c r="AG1359" s="22" t="s">
        <v>17324</v>
      </c>
      <c r="AH1359" s="22" t="s">
        <v>17325</v>
      </c>
      <c r="AI1359" s="97" t="s">
        <v>298</v>
      </c>
      <c r="AJ1359" s="98">
        <v>7</v>
      </c>
      <c r="AK1359" s="95" t="s">
        <v>6417</v>
      </c>
      <c r="AL1359" s="94"/>
      <c r="AM1359" s="94" t="s">
        <v>6418</v>
      </c>
      <c r="AN1359" s="167">
        <f t="shared" si="481"/>
        <v>16</v>
      </c>
      <c r="AO1359" s="49">
        <v>0</v>
      </c>
      <c r="AP1359" s="49">
        <v>10</v>
      </c>
      <c r="AQ1359" s="49">
        <v>6</v>
      </c>
      <c r="AR1359" s="49">
        <v>0</v>
      </c>
      <c r="AS1359" s="49">
        <v>0</v>
      </c>
      <c r="AT1359" s="49">
        <v>5</v>
      </c>
      <c r="AU1359" s="167">
        <f t="shared" si="482"/>
        <v>11</v>
      </c>
      <c r="AV1359" s="49">
        <v>0</v>
      </c>
      <c r="AW1359" s="99">
        <v>56.65</v>
      </c>
      <c r="AX1359" s="94"/>
      <c r="AY1359" s="94" t="s">
        <v>17326</v>
      </c>
      <c r="AZ1359" s="100"/>
      <c r="BA1359" s="100"/>
      <c r="BB1359" s="49">
        <v>1</v>
      </c>
      <c r="BC1359" s="159"/>
      <c r="BD1359" s="153" t="str">
        <f t="shared" si="483"/>
        <v>09,00 2021.11.30</v>
      </c>
      <c r="BE1359" s="153" t="str">
        <f t="shared" si="484"/>
        <v>16,00 2021.11.30</v>
      </c>
      <c r="BF1359" s="160" t="str">
        <f t="shared" si="485"/>
        <v>П</v>
      </c>
      <c r="BG1359" s="161">
        <f t="shared" si="486"/>
        <v>7</v>
      </c>
      <c r="BH1359" s="167">
        <f t="shared" si="487"/>
        <v>16</v>
      </c>
      <c r="BI1359" s="162">
        <f t="shared" si="488"/>
        <v>0</v>
      </c>
      <c r="BJ1359" s="162">
        <f t="shared" si="489"/>
        <v>10</v>
      </c>
      <c r="BK1359" s="162">
        <f t="shared" si="490"/>
        <v>6</v>
      </c>
      <c r="BL1359" s="162">
        <f t="shared" si="491"/>
        <v>0</v>
      </c>
      <c r="BM1359" s="162">
        <f t="shared" si="492"/>
        <v>0</v>
      </c>
      <c r="BN1359" s="162">
        <f t="shared" si="493"/>
        <v>5</v>
      </c>
      <c r="BO1359" s="167">
        <f t="shared" si="494"/>
        <v>11</v>
      </c>
      <c r="BP1359" s="162">
        <f t="shared" si="495"/>
        <v>0</v>
      </c>
      <c r="BQ1359" s="168">
        <f t="shared" si="496"/>
        <v>1</v>
      </c>
      <c r="BT1359" s="169">
        <f t="shared" si="497"/>
        <v>0</v>
      </c>
      <c r="BU1359" s="169">
        <f t="shared" si="498"/>
        <v>0</v>
      </c>
      <c r="BV1359" s="169">
        <f t="shared" si="499"/>
        <v>112</v>
      </c>
      <c r="BW1359" s="169">
        <f t="shared" si="500"/>
        <v>16</v>
      </c>
      <c r="BX1359" s="170">
        <f t="shared" si="501"/>
        <v>0</v>
      </c>
      <c r="BY1359" s="170">
        <f t="shared" si="502"/>
        <v>0</v>
      </c>
      <c r="BZ1359" s="170">
        <f t="shared" si="503"/>
        <v>0</v>
      </c>
      <c r="CA1359" s="170">
        <f t="shared" si="504"/>
        <v>0</v>
      </c>
      <c r="CB1359" s="216"/>
    </row>
    <row r="1360" spans="1:80" s="172" customFormat="1" ht="15.75" customHeight="1">
      <c r="A1360" s="163" t="s">
        <v>291</v>
      </c>
      <c r="B1360" s="163"/>
      <c r="D1360" s="163">
        <v>15</v>
      </c>
      <c r="AA1360" s="165" t="s">
        <v>83</v>
      </c>
      <c r="AB1360" s="166" t="s">
        <v>17327</v>
      </c>
      <c r="AC1360" s="94" t="s">
        <v>108</v>
      </c>
      <c r="AD1360" s="95" t="s">
        <v>314</v>
      </c>
      <c r="AE1360" s="94" t="s">
        <v>17328</v>
      </c>
      <c r="AF1360" s="96" t="s">
        <v>408</v>
      </c>
      <c r="AG1360" s="22" t="s">
        <v>17329</v>
      </c>
      <c r="AH1360" s="22" t="s">
        <v>17330</v>
      </c>
      <c r="AI1360" s="97" t="s">
        <v>298</v>
      </c>
      <c r="AJ1360" s="98">
        <v>7.5</v>
      </c>
      <c r="AK1360" s="95" t="s">
        <v>17331</v>
      </c>
      <c r="AL1360" s="94"/>
      <c r="AM1360" s="94" t="s">
        <v>17315</v>
      </c>
      <c r="AN1360" s="167">
        <f t="shared" si="481"/>
        <v>6</v>
      </c>
      <c r="AO1360" s="49">
        <v>0</v>
      </c>
      <c r="AP1360" s="49">
        <v>3</v>
      </c>
      <c r="AQ1360" s="49">
        <v>3</v>
      </c>
      <c r="AR1360" s="49">
        <v>0</v>
      </c>
      <c r="AS1360" s="49">
        <v>0</v>
      </c>
      <c r="AT1360" s="49">
        <v>5</v>
      </c>
      <c r="AU1360" s="167">
        <f t="shared" si="482"/>
        <v>1</v>
      </c>
      <c r="AV1360" s="49">
        <v>0</v>
      </c>
      <c r="AW1360" s="99">
        <v>208.47</v>
      </c>
      <c r="AX1360" s="94"/>
      <c r="AY1360" s="94" t="s">
        <v>17332</v>
      </c>
      <c r="AZ1360" s="100"/>
      <c r="BA1360" s="100"/>
      <c r="BB1360" s="49">
        <v>1</v>
      </c>
      <c r="BC1360" s="159"/>
      <c r="BD1360" s="153" t="str">
        <f t="shared" si="483"/>
        <v>09,15 2021.11.30</v>
      </c>
      <c r="BE1360" s="153" t="str">
        <f t="shared" si="484"/>
        <v>16,45 2021.11.30</v>
      </c>
      <c r="BF1360" s="160" t="str">
        <f t="shared" si="485"/>
        <v>П</v>
      </c>
      <c r="BG1360" s="161">
        <f t="shared" si="486"/>
        <v>7.5</v>
      </c>
      <c r="BH1360" s="167">
        <f t="shared" si="487"/>
        <v>6</v>
      </c>
      <c r="BI1360" s="162">
        <f t="shared" si="488"/>
        <v>0</v>
      </c>
      <c r="BJ1360" s="162">
        <f t="shared" si="489"/>
        <v>3</v>
      </c>
      <c r="BK1360" s="162">
        <f t="shared" si="490"/>
        <v>3</v>
      </c>
      <c r="BL1360" s="162">
        <f t="shared" si="491"/>
        <v>0</v>
      </c>
      <c r="BM1360" s="162">
        <f t="shared" si="492"/>
        <v>0</v>
      </c>
      <c r="BN1360" s="162">
        <f t="shared" si="493"/>
        <v>5</v>
      </c>
      <c r="BO1360" s="167">
        <f t="shared" si="494"/>
        <v>1</v>
      </c>
      <c r="BP1360" s="162">
        <f t="shared" si="495"/>
        <v>0</v>
      </c>
      <c r="BQ1360" s="168">
        <f t="shared" si="496"/>
        <v>1</v>
      </c>
      <c r="BT1360" s="169">
        <f t="shared" si="497"/>
        <v>0</v>
      </c>
      <c r="BU1360" s="169">
        <f t="shared" si="498"/>
        <v>0</v>
      </c>
      <c r="BV1360" s="169">
        <f t="shared" si="499"/>
        <v>45</v>
      </c>
      <c r="BW1360" s="169">
        <f t="shared" si="500"/>
        <v>6</v>
      </c>
      <c r="BX1360" s="170">
        <f t="shared" si="501"/>
        <v>0</v>
      </c>
      <c r="BY1360" s="170">
        <f t="shared" si="502"/>
        <v>0</v>
      </c>
      <c r="BZ1360" s="170">
        <f t="shared" si="503"/>
        <v>0</v>
      </c>
      <c r="CA1360" s="170">
        <f t="shared" si="504"/>
        <v>0</v>
      </c>
      <c r="CB1360" s="216"/>
    </row>
    <row r="1361" spans="1:80" s="172" customFormat="1" ht="15.75" customHeight="1">
      <c r="A1361" s="163" t="s">
        <v>291</v>
      </c>
      <c r="B1361" s="163"/>
      <c r="D1361" s="163">
        <v>15</v>
      </c>
      <c r="AA1361" s="165" t="s">
        <v>83</v>
      </c>
      <c r="AB1361" s="166" t="s">
        <v>17333</v>
      </c>
      <c r="AC1361" s="94" t="s">
        <v>90</v>
      </c>
      <c r="AD1361" s="95" t="s">
        <v>494</v>
      </c>
      <c r="AE1361" s="94" t="s">
        <v>17334</v>
      </c>
      <c r="AF1361" s="96" t="s">
        <v>295</v>
      </c>
      <c r="AG1361" s="22" t="s">
        <v>17335</v>
      </c>
      <c r="AH1361" s="22" t="s">
        <v>17336</v>
      </c>
      <c r="AI1361" s="97" t="s">
        <v>298</v>
      </c>
      <c r="AJ1361" s="98">
        <v>5</v>
      </c>
      <c r="AK1361" s="95" t="s">
        <v>17337</v>
      </c>
      <c r="AL1361" s="94"/>
      <c r="AM1361" s="94"/>
      <c r="AN1361" s="167">
        <f t="shared" si="481"/>
        <v>2</v>
      </c>
      <c r="AO1361" s="49">
        <v>0</v>
      </c>
      <c r="AP1361" s="49">
        <v>0</v>
      </c>
      <c r="AQ1361" s="49">
        <v>2</v>
      </c>
      <c r="AR1361" s="49">
        <v>0</v>
      </c>
      <c r="AS1361" s="49">
        <v>0</v>
      </c>
      <c r="AT1361" s="49">
        <v>0</v>
      </c>
      <c r="AU1361" s="167">
        <f t="shared" si="482"/>
        <v>2</v>
      </c>
      <c r="AV1361" s="49">
        <v>0</v>
      </c>
      <c r="AW1361" s="99">
        <v>5.25</v>
      </c>
      <c r="AX1361" s="94"/>
      <c r="AY1361" s="94" t="s">
        <v>17338</v>
      </c>
      <c r="AZ1361" s="100"/>
      <c r="BA1361" s="100"/>
      <c r="BB1361" s="49">
        <v>1</v>
      </c>
      <c r="BC1361" s="159"/>
      <c r="BD1361" s="153" t="str">
        <f t="shared" si="483"/>
        <v>10,00 2021.11.30</v>
      </c>
      <c r="BE1361" s="153" t="str">
        <f t="shared" si="484"/>
        <v>15,00 2021.11.30</v>
      </c>
      <c r="BF1361" s="160" t="str">
        <f t="shared" si="485"/>
        <v>П</v>
      </c>
      <c r="BG1361" s="161">
        <f t="shared" si="486"/>
        <v>5</v>
      </c>
      <c r="BH1361" s="167">
        <f t="shared" si="487"/>
        <v>2</v>
      </c>
      <c r="BI1361" s="162">
        <f t="shared" si="488"/>
        <v>0</v>
      </c>
      <c r="BJ1361" s="162">
        <f t="shared" si="489"/>
        <v>0</v>
      </c>
      <c r="BK1361" s="162">
        <f t="shared" si="490"/>
        <v>2</v>
      </c>
      <c r="BL1361" s="162">
        <f t="shared" si="491"/>
        <v>0</v>
      </c>
      <c r="BM1361" s="162">
        <f t="shared" si="492"/>
        <v>0</v>
      </c>
      <c r="BN1361" s="162">
        <f t="shared" si="493"/>
        <v>0</v>
      </c>
      <c r="BO1361" s="167">
        <f t="shared" si="494"/>
        <v>2</v>
      </c>
      <c r="BP1361" s="162">
        <f t="shared" si="495"/>
        <v>0</v>
      </c>
      <c r="BQ1361" s="168">
        <f t="shared" si="496"/>
        <v>1</v>
      </c>
      <c r="BT1361" s="169">
        <f t="shared" si="497"/>
        <v>0</v>
      </c>
      <c r="BU1361" s="169">
        <f t="shared" si="498"/>
        <v>0</v>
      </c>
      <c r="BV1361" s="169">
        <f t="shared" si="499"/>
        <v>10</v>
      </c>
      <c r="BW1361" s="169">
        <f t="shared" si="500"/>
        <v>2</v>
      </c>
      <c r="BX1361" s="170">
        <f t="shared" si="501"/>
        <v>0</v>
      </c>
      <c r="BY1361" s="170">
        <f t="shared" si="502"/>
        <v>0</v>
      </c>
      <c r="BZ1361" s="170">
        <f t="shared" si="503"/>
        <v>0</v>
      </c>
      <c r="CA1361" s="170">
        <f t="shared" si="504"/>
        <v>0</v>
      </c>
      <c r="CB1361" s="216"/>
    </row>
    <row r="1362" spans="1:80" s="172" customFormat="1" ht="15.75" customHeight="1">
      <c r="A1362" s="163" t="s">
        <v>291</v>
      </c>
      <c r="B1362" s="163"/>
      <c r="D1362" s="163">
        <v>15</v>
      </c>
      <c r="AA1362" s="165" t="s">
        <v>83</v>
      </c>
      <c r="AB1362" s="166" t="s">
        <v>17339</v>
      </c>
      <c r="AC1362" s="94" t="s">
        <v>92</v>
      </c>
      <c r="AD1362" s="95" t="s">
        <v>293</v>
      </c>
      <c r="AE1362" s="94" t="s">
        <v>8612</v>
      </c>
      <c r="AF1362" s="96" t="s">
        <v>408</v>
      </c>
      <c r="AG1362" s="22" t="s">
        <v>17340</v>
      </c>
      <c r="AH1362" s="22" t="s">
        <v>17341</v>
      </c>
      <c r="AI1362" s="97" t="s">
        <v>309</v>
      </c>
      <c r="AJ1362" s="98">
        <v>1.83</v>
      </c>
      <c r="AK1362" s="95" t="s">
        <v>8615</v>
      </c>
      <c r="AL1362" s="94"/>
      <c r="AM1362" s="94" t="s">
        <v>17342</v>
      </c>
      <c r="AN1362" s="167">
        <f t="shared" si="481"/>
        <v>41</v>
      </c>
      <c r="AO1362" s="49">
        <v>0</v>
      </c>
      <c r="AP1362" s="49">
        <v>4</v>
      </c>
      <c r="AQ1362" s="49">
        <v>36</v>
      </c>
      <c r="AR1362" s="49">
        <v>0</v>
      </c>
      <c r="AS1362" s="49">
        <v>0</v>
      </c>
      <c r="AT1362" s="49">
        <v>6</v>
      </c>
      <c r="AU1362" s="167">
        <f t="shared" si="482"/>
        <v>34</v>
      </c>
      <c r="AV1362" s="49">
        <v>1</v>
      </c>
      <c r="AW1362" s="99">
        <v>179.58</v>
      </c>
      <c r="AX1362" s="94" t="s">
        <v>427</v>
      </c>
      <c r="AY1362" s="94" t="s">
        <v>17343</v>
      </c>
      <c r="AZ1362" s="100" t="s">
        <v>501</v>
      </c>
      <c r="BA1362" s="100" t="s">
        <v>639</v>
      </c>
      <c r="BB1362" s="49">
        <v>1</v>
      </c>
      <c r="BC1362" s="159"/>
      <c r="BD1362" s="153" t="str">
        <f t="shared" si="483"/>
        <v>10,08 2021.11.30</v>
      </c>
      <c r="BE1362" s="153" t="str">
        <f t="shared" si="484"/>
        <v>11,58 2021.11.30</v>
      </c>
      <c r="BF1362" s="160" t="str">
        <f t="shared" si="485"/>
        <v>В</v>
      </c>
      <c r="BG1362" s="161">
        <f t="shared" si="486"/>
        <v>1.83</v>
      </c>
      <c r="BH1362" s="167">
        <f t="shared" si="487"/>
        <v>41</v>
      </c>
      <c r="BI1362" s="162">
        <f t="shared" si="488"/>
        <v>0</v>
      </c>
      <c r="BJ1362" s="162">
        <f t="shared" si="489"/>
        <v>4</v>
      </c>
      <c r="BK1362" s="162">
        <f t="shared" si="490"/>
        <v>36</v>
      </c>
      <c r="BL1362" s="162">
        <f t="shared" si="491"/>
        <v>0</v>
      </c>
      <c r="BM1362" s="162">
        <f t="shared" si="492"/>
        <v>0</v>
      </c>
      <c r="BN1362" s="162">
        <f t="shared" si="493"/>
        <v>6</v>
      </c>
      <c r="BO1362" s="167">
        <f t="shared" si="494"/>
        <v>34</v>
      </c>
      <c r="BP1362" s="162">
        <f t="shared" si="495"/>
        <v>1</v>
      </c>
      <c r="BQ1362" s="168">
        <f t="shared" si="496"/>
        <v>1</v>
      </c>
      <c r="BT1362" s="169">
        <f t="shared" si="497"/>
        <v>75.03</v>
      </c>
      <c r="BU1362" s="169">
        <f t="shared" si="498"/>
        <v>41</v>
      </c>
      <c r="BV1362" s="169">
        <f t="shared" si="499"/>
        <v>0</v>
      </c>
      <c r="BW1362" s="169">
        <f t="shared" si="500"/>
        <v>0</v>
      </c>
      <c r="BX1362" s="170">
        <f t="shared" si="501"/>
        <v>0</v>
      </c>
      <c r="BY1362" s="170">
        <f t="shared" si="502"/>
        <v>0</v>
      </c>
      <c r="BZ1362" s="170">
        <f t="shared" si="503"/>
        <v>0</v>
      </c>
      <c r="CA1362" s="170">
        <f t="shared" si="504"/>
        <v>0</v>
      </c>
      <c r="CB1362" s="216"/>
    </row>
    <row r="1363" spans="1:80" s="172" customFormat="1" ht="15.75" customHeight="1">
      <c r="A1363" s="163" t="s">
        <v>291</v>
      </c>
      <c r="B1363" s="163"/>
      <c r="D1363" s="163">
        <v>15</v>
      </c>
      <c r="AA1363" s="165" t="s">
        <v>83</v>
      </c>
      <c r="AB1363" s="166" t="s">
        <v>17344</v>
      </c>
      <c r="AC1363" s="94" t="s">
        <v>90</v>
      </c>
      <c r="AD1363" s="95" t="s">
        <v>314</v>
      </c>
      <c r="AE1363" s="94" t="s">
        <v>6620</v>
      </c>
      <c r="AF1363" s="96" t="s">
        <v>295</v>
      </c>
      <c r="AG1363" s="22" t="s">
        <v>17345</v>
      </c>
      <c r="AH1363" s="22" t="s">
        <v>17346</v>
      </c>
      <c r="AI1363" s="97" t="s">
        <v>298</v>
      </c>
      <c r="AJ1363" s="98">
        <v>1.5</v>
      </c>
      <c r="AK1363" s="95" t="s">
        <v>10108</v>
      </c>
      <c r="AL1363" s="94"/>
      <c r="AM1363" s="94"/>
      <c r="AN1363" s="167">
        <f t="shared" si="481"/>
        <v>83</v>
      </c>
      <c r="AO1363" s="49">
        <v>0</v>
      </c>
      <c r="AP1363" s="49">
        <v>0</v>
      </c>
      <c r="AQ1363" s="49">
        <v>83</v>
      </c>
      <c r="AR1363" s="49">
        <v>0</v>
      </c>
      <c r="AS1363" s="49">
        <v>0</v>
      </c>
      <c r="AT1363" s="49">
        <v>0</v>
      </c>
      <c r="AU1363" s="167">
        <f t="shared" si="482"/>
        <v>83</v>
      </c>
      <c r="AV1363" s="49">
        <v>0</v>
      </c>
      <c r="AW1363" s="99">
        <v>43.7</v>
      </c>
      <c r="AX1363" s="94"/>
      <c r="AY1363" s="94" t="s">
        <v>17347</v>
      </c>
      <c r="AZ1363" s="100"/>
      <c r="BA1363" s="100"/>
      <c r="BB1363" s="49">
        <v>1</v>
      </c>
      <c r="BC1363" s="159"/>
      <c r="BD1363" s="153" t="str">
        <f t="shared" si="483"/>
        <v>12,30 2021.11.30</v>
      </c>
      <c r="BE1363" s="153" t="str">
        <f t="shared" si="484"/>
        <v>14,00 2021.11.30</v>
      </c>
      <c r="BF1363" s="160" t="str">
        <f t="shared" si="485"/>
        <v>П</v>
      </c>
      <c r="BG1363" s="161">
        <f t="shared" si="486"/>
        <v>1.5</v>
      </c>
      <c r="BH1363" s="167">
        <f t="shared" si="487"/>
        <v>83</v>
      </c>
      <c r="BI1363" s="162">
        <f t="shared" si="488"/>
        <v>0</v>
      </c>
      <c r="BJ1363" s="162">
        <f t="shared" si="489"/>
        <v>0</v>
      </c>
      <c r="BK1363" s="162">
        <f t="shared" si="490"/>
        <v>83</v>
      </c>
      <c r="BL1363" s="162">
        <f t="shared" si="491"/>
        <v>0</v>
      </c>
      <c r="BM1363" s="162">
        <f t="shared" si="492"/>
        <v>0</v>
      </c>
      <c r="BN1363" s="162">
        <f t="shared" si="493"/>
        <v>0</v>
      </c>
      <c r="BO1363" s="167">
        <f t="shared" si="494"/>
        <v>83</v>
      </c>
      <c r="BP1363" s="162">
        <f t="shared" si="495"/>
        <v>0</v>
      </c>
      <c r="BQ1363" s="168">
        <f t="shared" si="496"/>
        <v>1</v>
      </c>
      <c r="BT1363" s="169">
        <f t="shared" si="497"/>
        <v>0</v>
      </c>
      <c r="BU1363" s="169">
        <f t="shared" si="498"/>
        <v>0</v>
      </c>
      <c r="BV1363" s="169">
        <f t="shared" si="499"/>
        <v>124.5</v>
      </c>
      <c r="BW1363" s="169">
        <f t="shared" si="500"/>
        <v>83</v>
      </c>
      <c r="BX1363" s="170">
        <f t="shared" si="501"/>
        <v>0</v>
      </c>
      <c r="BY1363" s="170">
        <f t="shared" si="502"/>
        <v>0</v>
      </c>
      <c r="BZ1363" s="170">
        <f t="shared" si="503"/>
        <v>0</v>
      </c>
      <c r="CA1363" s="170">
        <f t="shared" si="504"/>
        <v>0</v>
      </c>
      <c r="CB1363" s="216"/>
    </row>
    <row r="1364" spans="1:80" s="172" customFormat="1" ht="15.75" customHeight="1">
      <c r="A1364" s="163" t="s">
        <v>291</v>
      </c>
      <c r="B1364" s="163"/>
      <c r="D1364" s="163">
        <v>15</v>
      </c>
      <c r="AA1364" s="165" t="s">
        <v>83</v>
      </c>
      <c r="AB1364" s="166" t="s">
        <v>17348</v>
      </c>
      <c r="AC1364" s="94" t="s">
        <v>90</v>
      </c>
      <c r="AD1364" s="95" t="s">
        <v>305</v>
      </c>
      <c r="AE1364" s="94" t="s">
        <v>5342</v>
      </c>
      <c r="AF1364" s="96" t="s">
        <v>295</v>
      </c>
      <c r="AG1364" s="22" t="s">
        <v>17349</v>
      </c>
      <c r="AH1364" s="22" t="s">
        <v>17350</v>
      </c>
      <c r="AI1364" s="97" t="s">
        <v>309</v>
      </c>
      <c r="AJ1364" s="98">
        <v>3.22</v>
      </c>
      <c r="AK1364" s="95" t="s">
        <v>17351</v>
      </c>
      <c r="AL1364" s="94"/>
      <c r="AM1364" s="94"/>
      <c r="AN1364" s="167">
        <f t="shared" si="481"/>
        <v>5</v>
      </c>
      <c r="AO1364" s="49">
        <v>0</v>
      </c>
      <c r="AP1364" s="49">
        <v>0</v>
      </c>
      <c r="AQ1364" s="49">
        <v>5</v>
      </c>
      <c r="AR1364" s="49">
        <v>0</v>
      </c>
      <c r="AS1364" s="49">
        <v>0</v>
      </c>
      <c r="AT1364" s="49">
        <v>0</v>
      </c>
      <c r="AU1364" s="167">
        <f t="shared" si="482"/>
        <v>5</v>
      </c>
      <c r="AV1364" s="49">
        <v>0</v>
      </c>
      <c r="AW1364" s="99">
        <v>1.1299999999999999</v>
      </c>
      <c r="AX1364" s="94"/>
      <c r="AY1364" s="94" t="s">
        <v>17352</v>
      </c>
      <c r="AZ1364" s="100" t="s">
        <v>501</v>
      </c>
      <c r="BA1364" s="100" t="s">
        <v>313</v>
      </c>
      <c r="BB1364" s="49">
        <v>1</v>
      </c>
      <c r="BC1364" s="159"/>
      <c r="BD1364" s="153" t="str">
        <f t="shared" si="483"/>
        <v>13,15 2021.11.30</v>
      </c>
      <c r="BE1364" s="153" t="str">
        <f t="shared" si="484"/>
        <v>16,28 2021.11.30</v>
      </c>
      <c r="BF1364" s="160" t="str">
        <f t="shared" si="485"/>
        <v>В</v>
      </c>
      <c r="BG1364" s="161">
        <f t="shared" si="486"/>
        <v>3.22</v>
      </c>
      <c r="BH1364" s="167">
        <f t="shared" si="487"/>
        <v>5</v>
      </c>
      <c r="BI1364" s="162">
        <f t="shared" si="488"/>
        <v>0</v>
      </c>
      <c r="BJ1364" s="162">
        <f t="shared" si="489"/>
        <v>0</v>
      </c>
      <c r="BK1364" s="162">
        <f t="shared" si="490"/>
        <v>5</v>
      </c>
      <c r="BL1364" s="162">
        <f t="shared" si="491"/>
        <v>0</v>
      </c>
      <c r="BM1364" s="162">
        <f t="shared" si="492"/>
        <v>0</v>
      </c>
      <c r="BN1364" s="162">
        <f t="shared" si="493"/>
        <v>0</v>
      </c>
      <c r="BO1364" s="167">
        <f t="shared" si="494"/>
        <v>5</v>
      </c>
      <c r="BP1364" s="162">
        <f t="shared" si="495"/>
        <v>0</v>
      </c>
      <c r="BQ1364" s="168">
        <f t="shared" si="496"/>
        <v>1</v>
      </c>
      <c r="BT1364" s="169">
        <f t="shared" si="497"/>
        <v>16.100000000000001</v>
      </c>
      <c r="BU1364" s="169">
        <f t="shared" si="498"/>
        <v>5</v>
      </c>
      <c r="BV1364" s="169">
        <f t="shared" si="499"/>
        <v>0</v>
      </c>
      <c r="BW1364" s="169">
        <f t="shared" si="500"/>
        <v>0</v>
      </c>
      <c r="BX1364" s="170">
        <f t="shared" si="501"/>
        <v>0</v>
      </c>
      <c r="BY1364" s="170">
        <f t="shared" si="502"/>
        <v>0</v>
      </c>
      <c r="BZ1364" s="170">
        <f t="shared" si="503"/>
        <v>0</v>
      </c>
      <c r="CA1364" s="170">
        <f t="shared" si="504"/>
        <v>0</v>
      </c>
      <c r="CB1364" s="216"/>
    </row>
    <row r="1365" spans="1:80" s="172" customFormat="1" ht="15.75" customHeight="1">
      <c r="A1365" s="163" t="s">
        <v>291</v>
      </c>
      <c r="B1365" s="163"/>
      <c r="D1365" s="163">
        <v>15</v>
      </c>
      <c r="AA1365" s="165" t="s">
        <v>83</v>
      </c>
      <c r="AB1365" s="166" t="s">
        <v>17353</v>
      </c>
      <c r="AC1365" s="94" t="s">
        <v>108</v>
      </c>
      <c r="AD1365" s="95" t="s">
        <v>314</v>
      </c>
      <c r="AE1365" s="94" t="s">
        <v>17354</v>
      </c>
      <c r="AF1365" s="96" t="s">
        <v>345</v>
      </c>
      <c r="AG1365" s="22" t="s">
        <v>17355</v>
      </c>
      <c r="AH1365" s="22" t="s">
        <v>17356</v>
      </c>
      <c r="AI1365" s="97" t="s">
        <v>298</v>
      </c>
      <c r="AJ1365" s="98">
        <v>4.5</v>
      </c>
      <c r="AK1365" s="95" t="s">
        <v>17357</v>
      </c>
      <c r="AL1365" s="94"/>
      <c r="AM1365" s="94"/>
      <c r="AN1365" s="167">
        <f t="shared" si="481"/>
        <v>70</v>
      </c>
      <c r="AO1365" s="49">
        <v>0</v>
      </c>
      <c r="AP1365" s="49">
        <v>0</v>
      </c>
      <c r="AQ1365" s="49">
        <v>69</v>
      </c>
      <c r="AR1365" s="49">
        <v>0</v>
      </c>
      <c r="AS1365" s="49">
        <v>0</v>
      </c>
      <c r="AT1365" s="49">
        <v>1</v>
      </c>
      <c r="AU1365" s="167">
        <f t="shared" si="482"/>
        <v>68</v>
      </c>
      <c r="AV1365" s="49">
        <v>1</v>
      </c>
      <c r="AW1365" s="99">
        <v>51.26</v>
      </c>
      <c r="AX1365" s="94"/>
      <c r="AY1365" s="94" t="s">
        <v>17358</v>
      </c>
      <c r="AZ1365" s="100"/>
      <c r="BA1365" s="100"/>
      <c r="BB1365" s="49">
        <v>1</v>
      </c>
      <c r="BC1365" s="159"/>
      <c r="BD1365" s="153" t="str">
        <f t="shared" si="483"/>
        <v>09,30 2021.12.01</v>
      </c>
      <c r="BE1365" s="153" t="str">
        <f t="shared" si="484"/>
        <v>14,00 2021.12.01</v>
      </c>
      <c r="BF1365" s="160" t="str">
        <f t="shared" si="485"/>
        <v>П</v>
      </c>
      <c r="BG1365" s="161">
        <f t="shared" si="486"/>
        <v>4.5</v>
      </c>
      <c r="BH1365" s="167">
        <f t="shared" si="487"/>
        <v>70</v>
      </c>
      <c r="BI1365" s="162">
        <f t="shared" si="488"/>
        <v>0</v>
      </c>
      <c r="BJ1365" s="162">
        <f t="shared" si="489"/>
        <v>0</v>
      </c>
      <c r="BK1365" s="162">
        <f t="shared" si="490"/>
        <v>69</v>
      </c>
      <c r="BL1365" s="162">
        <f t="shared" si="491"/>
        <v>0</v>
      </c>
      <c r="BM1365" s="162">
        <f t="shared" si="492"/>
        <v>0</v>
      </c>
      <c r="BN1365" s="162">
        <f t="shared" si="493"/>
        <v>1</v>
      </c>
      <c r="BO1365" s="167">
        <f t="shared" si="494"/>
        <v>68</v>
      </c>
      <c r="BP1365" s="162">
        <f t="shared" si="495"/>
        <v>1</v>
      </c>
      <c r="BQ1365" s="168">
        <f t="shared" si="496"/>
        <v>1</v>
      </c>
      <c r="BT1365" s="169">
        <f t="shared" si="497"/>
        <v>0</v>
      </c>
      <c r="BU1365" s="169">
        <f t="shared" si="498"/>
        <v>0</v>
      </c>
      <c r="BV1365" s="169">
        <f t="shared" si="499"/>
        <v>315</v>
      </c>
      <c r="BW1365" s="169">
        <f t="shared" si="500"/>
        <v>70</v>
      </c>
      <c r="BX1365" s="170">
        <f t="shared" si="501"/>
        <v>0</v>
      </c>
      <c r="BY1365" s="170">
        <f t="shared" si="502"/>
        <v>0</v>
      </c>
      <c r="BZ1365" s="170">
        <f t="shared" si="503"/>
        <v>0</v>
      </c>
      <c r="CA1365" s="170">
        <f t="shared" si="504"/>
        <v>0</v>
      </c>
      <c r="CB1365" s="216"/>
    </row>
    <row r="1366" spans="1:80" s="172" customFormat="1" ht="15.75" customHeight="1">
      <c r="A1366" s="163" t="s">
        <v>291</v>
      </c>
      <c r="B1366" s="163"/>
      <c r="D1366" s="163">
        <v>15</v>
      </c>
      <c r="AA1366" s="165" t="s">
        <v>83</v>
      </c>
      <c r="AB1366" s="166" t="s">
        <v>17359</v>
      </c>
      <c r="AC1366" s="94" t="s">
        <v>110</v>
      </c>
      <c r="AD1366" s="95" t="s">
        <v>305</v>
      </c>
      <c r="AE1366" s="94" t="s">
        <v>17184</v>
      </c>
      <c r="AF1366" s="96" t="s">
        <v>295</v>
      </c>
      <c r="AG1366" s="22" t="s">
        <v>17360</v>
      </c>
      <c r="AH1366" s="22" t="s">
        <v>17361</v>
      </c>
      <c r="AI1366" s="97" t="s">
        <v>298</v>
      </c>
      <c r="AJ1366" s="98">
        <v>5</v>
      </c>
      <c r="AK1366" s="95" t="s">
        <v>17187</v>
      </c>
      <c r="AL1366" s="94"/>
      <c r="AM1366" s="94"/>
      <c r="AN1366" s="167">
        <f t="shared" si="481"/>
        <v>56</v>
      </c>
      <c r="AO1366" s="49">
        <v>0</v>
      </c>
      <c r="AP1366" s="49">
        <v>0</v>
      </c>
      <c r="AQ1366" s="49">
        <v>56</v>
      </c>
      <c r="AR1366" s="49">
        <v>0</v>
      </c>
      <c r="AS1366" s="49">
        <v>0</v>
      </c>
      <c r="AT1366" s="49">
        <v>0</v>
      </c>
      <c r="AU1366" s="167">
        <f t="shared" si="482"/>
        <v>56</v>
      </c>
      <c r="AV1366" s="49">
        <v>0</v>
      </c>
      <c r="AW1366" s="99">
        <v>57.77</v>
      </c>
      <c r="AX1366" s="94"/>
      <c r="AY1366" s="94" t="s">
        <v>17188</v>
      </c>
      <c r="AZ1366" s="100"/>
      <c r="BA1366" s="100"/>
      <c r="BB1366" s="49">
        <v>1</v>
      </c>
      <c r="BC1366" s="159"/>
      <c r="BD1366" s="153" t="str">
        <f t="shared" si="483"/>
        <v>10,00 2021.12.01</v>
      </c>
      <c r="BE1366" s="153" t="str">
        <f t="shared" si="484"/>
        <v>15,00 2021.12.01</v>
      </c>
      <c r="BF1366" s="160" t="str">
        <f t="shared" si="485"/>
        <v>П</v>
      </c>
      <c r="BG1366" s="161">
        <f t="shared" si="486"/>
        <v>5</v>
      </c>
      <c r="BH1366" s="167">
        <f t="shared" si="487"/>
        <v>56</v>
      </c>
      <c r="BI1366" s="162">
        <f t="shared" si="488"/>
        <v>0</v>
      </c>
      <c r="BJ1366" s="162">
        <f t="shared" si="489"/>
        <v>0</v>
      </c>
      <c r="BK1366" s="162">
        <f t="shared" si="490"/>
        <v>56</v>
      </c>
      <c r="BL1366" s="162">
        <f t="shared" si="491"/>
        <v>0</v>
      </c>
      <c r="BM1366" s="162">
        <f t="shared" si="492"/>
        <v>0</v>
      </c>
      <c r="BN1366" s="162">
        <f t="shared" si="493"/>
        <v>0</v>
      </c>
      <c r="BO1366" s="167">
        <f t="shared" si="494"/>
        <v>56</v>
      </c>
      <c r="BP1366" s="162">
        <f t="shared" si="495"/>
        <v>0</v>
      </c>
      <c r="BQ1366" s="168">
        <f t="shared" si="496"/>
        <v>1</v>
      </c>
      <c r="BT1366" s="169">
        <f t="shared" si="497"/>
        <v>0</v>
      </c>
      <c r="BU1366" s="169">
        <f t="shared" si="498"/>
        <v>0</v>
      </c>
      <c r="BV1366" s="169">
        <f t="shared" si="499"/>
        <v>280</v>
      </c>
      <c r="BW1366" s="169">
        <f t="shared" si="500"/>
        <v>56</v>
      </c>
      <c r="BX1366" s="170">
        <f t="shared" si="501"/>
        <v>0</v>
      </c>
      <c r="BY1366" s="170">
        <f t="shared" si="502"/>
        <v>0</v>
      </c>
      <c r="BZ1366" s="170">
        <f t="shared" si="503"/>
        <v>0</v>
      </c>
      <c r="CA1366" s="170">
        <f t="shared" si="504"/>
        <v>0</v>
      </c>
      <c r="CB1366" s="216"/>
    </row>
    <row r="1367" spans="1:80" s="172" customFormat="1" ht="15.75" customHeight="1">
      <c r="A1367" s="163" t="s">
        <v>291</v>
      </c>
      <c r="B1367" s="163"/>
      <c r="D1367" s="163">
        <v>15</v>
      </c>
      <c r="AA1367" s="165" t="s">
        <v>83</v>
      </c>
      <c r="AB1367" s="166" t="s">
        <v>17362</v>
      </c>
      <c r="AC1367" s="94" t="s">
        <v>108</v>
      </c>
      <c r="AD1367" s="95" t="s">
        <v>314</v>
      </c>
      <c r="AE1367" s="94" t="s">
        <v>4262</v>
      </c>
      <c r="AF1367" s="96" t="s">
        <v>345</v>
      </c>
      <c r="AG1367" s="22" t="s">
        <v>17363</v>
      </c>
      <c r="AH1367" s="22" t="s">
        <v>17364</v>
      </c>
      <c r="AI1367" s="97" t="s">
        <v>309</v>
      </c>
      <c r="AJ1367" s="98">
        <v>0.72</v>
      </c>
      <c r="AK1367" s="95" t="s">
        <v>8151</v>
      </c>
      <c r="AL1367" s="94"/>
      <c r="AM1367" s="94" t="s">
        <v>4266</v>
      </c>
      <c r="AN1367" s="167">
        <f t="shared" si="481"/>
        <v>110</v>
      </c>
      <c r="AO1367" s="49">
        <v>0</v>
      </c>
      <c r="AP1367" s="49">
        <v>3</v>
      </c>
      <c r="AQ1367" s="49">
        <v>104</v>
      </c>
      <c r="AR1367" s="49">
        <v>0</v>
      </c>
      <c r="AS1367" s="49">
        <v>0</v>
      </c>
      <c r="AT1367" s="49">
        <v>5</v>
      </c>
      <c r="AU1367" s="167">
        <f t="shared" si="482"/>
        <v>102</v>
      </c>
      <c r="AV1367" s="49">
        <v>3</v>
      </c>
      <c r="AW1367" s="99">
        <v>99.77</v>
      </c>
      <c r="AX1367" s="94" t="s">
        <v>8152</v>
      </c>
      <c r="AY1367" s="94" t="s">
        <v>17365</v>
      </c>
      <c r="AZ1367" s="100" t="s">
        <v>693</v>
      </c>
      <c r="BA1367" s="100" t="s">
        <v>313</v>
      </c>
      <c r="BB1367" s="49">
        <v>0</v>
      </c>
      <c r="BC1367" s="159"/>
      <c r="BD1367" s="153" t="str">
        <f t="shared" si="483"/>
        <v>10,05 2021.12.01</v>
      </c>
      <c r="BE1367" s="153" t="str">
        <f t="shared" si="484"/>
        <v>10,48 2021.12.01</v>
      </c>
      <c r="BF1367" s="160" t="str">
        <f t="shared" si="485"/>
        <v>В</v>
      </c>
      <c r="BG1367" s="161">
        <f t="shared" si="486"/>
        <v>0.72</v>
      </c>
      <c r="BH1367" s="167">
        <f t="shared" si="487"/>
        <v>110</v>
      </c>
      <c r="BI1367" s="162">
        <f t="shared" si="488"/>
        <v>0</v>
      </c>
      <c r="BJ1367" s="162">
        <f t="shared" si="489"/>
        <v>3</v>
      </c>
      <c r="BK1367" s="162">
        <f t="shared" si="490"/>
        <v>104</v>
      </c>
      <c r="BL1367" s="162">
        <f t="shared" si="491"/>
        <v>0</v>
      </c>
      <c r="BM1367" s="162">
        <f t="shared" si="492"/>
        <v>0</v>
      </c>
      <c r="BN1367" s="162">
        <f t="shared" si="493"/>
        <v>5</v>
      </c>
      <c r="BO1367" s="167">
        <f t="shared" si="494"/>
        <v>102</v>
      </c>
      <c r="BP1367" s="162">
        <f t="shared" si="495"/>
        <v>3</v>
      </c>
      <c r="BQ1367" s="168">
        <f t="shared" si="496"/>
        <v>0</v>
      </c>
      <c r="BT1367" s="169">
        <f t="shared" si="497"/>
        <v>0</v>
      </c>
      <c r="BU1367" s="169">
        <f t="shared" si="498"/>
        <v>0</v>
      </c>
      <c r="BV1367" s="169">
        <f t="shared" si="499"/>
        <v>0</v>
      </c>
      <c r="BW1367" s="169">
        <f t="shared" si="500"/>
        <v>0</v>
      </c>
      <c r="BX1367" s="170">
        <f t="shared" si="501"/>
        <v>0</v>
      </c>
      <c r="BY1367" s="170">
        <f t="shared" si="502"/>
        <v>0</v>
      </c>
      <c r="BZ1367" s="170">
        <f t="shared" si="503"/>
        <v>0</v>
      </c>
      <c r="CA1367" s="170">
        <f t="shared" si="504"/>
        <v>0</v>
      </c>
      <c r="CB1367" s="216"/>
    </row>
    <row r="1368" spans="1:80" s="172" customFormat="1" ht="15.75" customHeight="1">
      <c r="A1368" s="163" t="s">
        <v>291</v>
      </c>
      <c r="B1368" s="163"/>
      <c r="D1368" s="163">
        <v>15</v>
      </c>
      <c r="AA1368" s="165" t="s">
        <v>83</v>
      </c>
      <c r="AB1368" s="166" t="s">
        <v>17366</v>
      </c>
      <c r="AC1368" s="94" t="s">
        <v>108</v>
      </c>
      <c r="AD1368" s="95" t="s">
        <v>293</v>
      </c>
      <c r="AE1368" s="94" t="s">
        <v>8803</v>
      </c>
      <c r="AF1368" s="96" t="s">
        <v>408</v>
      </c>
      <c r="AG1368" s="22" t="s">
        <v>17367</v>
      </c>
      <c r="AH1368" s="22" t="s">
        <v>17368</v>
      </c>
      <c r="AI1368" s="97" t="s">
        <v>309</v>
      </c>
      <c r="AJ1368" s="98">
        <v>1.1499999999999999</v>
      </c>
      <c r="AK1368" s="95" t="s">
        <v>8942</v>
      </c>
      <c r="AL1368" s="94"/>
      <c r="AM1368" s="94" t="s">
        <v>1481</v>
      </c>
      <c r="AN1368" s="167">
        <f t="shared" si="481"/>
        <v>4</v>
      </c>
      <c r="AO1368" s="49">
        <v>0</v>
      </c>
      <c r="AP1368" s="49">
        <v>3</v>
      </c>
      <c r="AQ1368" s="49">
        <v>1</v>
      </c>
      <c r="AR1368" s="49">
        <v>0</v>
      </c>
      <c r="AS1368" s="49">
        <v>0</v>
      </c>
      <c r="AT1368" s="49">
        <v>4</v>
      </c>
      <c r="AU1368" s="167">
        <f t="shared" si="482"/>
        <v>0</v>
      </c>
      <c r="AV1368" s="49">
        <v>0</v>
      </c>
      <c r="AW1368" s="99">
        <v>41</v>
      </c>
      <c r="AX1368" s="94"/>
      <c r="AY1368" s="94" t="s">
        <v>17369</v>
      </c>
      <c r="AZ1368" s="100" t="s">
        <v>312</v>
      </c>
      <c r="BA1368" s="100" t="s">
        <v>639</v>
      </c>
      <c r="BB1368" s="49">
        <v>0</v>
      </c>
      <c r="BC1368" s="159"/>
      <c r="BD1368" s="153" t="str">
        <f t="shared" si="483"/>
        <v>12,10 2021.12.01</v>
      </c>
      <c r="BE1368" s="153" t="str">
        <f t="shared" si="484"/>
        <v>13,19 2021.12.01</v>
      </c>
      <c r="BF1368" s="160" t="str">
        <f t="shared" si="485"/>
        <v>В</v>
      </c>
      <c r="BG1368" s="161">
        <f t="shared" si="486"/>
        <v>1.1499999999999999</v>
      </c>
      <c r="BH1368" s="167">
        <f t="shared" si="487"/>
        <v>4</v>
      </c>
      <c r="BI1368" s="162">
        <f t="shared" si="488"/>
        <v>0</v>
      </c>
      <c r="BJ1368" s="162">
        <f t="shared" si="489"/>
        <v>3</v>
      </c>
      <c r="BK1368" s="162">
        <f t="shared" si="490"/>
        <v>1</v>
      </c>
      <c r="BL1368" s="162">
        <f t="shared" si="491"/>
        <v>0</v>
      </c>
      <c r="BM1368" s="162">
        <f t="shared" si="492"/>
        <v>0</v>
      </c>
      <c r="BN1368" s="162">
        <f t="shared" si="493"/>
        <v>4</v>
      </c>
      <c r="BO1368" s="167">
        <f t="shared" si="494"/>
        <v>0</v>
      </c>
      <c r="BP1368" s="162">
        <f t="shared" si="495"/>
        <v>0</v>
      </c>
      <c r="BQ1368" s="168">
        <f t="shared" si="496"/>
        <v>0</v>
      </c>
      <c r="BT1368" s="169">
        <f t="shared" si="497"/>
        <v>0</v>
      </c>
      <c r="BU1368" s="169">
        <f t="shared" si="498"/>
        <v>0</v>
      </c>
      <c r="BV1368" s="169">
        <f t="shared" si="499"/>
        <v>0</v>
      </c>
      <c r="BW1368" s="169">
        <f t="shared" si="500"/>
        <v>0</v>
      </c>
      <c r="BX1368" s="170">
        <f t="shared" si="501"/>
        <v>0</v>
      </c>
      <c r="BY1368" s="170">
        <f t="shared" si="502"/>
        <v>0</v>
      </c>
      <c r="BZ1368" s="170">
        <f t="shared" si="503"/>
        <v>0</v>
      </c>
      <c r="CA1368" s="170">
        <f t="shared" si="504"/>
        <v>0</v>
      </c>
      <c r="CB1368" s="216"/>
    </row>
    <row r="1369" spans="1:80" s="172" customFormat="1" ht="15.75" customHeight="1">
      <c r="A1369" s="163" t="s">
        <v>291</v>
      </c>
      <c r="B1369" s="163"/>
      <c r="D1369" s="163">
        <v>15</v>
      </c>
      <c r="AA1369" s="165" t="s">
        <v>83</v>
      </c>
      <c r="AB1369" s="166" t="s">
        <v>17370</v>
      </c>
      <c r="AC1369" s="94" t="s">
        <v>90</v>
      </c>
      <c r="AD1369" s="95" t="s">
        <v>305</v>
      </c>
      <c r="AE1369" s="94" t="s">
        <v>13970</v>
      </c>
      <c r="AF1369" s="96" t="s">
        <v>345</v>
      </c>
      <c r="AG1369" s="22" t="s">
        <v>17371</v>
      </c>
      <c r="AH1369" s="22" t="s">
        <v>17372</v>
      </c>
      <c r="AI1369" s="97" t="s">
        <v>309</v>
      </c>
      <c r="AJ1369" s="98">
        <v>0.95</v>
      </c>
      <c r="AK1369" s="95" t="s">
        <v>16998</v>
      </c>
      <c r="AL1369" s="94"/>
      <c r="AM1369" s="94" t="s">
        <v>3435</v>
      </c>
      <c r="AN1369" s="167">
        <f t="shared" si="481"/>
        <v>7</v>
      </c>
      <c r="AO1369" s="49">
        <v>0</v>
      </c>
      <c r="AP1369" s="49">
        <v>1</v>
      </c>
      <c r="AQ1369" s="49">
        <v>6</v>
      </c>
      <c r="AR1369" s="49">
        <v>0</v>
      </c>
      <c r="AS1369" s="49">
        <v>0</v>
      </c>
      <c r="AT1369" s="49">
        <v>5</v>
      </c>
      <c r="AU1369" s="167">
        <f t="shared" si="482"/>
        <v>2</v>
      </c>
      <c r="AV1369" s="49">
        <v>0</v>
      </c>
      <c r="AW1369" s="99">
        <v>149.65</v>
      </c>
      <c r="AX1369" s="94"/>
      <c r="AY1369" s="94" t="s">
        <v>17373</v>
      </c>
      <c r="AZ1369" s="100" t="s">
        <v>693</v>
      </c>
      <c r="BA1369" s="100" t="s">
        <v>313</v>
      </c>
      <c r="BB1369" s="49">
        <v>0</v>
      </c>
      <c r="BC1369" s="159"/>
      <c r="BD1369" s="153" t="str">
        <f t="shared" si="483"/>
        <v>14,02 2021.12.01</v>
      </c>
      <c r="BE1369" s="153" t="str">
        <f t="shared" si="484"/>
        <v>14,59 2021.12.01</v>
      </c>
      <c r="BF1369" s="160" t="str">
        <f t="shared" si="485"/>
        <v>В</v>
      </c>
      <c r="BG1369" s="161">
        <f t="shared" si="486"/>
        <v>0.95</v>
      </c>
      <c r="BH1369" s="167">
        <f t="shared" si="487"/>
        <v>7</v>
      </c>
      <c r="BI1369" s="162">
        <f t="shared" si="488"/>
        <v>0</v>
      </c>
      <c r="BJ1369" s="162">
        <f t="shared" si="489"/>
        <v>1</v>
      </c>
      <c r="BK1369" s="162">
        <f t="shared" si="490"/>
        <v>6</v>
      </c>
      <c r="BL1369" s="162">
        <f t="shared" si="491"/>
        <v>0</v>
      </c>
      <c r="BM1369" s="162">
        <f t="shared" si="492"/>
        <v>0</v>
      </c>
      <c r="BN1369" s="162">
        <f t="shared" si="493"/>
        <v>5</v>
      </c>
      <c r="BO1369" s="167">
        <f t="shared" si="494"/>
        <v>2</v>
      </c>
      <c r="BP1369" s="162">
        <f t="shared" si="495"/>
        <v>0</v>
      </c>
      <c r="BQ1369" s="168">
        <f t="shared" si="496"/>
        <v>0</v>
      </c>
      <c r="BT1369" s="169">
        <f t="shared" si="497"/>
        <v>0</v>
      </c>
      <c r="BU1369" s="169">
        <f t="shared" si="498"/>
        <v>0</v>
      </c>
      <c r="BV1369" s="169">
        <f t="shared" si="499"/>
        <v>0</v>
      </c>
      <c r="BW1369" s="169">
        <f t="shared" si="500"/>
        <v>0</v>
      </c>
      <c r="BX1369" s="170">
        <f t="shared" si="501"/>
        <v>0</v>
      </c>
      <c r="BY1369" s="170">
        <f t="shared" si="502"/>
        <v>0</v>
      </c>
      <c r="BZ1369" s="170">
        <f t="shared" si="503"/>
        <v>0</v>
      </c>
      <c r="CA1369" s="170">
        <f t="shared" si="504"/>
        <v>0</v>
      </c>
      <c r="CB1369" s="216"/>
    </row>
    <row r="1370" spans="1:80" s="172" customFormat="1" ht="15.75" customHeight="1">
      <c r="A1370" s="163" t="s">
        <v>291</v>
      </c>
      <c r="B1370" s="163"/>
      <c r="D1370" s="163">
        <v>15</v>
      </c>
      <c r="AA1370" s="165" t="s">
        <v>83</v>
      </c>
      <c r="AB1370" s="166" t="s">
        <v>17374</v>
      </c>
      <c r="AC1370" s="94" t="s">
        <v>90</v>
      </c>
      <c r="AD1370" s="95" t="s">
        <v>314</v>
      </c>
      <c r="AE1370" s="94" t="s">
        <v>17375</v>
      </c>
      <c r="AF1370" s="96" t="s">
        <v>295</v>
      </c>
      <c r="AG1370" s="22" t="s">
        <v>17376</v>
      </c>
      <c r="AH1370" s="22" t="s">
        <v>17377</v>
      </c>
      <c r="AI1370" s="97" t="s">
        <v>298</v>
      </c>
      <c r="AJ1370" s="98">
        <v>1.5</v>
      </c>
      <c r="AK1370" s="95" t="s">
        <v>17378</v>
      </c>
      <c r="AL1370" s="94"/>
      <c r="AM1370" s="94"/>
      <c r="AN1370" s="167">
        <f t="shared" si="481"/>
        <v>2</v>
      </c>
      <c r="AO1370" s="49">
        <v>0</v>
      </c>
      <c r="AP1370" s="49">
        <v>0</v>
      </c>
      <c r="AQ1370" s="49">
        <v>2</v>
      </c>
      <c r="AR1370" s="49">
        <v>0</v>
      </c>
      <c r="AS1370" s="49">
        <v>0</v>
      </c>
      <c r="AT1370" s="49">
        <v>0</v>
      </c>
      <c r="AU1370" s="167">
        <f t="shared" si="482"/>
        <v>2</v>
      </c>
      <c r="AV1370" s="49">
        <v>0</v>
      </c>
      <c r="AW1370" s="99">
        <v>151.15</v>
      </c>
      <c r="AX1370" s="94"/>
      <c r="AY1370" s="94" t="s">
        <v>17379</v>
      </c>
      <c r="AZ1370" s="100"/>
      <c r="BA1370" s="100"/>
      <c r="BB1370" s="49">
        <v>1</v>
      </c>
      <c r="BC1370" s="159"/>
      <c r="BD1370" s="153" t="str">
        <f t="shared" si="483"/>
        <v>14,30 2021.12.01</v>
      </c>
      <c r="BE1370" s="153" t="str">
        <f t="shared" si="484"/>
        <v>16,00 2021.12.01</v>
      </c>
      <c r="BF1370" s="160" t="str">
        <f t="shared" si="485"/>
        <v>П</v>
      </c>
      <c r="BG1370" s="161">
        <f t="shared" si="486"/>
        <v>1.5</v>
      </c>
      <c r="BH1370" s="167">
        <f t="shared" si="487"/>
        <v>2</v>
      </c>
      <c r="BI1370" s="162">
        <f t="shared" si="488"/>
        <v>0</v>
      </c>
      <c r="BJ1370" s="162">
        <f t="shared" si="489"/>
        <v>0</v>
      </c>
      <c r="BK1370" s="162">
        <f t="shared" si="490"/>
        <v>2</v>
      </c>
      <c r="BL1370" s="162">
        <f t="shared" si="491"/>
        <v>0</v>
      </c>
      <c r="BM1370" s="162">
        <f t="shared" si="492"/>
        <v>0</v>
      </c>
      <c r="BN1370" s="162">
        <f t="shared" si="493"/>
        <v>0</v>
      </c>
      <c r="BO1370" s="167">
        <f t="shared" si="494"/>
        <v>2</v>
      </c>
      <c r="BP1370" s="162">
        <f t="shared" si="495"/>
        <v>0</v>
      </c>
      <c r="BQ1370" s="168">
        <f t="shared" si="496"/>
        <v>1</v>
      </c>
      <c r="BT1370" s="169">
        <f t="shared" si="497"/>
        <v>0</v>
      </c>
      <c r="BU1370" s="169">
        <f t="shared" si="498"/>
        <v>0</v>
      </c>
      <c r="BV1370" s="169">
        <f t="shared" si="499"/>
        <v>3</v>
      </c>
      <c r="BW1370" s="169">
        <f t="shared" si="500"/>
        <v>2</v>
      </c>
      <c r="BX1370" s="170">
        <f t="shared" si="501"/>
        <v>0</v>
      </c>
      <c r="BY1370" s="170">
        <f t="shared" si="502"/>
        <v>0</v>
      </c>
      <c r="BZ1370" s="170">
        <f t="shared" si="503"/>
        <v>0</v>
      </c>
      <c r="CA1370" s="170">
        <f t="shared" si="504"/>
        <v>0</v>
      </c>
      <c r="CB1370" s="216"/>
    </row>
    <row r="1371" spans="1:80" s="172" customFormat="1" ht="15.75" customHeight="1">
      <c r="A1371" s="163" t="s">
        <v>291</v>
      </c>
      <c r="B1371" s="163"/>
      <c r="D1371" s="163">
        <v>15</v>
      </c>
      <c r="AA1371" s="165" t="s">
        <v>83</v>
      </c>
      <c r="AB1371" s="166" t="s">
        <v>17380</v>
      </c>
      <c r="AC1371" s="94" t="s">
        <v>90</v>
      </c>
      <c r="AD1371" s="95" t="s">
        <v>314</v>
      </c>
      <c r="AE1371" s="94" t="s">
        <v>17381</v>
      </c>
      <c r="AF1371" s="96" t="s">
        <v>345</v>
      </c>
      <c r="AG1371" s="22" t="s">
        <v>17382</v>
      </c>
      <c r="AH1371" s="22" t="s">
        <v>17383</v>
      </c>
      <c r="AI1371" s="97" t="s">
        <v>298</v>
      </c>
      <c r="AJ1371" s="98">
        <v>7</v>
      </c>
      <c r="AK1371" s="95" t="s">
        <v>17384</v>
      </c>
      <c r="AL1371" s="94"/>
      <c r="AM1371" s="94" t="s">
        <v>17385</v>
      </c>
      <c r="AN1371" s="167">
        <f t="shared" si="481"/>
        <v>11</v>
      </c>
      <c r="AO1371" s="49">
        <v>0</v>
      </c>
      <c r="AP1371" s="49">
        <v>2</v>
      </c>
      <c r="AQ1371" s="49">
        <v>9</v>
      </c>
      <c r="AR1371" s="49">
        <v>0</v>
      </c>
      <c r="AS1371" s="49">
        <v>0</v>
      </c>
      <c r="AT1371" s="49">
        <v>1</v>
      </c>
      <c r="AU1371" s="167">
        <f t="shared" si="482"/>
        <v>10</v>
      </c>
      <c r="AV1371" s="49">
        <v>0</v>
      </c>
      <c r="AW1371" s="99">
        <v>344.67</v>
      </c>
      <c r="AX1371" s="94"/>
      <c r="AY1371" s="94" t="s">
        <v>17386</v>
      </c>
      <c r="AZ1371" s="100"/>
      <c r="BA1371" s="100"/>
      <c r="BB1371" s="49">
        <v>1</v>
      </c>
      <c r="BC1371" s="159"/>
      <c r="BD1371" s="153" t="str">
        <f t="shared" si="483"/>
        <v>09,00 2021.12.02</v>
      </c>
      <c r="BE1371" s="153" t="str">
        <f t="shared" si="484"/>
        <v>16,00 2021.12.02</v>
      </c>
      <c r="BF1371" s="160" t="str">
        <f t="shared" si="485"/>
        <v>П</v>
      </c>
      <c r="BG1371" s="161">
        <f t="shared" si="486"/>
        <v>7</v>
      </c>
      <c r="BH1371" s="167">
        <f t="shared" si="487"/>
        <v>11</v>
      </c>
      <c r="BI1371" s="162">
        <f t="shared" si="488"/>
        <v>0</v>
      </c>
      <c r="BJ1371" s="162">
        <f t="shared" si="489"/>
        <v>2</v>
      </c>
      <c r="BK1371" s="162">
        <f t="shared" si="490"/>
        <v>9</v>
      </c>
      <c r="BL1371" s="162">
        <f t="shared" si="491"/>
        <v>0</v>
      </c>
      <c r="BM1371" s="162">
        <f t="shared" si="492"/>
        <v>0</v>
      </c>
      <c r="BN1371" s="162">
        <f t="shared" si="493"/>
        <v>1</v>
      </c>
      <c r="BO1371" s="167">
        <f t="shared" si="494"/>
        <v>10</v>
      </c>
      <c r="BP1371" s="162">
        <f t="shared" si="495"/>
        <v>0</v>
      </c>
      <c r="BQ1371" s="168">
        <f t="shared" si="496"/>
        <v>1</v>
      </c>
      <c r="BT1371" s="169">
        <f t="shared" si="497"/>
        <v>0</v>
      </c>
      <c r="BU1371" s="169">
        <f t="shared" si="498"/>
        <v>0</v>
      </c>
      <c r="BV1371" s="169">
        <f t="shared" si="499"/>
        <v>77</v>
      </c>
      <c r="BW1371" s="169">
        <f t="shared" si="500"/>
        <v>11</v>
      </c>
      <c r="BX1371" s="170">
        <f t="shared" si="501"/>
        <v>0</v>
      </c>
      <c r="BY1371" s="170">
        <f t="shared" si="502"/>
        <v>0</v>
      </c>
      <c r="BZ1371" s="170">
        <f t="shared" si="503"/>
        <v>0</v>
      </c>
      <c r="CA1371" s="170">
        <f t="shared" si="504"/>
        <v>0</v>
      </c>
      <c r="CB1371" s="216"/>
    </row>
    <row r="1372" spans="1:80" s="172" customFormat="1" ht="15.75" customHeight="1">
      <c r="A1372" s="163" t="s">
        <v>291</v>
      </c>
      <c r="B1372" s="163"/>
      <c r="D1372" s="163">
        <v>15</v>
      </c>
      <c r="AA1372" s="165" t="s">
        <v>83</v>
      </c>
      <c r="AB1372" s="166" t="s">
        <v>17387</v>
      </c>
      <c r="AC1372" s="94" t="s">
        <v>92</v>
      </c>
      <c r="AD1372" s="95" t="s">
        <v>293</v>
      </c>
      <c r="AE1372" s="94" t="s">
        <v>17388</v>
      </c>
      <c r="AF1372" s="96" t="s">
        <v>295</v>
      </c>
      <c r="AG1372" s="22" t="s">
        <v>17382</v>
      </c>
      <c r="AH1372" s="22" t="s">
        <v>17389</v>
      </c>
      <c r="AI1372" s="97" t="s">
        <v>298</v>
      </c>
      <c r="AJ1372" s="98">
        <v>2</v>
      </c>
      <c r="AK1372" s="95" t="s">
        <v>3187</v>
      </c>
      <c r="AL1372" s="94"/>
      <c r="AM1372" s="94"/>
      <c r="AN1372" s="167">
        <f t="shared" si="481"/>
        <v>5</v>
      </c>
      <c r="AO1372" s="49">
        <v>0</v>
      </c>
      <c r="AP1372" s="49">
        <v>0</v>
      </c>
      <c r="AQ1372" s="49">
        <v>5</v>
      </c>
      <c r="AR1372" s="49">
        <v>0</v>
      </c>
      <c r="AS1372" s="49">
        <v>0</v>
      </c>
      <c r="AT1372" s="49">
        <v>1</v>
      </c>
      <c r="AU1372" s="167">
        <f t="shared" si="482"/>
        <v>4</v>
      </c>
      <c r="AV1372" s="49">
        <v>0</v>
      </c>
      <c r="AW1372" s="99">
        <v>23.04</v>
      </c>
      <c r="AX1372" s="94"/>
      <c r="AY1372" s="94" t="s">
        <v>17390</v>
      </c>
      <c r="AZ1372" s="100"/>
      <c r="BA1372" s="100"/>
      <c r="BB1372" s="49">
        <v>1</v>
      </c>
      <c r="BC1372" s="159"/>
      <c r="BD1372" s="153" t="str">
        <f t="shared" si="483"/>
        <v>09,00 2021.12.02</v>
      </c>
      <c r="BE1372" s="153" t="str">
        <f t="shared" si="484"/>
        <v>11,00 2021.12.02</v>
      </c>
      <c r="BF1372" s="160" t="str">
        <f t="shared" si="485"/>
        <v>П</v>
      </c>
      <c r="BG1372" s="161">
        <f t="shared" si="486"/>
        <v>2</v>
      </c>
      <c r="BH1372" s="167">
        <f t="shared" si="487"/>
        <v>5</v>
      </c>
      <c r="BI1372" s="162">
        <f t="shared" si="488"/>
        <v>0</v>
      </c>
      <c r="BJ1372" s="162">
        <f t="shared" si="489"/>
        <v>0</v>
      </c>
      <c r="BK1372" s="162">
        <f t="shared" si="490"/>
        <v>5</v>
      </c>
      <c r="BL1372" s="162">
        <f t="shared" si="491"/>
        <v>0</v>
      </c>
      <c r="BM1372" s="162">
        <f t="shared" si="492"/>
        <v>0</v>
      </c>
      <c r="BN1372" s="162">
        <f t="shared" si="493"/>
        <v>1</v>
      </c>
      <c r="BO1372" s="167">
        <f t="shared" si="494"/>
        <v>4</v>
      </c>
      <c r="BP1372" s="162">
        <f t="shared" si="495"/>
        <v>0</v>
      </c>
      <c r="BQ1372" s="168">
        <f t="shared" si="496"/>
        <v>1</v>
      </c>
      <c r="BT1372" s="169">
        <f t="shared" si="497"/>
        <v>0</v>
      </c>
      <c r="BU1372" s="169">
        <f t="shared" si="498"/>
        <v>0</v>
      </c>
      <c r="BV1372" s="169">
        <f t="shared" si="499"/>
        <v>10</v>
      </c>
      <c r="BW1372" s="169">
        <f t="shared" si="500"/>
        <v>5</v>
      </c>
      <c r="BX1372" s="170">
        <f t="shared" si="501"/>
        <v>0</v>
      </c>
      <c r="BY1372" s="170">
        <f t="shared" si="502"/>
        <v>0</v>
      </c>
      <c r="BZ1372" s="170">
        <f t="shared" si="503"/>
        <v>0</v>
      </c>
      <c r="CA1372" s="170">
        <f t="shared" si="504"/>
        <v>0</v>
      </c>
      <c r="CB1372" s="216"/>
    </row>
    <row r="1373" spans="1:80" s="172" customFormat="1" ht="15.75" customHeight="1">
      <c r="A1373" s="163" t="s">
        <v>291</v>
      </c>
      <c r="B1373" s="163"/>
      <c r="D1373" s="163">
        <v>15</v>
      </c>
      <c r="AA1373" s="165" t="s">
        <v>83</v>
      </c>
      <c r="AB1373" s="166" t="s">
        <v>17391</v>
      </c>
      <c r="AC1373" s="94" t="s">
        <v>92</v>
      </c>
      <c r="AD1373" s="95" t="s">
        <v>314</v>
      </c>
      <c r="AE1373" s="94" t="s">
        <v>17392</v>
      </c>
      <c r="AF1373" s="96" t="s">
        <v>295</v>
      </c>
      <c r="AG1373" s="22" t="s">
        <v>17382</v>
      </c>
      <c r="AH1373" s="22" t="s">
        <v>17393</v>
      </c>
      <c r="AI1373" s="97" t="s">
        <v>298</v>
      </c>
      <c r="AJ1373" s="98">
        <v>3</v>
      </c>
      <c r="AK1373" s="95" t="s">
        <v>17394</v>
      </c>
      <c r="AL1373" s="94"/>
      <c r="AM1373" s="94" t="s">
        <v>9367</v>
      </c>
      <c r="AN1373" s="167">
        <f t="shared" ref="AN1373:AN1436" si="505">SUM(AO1373:AQ1373,AV1373)</f>
        <v>19</v>
      </c>
      <c r="AO1373" s="49">
        <v>0</v>
      </c>
      <c r="AP1373" s="49">
        <v>4</v>
      </c>
      <c r="AQ1373" s="49">
        <v>15</v>
      </c>
      <c r="AR1373" s="49">
        <v>0</v>
      </c>
      <c r="AS1373" s="49">
        <v>0</v>
      </c>
      <c r="AT1373" s="49">
        <v>1</v>
      </c>
      <c r="AU1373" s="167">
        <f t="shared" ref="AU1373:AU1436" si="506">AN1373-AR1373-AS1373-AT1373-AV1373</f>
        <v>18</v>
      </c>
      <c r="AV1373" s="49">
        <v>0</v>
      </c>
      <c r="AW1373" s="99">
        <v>932.53</v>
      </c>
      <c r="AX1373" s="94"/>
      <c r="AY1373" s="94" t="s">
        <v>17395</v>
      </c>
      <c r="AZ1373" s="100"/>
      <c r="BA1373" s="100"/>
      <c r="BB1373" s="49">
        <v>1</v>
      </c>
      <c r="BC1373" s="159"/>
      <c r="BD1373" s="153" t="str">
        <f t="shared" ref="BD1373:BD1436" si="507">""&amp;AG1373</f>
        <v>09,00 2021.12.02</v>
      </c>
      <c r="BE1373" s="153" t="str">
        <f t="shared" ref="BE1373:BE1436" si="508">""&amp;AH1373</f>
        <v>12,00 2021.12.02</v>
      </c>
      <c r="BF1373" s="160" t="str">
        <f t="shared" ref="BF1373:BF1436" si="509">""&amp;AI1373</f>
        <v>П</v>
      </c>
      <c r="BG1373" s="161">
        <f t="shared" ref="BG1373:BG1436" si="510">AJ1373</f>
        <v>3</v>
      </c>
      <c r="BH1373" s="167">
        <f t="shared" ref="BH1373:BH1436" si="511">SUM(BI1373:BK1373,BP1373)</f>
        <v>19</v>
      </c>
      <c r="BI1373" s="162">
        <f t="shared" ref="BI1373:BI1436" si="512">AO1373</f>
        <v>0</v>
      </c>
      <c r="BJ1373" s="162">
        <f t="shared" ref="BJ1373:BJ1436" si="513">AP1373</f>
        <v>4</v>
      </c>
      <c r="BK1373" s="162">
        <f t="shared" ref="BK1373:BK1436" si="514">AQ1373</f>
        <v>15</v>
      </c>
      <c r="BL1373" s="162">
        <f t="shared" ref="BL1373:BL1436" si="515">AR1373</f>
        <v>0</v>
      </c>
      <c r="BM1373" s="162">
        <f t="shared" ref="BM1373:BM1436" si="516">AS1373</f>
        <v>0</v>
      </c>
      <c r="BN1373" s="162">
        <f t="shared" ref="BN1373:BN1436" si="517">AT1373</f>
        <v>1</v>
      </c>
      <c r="BO1373" s="167">
        <f t="shared" ref="BO1373:BO1436" si="518">BH1373-BL1373-BM1373-BN1373-BP1373</f>
        <v>18</v>
      </c>
      <c r="BP1373" s="162">
        <f t="shared" ref="BP1373:BP1436" si="519">AV1373</f>
        <v>0</v>
      </c>
      <c r="BQ1373" s="168">
        <f t="shared" ref="BQ1373:BQ1436" si="520">BB1373</f>
        <v>1</v>
      </c>
      <c r="BT1373" s="169">
        <f t="shared" ref="BT1373:BT1436" si="521">IF(AND(AI1373="В",BB1373=1),SUMPRODUCT(AN1373,AJ1373),0)</f>
        <v>0</v>
      </c>
      <c r="BU1373" s="169">
        <f t="shared" ref="BU1373:BU1436" si="522">IF(AND(AI1373="В",BB1373=1),AN1373,0)</f>
        <v>0</v>
      </c>
      <c r="BV1373" s="169">
        <f t="shared" ref="BV1373:BV1436" si="523">IF(AI1373="П",SUMPRODUCT(AN1373,AJ1373),0)</f>
        <v>57</v>
      </c>
      <c r="BW1373" s="169">
        <f t="shared" ref="BW1373:BW1436" si="524">IF(AI1373="П",AN1373,0)</f>
        <v>19</v>
      </c>
      <c r="BX1373" s="170">
        <f t="shared" ref="BX1373:BX1436" si="525">IF(AND(BE1373="В",BP1373=1),SUMPRODUCT(BF1373,BG1373),0)</f>
        <v>0</v>
      </c>
      <c r="BY1373" s="170">
        <f t="shared" ref="BY1373:BY1436" si="526">IF(AND(BE1373="В",BP1373=1),BG1373,0)</f>
        <v>0</v>
      </c>
      <c r="BZ1373" s="170">
        <f t="shared" ref="BZ1373:BZ1436" si="527">IF(BE1373="П",SUMPRODUCT(BF1373,BG1373),0)</f>
        <v>0</v>
      </c>
      <c r="CA1373" s="170">
        <f t="shared" ref="CA1373:CA1436" si="528">IF(BE1373="П",BG1373,0)</f>
        <v>0</v>
      </c>
      <c r="CB1373" s="216"/>
    </row>
    <row r="1374" spans="1:80" s="172" customFormat="1" ht="15.75" customHeight="1">
      <c r="A1374" s="163" t="s">
        <v>291</v>
      </c>
      <c r="B1374" s="163"/>
      <c r="D1374" s="163">
        <v>15</v>
      </c>
      <c r="AA1374" s="165" t="s">
        <v>83</v>
      </c>
      <c r="AB1374" s="166" t="s">
        <v>17396</v>
      </c>
      <c r="AC1374" s="94" t="s">
        <v>110</v>
      </c>
      <c r="AD1374" s="95" t="s">
        <v>305</v>
      </c>
      <c r="AE1374" s="94" t="s">
        <v>17184</v>
      </c>
      <c r="AF1374" s="96" t="s">
        <v>295</v>
      </c>
      <c r="AG1374" s="22" t="s">
        <v>17397</v>
      </c>
      <c r="AH1374" s="22" t="s">
        <v>17398</v>
      </c>
      <c r="AI1374" s="97" t="s">
        <v>298</v>
      </c>
      <c r="AJ1374" s="98">
        <v>5</v>
      </c>
      <c r="AK1374" s="95" t="s">
        <v>17187</v>
      </c>
      <c r="AL1374" s="94"/>
      <c r="AM1374" s="94"/>
      <c r="AN1374" s="167">
        <f t="shared" si="505"/>
        <v>56</v>
      </c>
      <c r="AO1374" s="49">
        <v>0</v>
      </c>
      <c r="AP1374" s="49">
        <v>0</v>
      </c>
      <c r="AQ1374" s="49">
        <v>56</v>
      </c>
      <c r="AR1374" s="49">
        <v>0</v>
      </c>
      <c r="AS1374" s="49">
        <v>0</v>
      </c>
      <c r="AT1374" s="49">
        <v>0</v>
      </c>
      <c r="AU1374" s="167">
        <f t="shared" si="506"/>
        <v>56</v>
      </c>
      <c r="AV1374" s="49">
        <v>0</v>
      </c>
      <c r="AW1374" s="99">
        <v>57.77</v>
      </c>
      <c r="AX1374" s="94"/>
      <c r="AY1374" s="94" t="s">
        <v>17188</v>
      </c>
      <c r="AZ1374" s="100"/>
      <c r="BA1374" s="100"/>
      <c r="BB1374" s="49">
        <v>1</v>
      </c>
      <c r="BC1374" s="159"/>
      <c r="BD1374" s="153" t="str">
        <f t="shared" si="507"/>
        <v>10,00 2021.12.02</v>
      </c>
      <c r="BE1374" s="153" t="str">
        <f t="shared" si="508"/>
        <v>15,00 2021.12.02</v>
      </c>
      <c r="BF1374" s="160" t="str">
        <f t="shared" si="509"/>
        <v>П</v>
      </c>
      <c r="BG1374" s="161">
        <f t="shared" si="510"/>
        <v>5</v>
      </c>
      <c r="BH1374" s="167">
        <f t="shared" si="511"/>
        <v>56</v>
      </c>
      <c r="BI1374" s="162">
        <f t="shared" si="512"/>
        <v>0</v>
      </c>
      <c r="BJ1374" s="162">
        <f t="shared" si="513"/>
        <v>0</v>
      </c>
      <c r="BK1374" s="162">
        <f t="shared" si="514"/>
        <v>56</v>
      </c>
      <c r="BL1374" s="162">
        <f t="shared" si="515"/>
        <v>0</v>
      </c>
      <c r="BM1374" s="162">
        <f t="shared" si="516"/>
        <v>0</v>
      </c>
      <c r="BN1374" s="162">
        <f t="shared" si="517"/>
        <v>0</v>
      </c>
      <c r="BO1374" s="167">
        <f t="shared" si="518"/>
        <v>56</v>
      </c>
      <c r="BP1374" s="162">
        <f t="shared" si="519"/>
        <v>0</v>
      </c>
      <c r="BQ1374" s="168">
        <f t="shared" si="520"/>
        <v>1</v>
      </c>
      <c r="BT1374" s="169">
        <f t="shared" si="521"/>
        <v>0</v>
      </c>
      <c r="BU1374" s="169">
        <f t="shared" si="522"/>
        <v>0</v>
      </c>
      <c r="BV1374" s="169">
        <f t="shared" si="523"/>
        <v>280</v>
      </c>
      <c r="BW1374" s="169">
        <f t="shared" si="524"/>
        <v>56</v>
      </c>
      <c r="BX1374" s="170">
        <f t="shared" si="525"/>
        <v>0</v>
      </c>
      <c r="BY1374" s="170">
        <f t="shared" si="526"/>
        <v>0</v>
      </c>
      <c r="BZ1374" s="170">
        <f t="shared" si="527"/>
        <v>0</v>
      </c>
      <c r="CA1374" s="170">
        <f t="shared" si="528"/>
        <v>0</v>
      </c>
      <c r="CB1374" s="216"/>
    </row>
    <row r="1375" spans="1:80" s="172" customFormat="1" ht="15.75" customHeight="1">
      <c r="A1375" s="163" t="s">
        <v>291</v>
      </c>
      <c r="B1375" s="163"/>
      <c r="D1375" s="163">
        <v>15</v>
      </c>
      <c r="AA1375" s="165" t="s">
        <v>83</v>
      </c>
      <c r="AB1375" s="166" t="s">
        <v>17399</v>
      </c>
      <c r="AC1375" s="94" t="s">
        <v>90</v>
      </c>
      <c r="AD1375" s="95" t="s">
        <v>314</v>
      </c>
      <c r="AE1375" s="94" t="s">
        <v>17400</v>
      </c>
      <c r="AF1375" s="96" t="s">
        <v>295</v>
      </c>
      <c r="AG1375" s="22" t="s">
        <v>17401</v>
      </c>
      <c r="AH1375" s="22" t="s">
        <v>17383</v>
      </c>
      <c r="AI1375" s="97" t="s">
        <v>298</v>
      </c>
      <c r="AJ1375" s="98">
        <v>1.5</v>
      </c>
      <c r="AK1375" s="95" t="s">
        <v>17378</v>
      </c>
      <c r="AL1375" s="94"/>
      <c r="AM1375" s="94"/>
      <c r="AN1375" s="167">
        <f t="shared" si="505"/>
        <v>2</v>
      </c>
      <c r="AO1375" s="49">
        <v>0</v>
      </c>
      <c r="AP1375" s="49">
        <v>0</v>
      </c>
      <c r="AQ1375" s="49">
        <v>2</v>
      </c>
      <c r="AR1375" s="49">
        <v>0</v>
      </c>
      <c r="AS1375" s="49">
        <v>0</v>
      </c>
      <c r="AT1375" s="49">
        <v>0</v>
      </c>
      <c r="AU1375" s="167">
        <f t="shared" si="506"/>
        <v>2</v>
      </c>
      <c r="AV1375" s="49">
        <v>0</v>
      </c>
      <c r="AW1375" s="99">
        <v>151.15</v>
      </c>
      <c r="AX1375" s="94"/>
      <c r="AY1375" s="94" t="s">
        <v>17402</v>
      </c>
      <c r="AZ1375" s="100"/>
      <c r="BA1375" s="100"/>
      <c r="BB1375" s="49">
        <v>1</v>
      </c>
      <c r="BC1375" s="159"/>
      <c r="BD1375" s="153" t="str">
        <f t="shared" si="507"/>
        <v>14,30 2021.12.02</v>
      </c>
      <c r="BE1375" s="153" t="str">
        <f t="shared" si="508"/>
        <v>16,00 2021.12.02</v>
      </c>
      <c r="BF1375" s="160" t="str">
        <f t="shared" si="509"/>
        <v>П</v>
      </c>
      <c r="BG1375" s="161">
        <f t="shared" si="510"/>
        <v>1.5</v>
      </c>
      <c r="BH1375" s="167">
        <f t="shared" si="511"/>
        <v>2</v>
      </c>
      <c r="BI1375" s="162">
        <f t="shared" si="512"/>
        <v>0</v>
      </c>
      <c r="BJ1375" s="162">
        <f t="shared" si="513"/>
        <v>0</v>
      </c>
      <c r="BK1375" s="162">
        <f t="shared" si="514"/>
        <v>2</v>
      </c>
      <c r="BL1375" s="162">
        <f t="shared" si="515"/>
        <v>0</v>
      </c>
      <c r="BM1375" s="162">
        <f t="shared" si="516"/>
        <v>0</v>
      </c>
      <c r="BN1375" s="162">
        <f t="shared" si="517"/>
        <v>0</v>
      </c>
      <c r="BO1375" s="167">
        <f t="shared" si="518"/>
        <v>2</v>
      </c>
      <c r="BP1375" s="162">
        <f t="shared" si="519"/>
        <v>0</v>
      </c>
      <c r="BQ1375" s="168">
        <f t="shared" si="520"/>
        <v>1</v>
      </c>
      <c r="BT1375" s="169">
        <f t="shared" si="521"/>
        <v>0</v>
      </c>
      <c r="BU1375" s="169">
        <f t="shared" si="522"/>
        <v>0</v>
      </c>
      <c r="BV1375" s="169">
        <f t="shared" si="523"/>
        <v>3</v>
      </c>
      <c r="BW1375" s="169">
        <f t="shared" si="524"/>
        <v>2</v>
      </c>
      <c r="BX1375" s="170">
        <f t="shared" si="525"/>
        <v>0</v>
      </c>
      <c r="BY1375" s="170">
        <f t="shared" si="526"/>
        <v>0</v>
      </c>
      <c r="BZ1375" s="170">
        <f t="shared" si="527"/>
        <v>0</v>
      </c>
      <c r="CA1375" s="170">
        <f t="shared" si="528"/>
        <v>0</v>
      </c>
      <c r="CB1375" s="216"/>
    </row>
    <row r="1376" spans="1:80" s="172" customFormat="1" ht="15.75" customHeight="1">
      <c r="A1376" s="163" t="s">
        <v>291</v>
      </c>
      <c r="B1376" s="163"/>
      <c r="D1376" s="163">
        <v>15</v>
      </c>
      <c r="AA1376" s="165" t="s">
        <v>83</v>
      </c>
      <c r="AB1376" s="166" t="s">
        <v>17403</v>
      </c>
      <c r="AC1376" s="94" t="s">
        <v>90</v>
      </c>
      <c r="AD1376" s="95" t="s">
        <v>314</v>
      </c>
      <c r="AE1376" s="94" t="s">
        <v>17404</v>
      </c>
      <c r="AF1376" s="96" t="s">
        <v>295</v>
      </c>
      <c r="AG1376" s="22" t="s">
        <v>17405</v>
      </c>
      <c r="AH1376" s="22" t="s">
        <v>17406</v>
      </c>
      <c r="AI1376" s="97" t="s">
        <v>309</v>
      </c>
      <c r="AJ1376" s="98">
        <v>1.67</v>
      </c>
      <c r="AK1376" s="95" t="s">
        <v>17407</v>
      </c>
      <c r="AL1376" s="94"/>
      <c r="AM1376" s="94" t="s">
        <v>17408</v>
      </c>
      <c r="AN1376" s="167">
        <f t="shared" si="505"/>
        <v>1</v>
      </c>
      <c r="AO1376" s="49">
        <v>0</v>
      </c>
      <c r="AP1376" s="49">
        <v>1</v>
      </c>
      <c r="AQ1376" s="49">
        <v>0</v>
      </c>
      <c r="AR1376" s="49">
        <v>0</v>
      </c>
      <c r="AS1376" s="49">
        <v>0</v>
      </c>
      <c r="AT1376" s="49">
        <v>0</v>
      </c>
      <c r="AU1376" s="167">
        <f t="shared" si="506"/>
        <v>1</v>
      </c>
      <c r="AV1376" s="49">
        <v>0</v>
      </c>
      <c r="AW1376" s="99">
        <v>8.0500000000000007</v>
      </c>
      <c r="AX1376" s="94"/>
      <c r="AY1376" s="94" t="s">
        <v>17409</v>
      </c>
      <c r="AZ1376" s="100" t="s">
        <v>312</v>
      </c>
      <c r="BA1376" s="100" t="s">
        <v>313</v>
      </c>
      <c r="BB1376" s="49">
        <v>0</v>
      </c>
      <c r="BC1376" s="159"/>
      <c r="BD1376" s="153" t="str">
        <f t="shared" si="507"/>
        <v>15,23 2021.12.02</v>
      </c>
      <c r="BE1376" s="153" t="str">
        <f t="shared" si="508"/>
        <v>17,03 2021.12.02</v>
      </c>
      <c r="BF1376" s="160" t="str">
        <f t="shared" si="509"/>
        <v>В</v>
      </c>
      <c r="BG1376" s="161">
        <f t="shared" si="510"/>
        <v>1.67</v>
      </c>
      <c r="BH1376" s="167">
        <f t="shared" si="511"/>
        <v>1</v>
      </c>
      <c r="BI1376" s="162">
        <f t="shared" si="512"/>
        <v>0</v>
      </c>
      <c r="BJ1376" s="162">
        <f t="shared" si="513"/>
        <v>1</v>
      </c>
      <c r="BK1376" s="162">
        <f t="shared" si="514"/>
        <v>0</v>
      </c>
      <c r="BL1376" s="162">
        <f t="shared" si="515"/>
        <v>0</v>
      </c>
      <c r="BM1376" s="162">
        <f t="shared" si="516"/>
        <v>0</v>
      </c>
      <c r="BN1376" s="162">
        <f t="shared" si="517"/>
        <v>0</v>
      </c>
      <c r="BO1376" s="167">
        <f t="shared" si="518"/>
        <v>1</v>
      </c>
      <c r="BP1376" s="162">
        <f t="shared" si="519"/>
        <v>0</v>
      </c>
      <c r="BQ1376" s="168">
        <f t="shared" si="520"/>
        <v>0</v>
      </c>
      <c r="BT1376" s="169">
        <f t="shared" si="521"/>
        <v>0</v>
      </c>
      <c r="BU1376" s="169">
        <f t="shared" si="522"/>
        <v>0</v>
      </c>
      <c r="BV1376" s="169">
        <f t="shared" si="523"/>
        <v>0</v>
      </c>
      <c r="BW1376" s="169">
        <f t="shared" si="524"/>
        <v>0</v>
      </c>
      <c r="BX1376" s="170">
        <f t="shared" si="525"/>
        <v>0</v>
      </c>
      <c r="BY1376" s="170">
        <f t="shared" si="526"/>
        <v>0</v>
      </c>
      <c r="BZ1376" s="170">
        <f t="shared" si="527"/>
        <v>0</v>
      </c>
      <c r="CA1376" s="170">
        <f t="shared" si="528"/>
        <v>0</v>
      </c>
      <c r="CB1376" s="216"/>
    </row>
    <row r="1377" spans="1:80" s="172" customFormat="1" ht="15.75" customHeight="1">
      <c r="A1377" s="163" t="s">
        <v>291</v>
      </c>
      <c r="B1377" s="163"/>
      <c r="D1377" s="163">
        <v>15</v>
      </c>
      <c r="AA1377" s="165" t="s">
        <v>83</v>
      </c>
      <c r="AB1377" s="166" t="s">
        <v>17410</v>
      </c>
      <c r="AC1377" s="94" t="s">
        <v>90</v>
      </c>
      <c r="AD1377" s="95" t="s">
        <v>314</v>
      </c>
      <c r="AE1377" s="94" t="s">
        <v>17411</v>
      </c>
      <c r="AF1377" s="96" t="s">
        <v>345</v>
      </c>
      <c r="AG1377" s="22" t="s">
        <v>17412</v>
      </c>
      <c r="AH1377" s="22" t="s">
        <v>17413</v>
      </c>
      <c r="AI1377" s="97" t="s">
        <v>298</v>
      </c>
      <c r="AJ1377" s="98">
        <v>7</v>
      </c>
      <c r="AK1377" s="95" t="s">
        <v>17414</v>
      </c>
      <c r="AL1377" s="94"/>
      <c r="AM1377" s="94" t="s">
        <v>17385</v>
      </c>
      <c r="AN1377" s="167">
        <f t="shared" si="505"/>
        <v>13</v>
      </c>
      <c r="AO1377" s="49">
        <v>0</v>
      </c>
      <c r="AP1377" s="49">
        <v>2</v>
      </c>
      <c r="AQ1377" s="49">
        <v>11</v>
      </c>
      <c r="AR1377" s="49">
        <v>0</v>
      </c>
      <c r="AS1377" s="49">
        <v>0</v>
      </c>
      <c r="AT1377" s="49">
        <v>0</v>
      </c>
      <c r="AU1377" s="167">
        <f t="shared" si="506"/>
        <v>13</v>
      </c>
      <c r="AV1377" s="49">
        <v>0</v>
      </c>
      <c r="AW1377" s="99">
        <v>355.64</v>
      </c>
      <c r="AX1377" s="94"/>
      <c r="AY1377" s="94" t="s">
        <v>17415</v>
      </c>
      <c r="AZ1377" s="100"/>
      <c r="BA1377" s="100"/>
      <c r="BB1377" s="49">
        <v>1</v>
      </c>
      <c r="BC1377" s="159"/>
      <c r="BD1377" s="153" t="str">
        <f t="shared" si="507"/>
        <v>09,00 2021.12.03</v>
      </c>
      <c r="BE1377" s="153" t="str">
        <f t="shared" si="508"/>
        <v>16,00 2021.12.03</v>
      </c>
      <c r="BF1377" s="160" t="str">
        <f t="shared" si="509"/>
        <v>П</v>
      </c>
      <c r="BG1377" s="161">
        <f t="shared" si="510"/>
        <v>7</v>
      </c>
      <c r="BH1377" s="167">
        <f t="shared" si="511"/>
        <v>13</v>
      </c>
      <c r="BI1377" s="162">
        <f t="shared" si="512"/>
        <v>0</v>
      </c>
      <c r="BJ1377" s="162">
        <f t="shared" si="513"/>
        <v>2</v>
      </c>
      <c r="BK1377" s="162">
        <f t="shared" si="514"/>
        <v>11</v>
      </c>
      <c r="BL1377" s="162">
        <f t="shared" si="515"/>
        <v>0</v>
      </c>
      <c r="BM1377" s="162">
        <f t="shared" si="516"/>
        <v>0</v>
      </c>
      <c r="BN1377" s="162">
        <f t="shared" si="517"/>
        <v>0</v>
      </c>
      <c r="BO1377" s="167">
        <f t="shared" si="518"/>
        <v>13</v>
      </c>
      <c r="BP1377" s="162">
        <f t="shared" si="519"/>
        <v>0</v>
      </c>
      <c r="BQ1377" s="168">
        <f t="shared" si="520"/>
        <v>1</v>
      </c>
      <c r="BT1377" s="169">
        <f t="shared" si="521"/>
        <v>0</v>
      </c>
      <c r="BU1377" s="169">
        <f t="shared" si="522"/>
        <v>0</v>
      </c>
      <c r="BV1377" s="169">
        <f t="shared" si="523"/>
        <v>91</v>
      </c>
      <c r="BW1377" s="169">
        <f t="shared" si="524"/>
        <v>13</v>
      </c>
      <c r="BX1377" s="170">
        <f t="shared" si="525"/>
        <v>0</v>
      </c>
      <c r="BY1377" s="170">
        <f t="shared" si="526"/>
        <v>0</v>
      </c>
      <c r="BZ1377" s="170">
        <f t="shared" si="527"/>
        <v>0</v>
      </c>
      <c r="CA1377" s="170">
        <f t="shared" si="528"/>
        <v>0</v>
      </c>
      <c r="CB1377" s="216"/>
    </row>
    <row r="1378" spans="1:80" s="172" customFormat="1" ht="15.75" customHeight="1">
      <c r="A1378" s="163" t="s">
        <v>291</v>
      </c>
      <c r="B1378" s="163"/>
      <c r="D1378" s="163">
        <v>15</v>
      </c>
      <c r="AA1378" s="165" t="s">
        <v>83</v>
      </c>
      <c r="AB1378" s="166" t="s">
        <v>17416</v>
      </c>
      <c r="AC1378" s="94" t="s">
        <v>90</v>
      </c>
      <c r="AD1378" s="95" t="s">
        <v>314</v>
      </c>
      <c r="AE1378" s="94" t="s">
        <v>17417</v>
      </c>
      <c r="AF1378" s="96" t="s">
        <v>295</v>
      </c>
      <c r="AG1378" s="22" t="s">
        <v>17418</v>
      </c>
      <c r="AH1378" s="22" t="s">
        <v>17419</v>
      </c>
      <c r="AI1378" s="97" t="s">
        <v>298</v>
      </c>
      <c r="AJ1378" s="98">
        <v>0.5</v>
      </c>
      <c r="AK1378" s="95" t="s">
        <v>17420</v>
      </c>
      <c r="AL1378" s="94"/>
      <c r="AM1378" s="94"/>
      <c r="AN1378" s="167">
        <f t="shared" si="505"/>
        <v>3</v>
      </c>
      <c r="AO1378" s="49">
        <v>0</v>
      </c>
      <c r="AP1378" s="49">
        <v>0</v>
      </c>
      <c r="AQ1378" s="49">
        <v>3</v>
      </c>
      <c r="AR1378" s="49">
        <v>0</v>
      </c>
      <c r="AS1378" s="49">
        <v>0</v>
      </c>
      <c r="AT1378" s="49">
        <v>0</v>
      </c>
      <c r="AU1378" s="167">
        <f t="shared" si="506"/>
        <v>3</v>
      </c>
      <c r="AV1378" s="49">
        <v>0</v>
      </c>
      <c r="AW1378" s="99">
        <v>0.79</v>
      </c>
      <c r="AX1378" s="94"/>
      <c r="AY1378" s="94" t="s">
        <v>17421</v>
      </c>
      <c r="AZ1378" s="100"/>
      <c r="BA1378" s="100"/>
      <c r="BB1378" s="49">
        <v>1</v>
      </c>
      <c r="BC1378" s="159"/>
      <c r="BD1378" s="153" t="str">
        <f t="shared" si="507"/>
        <v>10,00 2021.12.03</v>
      </c>
      <c r="BE1378" s="153" t="str">
        <f t="shared" si="508"/>
        <v>10,30 2021.12.03</v>
      </c>
      <c r="BF1378" s="160" t="str">
        <f t="shared" si="509"/>
        <v>П</v>
      </c>
      <c r="BG1378" s="161">
        <f t="shared" si="510"/>
        <v>0.5</v>
      </c>
      <c r="BH1378" s="167">
        <f t="shared" si="511"/>
        <v>3</v>
      </c>
      <c r="BI1378" s="162">
        <f t="shared" si="512"/>
        <v>0</v>
      </c>
      <c r="BJ1378" s="162">
        <f t="shared" si="513"/>
        <v>0</v>
      </c>
      <c r="BK1378" s="162">
        <f t="shared" si="514"/>
        <v>3</v>
      </c>
      <c r="BL1378" s="162">
        <f t="shared" si="515"/>
        <v>0</v>
      </c>
      <c r="BM1378" s="162">
        <f t="shared" si="516"/>
        <v>0</v>
      </c>
      <c r="BN1378" s="162">
        <f t="shared" si="517"/>
        <v>0</v>
      </c>
      <c r="BO1378" s="167">
        <f t="shared" si="518"/>
        <v>3</v>
      </c>
      <c r="BP1378" s="162">
        <f t="shared" si="519"/>
        <v>0</v>
      </c>
      <c r="BQ1378" s="168">
        <f t="shared" si="520"/>
        <v>1</v>
      </c>
      <c r="BT1378" s="169">
        <f t="shared" si="521"/>
        <v>0</v>
      </c>
      <c r="BU1378" s="169">
        <f t="shared" si="522"/>
        <v>0</v>
      </c>
      <c r="BV1378" s="169">
        <f t="shared" si="523"/>
        <v>1.5</v>
      </c>
      <c r="BW1378" s="169">
        <f t="shared" si="524"/>
        <v>3</v>
      </c>
      <c r="BX1378" s="170">
        <f t="shared" si="525"/>
        <v>0</v>
      </c>
      <c r="BY1378" s="170">
        <f t="shared" si="526"/>
        <v>0</v>
      </c>
      <c r="BZ1378" s="170">
        <f t="shared" si="527"/>
        <v>0</v>
      </c>
      <c r="CA1378" s="170">
        <f t="shared" si="528"/>
        <v>0</v>
      </c>
      <c r="CB1378" s="216"/>
    </row>
    <row r="1379" spans="1:80" s="172" customFormat="1" ht="15.75" customHeight="1">
      <c r="A1379" s="163" t="s">
        <v>291</v>
      </c>
      <c r="B1379" s="163"/>
      <c r="D1379" s="163">
        <v>15</v>
      </c>
      <c r="AA1379" s="165" t="s">
        <v>83</v>
      </c>
      <c r="AB1379" s="166" t="s">
        <v>17422</v>
      </c>
      <c r="AC1379" s="94" t="s">
        <v>92</v>
      </c>
      <c r="AD1379" s="95" t="s">
        <v>314</v>
      </c>
      <c r="AE1379" s="94" t="s">
        <v>17423</v>
      </c>
      <c r="AF1379" s="96" t="s">
        <v>295</v>
      </c>
      <c r="AG1379" s="22" t="s">
        <v>17424</v>
      </c>
      <c r="AH1379" s="22" t="s">
        <v>17425</v>
      </c>
      <c r="AI1379" s="97" t="s">
        <v>309</v>
      </c>
      <c r="AJ1379" s="98">
        <v>0.6</v>
      </c>
      <c r="AK1379" s="95" t="s">
        <v>17426</v>
      </c>
      <c r="AL1379" s="94"/>
      <c r="AM1379" s="94"/>
      <c r="AN1379" s="167">
        <f t="shared" si="505"/>
        <v>2</v>
      </c>
      <c r="AO1379" s="49">
        <v>0</v>
      </c>
      <c r="AP1379" s="49">
        <v>0</v>
      </c>
      <c r="AQ1379" s="49">
        <v>2</v>
      </c>
      <c r="AR1379" s="49">
        <v>0</v>
      </c>
      <c r="AS1379" s="49">
        <v>0</v>
      </c>
      <c r="AT1379" s="49">
        <v>0</v>
      </c>
      <c r="AU1379" s="167">
        <f t="shared" si="506"/>
        <v>2</v>
      </c>
      <c r="AV1379" s="49">
        <v>0</v>
      </c>
      <c r="AW1379" s="99">
        <v>25.32</v>
      </c>
      <c r="AX1379" s="94"/>
      <c r="AY1379" s="94" t="s">
        <v>17427</v>
      </c>
      <c r="AZ1379" s="100" t="s">
        <v>501</v>
      </c>
      <c r="BA1379" s="100" t="s">
        <v>639</v>
      </c>
      <c r="BB1379" s="49">
        <v>1</v>
      </c>
      <c r="BC1379" s="159"/>
      <c r="BD1379" s="153" t="str">
        <f t="shared" si="507"/>
        <v>21,40 2021.12.03</v>
      </c>
      <c r="BE1379" s="153" t="str">
        <f t="shared" si="508"/>
        <v>22,16 2021.12.03</v>
      </c>
      <c r="BF1379" s="160" t="str">
        <f t="shared" si="509"/>
        <v>В</v>
      </c>
      <c r="BG1379" s="161">
        <f t="shared" si="510"/>
        <v>0.6</v>
      </c>
      <c r="BH1379" s="167">
        <f t="shared" si="511"/>
        <v>2</v>
      </c>
      <c r="BI1379" s="162">
        <f t="shared" si="512"/>
        <v>0</v>
      </c>
      <c r="BJ1379" s="162">
        <f t="shared" si="513"/>
        <v>0</v>
      </c>
      <c r="BK1379" s="162">
        <f t="shared" si="514"/>
        <v>2</v>
      </c>
      <c r="BL1379" s="162">
        <f t="shared" si="515"/>
        <v>0</v>
      </c>
      <c r="BM1379" s="162">
        <f t="shared" si="516"/>
        <v>0</v>
      </c>
      <c r="BN1379" s="162">
        <f t="shared" si="517"/>
        <v>0</v>
      </c>
      <c r="BO1379" s="167">
        <f t="shared" si="518"/>
        <v>2</v>
      </c>
      <c r="BP1379" s="162">
        <f t="shared" si="519"/>
        <v>0</v>
      </c>
      <c r="BQ1379" s="168">
        <f t="shared" si="520"/>
        <v>1</v>
      </c>
      <c r="BT1379" s="169">
        <f t="shared" si="521"/>
        <v>1.2</v>
      </c>
      <c r="BU1379" s="169">
        <f t="shared" si="522"/>
        <v>2</v>
      </c>
      <c r="BV1379" s="169">
        <f t="shared" si="523"/>
        <v>0</v>
      </c>
      <c r="BW1379" s="169">
        <f t="shared" si="524"/>
        <v>0</v>
      </c>
      <c r="BX1379" s="170">
        <f t="shared" si="525"/>
        <v>0</v>
      </c>
      <c r="BY1379" s="170">
        <f t="shared" si="526"/>
        <v>0</v>
      </c>
      <c r="BZ1379" s="170">
        <f t="shared" si="527"/>
        <v>0</v>
      </c>
      <c r="CA1379" s="170">
        <f t="shared" si="528"/>
        <v>0</v>
      </c>
      <c r="CB1379" s="216"/>
    </row>
    <row r="1380" spans="1:80" s="172" customFormat="1" ht="15.75" customHeight="1">
      <c r="A1380" s="163" t="s">
        <v>291</v>
      </c>
      <c r="B1380" s="163"/>
      <c r="D1380" s="163">
        <v>15</v>
      </c>
      <c r="AA1380" s="165" t="s">
        <v>83</v>
      </c>
      <c r="AB1380" s="166" t="s">
        <v>17428</v>
      </c>
      <c r="AC1380" s="94" t="s">
        <v>90</v>
      </c>
      <c r="AD1380" s="95" t="s">
        <v>305</v>
      </c>
      <c r="AE1380" s="94" t="s">
        <v>7327</v>
      </c>
      <c r="AF1380" s="96" t="s">
        <v>295</v>
      </c>
      <c r="AG1380" s="22" t="s">
        <v>17429</v>
      </c>
      <c r="AH1380" s="22" t="s">
        <v>17430</v>
      </c>
      <c r="AI1380" s="97" t="s">
        <v>309</v>
      </c>
      <c r="AJ1380" s="98">
        <v>2.48</v>
      </c>
      <c r="AK1380" s="95" t="s">
        <v>7330</v>
      </c>
      <c r="AL1380" s="94"/>
      <c r="AM1380" s="94"/>
      <c r="AN1380" s="167">
        <f t="shared" si="505"/>
        <v>1</v>
      </c>
      <c r="AO1380" s="49">
        <v>0</v>
      </c>
      <c r="AP1380" s="49">
        <v>0</v>
      </c>
      <c r="AQ1380" s="49">
        <v>1</v>
      </c>
      <c r="AR1380" s="49">
        <v>0</v>
      </c>
      <c r="AS1380" s="49">
        <v>0</v>
      </c>
      <c r="AT1380" s="49">
        <v>0</v>
      </c>
      <c r="AU1380" s="167">
        <f t="shared" si="506"/>
        <v>1</v>
      </c>
      <c r="AV1380" s="49">
        <v>0</v>
      </c>
      <c r="AW1380" s="99">
        <v>0.27</v>
      </c>
      <c r="AX1380" s="94"/>
      <c r="AY1380" s="94" t="s">
        <v>17431</v>
      </c>
      <c r="AZ1380" s="100" t="s">
        <v>501</v>
      </c>
      <c r="BA1380" s="100" t="s">
        <v>313</v>
      </c>
      <c r="BB1380" s="49">
        <v>1</v>
      </c>
      <c r="BC1380" s="159"/>
      <c r="BD1380" s="153" t="str">
        <f t="shared" si="507"/>
        <v>06,48 2021.12.04</v>
      </c>
      <c r="BE1380" s="153" t="str">
        <f t="shared" si="508"/>
        <v>09,17 2021.12.04</v>
      </c>
      <c r="BF1380" s="160" t="str">
        <f t="shared" si="509"/>
        <v>В</v>
      </c>
      <c r="BG1380" s="161">
        <f t="shared" si="510"/>
        <v>2.48</v>
      </c>
      <c r="BH1380" s="167">
        <f t="shared" si="511"/>
        <v>1</v>
      </c>
      <c r="BI1380" s="162">
        <f t="shared" si="512"/>
        <v>0</v>
      </c>
      <c r="BJ1380" s="162">
        <f t="shared" si="513"/>
        <v>0</v>
      </c>
      <c r="BK1380" s="162">
        <f t="shared" si="514"/>
        <v>1</v>
      </c>
      <c r="BL1380" s="162">
        <f t="shared" si="515"/>
        <v>0</v>
      </c>
      <c r="BM1380" s="162">
        <f t="shared" si="516"/>
        <v>0</v>
      </c>
      <c r="BN1380" s="162">
        <f t="shared" si="517"/>
        <v>0</v>
      </c>
      <c r="BO1380" s="167">
        <f t="shared" si="518"/>
        <v>1</v>
      </c>
      <c r="BP1380" s="162">
        <f t="shared" si="519"/>
        <v>0</v>
      </c>
      <c r="BQ1380" s="168">
        <f t="shared" si="520"/>
        <v>1</v>
      </c>
      <c r="BT1380" s="169">
        <f t="shared" si="521"/>
        <v>2.48</v>
      </c>
      <c r="BU1380" s="169">
        <f t="shared" si="522"/>
        <v>1</v>
      </c>
      <c r="BV1380" s="169">
        <f t="shared" si="523"/>
        <v>0</v>
      </c>
      <c r="BW1380" s="169">
        <f t="shared" si="524"/>
        <v>0</v>
      </c>
      <c r="BX1380" s="170">
        <f t="shared" si="525"/>
        <v>0</v>
      </c>
      <c r="BY1380" s="170">
        <f t="shared" si="526"/>
        <v>0</v>
      </c>
      <c r="BZ1380" s="170">
        <f t="shared" si="527"/>
        <v>0</v>
      </c>
      <c r="CA1380" s="170">
        <f t="shared" si="528"/>
        <v>0</v>
      </c>
      <c r="CB1380" s="216"/>
    </row>
    <row r="1381" spans="1:80" s="172" customFormat="1" ht="15.75" customHeight="1">
      <c r="A1381" s="163" t="s">
        <v>291</v>
      </c>
      <c r="B1381" s="163"/>
      <c r="D1381" s="163">
        <v>15</v>
      </c>
      <c r="AA1381" s="165" t="s">
        <v>83</v>
      </c>
      <c r="AB1381" s="166" t="s">
        <v>17432</v>
      </c>
      <c r="AC1381" s="94" t="s">
        <v>108</v>
      </c>
      <c r="AD1381" s="95" t="s">
        <v>293</v>
      </c>
      <c r="AE1381" s="94" t="s">
        <v>1344</v>
      </c>
      <c r="AF1381" s="96" t="s">
        <v>345</v>
      </c>
      <c r="AG1381" s="22" t="s">
        <v>17433</v>
      </c>
      <c r="AH1381" s="22" t="s">
        <v>17434</v>
      </c>
      <c r="AI1381" s="97" t="s">
        <v>309</v>
      </c>
      <c r="AJ1381" s="98">
        <v>1.77</v>
      </c>
      <c r="AK1381" s="95" t="s">
        <v>7641</v>
      </c>
      <c r="AL1381" s="94"/>
      <c r="AM1381" s="94" t="s">
        <v>17435</v>
      </c>
      <c r="AN1381" s="167">
        <f t="shared" si="505"/>
        <v>58</v>
      </c>
      <c r="AO1381" s="49">
        <v>1</v>
      </c>
      <c r="AP1381" s="49">
        <v>6</v>
      </c>
      <c r="AQ1381" s="49">
        <v>50</v>
      </c>
      <c r="AR1381" s="49">
        <v>0</v>
      </c>
      <c r="AS1381" s="49">
        <v>0</v>
      </c>
      <c r="AT1381" s="49">
        <v>3</v>
      </c>
      <c r="AU1381" s="167">
        <f t="shared" si="506"/>
        <v>54</v>
      </c>
      <c r="AV1381" s="49">
        <v>1</v>
      </c>
      <c r="AW1381" s="99">
        <v>224.47</v>
      </c>
      <c r="AX1381" s="94" t="s">
        <v>5688</v>
      </c>
      <c r="AY1381" s="94" t="s">
        <v>17436</v>
      </c>
      <c r="AZ1381" s="100" t="s">
        <v>501</v>
      </c>
      <c r="BA1381" s="100" t="s">
        <v>639</v>
      </c>
      <c r="BB1381" s="49">
        <v>1</v>
      </c>
      <c r="BC1381" s="159"/>
      <c r="BD1381" s="153" t="str">
        <f t="shared" si="507"/>
        <v>23,29 2021.12.04</v>
      </c>
      <c r="BE1381" s="153" t="str">
        <f t="shared" si="508"/>
        <v>01,15 2021.12.05</v>
      </c>
      <c r="BF1381" s="160" t="str">
        <f t="shared" si="509"/>
        <v>В</v>
      </c>
      <c r="BG1381" s="161">
        <f t="shared" si="510"/>
        <v>1.77</v>
      </c>
      <c r="BH1381" s="167">
        <f t="shared" si="511"/>
        <v>58</v>
      </c>
      <c r="BI1381" s="162">
        <f t="shared" si="512"/>
        <v>1</v>
      </c>
      <c r="BJ1381" s="162">
        <f t="shared" si="513"/>
        <v>6</v>
      </c>
      <c r="BK1381" s="162">
        <f t="shared" si="514"/>
        <v>50</v>
      </c>
      <c r="BL1381" s="162">
        <f t="shared" si="515"/>
        <v>0</v>
      </c>
      <c r="BM1381" s="162">
        <f t="shared" si="516"/>
        <v>0</v>
      </c>
      <c r="BN1381" s="162">
        <f t="shared" si="517"/>
        <v>3</v>
      </c>
      <c r="BO1381" s="167">
        <f t="shared" si="518"/>
        <v>54</v>
      </c>
      <c r="BP1381" s="162">
        <f t="shared" si="519"/>
        <v>1</v>
      </c>
      <c r="BQ1381" s="168">
        <f t="shared" si="520"/>
        <v>1</v>
      </c>
      <c r="BT1381" s="169">
        <f t="shared" si="521"/>
        <v>102.66</v>
      </c>
      <c r="BU1381" s="169">
        <f t="shared" si="522"/>
        <v>58</v>
      </c>
      <c r="BV1381" s="169">
        <f t="shared" si="523"/>
        <v>0</v>
      </c>
      <c r="BW1381" s="169">
        <f t="shared" si="524"/>
        <v>0</v>
      </c>
      <c r="BX1381" s="170">
        <f t="shared" si="525"/>
        <v>0</v>
      </c>
      <c r="BY1381" s="170">
        <f t="shared" si="526"/>
        <v>0</v>
      </c>
      <c r="BZ1381" s="170">
        <f t="shared" si="527"/>
        <v>0</v>
      </c>
      <c r="CA1381" s="170">
        <f t="shared" si="528"/>
        <v>0</v>
      </c>
      <c r="CB1381" s="216"/>
    </row>
    <row r="1382" spans="1:80" s="172" customFormat="1" ht="15.75" customHeight="1">
      <c r="A1382" s="163" t="s">
        <v>291</v>
      </c>
      <c r="B1382" s="163"/>
      <c r="D1382" s="163">
        <v>15</v>
      </c>
      <c r="AA1382" s="165" t="s">
        <v>83</v>
      </c>
      <c r="AB1382" s="166" t="s">
        <v>17437</v>
      </c>
      <c r="AC1382" s="94" t="s">
        <v>108</v>
      </c>
      <c r="AD1382" s="95" t="s">
        <v>305</v>
      </c>
      <c r="AE1382" s="94" t="s">
        <v>17438</v>
      </c>
      <c r="AF1382" s="96" t="s">
        <v>408</v>
      </c>
      <c r="AG1382" s="22" t="s">
        <v>17439</v>
      </c>
      <c r="AH1382" s="22" t="s">
        <v>17440</v>
      </c>
      <c r="AI1382" s="97" t="s">
        <v>298</v>
      </c>
      <c r="AJ1382" s="98">
        <v>7</v>
      </c>
      <c r="AK1382" s="95" t="s">
        <v>17441</v>
      </c>
      <c r="AL1382" s="94"/>
      <c r="AM1382" s="94"/>
      <c r="AN1382" s="167">
        <f t="shared" si="505"/>
        <v>2</v>
      </c>
      <c r="AO1382" s="49">
        <v>0</v>
      </c>
      <c r="AP1382" s="49">
        <v>0</v>
      </c>
      <c r="AQ1382" s="49">
        <v>0</v>
      </c>
      <c r="AR1382" s="49">
        <v>0</v>
      </c>
      <c r="AS1382" s="49">
        <v>0</v>
      </c>
      <c r="AT1382" s="49">
        <v>0</v>
      </c>
      <c r="AU1382" s="167">
        <f t="shared" si="506"/>
        <v>0</v>
      </c>
      <c r="AV1382" s="49">
        <v>2</v>
      </c>
      <c r="AW1382" s="99">
        <v>9.11</v>
      </c>
      <c r="AX1382" s="94" t="s">
        <v>9340</v>
      </c>
      <c r="AY1382" s="94" t="s">
        <v>17442</v>
      </c>
      <c r="AZ1382" s="100"/>
      <c r="BA1382" s="100"/>
      <c r="BB1382" s="49">
        <v>1</v>
      </c>
      <c r="BC1382" s="159"/>
      <c r="BD1382" s="153" t="str">
        <f t="shared" si="507"/>
        <v>09,00 2021.12.05</v>
      </c>
      <c r="BE1382" s="153" t="str">
        <f t="shared" si="508"/>
        <v>16,00 2021.12.05</v>
      </c>
      <c r="BF1382" s="160" t="str">
        <f t="shared" si="509"/>
        <v>П</v>
      </c>
      <c r="BG1382" s="161">
        <f t="shared" si="510"/>
        <v>7</v>
      </c>
      <c r="BH1382" s="167">
        <f t="shared" si="511"/>
        <v>2</v>
      </c>
      <c r="BI1382" s="162">
        <f t="shared" si="512"/>
        <v>0</v>
      </c>
      <c r="BJ1382" s="162">
        <f t="shared" si="513"/>
        <v>0</v>
      </c>
      <c r="BK1382" s="162">
        <f t="shared" si="514"/>
        <v>0</v>
      </c>
      <c r="BL1382" s="162">
        <f t="shared" si="515"/>
        <v>0</v>
      </c>
      <c r="BM1382" s="162">
        <f t="shared" si="516"/>
        <v>0</v>
      </c>
      <c r="BN1382" s="162">
        <f t="shared" si="517"/>
        <v>0</v>
      </c>
      <c r="BO1382" s="167">
        <f t="shared" si="518"/>
        <v>0</v>
      </c>
      <c r="BP1382" s="162">
        <f t="shared" si="519"/>
        <v>2</v>
      </c>
      <c r="BQ1382" s="168">
        <f t="shared" si="520"/>
        <v>1</v>
      </c>
      <c r="BT1382" s="169">
        <f t="shared" si="521"/>
        <v>0</v>
      </c>
      <c r="BU1382" s="169">
        <f t="shared" si="522"/>
        <v>0</v>
      </c>
      <c r="BV1382" s="169">
        <f t="shared" si="523"/>
        <v>14</v>
      </c>
      <c r="BW1382" s="169">
        <f t="shared" si="524"/>
        <v>2</v>
      </c>
      <c r="BX1382" s="170">
        <f t="shared" si="525"/>
        <v>0</v>
      </c>
      <c r="BY1382" s="170">
        <f t="shared" si="526"/>
        <v>0</v>
      </c>
      <c r="BZ1382" s="170">
        <f t="shared" si="527"/>
        <v>0</v>
      </c>
      <c r="CA1382" s="170">
        <f t="shared" si="528"/>
        <v>0</v>
      </c>
      <c r="CB1382" s="216"/>
    </row>
    <row r="1383" spans="1:80" s="172" customFormat="1" ht="15.75" customHeight="1">
      <c r="A1383" s="163" t="s">
        <v>291</v>
      </c>
      <c r="B1383" s="163"/>
      <c r="D1383" s="163">
        <v>15</v>
      </c>
      <c r="AA1383" s="165" t="s">
        <v>83</v>
      </c>
      <c r="AB1383" s="166" t="s">
        <v>17443</v>
      </c>
      <c r="AC1383" s="94" t="s">
        <v>92</v>
      </c>
      <c r="AD1383" s="95" t="s">
        <v>314</v>
      </c>
      <c r="AE1383" s="94" t="s">
        <v>17444</v>
      </c>
      <c r="AF1383" s="96" t="s">
        <v>295</v>
      </c>
      <c r="AG1383" s="22" t="s">
        <v>17445</v>
      </c>
      <c r="AH1383" s="22" t="s">
        <v>17446</v>
      </c>
      <c r="AI1383" s="97" t="s">
        <v>298</v>
      </c>
      <c r="AJ1383" s="98">
        <v>2.5</v>
      </c>
      <c r="AK1383" s="95" t="s">
        <v>5713</v>
      </c>
      <c r="AL1383" s="94"/>
      <c r="AM1383" s="94"/>
      <c r="AN1383" s="167">
        <f t="shared" si="505"/>
        <v>5</v>
      </c>
      <c r="AO1383" s="49">
        <v>0</v>
      </c>
      <c r="AP1383" s="49">
        <v>0</v>
      </c>
      <c r="AQ1383" s="49">
        <v>5</v>
      </c>
      <c r="AR1383" s="49">
        <v>0</v>
      </c>
      <c r="AS1383" s="49">
        <v>0</v>
      </c>
      <c r="AT1383" s="49">
        <v>5</v>
      </c>
      <c r="AU1383" s="167">
        <f t="shared" si="506"/>
        <v>0</v>
      </c>
      <c r="AV1383" s="49">
        <v>0</v>
      </c>
      <c r="AW1383" s="99">
        <v>60.46</v>
      </c>
      <c r="AX1383" s="94"/>
      <c r="AY1383" s="94" t="s">
        <v>17447</v>
      </c>
      <c r="AZ1383" s="100"/>
      <c r="BA1383" s="100"/>
      <c r="BB1383" s="49">
        <v>1</v>
      </c>
      <c r="BC1383" s="159"/>
      <c r="BD1383" s="153" t="str">
        <f t="shared" si="507"/>
        <v>09,30 2021.12.06</v>
      </c>
      <c r="BE1383" s="153" t="str">
        <f t="shared" si="508"/>
        <v>12,00 2021.12.06</v>
      </c>
      <c r="BF1383" s="160" t="str">
        <f t="shared" si="509"/>
        <v>П</v>
      </c>
      <c r="BG1383" s="161">
        <f t="shared" si="510"/>
        <v>2.5</v>
      </c>
      <c r="BH1383" s="167">
        <f t="shared" si="511"/>
        <v>5</v>
      </c>
      <c r="BI1383" s="162">
        <f t="shared" si="512"/>
        <v>0</v>
      </c>
      <c r="BJ1383" s="162">
        <f t="shared" si="513"/>
        <v>0</v>
      </c>
      <c r="BK1383" s="162">
        <f t="shared" si="514"/>
        <v>5</v>
      </c>
      <c r="BL1383" s="162">
        <f t="shared" si="515"/>
        <v>0</v>
      </c>
      <c r="BM1383" s="162">
        <f t="shared" si="516"/>
        <v>0</v>
      </c>
      <c r="BN1383" s="162">
        <f t="shared" si="517"/>
        <v>5</v>
      </c>
      <c r="BO1383" s="167">
        <f t="shared" si="518"/>
        <v>0</v>
      </c>
      <c r="BP1383" s="162">
        <f t="shared" si="519"/>
        <v>0</v>
      </c>
      <c r="BQ1383" s="168">
        <f t="shared" si="520"/>
        <v>1</v>
      </c>
      <c r="BT1383" s="169">
        <f t="shared" si="521"/>
        <v>0</v>
      </c>
      <c r="BU1383" s="169">
        <f t="shared" si="522"/>
        <v>0</v>
      </c>
      <c r="BV1383" s="169">
        <f t="shared" si="523"/>
        <v>12.5</v>
      </c>
      <c r="BW1383" s="169">
        <f t="shared" si="524"/>
        <v>5</v>
      </c>
      <c r="BX1383" s="170">
        <f t="shared" si="525"/>
        <v>0</v>
      </c>
      <c r="BY1383" s="170">
        <f t="shared" si="526"/>
        <v>0</v>
      </c>
      <c r="BZ1383" s="170">
        <f t="shared" si="527"/>
        <v>0</v>
      </c>
      <c r="CA1383" s="170">
        <f t="shared" si="528"/>
        <v>0</v>
      </c>
      <c r="CB1383" s="216"/>
    </row>
    <row r="1384" spans="1:80" s="172" customFormat="1" ht="15.75" customHeight="1">
      <c r="A1384" s="163" t="s">
        <v>291</v>
      </c>
      <c r="B1384" s="163"/>
      <c r="D1384" s="163">
        <v>15</v>
      </c>
      <c r="AA1384" s="165" t="s">
        <v>83</v>
      </c>
      <c r="AB1384" s="166" t="s">
        <v>17448</v>
      </c>
      <c r="AC1384" s="94" t="s">
        <v>90</v>
      </c>
      <c r="AD1384" s="95" t="s">
        <v>314</v>
      </c>
      <c r="AE1384" s="94" t="s">
        <v>17449</v>
      </c>
      <c r="AF1384" s="96" t="s">
        <v>295</v>
      </c>
      <c r="AG1384" s="22" t="s">
        <v>17450</v>
      </c>
      <c r="AH1384" s="22" t="s">
        <v>17451</v>
      </c>
      <c r="AI1384" s="97" t="s">
        <v>298</v>
      </c>
      <c r="AJ1384" s="98">
        <v>2.5</v>
      </c>
      <c r="AK1384" s="95" t="s">
        <v>17452</v>
      </c>
      <c r="AL1384" s="94"/>
      <c r="AM1384" s="94"/>
      <c r="AN1384" s="167">
        <f t="shared" si="505"/>
        <v>3</v>
      </c>
      <c r="AO1384" s="49">
        <v>0</v>
      </c>
      <c r="AP1384" s="49">
        <v>0</v>
      </c>
      <c r="AQ1384" s="49">
        <v>3</v>
      </c>
      <c r="AR1384" s="49">
        <v>0</v>
      </c>
      <c r="AS1384" s="49">
        <v>0</v>
      </c>
      <c r="AT1384" s="49">
        <v>0</v>
      </c>
      <c r="AU1384" s="167">
        <f t="shared" si="506"/>
        <v>3</v>
      </c>
      <c r="AV1384" s="49">
        <v>0</v>
      </c>
      <c r="AW1384" s="99">
        <v>530.55999999999995</v>
      </c>
      <c r="AX1384" s="94"/>
      <c r="AY1384" s="94" t="s">
        <v>17453</v>
      </c>
      <c r="AZ1384" s="100"/>
      <c r="BA1384" s="100"/>
      <c r="BB1384" s="49">
        <v>1</v>
      </c>
      <c r="BC1384" s="159"/>
      <c r="BD1384" s="153" t="str">
        <f t="shared" si="507"/>
        <v>13,30 2021.12.06</v>
      </c>
      <c r="BE1384" s="153" t="str">
        <f t="shared" si="508"/>
        <v>16,00 2021.12.06</v>
      </c>
      <c r="BF1384" s="160" t="str">
        <f t="shared" si="509"/>
        <v>П</v>
      </c>
      <c r="BG1384" s="161">
        <f t="shared" si="510"/>
        <v>2.5</v>
      </c>
      <c r="BH1384" s="167">
        <f t="shared" si="511"/>
        <v>3</v>
      </c>
      <c r="BI1384" s="162">
        <f t="shared" si="512"/>
        <v>0</v>
      </c>
      <c r="BJ1384" s="162">
        <f t="shared" si="513"/>
        <v>0</v>
      </c>
      <c r="BK1384" s="162">
        <f t="shared" si="514"/>
        <v>3</v>
      </c>
      <c r="BL1384" s="162">
        <f t="shared" si="515"/>
        <v>0</v>
      </c>
      <c r="BM1384" s="162">
        <f t="shared" si="516"/>
        <v>0</v>
      </c>
      <c r="BN1384" s="162">
        <f t="shared" si="517"/>
        <v>0</v>
      </c>
      <c r="BO1384" s="167">
        <f t="shared" si="518"/>
        <v>3</v>
      </c>
      <c r="BP1384" s="162">
        <f t="shared" si="519"/>
        <v>0</v>
      </c>
      <c r="BQ1384" s="168">
        <f t="shared" si="520"/>
        <v>1</v>
      </c>
      <c r="BT1384" s="169">
        <f t="shared" si="521"/>
        <v>0</v>
      </c>
      <c r="BU1384" s="169">
        <f t="shared" si="522"/>
        <v>0</v>
      </c>
      <c r="BV1384" s="169">
        <f t="shared" si="523"/>
        <v>7.5</v>
      </c>
      <c r="BW1384" s="169">
        <f t="shared" si="524"/>
        <v>3</v>
      </c>
      <c r="BX1384" s="170">
        <f t="shared" si="525"/>
        <v>0</v>
      </c>
      <c r="BY1384" s="170">
        <f t="shared" si="526"/>
        <v>0</v>
      </c>
      <c r="BZ1384" s="170">
        <f t="shared" si="527"/>
        <v>0</v>
      </c>
      <c r="CA1384" s="170">
        <f t="shared" si="528"/>
        <v>0</v>
      </c>
      <c r="CB1384" s="216"/>
    </row>
    <row r="1385" spans="1:80" s="172" customFormat="1" ht="15.75" customHeight="1">
      <c r="A1385" s="163" t="s">
        <v>291</v>
      </c>
      <c r="B1385" s="163"/>
      <c r="D1385" s="163">
        <v>15</v>
      </c>
      <c r="AA1385" s="165" t="s">
        <v>83</v>
      </c>
      <c r="AB1385" s="166" t="s">
        <v>17454</v>
      </c>
      <c r="AC1385" s="94" t="s">
        <v>92</v>
      </c>
      <c r="AD1385" s="95" t="s">
        <v>314</v>
      </c>
      <c r="AE1385" s="94" t="s">
        <v>9332</v>
      </c>
      <c r="AF1385" s="96" t="s">
        <v>408</v>
      </c>
      <c r="AG1385" s="22" t="s">
        <v>17455</v>
      </c>
      <c r="AH1385" s="22" t="s">
        <v>17456</v>
      </c>
      <c r="AI1385" s="97" t="s">
        <v>298</v>
      </c>
      <c r="AJ1385" s="98">
        <v>7</v>
      </c>
      <c r="AK1385" s="95" t="s">
        <v>7172</v>
      </c>
      <c r="AL1385" s="94"/>
      <c r="AM1385" s="94"/>
      <c r="AN1385" s="167">
        <f t="shared" si="505"/>
        <v>4</v>
      </c>
      <c r="AO1385" s="49">
        <v>0</v>
      </c>
      <c r="AP1385" s="49">
        <v>0</v>
      </c>
      <c r="AQ1385" s="49">
        <v>4</v>
      </c>
      <c r="AR1385" s="49">
        <v>0</v>
      </c>
      <c r="AS1385" s="49">
        <v>0</v>
      </c>
      <c r="AT1385" s="49">
        <v>2</v>
      </c>
      <c r="AU1385" s="167">
        <f t="shared" si="506"/>
        <v>2</v>
      </c>
      <c r="AV1385" s="49">
        <v>0</v>
      </c>
      <c r="AW1385" s="99">
        <v>629.03</v>
      </c>
      <c r="AX1385" s="94"/>
      <c r="AY1385" s="94" t="s">
        <v>17457</v>
      </c>
      <c r="AZ1385" s="100"/>
      <c r="BA1385" s="100"/>
      <c r="BB1385" s="49">
        <v>1</v>
      </c>
      <c r="BC1385" s="159"/>
      <c r="BD1385" s="153" t="str">
        <f t="shared" si="507"/>
        <v>09,00 2021.12.07</v>
      </c>
      <c r="BE1385" s="153" t="str">
        <f t="shared" si="508"/>
        <v>16,00 2021.12.07</v>
      </c>
      <c r="BF1385" s="160" t="str">
        <f t="shared" si="509"/>
        <v>П</v>
      </c>
      <c r="BG1385" s="161">
        <f t="shared" si="510"/>
        <v>7</v>
      </c>
      <c r="BH1385" s="167">
        <f t="shared" si="511"/>
        <v>4</v>
      </c>
      <c r="BI1385" s="162">
        <f t="shared" si="512"/>
        <v>0</v>
      </c>
      <c r="BJ1385" s="162">
        <f t="shared" si="513"/>
        <v>0</v>
      </c>
      <c r="BK1385" s="162">
        <f t="shared" si="514"/>
        <v>4</v>
      </c>
      <c r="BL1385" s="162">
        <f t="shared" si="515"/>
        <v>0</v>
      </c>
      <c r="BM1385" s="162">
        <f t="shared" si="516"/>
        <v>0</v>
      </c>
      <c r="BN1385" s="162">
        <f t="shared" si="517"/>
        <v>2</v>
      </c>
      <c r="BO1385" s="167">
        <f t="shared" si="518"/>
        <v>2</v>
      </c>
      <c r="BP1385" s="162">
        <f t="shared" si="519"/>
        <v>0</v>
      </c>
      <c r="BQ1385" s="168">
        <f t="shared" si="520"/>
        <v>1</v>
      </c>
      <c r="BT1385" s="169">
        <f t="shared" si="521"/>
        <v>0</v>
      </c>
      <c r="BU1385" s="169">
        <f t="shared" si="522"/>
        <v>0</v>
      </c>
      <c r="BV1385" s="169">
        <f t="shared" si="523"/>
        <v>28</v>
      </c>
      <c r="BW1385" s="169">
        <f t="shared" si="524"/>
        <v>4</v>
      </c>
      <c r="BX1385" s="170">
        <f t="shared" si="525"/>
        <v>0</v>
      </c>
      <c r="BY1385" s="170">
        <f t="shared" si="526"/>
        <v>0</v>
      </c>
      <c r="BZ1385" s="170">
        <f t="shared" si="527"/>
        <v>0</v>
      </c>
      <c r="CA1385" s="170">
        <f t="shared" si="528"/>
        <v>0</v>
      </c>
      <c r="CB1385" s="216"/>
    </row>
    <row r="1386" spans="1:80" s="172" customFormat="1" ht="15.75" customHeight="1">
      <c r="A1386" s="163" t="s">
        <v>291</v>
      </c>
      <c r="B1386" s="163"/>
      <c r="D1386" s="163">
        <v>15</v>
      </c>
      <c r="AA1386" s="165" t="s">
        <v>83</v>
      </c>
      <c r="AB1386" s="166" t="s">
        <v>17458</v>
      </c>
      <c r="AC1386" s="94" t="s">
        <v>92</v>
      </c>
      <c r="AD1386" s="95" t="s">
        <v>314</v>
      </c>
      <c r="AE1386" s="94" t="s">
        <v>17459</v>
      </c>
      <c r="AF1386" s="96" t="s">
        <v>408</v>
      </c>
      <c r="AG1386" s="22" t="s">
        <v>17455</v>
      </c>
      <c r="AH1386" s="22" t="s">
        <v>17456</v>
      </c>
      <c r="AI1386" s="97" t="s">
        <v>298</v>
      </c>
      <c r="AJ1386" s="98">
        <v>7</v>
      </c>
      <c r="AK1386" s="95" t="s">
        <v>17460</v>
      </c>
      <c r="AL1386" s="94"/>
      <c r="AM1386" s="94"/>
      <c r="AN1386" s="167">
        <f t="shared" si="505"/>
        <v>8</v>
      </c>
      <c r="AO1386" s="49">
        <v>0</v>
      </c>
      <c r="AP1386" s="49">
        <v>0</v>
      </c>
      <c r="AQ1386" s="49">
        <v>1</v>
      </c>
      <c r="AR1386" s="49">
        <v>0</v>
      </c>
      <c r="AS1386" s="49">
        <v>0</v>
      </c>
      <c r="AT1386" s="49">
        <v>1</v>
      </c>
      <c r="AU1386" s="167">
        <f t="shared" si="506"/>
        <v>0</v>
      </c>
      <c r="AV1386" s="49">
        <v>7</v>
      </c>
      <c r="AW1386" s="99">
        <v>750.86</v>
      </c>
      <c r="AX1386" s="94" t="s">
        <v>17461</v>
      </c>
      <c r="AY1386" s="94" t="s">
        <v>17462</v>
      </c>
      <c r="AZ1386" s="100"/>
      <c r="BA1386" s="100"/>
      <c r="BB1386" s="49">
        <v>1</v>
      </c>
      <c r="BC1386" s="159"/>
      <c r="BD1386" s="153" t="str">
        <f t="shared" si="507"/>
        <v>09,00 2021.12.07</v>
      </c>
      <c r="BE1386" s="153" t="str">
        <f t="shared" si="508"/>
        <v>16,00 2021.12.07</v>
      </c>
      <c r="BF1386" s="160" t="str">
        <f t="shared" si="509"/>
        <v>П</v>
      </c>
      <c r="BG1386" s="161">
        <f t="shared" si="510"/>
        <v>7</v>
      </c>
      <c r="BH1386" s="167">
        <f t="shared" si="511"/>
        <v>8</v>
      </c>
      <c r="BI1386" s="162">
        <f t="shared" si="512"/>
        <v>0</v>
      </c>
      <c r="BJ1386" s="162">
        <f t="shared" si="513"/>
        <v>0</v>
      </c>
      <c r="BK1386" s="162">
        <f t="shared" si="514"/>
        <v>1</v>
      </c>
      <c r="BL1386" s="162">
        <f t="shared" si="515"/>
        <v>0</v>
      </c>
      <c r="BM1386" s="162">
        <f t="shared" si="516"/>
        <v>0</v>
      </c>
      <c r="BN1386" s="162">
        <f t="shared" si="517"/>
        <v>1</v>
      </c>
      <c r="BO1386" s="167">
        <f t="shared" si="518"/>
        <v>0</v>
      </c>
      <c r="BP1386" s="162">
        <f t="shared" si="519"/>
        <v>7</v>
      </c>
      <c r="BQ1386" s="168">
        <f t="shared" si="520"/>
        <v>1</v>
      </c>
      <c r="BT1386" s="169">
        <f t="shared" si="521"/>
        <v>0</v>
      </c>
      <c r="BU1386" s="169">
        <f t="shared" si="522"/>
        <v>0</v>
      </c>
      <c r="BV1386" s="169">
        <f t="shared" si="523"/>
        <v>56</v>
      </c>
      <c r="BW1386" s="169">
        <f t="shared" si="524"/>
        <v>8</v>
      </c>
      <c r="BX1386" s="170">
        <f t="shared" si="525"/>
        <v>0</v>
      </c>
      <c r="BY1386" s="170">
        <f t="shared" si="526"/>
        <v>0</v>
      </c>
      <c r="BZ1386" s="170">
        <f t="shared" si="527"/>
        <v>0</v>
      </c>
      <c r="CA1386" s="170">
        <f t="shared" si="528"/>
        <v>0</v>
      </c>
      <c r="CB1386" s="216"/>
    </row>
    <row r="1387" spans="1:80" s="172" customFormat="1" ht="15.75" customHeight="1">
      <c r="A1387" s="163" t="s">
        <v>291</v>
      </c>
      <c r="B1387" s="163"/>
      <c r="D1387" s="163">
        <v>15</v>
      </c>
      <c r="AA1387" s="165" t="s">
        <v>83</v>
      </c>
      <c r="AB1387" s="166" t="s">
        <v>17463</v>
      </c>
      <c r="AC1387" s="94" t="s">
        <v>108</v>
      </c>
      <c r="AD1387" s="95" t="s">
        <v>768</v>
      </c>
      <c r="AE1387" s="94" t="s">
        <v>4507</v>
      </c>
      <c r="AF1387" s="96" t="s">
        <v>345</v>
      </c>
      <c r="AG1387" s="22" t="s">
        <v>17464</v>
      </c>
      <c r="AH1387" s="22" t="s">
        <v>17465</v>
      </c>
      <c r="AI1387" s="97" t="s">
        <v>309</v>
      </c>
      <c r="AJ1387" s="98">
        <v>0.9</v>
      </c>
      <c r="AK1387" s="95" t="s">
        <v>8466</v>
      </c>
      <c r="AL1387" s="94"/>
      <c r="AM1387" s="94" t="s">
        <v>4511</v>
      </c>
      <c r="AN1387" s="167">
        <f t="shared" si="505"/>
        <v>14</v>
      </c>
      <c r="AO1387" s="49">
        <v>0</v>
      </c>
      <c r="AP1387" s="49">
        <v>3</v>
      </c>
      <c r="AQ1387" s="49">
        <v>11</v>
      </c>
      <c r="AR1387" s="49">
        <v>0</v>
      </c>
      <c r="AS1387" s="49">
        <v>0</v>
      </c>
      <c r="AT1387" s="49">
        <v>3</v>
      </c>
      <c r="AU1387" s="167">
        <f t="shared" si="506"/>
        <v>11</v>
      </c>
      <c r="AV1387" s="49">
        <v>0</v>
      </c>
      <c r="AW1387" s="99">
        <v>106.78</v>
      </c>
      <c r="AX1387" s="94"/>
      <c r="AY1387" s="94" t="s">
        <v>17466</v>
      </c>
      <c r="AZ1387" s="100" t="s">
        <v>501</v>
      </c>
      <c r="BA1387" s="100" t="s">
        <v>313</v>
      </c>
      <c r="BB1387" s="49">
        <v>1</v>
      </c>
      <c r="BC1387" s="159"/>
      <c r="BD1387" s="153" t="str">
        <f t="shared" si="507"/>
        <v>11,24 2021.12.07</v>
      </c>
      <c r="BE1387" s="153" t="str">
        <f t="shared" si="508"/>
        <v>12,18 2021.12.07</v>
      </c>
      <c r="BF1387" s="160" t="str">
        <f t="shared" si="509"/>
        <v>В</v>
      </c>
      <c r="BG1387" s="161">
        <f t="shared" si="510"/>
        <v>0.9</v>
      </c>
      <c r="BH1387" s="167">
        <f t="shared" si="511"/>
        <v>14</v>
      </c>
      <c r="BI1387" s="162">
        <f t="shared" si="512"/>
        <v>0</v>
      </c>
      <c r="BJ1387" s="162">
        <f t="shared" si="513"/>
        <v>3</v>
      </c>
      <c r="BK1387" s="162">
        <f t="shared" si="514"/>
        <v>11</v>
      </c>
      <c r="BL1387" s="162">
        <f t="shared" si="515"/>
        <v>0</v>
      </c>
      <c r="BM1387" s="162">
        <f t="shared" si="516"/>
        <v>0</v>
      </c>
      <c r="BN1387" s="162">
        <f t="shared" si="517"/>
        <v>3</v>
      </c>
      <c r="BO1387" s="167">
        <f t="shared" si="518"/>
        <v>11</v>
      </c>
      <c r="BP1387" s="162">
        <f t="shared" si="519"/>
        <v>0</v>
      </c>
      <c r="BQ1387" s="168">
        <f t="shared" si="520"/>
        <v>1</v>
      </c>
      <c r="BT1387" s="169">
        <f t="shared" si="521"/>
        <v>12.6</v>
      </c>
      <c r="BU1387" s="169">
        <f t="shared" si="522"/>
        <v>14</v>
      </c>
      <c r="BV1387" s="169">
        <f t="shared" si="523"/>
        <v>0</v>
      </c>
      <c r="BW1387" s="169">
        <f t="shared" si="524"/>
        <v>0</v>
      </c>
      <c r="BX1387" s="170">
        <f t="shared" si="525"/>
        <v>0</v>
      </c>
      <c r="BY1387" s="170">
        <f t="shared" si="526"/>
        <v>0</v>
      </c>
      <c r="BZ1387" s="170">
        <f t="shared" si="527"/>
        <v>0</v>
      </c>
      <c r="CA1387" s="170">
        <f t="shared" si="528"/>
        <v>0</v>
      </c>
      <c r="CB1387" s="216"/>
    </row>
    <row r="1388" spans="1:80" s="172" customFormat="1" ht="15.75" customHeight="1">
      <c r="A1388" s="163" t="s">
        <v>291</v>
      </c>
      <c r="B1388" s="163"/>
      <c r="D1388" s="163">
        <v>15</v>
      </c>
      <c r="AA1388" s="165" t="s">
        <v>83</v>
      </c>
      <c r="AB1388" s="166" t="s">
        <v>17467</v>
      </c>
      <c r="AC1388" s="94" t="s">
        <v>108</v>
      </c>
      <c r="AD1388" s="95" t="s">
        <v>768</v>
      </c>
      <c r="AE1388" s="94" t="s">
        <v>9627</v>
      </c>
      <c r="AF1388" s="96" t="s">
        <v>408</v>
      </c>
      <c r="AG1388" s="22" t="s">
        <v>17464</v>
      </c>
      <c r="AH1388" s="22" t="s">
        <v>17468</v>
      </c>
      <c r="AI1388" s="97" t="s">
        <v>309</v>
      </c>
      <c r="AJ1388" s="98">
        <v>1.37</v>
      </c>
      <c r="AK1388" s="95" t="s">
        <v>17469</v>
      </c>
      <c r="AL1388" s="94"/>
      <c r="AM1388" s="94" t="s">
        <v>9631</v>
      </c>
      <c r="AN1388" s="167">
        <f t="shared" si="505"/>
        <v>26</v>
      </c>
      <c r="AO1388" s="49">
        <v>0</v>
      </c>
      <c r="AP1388" s="49">
        <v>3</v>
      </c>
      <c r="AQ1388" s="49">
        <v>17</v>
      </c>
      <c r="AR1388" s="49">
        <v>0</v>
      </c>
      <c r="AS1388" s="49">
        <v>0</v>
      </c>
      <c r="AT1388" s="49">
        <v>4</v>
      </c>
      <c r="AU1388" s="167">
        <f t="shared" si="506"/>
        <v>16</v>
      </c>
      <c r="AV1388" s="49">
        <v>6</v>
      </c>
      <c r="AW1388" s="99">
        <v>133.97999999999999</v>
      </c>
      <c r="AX1388" s="94" t="s">
        <v>14901</v>
      </c>
      <c r="AY1388" s="94" t="s">
        <v>17470</v>
      </c>
      <c r="AZ1388" s="100" t="s">
        <v>501</v>
      </c>
      <c r="BA1388" s="100" t="s">
        <v>313</v>
      </c>
      <c r="BB1388" s="49">
        <v>1</v>
      </c>
      <c r="BC1388" s="159"/>
      <c r="BD1388" s="153" t="str">
        <f t="shared" si="507"/>
        <v>11,24 2021.12.07</v>
      </c>
      <c r="BE1388" s="153" t="str">
        <f t="shared" si="508"/>
        <v>12,46 2021.12.07</v>
      </c>
      <c r="BF1388" s="160" t="str">
        <f t="shared" si="509"/>
        <v>В</v>
      </c>
      <c r="BG1388" s="161">
        <f t="shared" si="510"/>
        <v>1.37</v>
      </c>
      <c r="BH1388" s="167">
        <f t="shared" si="511"/>
        <v>26</v>
      </c>
      <c r="BI1388" s="162">
        <f t="shared" si="512"/>
        <v>0</v>
      </c>
      <c r="BJ1388" s="162">
        <f t="shared" si="513"/>
        <v>3</v>
      </c>
      <c r="BK1388" s="162">
        <f t="shared" si="514"/>
        <v>17</v>
      </c>
      <c r="BL1388" s="162">
        <f t="shared" si="515"/>
        <v>0</v>
      </c>
      <c r="BM1388" s="162">
        <f t="shared" si="516"/>
        <v>0</v>
      </c>
      <c r="BN1388" s="162">
        <f t="shared" si="517"/>
        <v>4</v>
      </c>
      <c r="BO1388" s="167">
        <f t="shared" si="518"/>
        <v>16</v>
      </c>
      <c r="BP1388" s="162">
        <f t="shared" si="519"/>
        <v>6</v>
      </c>
      <c r="BQ1388" s="168">
        <f t="shared" si="520"/>
        <v>1</v>
      </c>
      <c r="BT1388" s="169">
        <f t="shared" si="521"/>
        <v>35.620000000000005</v>
      </c>
      <c r="BU1388" s="169">
        <f t="shared" si="522"/>
        <v>26</v>
      </c>
      <c r="BV1388" s="169">
        <f t="shared" si="523"/>
        <v>0</v>
      </c>
      <c r="BW1388" s="169">
        <f t="shared" si="524"/>
        <v>0</v>
      </c>
      <c r="BX1388" s="170">
        <f t="shared" si="525"/>
        <v>0</v>
      </c>
      <c r="BY1388" s="170">
        <f t="shared" si="526"/>
        <v>0</v>
      </c>
      <c r="BZ1388" s="170">
        <f t="shared" si="527"/>
        <v>0</v>
      </c>
      <c r="CA1388" s="170">
        <f t="shared" si="528"/>
        <v>0</v>
      </c>
      <c r="CB1388" s="216"/>
    </row>
    <row r="1389" spans="1:80" s="172" customFormat="1" ht="15.75" customHeight="1">
      <c r="A1389" s="163" t="s">
        <v>291</v>
      </c>
      <c r="B1389" s="163"/>
      <c r="D1389" s="163">
        <v>15</v>
      </c>
      <c r="AA1389" s="165" t="s">
        <v>83</v>
      </c>
      <c r="AB1389" s="166" t="s">
        <v>17471</v>
      </c>
      <c r="AC1389" s="94" t="s">
        <v>90</v>
      </c>
      <c r="AD1389" s="95" t="s">
        <v>314</v>
      </c>
      <c r="AE1389" s="94" t="s">
        <v>17449</v>
      </c>
      <c r="AF1389" s="96" t="s">
        <v>295</v>
      </c>
      <c r="AG1389" s="22" t="s">
        <v>17472</v>
      </c>
      <c r="AH1389" s="22" t="s">
        <v>17456</v>
      </c>
      <c r="AI1389" s="97" t="s">
        <v>298</v>
      </c>
      <c r="AJ1389" s="98">
        <v>2.5</v>
      </c>
      <c r="AK1389" s="95" t="s">
        <v>17452</v>
      </c>
      <c r="AL1389" s="94"/>
      <c r="AM1389" s="94"/>
      <c r="AN1389" s="167">
        <f t="shared" si="505"/>
        <v>3</v>
      </c>
      <c r="AO1389" s="49">
        <v>0</v>
      </c>
      <c r="AP1389" s="49">
        <v>0</v>
      </c>
      <c r="AQ1389" s="49">
        <v>3</v>
      </c>
      <c r="AR1389" s="49">
        <v>0</v>
      </c>
      <c r="AS1389" s="49">
        <v>0</v>
      </c>
      <c r="AT1389" s="49">
        <v>0</v>
      </c>
      <c r="AU1389" s="167">
        <f t="shared" si="506"/>
        <v>3</v>
      </c>
      <c r="AV1389" s="49">
        <v>0</v>
      </c>
      <c r="AW1389" s="99">
        <v>530.55999999999995</v>
      </c>
      <c r="AX1389" s="94"/>
      <c r="AY1389" s="94" t="s">
        <v>17473</v>
      </c>
      <c r="AZ1389" s="100"/>
      <c r="BA1389" s="100"/>
      <c r="BB1389" s="49">
        <v>1</v>
      </c>
      <c r="BC1389" s="159"/>
      <c r="BD1389" s="153" t="str">
        <f t="shared" si="507"/>
        <v>13,30 2021.12.07</v>
      </c>
      <c r="BE1389" s="153" t="str">
        <f t="shared" si="508"/>
        <v>16,00 2021.12.07</v>
      </c>
      <c r="BF1389" s="160" t="str">
        <f t="shared" si="509"/>
        <v>П</v>
      </c>
      <c r="BG1389" s="161">
        <f t="shared" si="510"/>
        <v>2.5</v>
      </c>
      <c r="BH1389" s="167">
        <f t="shared" si="511"/>
        <v>3</v>
      </c>
      <c r="BI1389" s="162">
        <f t="shared" si="512"/>
        <v>0</v>
      </c>
      <c r="BJ1389" s="162">
        <f t="shared" si="513"/>
        <v>0</v>
      </c>
      <c r="BK1389" s="162">
        <f t="shared" si="514"/>
        <v>3</v>
      </c>
      <c r="BL1389" s="162">
        <f t="shared" si="515"/>
        <v>0</v>
      </c>
      <c r="BM1389" s="162">
        <f t="shared" si="516"/>
        <v>0</v>
      </c>
      <c r="BN1389" s="162">
        <f t="shared" si="517"/>
        <v>0</v>
      </c>
      <c r="BO1389" s="167">
        <f t="shared" si="518"/>
        <v>3</v>
      </c>
      <c r="BP1389" s="162">
        <f t="shared" si="519"/>
        <v>0</v>
      </c>
      <c r="BQ1389" s="168">
        <f t="shared" si="520"/>
        <v>1</v>
      </c>
      <c r="BT1389" s="169">
        <f t="shared" si="521"/>
        <v>0</v>
      </c>
      <c r="BU1389" s="169">
        <f t="shared" si="522"/>
        <v>0</v>
      </c>
      <c r="BV1389" s="169">
        <f t="shared" si="523"/>
        <v>7.5</v>
      </c>
      <c r="BW1389" s="169">
        <f t="shared" si="524"/>
        <v>3</v>
      </c>
      <c r="BX1389" s="170">
        <f t="shared" si="525"/>
        <v>0</v>
      </c>
      <c r="BY1389" s="170">
        <f t="shared" si="526"/>
        <v>0</v>
      </c>
      <c r="BZ1389" s="170">
        <f t="shared" si="527"/>
        <v>0</v>
      </c>
      <c r="CA1389" s="170">
        <f t="shared" si="528"/>
        <v>0</v>
      </c>
      <c r="CB1389" s="216"/>
    </row>
    <row r="1390" spans="1:80" s="172" customFormat="1" ht="15.75" customHeight="1">
      <c r="A1390" s="163" t="s">
        <v>291</v>
      </c>
      <c r="B1390" s="163"/>
      <c r="D1390" s="163">
        <v>15</v>
      </c>
      <c r="AA1390" s="165" t="s">
        <v>83</v>
      </c>
      <c r="AB1390" s="166" t="s">
        <v>17474</v>
      </c>
      <c r="AC1390" s="94" t="s">
        <v>90</v>
      </c>
      <c r="AD1390" s="95" t="s">
        <v>314</v>
      </c>
      <c r="AE1390" s="94" t="s">
        <v>17475</v>
      </c>
      <c r="AF1390" s="96" t="s">
        <v>295</v>
      </c>
      <c r="AG1390" s="22" t="s">
        <v>17476</v>
      </c>
      <c r="AH1390" s="22" t="s">
        <v>17477</v>
      </c>
      <c r="AI1390" s="97" t="s">
        <v>298</v>
      </c>
      <c r="AJ1390" s="98">
        <v>2</v>
      </c>
      <c r="AK1390" s="95" t="s">
        <v>9372</v>
      </c>
      <c r="AL1390" s="94"/>
      <c r="AM1390" s="94"/>
      <c r="AN1390" s="167">
        <f t="shared" si="505"/>
        <v>2</v>
      </c>
      <c r="AO1390" s="49">
        <v>0</v>
      </c>
      <c r="AP1390" s="49">
        <v>0</v>
      </c>
      <c r="AQ1390" s="49">
        <v>2</v>
      </c>
      <c r="AR1390" s="49">
        <v>0</v>
      </c>
      <c r="AS1390" s="49">
        <v>0</v>
      </c>
      <c r="AT1390" s="49">
        <v>0</v>
      </c>
      <c r="AU1390" s="167">
        <f t="shared" si="506"/>
        <v>2</v>
      </c>
      <c r="AV1390" s="49">
        <v>0</v>
      </c>
      <c r="AW1390" s="99">
        <v>0.65</v>
      </c>
      <c r="AX1390" s="94"/>
      <c r="AY1390" s="94" t="s">
        <v>17478</v>
      </c>
      <c r="AZ1390" s="100"/>
      <c r="BA1390" s="100"/>
      <c r="BB1390" s="49">
        <v>1</v>
      </c>
      <c r="BC1390" s="159"/>
      <c r="BD1390" s="153" t="str">
        <f t="shared" si="507"/>
        <v>15,00 2021.12.07</v>
      </c>
      <c r="BE1390" s="153" t="str">
        <f t="shared" si="508"/>
        <v>17,00 2021.12.07</v>
      </c>
      <c r="BF1390" s="160" t="str">
        <f t="shared" si="509"/>
        <v>П</v>
      </c>
      <c r="BG1390" s="161">
        <f t="shared" si="510"/>
        <v>2</v>
      </c>
      <c r="BH1390" s="167">
        <f t="shared" si="511"/>
        <v>2</v>
      </c>
      <c r="BI1390" s="162">
        <f t="shared" si="512"/>
        <v>0</v>
      </c>
      <c r="BJ1390" s="162">
        <f t="shared" si="513"/>
        <v>0</v>
      </c>
      <c r="BK1390" s="162">
        <f t="shared" si="514"/>
        <v>2</v>
      </c>
      <c r="BL1390" s="162">
        <f t="shared" si="515"/>
        <v>0</v>
      </c>
      <c r="BM1390" s="162">
        <f t="shared" si="516"/>
        <v>0</v>
      </c>
      <c r="BN1390" s="162">
        <f t="shared" si="517"/>
        <v>0</v>
      </c>
      <c r="BO1390" s="167">
        <f t="shared" si="518"/>
        <v>2</v>
      </c>
      <c r="BP1390" s="162">
        <f t="shared" si="519"/>
        <v>0</v>
      </c>
      <c r="BQ1390" s="168">
        <f t="shared" si="520"/>
        <v>1</v>
      </c>
      <c r="BT1390" s="169">
        <f t="shared" si="521"/>
        <v>0</v>
      </c>
      <c r="BU1390" s="169">
        <f t="shared" si="522"/>
        <v>0</v>
      </c>
      <c r="BV1390" s="169">
        <f t="shared" si="523"/>
        <v>4</v>
      </c>
      <c r="BW1390" s="169">
        <f t="shared" si="524"/>
        <v>2</v>
      </c>
      <c r="BX1390" s="170">
        <f t="shared" si="525"/>
        <v>0</v>
      </c>
      <c r="BY1390" s="170">
        <f t="shared" si="526"/>
        <v>0</v>
      </c>
      <c r="BZ1390" s="170">
        <f t="shared" si="527"/>
        <v>0</v>
      </c>
      <c r="CA1390" s="170">
        <f t="shared" si="528"/>
        <v>0</v>
      </c>
      <c r="CB1390" s="216"/>
    </row>
    <row r="1391" spans="1:80" s="172" customFormat="1" ht="15.75" customHeight="1">
      <c r="A1391" s="163" t="s">
        <v>291</v>
      </c>
      <c r="B1391" s="163"/>
      <c r="D1391" s="163">
        <v>15</v>
      </c>
      <c r="AA1391" s="165" t="s">
        <v>83</v>
      </c>
      <c r="AB1391" s="166" t="s">
        <v>17479</v>
      </c>
      <c r="AC1391" s="94" t="s">
        <v>110</v>
      </c>
      <c r="AD1391" s="95" t="s">
        <v>314</v>
      </c>
      <c r="AE1391" s="94" t="s">
        <v>17176</v>
      </c>
      <c r="AF1391" s="96" t="s">
        <v>345</v>
      </c>
      <c r="AG1391" s="22" t="s">
        <v>17480</v>
      </c>
      <c r="AH1391" s="22" t="s">
        <v>17481</v>
      </c>
      <c r="AI1391" s="97" t="s">
        <v>298</v>
      </c>
      <c r="AJ1391" s="98">
        <v>7</v>
      </c>
      <c r="AK1391" s="95" t="s">
        <v>17177</v>
      </c>
      <c r="AL1391" s="94"/>
      <c r="AM1391" s="94" t="s">
        <v>17149</v>
      </c>
      <c r="AN1391" s="167">
        <f t="shared" si="505"/>
        <v>14</v>
      </c>
      <c r="AO1391" s="49">
        <v>0</v>
      </c>
      <c r="AP1391" s="49">
        <v>2</v>
      </c>
      <c r="AQ1391" s="49">
        <v>12</v>
      </c>
      <c r="AR1391" s="49">
        <v>0</v>
      </c>
      <c r="AS1391" s="49">
        <v>0</v>
      </c>
      <c r="AT1391" s="49">
        <v>3</v>
      </c>
      <c r="AU1391" s="167">
        <f t="shared" si="506"/>
        <v>11</v>
      </c>
      <c r="AV1391" s="49">
        <v>0</v>
      </c>
      <c r="AW1391" s="99">
        <v>362.72</v>
      </c>
      <c r="AX1391" s="94"/>
      <c r="AY1391" s="94" t="s">
        <v>17482</v>
      </c>
      <c r="AZ1391" s="100"/>
      <c r="BA1391" s="100"/>
      <c r="BB1391" s="49">
        <v>1</v>
      </c>
      <c r="BC1391" s="159"/>
      <c r="BD1391" s="153" t="str">
        <f t="shared" si="507"/>
        <v>09,00 2021.12.08</v>
      </c>
      <c r="BE1391" s="153" t="str">
        <f t="shared" si="508"/>
        <v>16,00 2021.12.08</v>
      </c>
      <c r="BF1391" s="160" t="str">
        <f t="shared" si="509"/>
        <v>П</v>
      </c>
      <c r="BG1391" s="161">
        <f t="shared" si="510"/>
        <v>7</v>
      </c>
      <c r="BH1391" s="167">
        <f t="shared" si="511"/>
        <v>14</v>
      </c>
      <c r="BI1391" s="162">
        <f t="shared" si="512"/>
        <v>0</v>
      </c>
      <c r="BJ1391" s="162">
        <f t="shared" si="513"/>
        <v>2</v>
      </c>
      <c r="BK1391" s="162">
        <f t="shared" si="514"/>
        <v>12</v>
      </c>
      <c r="BL1391" s="162">
        <f t="shared" si="515"/>
        <v>0</v>
      </c>
      <c r="BM1391" s="162">
        <f t="shared" si="516"/>
        <v>0</v>
      </c>
      <c r="BN1391" s="162">
        <f t="shared" si="517"/>
        <v>3</v>
      </c>
      <c r="BO1391" s="167">
        <f t="shared" si="518"/>
        <v>11</v>
      </c>
      <c r="BP1391" s="162">
        <f t="shared" si="519"/>
        <v>0</v>
      </c>
      <c r="BQ1391" s="168">
        <f t="shared" si="520"/>
        <v>1</v>
      </c>
      <c r="BT1391" s="169">
        <f t="shared" si="521"/>
        <v>0</v>
      </c>
      <c r="BU1391" s="169">
        <f t="shared" si="522"/>
        <v>0</v>
      </c>
      <c r="BV1391" s="169">
        <f t="shared" si="523"/>
        <v>98</v>
      </c>
      <c r="BW1391" s="169">
        <f t="shared" si="524"/>
        <v>14</v>
      </c>
      <c r="BX1391" s="170">
        <f t="shared" si="525"/>
        <v>0</v>
      </c>
      <c r="BY1391" s="170">
        <f t="shared" si="526"/>
        <v>0</v>
      </c>
      <c r="BZ1391" s="170">
        <f t="shared" si="527"/>
        <v>0</v>
      </c>
      <c r="CA1391" s="170">
        <f t="shared" si="528"/>
        <v>0</v>
      </c>
      <c r="CB1391" s="216"/>
    </row>
    <row r="1392" spans="1:80" s="172" customFormat="1" ht="15.75" customHeight="1">
      <c r="A1392" s="163" t="s">
        <v>291</v>
      </c>
      <c r="B1392" s="163"/>
      <c r="D1392" s="163">
        <v>15</v>
      </c>
      <c r="AA1392" s="165" t="s">
        <v>83</v>
      </c>
      <c r="AB1392" s="166" t="s">
        <v>17483</v>
      </c>
      <c r="AC1392" s="94" t="s">
        <v>90</v>
      </c>
      <c r="AD1392" s="95" t="s">
        <v>314</v>
      </c>
      <c r="AE1392" s="94" t="s">
        <v>17484</v>
      </c>
      <c r="AF1392" s="96" t="s">
        <v>295</v>
      </c>
      <c r="AG1392" s="22" t="s">
        <v>17485</v>
      </c>
      <c r="AH1392" s="22" t="s">
        <v>17486</v>
      </c>
      <c r="AI1392" s="97" t="s">
        <v>298</v>
      </c>
      <c r="AJ1392" s="98">
        <v>2.5</v>
      </c>
      <c r="AK1392" s="95" t="s">
        <v>17487</v>
      </c>
      <c r="AL1392" s="94"/>
      <c r="AM1392" s="94"/>
      <c r="AN1392" s="167">
        <f t="shared" si="505"/>
        <v>1</v>
      </c>
      <c r="AO1392" s="49">
        <v>0</v>
      </c>
      <c r="AP1392" s="49">
        <v>0</v>
      </c>
      <c r="AQ1392" s="49">
        <v>1</v>
      </c>
      <c r="AR1392" s="49">
        <v>0</v>
      </c>
      <c r="AS1392" s="49">
        <v>0</v>
      </c>
      <c r="AT1392" s="49">
        <v>0</v>
      </c>
      <c r="AU1392" s="167">
        <f t="shared" si="506"/>
        <v>1</v>
      </c>
      <c r="AV1392" s="49">
        <v>0</v>
      </c>
      <c r="AW1392" s="99">
        <v>3.82</v>
      </c>
      <c r="AX1392" s="94"/>
      <c r="AY1392" s="94" t="s">
        <v>17488</v>
      </c>
      <c r="AZ1392" s="100"/>
      <c r="BA1392" s="100"/>
      <c r="BB1392" s="49">
        <v>1</v>
      </c>
      <c r="BC1392" s="159"/>
      <c r="BD1392" s="153" t="str">
        <f t="shared" si="507"/>
        <v>08,30 2021.12.09</v>
      </c>
      <c r="BE1392" s="153" t="str">
        <f t="shared" si="508"/>
        <v>11,00 2021.12.09</v>
      </c>
      <c r="BF1392" s="160" t="str">
        <f t="shared" si="509"/>
        <v>П</v>
      </c>
      <c r="BG1392" s="161">
        <f t="shared" si="510"/>
        <v>2.5</v>
      </c>
      <c r="BH1392" s="167">
        <f t="shared" si="511"/>
        <v>1</v>
      </c>
      <c r="BI1392" s="162">
        <f t="shared" si="512"/>
        <v>0</v>
      </c>
      <c r="BJ1392" s="162">
        <f t="shared" si="513"/>
        <v>0</v>
      </c>
      <c r="BK1392" s="162">
        <f t="shared" si="514"/>
        <v>1</v>
      </c>
      <c r="BL1392" s="162">
        <f t="shared" si="515"/>
        <v>0</v>
      </c>
      <c r="BM1392" s="162">
        <f t="shared" si="516"/>
        <v>0</v>
      </c>
      <c r="BN1392" s="162">
        <f t="shared" si="517"/>
        <v>0</v>
      </c>
      <c r="BO1392" s="167">
        <f t="shared" si="518"/>
        <v>1</v>
      </c>
      <c r="BP1392" s="162">
        <f t="shared" si="519"/>
        <v>0</v>
      </c>
      <c r="BQ1392" s="168">
        <f t="shared" si="520"/>
        <v>1</v>
      </c>
      <c r="BT1392" s="169">
        <f t="shared" si="521"/>
        <v>0</v>
      </c>
      <c r="BU1392" s="169">
        <f t="shared" si="522"/>
        <v>0</v>
      </c>
      <c r="BV1392" s="169">
        <f t="shared" si="523"/>
        <v>2.5</v>
      </c>
      <c r="BW1392" s="169">
        <f t="shared" si="524"/>
        <v>1</v>
      </c>
      <c r="BX1392" s="170">
        <f t="shared" si="525"/>
        <v>0</v>
      </c>
      <c r="BY1392" s="170">
        <f t="shared" si="526"/>
        <v>0</v>
      </c>
      <c r="BZ1392" s="170">
        <f t="shared" si="527"/>
        <v>0</v>
      </c>
      <c r="CA1392" s="170">
        <f t="shared" si="528"/>
        <v>0</v>
      </c>
      <c r="CB1392" s="216"/>
    </row>
    <row r="1393" spans="1:80" s="172" customFormat="1" ht="15.75" customHeight="1">
      <c r="A1393" s="163" t="s">
        <v>291</v>
      </c>
      <c r="B1393" s="163"/>
      <c r="D1393" s="163">
        <v>15</v>
      </c>
      <c r="AA1393" s="165" t="s">
        <v>83</v>
      </c>
      <c r="AB1393" s="166" t="s">
        <v>17489</v>
      </c>
      <c r="AC1393" s="94" t="s">
        <v>110</v>
      </c>
      <c r="AD1393" s="95" t="s">
        <v>314</v>
      </c>
      <c r="AE1393" s="94" t="s">
        <v>17490</v>
      </c>
      <c r="AF1393" s="96" t="s">
        <v>345</v>
      </c>
      <c r="AG1393" s="22" t="s">
        <v>17491</v>
      </c>
      <c r="AH1393" s="22" t="s">
        <v>17492</v>
      </c>
      <c r="AI1393" s="97" t="s">
        <v>298</v>
      </c>
      <c r="AJ1393" s="98">
        <v>7</v>
      </c>
      <c r="AK1393" s="95" t="s">
        <v>17493</v>
      </c>
      <c r="AL1393" s="94"/>
      <c r="AM1393" s="94" t="s">
        <v>17494</v>
      </c>
      <c r="AN1393" s="167">
        <f t="shared" si="505"/>
        <v>21</v>
      </c>
      <c r="AO1393" s="49">
        <v>0</v>
      </c>
      <c r="AP1393" s="49">
        <v>12</v>
      </c>
      <c r="AQ1393" s="49">
        <v>9</v>
      </c>
      <c r="AR1393" s="49">
        <v>0</v>
      </c>
      <c r="AS1393" s="49">
        <v>0</v>
      </c>
      <c r="AT1393" s="49">
        <v>1</v>
      </c>
      <c r="AU1393" s="167">
        <f t="shared" si="506"/>
        <v>20</v>
      </c>
      <c r="AV1393" s="49">
        <v>0</v>
      </c>
      <c r="AW1393" s="99">
        <v>695.67</v>
      </c>
      <c r="AX1393" s="94"/>
      <c r="AY1393" s="94" t="s">
        <v>17495</v>
      </c>
      <c r="AZ1393" s="100"/>
      <c r="BA1393" s="100"/>
      <c r="BB1393" s="49">
        <v>1</v>
      </c>
      <c r="BC1393" s="159"/>
      <c r="BD1393" s="153" t="str">
        <f t="shared" si="507"/>
        <v>09,00 2021.12.09</v>
      </c>
      <c r="BE1393" s="153" t="str">
        <f t="shared" si="508"/>
        <v>16,00 2021.12.09</v>
      </c>
      <c r="BF1393" s="160" t="str">
        <f t="shared" si="509"/>
        <v>П</v>
      </c>
      <c r="BG1393" s="161">
        <f t="shared" si="510"/>
        <v>7</v>
      </c>
      <c r="BH1393" s="167">
        <f t="shared" si="511"/>
        <v>21</v>
      </c>
      <c r="BI1393" s="162">
        <f t="shared" si="512"/>
        <v>0</v>
      </c>
      <c r="BJ1393" s="162">
        <f t="shared" si="513"/>
        <v>12</v>
      </c>
      <c r="BK1393" s="162">
        <f t="shared" si="514"/>
        <v>9</v>
      </c>
      <c r="BL1393" s="162">
        <f t="shared" si="515"/>
        <v>0</v>
      </c>
      <c r="BM1393" s="162">
        <f t="shared" si="516"/>
        <v>0</v>
      </c>
      <c r="BN1393" s="162">
        <f t="shared" si="517"/>
        <v>1</v>
      </c>
      <c r="BO1393" s="167">
        <f t="shared" si="518"/>
        <v>20</v>
      </c>
      <c r="BP1393" s="162">
        <f t="shared" si="519"/>
        <v>0</v>
      </c>
      <c r="BQ1393" s="168">
        <f t="shared" si="520"/>
        <v>1</v>
      </c>
      <c r="BT1393" s="169">
        <f t="shared" si="521"/>
        <v>0</v>
      </c>
      <c r="BU1393" s="169">
        <f t="shared" si="522"/>
        <v>0</v>
      </c>
      <c r="BV1393" s="169">
        <f t="shared" si="523"/>
        <v>147</v>
      </c>
      <c r="BW1393" s="169">
        <f t="shared" si="524"/>
        <v>21</v>
      </c>
      <c r="BX1393" s="170">
        <f t="shared" si="525"/>
        <v>0</v>
      </c>
      <c r="BY1393" s="170">
        <f t="shared" si="526"/>
        <v>0</v>
      </c>
      <c r="BZ1393" s="170">
        <f t="shared" si="527"/>
        <v>0</v>
      </c>
      <c r="CA1393" s="170">
        <f t="shared" si="528"/>
        <v>0</v>
      </c>
      <c r="CB1393" s="216"/>
    </row>
    <row r="1394" spans="1:80" s="172" customFormat="1" ht="15.75" customHeight="1">
      <c r="A1394" s="163" t="s">
        <v>291</v>
      </c>
      <c r="B1394" s="163"/>
      <c r="D1394" s="163">
        <v>15</v>
      </c>
      <c r="AA1394" s="165" t="s">
        <v>83</v>
      </c>
      <c r="AB1394" s="166" t="s">
        <v>17496</v>
      </c>
      <c r="AC1394" s="94" t="s">
        <v>110</v>
      </c>
      <c r="AD1394" s="95" t="s">
        <v>314</v>
      </c>
      <c r="AE1394" s="94" t="s">
        <v>17497</v>
      </c>
      <c r="AF1394" s="96" t="s">
        <v>295</v>
      </c>
      <c r="AG1394" s="22" t="s">
        <v>17491</v>
      </c>
      <c r="AH1394" s="22" t="s">
        <v>17492</v>
      </c>
      <c r="AI1394" s="97" t="s">
        <v>298</v>
      </c>
      <c r="AJ1394" s="98">
        <v>7</v>
      </c>
      <c r="AK1394" s="95" t="s">
        <v>17498</v>
      </c>
      <c r="AL1394" s="94"/>
      <c r="AM1394" s="94"/>
      <c r="AN1394" s="167">
        <f t="shared" si="505"/>
        <v>24</v>
      </c>
      <c r="AO1394" s="49">
        <v>0</v>
      </c>
      <c r="AP1394" s="49">
        <v>0</v>
      </c>
      <c r="AQ1394" s="49">
        <v>24</v>
      </c>
      <c r="AR1394" s="49">
        <v>0</v>
      </c>
      <c r="AS1394" s="49">
        <v>0</v>
      </c>
      <c r="AT1394" s="49">
        <v>2</v>
      </c>
      <c r="AU1394" s="167">
        <f t="shared" si="506"/>
        <v>22</v>
      </c>
      <c r="AV1394" s="49">
        <v>0</v>
      </c>
      <c r="AW1394" s="99">
        <v>116.84</v>
      </c>
      <c r="AX1394" s="94"/>
      <c r="AY1394" s="94" t="s">
        <v>17499</v>
      </c>
      <c r="AZ1394" s="100"/>
      <c r="BA1394" s="100"/>
      <c r="BB1394" s="49">
        <v>1</v>
      </c>
      <c r="BC1394" s="159"/>
      <c r="BD1394" s="153" t="str">
        <f t="shared" si="507"/>
        <v>09,00 2021.12.09</v>
      </c>
      <c r="BE1394" s="153" t="str">
        <f t="shared" si="508"/>
        <v>16,00 2021.12.09</v>
      </c>
      <c r="BF1394" s="160" t="str">
        <f t="shared" si="509"/>
        <v>П</v>
      </c>
      <c r="BG1394" s="161">
        <f t="shared" si="510"/>
        <v>7</v>
      </c>
      <c r="BH1394" s="167">
        <f t="shared" si="511"/>
        <v>24</v>
      </c>
      <c r="BI1394" s="162">
        <f t="shared" si="512"/>
        <v>0</v>
      </c>
      <c r="BJ1394" s="162">
        <f t="shared" si="513"/>
        <v>0</v>
      </c>
      <c r="BK1394" s="162">
        <f t="shared" si="514"/>
        <v>24</v>
      </c>
      <c r="BL1394" s="162">
        <f t="shared" si="515"/>
        <v>0</v>
      </c>
      <c r="BM1394" s="162">
        <f t="shared" si="516"/>
        <v>0</v>
      </c>
      <c r="BN1394" s="162">
        <f t="shared" si="517"/>
        <v>2</v>
      </c>
      <c r="BO1394" s="167">
        <f t="shared" si="518"/>
        <v>22</v>
      </c>
      <c r="BP1394" s="162">
        <f t="shared" si="519"/>
        <v>0</v>
      </c>
      <c r="BQ1394" s="168">
        <f t="shared" si="520"/>
        <v>1</v>
      </c>
      <c r="BT1394" s="169">
        <f t="shared" si="521"/>
        <v>0</v>
      </c>
      <c r="BU1394" s="169">
        <f t="shared" si="522"/>
        <v>0</v>
      </c>
      <c r="BV1394" s="169">
        <f t="shared" si="523"/>
        <v>168</v>
      </c>
      <c r="BW1394" s="169">
        <f t="shared" si="524"/>
        <v>24</v>
      </c>
      <c r="BX1394" s="170">
        <f t="shared" si="525"/>
        <v>0</v>
      </c>
      <c r="BY1394" s="170">
        <f t="shared" si="526"/>
        <v>0</v>
      </c>
      <c r="BZ1394" s="170">
        <f t="shared" si="527"/>
        <v>0</v>
      </c>
      <c r="CA1394" s="170">
        <f t="shared" si="528"/>
        <v>0</v>
      </c>
      <c r="CB1394" s="216"/>
    </row>
    <row r="1395" spans="1:80" s="172" customFormat="1" ht="15.75" customHeight="1">
      <c r="A1395" s="163" t="s">
        <v>291</v>
      </c>
      <c r="B1395" s="163"/>
      <c r="D1395" s="163">
        <v>15</v>
      </c>
      <c r="AA1395" s="165" t="s">
        <v>83</v>
      </c>
      <c r="AB1395" s="166" t="s">
        <v>17500</v>
      </c>
      <c r="AC1395" s="94" t="s">
        <v>108</v>
      </c>
      <c r="AD1395" s="95" t="s">
        <v>314</v>
      </c>
      <c r="AE1395" s="94" t="s">
        <v>17501</v>
      </c>
      <c r="AF1395" s="96" t="s">
        <v>408</v>
      </c>
      <c r="AG1395" s="22" t="s">
        <v>17502</v>
      </c>
      <c r="AH1395" s="22" t="s">
        <v>17492</v>
      </c>
      <c r="AI1395" s="97" t="s">
        <v>298</v>
      </c>
      <c r="AJ1395" s="98">
        <v>6.5</v>
      </c>
      <c r="AK1395" s="95" t="s">
        <v>17503</v>
      </c>
      <c r="AL1395" s="94"/>
      <c r="AM1395" s="94"/>
      <c r="AN1395" s="167">
        <f t="shared" si="505"/>
        <v>176</v>
      </c>
      <c r="AO1395" s="49">
        <v>0</v>
      </c>
      <c r="AP1395" s="49">
        <v>0</v>
      </c>
      <c r="AQ1395" s="49">
        <v>176</v>
      </c>
      <c r="AR1395" s="49">
        <v>0</v>
      </c>
      <c r="AS1395" s="49">
        <v>0</v>
      </c>
      <c r="AT1395" s="49">
        <v>1</v>
      </c>
      <c r="AU1395" s="167">
        <f t="shared" si="506"/>
        <v>175</v>
      </c>
      <c r="AV1395" s="49">
        <v>0</v>
      </c>
      <c r="AW1395" s="99">
        <v>62.79</v>
      </c>
      <c r="AX1395" s="94"/>
      <c r="AY1395" s="94" t="s">
        <v>17504</v>
      </c>
      <c r="AZ1395" s="100"/>
      <c r="BA1395" s="100"/>
      <c r="BB1395" s="49">
        <v>1</v>
      </c>
      <c r="BC1395" s="159"/>
      <c r="BD1395" s="153" t="str">
        <f t="shared" si="507"/>
        <v>09,30 2021.12.09</v>
      </c>
      <c r="BE1395" s="153" t="str">
        <f t="shared" si="508"/>
        <v>16,00 2021.12.09</v>
      </c>
      <c r="BF1395" s="160" t="str">
        <f t="shared" si="509"/>
        <v>П</v>
      </c>
      <c r="BG1395" s="161">
        <f t="shared" si="510"/>
        <v>6.5</v>
      </c>
      <c r="BH1395" s="167">
        <f t="shared" si="511"/>
        <v>176</v>
      </c>
      <c r="BI1395" s="162">
        <f t="shared" si="512"/>
        <v>0</v>
      </c>
      <c r="BJ1395" s="162">
        <f t="shared" si="513"/>
        <v>0</v>
      </c>
      <c r="BK1395" s="162">
        <f t="shared" si="514"/>
        <v>176</v>
      </c>
      <c r="BL1395" s="162">
        <f t="shared" si="515"/>
        <v>0</v>
      </c>
      <c r="BM1395" s="162">
        <f t="shared" si="516"/>
        <v>0</v>
      </c>
      <c r="BN1395" s="162">
        <f t="shared" si="517"/>
        <v>1</v>
      </c>
      <c r="BO1395" s="167">
        <f t="shared" si="518"/>
        <v>175</v>
      </c>
      <c r="BP1395" s="162">
        <f t="shared" si="519"/>
        <v>0</v>
      </c>
      <c r="BQ1395" s="168">
        <f t="shared" si="520"/>
        <v>1</v>
      </c>
      <c r="BT1395" s="169">
        <f t="shared" si="521"/>
        <v>0</v>
      </c>
      <c r="BU1395" s="169">
        <f t="shared" si="522"/>
        <v>0</v>
      </c>
      <c r="BV1395" s="169">
        <f t="shared" si="523"/>
        <v>1144</v>
      </c>
      <c r="BW1395" s="169">
        <f t="shared" si="524"/>
        <v>176</v>
      </c>
      <c r="BX1395" s="170">
        <f t="shared" si="525"/>
        <v>0</v>
      </c>
      <c r="BY1395" s="170">
        <f t="shared" si="526"/>
        <v>0</v>
      </c>
      <c r="BZ1395" s="170">
        <f t="shared" si="527"/>
        <v>0</v>
      </c>
      <c r="CA1395" s="170">
        <f t="shared" si="528"/>
        <v>0</v>
      </c>
      <c r="CB1395" s="216"/>
    </row>
    <row r="1396" spans="1:80" s="172" customFormat="1" ht="15.75" customHeight="1">
      <c r="A1396" s="163" t="s">
        <v>291</v>
      </c>
      <c r="B1396" s="163"/>
      <c r="D1396" s="163">
        <v>15</v>
      </c>
      <c r="AA1396" s="165" t="s">
        <v>83</v>
      </c>
      <c r="AB1396" s="166" t="s">
        <v>17505</v>
      </c>
      <c r="AC1396" s="94" t="s">
        <v>110</v>
      </c>
      <c r="AD1396" s="95" t="s">
        <v>314</v>
      </c>
      <c r="AE1396" s="94" t="s">
        <v>17506</v>
      </c>
      <c r="AF1396" s="96" t="s">
        <v>345</v>
      </c>
      <c r="AG1396" s="22" t="s">
        <v>17507</v>
      </c>
      <c r="AH1396" s="22" t="s">
        <v>17508</v>
      </c>
      <c r="AI1396" s="97" t="s">
        <v>298</v>
      </c>
      <c r="AJ1396" s="98">
        <v>7</v>
      </c>
      <c r="AK1396" s="95" t="s">
        <v>17509</v>
      </c>
      <c r="AL1396" s="94"/>
      <c r="AM1396" s="94"/>
      <c r="AN1396" s="167">
        <f t="shared" si="505"/>
        <v>8</v>
      </c>
      <c r="AO1396" s="49">
        <v>0</v>
      </c>
      <c r="AP1396" s="49">
        <v>0</v>
      </c>
      <c r="AQ1396" s="49">
        <v>8</v>
      </c>
      <c r="AR1396" s="49">
        <v>0</v>
      </c>
      <c r="AS1396" s="49">
        <v>0</v>
      </c>
      <c r="AT1396" s="49">
        <v>1</v>
      </c>
      <c r="AU1396" s="167">
        <f t="shared" si="506"/>
        <v>7</v>
      </c>
      <c r="AV1396" s="49">
        <v>0</v>
      </c>
      <c r="AW1396" s="99">
        <v>21.32</v>
      </c>
      <c r="AX1396" s="94"/>
      <c r="AY1396" s="94" t="s">
        <v>17510</v>
      </c>
      <c r="AZ1396" s="100"/>
      <c r="BA1396" s="100"/>
      <c r="BB1396" s="49">
        <v>1</v>
      </c>
      <c r="BC1396" s="159"/>
      <c r="BD1396" s="153" t="str">
        <f t="shared" si="507"/>
        <v>09,00 2021.12.10</v>
      </c>
      <c r="BE1396" s="153" t="str">
        <f t="shared" si="508"/>
        <v>16,00 2021.12.10</v>
      </c>
      <c r="BF1396" s="160" t="str">
        <f t="shared" si="509"/>
        <v>П</v>
      </c>
      <c r="BG1396" s="161">
        <f t="shared" si="510"/>
        <v>7</v>
      </c>
      <c r="BH1396" s="167">
        <f t="shared" si="511"/>
        <v>8</v>
      </c>
      <c r="BI1396" s="162">
        <f t="shared" si="512"/>
        <v>0</v>
      </c>
      <c r="BJ1396" s="162">
        <f t="shared" si="513"/>
        <v>0</v>
      </c>
      <c r="BK1396" s="162">
        <f t="shared" si="514"/>
        <v>8</v>
      </c>
      <c r="BL1396" s="162">
        <f t="shared" si="515"/>
        <v>0</v>
      </c>
      <c r="BM1396" s="162">
        <f t="shared" si="516"/>
        <v>0</v>
      </c>
      <c r="BN1396" s="162">
        <f t="shared" si="517"/>
        <v>1</v>
      </c>
      <c r="BO1396" s="167">
        <f t="shared" si="518"/>
        <v>7</v>
      </c>
      <c r="BP1396" s="162">
        <f t="shared" si="519"/>
        <v>0</v>
      </c>
      <c r="BQ1396" s="168">
        <f t="shared" si="520"/>
        <v>1</v>
      </c>
      <c r="BT1396" s="169">
        <f t="shared" si="521"/>
        <v>0</v>
      </c>
      <c r="BU1396" s="169">
        <f t="shared" si="522"/>
        <v>0</v>
      </c>
      <c r="BV1396" s="169">
        <f t="shared" si="523"/>
        <v>56</v>
      </c>
      <c r="BW1396" s="169">
        <f t="shared" si="524"/>
        <v>8</v>
      </c>
      <c r="BX1396" s="170">
        <f t="shared" si="525"/>
        <v>0</v>
      </c>
      <c r="BY1396" s="170">
        <f t="shared" si="526"/>
        <v>0</v>
      </c>
      <c r="BZ1396" s="170">
        <f t="shared" si="527"/>
        <v>0</v>
      </c>
      <c r="CA1396" s="170">
        <f t="shared" si="528"/>
        <v>0</v>
      </c>
      <c r="CB1396" s="216"/>
    </row>
    <row r="1397" spans="1:80" s="172" customFormat="1" ht="15.75" customHeight="1">
      <c r="A1397" s="163" t="s">
        <v>291</v>
      </c>
      <c r="B1397" s="163"/>
      <c r="D1397" s="163">
        <v>15</v>
      </c>
      <c r="AA1397" s="165" t="s">
        <v>83</v>
      </c>
      <c r="AB1397" s="166" t="s">
        <v>17511</v>
      </c>
      <c r="AC1397" s="94" t="s">
        <v>108</v>
      </c>
      <c r="AD1397" s="95" t="s">
        <v>314</v>
      </c>
      <c r="AE1397" s="94" t="s">
        <v>17512</v>
      </c>
      <c r="AF1397" s="96" t="s">
        <v>295</v>
      </c>
      <c r="AG1397" s="22" t="s">
        <v>17507</v>
      </c>
      <c r="AH1397" s="22" t="s">
        <v>17513</v>
      </c>
      <c r="AI1397" s="97" t="s">
        <v>298</v>
      </c>
      <c r="AJ1397" s="98">
        <v>2</v>
      </c>
      <c r="AK1397" s="95" t="s">
        <v>4655</v>
      </c>
      <c r="AL1397" s="94"/>
      <c r="AM1397" s="94"/>
      <c r="AN1397" s="167">
        <f t="shared" si="505"/>
        <v>5</v>
      </c>
      <c r="AO1397" s="49">
        <v>0</v>
      </c>
      <c r="AP1397" s="49">
        <v>0</v>
      </c>
      <c r="AQ1397" s="49">
        <v>5</v>
      </c>
      <c r="AR1397" s="49">
        <v>0</v>
      </c>
      <c r="AS1397" s="49">
        <v>0</v>
      </c>
      <c r="AT1397" s="49">
        <v>5</v>
      </c>
      <c r="AU1397" s="167">
        <f t="shared" si="506"/>
        <v>0</v>
      </c>
      <c r="AV1397" s="49">
        <v>0</v>
      </c>
      <c r="AW1397" s="99">
        <v>7.19</v>
      </c>
      <c r="AX1397" s="94"/>
      <c r="AY1397" s="94" t="s">
        <v>17514</v>
      </c>
      <c r="AZ1397" s="100"/>
      <c r="BA1397" s="100"/>
      <c r="BB1397" s="49">
        <v>1</v>
      </c>
      <c r="BC1397" s="159"/>
      <c r="BD1397" s="153" t="str">
        <f t="shared" si="507"/>
        <v>09,00 2021.12.10</v>
      </c>
      <c r="BE1397" s="153" t="str">
        <f t="shared" si="508"/>
        <v>11,00 2021.12.10</v>
      </c>
      <c r="BF1397" s="160" t="str">
        <f t="shared" si="509"/>
        <v>П</v>
      </c>
      <c r="BG1397" s="161">
        <f t="shared" si="510"/>
        <v>2</v>
      </c>
      <c r="BH1397" s="167">
        <f t="shared" si="511"/>
        <v>5</v>
      </c>
      <c r="BI1397" s="162">
        <f t="shared" si="512"/>
        <v>0</v>
      </c>
      <c r="BJ1397" s="162">
        <f t="shared" si="513"/>
        <v>0</v>
      </c>
      <c r="BK1397" s="162">
        <f t="shared" si="514"/>
        <v>5</v>
      </c>
      <c r="BL1397" s="162">
        <f t="shared" si="515"/>
        <v>0</v>
      </c>
      <c r="BM1397" s="162">
        <f t="shared" si="516"/>
        <v>0</v>
      </c>
      <c r="BN1397" s="162">
        <f t="shared" si="517"/>
        <v>5</v>
      </c>
      <c r="BO1397" s="167">
        <f t="shared" si="518"/>
        <v>0</v>
      </c>
      <c r="BP1397" s="162">
        <f t="shared" si="519"/>
        <v>0</v>
      </c>
      <c r="BQ1397" s="168">
        <f t="shared" si="520"/>
        <v>1</v>
      </c>
      <c r="BT1397" s="169">
        <f t="shared" si="521"/>
        <v>0</v>
      </c>
      <c r="BU1397" s="169">
        <f t="shared" si="522"/>
        <v>0</v>
      </c>
      <c r="BV1397" s="169">
        <f t="shared" si="523"/>
        <v>10</v>
      </c>
      <c r="BW1397" s="169">
        <f t="shared" si="524"/>
        <v>5</v>
      </c>
      <c r="BX1397" s="170">
        <f t="shared" si="525"/>
        <v>0</v>
      </c>
      <c r="BY1397" s="170">
        <f t="shared" si="526"/>
        <v>0</v>
      </c>
      <c r="BZ1397" s="170">
        <f t="shared" si="527"/>
        <v>0</v>
      </c>
      <c r="CA1397" s="170">
        <f t="shared" si="528"/>
        <v>0</v>
      </c>
      <c r="CB1397" s="216"/>
    </row>
    <row r="1398" spans="1:80" s="172" customFormat="1" ht="15.75" customHeight="1">
      <c r="A1398" s="163" t="s">
        <v>291</v>
      </c>
      <c r="B1398" s="163"/>
      <c r="D1398" s="163">
        <v>15</v>
      </c>
      <c r="AA1398" s="165" t="s">
        <v>83</v>
      </c>
      <c r="AB1398" s="166" t="s">
        <v>17515</v>
      </c>
      <c r="AC1398" s="94" t="s">
        <v>92</v>
      </c>
      <c r="AD1398" s="95" t="s">
        <v>314</v>
      </c>
      <c r="AE1398" s="94" t="s">
        <v>17516</v>
      </c>
      <c r="AF1398" s="96" t="s">
        <v>408</v>
      </c>
      <c r="AG1398" s="22" t="s">
        <v>17517</v>
      </c>
      <c r="AH1398" s="22" t="s">
        <v>17518</v>
      </c>
      <c r="AI1398" s="97" t="s">
        <v>298</v>
      </c>
      <c r="AJ1398" s="98">
        <v>7.5</v>
      </c>
      <c r="AK1398" s="95" t="s">
        <v>15134</v>
      </c>
      <c r="AL1398" s="94"/>
      <c r="AM1398" s="94" t="s">
        <v>15135</v>
      </c>
      <c r="AN1398" s="167">
        <f t="shared" si="505"/>
        <v>33</v>
      </c>
      <c r="AO1398" s="49">
        <v>0</v>
      </c>
      <c r="AP1398" s="49">
        <v>1</v>
      </c>
      <c r="AQ1398" s="49">
        <v>32</v>
      </c>
      <c r="AR1398" s="49">
        <v>0</v>
      </c>
      <c r="AS1398" s="49">
        <v>0</v>
      </c>
      <c r="AT1398" s="49">
        <v>6</v>
      </c>
      <c r="AU1398" s="167">
        <f t="shared" si="506"/>
        <v>27</v>
      </c>
      <c r="AV1398" s="49">
        <v>0</v>
      </c>
      <c r="AW1398" s="99">
        <v>556.64</v>
      </c>
      <c r="AX1398" s="94"/>
      <c r="AY1398" s="94" t="s">
        <v>17519</v>
      </c>
      <c r="AZ1398" s="100"/>
      <c r="BA1398" s="100"/>
      <c r="BB1398" s="49">
        <v>1</v>
      </c>
      <c r="BC1398" s="159"/>
      <c r="BD1398" s="153" t="str">
        <f t="shared" si="507"/>
        <v>09,30 2021.12.10</v>
      </c>
      <c r="BE1398" s="153" t="str">
        <f t="shared" si="508"/>
        <v>17,00 2021.12.10</v>
      </c>
      <c r="BF1398" s="160" t="str">
        <f t="shared" si="509"/>
        <v>П</v>
      </c>
      <c r="BG1398" s="161">
        <f t="shared" si="510"/>
        <v>7.5</v>
      </c>
      <c r="BH1398" s="167">
        <f t="shared" si="511"/>
        <v>33</v>
      </c>
      <c r="BI1398" s="162">
        <f t="shared" si="512"/>
        <v>0</v>
      </c>
      <c r="BJ1398" s="162">
        <f t="shared" si="513"/>
        <v>1</v>
      </c>
      <c r="BK1398" s="162">
        <f t="shared" si="514"/>
        <v>32</v>
      </c>
      <c r="BL1398" s="162">
        <f t="shared" si="515"/>
        <v>0</v>
      </c>
      <c r="BM1398" s="162">
        <f t="shared" si="516"/>
        <v>0</v>
      </c>
      <c r="BN1398" s="162">
        <f t="shared" si="517"/>
        <v>6</v>
      </c>
      <c r="BO1398" s="167">
        <f t="shared" si="518"/>
        <v>27</v>
      </c>
      <c r="BP1398" s="162">
        <f t="shared" si="519"/>
        <v>0</v>
      </c>
      <c r="BQ1398" s="168">
        <f t="shared" si="520"/>
        <v>1</v>
      </c>
      <c r="BT1398" s="169">
        <f t="shared" si="521"/>
        <v>0</v>
      </c>
      <c r="BU1398" s="169">
        <f t="shared" si="522"/>
        <v>0</v>
      </c>
      <c r="BV1398" s="169">
        <f t="shared" si="523"/>
        <v>247.5</v>
      </c>
      <c r="BW1398" s="169">
        <f t="shared" si="524"/>
        <v>33</v>
      </c>
      <c r="BX1398" s="170">
        <f t="shared" si="525"/>
        <v>0</v>
      </c>
      <c r="BY1398" s="170">
        <f t="shared" si="526"/>
        <v>0</v>
      </c>
      <c r="BZ1398" s="170">
        <f t="shared" si="527"/>
        <v>0</v>
      </c>
      <c r="CA1398" s="170">
        <f t="shared" si="528"/>
        <v>0</v>
      </c>
      <c r="CB1398" s="216"/>
    </row>
    <row r="1399" spans="1:80" s="172" customFormat="1" ht="15.75" customHeight="1">
      <c r="A1399" s="163" t="s">
        <v>291</v>
      </c>
      <c r="B1399" s="163"/>
      <c r="D1399" s="163">
        <v>15</v>
      </c>
      <c r="AA1399" s="165" t="s">
        <v>83</v>
      </c>
      <c r="AB1399" s="166" t="s">
        <v>17520</v>
      </c>
      <c r="AC1399" s="94" t="s">
        <v>90</v>
      </c>
      <c r="AD1399" s="95" t="s">
        <v>314</v>
      </c>
      <c r="AE1399" s="94" t="s">
        <v>17521</v>
      </c>
      <c r="AF1399" s="96" t="s">
        <v>295</v>
      </c>
      <c r="AG1399" s="22" t="s">
        <v>17517</v>
      </c>
      <c r="AH1399" s="22" t="s">
        <v>17508</v>
      </c>
      <c r="AI1399" s="97" t="s">
        <v>298</v>
      </c>
      <c r="AJ1399" s="98">
        <v>6.5</v>
      </c>
      <c r="AK1399" s="95" t="s">
        <v>17522</v>
      </c>
      <c r="AL1399" s="94"/>
      <c r="AM1399" s="94"/>
      <c r="AN1399" s="167">
        <f t="shared" si="505"/>
        <v>6</v>
      </c>
      <c r="AO1399" s="49">
        <v>0</v>
      </c>
      <c r="AP1399" s="49">
        <v>0</v>
      </c>
      <c r="AQ1399" s="49">
        <v>4</v>
      </c>
      <c r="AR1399" s="49">
        <v>0</v>
      </c>
      <c r="AS1399" s="49">
        <v>0</v>
      </c>
      <c r="AT1399" s="49">
        <v>2</v>
      </c>
      <c r="AU1399" s="167">
        <f t="shared" si="506"/>
        <v>2</v>
      </c>
      <c r="AV1399" s="49">
        <v>2</v>
      </c>
      <c r="AW1399" s="99">
        <v>31.6</v>
      </c>
      <c r="AX1399" s="94" t="s">
        <v>1602</v>
      </c>
      <c r="AY1399" s="94" t="s">
        <v>17523</v>
      </c>
      <c r="AZ1399" s="100"/>
      <c r="BA1399" s="100"/>
      <c r="BB1399" s="49">
        <v>1</v>
      </c>
      <c r="BC1399" s="159"/>
      <c r="BD1399" s="153" t="str">
        <f t="shared" si="507"/>
        <v>09,30 2021.12.10</v>
      </c>
      <c r="BE1399" s="153" t="str">
        <f t="shared" si="508"/>
        <v>16,00 2021.12.10</v>
      </c>
      <c r="BF1399" s="160" t="str">
        <f t="shared" si="509"/>
        <v>П</v>
      </c>
      <c r="BG1399" s="161">
        <f t="shared" si="510"/>
        <v>6.5</v>
      </c>
      <c r="BH1399" s="167">
        <f t="shared" si="511"/>
        <v>6</v>
      </c>
      <c r="BI1399" s="162">
        <f t="shared" si="512"/>
        <v>0</v>
      </c>
      <c r="BJ1399" s="162">
        <f t="shared" si="513"/>
        <v>0</v>
      </c>
      <c r="BK1399" s="162">
        <f t="shared" si="514"/>
        <v>4</v>
      </c>
      <c r="BL1399" s="162">
        <f t="shared" si="515"/>
        <v>0</v>
      </c>
      <c r="BM1399" s="162">
        <f t="shared" si="516"/>
        <v>0</v>
      </c>
      <c r="BN1399" s="162">
        <f t="shared" si="517"/>
        <v>2</v>
      </c>
      <c r="BO1399" s="167">
        <f t="shared" si="518"/>
        <v>2</v>
      </c>
      <c r="BP1399" s="162">
        <f t="shared" si="519"/>
        <v>2</v>
      </c>
      <c r="BQ1399" s="168">
        <f t="shared" si="520"/>
        <v>1</v>
      </c>
      <c r="BT1399" s="169">
        <f t="shared" si="521"/>
        <v>0</v>
      </c>
      <c r="BU1399" s="169">
        <f t="shared" si="522"/>
        <v>0</v>
      </c>
      <c r="BV1399" s="169">
        <f t="shared" si="523"/>
        <v>39</v>
      </c>
      <c r="BW1399" s="169">
        <f t="shared" si="524"/>
        <v>6</v>
      </c>
      <c r="BX1399" s="170">
        <f t="shared" si="525"/>
        <v>0</v>
      </c>
      <c r="BY1399" s="170">
        <f t="shared" si="526"/>
        <v>0</v>
      </c>
      <c r="BZ1399" s="170">
        <f t="shared" si="527"/>
        <v>0</v>
      </c>
      <c r="CA1399" s="170">
        <f t="shared" si="528"/>
        <v>0</v>
      </c>
      <c r="CB1399" s="216"/>
    </row>
    <row r="1400" spans="1:80" s="172" customFormat="1" ht="15.75" customHeight="1">
      <c r="A1400" s="163" t="s">
        <v>291</v>
      </c>
      <c r="B1400" s="163"/>
      <c r="D1400" s="163">
        <v>15</v>
      </c>
      <c r="AA1400" s="165" t="s">
        <v>83</v>
      </c>
      <c r="AB1400" s="166" t="s">
        <v>17524</v>
      </c>
      <c r="AC1400" s="94" t="s">
        <v>92</v>
      </c>
      <c r="AD1400" s="95" t="s">
        <v>314</v>
      </c>
      <c r="AE1400" s="94" t="s">
        <v>17525</v>
      </c>
      <c r="AF1400" s="96" t="s">
        <v>295</v>
      </c>
      <c r="AG1400" s="22" t="s">
        <v>17526</v>
      </c>
      <c r="AH1400" s="22" t="s">
        <v>17527</v>
      </c>
      <c r="AI1400" s="97" t="s">
        <v>309</v>
      </c>
      <c r="AJ1400" s="98">
        <v>0.77</v>
      </c>
      <c r="AK1400" s="95" t="s">
        <v>17528</v>
      </c>
      <c r="AL1400" s="94"/>
      <c r="AM1400" s="94" t="s">
        <v>17529</v>
      </c>
      <c r="AN1400" s="167">
        <f t="shared" si="505"/>
        <v>1</v>
      </c>
      <c r="AO1400" s="49">
        <v>0</v>
      </c>
      <c r="AP1400" s="49">
        <v>0</v>
      </c>
      <c r="AQ1400" s="49">
        <v>1</v>
      </c>
      <c r="AR1400" s="49">
        <v>0</v>
      </c>
      <c r="AS1400" s="49">
        <v>0</v>
      </c>
      <c r="AT1400" s="49">
        <v>0</v>
      </c>
      <c r="AU1400" s="167">
        <f t="shared" si="506"/>
        <v>1</v>
      </c>
      <c r="AV1400" s="49">
        <v>0</v>
      </c>
      <c r="AW1400" s="99">
        <v>18.77</v>
      </c>
      <c r="AX1400" s="94"/>
      <c r="AY1400" s="94" t="s">
        <v>17530</v>
      </c>
      <c r="AZ1400" s="100" t="s">
        <v>501</v>
      </c>
      <c r="BA1400" s="100" t="s">
        <v>313</v>
      </c>
      <c r="BB1400" s="49">
        <v>1</v>
      </c>
      <c r="BC1400" s="159"/>
      <c r="BD1400" s="153" t="str">
        <f t="shared" si="507"/>
        <v>12,02 2021.12.10</v>
      </c>
      <c r="BE1400" s="153" t="str">
        <f t="shared" si="508"/>
        <v>12,48 2021.12.10</v>
      </c>
      <c r="BF1400" s="160" t="str">
        <f t="shared" si="509"/>
        <v>В</v>
      </c>
      <c r="BG1400" s="161">
        <f t="shared" si="510"/>
        <v>0.77</v>
      </c>
      <c r="BH1400" s="167">
        <f t="shared" si="511"/>
        <v>1</v>
      </c>
      <c r="BI1400" s="162">
        <f t="shared" si="512"/>
        <v>0</v>
      </c>
      <c r="BJ1400" s="162">
        <f t="shared" si="513"/>
        <v>0</v>
      </c>
      <c r="BK1400" s="162">
        <f t="shared" si="514"/>
        <v>1</v>
      </c>
      <c r="BL1400" s="162">
        <f t="shared" si="515"/>
        <v>0</v>
      </c>
      <c r="BM1400" s="162">
        <f t="shared" si="516"/>
        <v>0</v>
      </c>
      <c r="BN1400" s="162">
        <f t="shared" si="517"/>
        <v>0</v>
      </c>
      <c r="BO1400" s="167">
        <f t="shared" si="518"/>
        <v>1</v>
      </c>
      <c r="BP1400" s="162">
        <f t="shared" si="519"/>
        <v>0</v>
      </c>
      <c r="BQ1400" s="168">
        <f t="shared" si="520"/>
        <v>1</v>
      </c>
      <c r="BT1400" s="169">
        <f t="shared" si="521"/>
        <v>0.77</v>
      </c>
      <c r="BU1400" s="169">
        <f t="shared" si="522"/>
        <v>1</v>
      </c>
      <c r="BV1400" s="169">
        <f t="shared" si="523"/>
        <v>0</v>
      </c>
      <c r="BW1400" s="169">
        <f t="shared" si="524"/>
        <v>0</v>
      </c>
      <c r="BX1400" s="170">
        <f t="shared" si="525"/>
        <v>0</v>
      </c>
      <c r="BY1400" s="170">
        <f t="shared" si="526"/>
        <v>0</v>
      </c>
      <c r="BZ1400" s="170">
        <f t="shared" si="527"/>
        <v>0</v>
      </c>
      <c r="CA1400" s="170">
        <f t="shared" si="528"/>
        <v>0</v>
      </c>
      <c r="CB1400" s="216"/>
    </row>
    <row r="1401" spans="1:80" s="172" customFormat="1" ht="15.75" customHeight="1">
      <c r="A1401" s="163" t="s">
        <v>291</v>
      </c>
      <c r="B1401" s="163"/>
      <c r="D1401" s="163">
        <v>15</v>
      </c>
      <c r="AA1401" s="165" t="s">
        <v>83</v>
      </c>
      <c r="AB1401" s="166" t="s">
        <v>17531</v>
      </c>
      <c r="AC1401" s="94" t="s">
        <v>108</v>
      </c>
      <c r="AD1401" s="95" t="s">
        <v>314</v>
      </c>
      <c r="AE1401" s="94" t="s">
        <v>17532</v>
      </c>
      <c r="AF1401" s="96" t="s">
        <v>295</v>
      </c>
      <c r="AG1401" s="22" t="s">
        <v>17533</v>
      </c>
      <c r="AH1401" s="22" t="s">
        <v>17508</v>
      </c>
      <c r="AI1401" s="97" t="s">
        <v>298</v>
      </c>
      <c r="AJ1401" s="98">
        <v>2.5</v>
      </c>
      <c r="AK1401" s="95" t="s">
        <v>4677</v>
      </c>
      <c r="AL1401" s="94"/>
      <c r="AM1401" s="94"/>
      <c r="AN1401" s="167">
        <f t="shared" si="505"/>
        <v>6</v>
      </c>
      <c r="AO1401" s="49">
        <v>0</v>
      </c>
      <c r="AP1401" s="49">
        <v>0</v>
      </c>
      <c r="AQ1401" s="49">
        <v>6</v>
      </c>
      <c r="AR1401" s="49">
        <v>0</v>
      </c>
      <c r="AS1401" s="49">
        <v>0</v>
      </c>
      <c r="AT1401" s="49">
        <v>6</v>
      </c>
      <c r="AU1401" s="167">
        <f t="shared" si="506"/>
        <v>0</v>
      </c>
      <c r="AV1401" s="49">
        <v>0</v>
      </c>
      <c r="AW1401" s="99">
        <v>7.6</v>
      </c>
      <c r="AX1401" s="94"/>
      <c r="AY1401" s="94" t="s">
        <v>17534</v>
      </c>
      <c r="AZ1401" s="100"/>
      <c r="BA1401" s="100"/>
      <c r="BB1401" s="49">
        <v>1</v>
      </c>
      <c r="BC1401" s="159"/>
      <c r="BD1401" s="153" t="str">
        <f t="shared" si="507"/>
        <v>13,30 2021.12.10</v>
      </c>
      <c r="BE1401" s="153" t="str">
        <f t="shared" si="508"/>
        <v>16,00 2021.12.10</v>
      </c>
      <c r="BF1401" s="160" t="str">
        <f t="shared" si="509"/>
        <v>П</v>
      </c>
      <c r="BG1401" s="161">
        <f t="shared" si="510"/>
        <v>2.5</v>
      </c>
      <c r="BH1401" s="167">
        <f t="shared" si="511"/>
        <v>6</v>
      </c>
      <c r="BI1401" s="162">
        <f t="shared" si="512"/>
        <v>0</v>
      </c>
      <c r="BJ1401" s="162">
        <f t="shared" si="513"/>
        <v>0</v>
      </c>
      <c r="BK1401" s="162">
        <f t="shared" si="514"/>
        <v>6</v>
      </c>
      <c r="BL1401" s="162">
        <f t="shared" si="515"/>
        <v>0</v>
      </c>
      <c r="BM1401" s="162">
        <f t="shared" si="516"/>
        <v>0</v>
      </c>
      <c r="BN1401" s="162">
        <f t="shared" si="517"/>
        <v>6</v>
      </c>
      <c r="BO1401" s="167">
        <f t="shared" si="518"/>
        <v>0</v>
      </c>
      <c r="BP1401" s="162">
        <f t="shared" si="519"/>
        <v>0</v>
      </c>
      <c r="BQ1401" s="168">
        <f t="shared" si="520"/>
        <v>1</v>
      </c>
      <c r="BT1401" s="169">
        <f t="shared" si="521"/>
        <v>0</v>
      </c>
      <c r="BU1401" s="169">
        <f t="shared" si="522"/>
        <v>0</v>
      </c>
      <c r="BV1401" s="169">
        <f t="shared" si="523"/>
        <v>15</v>
      </c>
      <c r="BW1401" s="169">
        <f t="shared" si="524"/>
        <v>6</v>
      </c>
      <c r="BX1401" s="170">
        <f t="shared" si="525"/>
        <v>0</v>
      </c>
      <c r="BY1401" s="170">
        <f t="shared" si="526"/>
        <v>0</v>
      </c>
      <c r="BZ1401" s="170">
        <f t="shared" si="527"/>
        <v>0</v>
      </c>
      <c r="CA1401" s="170">
        <f t="shared" si="528"/>
        <v>0</v>
      </c>
      <c r="CB1401" s="216"/>
    </row>
    <row r="1402" spans="1:80" s="172" customFormat="1" ht="15.75" customHeight="1">
      <c r="A1402" s="163" t="s">
        <v>291</v>
      </c>
      <c r="B1402" s="163"/>
      <c r="D1402" s="163">
        <v>15</v>
      </c>
      <c r="AA1402" s="165" t="s">
        <v>83</v>
      </c>
      <c r="AB1402" s="166" t="s">
        <v>17535</v>
      </c>
      <c r="AC1402" s="94" t="s">
        <v>90</v>
      </c>
      <c r="AD1402" s="95" t="s">
        <v>314</v>
      </c>
      <c r="AE1402" s="94" t="s">
        <v>17536</v>
      </c>
      <c r="AF1402" s="96" t="s">
        <v>295</v>
      </c>
      <c r="AG1402" s="22" t="s">
        <v>17537</v>
      </c>
      <c r="AH1402" s="22" t="s">
        <v>17508</v>
      </c>
      <c r="AI1402" s="97" t="s">
        <v>298</v>
      </c>
      <c r="AJ1402" s="98">
        <v>2</v>
      </c>
      <c r="AK1402" s="95" t="s">
        <v>17538</v>
      </c>
      <c r="AL1402" s="94"/>
      <c r="AM1402" s="94" t="s">
        <v>15274</v>
      </c>
      <c r="AN1402" s="167">
        <f t="shared" si="505"/>
        <v>22</v>
      </c>
      <c r="AO1402" s="49">
        <v>0</v>
      </c>
      <c r="AP1402" s="49">
        <v>4</v>
      </c>
      <c r="AQ1402" s="49">
        <v>18</v>
      </c>
      <c r="AR1402" s="49">
        <v>0</v>
      </c>
      <c r="AS1402" s="49">
        <v>0</v>
      </c>
      <c r="AT1402" s="49">
        <v>5</v>
      </c>
      <c r="AU1402" s="167">
        <f t="shared" si="506"/>
        <v>17</v>
      </c>
      <c r="AV1402" s="49">
        <v>0</v>
      </c>
      <c r="AW1402" s="99">
        <v>325.47000000000003</v>
      </c>
      <c r="AX1402" s="94"/>
      <c r="AY1402" s="94" t="s">
        <v>17539</v>
      </c>
      <c r="AZ1402" s="100"/>
      <c r="BA1402" s="100"/>
      <c r="BB1402" s="49">
        <v>1</v>
      </c>
      <c r="BC1402" s="159"/>
      <c r="BD1402" s="153" t="str">
        <f t="shared" si="507"/>
        <v>14,00 2021.12.10</v>
      </c>
      <c r="BE1402" s="153" t="str">
        <f t="shared" si="508"/>
        <v>16,00 2021.12.10</v>
      </c>
      <c r="BF1402" s="160" t="str">
        <f t="shared" si="509"/>
        <v>П</v>
      </c>
      <c r="BG1402" s="161">
        <f t="shared" si="510"/>
        <v>2</v>
      </c>
      <c r="BH1402" s="167">
        <f t="shared" si="511"/>
        <v>22</v>
      </c>
      <c r="BI1402" s="162">
        <f t="shared" si="512"/>
        <v>0</v>
      </c>
      <c r="BJ1402" s="162">
        <f t="shared" si="513"/>
        <v>4</v>
      </c>
      <c r="BK1402" s="162">
        <f t="shared" si="514"/>
        <v>18</v>
      </c>
      <c r="BL1402" s="162">
        <f t="shared" si="515"/>
        <v>0</v>
      </c>
      <c r="BM1402" s="162">
        <f t="shared" si="516"/>
        <v>0</v>
      </c>
      <c r="BN1402" s="162">
        <f t="shared" si="517"/>
        <v>5</v>
      </c>
      <c r="BO1402" s="167">
        <f t="shared" si="518"/>
        <v>17</v>
      </c>
      <c r="BP1402" s="162">
        <f t="shared" si="519"/>
        <v>0</v>
      </c>
      <c r="BQ1402" s="168">
        <f t="shared" si="520"/>
        <v>1</v>
      </c>
      <c r="BT1402" s="169">
        <f t="shared" si="521"/>
        <v>0</v>
      </c>
      <c r="BU1402" s="169">
        <f t="shared" si="522"/>
        <v>0</v>
      </c>
      <c r="BV1402" s="169">
        <f t="shared" si="523"/>
        <v>44</v>
      </c>
      <c r="BW1402" s="169">
        <f t="shared" si="524"/>
        <v>22</v>
      </c>
      <c r="BX1402" s="170">
        <f t="shared" si="525"/>
        <v>0</v>
      </c>
      <c r="BY1402" s="170">
        <f t="shared" si="526"/>
        <v>0</v>
      </c>
      <c r="BZ1402" s="170">
        <f t="shared" si="527"/>
        <v>0</v>
      </c>
      <c r="CA1402" s="170">
        <f t="shared" si="528"/>
        <v>0</v>
      </c>
      <c r="CB1402" s="216"/>
    </row>
    <row r="1403" spans="1:80" s="172" customFormat="1" ht="15.75" customHeight="1">
      <c r="A1403" s="163" t="s">
        <v>291</v>
      </c>
      <c r="B1403" s="163"/>
      <c r="D1403" s="163">
        <v>15</v>
      </c>
      <c r="AA1403" s="165" t="s">
        <v>83</v>
      </c>
      <c r="AB1403" s="166" t="s">
        <v>17540</v>
      </c>
      <c r="AC1403" s="94" t="s">
        <v>90</v>
      </c>
      <c r="AD1403" s="95" t="s">
        <v>293</v>
      </c>
      <c r="AE1403" s="94" t="s">
        <v>9879</v>
      </c>
      <c r="AF1403" s="96" t="s">
        <v>345</v>
      </c>
      <c r="AG1403" s="22" t="s">
        <v>17541</v>
      </c>
      <c r="AH1403" s="22" t="s">
        <v>17542</v>
      </c>
      <c r="AI1403" s="97" t="s">
        <v>309</v>
      </c>
      <c r="AJ1403" s="98">
        <v>0.75</v>
      </c>
      <c r="AK1403" s="95" t="s">
        <v>9882</v>
      </c>
      <c r="AL1403" s="94"/>
      <c r="AM1403" s="94" t="s">
        <v>2576</v>
      </c>
      <c r="AN1403" s="167">
        <f t="shared" si="505"/>
        <v>23</v>
      </c>
      <c r="AO1403" s="49">
        <v>1</v>
      </c>
      <c r="AP1403" s="49">
        <v>4</v>
      </c>
      <c r="AQ1403" s="49">
        <v>16</v>
      </c>
      <c r="AR1403" s="49">
        <v>0</v>
      </c>
      <c r="AS1403" s="49">
        <v>0</v>
      </c>
      <c r="AT1403" s="49">
        <v>11</v>
      </c>
      <c r="AU1403" s="167">
        <f t="shared" si="506"/>
        <v>10</v>
      </c>
      <c r="AV1403" s="49">
        <v>2</v>
      </c>
      <c r="AW1403" s="99">
        <v>124.47</v>
      </c>
      <c r="AX1403" s="94" t="s">
        <v>12821</v>
      </c>
      <c r="AY1403" s="94" t="s">
        <v>17543</v>
      </c>
      <c r="AZ1403" s="100" t="s">
        <v>846</v>
      </c>
      <c r="BA1403" s="100" t="s">
        <v>639</v>
      </c>
      <c r="BB1403" s="49">
        <v>0</v>
      </c>
      <c r="BC1403" s="159"/>
      <c r="BD1403" s="153" t="str">
        <f t="shared" si="507"/>
        <v>15,18 2021.12.10</v>
      </c>
      <c r="BE1403" s="153" t="str">
        <f t="shared" si="508"/>
        <v>16,03 2021.12.10</v>
      </c>
      <c r="BF1403" s="160" t="str">
        <f t="shared" si="509"/>
        <v>В</v>
      </c>
      <c r="BG1403" s="161">
        <f t="shared" si="510"/>
        <v>0.75</v>
      </c>
      <c r="BH1403" s="167">
        <f t="shared" si="511"/>
        <v>23</v>
      </c>
      <c r="BI1403" s="162">
        <f t="shared" si="512"/>
        <v>1</v>
      </c>
      <c r="BJ1403" s="162">
        <f t="shared" si="513"/>
        <v>4</v>
      </c>
      <c r="BK1403" s="162">
        <f t="shared" si="514"/>
        <v>16</v>
      </c>
      <c r="BL1403" s="162">
        <f t="shared" si="515"/>
        <v>0</v>
      </c>
      <c r="BM1403" s="162">
        <f t="shared" si="516"/>
        <v>0</v>
      </c>
      <c r="BN1403" s="162">
        <f t="shared" si="517"/>
        <v>11</v>
      </c>
      <c r="BO1403" s="167">
        <f t="shared" si="518"/>
        <v>10</v>
      </c>
      <c r="BP1403" s="162">
        <f t="shared" si="519"/>
        <v>2</v>
      </c>
      <c r="BQ1403" s="168">
        <f t="shared" si="520"/>
        <v>0</v>
      </c>
      <c r="BT1403" s="169">
        <f t="shared" si="521"/>
        <v>0</v>
      </c>
      <c r="BU1403" s="169">
        <f t="shared" si="522"/>
        <v>0</v>
      </c>
      <c r="BV1403" s="169">
        <f t="shared" si="523"/>
        <v>0</v>
      </c>
      <c r="BW1403" s="169">
        <f t="shared" si="524"/>
        <v>0</v>
      </c>
      <c r="BX1403" s="170">
        <f t="shared" si="525"/>
        <v>0</v>
      </c>
      <c r="BY1403" s="170">
        <f t="shared" si="526"/>
        <v>0</v>
      </c>
      <c r="BZ1403" s="170">
        <f t="shared" si="527"/>
        <v>0</v>
      </c>
      <c r="CA1403" s="170">
        <f t="shared" si="528"/>
        <v>0</v>
      </c>
      <c r="CB1403" s="216"/>
    </row>
    <row r="1404" spans="1:80" s="172" customFormat="1" ht="15.75" customHeight="1">
      <c r="A1404" s="163" t="s">
        <v>291</v>
      </c>
      <c r="B1404" s="163"/>
      <c r="D1404" s="163">
        <v>15</v>
      </c>
      <c r="AA1404" s="165" t="s">
        <v>83</v>
      </c>
      <c r="AB1404" s="166" t="s">
        <v>17544</v>
      </c>
      <c r="AC1404" s="94" t="s">
        <v>108</v>
      </c>
      <c r="AD1404" s="95" t="s">
        <v>305</v>
      </c>
      <c r="AE1404" s="94" t="s">
        <v>17545</v>
      </c>
      <c r="AF1404" s="96" t="s">
        <v>295</v>
      </c>
      <c r="AG1404" s="22" t="s">
        <v>17546</v>
      </c>
      <c r="AH1404" s="22" t="s">
        <v>17547</v>
      </c>
      <c r="AI1404" s="97" t="s">
        <v>309</v>
      </c>
      <c r="AJ1404" s="98">
        <v>1.42</v>
      </c>
      <c r="AK1404" s="95" t="s">
        <v>17548</v>
      </c>
      <c r="AL1404" s="94"/>
      <c r="AM1404" s="94"/>
      <c r="AN1404" s="167">
        <f t="shared" si="505"/>
        <v>20</v>
      </c>
      <c r="AO1404" s="49">
        <v>0</v>
      </c>
      <c r="AP1404" s="49">
        <v>0</v>
      </c>
      <c r="AQ1404" s="49">
        <v>20</v>
      </c>
      <c r="AR1404" s="49">
        <v>0</v>
      </c>
      <c r="AS1404" s="49">
        <v>0</v>
      </c>
      <c r="AT1404" s="49">
        <v>0</v>
      </c>
      <c r="AU1404" s="167">
        <f t="shared" si="506"/>
        <v>20</v>
      </c>
      <c r="AV1404" s="49">
        <v>0</v>
      </c>
      <c r="AW1404" s="99">
        <v>14.16</v>
      </c>
      <c r="AX1404" s="94"/>
      <c r="AY1404" s="94" t="s">
        <v>17549</v>
      </c>
      <c r="AZ1404" s="100" t="s">
        <v>312</v>
      </c>
      <c r="BA1404" s="100" t="s">
        <v>313</v>
      </c>
      <c r="BB1404" s="49">
        <v>0</v>
      </c>
      <c r="BC1404" s="159"/>
      <c r="BD1404" s="153" t="str">
        <f t="shared" si="507"/>
        <v>22,00 2021.12.11</v>
      </c>
      <c r="BE1404" s="153" t="str">
        <f t="shared" si="508"/>
        <v>23,25 2021.12.11</v>
      </c>
      <c r="BF1404" s="160" t="str">
        <f t="shared" si="509"/>
        <v>В</v>
      </c>
      <c r="BG1404" s="161">
        <f t="shared" si="510"/>
        <v>1.42</v>
      </c>
      <c r="BH1404" s="167">
        <f t="shared" si="511"/>
        <v>20</v>
      </c>
      <c r="BI1404" s="162">
        <f t="shared" si="512"/>
        <v>0</v>
      </c>
      <c r="BJ1404" s="162">
        <f t="shared" si="513"/>
        <v>0</v>
      </c>
      <c r="BK1404" s="162">
        <f t="shared" si="514"/>
        <v>20</v>
      </c>
      <c r="BL1404" s="162">
        <f t="shared" si="515"/>
        <v>0</v>
      </c>
      <c r="BM1404" s="162">
        <f t="shared" si="516"/>
        <v>0</v>
      </c>
      <c r="BN1404" s="162">
        <f t="shared" si="517"/>
        <v>0</v>
      </c>
      <c r="BO1404" s="167">
        <f t="shared" si="518"/>
        <v>20</v>
      </c>
      <c r="BP1404" s="162">
        <f t="shared" si="519"/>
        <v>0</v>
      </c>
      <c r="BQ1404" s="168">
        <f t="shared" si="520"/>
        <v>0</v>
      </c>
      <c r="BT1404" s="169">
        <f t="shared" si="521"/>
        <v>0</v>
      </c>
      <c r="BU1404" s="169">
        <f t="shared" si="522"/>
        <v>0</v>
      </c>
      <c r="BV1404" s="169">
        <f t="shared" si="523"/>
        <v>0</v>
      </c>
      <c r="BW1404" s="169">
        <f t="shared" si="524"/>
        <v>0</v>
      </c>
      <c r="BX1404" s="170">
        <f t="shared" si="525"/>
        <v>0</v>
      </c>
      <c r="BY1404" s="170">
        <f t="shared" si="526"/>
        <v>0</v>
      </c>
      <c r="BZ1404" s="170">
        <f t="shared" si="527"/>
        <v>0</v>
      </c>
      <c r="CA1404" s="170">
        <f t="shared" si="528"/>
        <v>0</v>
      </c>
      <c r="CB1404" s="216"/>
    </row>
    <row r="1405" spans="1:80" s="172" customFormat="1" ht="15.75" customHeight="1">
      <c r="A1405" s="163" t="s">
        <v>291</v>
      </c>
      <c r="B1405" s="163"/>
      <c r="D1405" s="163">
        <v>15</v>
      </c>
      <c r="AA1405" s="165" t="s">
        <v>83</v>
      </c>
      <c r="AB1405" s="166" t="s">
        <v>17550</v>
      </c>
      <c r="AC1405" s="94" t="s">
        <v>92</v>
      </c>
      <c r="AD1405" s="95" t="s">
        <v>293</v>
      </c>
      <c r="AE1405" s="94" t="s">
        <v>17551</v>
      </c>
      <c r="AF1405" s="96" t="s">
        <v>295</v>
      </c>
      <c r="AG1405" s="22" t="s">
        <v>17552</v>
      </c>
      <c r="AH1405" s="22" t="s">
        <v>17553</v>
      </c>
      <c r="AI1405" s="97" t="s">
        <v>309</v>
      </c>
      <c r="AJ1405" s="98">
        <v>4.2300000000000004</v>
      </c>
      <c r="AK1405" s="95" t="s">
        <v>17554</v>
      </c>
      <c r="AL1405" s="94"/>
      <c r="AM1405" s="94"/>
      <c r="AN1405" s="167">
        <f t="shared" si="505"/>
        <v>1</v>
      </c>
      <c r="AO1405" s="49">
        <v>0</v>
      </c>
      <c r="AP1405" s="49">
        <v>0</v>
      </c>
      <c r="AQ1405" s="49">
        <v>1</v>
      </c>
      <c r="AR1405" s="49">
        <v>0</v>
      </c>
      <c r="AS1405" s="49">
        <v>0</v>
      </c>
      <c r="AT1405" s="49">
        <v>0</v>
      </c>
      <c r="AU1405" s="167">
        <f t="shared" si="506"/>
        <v>1</v>
      </c>
      <c r="AV1405" s="49">
        <v>0</v>
      </c>
      <c r="AW1405" s="99">
        <v>8.69</v>
      </c>
      <c r="AX1405" s="94"/>
      <c r="AY1405" s="94" t="s">
        <v>17555</v>
      </c>
      <c r="AZ1405" s="100" t="s">
        <v>846</v>
      </c>
      <c r="BA1405" s="100" t="s">
        <v>639</v>
      </c>
      <c r="BB1405" s="49">
        <v>0</v>
      </c>
      <c r="BC1405" s="159"/>
      <c r="BD1405" s="153" t="str">
        <f t="shared" si="507"/>
        <v>13,36 2021.12.12</v>
      </c>
      <c r="BE1405" s="153" t="str">
        <f t="shared" si="508"/>
        <v>17,50 2021.12.12</v>
      </c>
      <c r="BF1405" s="160" t="str">
        <f t="shared" si="509"/>
        <v>В</v>
      </c>
      <c r="BG1405" s="161">
        <f t="shared" si="510"/>
        <v>4.2300000000000004</v>
      </c>
      <c r="BH1405" s="167">
        <f t="shared" si="511"/>
        <v>1</v>
      </c>
      <c r="BI1405" s="162">
        <f t="shared" si="512"/>
        <v>0</v>
      </c>
      <c r="BJ1405" s="162">
        <f t="shared" si="513"/>
        <v>0</v>
      </c>
      <c r="BK1405" s="162">
        <f t="shared" si="514"/>
        <v>1</v>
      </c>
      <c r="BL1405" s="162">
        <f t="shared" si="515"/>
        <v>0</v>
      </c>
      <c r="BM1405" s="162">
        <f t="shared" si="516"/>
        <v>0</v>
      </c>
      <c r="BN1405" s="162">
        <f t="shared" si="517"/>
        <v>0</v>
      </c>
      <c r="BO1405" s="167">
        <f t="shared" si="518"/>
        <v>1</v>
      </c>
      <c r="BP1405" s="162">
        <f t="shared" si="519"/>
        <v>0</v>
      </c>
      <c r="BQ1405" s="168">
        <f t="shared" si="520"/>
        <v>0</v>
      </c>
      <c r="BT1405" s="169">
        <f t="shared" si="521"/>
        <v>0</v>
      </c>
      <c r="BU1405" s="169">
        <f t="shared" si="522"/>
        <v>0</v>
      </c>
      <c r="BV1405" s="169">
        <f t="shared" si="523"/>
        <v>0</v>
      </c>
      <c r="BW1405" s="169">
        <f t="shared" si="524"/>
        <v>0</v>
      </c>
      <c r="BX1405" s="170">
        <f t="shared" si="525"/>
        <v>0</v>
      </c>
      <c r="BY1405" s="170">
        <f t="shared" si="526"/>
        <v>0</v>
      </c>
      <c r="BZ1405" s="170">
        <f t="shared" si="527"/>
        <v>0</v>
      </c>
      <c r="CA1405" s="170">
        <f t="shared" si="528"/>
        <v>0</v>
      </c>
      <c r="CB1405" s="216"/>
    </row>
    <row r="1406" spans="1:80" s="172" customFormat="1" ht="15.75" customHeight="1">
      <c r="A1406" s="163" t="s">
        <v>291</v>
      </c>
      <c r="B1406" s="163"/>
      <c r="D1406" s="163">
        <v>15</v>
      </c>
      <c r="AA1406" s="165" t="s">
        <v>83</v>
      </c>
      <c r="AB1406" s="166" t="s">
        <v>17556</v>
      </c>
      <c r="AC1406" s="94" t="s">
        <v>92</v>
      </c>
      <c r="AD1406" s="95" t="s">
        <v>305</v>
      </c>
      <c r="AE1406" s="94" t="s">
        <v>17557</v>
      </c>
      <c r="AF1406" s="96" t="s">
        <v>295</v>
      </c>
      <c r="AG1406" s="22" t="s">
        <v>17558</v>
      </c>
      <c r="AH1406" s="22" t="s">
        <v>17559</v>
      </c>
      <c r="AI1406" s="97" t="s">
        <v>309</v>
      </c>
      <c r="AJ1406" s="98">
        <v>1.33</v>
      </c>
      <c r="AK1406" s="95" t="s">
        <v>17560</v>
      </c>
      <c r="AL1406" s="94"/>
      <c r="AM1406" s="94"/>
      <c r="AN1406" s="167">
        <f t="shared" si="505"/>
        <v>1</v>
      </c>
      <c r="AO1406" s="49">
        <v>0</v>
      </c>
      <c r="AP1406" s="49">
        <v>0</v>
      </c>
      <c r="AQ1406" s="49">
        <v>1</v>
      </c>
      <c r="AR1406" s="49">
        <v>0</v>
      </c>
      <c r="AS1406" s="49">
        <v>0</v>
      </c>
      <c r="AT1406" s="49">
        <v>0</v>
      </c>
      <c r="AU1406" s="167">
        <f t="shared" si="506"/>
        <v>1</v>
      </c>
      <c r="AV1406" s="49">
        <v>0</v>
      </c>
      <c r="AW1406" s="99">
        <v>0.33</v>
      </c>
      <c r="AX1406" s="94"/>
      <c r="AY1406" s="94" t="s">
        <v>17561</v>
      </c>
      <c r="AZ1406" s="100" t="s">
        <v>501</v>
      </c>
      <c r="BA1406" s="100" t="s">
        <v>313</v>
      </c>
      <c r="BB1406" s="49">
        <v>1</v>
      </c>
      <c r="BC1406" s="159"/>
      <c r="BD1406" s="153" t="str">
        <f t="shared" si="507"/>
        <v>17,00 2021.12.12</v>
      </c>
      <c r="BE1406" s="153" t="str">
        <f t="shared" si="508"/>
        <v>18,20 2021.12.12</v>
      </c>
      <c r="BF1406" s="160" t="str">
        <f t="shared" si="509"/>
        <v>В</v>
      </c>
      <c r="BG1406" s="161">
        <f t="shared" si="510"/>
        <v>1.33</v>
      </c>
      <c r="BH1406" s="167">
        <f t="shared" si="511"/>
        <v>1</v>
      </c>
      <c r="BI1406" s="162">
        <f t="shared" si="512"/>
        <v>0</v>
      </c>
      <c r="BJ1406" s="162">
        <f t="shared" si="513"/>
        <v>0</v>
      </c>
      <c r="BK1406" s="162">
        <f t="shared" si="514"/>
        <v>1</v>
      </c>
      <c r="BL1406" s="162">
        <f t="shared" si="515"/>
        <v>0</v>
      </c>
      <c r="BM1406" s="162">
        <f t="shared" si="516"/>
        <v>0</v>
      </c>
      <c r="BN1406" s="162">
        <f t="shared" si="517"/>
        <v>0</v>
      </c>
      <c r="BO1406" s="167">
        <f t="shared" si="518"/>
        <v>1</v>
      </c>
      <c r="BP1406" s="162">
        <f t="shared" si="519"/>
        <v>0</v>
      </c>
      <c r="BQ1406" s="168">
        <f t="shared" si="520"/>
        <v>1</v>
      </c>
      <c r="BT1406" s="169">
        <f t="shared" si="521"/>
        <v>1.33</v>
      </c>
      <c r="BU1406" s="169">
        <f t="shared" si="522"/>
        <v>1</v>
      </c>
      <c r="BV1406" s="169">
        <f t="shared" si="523"/>
        <v>0</v>
      </c>
      <c r="BW1406" s="169">
        <f t="shared" si="524"/>
        <v>0</v>
      </c>
      <c r="BX1406" s="170">
        <f t="shared" si="525"/>
        <v>0</v>
      </c>
      <c r="BY1406" s="170">
        <f t="shared" si="526"/>
        <v>0</v>
      </c>
      <c r="BZ1406" s="170">
        <f t="shared" si="527"/>
        <v>0</v>
      </c>
      <c r="CA1406" s="170">
        <f t="shared" si="528"/>
        <v>0</v>
      </c>
      <c r="CB1406" s="216"/>
    </row>
    <row r="1407" spans="1:80" s="172" customFormat="1" ht="15.75" customHeight="1">
      <c r="A1407" s="163" t="s">
        <v>291</v>
      </c>
      <c r="B1407" s="163"/>
      <c r="D1407" s="163">
        <v>15</v>
      </c>
      <c r="AA1407" s="165" t="s">
        <v>83</v>
      </c>
      <c r="AB1407" s="166" t="s">
        <v>17562</v>
      </c>
      <c r="AC1407" s="94" t="s">
        <v>108</v>
      </c>
      <c r="AD1407" s="95" t="s">
        <v>314</v>
      </c>
      <c r="AE1407" s="94" t="s">
        <v>16530</v>
      </c>
      <c r="AF1407" s="96" t="s">
        <v>295</v>
      </c>
      <c r="AG1407" s="22" t="s">
        <v>17563</v>
      </c>
      <c r="AH1407" s="22" t="s">
        <v>17564</v>
      </c>
      <c r="AI1407" s="97" t="s">
        <v>298</v>
      </c>
      <c r="AJ1407" s="98">
        <v>3</v>
      </c>
      <c r="AK1407" s="95" t="s">
        <v>8734</v>
      </c>
      <c r="AL1407" s="94"/>
      <c r="AM1407" s="94"/>
      <c r="AN1407" s="167">
        <f t="shared" si="505"/>
        <v>12</v>
      </c>
      <c r="AO1407" s="49">
        <v>0</v>
      </c>
      <c r="AP1407" s="49">
        <v>0</v>
      </c>
      <c r="AQ1407" s="49">
        <v>12</v>
      </c>
      <c r="AR1407" s="49">
        <v>0</v>
      </c>
      <c r="AS1407" s="49">
        <v>0</v>
      </c>
      <c r="AT1407" s="49">
        <v>2</v>
      </c>
      <c r="AU1407" s="167">
        <f t="shared" si="506"/>
        <v>10</v>
      </c>
      <c r="AV1407" s="49">
        <v>0</v>
      </c>
      <c r="AW1407" s="99">
        <v>176.94</v>
      </c>
      <c r="AX1407" s="94"/>
      <c r="AY1407" s="94" t="s">
        <v>17565</v>
      </c>
      <c r="AZ1407" s="100"/>
      <c r="BA1407" s="100"/>
      <c r="BB1407" s="49">
        <v>1</v>
      </c>
      <c r="BC1407" s="159"/>
      <c r="BD1407" s="153" t="str">
        <f t="shared" si="507"/>
        <v>09,00 2021.12.13</v>
      </c>
      <c r="BE1407" s="153" t="str">
        <f t="shared" si="508"/>
        <v>12,00 2021.12.13</v>
      </c>
      <c r="BF1407" s="160" t="str">
        <f t="shared" si="509"/>
        <v>П</v>
      </c>
      <c r="BG1407" s="161">
        <f t="shared" si="510"/>
        <v>3</v>
      </c>
      <c r="BH1407" s="167">
        <f t="shared" si="511"/>
        <v>12</v>
      </c>
      <c r="BI1407" s="162">
        <f t="shared" si="512"/>
        <v>0</v>
      </c>
      <c r="BJ1407" s="162">
        <f t="shared" si="513"/>
        <v>0</v>
      </c>
      <c r="BK1407" s="162">
        <f t="shared" si="514"/>
        <v>12</v>
      </c>
      <c r="BL1407" s="162">
        <f t="shared" si="515"/>
        <v>0</v>
      </c>
      <c r="BM1407" s="162">
        <f t="shared" si="516"/>
        <v>0</v>
      </c>
      <c r="BN1407" s="162">
        <f t="shared" si="517"/>
        <v>2</v>
      </c>
      <c r="BO1407" s="167">
        <f t="shared" si="518"/>
        <v>10</v>
      </c>
      <c r="BP1407" s="162">
        <f t="shared" si="519"/>
        <v>0</v>
      </c>
      <c r="BQ1407" s="168">
        <f t="shared" si="520"/>
        <v>1</v>
      </c>
      <c r="BT1407" s="169">
        <f t="shared" si="521"/>
        <v>0</v>
      </c>
      <c r="BU1407" s="169">
        <f t="shared" si="522"/>
        <v>0</v>
      </c>
      <c r="BV1407" s="169">
        <f t="shared" si="523"/>
        <v>36</v>
      </c>
      <c r="BW1407" s="169">
        <f t="shared" si="524"/>
        <v>12</v>
      </c>
      <c r="BX1407" s="170">
        <f t="shared" si="525"/>
        <v>0</v>
      </c>
      <c r="BY1407" s="170">
        <f t="shared" si="526"/>
        <v>0</v>
      </c>
      <c r="BZ1407" s="170">
        <f t="shared" si="527"/>
        <v>0</v>
      </c>
      <c r="CA1407" s="170">
        <f t="shared" si="528"/>
        <v>0</v>
      </c>
      <c r="CB1407" s="216"/>
    </row>
    <row r="1408" spans="1:80" s="172" customFormat="1" ht="15.75" customHeight="1">
      <c r="A1408" s="163" t="s">
        <v>291</v>
      </c>
      <c r="B1408" s="163"/>
      <c r="D1408" s="163">
        <v>15</v>
      </c>
      <c r="AA1408" s="165" t="s">
        <v>83</v>
      </c>
      <c r="AB1408" s="166" t="s">
        <v>17566</v>
      </c>
      <c r="AC1408" s="94" t="s">
        <v>92</v>
      </c>
      <c r="AD1408" s="95" t="s">
        <v>293</v>
      </c>
      <c r="AE1408" s="94" t="s">
        <v>17567</v>
      </c>
      <c r="AF1408" s="96" t="s">
        <v>295</v>
      </c>
      <c r="AG1408" s="22" t="s">
        <v>17563</v>
      </c>
      <c r="AH1408" s="22" t="s">
        <v>17568</v>
      </c>
      <c r="AI1408" s="97" t="s">
        <v>298</v>
      </c>
      <c r="AJ1408" s="98">
        <v>1.5</v>
      </c>
      <c r="AK1408" s="95" t="s">
        <v>17569</v>
      </c>
      <c r="AL1408" s="94"/>
      <c r="AM1408" s="94" t="s">
        <v>1384</v>
      </c>
      <c r="AN1408" s="167">
        <f t="shared" si="505"/>
        <v>4</v>
      </c>
      <c r="AO1408" s="49">
        <v>0</v>
      </c>
      <c r="AP1408" s="49">
        <v>1</v>
      </c>
      <c r="AQ1408" s="49">
        <v>3</v>
      </c>
      <c r="AR1408" s="49">
        <v>0</v>
      </c>
      <c r="AS1408" s="49">
        <v>0</v>
      </c>
      <c r="AT1408" s="49">
        <v>0</v>
      </c>
      <c r="AU1408" s="167">
        <f t="shared" si="506"/>
        <v>4</v>
      </c>
      <c r="AV1408" s="49">
        <v>0</v>
      </c>
      <c r="AW1408" s="99">
        <v>73.17</v>
      </c>
      <c r="AX1408" s="94"/>
      <c r="AY1408" s="94" t="s">
        <v>17570</v>
      </c>
      <c r="AZ1408" s="100"/>
      <c r="BA1408" s="100"/>
      <c r="BB1408" s="49">
        <v>1</v>
      </c>
      <c r="BC1408" s="159"/>
      <c r="BD1408" s="153" t="str">
        <f t="shared" si="507"/>
        <v>09,00 2021.12.13</v>
      </c>
      <c r="BE1408" s="153" t="str">
        <f t="shared" si="508"/>
        <v>10,30 2021.12.13</v>
      </c>
      <c r="BF1408" s="160" t="str">
        <f t="shared" si="509"/>
        <v>П</v>
      </c>
      <c r="BG1408" s="161">
        <f t="shared" si="510"/>
        <v>1.5</v>
      </c>
      <c r="BH1408" s="167">
        <f t="shared" si="511"/>
        <v>4</v>
      </c>
      <c r="BI1408" s="162">
        <f t="shared" si="512"/>
        <v>0</v>
      </c>
      <c r="BJ1408" s="162">
        <f t="shared" si="513"/>
        <v>1</v>
      </c>
      <c r="BK1408" s="162">
        <f t="shared" si="514"/>
        <v>3</v>
      </c>
      <c r="BL1408" s="162">
        <f t="shared" si="515"/>
        <v>0</v>
      </c>
      <c r="BM1408" s="162">
        <f t="shared" si="516"/>
        <v>0</v>
      </c>
      <c r="BN1408" s="162">
        <f t="shared" si="517"/>
        <v>0</v>
      </c>
      <c r="BO1408" s="167">
        <f t="shared" si="518"/>
        <v>4</v>
      </c>
      <c r="BP1408" s="162">
        <f t="shared" si="519"/>
        <v>0</v>
      </c>
      <c r="BQ1408" s="168">
        <f t="shared" si="520"/>
        <v>1</v>
      </c>
      <c r="BT1408" s="169">
        <f t="shared" si="521"/>
        <v>0</v>
      </c>
      <c r="BU1408" s="169">
        <f t="shared" si="522"/>
        <v>0</v>
      </c>
      <c r="BV1408" s="169">
        <f t="shared" si="523"/>
        <v>6</v>
      </c>
      <c r="BW1408" s="169">
        <f t="shared" si="524"/>
        <v>4</v>
      </c>
      <c r="BX1408" s="170">
        <f t="shared" si="525"/>
        <v>0</v>
      </c>
      <c r="BY1408" s="170">
        <f t="shared" si="526"/>
        <v>0</v>
      </c>
      <c r="BZ1408" s="170">
        <f t="shared" si="527"/>
        <v>0</v>
      </c>
      <c r="CA1408" s="170">
        <f t="shared" si="528"/>
        <v>0</v>
      </c>
      <c r="CB1408" s="216"/>
    </row>
    <row r="1409" spans="1:80" s="172" customFormat="1" ht="15.75" customHeight="1">
      <c r="A1409" s="163" t="s">
        <v>291</v>
      </c>
      <c r="B1409" s="163"/>
      <c r="D1409" s="163">
        <v>15</v>
      </c>
      <c r="AA1409" s="165" t="s">
        <v>83</v>
      </c>
      <c r="AB1409" s="166" t="s">
        <v>17571</v>
      </c>
      <c r="AC1409" s="94" t="s">
        <v>108</v>
      </c>
      <c r="AD1409" s="95" t="s">
        <v>314</v>
      </c>
      <c r="AE1409" s="94" t="s">
        <v>17572</v>
      </c>
      <c r="AF1409" s="96" t="s">
        <v>295</v>
      </c>
      <c r="AG1409" s="22" t="s">
        <v>17573</v>
      </c>
      <c r="AH1409" s="22" t="s">
        <v>17574</v>
      </c>
      <c r="AI1409" s="97" t="s">
        <v>298</v>
      </c>
      <c r="AJ1409" s="98">
        <v>3.5</v>
      </c>
      <c r="AK1409" s="95" t="s">
        <v>8744</v>
      </c>
      <c r="AL1409" s="94"/>
      <c r="AM1409" s="94"/>
      <c r="AN1409" s="167">
        <f t="shared" si="505"/>
        <v>9</v>
      </c>
      <c r="AO1409" s="49">
        <v>0</v>
      </c>
      <c r="AP1409" s="49">
        <v>0</v>
      </c>
      <c r="AQ1409" s="49">
        <v>9</v>
      </c>
      <c r="AR1409" s="49">
        <v>0</v>
      </c>
      <c r="AS1409" s="49">
        <v>0</v>
      </c>
      <c r="AT1409" s="49">
        <v>1</v>
      </c>
      <c r="AU1409" s="167">
        <f t="shared" si="506"/>
        <v>8</v>
      </c>
      <c r="AV1409" s="49">
        <v>0</v>
      </c>
      <c r="AW1409" s="99">
        <v>128.15</v>
      </c>
      <c r="AX1409" s="94"/>
      <c r="AY1409" s="94" t="s">
        <v>17575</v>
      </c>
      <c r="AZ1409" s="100"/>
      <c r="BA1409" s="100"/>
      <c r="BB1409" s="49">
        <v>1</v>
      </c>
      <c r="BC1409" s="159"/>
      <c r="BD1409" s="153" t="str">
        <f t="shared" si="507"/>
        <v>13,30 2021.12.13</v>
      </c>
      <c r="BE1409" s="153" t="str">
        <f t="shared" si="508"/>
        <v>17,00 2021.12.13</v>
      </c>
      <c r="BF1409" s="160" t="str">
        <f t="shared" si="509"/>
        <v>П</v>
      </c>
      <c r="BG1409" s="161">
        <f t="shared" si="510"/>
        <v>3.5</v>
      </c>
      <c r="BH1409" s="167">
        <f t="shared" si="511"/>
        <v>9</v>
      </c>
      <c r="BI1409" s="162">
        <f t="shared" si="512"/>
        <v>0</v>
      </c>
      <c r="BJ1409" s="162">
        <f t="shared" si="513"/>
        <v>0</v>
      </c>
      <c r="BK1409" s="162">
        <f t="shared" si="514"/>
        <v>9</v>
      </c>
      <c r="BL1409" s="162">
        <f t="shared" si="515"/>
        <v>0</v>
      </c>
      <c r="BM1409" s="162">
        <f t="shared" si="516"/>
        <v>0</v>
      </c>
      <c r="BN1409" s="162">
        <f t="shared" si="517"/>
        <v>1</v>
      </c>
      <c r="BO1409" s="167">
        <f t="shared" si="518"/>
        <v>8</v>
      </c>
      <c r="BP1409" s="162">
        <f t="shared" si="519"/>
        <v>0</v>
      </c>
      <c r="BQ1409" s="168">
        <f t="shared" si="520"/>
        <v>1</v>
      </c>
      <c r="BT1409" s="169">
        <f t="shared" si="521"/>
        <v>0</v>
      </c>
      <c r="BU1409" s="169">
        <f t="shared" si="522"/>
        <v>0</v>
      </c>
      <c r="BV1409" s="169">
        <f t="shared" si="523"/>
        <v>31.5</v>
      </c>
      <c r="BW1409" s="169">
        <f t="shared" si="524"/>
        <v>9</v>
      </c>
      <c r="BX1409" s="170">
        <f t="shared" si="525"/>
        <v>0</v>
      </c>
      <c r="BY1409" s="170">
        <f t="shared" si="526"/>
        <v>0</v>
      </c>
      <c r="BZ1409" s="170">
        <f t="shared" si="527"/>
        <v>0</v>
      </c>
      <c r="CA1409" s="170">
        <f t="shared" si="528"/>
        <v>0</v>
      </c>
      <c r="CB1409" s="216"/>
    </row>
    <row r="1410" spans="1:80" s="172" customFormat="1" ht="15.75" customHeight="1">
      <c r="A1410" s="163" t="s">
        <v>291</v>
      </c>
      <c r="B1410" s="163"/>
      <c r="D1410" s="163">
        <v>15</v>
      </c>
      <c r="AA1410" s="165" t="s">
        <v>83</v>
      </c>
      <c r="AB1410" s="166" t="s">
        <v>17576</v>
      </c>
      <c r="AC1410" s="94" t="s">
        <v>90</v>
      </c>
      <c r="AD1410" s="95" t="s">
        <v>314</v>
      </c>
      <c r="AE1410" s="94" t="s">
        <v>17577</v>
      </c>
      <c r="AF1410" s="96" t="s">
        <v>295</v>
      </c>
      <c r="AG1410" s="22" t="s">
        <v>17578</v>
      </c>
      <c r="AH1410" s="22" t="s">
        <v>17579</v>
      </c>
      <c r="AI1410" s="97" t="s">
        <v>298</v>
      </c>
      <c r="AJ1410" s="98">
        <v>7</v>
      </c>
      <c r="AK1410" s="95" t="s">
        <v>17580</v>
      </c>
      <c r="AL1410" s="94"/>
      <c r="AM1410" s="94"/>
      <c r="AN1410" s="167">
        <f t="shared" si="505"/>
        <v>1</v>
      </c>
      <c r="AO1410" s="49">
        <v>0</v>
      </c>
      <c r="AP1410" s="49">
        <v>0</v>
      </c>
      <c r="AQ1410" s="49">
        <v>1</v>
      </c>
      <c r="AR1410" s="49">
        <v>0</v>
      </c>
      <c r="AS1410" s="49">
        <v>0</v>
      </c>
      <c r="AT1410" s="49">
        <v>0</v>
      </c>
      <c r="AU1410" s="167">
        <f t="shared" si="506"/>
        <v>1</v>
      </c>
      <c r="AV1410" s="49">
        <v>0</v>
      </c>
      <c r="AW1410" s="99">
        <v>11.04</v>
      </c>
      <c r="AX1410" s="94"/>
      <c r="AY1410" s="94" t="s">
        <v>17581</v>
      </c>
      <c r="AZ1410" s="100"/>
      <c r="BA1410" s="100"/>
      <c r="BB1410" s="49">
        <v>1</v>
      </c>
      <c r="BC1410" s="159"/>
      <c r="BD1410" s="153" t="str">
        <f t="shared" si="507"/>
        <v>09,00 2021.12.14</v>
      </c>
      <c r="BE1410" s="153" t="str">
        <f t="shared" si="508"/>
        <v>16,00 2021.12.14</v>
      </c>
      <c r="BF1410" s="160" t="str">
        <f t="shared" si="509"/>
        <v>П</v>
      </c>
      <c r="BG1410" s="161">
        <f t="shared" si="510"/>
        <v>7</v>
      </c>
      <c r="BH1410" s="167">
        <f t="shared" si="511"/>
        <v>1</v>
      </c>
      <c r="BI1410" s="162">
        <f t="shared" si="512"/>
        <v>0</v>
      </c>
      <c r="BJ1410" s="162">
        <f t="shared" si="513"/>
        <v>0</v>
      </c>
      <c r="BK1410" s="162">
        <f t="shared" si="514"/>
        <v>1</v>
      </c>
      <c r="BL1410" s="162">
        <f t="shared" si="515"/>
        <v>0</v>
      </c>
      <c r="BM1410" s="162">
        <f t="shared" si="516"/>
        <v>0</v>
      </c>
      <c r="BN1410" s="162">
        <f t="shared" si="517"/>
        <v>0</v>
      </c>
      <c r="BO1410" s="167">
        <f t="shared" si="518"/>
        <v>1</v>
      </c>
      <c r="BP1410" s="162">
        <f t="shared" si="519"/>
        <v>0</v>
      </c>
      <c r="BQ1410" s="168">
        <f t="shared" si="520"/>
        <v>1</v>
      </c>
      <c r="BT1410" s="169">
        <f t="shared" si="521"/>
        <v>0</v>
      </c>
      <c r="BU1410" s="169">
        <f t="shared" si="522"/>
        <v>0</v>
      </c>
      <c r="BV1410" s="169">
        <f t="shared" si="523"/>
        <v>7</v>
      </c>
      <c r="BW1410" s="169">
        <f t="shared" si="524"/>
        <v>1</v>
      </c>
      <c r="BX1410" s="170">
        <f t="shared" si="525"/>
        <v>0</v>
      </c>
      <c r="BY1410" s="170">
        <f t="shared" si="526"/>
        <v>0</v>
      </c>
      <c r="BZ1410" s="170">
        <f t="shared" si="527"/>
        <v>0</v>
      </c>
      <c r="CA1410" s="170">
        <f t="shared" si="528"/>
        <v>0</v>
      </c>
      <c r="CB1410" s="216"/>
    </row>
    <row r="1411" spans="1:80" s="172" customFormat="1" ht="15.75" customHeight="1">
      <c r="A1411" s="163" t="s">
        <v>291</v>
      </c>
      <c r="B1411" s="163"/>
      <c r="D1411" s="163">
        <v>15</v>
      </c>
      <c r="AA1411" s="165" t="s">
        <v>83</v>
      </c>
      <c r="AB1411" s="166" t="s">
        <v>17582</v>
      </c>
      <c r="AC1411" s="94" t="s">
        <v>90</v>
      </c>
      <c r="AD1411" s="95" t="s">
        <v>293</v>
      </c>
      <c r="AE1411" s="94" t="s">
        <v>2216</v>
      </c>
      <c r="AF1411" s="96" t="s">
        <v>345</v>
      </c>
      <c r="AG1411" s="22" t="s">
        <v>17583</v>
      </c>
      <c r="AH1411" s="22" t="s">
        <v>17584</v>
      </c>
      <c r="AI1411" s="97" t="s">
        <v>309</v>
      </c>
      <c r="AJ1411" s="98">
        <v>0.85</v>
      </c>
      <c r="AK1411" s="95" t="s">
        <v>2219</v>
      </c>
      <c r="AL1411" s="94"/>
      <c r="AM1411" s="94" t="s">
        <v>2220</v>
      </c>
      <c r="AN1411" s="167">
        <f t="shared" si="505"/>
        <v>175</v>
      </c>
      <c r="AO1411" s="49">
        <v>0</v>
      </c>
      <c r="AP1411" s="49">
        <v>2</v>
      </c>
      <c r="AQ1411" s="49">
        <v>173</v>
      </c>
      <c r="AR1411" s="49">
        <v>0</v>
      </c>
      <c r="AS1411" s="49">
        <v>0</v>
      </c>
      <c r="AT1411" s="49">
        <v>6</v>
      </c>
      <c r="AU1411" s="167">
        <f t="shared" si="506"/>
        <v>169</v>
      </c>
      <c r="AV1411" s="49">
        <v>0</v>
      </c>
      <c r="AW1411" s="99">
        <v>224.47</v>
      </c>
      <c r="AX1411" s="94"/>
      <c r="AY1411" s="94" t="s">
        <v>17585</v>
      </c>
      <c r="AZ1411" s="100" t="s">
        <v>846</v>
      </c>
      <c r="BA1411" s="100" t="s">
        <v>639</v>
      </c>
      <c r="BB1411" s="49">
        <v>0</v>
      </c>
      <c r="BC1411" s="159"/>
      <c r="BD1411" s="153" t="str">
        <f t="shared" si="507"/>
        <v>11,53 2021.12.14</v>
      </c>
      <c r="BE1411" s="153" t="str">
        <f t="shared" si="508"/>
        <v>12,44 2021.12.14</v>
      </c>
      <c r="BF1411" s="160" t="str">
        <f t="shared" si="509"/>
        <v>В</v>
      </c>
      <c r="BG1411" s="161">
        <f t="shared" si="510"/>
        <v>0.85</v>
      </c>
      <c r="BH1411" s="167">
        <f t="shared" si="511"/>
        <v>175</v>
      </c>
      <c r="BI1411" s="162">
        <f t="shared" si="512"/>
        <v>0</v>
      </c>
      <c r="BJ1411" s="162">
        <f t="shared" si="513"/>
        <v>2</v>
      </c>
      <c r="BK1411" s="162">
        <f t="shared" si="514"/>
        <v>173</v>
      </c>
      <c r="BL1411" s="162">
        <f t="shared" si="515"/>
        <v>0</v>
      </c>
      <c r="BM1411" s="162">
        <f t="shared" si="516"/>
        <v>0</v>
      </c>
      <c r="BN1411" s="162">
        <f t="shared" si="517"/>
        <v>6</v>
      </c>
      <c r="BO1411" s="167">
        <f t="shared" si="518"/>
        <v>169</v>
      </c>
      <c r="BP1411" s="162">
        <f t="shared" si="519"/>
        <v>0</v>
      </c>
      <c r="BQ1411" s="168">
        <f t="shared" si="520"/>
        <v>0</v>
      </c>
      <c r="BT1411" s="169">
        <f t="shared" si="521"/>
        <v>0</v>
      </c>
      <c r="BU1411" s="169">
        <f t="shared" si="522"/>
        <v>0</v>
      </c>
      <c r="BV1411" s="169">
        <f t="shared" si="523"/>
        <v>0</v>
      </c>
      <c r="BW1411" s="169">
        <f t="shared" si="524"/>
        <v>0</v>
      </c>
      <c r="BX1411" s="170">
        <f t="shared" si="525"/>
        <v>0</v>
      </c>
      <c r="BY1411" s="170">
        <f t="shared" si="526"/>
        <v>0</v>
      </c>
      <c r="BZ1411" s="170">
        <f t="shared" si="527"/>
        <v>0</v>
      </c>
      <c r="CA1411" s="170">
        <f t="shared" si="528"/>
        <v>0</v>
      </c>
      <c r="CB1411" s="216"/>
    </row>
    <row r="1412" spans="1:80" s="172" customFormat="1" ht="15.75" customHeight="1">
      <c r="A1412" s="163" t="s">
        <v>291</v>
      </c>
      <c r="B1412" s="163"/>
      <c r="D1412" s="163">
        <v>15</v>
      </c>
      <c r="AA1412" s="165" t="s">
        <v>83</v>
      </c>
      <c r="AB1412" s="166" t="s">
        <v>17586</v>
      </c>
      <c r="AC1412" s="94" t="s">
        <v>90</v>
      </c>
      <c r="AD1412" s="95" t="s">
        <v>314</v>
      </c>
      <c r="AE1412" s="94" t="s">
        <v>17587</v>
      </c>
      <c r="AF1412" s="96" t="s">
        <v>295</v>
      </c>
      <c r="AG1412" s="22" t="s">
        <v>17588</v>
      </c>
      <c r="AH1412" s="22" t="s">
        <v>17589</v>
      </c>
      <c r="AI1412" s="97" t="s">
        <v>298</v>
      </c>
      <c r="AJ1412" s="98">
        <v>0.5</v>
      </c>
      <c r="AK1412" s="95" t="s">
        <v>15601</v>
      </c>
      <c r="AL1412" s="94"/>
      <c r="AM1412" s="94" t="s">
        <v>15602</v>
      </c>
      <c r="AN1412" s="167">
        <f t="shared" si="505"/>
        <v>87</v>
      </c>
      <c r="AO1412" s="49">
        <v>0</v>
      </c>
      <c r="AP1412" s="49">
        <v>2</v>
      </c>
      <c r="AQ1412" s="49">
        <v>83</v>
      </c>
      <c r="AR1412" s="49">
        <v>0</v>
      </c>
      <c r="AS1412" s="49">
        <v>0</v>
      </c>
      <c r="AT1412" s="49">
        <v>4</v>
      </c>
      <c r="AU1412" s="167">
        <f t="shared" si="506"/>
        <v>81</v>
      </c>
      <c r="AV1412" s="49">
        <v>2</v>
      </c>
      <c r="AW1412" s="99">
        <v>774.73</v>
      </c>
      <c r="AX1412" s="94" t="s">
        <v>3853</v>
      </c>
      <c r="AY1412" s="94" t="s">
        <v>17590</v>
      </c>
      <c r="AZ1412" s="100"/>
      <c r="BA1412" s="100"/>
      <c r="BB1412" s="49">
        <v>1</v>
      </c>
      <c r="BC1412" s="159"/>
      <c r="BD1412" s="153" t="str">
        <f t="shared" si="507"/>
        <v>13,30 2021.12.14</v>
      </c>
      <c r="BE1412" s="153" t="str">
        <f t="shared" si="508"/>
        <v>14,00 2021.12.14</v>
      </c>
      <c r="BF1412" s="160" t="str">
        <f t="shared" si="509"/>
        <v>П</v>
      </c>
      <c r="BG1412" s="161">
        <f t="shared" si="510"/>
        <v>0.5</v>
      </c>
      <c r="BH1412" s="167">
        <f t="shared" si="511"/>
        <v>87</v>
      </c>
      <c r="BI1412" s="162">
        <f t="shared" si="512"/>
        <v>0</v>
      </c>
      <c r="BJ1412" s="162">
        <f t="shared" si="513"/>
        <v>2</v>
      </c>
      <c r="BK1412" s="162">
        <f t="shared" si="514"/>
        <v>83</v>
      </c>
      <c r="BL1412" s="162">
        <f t="shared" si="515"/>
        <v>0</v>
      </c>
      <c r="BM1412" s="162">
        <f t="shared" si="516"/>
        <v>0</v>
      </c>
      <c r="BN1412" s="162">
        <f t="shared" si="517"/>
        <v>4</v>
      </c>
      <c r="BO1412" s="167">
        <f t="shared" si="518"/>
        <v>81</v>
      </c>
      <c r="BP1412" s="162">
        <f t="shared" si="519"/>
        <v>2</v>
      </c>
      <c r="BQ1412" s="168">
        <f t="shared" si="520"/>
        <v>1</v>
      </c>
      <c r="BT1412" s="169">
        <f t="shared" si="521"/>
        <v>0</v>
      </c>
      <c r="BU1412" s="169">
        <f t="shared" si="522"/>
        <v>0</v>
      </c>
      <c r="BV1412" s="169">
        <f t="shared" si="523"/>
        <v>43.5</v>
      </c>
      <c r="BW1412" s="169">
        <f t="shared" si="524"/>
        <v>87</v>
      </c>
      <c r="BX1412" s="170">
        <f t="shared" si="525"/>
        <v>0</v>
      </c>
      <c r="BY1412" s="170">
        <f t="shared" si="526"/>
        <v>0</v>
      </c>
      <c r="BZ1412" s="170">
        <f t="shared" si="527"/>
        <v>0</v>
      </c>
      <c r="CA1412" s="170">
        <f t="shared" si="528"/>
        <v>0</v>
      </c>
      <c r="CB1412" s="216"/>
    </row>
    <row r="1413" spans="1:80" s="172" customFormat="1" ht="15.75" customHeight="1">
      <c r="A1413" s="163" t="s">
        <v>291</v>
      </c>
      <c r="B1413" s="163"/>
      <c r="D1413" s="163">
        <v>15</v>
      </c>
      <c r="AA1413" s="165" t="s">
        <v>83</v>
      </c>
      <c r="AB1413" s="166" t="s">
        <v>17591</v>
      </c>
      <c r="AC1413" s="94" t="s">
        <v>90</v>
      </c>
      <c r="AD1413" s="95" t="s">
        <v>314</v>
      </c>
      <c r="AE1413" s="94" t="s">
        <v>17475</v>
      </c>
      <c r="AF1413" s="96" t="s">
        <v>295</v>
      </c>
      <c r="AG1413" s="22" t="s">
        <v>17592</v>
      </c>
      <c r="AH1413" s="22" t="s">
        <v>17593</v>
      </c>
      <c r="AI1413" s="97" t="s">
        <v>298</v>
      </c>
      <c r="AJ1413" s="98">
        <v>2</v>
      </c>
      <c r="AK1413" s="95" t="s">
        <v>9372</v>
      </c>
      <c r="AL1413" s="94"/>
      <c r="AM1413" s="94"/>
      <c r="AN1413" s="167">
        <f t="shared" si="505"/>
        <v>2</v>
      </c>
      <c r="AO1413" s="49">
        <v>0</v>
      </c>
      <c r="AP1413" s="49">
        <v>0</v>
      </c>
      <c r="AQ1413" s="49">
        <v>2</v>
      </c>
      <c r="AR1413" s="49">
        <v>0</v>
      </c>
      <c r="AS1413" s="49">
        <v>0</v>
      </c>
      <c r="AT1413" s="49">
        <v>0</v>
      </c>
      <c r="AU1413" s="167">
        <f t="shared" si="506"/>
        <v>2</v>
      </c>
      <c r="AV1413" s="49">
        <v>0</v>
      </c>
      <c r="AW1413" s="99">
        <v>0.65</v>
      </c>
      <c r="AX1413" s="94"/>
      <c r="AY1413" s="94" t="s">
        <v>17478</v>
      </c>
      <c r="AZ1413" s="100"/>
      <c r="BA1413" s="100"/>
      <c r="BB1413" s="49">
        <v>1</v>
      </c>
      <c r="BC1413" s="159"/>
      <c r="BD1413" s="153" t="str">
        <f t="shared" si="507"/>
        <v>15,00 2021.12.14</v>
      </c>
      <c r="BE1413" s="153" t="str">
        <f t="shared" si="508"/>
        <v>17,00 2021.12.14</v>
      </c>
      <c r="BF1413" s="160" t="str">
        <f t="shared" si="509"/>
        <v>П</v>
      </c>
      <c r="BG1413" s="161">
        <f t="shared" si="510"/>
        <v>2</v>
      </c>
      <c r="BH1413" s="167">
        <f t="shared" si="511"/>
        <v>2</v>
      </c>
      <c r="BI1413" s="162">
        <f t="shared" si="512"/>
        <v>0</v>
      </c>
      <c r="BJ1413" s="162">
        <f t="shared" si="513"/>
        <v>0</v>
      </c>
      <c r="BK1413" s="162">
        <f t="shared" si="514"/>
        <v>2</v>
      </c>
      <c r="BL1413" s="162">
        <f t="shared" si="515"/>
        <v>0</v>
      </c>
      <c r="BM1413" s="162">
        <f t="shared" si="516"/>
        <v>0</v>
      </c>
      <c r="BN1413" s="162">
        <f t="shared" si="517"/>
        <v>0</v>
      </c>
      <c r="BO1413" s="167">
        <f t="shared" si="518"/>
        <v>2</v>
      </c>
      <c r="BP1413" s="162">
        <f t="shared" si="519"/>
        <v>0</v>
      </c>
      <c r="BQ1413" s="168">
        <f t="shared" si="520"/>
        <v>1</v>
      </c>
      <c r="BT1413" s="169">
        <f t="shared" si="521"/>
        <v>0</v>
      </c>
      <c r="BU1413" s="169">
        <f t="shared" si="522"/>
        <v>0</v>
      </c>
      <c r="BV1413" s="169">
        <f t="shared" si="523"/>
        <v>4</v>
      </c>
      <c r="BW1413" s="169">
        <f t="shared" si="524"/>
        <v>2</v>
      </c>
      <c r="BX1413" s="170">
        <f t="shared" si="525"/>
        <v>0</v>
      </c>
      <c r="BY1413" s="170">
        <f t="shared" si="526"/>
        <v>0</v>
      </c>
      <c r="BZ1413" s="170">
        <f t="shared" si="527"/>
        <v>0</v>
      </c>
      <c r="CA1413" s="170">
        <f t="shared" si="528"/>
        <v>0</v>
      </c>
      <c r="CB1413" s="216"/>
    </row>
    <row r="1414" spans="1:80" s="172" customFormat="1" ht="15.75" customHeight="1">
      <c r="A1414" s="163" t="s">
        <v>291</v>
      </c>
      <c r="B1414" s="163"/>
      <c r="D1414" s="163">
        <v>15</v>
      </c>
      <c r="AA1414" s="165" t="s">
        <v>83</v>
      </c>
      <c r="AB1414" s="166" t="s">
        <v>17594</v>
      </c>
      <c r="AC1414" s="94" t="s">
        <v>92</v>
      </c>
      <c r="AD1414" s="95" t="s">
        <v>293</v>
      </c>
      <c r="AE1414" s="94" t="s">
        <v>17595</v>
      </c>
      <c r="AF1414" s="96" t="s">
        <v>295</v>
      </c>
      <c r="AG1414" s="22" t="s">
        <v>17596</v>
      </c>
      <c r="AH1414" s="22" t="s">
        <v>17597</v>
      </c>
      <c r="AI1414" s="97" t="s">
        <v>298</v>
      </c>
      <c r="AJ1414" s="98">
        <v>7</v>
      </c>
      <c r="AK1414" s="95" t="s">
        <v>3804</v>
      </c>
      <c r="AL1414" s="94"/>
      <c r="AM1414" s="94"/>
      <c r="AN1414" s="167">
        <f t="shared" si="505"/>
        <v>1</v>
      </c>
      <c r="AO1414" s="49">
        <v>0</v>
      </c>
      <c r="AP1414" s="49">
        <v>0</v>
      </c>
      <c r="AQ1414" s="49">
        <v>1</v>
      </c>
      <c r="AR1414" s="49">
        <v>0</v>
      </c>
      <c r="AS1414" s="49">
        <v>0</v>
      </c>
      <c r="AT1414" s="49">
        <v>1</v>
      </c>
      <c r="AU1414" s="167">
        <f t="shared" si="506"/>
        <v>0</v>
      </c>
      <c r="AV1414" s="49">
        <v>0</v>
      </c>
      <c r="AW1414" s="99">
        <v>16.29</v>
      </c>
      <c r="AX1414" s="94"/>
      <c r="AY1414" s="94" t="s">
        <v>17598</v>
      </c>
      <c r="AZ1414" s="100"/>
      <c r="BA1414" s="100"/>
      <c r="BB1414" s="49">
        <v>1</v>
      </c>
      <c r="BC1414" s="159"/>
      <c r="BD1414" s="153" t="str">
        <f t="shared" si="507"/>
        <v>09,00 2021.12.15</v>
      </c>
      <c r="BE1414" s="153" t="str">
        <f t="shared" si="508"/>
        <v>16,00 2021.12.15</v>
      </c>
      <c r="BF1414" s="160" t="str">
        <f t="shared" si="509"/>
        <v>П</v>
      </c>
      <c r="BG1414" s="161">
        <f t="shared" si="510"/>
        <v>7</v>
      </c>
      <c r="BH1414" s="167">
        <f t="shared" si="511"/>
        <v>1</v>
      </c>
      <c r="BI1414" s="162">
        <f t="shared" si="512"/>
        <v>0</v>
      </c>
      <c r="BJ1414" s="162">
        <f t="shared" si="513"/>
        <v>0</v>
      </c>
      <c r="BK1414" s="162">
        <f t="shared" si="514"/>
        <v>1</v>
      </c>
      <c r="BL1414" s="162">
        <f t="shared" si="515"/>
        <v>0</v>
      </c>
      <c r="BM1414" s="162">
        <f t="shared" si="516"/>
        <v>0</v>
      </c>
      <c r="BN1414" s="162">
        <f t="shared" si="517"/>
        <v>1</v>
      </c>
      <c r="BO1414" s="167">
        <f t="shared" si="518"/>
        <v>0</v>
      </c>
      <c r="BP1414" s="162">
        <f t="shared" si="519"/>
        <v>0</v>
      </c>
      <c r="BQ1414" s="168">
        <f t="shared" si="520"/>
        <v>1</v>
      </c>
      <c r="BT1414" s="169">
        <f t="shared" si="521"/>
        <v>0</v>
      </c>
      <c r="BU1414" s="169">
        <f t="shared" si="522"/>
        <v>0</v>
      </c>
      <c r="BV1414" s="169">
        <f t="shared" si="523"/>
        <v>7</v>
      </c>
      <c r="BW1414" s="169">
        <f t="shared" si="524"/>
        <v>1</v>
      </c>
      <c r="BX1414" s="170">
        <f t="shared" si="525"/>
        <v>0</v>
      </c>
      <c r="BY1414" s="170">
        <f t="shared" si="526"/>
        <v>0</v>
      </c>
      <c r="BZ1414" s="170">
        <f t="shared" si="527"/>
        <v>0</v>
      </c>
      <c r="CA1414" s="170">
        <f t="shared" si="528"/>
        <v>0</v>
      </c>
      <c r="CB1414" s="216"/>
    </row>
    <row r="1415" spans="1:80" s="172" customFormat="1" ht="15.75" customHeight="1">
      <c r="A1415" s="163" t="s">
        <v>291</v>
      </c>
      <c r="B1415" s="163"/>
      <c r="D1415" s="163">
        <v>15</v>
      </c>
      <c r="AA1415" s="165" t="s">
        <v>83</v>
      </c>
      <c r="AB1415" s="166" t="s">
        <v>17599</v>
      </c>
      <c r="AC1415" s="94" t="s">
        <v>110</v>
      </c>
      <c r="AD1415" s="95" t="s">
        <v>314</v>
      </c>
      <c r="AE1415" s="94" t="s">
        <v>17600</v>
      </c>
      <c r="AF1415" s="96" t="s">
        <v>345</v>
      </c>
      <c r="AG1415" s="22" t="s">
        <v>17596</v>
      </c>
      <c r="AH1415" s="22" t="s">
        <v>17597</v>
      </c>
      <c r="AI1415" s="97" t="s">
        <v>298</v>
      </c>
      <c r="AJ1415" s="98">
        <v>7</v>
      </c>
      <c r="AK1415" s="95" t="s">
        <v>17601</v>
      </c>
      <c r="AL1415" s="94"/>
      <c r="AM1415" s="94" t="s">
        <v>15311</v>
      </c>
      <c r="AN1415" s="167">
        <f t="shared" si="505"/>
        <v>19</v>
      </c>
      <c r="AO1415" s="49">
        <v>0</v>
      </c>
      <c r="AP1415" s="49">
        <v>12</v>
      </c>
      <c r="AQ1415" s="49">
        <v>7</v>
      </c>
      <c r="AR1415" s="49">
        <v>0</v>
      </c>
      <c r="AS1415" s="49">
        <v>0</v>
      </c>
      <c r="AT1415" s="49">
        <v>2</v>
      </c>
      <c r="AU1415" s="167">
        <f t="shared" si="506"/>
        <v>17</v>
      </c>
      <c r="AV1415" s="49">
        <v>0</v>
      </c>
      <c r="AW1415" s="99">
        <v>388.11</v>
      </c>
      <c r="AX1415" s="94"/>
      <c r="AY1415" s="94" t="s">
        <v>17602</v>
      </c>
      <c r="AZ1415" s="100"/>
      <c r="BA1415" s="100"/>
      <c r="BB1415" s="49">
        <v>1</v>
      </c>
      <c r="BC1415" s="159"/>
      <c r="BD1415" s="153" t="str">
        <f t="shared" si="507"/>
        <v>09,00 2021.12.15</v>
      </c>
      <c r="BE1415" s="153" t="str">
        <f t="shared" si="508"/>
        <v>16,00 2021.12.15</v>
      </c>
      <c r="BF1415" s="160" t="str">
        <f t="shared" si="509"/>
        <v>П</v>
      </c>
      <c r="BG1415" s="161">
        <f t="shared" si="510"/>
        <v>7</v>
      </c>
      <c r="BH1415" s="167">
        <f t="shared" si="511"/>
        <v>19</v>
      </c>
      <c r="BI1415" s="162">
        <f t="shared" si="512"/>
        <v>0</v>
      </c>
      <c r="BJ1415" s="162">
        <f t="shared" si="513"/>
        <v>12</v>
      </c>
      <c r="BK1415" s="162">
        <f t="shared" si="514"/>
        <v>7</v>
      </c>
      <c r="BL1415" s="162">
        <f t="shared" si="515"/>
        <v>0</v>
      </c>
      <c r="BM1415" s="162">
        <f t="shared" si="516"/>
        <v>0</v>
      </c>
      <c r="BN1415" s="162">
        <f t="shared" si="517"/>
        <v>2</v>
      </c>
      <c r="BO1415" s="167">
        <f t="shared" si="518"/>
        <v>17</v>
      </c>
      <c r="BP1415" s="162">
        <f t="shared" si="519"/>
        <v>0</v>
      </c>
      <c r="BQ1415" s="168">
        <f t="shared" si="520"/>
        <v>1</v>
      </c>
      <c r="BT1415" s="169">
        <f t="shared" si="521"/>
        <v>0</v>
      </c>
      <c r="BU1415" s="169">
        <f t="shared" si="522"/>
        <v>0</v>
      </c>
      <c r="BV1415" s="169">
        <f t="shared" si="523"/>
        <v>133</v>
      </c>
      <c r="BW1415" s="169">
        <f t="shared" si="524"/>
        <v>19</v>
      </c>
      <c r="BX1415" s="170">
        <f t="shared" si="525"/>
        <v>0</v>
      </c>
      <c r="BY1415" s="170">
        <f t="shared" si="526"/>
        <v>0</v>
      </c>
      <c r="BZ1415" s="170">
        <f t="shared" si="527"/>
        <v>0</v>
      </c>
      <c r="CA1415" s="170">
        <f t="shared" si="528"/>
        <v>0</v>
      </c>
      <c r="CB1415" s="216"/>
    </row>
    <row r="1416" spans="1:80" s="172" customFormat="1" ht="15.75" customHeight="1">
      <c r="A1416" s="163" t="s">
        <v>291</v>
      </c>
      <c r="B1416" s="163"/>
      <c r="D1416" s="163">
        <v>15</v>
      </c>
      <c r="AA1416" s="165" t="s">
        <v>83</v>
      </c>
      <c r="AB1416" s="166" t="s">
        <v>17603</v>
      </c>
      <c r="AC1416" s="94" t="s">
        <v>90</v>
      </c>
      <c r="AD1416" s="95" t="s">
        <v>314</v>
      </c>
      <c r="AE1416" s="94" t="s">
        <v>17604</v>
      </c>
      <c r="AF1416" s="96" t="s">
        <v>295</v>
      </c>
      <c r="AG1416" s="22" t="s">
        <v>17596</v>
      </c>
      <c r="AH1416" s="22" t="s">
        <v>17597</v>
      </c>
      <c r="AI1416" s="97" t="s">
        <v>298</v>
      </c>
      <c r="AJ1416" s="98">
        <v>7</v>
      </c>
      <c r="AK1416" s="95" t="s">
        <v>17605</v>
      </c>
      <c r="AL1416" s="94"/>
      <c r="AM1416" s="94"/>
      <c r="AN1416" s="167">
        <f t="shared" si="505"/>
        <v>1</v>
      </c>
      <c r="AO1416" s="49">
        <v>0</v>
      </c>
      <c r="AP1416" s="49">
        <v>0</v>
      </c>
      <c r="AQ1416" s="49">
        <v>1</v>
      </c>
      <c r="AR1416" s="49">
        <v>0</v>
      </c>
      <c r="AS1416" s="49">
        <v>0</v>
      </c>
      <c r="AT1416" s="49">
        <v>0</v>
      </c>
      <c r="AU1416" s="167">
        <f t="shared" si="506"/>
        <v>1</v>
      </c>
      <c r="AV1416" s="49">
        <v>0</v>
      </c>
      <c r="AW1416" s="99">
        <v>2.23</v>
      </c>
      <c r="AX1416" s="94"/>
      <c r="AY1416" s="94" t="s">
        <v>17606</v>
      </c>
      <c r="AZ1416" s="100"/>
      <c r="BA1416" s="100"/>
      <c r="BB1416" s="49">
        <v>1</v>
      </c>
      <c r="BC1416" s="159"/>
      <c r="BD1416" s="153" t="str">
        <f t="shared" si="507"/>
        <v>09,00 2021.12.15</v>
      </c>
      <c r="BE1416" s="153" t="str">
        <f t="shared" si="508"/>
        <v>16,00 2021.12.15</v>
      </c>
      <c r="BF1416" s="160" t="str">
        <f t="shared" si="509"/>
        <v>П</v>
      </c>
      <c r="BG1416" s="161">
        <f t="shared" si="510"/>
        <v>7</v>
      </c>
      <c r="BH1416" s="167">
        <f t="shared" si="511"/>
        <v>1</v>
      </c>
      <c r="BI1416" s="162">
        <f t="shared" si="512"/>
        <v>0</v>
      </c>
      <c r="BJ1416" s="162">
        <f t="shared" si="513"/>
        <v>0</v>
      </c>
      <c r="BK1416" s="162">
        <f t="shared" si="514"/>
        <v>1</v>
      </c>
      <c r="BL1416" s="162">
        <f t="shared" si="515"/>
        <v>0</v>
      </c>
      <c r="BM1416" s="162">
        <f t="shared" si="516"/>
        <v>0</v>
      </c>
      <c r="BN1416" s="162">
        <f t="shared" si="517"/>
        <v>0</v>
      </c>
      <c r="BO1416" s="167">
        <f t="shared" si="518"/>
        <v>1</v>
      </c>
      <c r="BP1416" s="162">
        <f t="shared" si="519"/>
        <v>0</v>
      </c>
      <c r="BQ1416" s="168">
        <f t="shared" si="520"/>
        <v>1</v>
      </c>
      <c r="BT1416" s="169">
        <f t="shared" si="521"/>
        <v>0</v>
      </c>
      <c r="BU1416" s="169">
        <f t="shared" si="522"/>
        <v>0</v>
      </c>
      <c r="BV1416" s="169">
        <f t="shared" si="523"/>
        <v>7</v>
      </c>
      <c r="BW1416" s="169">
        <f t="shared" si="524"/>
        <v>1</v>
      </c>
      <c r="BX1416" s="170">
        <f t="shared" si="525"/>
        <v>0</v>
      </c>
      <c r="BY1416" s="170">
        <f t="shared" si="526"/>
        <v>0</v>
      </c>
      <c r="BZ1416" s="170">
        <f t="shared" si="527"/>
        <v>0</v>
      </c>
      <c r="CA1416" s="170">
        <f t="shared" si="528"/>
        <v>0</v>
      </c>
      <c r="CB1416" s="216"/>
    </row>
    <row r="1417" spans="1:80" s="172" customFormat="1" ht="15.75" customHeight="1">
      <c r="A1417" s="163" t="s">
        <v>291</v>
      </c>
      <c r="B1417" s="163"/>
      <c r="D1417" s="163">
        <v>15</v>
      </c>
      <c r="AA1417" s="165" t="s">
        <v>83</v>
      </c>
      <c r="AB1417" s="166" t="s">
        <v>17607</v>
      </c>
      <c r="AC1417" s="94" t="s">
        <v>92</v>
      </c>
      <c r="AD1417" s="95" t="s">
        <v>293</v>
      </c>
      <c r="AE1417" s="94" t="s">
        <v>17608</v>
      </c>
      <c r="AF1417" s="96" t="s">
        <v>295</v>
      </c>
      <c r="AG1417" s="22" t="s">
        <v>17609</v>
      </c>
      <c r="AH1417" s="22" t="s">
        <v>17597</v>
      </c>
      <c r="AI1417" s="97" t="s">
        <v>298</v>
      </c>
      <c r="AJ1417" s="98">
        <v>2.75</v>
      </c>
      <c r="AK1417" s="95" t="s">
        <v>17610</v>
      </c>
      <c r="AL1417" s="94"/>
      <c r="AM1417" s="94"/>
      <c r="AN1417" s="167">
        <f t="shared" si="505"/>
        <v>1</v>
      </c>
      <c r="AO1417" s="49">
        <v>0</v>
      </c>
      <c r="AP1417" s="49">
        <v>0</v>
      </c>
      <c r="AQ1417" s="49">
        <v>1</v>
      </c>
      <c r="AR1417" s="49">
        <v>0</v>
      </c>
      <c r="AS1417" s="49">
        <v>0</v>
      </c>
      <c r="AT1417" s="49">
        <v>0</v>
      </c>
      <c r="AU1417" s="167">
        <f t="shared" si="506"/>
        <v>1</v>
      </c>
      <c r="AV1417" s="49">
        <v>0</v>
      </c>
      <c r="AW1417" s="99">
        <v>12.63</v>
      </c>
      <c r="AX1417" s="94"/>
      <c r="AY1417" s="94" t="s">
        <v>17611</v>
      </c>
      <c r="AZ1417" s="100"/>
      <c r="BA1417" s="100"/>
      <c r="BB1417" s="49">
        <v>1</v>
      </c>
      <c r="BC1417" s="159"/>
      <c r="BD1417" s="153" t="str">
        <f t="shared" si="507"/>
        <v>13,15 2021.12.15</v>
      </c>
      <c r="BE1417" s="153" t="str">
        <f t="shared" si="508"/>
        <v>16,00 2021.12.15</v>
      </c>
      <c r="BF1417" s="160" t="str">
        <f t="shared" si="509"/>
        <v>П</v>
      </c>
      <c r="BG1417" s="161">
        <f t="shared" si="510"/>
        <v>2.75</v>
      </c>
      <c r="BH1417" s="167">
        <f t="shared" si="511"/>
        <v>1</v>
      </c>
      <c r="BI1417" s="162">
        <f t="shared" si="512"/>
        <v>0</v>
      </c>
      <c r="BJ1417" s="162">
        <f t="shared" si="513"/>
        <v>0</v>
      </c>
      <c r="BK1417" s="162">
        <f t="shared" si="514"/>
        <v>1</v>
      </c>
      <c r="BL1417" s="162">
        <f t="shared" si="515"/>
        <v>0</v>
      </c>
      <c r="BM1417" s="162">
        <f t="shared" si="516"/>
        <v>0</v>
      </c>
      <c r="BN1417" s="162">
        <f t="shared" si="517"/>
        <v>0</v>
      </c>
      <c r="BO1417" s="167">
        <f t="shared" si="518"/>
        <v>1</v>
      </c>
      <c r="BP1417" s="162">
        <f t="shared" si="519"/>
        <v>0</v>
      </c>
      <c r="BQ1417" s="168">
        <f t="shared" si="520"/>
        <v>1</v>
      </c>
      <c r="BT1417" s="169">
        <f t="shared" si="521"/>
        <v>0</v>
      </c>
      <c r="BU1417" s="169">
        <f t="shared" si="522"/>
        <v>0</v>
      </c>
      <c r="BV1417" s="169">
        <f t="shared" si="523"/>
        <v>2.75</v>
      </c>
      <c r="BW1417" s="169">
        <f t="shared" si="524"/>
        <v>1</v>
      </c>
      <c r="BX1417" s="170">
        <f t="shared" si="525"/>
        <v>0</v>
      </c>
      <c r="BY1417" s="170">
        <f t="shared" si="526"/>
        <v>0</v>
      </c>
      <c r="BZ1417" s="170">
        <f t="shared" si="527"/>
        <v>0</v>
      </c>
      <c r="CA1417" s="170">
        <f t="shared" si="528"/>
        <v>0</v>
      </c>
      <c r="CB1417" s="216"/>
    </row>
    <row r="1418" spans="1:80" s="172" customFormat="1" ht="15.75" customHeight="1">
      <c r="A1418" s="163" t="s">
        <v>291</v>
      </c>
      <c r="B1418" s="163"/>
      <c r="D1418" s="163">
        <v>15</v>
      </c>
      <c r="AA1418" s="165" t="s">
        <v>83</v>
      </c>
      <c r="AB1418" s="166" t="s">
        <v>17612</v>
      </c>
      <c r="AC1418" s="94" t="s">
        <v>92</v>
      </c>
      <c r="AD1418" s="95" t="s">
        <v>293</v>
      </c>
      <c r="AE1418" s="94" t="s">
        <v>17613</v>
      </c>
      <c r="AF1418" s="96" t="s">
        <v>295</v>
      </c>
      <c r="AG1418" s="22" t="s">
        <v>17609</v>
      </c>
      <c r="AH1418" s="22" t="s">
        <v>17597</v>
      </c>
      <c r="AI1418" s="97" t="s">
        <v>298</v>
      </c>
      <c r="AJ1418" s="98">
        <v>2.75</v>
      </c>
      <c r="AK1418" s="95" t="s">
        <v>17614</v>
      </c>
      <c r="AL1418" s="94"/>
      <c r="AM1418" s="94"/>
      <c r="AN1418" s="167">
        <f t="shared" si="505"/>
        <v>2</v>
      </c>
      <c r="AO1418" s="49">
        <v>0</v>
      </c>
      <c r="AP1418" s="49">
        <v>0</v>
      </c>
      <c r="AQ1418" s="49">
        <v>2</v>
      </c>
      <c r="AR1418" s="49">
        <v>0</v>
      </c>
      <c r="AS1418" s="49">
        <v>0</v>
      </c>
      <c r="AT1418" s="49">
        <v>0</v>
      </c>
      <c r="AU1418" s="167">
        <f t="shared" si="506"/>
        <v>2</v>
      </c>
      <c r="AV1418" s="49">
        <v>0</v>
      </c>
      <c r="AW1418" s="99">
        <v>73.459999999999994</v>
      </c>
      <c r="AX1418" s="94"/>
      <c r="AY1418" s="94" t="s">
        <v>17615</v>
      </c>
      <c r="AZ1418" s="100"/>
      <c r="BA1418" s="100"/>
      <c r="BB1418" s="49">
        <v>1</v>
      </c>
      <c r="BC1418" s="159"/>
      <c r="BD1418" s="153" t="str">
        <f t="shared" si="507"/>
        <v>13,15 2021.12.15</v>
      </c>
      <c r="BE1418" s="153" t="str">
        <f t="shared" si="508"/>
        <v>16,00 2021.12.15</v>
      </c>
      <c r="BF1418" s="160" t="str">
        <f t="shared" si="509"/>
        <v>П</v>
      </c>
      <c r="BG1418" s="161">
        <f t="shared" si="510"/>
        <v>2.75</v>
      </c>
      <c r="BH1418" s="167">
        <f t="shared" si="511"/>
        <v>2</v>
      </c>
      <c r="BI1418" s="162">
        <f t="shared" si="512"/>
        <v>0</v>
      </c>
      <c r="BJ1418" s="162">
        <f t="shared" si="513"/>
        <v>0</v>
      </c>
      <c r="BK1418" s="162">
        <f t="shared" si="514"/>
        <v>2</v>
      </c>
      <c r="BL1418" s="162">
        <f t="shared" si="515"/>
        <v>0</v>
      </c>
      <c r="BM1418" s="162">
        <f t="shared" si="516"/>
        <v>0</v>
      </c>
      <c r="BN1418" s="162">
        <f t="shared" si="517"/>
        <v>0</v>
      </c>
      <c r="BO1418" s="167">
        <f t="shared" si="518"/>
        <v>2</v>
      </c>
      <c r="BP1418" s="162">
        <f t="shared" si="519"/>
        <v>0</v>
      </c>
      <c r="BQ1418" s="168">
        <f t="shared" si="520"/>
        <v>1</v>
      </c>
      <c r="BT1418" s="169">
        <f t="shared" si="521"/>
        <v>0</v>
      </c>
      <c r="BU1418" s="169">
        <f t="shared" si="522"/>
        <v>0</v>
      </c>
      <c r="BV1418" s="169">
        <f t="shared" si="523"/>
        <v>5.5</v>
      </c>
      <c r="BW1418" s="169">
        <f t="shared" si="524"/>
        <v>2</v>
      </c>
      <c r="BX1418" s="170">
        <f t="shared" si="525"/>
        <v>0</v>
      </c>
      <c r="BY1418" s="170">
        <f t="shared" si="526"/>
        <v>0</v>
      </c>
      <c r="BZ1418" s="170">
        <f t="shared" si="527"/>
        <v>0</v>
      </c>
      <c r="CA1418" s="170">
        <f t="shared" si="528"/>
        <v>0</v>
      </c>
      <c r="CB1418" s="216"/>
    </row>
    <row r="1419" spans="1:80" s="172" customFormat="1" ht="15.75" customHeight="1">
      <c r="A1419" s="163" t="s">
        <v>291</v>
      </c>
      <c r="B1419" s="163"/>
      <c r="D1419" s="163">
        <v>15</v>
      </c>
      <c r="AA1419" s="165" t="s">
        <v>83</v>
      </c>
      <c r="AB1419" s="166" t="s">
        <v>17616</v>
      </c>
      <c r="AC1419" s="94" t="s">
        <v>90</v>
      </c>
      <c r="AD1419" s="95" t="s">
        <v>314</v>
      </c>
      <c r="AE1419" s="94" t="s">
        <v>17617</v>
      </c>
      <c r="AF1419" s="96" t="s">
        <v>295</v>
      </c>
      <c r="AG1419" s="22" t="s">
        <v>17618</v>
      </c>
      <c r="AH1419" s="22" t="s">
        <v>17619</v>
      </c>
      <c r="AI1419" s="97" t="s">
        <v>298</v>
      </c>
      <c r="AJ1419" s="98">
        <v>1.5</v>
      </c>
      <c r="AK1419" s="95" t="s">
        <v>17620</v>
      </c>
      <c r="AL1419" s="94"/>
      <c r="AM1419" s="94" t="s">
        <v>652</v>
      </c>
      <c r="AN1419" s="167">
        <f t="shared" si="505"/>
        <v>2</v>
      </c>
      <c r="AO1419" s="49">
        <v>0</v>
      </c>
      <c r="AP1419" s="49">
        <v>1</v>
      </c>
      <c r="AQ1419" s="49">
        <v>1</v>
      </c>
      <c r="AR1419" s="49">
        <v>0</v>
      </c>
      <c r="AS1419" s="49">
        <v>0</v>
      </c>
      <c r="AT1419" s="49">
        <v>0</v>
      </c>
      <c r="AU1419" s="167">
        <f t="shared" si="506"/>
        <v>2</v>
      </c>
      <c r="AV1419" s="49">
        <v>0</v>
      </c>
      <c r="AW1419" s="99">
        <v>81.28</v>
      </c>
      <c r="AX1419" s="94"/>
      <c r="AY1419" s="94" t="s">
        <v>17621</v>
      </c>
      <c r="AZ1419" s="100"/>
      <c r="BA1419" s="100"/>
      <c r="BB1419" s="49">
        <v>1</v>
      </c>
      <c r="BC1419" s="159"/>
      <c r="BD1419" s="153" t="str">
        <f t="shared" si="507"/>
        <v>09,00 2021.12.16</v>
      </c>
      <c r="BE1419" s="153" t="str">
        <f t="shared" si="508"/>
        <v>10,30 2021.12.16</v>
      </c>
      <c r="BF1419" s="160" t="str">
        <f t="shared" si="509"/>
        <v>П</v>
      </c>
      <c r="BG1419" s="161">
        <f t="shared" si="510"/>
        <v>1.5</v>
      </c>
      <c r="BH1419" s="167">
        <f t="shared" si="511"/>
        <v>2</v>
      </c>
      <c r="BI1419" s="162">
        <f t="shared" si="512"/>
        <v>0</v>
      </c>
      <c r="BJ1419" s="162">
        <f t="shared" si="513"/>
        <v>1</v>
      </c>
      <c r="BK1419" s="162">
        <f t="shared" si="514"/>
        <v>1</v>
      </c>
      <c r="BL1419" s="162">
        <f t="shared" si="515"/>
        <v>0</v>
      </c>
      <c r="BM1419" s="162">
        <f t="shared" si="516"/>
        <v>0</v>
      </c>
      <c r="BN1419" s="162">
        <f t="shared" si="517"/>
        <v>0</v>
      </c>
      <c r="BO1419" s="167">
        <f t="shared" si="518"/>
        <v>2</v>
      </c>
      <c r="BP1419" s="162">
        <f t="shared" si="519"/>
        <v>0</v>
      </c>
      <c r="BQ1419" s="168">
        <f t="shared" si="520"/>
        <v>1</v>
      </c>
      <c r="BT1419" s="169">
        <f t="shared" si="521"/>
        <v>0</v>
      </c>
      <c r="BU1419" s="169">
        <f t="shared" si="522"/>
        <v>0</v>
      </c>
      <c r="BV1419" s="169">
        <f t="shared" si="523"/>
        <v>3</v>
      </c>
      <c r="BW1419" s="169">
        <f t="shared" si="524"/>
        <v>2</v>
      </c>
      <c r="BX1419" s="170">
        <f t="shared" si="525"/>
        <v>0</v>
      </c>
      <c r="BY1419" s="170">
        <f t="shared" si="526"/>
        <v>0</v>
      </c>
      <c r="BZ1419" s="170">
        <f t="shared" si="527"/>
        <v>0</v>
      </c>
      <c r="CA1419" s="170">
        <f t="shared" si="528"/>
        <v>0</v>
      </c>
      <c r="CB1419" s="216"/>
    </row>
    <row r="1420" spans="1:80" s="172" customFormat="1" ht="15.75" customHeight="1">
      <c r="A1420" s="163" t="s">
        <v>291</v>
      </c>
      <c r="B1420" s="163"/>
      <c r="D1420" s="163">
        <v>15</v>
      </c>
      <c r="AA1420" s="165" t="s">
        <v>83</v>
      </c>
      <c r="AB1420" s="166" t="s">
        <v>17622</v>
      </c>
      <c r="AC1420" s="94" t="s">
        <v>110</v>
      </c>
      <c r="AD1420" s="95" t="s">
        <v>314</v>
      </c>
      <c r="AE1420" s="94" t="s">
        <v>17623</v>
      </c>
      <c r="AF1420" s="96" t="s">
        <v>345</v>
      </c>
      <c r="AG1420" s="22" t="s">
        <v>17618</v>
      </c>
      <c r="AH1420" s="22" t="s">
        <v>17624</v>
      </c>
      <c r="AI1420" s="97" t="s">
        <v>298</v>
      </c>
      <c r="AJ1420" s="98">
        <v>7</v>
      </c>
      <c r="AK1420" s="95" t="s">
        <v>17625</v>
      </c>
      <c r="AL1420" s="94"/>
      <c r="AM1420" s="94" t="s">
        <v>17626</v>
      </c>
      <c r="AN1420" s="167">
        <f t="shared" si="505"/>
        <v>7</v>
      </c>
      <c r="AO1420" s="49">
        <v>0</v>
      </c>
      <c r="AP1420" s="49">
        <v>5</v>
      </c>
      <c r="AQ1420" s="49">
        <v>2</v>
      </c>
      <c r="AR1420" s="49">
        <v>0</v>
      </c>
      <c r="AS1420" s="49">
        <v>0</v>
      </c>
      <c r="AT1420" s="49">
        <v>1</v>
      </c>
      <c r="AU1420" s="167">
        <f t="shared" si="506"/>
        <v>6</v>
      </c>
      <c r="AV1420" s="49">
        <v>0</v>
      </c>
      <c r="AW1420" s="99">
        <v>229.01</v>
      </c>
      <c r="AX1420" s="94"/>
      <c r="AY1420" s="94" t="s">
        <v>17627</v>
      </c>
      <c r="AZ1420" s="100"/>
      <c r="BA1420" s="100"/>
      <c r="BB1420" s="49">
        <v>1</v>
      </c>
      <c r="BC1420" s="159"/>
      <c r="BD1420" s="153" t="str">
        <f t="shared" si="507"/>
        <v>09,00 2021.12.16</v>
      </c>
      <c r="BE1420" s="153" t="str">
        <f t="shared" si="508"/>
        <v>16,00 2021.12.16</v>
      </c>
      <c r="BF1420" s="160" t="str">
        <f t="shared" si="509"/>
        <v>П</v>
      </c>
      <c r="BG1420" s="161">
        <f t="shared" si="510"/>
        <v>7</v>
      </c>
      <c r="BH1420" s="167">
        <f t="shared" si="511"/>
        <v>7</v>
      </c>
      <c r="BI1420" s="162">
        <f t="shared" si="512"/>
        <v>0</v>
      </c>
      <c r="BJ1420" s="162">
        <f t="shared" si="513"/>
        <v>5</v>
      </c>
      <c r="BK1420" s="162">
        <f t="shared" si="514"/>
        <v>2</v>
      </c>
      <c r="BL1420" s="162">
        <f t="shared" si="515"/>
        <v>0</v>
      </c>
      <c r="BM1420" s="162">
        <f t="shared" si="516"/>
        <v>0</v>
      </c>
      <c r="BN1420" s="162">
        <f t="shared" si="517"/>
        <v>1</v>
      </c>
      <c r="BO1420" s="167">
        <f t="shared" si="518"/>
        <v>6</v>
      </c>
      <c r="BP1420" s="162">
        <f t="shared" si="519"/>
        <v>0</v>
      </c>
      <c r="BQ1420" s="168">
        <f t="shared" si="520"/>
        <v>1</v>
      </c>
      <c r="BT1420" s="169">
        <f t="shared" si="521"/>
        <v>0</v>
      </c>
      <c r="BU1420" s="169">
        <f t="shared" si="522"/>
        <v>0</v>
      </c>
      <c r="BV1420" s="169">
        <f t="shared" si="523"/>
        <v>49</v>
      </c>
      <c r="BW1420" s="169">
        <f t="shared" si="524"/>
        <v>7</v>
      </c>
      <c r="BX1420" s="170">
        <f t="shared" si="525"/>
        <v>0</v>
      </c>
      <c r="BY1420" s="170">
        <f t="shared" si="526"/>
        <v>0</v>
      </c>
      <c r="BZ1420" s="170">
        <f t="shared" si="527"/>
        <v>0</v>
      </c>
      <c r="CA1420" s="170">
        <f t="shared" si="528"/>
        <v>0</v>
      </c>
      <c r="CB1420" s="216"/>
    </row>
    <row r="1421" spans="1:80" s="172" customFormat="1" ht="15.75" customHeight="1">
      <c r="A1421" s="163" t="s">
        <v>291</v>
      </c>
      <c r="B1421" s="163"/>
      <c r="D1421" s="163">
        <v>15</v>
      </c>
      <c r="AA1421" s="165" t="s">
        <v>83</v>
      </c>
      <c r="AB1421" s="166" t="s">
        <v>17628</v>
      </c>
      <c r="AC1421" s="94" t="s">
        <v>92</v>
      </c>
      <c r="AD1421" s="95" t="s">
        <v>314</v>
      </c>
      <c r="AE1421" s="94" t="s">
        <v>17629</v>
      </c>
      <c r="AF1421" s="96" t="s">
        <v>408</v>
      </c>
      <c r="AG1421" s="22" t="s">
        <v>17618</v>
      </c>
      <c r="AH1421" s="22" t="s">
        <v>17624</v>
      </c>
      <c r="AI1421" s="97" t="s">
        <v>298</v>
      </c>
      <c r="AJ1421" s="98">
        <v>7</v>
      </c>
      <c r="AK1421" s="95" t="s">
        <v>8323</v>
      </c>
      <c r="AL1421" s="94"/>
      <c r="AM1421" s="94"/>
      <c r="AN1421" s="167">
        <f t="shared" si="505"/>
        <v>25</v>
      </c>
      <c r="AO1421" s="49">
        <v>0</v>
      </c>
      <c r="AP1421" s="49">
        <v>0</v>
      </c>
      <c r="AQ1421" s="49">
        <v>25</v>
      </c>
      <c r="AR1421" s="49">
        <v>0</v>
      </c>
      <c r="AS1421" s="49">
        <v>0</v>
      </c>
      <c r="AT1421" s="49">
        <v>2</v>
      </c>
      <c r="AU1421" s="167">
        <f t="shared" si="506"/>
        <v>23</v>
      </c>
      <c r="AV1421" s="49">
        <v>0</v>
      </c>
      <c r="AW1421" s="99">
        <v>649.99</v>
      </c>
      <c r="AX1421" s="94"/>
      <c r="AY1421" s="94" t="s">
        <v>17630</v>
      </c>
      <c r="AZ1421" s="100"/>
      <c r="BA1421" s="100"/>
      <c r="BB1421" s="49">
        <v>1</v>
      </c>
      <c r="BC1421" s="159"/>
      <c r="BD1421" s="153" t="str">
        <f t="shared" si="507"/>
        <v>09,00 2021.12.16</v>
      </c>
      <c r="BE1421" s="153" t="str">
        <f t="shared" si="508"/>
        <v>16,00 2021.12.16</v>
      </c>
      <c r="BF1421" s="160" t="str">
        <f t="shared" si="509"/>
        <v>П</v>
      </c>
      <c r="BG1421" s="161">
        <f t="shared" si="510"/>
        <v>7</v>
      </c>
      <c r="BH1421" s="167">
        <f t="shared" si="511"/>
        <v>25</v>
      </c>
      <c r="BI1421" s="162">
        <f t="shared" si="512"/>
        <v>0</v>
      </c>
      <c r="BJ1421" s="162">
        <f t="shared" si="513"/>
        <v>0</v>
      </c>
      <c r="BK1421" s="162">
        <f t="shared" si="514"/>
        <v>25</v>
      </c>
      <c r="BL1421" s="162">
        <f t="shared" si="515"/>
        <v>0</v>
      </c>
      <c r="BM1421" s="162">
        <f t="shared" si="516"/>
        <v>0</v>
      </c>
      <c r="BN1421" s="162">
        <f t="shared" si="517"/>
        <v>2</v>
      </c>
      <c r="BO1421" s="167">
        <f t="shared" si="518"/>
        <v>23</v>
      </c>
      <c r="BP1421" s="162">
        <f t="shared" si="519"/>
        <v>0</v>
      </c>
      <c r="BQ1421" s="168">
        <f t="shared" si="520"/>
        <v>1</v>
      </c>
      <c r="BT1421" s="169">
        <f t="shared" si="521"/>
        <v>0</v>
      </c>
      <c r="BU1421" s="169">
        <f t="shared" si="522"/>
        <v>0</v>
      </c>
      <c r="BV1421" s="169">
        <f t="shared" si="523"/>
        <v>175</v>
      </c>
      <c r="BW1421" s="169">
        <f t="shared" si="524"/>
        <v>25</v>
      </c>
      <c r="BX1421" s="170">
        <f t="shared" si="525"/>
        <v>0</v>
      </c>
      <c r="BY1421" s="170">
        <f t="shared" si="526"/>
        <v>0</v>
      </c>
      <c r="BZ1421" s="170">
        <f t="shared" si="527"/>
        <v>0</v>
      </c>
      <c r="CA1421" s="170">
        <f t="shared" si="528"/>
        <v>0</v>
      </c>
      <c r="CB1421" s="216"/>
    </row>
    <row r="1422" spans="1:80" s="172" customFormat="1" ht="15.75" customHeight="1">
      <c r="A1422" s="163" t="s">
        <v>291</v>
      </c>
      <c r="B1422" s="163"/>
      <c r="D1422" s="163">
        <v>15</v>
      </c>
      <c r="AA1422" s="165" t="s">
        <v>83</v>
      </c>
      <c r="AB1422" s="166" t="s">
        <v>17631</v>
      </c>
      <c r="AC1422" s="94" t="s">
        <v>92</v>
      </c>
      <c r="AD1422" s="95" t="s">
        <v>293</v>
      </c>
      <c r="AE1422" s="94" t="s">
        <v>17632</v>
      </c>
      <c r="AF1422" s="96" t="s">
        <v>295</v>
      </c>
      <c r="AG1422" s="22" t="s">
        <v>17618</v>
      </c>
      <c r="AH1422" s="22" t="s">
        <v>17624</v>
      </c>
      <c r="AI1422" s="97" t="s">
        <v>298</v>
      </c>
      <c r="AJ1422" s="98">
        <v>7</v>
      </c>
      <c r="AK1422" s="95" t="s">
        <v>17633</v>
      </c>
      <c r="AL1422" s="94"/>
      <c r="AM1422" s="94"/>
      <c r="AN1422" s="167">
        <f t="shared" si="505"/>
        <v>4</v>
      </c>
      <c r="AO1422" s="49">
        <v>0</v>
      </c>
      <c r="AP1422" s="49">
        <v>0</v>
      </c>
      <c r="AQ1422" s="49">
        <v>4</v>
      </c>
      <c r="AR1422" s="49">
        <v>0</v>
      </c>
      <c r="AS1422" s="49">
        <v>0</v>
      </c>
      <c r="AT1422" s="49">
        <v>0</v>
      </c>
      <c r="AU1422" s="167">
        <f t="shared" si="506"/>
        <v>4</v>
      </c>
      <c r="AV1422" s="49">
        <v>0</v>
      </c>
      <c r="AW1422" s="99">
        <v>9.09</v>
      </c>
      <c r="AX1422" s="94"/>
      <c r="AY1422" s="94" t="s">
        <v>17634</v>
      </c>
      <c r="AZ1422" s="100"/>
      <c r="BA1422" s="100"/>
      <c r="BB1422" s="49">
        <v>1</v>
      </c>
      <c r="BC1422" s="159"/>
      <c r="BD1422" s="153" t="str">
        <f t="shared" si="507"/>
        <v>09,00 2021.12.16</v>
      </c>
      <c r="BE1422" s="153" t="str">
        <f t="shared" si="508"/>
        <v>16,00 2021.12.16</v>
      </c>
      <c r="BF1422" s="160" t="str">
        <f t="shared" si="509"/>
        <v>П</v>
      </c>
      <c r="BG1422" s="161">
        <f t="shared" si="510"/>
        <v>7</v>
      </c>
      <c r="BH1422" s="167">
        <f t="shared" si="511"/>
        <v>4</v>
      </c>
      <c r="BI1422" s="162">
        <f t="shared" si="512"/>
        <v>0</v>
      </c>
      <c r="BJ1422" s="162">
        <f t="shared" si="513"/>
        <v>0</v>
      </c>
      <c r="BK1422" s="162">
        <f t="shared" si="514"/>
        <v>4</v>
      </c>
      <c r="BL1422" s="162">
        <f t="shared" si="515"/>
        <v>0</v>
      </c>
      <c r="BM1422" s="162">
        <f t="shared" si="516"/>
        <v>0</v>
      </c>
      <c r="BN1422" s="162">
        <f t="shared" si="517"/>
        <v>0</v>
      </c>
      <c r="BO1422" s="167">
        <f t="shared" si="518"/>
        <v>4</v>
      </c>
      <c r="BP1422" s="162">
        <f t="shared" si="519"/>
        <v>0</v>
      </c>
      <c r="BQ1422" s="168">
        <f t="shared" si="520"/>
        <v>1</v>
      </c>
      <c r="BT1422" s="169">
        <f t="shared" si="521"/>
        <v>0</v>
      </c>
      <c r="BU1422" s="169">
        <f t="shared" si="522"/>
        <v>0</v>
      </c>
      <c r="BV1422" s="169">
        <f t="shared" si="523"/>
        <v>28</v>
      </c>
      <c r="BW1422" s="169">
        <f t="shared" si="524"/>
        <v>4</v>
      </c>
      <c r="BX1422" s="170">
        <f t="shared" si="525"/>
        <v>0</v>
      </c>
      <c r="BY1422" s="170">
        <f t="shared" si="526"/>
        <v>0</v>
      </c>
      <c r="BZ1422" s="170">
        <f t="shared" si="527"/>
        <v>0</v>
      </c>
      <c r="CA1422" s="170">
        <f t="shared" si="528"/>
        <v>0</v>
      </c>
      <c r="CB1422" s="216"/>
    </row>
    <row r="1423" spans="1:80" s="172" customFormat="1" ht="15.75" customHeight="1">
      <c r="A1423" s="163" t="s">
        <v>291</v>
      </c>
      <c r="B1423" s="163"/>
      <c r="D1423" s="163">
        <v>15</v>
      </c>
      <c r="AA1423" s="165" t="s">
        <v>83</v>
      </c>
      <c r="AB1423" s="166" t="s">
        <v>17635</v>
      </c>
      <c r="AC1423" s="94" t="s">
        <v>108</v>
      </c>
      <c r="AD1423" s="95" t="s">
        <v>305</v>
      </c>
      <c r="AE1423" s="94" t="s">
        <v>17636</v>
      </c>
      <c r="AF1423" s="96" t="s">
        <v>295</v>
      </c>
      <c r="AG1423" s="22" t="s">
        <v>17637</v>
      </c>
      <c r="AH1423" s="22" t="s">
        <v>17638</v>
      </c>
      <c r="AI1423" s="97" t="s">
        <v>309</v>
      </c>
      <c r="AJ1423" s="98">
        <v>1.1000000000000001</v>
      </c>
      <c r="AK1423" s="95" t="s">
        <v>17639</v>
      </c>
      <c r="AL1423" s="94"/>
      <c r="AM1423" s="94" t="s">
        <v>17640</v>
      </c>
      <c r="AN1423" s="167">
        <f t="shared" si="505"/>
        <v>1</v>
      </c>
      <c r="AO1423" s="49">
        <v>0</v>
      </c>
      <c r="AP1423" s="49">
        <v>1</v>
      </c>
      <c r="AQ1423" s="49">
        <v>0</v>
      </c>
      <c r="AR1423" s="49">
        <v>0</v>
      </c>
      <c r="AS1423" s="49">
        <v>0</v>
      </c>
      <c r="AT1423" s="49">
        <v>0</v>
      </c>
      <c r="AU1423" s="167">
        <f t="shared" si="506"/>
        <v>1</v>
      </c>
      <c r="AV1423" s="49">
        <v>0</v>
      </c>
      <c r="AW1423" s="99">
        <v>2</v>
      </c>
      <c r="AX1423" s="94"/>
      <c r="AY1423" s="94" t="s">
        <v>17641</v>
      </c>
      <c r="AZ1423" s="100" t="s">
        <v>501</v>
      </c>
      <c r="BA1423" s="100" t="s">
        <v>313</v>
      </c>
      <c r="BB1423" s="49">
        <v>1</v>
      </c>
      <c r="BC1423" s="159"/>
      <c r="BD1423" s="153" t="str">
        <f t="shared" si="507"/>
        <v>09,54 2021.12.16</v>
      </c>
      <c r="BE1423" s="153" t="str">
        <f t="shared" si="508"/>
        <v>11,00 2021.12.16</v>
      </c>
      <c r="BF1423" s="160" t="str">
        <f t="shared" si="509"/>
        <v>В</v>
      </c>
      <c r="BG1423" s="161">
        <f t="shared" si="510"/>
        <v>1.1000000000000001</v>
      </c>
      <c r="BH1423" s="167">
        <f t="shared" si="511"/>
        <v>1</v>
      </c>
      <c r="BI1423" s="162">
        <f t="shared" si="512"/>
        <v>0</v>
      </c>
      <c r="BJ1423" s="162">
        <f t="shared" si="513"/>
        <v>1</v>
      </c>
      <c r="BK1423" s="162">
        <f t="shared" si="514"/>
        <v>0</v>
      </c>
      <c r="BL1423" s="162">
        <f t="shared" si="515"/>
        <v>0</v>
      </c>
      <c r="BM1423" s="162">
        <f t="shared" si="516"/>
        <v>0</v>
      </c>
      <c r="BN1423" s="162">
        <f t="shared" si="517"/>
        <v>0</v>
      </c>
      <c r="BO1423" s="167">
        <f t="shared" si="518"/>
        <v>1</v>
      </c>
      <c r="BP1423" s="162">
        <f t="shared" si="519"/>
        <v>0</v>
      </c>
      <c r="BQ1423" s="168">
        <f t="shared" si="520"/>
        <v>1</v>
      </c>
      <c r="BT1423" s="169">
        <f t="shared" si="521"/>
        <v>1.1000000000000001</v>
      </c>
      <c r="BU1423" s="169">
        <f t="shared" si="522"/>
        <v>1</v>
      </c>
      <c r="BV1423" s="169">
        <f t="shared" si="523"/>
        <v>0</v>
      </c>
      <c r="BW1423" s="169">
        <f t="shared" si="524"/>
        <v>0</v>
      </c>
      <c r="BX1423" s="170">
        <f t="shared" si="525"/>
        <v>0</v>
      </c>
      <c r="BY1423" s="170">
        <f t="shared" si="526"/>
        <v>0</v>
      </c>
      <c r="BZ1423" s="170">
        <f t="shared" si="527"/>
        <v>0</v>
      </c>
      <c r="CA1423" s="170">
        <f t="shared" si="528"/>
        <v>0</v>
      </c>
      <c r="CB1423" s="216"/>
    </row>
    <row r="1424" spans="1:80" s="172" customFormat="1" ht="15.75" customHeight="1">
      <c r="A1424" s="163" t="s">
        <v>291</v>
      </c>
      <c r="B1424" s="163"/>
      <c r="D1424" s="163">
        <v>15</v>
      </c>
      <c r="AA1424" s="165" t="s">
        <v>83</v>
      </c>
      <c r="AB1424" s="166" t="s">
        <v>17642</v>
      </c>
      <c r="AC1424" s="94" t="s">
        <v>90</v>
      </c>
      <c r="AD1424" s="95" t="s">
        <v>305</v>
      </c>
      <c r="AE1424" s="94" t="s">
        <v>17643</v>
      </c>
      <c r="AF1424" s="96" t="s">
        <v>295</v>
      </c>
      <c r="AG1424" s="22" t="s">
        <v>17644</v>
      </c>
      <c r="AH1424" s="22" t="s">
        <v>17645</v>
      </c>
      <c r="AI1424" s="97" t="s">
        <v>309</v>
      </c>
      <c r="AJ1424" s="98">
        <v>1.22</v>
      </c>
      <c r="AK1424" s="95" t="s">
        <v>17646</v>
      </c>
      <c r="AL1424" s="94"/>
      <c r="AM1424" s="94"/>
      <c r="AN1424" s="167">
        <f t="shared" si="505"/>
        <v>1</v>
      </c>
      <c r="AO1424" s="49">
        <v>0</v>
      </c>
      <c r="AP1424" s="49">
        <v>0</v>
      </c>
      <c r="AQ1424" s="49">
        <v>1</v>
      </c>
      <c r="AR1424" s="49">
        <v>0</v>
      </c>
      <c r="AS1424" s="49">
        <v>0</v>
      </c>
      <c r="AT1424" s="49">
        <v>0</v>
      </c>
      <c r="AU1424" s="167">
        <f t="shared" si="506"/>
        <v>1</v>
      </c>
      <c r="AV1424" s="49">
        <v>0</v>
      </c>
      <c r="AW1424" s="99">
        <v>1.67</v>
      </c>
      <c r="AX1424" s="94"/>
      <c r="AY1424" s="94" t="s">
        <v>17647</v>
      </c>
      <c r="AZ1424" s="100" t="s">
        <v>312</v>
      </c>
      <c r="BA1424" s="100" t="s">
        <v>313</v>
      </c>
      <c r="BB1424" s="49">
        <v>0</v>
      </c>
      <c r="BC1424" s="159"/>
      <c r="BD1424" s="153" t="str">
        <f t="shared" si="507"/>
        <v>10,38 2021.12.16</v>
      </c>
      <c r="BE1424" s="153" t="str">
        <f t="shared" si="508"/>
        <v>11,51 2021.12.16</v>
      </c>
      <c r="BF1424" s="160" t="str">
        <f t="shared" si="509"/>
        <v>В</v>
      </c>
      <c r="BG1424" s="161">
        <f t="shared" si="510"/>
        <v>1.22</v>
      </c>
      <c r="BH1424" s="167">
        <f t="shared" si="511"/>
        <v>1</v>
      </c>
      <c r="BI1424" s="162">
        <f t="shared" si="512"/>
        <v>0</v>
      </c>
      <c r="BJ1424" s="162">
        <f t="shared" si="513"/>
        <v>0</v>
      </c>
      <c r="BK1424" s="162">
        <f t="shared" si="514"/>
        <v>1</v>
      </c>
      <c r="BL1424" s="162">
        <f t="shared" si="515"/>
        <v>0</v>
      </c>
      <c r="BM1424" s="162">
        <f t="shared" si="516"/>
        <v>0</v>
      </c>
      <c r="BN1424" s="162">
        <f t="shared" si="517"/>
        <v>0</v>
      </c>
      <c r="BO1424" s="167">
        <f t="shared" si="518"/>
        <v>1</v>
      </c>
      <c r="BP1424" s="162">
        <f t="shared" si="519"/>
        <v>0</v>
      </c>
      <c r="BQ1424" s="168">
        <f t="shared" si="520"/>
        <v>0</v>
      </c>
      <c r="BT1424" s="169">
        <f t="shared" si="521"/>
        <v>0</v>
      </c>
      <c r="BU1424" s="169">
        <f t="shared" si="522"/>
        <v>0</v>
      </c>
      <c r="BV1424" s="169">
        <f t="shared" si="523"/>
        <v>0</v>
      </c>
      <c r="BW1424" s="169">
        <f t="shared" si="524"/>
        <v>0</v>
      </c>
      <c r="BX1424" s="170">
        <f t="shared" si="525"/>
        <v>0</v>
      </c>
      <c r="BY1424" s="170">
        <f t="shared" si="526"/>
        <v>0</v>
      </c>
      <c r="BZ1424" s="170">
        <f t="shared" si="527"/>
        <v>0</v>
      </c>
      <c r="CA1424" s="170">
        <f t="shared" si="528"/>
        <v>0</v>
      </c>
      <c r="CB1424" s="216"/>
    </row>
    <row r="1425" spans="1:80" s="172" customFormat="1" ht="15.75" customHeight="1">
      <c r="A1425" s="163" t="s">
        <v>291</v>
      </c>
      <c r="B1425" s="163"/>
      <c r="D1425" s="163">
        <v>15</v>
      </c>
      <c r="AA1425" s="165" t="s">
        <v>83</v>
      </c>
      <c r="AB1425" s="166" t="s">
        <v>17648</v>
      </c>
      <c r="AC1425" s="94" t="s">
        <v>92</v>
      </c>
      <c r="AD1425" s="95" t="s">
        <v>293</v>
      </c>
      <c r="AE1425" s="94" t="s">
        <v>17649</v>
      </c>
      <c r="AF1425" s="96" t="s">
        <v>295</v>
      </c>
      <c r="AG1425" s="22" t="s">
        <v>17650</v>
      </c>
      <c r="AH1425" s="22" t="s">
        <v>17651</v>
      </c>
      <c r="AI1425" s="97" t="s">
        <v>298</v>
      </c>
      <c r="AJ1425" s="98">
        <v>3</v>
      </c>
      <c r="AK1425" s="95" t="s">
        <v>17652</v>
      </c>
      <c r="AL1425" s="94"/>
      <c r="AM1425" s="94"/>
      <c r="AN1425" s="167">
        <f t="shared" si="505"/>
        <v>2</v>
      </c>
      <c r="AO1425" s="49">
        <v>0</v>
      </c>
      <c r="AP1425" s="49">
        <v>0</v>
      </c>
      <c r="AQ1425" s="49">
        <v>2</v>
      </c>
      <c r="AR1425" s="49">
        <v>0</v>
      </c>
      <c r="AS1425" s="49">
        <v>0</v>
      </c>
      <c r="AT1425" s="49">
        <v>2</v>
      </c>
      <c r="AU1425" s="167">
        <f t="shared" si="506"/>
        <v>0</v>
      </c>
      <c r="AV1425" s="49">
        <v>0</v>
      </c>
      <c r="AW1425" s="99">
        <v>6.77</v>
      </c>
      <c r="AX1425" s="94"/>
      <c r="AY1425" s="94" t="s">
        <v>17653</v>
      </c>
      <c r="AZ1425" s="100"/>
      <c r="BA1425" s="100"/>
      <c r="BB1425" s="49">
        <v>1</v>
      </c>
      <c r="BC1425" s="159"/>
      <c r="BD1425" s="153" t="str">
        <f t="shared" si="507"/>
        <v>14,00 2021.12.16</v>
      </c>
      <c r="BE1425" s="153" t="str">
        <f t="shared" si="508"/>
        <v>17,00 2021.12.16</v>
      </c>
      <c r="BF1425" s="160" t="str">
        <f t="shared" si="509"/>
        <v>П</v>
      </c>
      <c r="BG1425" s="161">
        <f t="shared" si="510"/>
        <v>3</v>
      </c>
      <c r="BH1425" s="167">
        <f t="shared" si="511"/>
        <v>2</v>
      </c>
      <c r="BI1425" s="162">
        <f t="shared" si="512"/>
        <v>0</v>
      </c>
      <c r="BJ1425" s="162">
        <f t="shared" si="513"/>
        <v>0</v>
      </c>
      <c r="BK1425" s="162">
        <f t="shared" si="514"/>
        <v>2</v>
      </c>
      <c r="BL1425" s="162">
        <f t="shared" si="515"/>
        <v>0</v>
      </c>
      <c r="BM1425" s="162">
        <f t="shared" si="516"/>
        <v>0</v>
      </c>
      <c r="BN1425" s="162">
        <f t="shared" si="517"/>
        <v>2</v>
      </c>
      <c r="BO1425" s="167">
        <f t="shared" si="518"/>
        <v>0</v>
      </c>
      <c r="BP1425" s="162">
        <f t="shared" si="519"/>
        <v>0</v>
      </c>
      <c r="BQ1425" s="168">
        <f t="shared" si="520"/>
        <v>1</v>
      </c>
      <c r="BT1425" s="169">
        <f t="shared" si="521"/>
        <v>0</v>
      </c>
      <c r="BU1425" s="169">
        <f t="shared" si="522"/>
        <v>0</v>
      </c>
      <c r="BV1425" s="169">
        <f t="shared" si="523"/>
        <v>6</v>
      </c>
      <c r="BW1425" s="169">
        <f t="shared" si="524"/>
        <v>2</v>
      </c>
      <c r="BX1425" s="170">
        <f t="shared" si="525"/>
        <v>0</v>
      </c>
      <c r="BY1425" s="170">
        <f t="shared" si="526"/>
        <v>0</v>
      </c>
      <c r="BZ1425" s="170">
        <f t="shared" si="527"/>
        <v>0</v>
      </c>
      <c r="CA1425" s="170">
        <f t="shared" si="528"/>
        <v>0</v>
      </c>
      <c r="CB1425" s="216"/>
    </row>
    <row r="1426" spans="1:80" s="172" customFormat="1" ht="15.75" customHeight="1">
      <c r="A1426" s="163" t="s">
        <v>291</v>
      </c>
      <c r="B1426" s="163"/>
      <c r="D1426" s="163">
        <v>15</v>
      </c>
      <c r="AA1426" s="165" t="s">
        <v>83</v>
      </c>
      <c r="AB1426" s="166" t="s">
        <v>17654</v>
      </c>
      <c r="AC1426" s="94" t="s">
        <v>90</v>
      </c>
      <c r="AD1426" s="95" t="s">
        <v>314</v>
      </c>
      <c r="AE1426" s="94" t="s">
        <v>11835</v>
      </c>
      <c r="AF1426" s="96" t="s">
        <v>295</v>
      </c>
      <c r="AG1426" s="22" t="s">
        <v>17655</v>
      </c>
      <c r="AH1426" s="22" t="s">
        <v>17656</v>
      </c>
      <c r="AI1426" s="97" t="s">
        <v>309</v>
      </c>
      <c r="AJ1426" s="98">
        <v>1.1499999999999999</v>
      </c>
      <c r="AK1426" s="95" t="s">
        <v>11838</v>
      </c>
      <c r="AL1426" s="94"/>
      <c r="AM1426" s="94"/>
      <c r="AN1426" s="167">
        <f t="shared" si="505"/>
        <v>23</v>
      </c>
      <c r="AO1426" s="49">
        <v>0</v>
      </c>
      <c r="AP1426" s="49">
        <v>0</v>
      </c>
      <c r="AQ1426" s="49">
        <v>23</v>
      </c>
      <c r="AR1426" s="49">
        <v>0</v>
      </c>
      <c r="AS1426" s="49">
        <v>0</v>
      </c>
      <c r="AT1426" s="49">
        <v>0</v>
      </c>
      <c r="AU1426" s="167">
        <f t="shared" si="506"/>
        <v>23</v>
      </c>
      <c r="AV1426" s="49">
        <v>0</v>
      </c>
      <c r="AW1426" s="99">
        <v>6.33</v>
      </c>
      <c r="AX1426" s="94"/>
      <c r="AY1426" s="94" t="s">
        <v>17657</v>
      </c>
      <c r="AZ1426" s="100" t="s">
        <v>312</v>
      </c>
      <c r="BA1426" s="100" t="s">
        <v>313</v>
      </c>
      <c r="BB1426" s="49">
        <v>0</v>
      </c>
      <c r="BC1426" s="159"/>
      <c r="BD1426" s="153" t="str">
        <f t="shared" si="507"/>
        <v>17,05 2021.12.16</v>
      </c>
      <c r="BE1426" s="153" t="str">
        <f t="shared" si="508"/>
        <v>18,14 2021.12.16</v>
      </c>
      <c r="BF1426" s="160" t="str">
        <f t="shared" si="509"/>
        <v>В</v>
      </c>
      <c r="BG1426" s="161">
        <f t="shared" si="510"/>
        <v>1.1499999999999999</v>
      </c>
      <c r="BH1426" s="167">
        <f t="shared" si="511"/>
        <v>23</v>
      </c>
      <c r="BI1426" s="162">
        <f t="shared" si="512"/>
        <v>0</v>
      </c>
      <c r="BJ1426" s="162">
        <f t="shared" si="513"/>
        <v>0</v>
      </c>
      <c r="BK1426" s="162">
        <f t="shared" si="514"/>
        <v>23</v>
      </c>
      <c r="BL1426" s="162">
        <f t="shared" si="515"/>
        <v>0</v>
      </c>
      <c r="BM1426" s="162">
        <f t="shared" si="516"/>
        <v>0</v>
      </c>
      <c r="BN1426" s="162">
        <f t="shared" si="517"/>
        <v>0</v>
      </c>
      <c r="BO1426" s="167">
        <f t="shared" si="518"/>
        <v>23</v>
      </c>
      <c r="BP1426" s="162">
        <f t="shared" si="519"/>
        <v>0</v>
      </c>
      <c r="BQ1426" s="168">
        <f t="shared" si="520"/>
        <v>0</v>
      </c>
      <c r="BT1426" s="169">
        <f t="shared" si="521"/>
        <v>0</v>
      </c>
      <c r="BU1426" s="169">
        <f t="shared" si="522"/>
        <v>0</v>
      </c>
      <c r="BV1426" s="169">
        <f t="shared" si="523"/>
        <v>0</v>
      </c>
      <c r="BW1426" s="169">
        <f t="shared" si="524"/>
        <v>0</v>
      </c>
      <c r="BX1426" s="170">
        <f t="shared" si="525"/>
        <v>0</v>
      </c>
      <c r="BY1426" s="170">
        <f t="shared" si="526"/>
        <v>0</v>
      </c>
      <c r="BZ1426" s="170">
        <f t="shared" si="527"/>
        <v>0</v>
      </c>
      <c r="CA1426" s="170">
        <f t="shared" si="528"/>
        <v>0</v>
      </c>
      <c r="CB1426" s="216"/>
    </row>
    <row r="1427" spans="1:80" s="172" customFormat="1" ht="15.75" customHeight="1">
      <c r="A1427" s="163" t="s">
        <v>291</v>
      </c>
      <c r="B1427" s="163"/>
      <c r="D1427" s="163">
        <v>15</v>
      </c>
      <c r="AA1427" s="165" t="s">
        <v>83</v>
      </c>
      <c r="AB1427" s="166" t="s">
        <v>17658</v>
      </c>
      <c r="AC1427" s="94" t="s">
        <v>92</v>
      </c>
      <c r="AD1427" s="95" t="s">
        <v>293</v>
      </c>
      <c r="AE1427" s="94" t="s">
        <v>5445</v>
      </c>
      <c r="AF1427" s="96" t="s">
        <v>408</v>
      </c>
      <c r="AG1427" s="22" t="s">
        <v>17659</v>
      </c>
      <c r="AH1427" s="22" t="s">
        <v>17660</v>
      </c>
      <c r="AI1427" s="97" t="s">
        <v>309</v>
      </c>
      <c r="AJ1427" s="98">
        <v>2.0699999999999998</v>
      </c>
      <c r="AK1427" s="95" t="s">
        <v>17661</v>
      </c>
      <c r="AL1427" s="94"/>
      <c r="AM1427" s="94" t="s">
        <v>17662</v>
      </c>
      <c r="AN1427" s="167">
        <f t="shared" si="505"/>
        <v>72</v>
      </c>
      <c r="AO1427" s="49">
        <v>0</v>
      </c>
      <c r="AP1427" s="49">
        <v>3</v>
      </c>
      <c r="AQ1427" s="49">
        <v>69</v>
      </c>
      <c r="AR1427" s="49">
        <v>0</v>
      </c>
      <c r="AS1427" s="49">
        <v>0</v>
      </c>
      <c r="AT1427" s="49">
        <v>15</v>
      </c>
      <c r="AU1427" s="167">
        <f t="shared" si="506"/>
        <v>57</v>
      </c>
      <c r="AV1427" s="49">
        <v>0</v>
      </c>
      <c r="AW1427" s="99">
        <v>133.97999999999999</v>
      </c>
      <c r="AX1427" s="94"/>
      <c r="AY1427" s="94" t="s">
        <v>17663</v>
      </c>
      <c r="AZ1427" s="100" t="s">
        <v>501</v>
      </c>
      <c r="BA1427" s="100" t="s">
        <v>639</v>
      </c>
      <c r="BB1427" s="49">
        <v>1</v>
      </c>
      <c r="BC1427" s="159"/>
      <c r="BD1427" s="153" t="str">
        <f t="shared" si="507"/>
        <v>17,15 2021.12.16</v>
      </c>
      <c r="BE1427" s="153" t="str">
        <f t="shared" si="508"/>
        <v>19,19 2021.12.16</v>
      </c>
      <c r="BF1427" s="160" t="str">
        <f t="shared" si="509"/>
        <v>В</v>
      </c>
      <c r="BG1427" s="161">
        <f t="shared" si="510"/>
        <v>2.0699999999999998</v>
      </c>
      <c r="BH1427" s="167">
        <f t="shared" si="511"/>
        <v>72</v>
      </c>
      <c r="BI1427" s="162">
        <f t="shared" si="512"/>
        <v>0</v>
      </c>
      <c r="BJ1427" s="162">
        <f t="shared" si="513"/>
        <v>3</v>
      </c>
      <c r="BK1427" s="162">
        <f t="shared" si="514"/>
        <v>69</v>
      </c>
      <c r="BL1427" s="162">
        <f t="shared" si="515"/>
        <v>0</v>
      </c>
      <c r="BM1427" s="162">
        <f t="shared" si="516"/>
        <v>0</v>
      </c>
      <c r="BN1427" s="162">
        <f t="shared" si="517"/>
        <v>15</v>
      </c>
      <c r="BO1427" s="167">
        <f t="shared" si="518"/>
        <v>57</v>
      </c>
      <c r="BP1427" s="162">
        <f t="shared" si="519"/>
        <v>0</v>
      </c>
      <c r="BQ1427" s="168">
        <f t="shared" si="520"/>
        <v>1</v>
      </c>
      <c r="BT1427" s="169">
        <f t="shared" si="521"/>
        <v>149.04</v>
      </c>
      <c r="BU1427" s="169">
        <f t="shared" si="522"/>
        <v>72</v>
      </c>
      <c r="BV1427" s="169">
        <f t="shared" si="523"/>
        <v>0</v>
      </c>
      <c r="BW1427" s="169">
        <f t="shared" si="524"/>
        <v>0</v>
      </c>
      <c r="BX1427" s="170">
        <f t="shared" si="525"/>
        <v>0</v>
      </c>
      <c r="BY1427" s="170">
        <f t="shared" si="526"/>
        <v>0</v>
      </c>
      <c r="BZ1427" s="170">
        <f t="shared" si="527"/>
        <v>0</v>
      </c>
      <c r="CA1427" s="170">
        <f t="shared" si="528"/>
        <v>0</v>
      </c>
      <c r="CB1427" s="216"/>
    </row>
    <row r="1428" spans="1:80" s="172" customFormat="1" ht="15.75" customHeight="1">
      <c r="A1428" s="163" t="s">
        <v>291</v>
      </c>
      <c r="B1428" s="163"/>
      <c r="D1428" s="163">
        <v>15</v>
      </c>
      <c r="AA1428" s="165" t="s">
        <v>83</v>
      </c>
      <c r="AB1428" s="166" t="s">
        <v>17664</v>
      </c>
      <c r="AC1428" s="94" t="s">
        <v>92</v>
      </c>
      <c r="AD1428" s="95" t="s">
        <v>314</v>
      </c>
      <c r="AE1428" s="94" t="s">
        <v>17665</v>
      </c>
      <c r="AF1428" s="96" t="s">
        <v>295</v>
      </c>
      <c r="AG1428" s="22" t="s">
        <v>17666</v>
      </c>
      <c r="AH1428" s="22" t="s">
        <v>17667</v>
      </c>
      <c r="AI1428" s="97" t="s">
        <v>298</v>
      </c>
      <c r="AJ1428" s="98">
        <v>3.5</v>
      </c>
      <c r="AK1428" s="95" t="s">
        <v>3707</v>
      </c>
      <c r="AL1428" s="94"/>
      <c r="AM1428" s="94"/>
      <c r="AN1428" s="167">
        <f t="shared" si="505"/>
        <v>4</v>
      </c>
      <c r="AO1428" s="49">
        <v>0</v>
      </c>
      <c r="AP1428" s="49">
        <v>0</v>
      </c>
      <c r="AQ1428" s="49">
        <v>4</v>
      </c>
      <c r="AR1428" s="49">
        <v>0</v>
      </c>
      <c r="AS1428" s="49">
        <v>0</v>
      </c>
      <c r="AT1428" s="49">
        <v>0</v>
      </c>
      <c r="AU1428" s="167">
        <f t="shared" si="506"/>
        <v>4</v>
      </c>
      <c r="AV1428" s="49">
        <v>0</v>
      </c>
      <c r="AW1428" s="99">
        <v>14.2</v>
      </c>
      <c r="AX1428" s="94"/>
      <c r="AY1428" s="94" t="s">
        <v>17668</v>
      </c>
      <c r="AZ1428" s="100"/>
      <c r="BA1428" s="100"/>
      <c r="BB1428" s="49">
        <v>1</v>
      </c>
      <c r="BC1428" s="159"/>
      <c r="BD1428" s="153" t="str">
        <f t="shared" si="507"/>
        <v>08,30 2021.12.17</v>
      </c>
      <c r="BE1428" s="153" t="str">
        <f t="shared" si="508"/>
        <v>12,00 2021.12.17</v>
      </c>
      <c r="BF1428" s="160" t="str">
        <f t="shared" si="509"/>
        <v>П</v>
      </c>
      <c r="BG1428" s="161">
        <f t="shared" si="510"/>
        <v>3.5</v>
      </c>
      <c r="BH1428" s="167">
        <f t="shared" si="511"/>
        <v>4</v>
      </c>
      <c r="BI1428" s="162">
        <f t="shared" si="512"/>
        <v>0</v>
      </c>
      <c r="BJ1428" s="162">
        <f t="shared" si="513"/>
        <v>0</v>
      </c>
      <c r="BK1428" s="162">
        <f t="shared" si="514"/>
        <v>4</v>
      </c>
      <c r="BL1428" s="162">
        <f t="shared" si="515"/>
        <v>0</v>
      </c>
      <c r="BM1428" s="162">
        <f t="shared" si="516"/>
        <v>0</v>
      </c>
      <c r="BN1428" s="162">
        <f t="shared" si="517"/>
        <v>0</v>
      </c>
      <c r="BO1428" s="167">
        <f t="shared" si="518"/>
        <v>4</v>
      </c>
      <c r="BP1428" s="162">
        <f t="shared" si="519"/>
        <v>0</v>
      </c>
      <c r="BQ1428" s="168">
        <f t="shared" si="520"/>
        <v>1</v>
      </c>
      <c r="BT1428" s="169">
        <f t="shared" si="521"/>
        <v>0</v>
      </c>
      <c r="BU1428" s="169">
        <f t="shared" si="522"/>
        <v>0</v>
      </c>
      <c r="BV1428" s="169">
        <f t="shared" si="523"/>
        <v>14</v>
      </c>
      <c r="BW1428" s="169">
        <f t="shared" si="524"/>
        <v>4</v>
      </c>
      <c r="BX1428" s="170">
        <f t="shared" si="525"/>
        <v>0</v>
      </c>
      <c r="BY1428" s="170">
        <f t="shared" si="526"/>
        <v>0</v>
      </c>
      <c r="BZ1428" s="170">
        <f t="shared" si="527"/>
        <v>0</v>
      </c>
      <c r="CA1428" s="170">
        <f t="shared" si="528"/>
        <v>0</v>
      </c>
      <c r="CB1428" s="216"/>
    </row>
    <row r="1429" spans="1:80" s="172" customFormat="1" ht="15.75" customHeight="1">
      <c r="A1429" s="163" t="s">
        <v>291</v>
      </c>
      <c r="B1429" s="163"/>
      <c r="D1429" s="163">
        <v>15</v>
      </c>
      <c r="AA1429" s="165" t="s">
        <v>83</v>
      </c>
      <c r="AB1429" s="166" t="s">
        <v>17669</v>
      </c>
      <c r="AC1429" s="94" t="s">
        <v>90</v>
      </c>
      <c r="AD1429" s="95" t="s">
        <v>314</v>
      </c>
      <c r="AE1429" s="94" t="s">
        <v>17670</v>
      </c>
      <c r="AF1429" s="96" t="s">
        <v>295</v>
      </c>
      <c r="AG1429" s="22" t="s">
        <v>17671</v>
      </c>
      <c r="AH1429" s="22" t="s">
        <v>17667</v>
      </c>
      <c r="AI1429" s="97" t="s">
        <v>298</v>
      </c>
      <c r="AJ1429" s="98">
        <v>3</v>
      </c>
      <c r="AK1429" s="95" t="s">
        <v>13110</v>
      </c>
      <c r="AL1429" s="94"/>
      <c r="AM1429" s="94" t="s">
        <v>13111</v>
      </c>
      <c r="AN1429" s="167">
        <f t="shared" si="505"/>
        <v>28</v>
      </c>
      <c r="AO1429" s="49">
        <v>0</v>
      </c>
      <c r="AP1429" s="49">
        <v>2</v>
      </c>
      <c r="AQ1429" s="49">
        <v>26</v>
      </c>
      <c r="AR1429" s="49">
        <v>0</v>
      </c>
      <c r="AS1429" s="49">
        <v>0</v>
      </c>
      <c r="AT1429" s="49">
        <v>1</v>
      </c>
      <c r="AU1429" s="167">
        <f t="shared" si="506"/>
        <v>27</v>
      </c>
      <c r="AV1429" s="49">
        <v>0</v>
      </c>
      <c r="AW1429" s="99">
        <v>65.03</v>
      </c>
      <c r="AX1429" s="94"/>
      <c r="AY1429" s="94" t="s">
        <v>17672</v>
      </c>
      <c r="AZ1429" s="100"/>
      <c r="BA1429" s="100"/>
      <c r="BB1429" s="49">
        <v>1</v>
      </c>
      <c r="BC1429" s="159"/>
      <c r="BD1429" s="153" t="str">
        <f t="shared" si="507"/>
        <v>09,00 2021.12.17</v>
      </c>
      <c r="BE1429" s="153" t="str">
        <f t="shared" si="508"/>
        <v>12,00 2021.12.17</v>
      </c>
      <c r="BF1429" s="160" t="str">
        <f t="shared" si="509"/>
        <v>П</v>
      </c>
      <c r="BG1429" s="161">
        <f t="shared" si="510"/>
        <v>3</v>
      </c>
      <c r="BH1429" s="167">
        <f t="shared" si="511"/>
        <v>28</v>
      </c>
      <c r="BI1429" s="162">
        <f t="shared" si="512"/>
        <v>0</v>
      </c>
      <c r="BJ1429" s="162">
        <f t="shared" si="513"/>
        <v>2</v>
      </c>
      <c r="BK1429" s="162">
        <f t="shared" si="514"/>
        <v>26</v>
      </c>
      <c r="BL1429" s="162">
        <f t="shared" si="515"/>
        <v>0</v>
      </c>
      <c r="BM1429" s="162">
        <f t="shared" si="516"/>
        <v>0</v>
      </c>
      <c r="BN1429" s="162">
        <f t="shared" si="517"/>
        <v>1</v>
      </c>
      <c r="BO1429" s="167">
        <f t="shared" si="518"/>
        <v>27</v>
      </c>
      <c r="BP1429" s="162">
        <f t="shared" si="519"/>
        <v>0</v>
      </c>
      <c r="BQ1429" s="168">
        <f t="shared" si="520"/>
        <v>1</v>
      </c>
      <c r="BT1429" s="169">
        <f t="shared" si="521"/>
        <v>0</v>
      </c>
      <c r="BU1429" s="169">
        <f t="shared" si="522"/>
        <v>0</v>
      </c>
      <c r="BV1429" s="169">
        <f t="shared" si="523"/>
        <v>84</v>
      </c>
      <c r="BW1429" s="169">
        <f t="shared" si="524"/>
        <v>28</v>
      </c>
      <c r="BX1429" s="170">
        <f t="shared" si="525"/>
        <v>0</v>
      </c>
      <c r="BY1429" s="170">
        <f t="shared" si="526"/>
        <v>0</v>
      </c>
      <c r="BZ1429" s="170">
        <f t="shared" si="527"/>
        <v>0</v>
      </c>
      <c r="CA1429" s="170">
        <f t="shared" si="528"/>
        <v>0</v>
      </c>
      <c r="CB1429" s="216"/>
    </row>
    <row r="1430" spans="1:80" s="172" customFormat="1" ht="15.75" customHeight="1">
      <c r="A1430" s="163" t="s">
        <v>291</v>
      </c>
      <c r="B1430" s="163"/>
      <c r="D1430" s="163">
        <v>15</v>
      </c>
      <c r="AA1430" s="165" t="s">
        <v>83</v>
      </c>
      <c r="AB1430" s="166" t="s">
        <v>17673</v>
      </c>
      <c r="AC1430" s="94" t="s">
        <v>90</v>
      </c>
      <c r="AD1430" s="95" t="s">
        <v>314</v>
      </c>
      <c r="AE1430" s="94" t="s">
        <v>17674</v>
      </c>
      <c r="AF1430" s="96" t="s">
        <v>295</v>
      </c>
      <c r="AG1430" s="22" t="s">
        <v>17671</v>
      </c>
      <c r="AH1430" s="22" t="s">
        <v>17675</v>
      </c>
      <c r="AI1430" s="97" t="s">
        <v>298</v>
      </c>
      <c r="AJ1430" s="98">
        <v>5</v>
      </c>
      <c r="AK1430" s="95" t="s">
        <v>17676</v>
      </c>
      <c r="AL1430" s="94"/>
      <c r="AM1430" s="94"/>
      <c r="AN1430" s="167">
        <f t="shared" si="505"/>
        <v>2</v>
      </c>
      <c r="AO1430" s="49">
        <v>0</v>
      </c>
      <c r="AP1430" s="49">
        <v>0</v>
      </c>
      <c r="AQ1430" s="49">
        <v>2</v>
      </c>
      <c r="AR1430" s="49">
        <v>0</v>
      </c>
      <c r="AS1430" s="49">
        <v>0</v>
      </c>
      <c r="AT1430" s="49">
        <v>2</v>
      </c>
      <c r="AU1430" s="167">
        <f t="shared" si="506"/>
        <v>0</v>
      </c>
      <c r="AV1430" s="49">
        <v>0</v>
      </c>
      <c r="AW1430" s="99">
        <v>7.13</v>
      </c>
      <c r="AX1430" s="94"/>
      <c r="AY1430" s="94" t="s">
        <v>17677</v>
      </c>
      <c r="AZ1430" s="100"/>
      <c r="BA1430" s="100"/>
      <c r="BB1430" s="49">
        <v>1</v>
      </c>
      <c r="BC1430" s="159"/>
      <c r="BD1430" s="153" t="str">
        <f t="shared" si="507"/>
        <v>09,00 2021.12.17</v>
      </c>
      <c r="BE1430" s="153" t="str">
        <f t="shared" si="508"/>
        <v>14,00 2021.12.17</v>
      </c>
      <c r="BF1430" s="160" t="str">
        <f t="shared" si="509"/>
        <v>П</v>
      </c>
      <c r="BG1430" s="161">
        <f t="shared" si="510"/>
        <v>5</v>
      </c>
      <c r="BH1430" s="167">
        <f t="shared" si="511"/>
        <v>2</v>
      </c>
      <c r="BI1430" s="162">
        <f t="shared" si="512"/>
        <v>0</v>
      </c>
      <c r="BJ1430" s="162">
        <f t="shared" si="513"/>
        <v>0</v>
      </c>
      <c r="BK1430" s="162">
        <f t="shared" si="514"/>
        <v>2</v>
      </c>
      <c r="BL1430" s="162">
        <f t="shared" si="515"/>
        <v>0</v>
      </c>
      <c r="BM1430" s="162">
        <f t="shared" si="516"/>
        <v>0</v>
      </c>
      <c r="BN1430" s="162">
        <f t="shared" si="517"/>
        <v>2</v>
      </c>
      <c r="BO1430" s="167">
        <f t="shared" si="518"/>
        <v>0</v>
      </c>
      <c r="BP1430" s="162">
        <f t="shared" si="519"/>
        <v>0</v>
      </c>
      <c r="BQ1430" s="168">
        <f t="shared" si="520"/>
        <v>1</v>
      </c>
      <c r="BT1430" s="169">
        <f t="shared" si="521"/>
        <v>0</v>
      </c>
      <c r="BU1430" s="169">
        <f t="shared" si="522"/>
        <v>0</v>
      </c>
      <c r="BV1430" s="169">
        <f t="shared" si="523"/>
        <v>10</v>
      </c>
      <c r="BW1430" s="169">
        <f t="shared" si="524"/>
        <v>2</v>
      </c>
      <c r="BX1430" s="170">
        <f t="shared" si="525"/>
        <v>0</v>
      </c>
      <c r="BY1430" s="170">
        <f t="shared" si="526"/>
        <v>0</v>
      </c>
      <c r="BZ1430" s="170">
        <f t="shared" si="527"/>
        <v>0</v>
      </c>
      <c r="CA1430" s="170">
        <f t="shared" si="528"/>
        <v>0</v>
      </c>
      <c r="CB1430" s="216"/>
    </row>
    <row r="1431" spans="1:80" s="172" customFormat="1" ht="15.75" customHeight="1">
      <c r="A1431" s="163" t="s">
        <v>291</v>
      </c>
      <c r="B1431" s="163"/>
      <c r="D1431" s="163">
        <v>15</v>
      </c>
      <c r="AA1431" s="165" t="s">
        <v>83</v>
      </c>
      <c r="AB1431" s="166" t="s">
        <v>17678</v>
      </c>
      <c r="AC1431" s="94" t="s">
        <v>90</v>
      </c>
      <c r="AD1431" s="95" t="s">
        <v>314</v>
      </c>
      <c r="AE1431" s="94" t="s">
        <v>17679</v>
      </c>
      <c r="AF1431" s="96" t="s">
        <v>295</v>
      </c>
      <c r="AG1431" s="22" t="s">
        <v>17680</v>
      </c>
      <c r="AH1431" s="22" t="s">
        <v>17681</v>
      </c>
      <c r="AI1431" s="97" t="s">
        <v>298</v>
      </c>
      <c r="AJ1431" s="98">
        <v>3.5</v>
      </c>
      <c r="AK1431" s="95" t="s">
        <v>3231</v>
      </c>
      <c r="AL1431" s="94"/>
      <c r="AM1431" s="94" t="s">
        <v>3232</v>
      </c>
      <c r="AN1431" s="167">
        <f t="shared" si="505"/>
        <v>15</v>
      </c>
      <c r="AO1431" s="49">
        <v>0</v>
      </c>
      <c r="AP1431" s="49">
        <v>4</v>
      </c>
      <c r="AQ1431" s="49">
        <v>11</v>
      </c>
      <c r="AR1431" s="49">
        <v>0</v>
      </c>
      <c r="AS1431" s="49">
        <v>0</v>
      </c>
      <c r="AT1431" s="49">
        <v>3</v>
      </c>
      <c r="AU1431" s="167">
        <f t="shared" si="506"/>
        <v>12</v>
      </c>
      <c r="AV1431" s="49">
        <v>0</v>
      </c>
      <c r="AW1431" s="99">
        <v>1793.25</v>
      </c>
      <c r="AX1431" s="94"/>
      <c r="AY1431" s="94" t="s">
        <v>17682</v>
      </c>
      <c r="AZ1431" s="100"/>
      <c r="BA1431" s="100"/>
      <c r="BB1431" s="49">
        <v>1</v>
      </c>
      <c r="BC1431" s="159"/>
      <c r="BD1431" s="153" t="str">
        <f t="shared" si="507"/>
        <v>13,30 2021.12.17</v>
      </c>
      <c r="BE1431" s="153" t="str">
        <f t="shared" si="508"/>
        <v>17,00 2021.12.17</v>
      </c>
      <c r="BF1431" s="160" t="str">
        <f t="shared" si="509"/>
        <v>П</v>
      </c>
      <c r="BG1431" s="161">
        <f t="shared" si="510"/>
        <v>3.5</v>
      </c>
      <c r="BH1431" s="167">
        <f t="shared" si="511"/>
        <v>15</v>
      </c>
      <c r="BI1431" s="162">
        <f t="shared" si="512"/>
        <v>0</v>
      </c>
      <c r="BJ1431" s="162">
        <f t="shared" si="513"/>
        <v>4</v>
      </c>
      <c r="BK1431" s="162">
        <f t="shared" si="514"/>
        <v>11</v>
      </c>
      <c r="BL1431" s="162">
        <f t="shared" si="515"/>
        <v>0</v>
      </c>
      <c r="BM1431" s="162">
        <f t="shared" si="516"/>
        <v>0</v>
      </c>
      <c r="BN1431" s="162">
        <f t="shared" si="517"/>
        <v>3</v>
      </c>
      <c r="BO1431" s="167">
        <f t="shared" si="518"/>
        <v>12</v>
      </c>
      <c r="BP1431" s="162">
        <f t="shared" si="519"/>
        <v>0</v>
      </c>
      <c r="BQ1431" s="168">
        <f t="shared" si="520"/>
        <v>1</v>
      </c>
      <c r="BT1431" s="169">
        <f t="shared" si="521"/>
        <v>0</v>
      </c>
      <c r="BU1431" s="169">
        <f t="shared" si="522"/>
        <v>0</v>
      </c>
      <c r="BV1431" s="169">
        <f t="shared" si="523"/>
        <v>52.5</v>
      </c>
      <c r="BW1431" s="169">
        <f t="shared" si="524"/>
        <v>15</v>
      </c>
      <c r="BX1431" s="170">
        <f t="shared" si="525"/>
        <v>0</v>
      </c>
      <c r="BY1431" s="170">
        <f t="shared" si="526"/>
        <v>0</v>
      </c>
      <c r="BZ1431" s="170">
        <f t="shared" si="527"/>
        <v>0</v>
      </c>
      <c r="CA1431" s="170">
        <f t="shared" si="528"/>
        <v>0</v>
      </c>
      <c r="CB1431" s="216"/>
    </row>
    <row r="1432" spans="1:80" s="172" customFormat="1" ht="15.75" customHeight="1">
      <c r="A1432" s="163" t="s">
        <v>291</v>
      </c>
      <c r="B1432" s="163"/>
      <c r="D1432" s="163">
        <v>15</v>
      </c>
      <c r="AA1432" s="165" t="s">
        <v>83</v>
      </c>
      <c r="AB1432" s="166" t="s">
        <v>17683</v>
      </c>
      <c r="AC1432" s="94" t="s">
        <v>110</v>
      </c>
      <c r="AD1432" s="95" t="s">
        <v>314</v>
      </c>
      <c r="AE1432" s="94" t="s">
        <v>17684</v>
      </c>
      <c r="AF1432" s="96" t="s">
        <v>345</v>
      </c>
      <c r="AG1432" s="22" t="s">
        <v>17685</v>
      </c>
      <c r="AH1432" s="22" t="s">
        <v>17686</v>
      </c>
      <c r="AI1432" s="97" t="s">
        <v>298</v>
      </c>
      <c r="AJ1432" s="98">
        <v>7</v>
      </c>
      <c r="AK1432" s="95" t="s">
        <v>9325</v>
      </c>
      <c r="AL1432" s="94"/>
      <c r="AM1432" s="94" t="s">
        <v>9326</v>
      </c>
      <c r="AN1432" s="167">
        <f t="shared" si="505"/>
        <v>31</v>
      </c>
      <c r="AO1432" s="49">
        <v>0</v>
      </c>
      <c r="AP1432" s="49">
        <v>17</v>
      </c>
      <c r="AQ1432" s="49">
        <v>14</v>
      </c>
      <c r="AR1432" s="49">
        <v>0</v>
      </c>
      <c r="AS1432" s="49">
        <v>0</v>
      </c>
      <c r="AT1432" s="49">
        <v>9</v>
      </c>
      <c r="AU1432" s="167">
        <f t="shared" si="506"/>
        <v>22</v>
      </c>
      <c r="AV1432" s="49">
        <v>0</v>
      </c>
      <c r="AW1432" s="99">
        <v>727.06</v>
      </c>
      <c r="AX1432" s="94"/>
      <c r="AY1432" s="94" t="s">
        <v>17687</v>
      </c>
      <c r="AZ1432" s="100"/>
      <c r="BA1432" s="100"/>
      <c r="BB1432" s="49">
        <v>1</v>
      </c>
      <c r="BC1432" s="159"/>
      <c r="BD1432" s="153" t="str">
        <f t="shared" si="507"/>
        <v>09,00 2021.12.20</v>
      </c>
      <c r="BE1432" s="153" t="str">
        <f t="shared" si="508"/>
        <v>16,00 2021.12.20</v>
      </c>
      <c r="BF1432" s="160" t="str">
        <f t="shared" si="509"/>
        <v>П</v>
      </c>
      <c r="BG1432" s="161">
        <f t="shared" si="510"/>
        <v>7</v>
      </c>
      <c r="BH1432" s="167">
        <f t="shared" si="511"/>
        <v>31</v>
      </c>
      <c r="BI1432" s="162">
        <f t="shared" si="512"/>
        <v>0</v>
      </c>
      <c r="BJ1432" s="162">
        <f t="shared" si="513"/>
        <v>17</v>
      </c>
      <c r="BK1432" s="162">
        <f t="shared" si="514"/>
        <v>14</v>
      </c>
      <c r="BL1432" s="162">
        <f t="shared" si="515"/>
        <v>0</v>
      </c>
      <c r="BM1432" s="162">
        <f t="shared" si="516"/>
        <v>0</v>
      </c>
      <c r="BN1432" s="162">
        <f t="shared" si="517"/>
        <v>9</v>
      </c>
      <c r="BO1432" s="167">
        <f t="shared" si="518"/>
        <v>22</v>
      </c>
      <c r="BP1432" s="162">
        <f t="shared" si="519"/>
        <v>0</v>
      </c>
      <c r="BQ1432" s="168">
        <f t="shared" si="520"/>
        <v>1</v>
      </c>
      <c r="BT1432" s="169">
        <f t="shared" si="521"/>
        <v>0</v>
      </c>
      <c r="BU1432" s="169">
        <f t="shared" si="522"/>
        <v>0</v>
      </c>
      <c r="BV1432" s="169">
        <f t="shared" si="523"/>
        <v>217</v>
      </c>
      <c r="BW1432" s="169">
        <f t="shared" si="524"/>
        <v>31</v>
      </c>
      <c r="BX1432" s="170">
        <f t="shared" si="525"/>
        <v>0</v>
      </c>
      <c r="BY1432" s="170">
        <f t="shared" si="526"/>
        <v>0</v>
      </c>
      <c r="BZ1432" s="170">
        <f t="shared" si="527"/>
        <v>0</v>
      </c>
      <c r="CA1432" s="170">
        <f t="shared" si="528"/>
        <v>0</v>
      </c>
      <c r="CB1432" s="216"/>
    </row>
    <row r="1433" spans="1:80" s="172" customFormat="1" ht="15.75" customHeight="1">
      <c r="A1433" s="163" t="s">
        <v>291</v>
      </c>
      <c r="B1433" s="163"/>
      <c r="D1433" s="163">
        <v>15</v>
      </c>
      <c r="AA1433" s="165" t="s">
        <v>83</v>
      </c>
      <c r="AB1433" s="166" t="s">
        <v>17688</v>
      </c>
      <c r="AC1433" s="94" t="s">
        <v>92</v>
      </c>
      <c r="AD1433" s="95" t="s">
        <v>314</v>
      </c>
      <c r="AE1433" s="94" t="s">
        <v>17689</v>
      </c>
      <c r="AF1433" s="96" t="s">
        <v>408</v>
      </c>
      <c r="AG1433" s="22" t="s">
        <v>17685</v>
      </c>
      <c r="AH1433" s="22" t="s">
        <v>17686</v>
      </c>
      <c r="AI1433" s="97" t="s">
        <v>298</v>
      </c>
      <c r="AJ1433" s="98">
        <v>7</v>
      </c>
      <c r="AK1433" s="95" t="s">
        <v>17690</v>
      </c>
      <c r="AL1433" s="94"/>
      <c r="AM1433" s="94"/>
      <c r="AN1433" s="167">
        <f t="shared" si="505"/>
        <v>1</v>
      </c>
      <c r="AO1433" s="49">
        <v>0</v>
      </c>
      <c r="AP1433" s="49">
        <v>0</v>
      </c>
      <c r="AQ1433" s="49">
        <v>0</v>
      </c>
      <c r="AR1433" s="49">
        <v>0</v>
      </c>
      <c r="AS1433" s="49">
        <v>0</v>
      </c>
      <c r="AT1433" s="49">
        <v>0</v>
      </c>
      <c r="AU1433" s="167">
        <f t="shared" si="506"/>
        <v>0</v>
      </c>
      <c r="AV1433" s="49">
        <v>1</v>
      </c>
      <c r="AW1433" s="99">
        <v>72.09</v>
      </c>
      <c r="AX1433" s="94" t="s">
        <v>3853</v>
      </c>
      <c r="AY1433" s="94" t="s">
        <v>17691</v>
      </c>
      <c r="AZ1433" s="100"/>
      <c r="BA1433" s="100"/>
      <c r="BB1433" s="49">
        <v>1</v>
      </c>
      <c r="BC1433" s="159"/>
      <c r="BD1433" s="153" t="str">
        <f t="shared" si="507"/>
        <v>09,00 2021.12.20</v>
      </c>
      <c r="BE1433" s="153" t="str">
        <f t="shared" si="508"/>
        <v>16,00 2021.12.20</v>
      </c>
      <c r="BF1433" s="160" t="str">
        <f t="shared" si="509"/>
        <v>П</v>
      </c>
      <c r="BG1433" s="161">
        <f t="shared" si="510"/>
        <v>7</v>
      </c>
      <c r="BH1433" s="167">
        <f t="shared" si="511"/>
        <v>1</v>
      </c>
      <c r="BI1433" s="162">
        <f t="shared" si="512"/>
        <v>0</v>
      </c>
      <c r="BJ1433" s="162">
        <f t="shared" si="513"/>
        <v>0</v>
      </c>
      <c r="BK1433" s="162">
        <f t="shared" si="514"/>
        <v>0</v>
      </c>
      <c r="BL1433" s="162">
        <f t="shared" si="515"/>
        <v>0</v>
      </c>
      <c r="BM1433" s="162">
        <f t="shared" si="516"/>
        <v>0</v>
      </c>
      <c r="BN1433" s="162">
        <f t="shared" si="517"/>
        <v>0</v>
      </c>
      <c r="BO1433" s="167">
        <f t="shared" si="518"/>
        <v>0</v>
      </c>
      <c r="BP1433" s="162">
        <f t="shared" si="519"/>
        <v>1</v>
      </c>
      <c r="BQ1433" s="168">
        <f t="shared" si="520"/>
        <v>1</v>
      </c>
      <c r="BT1433" s="169">
        <f t="shared" si="521"/>
        <v>0</v>
      </c>
      <c r="BU1433" s="169">
        <f t="shared" si="522"/>
        <v>0</v>
      </c>
      <c r="BV1433" s="169">
        <f t="shared" si="523"/>
        <v>7</v>
      </c>
      <c r="BW1433" s="169">
        <f t="shared" si="524"/>
        <v>1</v>
      </c>
      <c r="BX1433" s="170">
        <f t="shared" si="525"/>
        <v>0</v>
      </c>
      <c r="BY1433" s="170">
        <f t="shared" si="526"/>
        <v>0</v>
      </c>
      <c r="BZ1433" s="170">
        <f t="shared" si="527"/>
        <v>0</v>
      </c>
      <c r="CA1433" s="170">
        <f t="shared" si="528"/>
        <v>0</v>
      </c>
      <c r="CB1433" s="216"/>
    </row>
    <row r="1434" spans="1:80" s="172" customFormat="1" ht="15.75" customHeight="1">
      <c r="A1434" s="163" t="s">
        <v>291</v>
      </c>
      <c r="B1434" s="163"/>
      <c r="D1434" s="163">
        <v>15</v>
      </c>
      <c r="AA1434" s="165" t="s">
        <v>83</v>
      </c>
      <c r="AB1434" s="166" t="s">
        <v>17692</v>
      </c>
      <c r="AC1434" s="94" t="s">
        <v>108</v>
      </c>
      <c r="AD1434" s="95" t="s">
        <v>305</v>
      </c>
      <c r="AE1434" s="94" t="s">
        <v>14812</v>
      </c>
      <c r="AF1434" s="96" t="s">
        <v>295</v>
      </c>
      <c r="AG1434" s="22" t="s">
        <v>17693</v>
      </c>
      <c r="AH1434" s="22" t="s">
        <v>17694</v>
      </c>
      <c r="AI1434" s="97" t="s">
        <v>309</v>
      </c>
      <c r="AJ1434" s="98">
        <v>1.77</v>
      </c>
      <c r="AK1434" s="95" t="s">
        <v>14815</v>
      </c>
      <c r="AL1434" s="94"/>
      <c r="AM1434" s="94" t="s">
        <v>1481</v>
      </c>
      <c r="AN1434" s="167">
        <f t="shared" si="505"/>
        <v>1</v>
      </c>
      <c r="AO1434" s="49">
        <v>0</v>
      </c>
      <c r="AP1434" s="49">
        <v>0</v>
      </c>
      <c r="AQ1434" s="49">
        <v>1</v>
      </c>
      <c r="AR1434" s="49">
        <v>0</v>
      </c>
      <c r="AS1434" s="49">
        <v>0</v>
      </c>
      <c r="AT1434" s="49">
        <v>0</v>
      </c>
      <c r="AU1434" s="167">
        <f t="shared" si="506"/>
        <v>1</v>
      </c>
      <c r="AV1434" s="49">
        <v>0</v>
      </c>
      <c r="AW1434" s="99">
        <v>1</v>
      </c>
      <c r="AX1434" s="94"/>
      <c r="AY1434" s="94" t="s">
        <v>17695</v>
      </c>
      <c r="AZ1434" s="100" t="s">
        <v>501</v>
      </c>
      <c r="BA1434" s="100" t="s">
        <v>313</v>
      </c>
      <c r="BB1434" s="49">
        <v>1</v>
      </c>
      <c r="BC1434" s="159"/>
      <c r="BD1434" s="153" t="str">
        <f t="shared" si="507"/>
        <v>10,24 2021.12.20</v>
      </c>
      <c r="BE1434" s="153" t="str">
        <f t="shared" si="508"/>
        <v>12,10 2021.12.20</v>
      </c>
      <c r="BF1434" s="160" t="str">
        <f t="shared" si="509"/>
        <v>В</v>
      </c>
      <c r="BG1434" s="161">
        <f t="shared" si="510"/>
        <v>1.77</v>
      </c>
      <c r="BH1434" s="167">
        <f t="shared" si="511"/>
        <v>1</v>
      </c>
      <c r="BI1434" s="162">
        <f t="shared" si="512"/>
        <v>0</v>
      </c>
      <c r="BJ1434" s="162">
        <f t="shared" si="513"/>
        <v>0</v>
      </c>
      <c r="BK1434" s="162">
        <f t="shared" si="514"/>
        <v>1</v>
      </c>
      <c r="BL1434" s="162">
        <f t="shared" si="515"/>
        <v>0</v>
      </c>
      <c r="BM1434" s="162">
        <f t="shared" si="516"/>
        <v>0</v>
      </c>
      <c r="BN1434" s="162">
        <f t="shared" si="517"/>
        <v>0</v>
      </c>
      <c r="BO1434" s="167">
        <f t="shared" si="518"/>
        <v>1</v>
      </c>
      <c r="BP1434" s="162">
        <f t="shared" si="519"/>
        <v>0</v>
      </c>
      <c r="BQ1434" s="168">
        <f t="shared" si="520"/>
        <v>1</v>
      </c>
      <c r="BT1434" s="169">
        <f t="shared" si="521"/>
        <v>1.77</v>
      </c>
      <c r="BU1434" s="169">
        <f t="shared" si="522"/>
        <v>1</v>
      </c>
      <c r="BV1434" s="169">
        <f t="shared" si="523"/>
        <v>0</v>
      </c>
      <c r="BW1434" s="169">
        <f t="shared" si="524"/>
        <v>0</v>
      </c>
      <c r="BX1434" s="170">
        <f t="shared" si="525"/>
        <v>0</v>
      </c>
      <c r="BY1434" s="170">
        <f t="shared" si="526"/>
        <v>0</v>
      </c>
      <c r="BZ1434" s="170">
        <f t="shared" si="527"/>
        <v>0</v>
      </c>
      <c r="CA1434" s="170">
        <f t="shared" si="528"/>
        <v>0</v>
      </c>
      <c r="CB1434" s="216"/>
    </row>
    <row r="1435" spans="1:80" s="172" customFormat="1" ht="15.75" customHeight="1">
      <c r="A1435" s="163" t="s">
        <v>291</v>
      </c>
      <c r="B1435" s="163"/>
      <c r="D1435" s="163">
        <v>15</v>
      </c>
      <c r="AA1435" s="165" t="s">
        <v>83</v>
      </c>
      <c r="AB1435" s="166" t="s">
        <v>17696</v>
      </c>
      <c r="AC1435" s="94" t="s">
        <v>92</v>
      </c>
      <c r="AD1435" s="95" t="s">
        <v>293</v>
      </c>
      <c r="AE1435" s="94" t="s">
        <v>4234</v>
      </c>
      <c r="AF1435" s="96" t="s">
        <v>408</v>
      </c>
      <c r="AG1435" s="22" t="s">
        <v>17697</v>
      </c>
      <c r="AH1435" s="22" t="s">
        <v>17698</v>
      </c>
      <c r="AI1435" s="97" t="s">
        <v>309</v>
      </c>
      <c r="AJ1435" s="98">
        <v>2.9</v>
      </c>
      <c r="AK1435" s="95" t="s">
        <v>17699</v>
      </c>
      <c r="AL1435" s="94"/>
      <c r="AM1435" s="94"/>
      <c r="AN1435" s="167">
        <f t="shared" si="505"/>
        <v>10</v>
      </c>
      <c r="AO1435" s="49">
        <v>0</v>
      </c>
      <c r="AP1435" s="49">
        <v>0</v>
      </c>
      <c r="AQ1435" s="49">
        <v>9</v>
      </c>
      <c r="AR1435" s="49">
        <v>0</v>
      </c>
      <c r="AS1435" s="49">
        <v>0</v>
      </c>
      <c r="AT1435" s="49">
        <v>4</v>
      </c>
      <c r="AU1435" s="167">
        <f t="shared" si="506"/>
        <v>5</v>
      </c>
      <c r="AV1435" s="49">
        <v>1</v>
      </c>
      <c r="AW1435" s="99">
        <v>15.13</v>
      </c>
      <c r="AX1435" s="94" t="s">
        <v>7273</v>
      </c>
      <c r="AY1435" s="94" t="s">
        <v>17700</v>
      </c>
      <c r="AZ1435" s="100" t="s">
        <v>501</v>
      </c>
      <c r="BA1435" s="100" t="s">
        <v>639</v>
      </c>
      <c r="BB1435" s="49">
        <v>1</v>
      </c>
      <c r="BC1435" s="159"/>
      <c r="BD1435" s="153" t="str">
        <f t="shared" si="507"/>
        <v>16,59 2021.12.20</v>
      </c>
      <c r="BE1435" s="153" t="str">
        <f t="shared" si="508"/>
        <v>19,53 2021.12.20</v>
      </c>
      <c r="BF1435" s="160" t="str">
        <f t="shared" si="509"/>
        <v>В</v>
      </c>
      <c r="BG1435" s="161">
        <f t="shared" si="510"/>
        <v>2.9</v>
      </c>
      <c r="BH1435" s="167">
        <f t="shared" si="511"/>
        <v>10</v>
      </c>
      <c r="BI1435" s="162">
        <f t="shared" si="512"/>
        <v>0</v>
      </c>
      <c r="BJ1435" s="162">
        <f t="shared" si="513"/>
        <v>0</v>
      </c>
      <c r="BK1435" s="162">
        <f t="shared" si="514"/>
        <v>9</v>
      </c>
      <c r="BL1435" s="162">
        <f t="shared" si="515"/>
        <v>0</v>
      </c>
      <c r="BM1435" s="162">
        <f t="shared" si="516"/>
        <v>0</v>
      </c>
      <c r="BN1435" s="162">
        <f t="shared" si="517"/>
        <v>4</v>
      </c>
      <c r="BO1435" s="167">
        <f t="shared" si="518"/>
        <v>5</v>
      </c>
      <c r="BP1435" s="162">
        <f t="shared" si="519"/>
        <v>1</v>
      </c>
      <c r="BQ1435" s="168">
        <f t="shared" si="520"/>
        <v>1</v>
      </c>
      <c r="BT1435" s="169">
        <f t="shared" si="521"/>
        <v>29</v>
      </c>
      <c r="BU1435" s="169">
        <f t="shared" si="522"/>
        <v>10</v>
      </c>
      <c r="BV1435" s="169">
        <f t="shared" si="523"/>
        <v>0</v>
      </c>
      <c r="BW1435" s="169">
        <f t="shared" si="524"/>
        <v>0</v>
      </c>
      <c r="BX1435" s="170">
        <f t="shared" si="525"/>
        <v>0</v>
      </c>
      <c r="BY1435" s="170">
        <f t="shared" si="526"/>
        <v>0</v>
      </c>
      <c r="BZ1435" s="170">
        <f t="shared" si="527"/>
        <v>0</v>
      </c>
      <c r="CA1435" s="170">
        <f t="shared" si="528"/>
        <v>0</v>
      </c>
      <c r="CB1435" s="216"/>
    </row>
    <row r="1436" spans="1:80" s="172" customFormat="1" ht="15.75" customHeight="1">
      <c r="A1436" s="163" t="s">
        <v>291</v>
      </c>
      <c r="B1436" s="163"/>
      <c r="D1436" s="163">
        <v>15</v>
      </c>
      <c r="AA1436" s="165" t="s">
        <v>83</v>
      </c>
      <c r="AB1436" s="166" t="s">
        <v>17701</v>
      </c>
      <c r="AC1436" s="94" t="s">
        <v>92</v>
      </c>
      <c r="AD1436" s="95" t="s">
        <v>314</v>
      </c>
      <c r="AE1436" s="94" t="s">
        <v>17702</v>
      </c>
      <c r="AF1436" s="96" t="s">
        <v>295</v>
      </c>
      <c r="AG1436" s="22" t="s">
        <v>17703</v>
      </c>
      <c r="AH1436" s="22" t="s">
        <v>17704</v>
      </c>
      <c r="AI1436" s="97" t="s">
        <v>298</v>
      </c>
      <c r="AJ1436" s="98">
        <v>3</v>
      </c>
      <c r="AK1436" s="95" t="s">
        <v>13345</v>
      </c>
      <c r="AL1436" s="94"/>
      <c r="AM1436" s="94" t="s">
        <v>13346</v>
      </c>
      <c r="AN1436" s="167">
        <f t="shared" si="505"/>
        <v>32</v>
      </c>
      <c r="AO1436" s="49">
        <v>0</v>
      </c>
      <c r="AP1436" s="49">
        <v>2</v>
      </c>
      <c r="AQ1436" s="49">
        <v>30</v>
      </c>
      <c r="AR1436" s="49">
        <v>0</v>
      </c>
      <c r="AS1436" s="49">
        <v>0</v>
      </c>
      <c r="AT1436" s="49">
        <v>17</v>
      </c>
      <c r="AU1436" s="167">
        <f t="shared" si="506"/>
        <v>15</v>
      </c>
      <c r="AV1436" s="49">
        <v>0</v>
      </c>
      <c r="AW1436" s="99">
        <v>581.04999999999995</v>
      </c>
      <c r="AX1436" s="94"/>
      <c r="AY1436" s="94" t="s">
        <v>17705</v>
      </c>
      <c r="AZ1436" s="100"/>
      <c r="BA1436" s="100"/>
      <c r="BB1436" s="49">
        <v>1</v>
      </c>
      <c r="BC1436" s="159"/>
      <c r="BD1436" s="153" t="str">
        <f t="shared" si="507"/>
        <v>09,00 2021.12.21</v>
      </c>
      <c r="BE1436" s="153" t="str">
        <f t="shared" si="508"/>
        <v>12,00 2021.12.21</v>
      </c>
      <c r="BF1436" s="160" t="str">
        <f t="shared" si="509"/>
        <v>П</v>
      </c>
      <c r="BG1436" s="161">
        <f t="shared" si="510"/>
        <v>3</v>
      </c>
      <c r="BH1436" s="167">
        <f t="shared" si="511"/>
        <v>32</v>
      </c>
      <c r="BI1436" s="162">
        <f t="shared" si="512"/>
        <v>0</v>
      </c>
      <c r="BJ1436" s="162">
        <f t="shared" si="513"/>
        <v>2</v>
      </c>
      <c r="BK1436" s="162">
        <f t="shared" si="514"/>
        <v>30</v>
      </c>
      <c r="BL1436" s="162">
        <f t="shared" si="515"/>
        <v>0</v>
      </c>
      <c r="BM1436" s="162">
        <f t="shared" si="516"/>
        <v>0</v>
      </c>
      <c r="BN1436" s="162">
        <f t="shared" si="517"/>
        <v>17</v>
      </c>
      <c r="BO1436" s="167">
        <f t="shared" si="518"/>
        <v>15</v>
      </c>
      <c r="BP1436" s="162">
        <f t="shared" si="519"/>
        <v>0</v>
      </c>
      <c r="BQ1436" s="168">
        <f t="shared" si="520"/>
        <v>1</v>
      </c>
      <c r="BT1436" s="169">
        <f t="shared" si="521"/>
        <v>0</v>
      </c>
      <c r="BU1436" s="169">
        <f t="shared" si="522"/>
        <v>0</v>
      </c>
      <c r="BV1436" s="169">
        <f t="shared" si="523"/>
        <v>96</v>
      </c>
      <c r="BW1436" s="169">
        <f t="shared" si="524"/>
        <v>32</v>
      </c>
      <c r="BX1436" s="170">
        <f t="shared" si="525"/>
        <v>0</v>
      </c>
      <c r="BY1436" s="170">
        <f t="shared" si="526"/>
        <v>0</v>
      </c>
      <c r="BZ1436" s="170">
        <f t="shared" si="527"/>
        <v>0</v>
      </c>
      <c r="CA1436" s="170">
        <f t="shared" si="528"/>
        <v>0</v>
      </c>
      <c r="CB1436" s="216"/>
    </row>
    <row r="1437" spans="1:80" s="172" customFormat="1" ht="15.75" customHeight="1">
      <c r="A1437" s="163" t="s">
        <v>291</v>
      </c>
      <c r="B1437" s="163"/>
      <c r="D1437" s="163">
        <v>15</v>
      </c>
      <c r="AA1437" s="165" t="s">
        <v>83</v>
      </c>
      <c r="AB1437" s="166" t="s">
        <v>17706</v>
      </c>
      <c r="AC1437" s="94" t="s">
        <v>92</v>
      </c>
      <c r="AD1437" s="95" t="s">
        <v>314</v>
      </c>
      <c r="AE1437" s="94" t="s">
        <v>17707</v>
      </c>
      <c r="AF1437" s="96" t="s">
        <v>408</v>
      </c>
      <c r="AG1437" s="22" t="s">
        <v>17703</v>
      </c>
      <c r="AH1437" s="22" t="s">
        <v>17708</v>
      </c>
      <c r="AI1437" s="97" t="s">
        <v>298</v>
      </c>
      <c r="AJ1437" s="98">
        <v>7</v>
      </c>
      <c r="AK1437" s="95" t="s">
        <v>17709</v>
      </c>
      <c r="AL1437" s="94"/>
      <c r="AM1437" s="94"/>
      <c r="AN1437" s="167">
        <f t="shared" ref="AN1437:AN1500" si="529">SUM(AO1437:AQ1437,AV1437)</f>
        <v>27</v>
      </c>
      <c r="AO1437" s="49">
        <v>0</v>
      </c>
      <c r="AP1437" s="49">
        <v>0</v>
      </c>
      <c r="AQ1437" s="49">
        <v>27</v>
      </c>
      <c r="AR1437" s="49">
        <v>0</v>
      </c>
      <c r="AS1437" s="49">
        <v>0</v>
      </c>
      <c r="AT1437" s="49">
        <v>1</v>
      </c>
      <c r="AU1437" s="167">
        <f t="shared" ref="AU1437:AU1500" si="530">AN1437-AR1437-AS1437-AT1437-AV1437</f>
        <v>26</v>
      </c>
      <c r="AV1437" s="49">
        <v>0</v>
      </c>
      <c r="AW1437" s="99">
        <v>763.41</v>
      </c>
      <c r="AX1437" s="94"/>
      <c r="AY1437" s="94" t="s">
        <v>17710</v>
      </c>
      <c r="AZ1437" s="100"/>
      <c r="BA1437" s="100"/>
      <c r="BB1437" s="49">
        <v>1</v>
      </c>
      <c r="BC1437" s="159"/>
      <c r="BD1437" s="153" t="str">
        <f t="shared" ref="BD1437:BD1501" si="531">""&amp;AG1437</f>
        <v>09,00 2021.12.21</v>
      </c>
      <c r="BE1437" s="153" t="str">
        <f t="shared" ref="BE1437:BE1501" si="532">""&amp;AH1437</f>
        <v>16,00 2021.12.21</v>
      </c>
      <c r="BF1437" s="160" t="str">
        <f t="shared" ref="BF1437:BF1501" si="533">""&amp;AI1437</f>
        <v>П</v>
      </c>
      <c r="BG1437" s="161">
        <f t="shared" ref="BG1437:BG1501" si="534">AJ1437</f>
        <v>7</v>
      </c>
      <c r="BH1437" s="167">
        <f t="shared" ref="BH1437:BH1500" si="535">SUM(BI1437:BK1437,BP1437)</f>
        <v>27</v>
      </c>
      <c r="BI1437" s="162">
        <f t="shared" ref="BI1437:BI1501" si="536">AO1437</f>
        <v>0</v>
      </c>
      <c r="BJ1437" s="162">
        <f t="shared" ref="BJ1437:BJ1501" si="537">AP1437</f>
        <v>0</v>
      </c>
      <c r="BK1437" s="162">
        <f t="shared" ref="BK1437:BK1501" si="538">AQ1437</f>
        <v>27</v>
      </c>
      <c r="BL1437" s="162">
        <f t="shared" ref="BL1437:BL1501" si="539">AR1437</f>
        <v>0</v>
      </c>
      <c r="BM1437" s="162">
        <f t="shared" ref="BM1437:BM1501" si="540">AS1437</f>
        <v>0</v>
      </c>
      <c r="BN1437" s="162">
        <f t="shared" ref="BN1437:BN1501" si="541">AT1437</f>
        <v>1</v>
      </c>
      <c r="BO1437" s="167">
        <f t="shared" ref="BO1437:BO1500" si="542">BH1437-BL1437-BM1437-BN1437-BP1437</f>
        <v>26</v>
      </c>
      <c r="BP1437" s="162">
        <f t="shared" ref="BP1437:BP1501" si="543">AV1437</f>
        <v>0</v>
      </c>
      <c r="BQ1437" s="168">
        <f t="shared" ref="BQ1437:BQ1501" si="544">BB1437</f>
        <v>1</v>
      </c>
      <c r="BT1437" s="169">
        <f t="shared" ref="BT1437:BT1501" si="545">IF(AND(AI1437="В",BB1437=1),SUMPRODUCT(AN1437,AJ1437),0)</f>
        <v>0</v>
      </c>
      <c r="BU1437" s="169">
        <f t="shared" ref="BU1437:BU1501" si="546">IF(AND(AI1437="В",BB1437=1),AN1437,0)</f>
        <v>0</v>
      </c>
      <c r="BV1437" s="169">
        <f t="shared" ref="BV1437:BV1501" si="547">IF(AI1437="П",SUMPRODUCT(AN1437,AJ1437),0)</f>
        <v>189</v>
      </c>
      <c r="BW1437" s="169">
        <f t="shared" ref="BW1437:BW1501" si="548">IF(AI1437="П",AN1437,0)</f>
        <v>27</v>
      </c>
      <c r="BX1437" s="170">
        <f t="shared" ref="BX1437:BX1501" si="549">IF(AND(BE1437="В",BP1437=1),SUMPRODUCT(BF1437,BG1437),0)</f>
        <v>0</v>
      </c>
      <c r="BY1437" s="170">
        <f t="shared" ref="BY1437:BY1501" si="550">IF(AND(BE1437="В",BP1437=1),BG1437,0)</f>
        <v>0</v>
      </c>
      <c r="BZ1437" s="170">
        <f t="shared" ref="BZ1437:BZ1501" si="551">IF(BE1437="П",SUMPRODUCT(BF1437,BG1437),0)</f>
        <v>0</v>
      </c>
      <c r="CA1437" s="170">
        <f t="shared" ref="CA1437:CA1501" si="552">IF(BE1437="П",BG1437,0)</f>
        <v>0</v>
      </c>
      <c r="CB1437" s="216"/>
    </row>
    <row r="1438" spans="1:80" s="172" customFormat="1" ht="15.75" customHeight="1">
      <c r="A1438" s="163" t="s">
        <v>291</v>
      </c>
      <c r="B1438" s="163"/>
      <c r="D1438" s="163">
        <v>15</v>
      </c>
      <c r="AA1438" s="165" t="s">
        <v>83</v>
      </c>
      <c r="AB1438" s="166" t="s">
        <v>17711</v>
      </c>
      <c r="AC1438" s="94" t="s">
        <v>92</v>
      </c>
      <c r="AD1438" s="95" t="s">
        <v>314</v>
      </c>
      <c r="AE1438" s="94" t="s">
        <v>17712</v>
      </c>
      <c r="AF1438" s="96" t="s">
        <v>408</v>
      </c>
      <c r="AG1438" s="22" t="s">
        <v>17703</v>
      </c>
      <c r="AH1438" s="22" t="s">
        <v>17708</v>
      </c>
      <c r="AI1438" s="97" t="s">
        <v>298</v>
      </c>
      <c r="AJ1438" s="98">
        <v>7</v>
      </c>
      <c r="AK1438" s="95" t="s">
        <v>17713</v>
      </c>
      <c r="AL1438" s="94"/>
      <c r="AM1438" s="94"/>
      <c r="AN1438" s="167">
        <f t="shared" si="529"/>
        <v>2</v>
      </c>
      <c r="AO1438" s="49">
        <v>0</v>
      </c>
      <c r="AP1438" s="49">
        <v>0</v>
      </c>
      <c r="AQ1438" s="49">
        <v>1</v>
      </c>
      <c r="AR1438" s="49">
        <v>0</v>
      </c>
      <c r="AS1438" s="49">
        <v>0</v>
      </c>
      <c r="AT1438" s="49">
        <v>0</v>
      </c>
      <c r="AU1438" s="167">
        <f t="shared" si="530"/>
        <v>1</v>
      </c>
      <c r="AV1438" s="49">
        <v>1</v>
      </c>
      <c r="AW1438" s="99">
        <v>105.44</v>
      </c>
      <c r="AX1438" s="94" t="s">
        <v>3853</v>
      </c>
      <c r="AY1438" s="94" t="s">
        <v>17714</v>
      </c>
      <c r="AZ1438" s="100"/>
      <c r="BA1438" s="100"/>
      <c r="BB1438" s="49">
        <v>1</v>
      </c>
      <c r="BC1438" s="159"/>
      <c r="BD1438" s="153" t="str">
        <f t="shared" si="531"/>
        <v>09,00 2021.12.21</v>
      </c>
      <c r="BE1438" s="153" t="str">
        <f t="shared" si="532"/>
        <v>16,00 2021.12.21</v>
      </c>
      <c r="BF1438" s="160" t="str">
        <f t="shared" si="533"/>
        <v>П</v>
      </c>
      <c r="BG1438" s="161">
        <f t="shared" si="534"/>
        <v>7</v>
      </c>
      <c r="BH1438" s="167">
        <f t="shared" si="535"/>
        <v>2</v>
      </c>
      <c r="BI1438" s="162">
        <f t="shared" si="536"/>
        <v>0</v>
      </c>
      <c r="BJ1438" s="162">
        <f t="shared" si="537"/>
        <v>0</v>
      </c>
      <c r="BK1438" s="162">
        <f t="shared" si="538"/>
        <v>1</v>
      </c>
      <c r="BL1438" s="162">
        <f t="shared" si="539"/>
        <v>0</v>
      </c>
      <c r="BM1438" s="162">
        <f t="shared" si="540"/>
        <v>0</v>
      </c>
      <c r="BN1438" s="162">
        <f t="shared" si="541"/>
        <v>0</v>
      </c>
      <c r="BO1438" s="167">
        <f t="shared" si="542"/>
        <v>1</v>
      </c>
      <c r="BP1438" s="162">
        <f t="shared" si="543"/>
        <v>1</v>
      </c>
      <c r="BQ1438" s="168">
        <f t="shared" si="544"/>
        <v>1</v>
      </c>
      <c r="BT1438" s="169">
        <f t="shared" si="545"/>
        <v>0</v>
      </c>
      <c r="BU1438" s="169">
        <f t="shared" si="546"/>
        <v>0</v>
      </c>
      <c r="BV1438" s="169">
        <f t="shared" si="547"/>
        <v>14</v>
      </c>
      <c r="BW1438" s="169">
        <f t="shared" si="548"/>
        <v>2</v>
      </c>
      <c r="BX1438" s="170">
        <f t="shared" si="549"/>
        <v>0</v>
      </c>
      <c r="BY1438" s="170">
        <f t="shared" si="550"/>
        <v>0</v>
      </c>
      <c r="BZ1438" s="170">
        <f t="shared" si="551"/>
        <v>0</v>
      </c>
      <c r="CA1438" s="170">
        <f t="shared" si="552"/>
        <v>0</v>
      </c>
      <c r="CB1438" s="216"/>
    </row>
    <row r="1439" spans="1:80" s="172" customFormat="1" ht="15.75" customHeight="1">
      <c r="A1439" s="163" t="s">
        <v>291</v>
      </c>
      <c r="B1439" s="163"/>
      <c r="D1439" s="163">
        <v>15</v>
      </c>
      <c r="AA1439" s="165" t="s">
        <v>83</v>
      </c>
      <c r="AB1439" s="166" t="s">
        <v>17715</v>
      </c>
      <c r="AC1439" s="94" t="s">
        <v>90</v>
      </c>
      <c r="AD1439" s="95" t="s">
        <v>314</v>
      </c>
      <c r="AE1439" s="94" t="s">
        <v>17716</v>
      </c>
      <c r="AF1439" s="96" t="s">
        <v>295</v>
      </c>
      <c r="AG1439" s="22" t="s">
        <v>17703</v>
      </c>
      <c r="AH1439" s="22" t="s">
        <v>17717</v>
      </c>
      <c r="AI1439" s="97" t="s">
        <v>298</v>
      </c>
      <c r="AJ1439" s="98">
        <v>1.5</v>
      </c>
      <c r="AK1439" s="95" t="s">
        <v>17580</v>
      </c>
      <c r="AL1439" s="94"/>
      <c r="AM1439" s="94"/>
      <c r="AN1439" s="167">
        <f t="shared" si="529"/>
        <v>1</v>
      </c>
      <c r="AO1439" s="49">
        <v>0</v>
      </c>
      <c r="AP1439" s="49">
        <v>0</v>
      </c>
      <c r="AQ1439" s="49">
        <v>1</v>
      </c>
      <c r="AR1439" s="49">
        <v>0</v>
      </c>
      <c r="AS1439" s="49">
        <v>0</v>
      </c>
      <c r="AT1439" s="49">
        <v>0</v>
      </c>
      <c r="AU1439" s="167">
        <f t="shared" si="530"/>
        <v>1</v>
      </c>
      <c r="AV1439" s="49">
        <v>0</v>
      </c>
      <c r="AW1439" s="99">
        <v>11.04</v>
      </c>
      <c r="AX1439" s="94"/>
      <c r="AY1439" s="94" t="s">
        <v>17718</v>
      </c>
      <c r="AZ1439" s="100"/>
      <c r="BA1439" s="100"/>
      <c r="BB1439" s="49">
        <v>1</v>
      </c>
      <c r="BC1439" s="159"/>
      <c r="BD1439" s="153" t="str">
        <f t="shared" si="531"/>
        <v>09,00 2021.12.21</v>
      </c>
      <c r="BE1439" s="153" t="str">
        <f t="shared" si="532"/>
        <v>10,30 2021.12.21</v>
      </c>
      <c r="BF1439" s="160" t="str">
        <f t="shared" si="533"/>
        <v>П</v>
      </c>
      <c r="BG1439" s="161">
        <f t="shared" si="534"/>
        <v>1.5</v>
      </c>
      <c r="BH1439" s="167">
        <f t="shared" si="535"/>
        <v>1</v>
      </c>
      <c r="BI1439" s="162">
        <f t="shared" si="536"/>
        <v>0</v>
      </c>
      <c r="BJ1439" s="162">
        <f t="shared" si="537"/>
        <v>0</v>
      </c>
      <c r="BK1439" s="162">
        <f t="shared" si="538"/>
        <v>1</v>
      </c>
      <c r="BL1439" s="162">
        <f t="shared" si="539"/>
        <v>0</v>
      </c>
      <c r="BM1439" s="162">
        <f t="shared" si="540"/>
        <v>0</v>
      </c>
      <c r="BN1439" s="162">
        <f t="shared" si="541"/>
        <v>0</v>
      </c>
      <c r="BO1439" s="167">
        <f t="shared" si="542"/>
        <v>1</v>
      </c>
      <c r="BP1439" s="162">
        <f t="shared" si="543"/>
        <v>0</v>
      </c>
      <c r="BQ1439" s="168">
        <f t="shared" si="544"/>
        <v>1</v>
      </c>
      <c r="BT1439" s="169">
        <f t="shared" si="545"/>
        <v>0</v>
      </c>
      <c r="BU1439" s="169">
        <f t="shared" si="546"/>
        <v>0</v>
      </c>
      <c r="BV1439" s="169">
        <f t="shared" si="547"/>
        <v>1.5</v>
      </c>
      <c r="BW1439" s="169">
        <f t="shared" si="548"/>
        <v>1</v>
      </c>
      <c r="BX1439" s="170">
        <f t="shared" si="549"/>
        <v>0</v>
      </c>
      <c r="BY1439" s="170">
        <f t="shared" si="550"/>
        <v>0</v>
      </c>
      <c r="BZ1439" s="170">
        <f t="shared" si="551"/>
        <v>0</v>
      </c>
      <c r="CA1439" s="170">
        <f t="shared" si="552"/>
        <v>0</v>
      </c>
      <c r="CB1439" s="216"/>
    </row>
    <row r="1440" spans="1:80" s="172" customFormat="1" ht="15.75" customHeight="1">
      <c r="A1440" s="163" t="s">
        <v>291</v>
      </c>
      <c r="B1440" s="163"/>
      <c r="D1440" s="163">
        <v>15</v>
      </c>
      <c r="AA1440" s="165" t="s">
        <v>83</v>
      </c>
      <c r="AB1440" s="166" t="s">
        <v>17719</v>
      </c>
      <c r="AC1440" s="94" t="s">
        <v>110</v>
      </c>
      <c r="AD1440" s="95" t="s">
        <v>314</v>
      </c>
      <c r="AE1440" s="94" t="s">
        <v>17720</v>
      </c>
      <c r="AF1440" s="96" t="s">
        <v>345</v>
      </c>
      <c r="AG1440" s="22" t="s">
        <v>17703</v>
      </c>
      <c r="AH1440" s="22" t="s">
        <v>17708</v>
      </c>
      <c r="AI1440" s="97" t="s">
        <v>298</v>
      </c>
      <c r="AJ1440" s="98">
        <v>7</v>
      </c>
      <c r="AK1440" s="95" t="s">
        <v>9357</v>
      </c>
      <c r="AL1440" s="94"/>
      <c r="AM1440" s="94" t="s">
        <v>9358</v>
      </c>
      <c r="AN1440" s="167">
        <f t="shared" si="529"/>
        <v>10</v>
      </c>
      <c r="AO1440" s="49">
        <v>0</v>
      </c>
      <c r="AP1440" s="49">
        <v>3</v>
      </c>
      <c r="AQ1440" s="49">
        <v>7</v>
      </c>
      <c r="AR1440" s="49">
        <v>0</v>
      </c>
      <c r="AS1440" s="49">
        <v>0</v>
      </c>
      <c r="AT1440" s="49">
        <v>1</v>
      </c>
      <c r="AU1440" s="167">
        <f t="shared" si="530"/>
        <v>9</v>
      </c>
      <c r="AV1440" s="49">
        <v>0</v>
      </c>
      <c r="AW1440" s="99">
        <v>174.65</v>
      </c>
      <c r="AX1440" s="94"/>
      <c r="AY1440" s="94" t="s">
        <v>17721</v>
      </c>
      <c r="AZ1440" s="100"/>
      <c r="BA1440" s="100"/>
      <c r="BB1440" s="49">
        <v>1</v>
      </c>
      <c r="BC1440" s="159"/>
      <c r="BD1440" s="153" t="str">
        <f t="shared" si="531"/>
        <v>09,00 2021.12.21</v>
      </c>
      <c r="BE1440" s="153" t="str">
        <f t="shared" si="532"/>
        <v>16,00 2021.12.21</v>
      </c>
      <c r="BF1440" s="160" t="str">
        <f t="shared" si="533"/>
        <v>П</v>
      </c>
      <c r="BG1440" s="161">
        <f t="shared" si="534"/>
        <v>7</v>
      </c>
      <c r="BH1440" s="167">
        <f t="shared" si="535"/>
        <v>10</v>
      </c>
      <c r="BI1440" s="162">
        <f t="shared" si="536"/>
        <v>0</v>
      </c>
      <c r="BJ1440" s="162">
        <f t="shared" si="537"/>
        <v>3</v>
      </c>
      <c r="BK1440" s="162">
        <f t="shared" si="538"/>
        <v>7</v>
      </c>
      <c r="BL1440" s="162">
        <f t="shared" si="539"/>
        <v>0</v>
      </c>
      <c r="BM1440" s="162">
        <f t="shared" si="540"/>
        <v>0</v>
      </c>
      <c r="BN1440" s="162">
        <f t="shared" si="541"/>
        <v>1</v>
      </c>
      <c r="BO1440" s="167">
        <f t="shared" si="542"/>
        <v>9</v>
      </c>
      <c r="BP1440" s="162">
        <f t="shared" si="543"/>
        <v>0</v>
      </c>
      <c r="BQ1440" s="168">
        <f t="shared" si="544"/>
        <v>1</v>
      </c>
      <c r="BT1440" s="169">
        <f t="shared" si="545"/>
        <v>0</v>
      </c>
      <c r="BU1440" s="169">
        <f t="shared" si="546"/>
        <v>0</v>
      </c>
      <c r="BV1440" s="169">
        <f t="shared" si="547"/>
        <v>70</v>
      </c>
      <c r="BW1440" s="169">
        <f t="shared" si="548"/>
        <v>10</v>
      </c>
      <c r="BX1440" s="170">
        <f t="shared" si="549"/>
        <v>0</v>
      </c>
      <c r="BY1440" s="170">
        <f t="shared" si="550"/>
        <v>0</v>
      </c>
      <c r="BZ1440" s="170">
        <f t="shared" si="551"/>
        <v>0</v>
      </c>
      <c r="CA1440" s="170">
        <f t="shared" si="552"/>
        <v>0</v>
      </c>
      <c r="CB1440" s="216"/>
    </row>
    <row r="1441" spans="1:80" s="172" customFormat="1" ht="15.75" customHeight="1">
      <c r="A1441" s="163" t="s">
        <v>291</v>
      </c>
      <c r="B1441" s="163"/>
      <c r="D1441" s="163">
        <v>15</v>
      </c>
      <c r="AA1441" s="165" t="s">
        <v>83</v>
      </c>
      <c r="AB1441" s="166" t="s">
        <v>17722</v>
      </c>
      <c r="AC1441" s="94" t="s">
        <v>90</v>
      </c>
      <c r="AD1441" s="95" t="s">
        <v>314</v>
      </c>
      <c r="AE1441" s="94" t="s">
        <v>17723</v>
      </c>
      <c r="AF1441" s="96" t="s">
        <v>295</v>
      </c>
      <c r="AG1441" s="22" t="s">
        <v>17717</v>
      </c>
      <c r="AH1441" s="22" t="s">
        <v>17704</v>
      </c>
      <c r="AI1441" s="97" t="s">
        <v>298</v>
      </c>
      <c r="AJ1441" s="98">
        <v>1.5</v>
      </c>
      <c r="AK1441" s="95" t="s">
        <v>17605</v>
      </c>
      <c r="AL1441" s="94"/>
      <c r="AM1441" s="94"/>
      <c r="AN1441" s="167">
        <f t="shared" si="529"/>
        <v>1</v>
      </c>
      <c r="AO1441" s="49">
        <v>0</v>
      </c>
      <c r="AP1441" s="49">
        <v>0</v>
      </c>
      <c r="AQ1441" s="49">
        <v>1</v>
      </c>
      <c r="AR1441" s="49">
        <v>0</v>
      </c>
      <c r="AS1441" s="49">
        <v>0</v>
      </c>
      <c r="AT1441" s="49">
        <v>0</v>
      </c>
      <c r="AU1441" s="167">
        <f t="shared" si="530"/>
        <v>1</v>
      </c>
      <c r="AV1441" s="49">
        <v>0</v>
      </c>
      <c r="AW1441" s="99">
        <v>2.23</v>
      </c>
      <c r="AX1441" s="94"/>
      <c r="AY1441" s="94" t="s">
        <v>17724</v>
      </c>
      <c r="AZ1441" s="100"/>
      <c r="BA1441" s="100"/>
      <c r="BB1441" s="49">
        <v>1</v>
      </c>
      <c r="BC1441" s="159"/>
      <c r="BD1441" s="153" t="str">
        <f t="shared" si="531"/>
        <v>10,30 2021.12.21</v>
      </c>
      <c r="BE1441" s="153" t="str">
        <f t="shared" si="532"/>
        <v>12,00 2021.12.21</v>
      </c>
      <c r="BF1441" s="160" t="str">
        <f t="shared" si="533"/>
        <v>П</v>
      </c>
      <c r="BG1441" s="161">
        <f t="shared" si="534"/>
        <v>1.5</v>
      </c>
      <c r="BH1441" s="167">
        <f t="shared" si="535"/>
        <v>1</v>
      </c>
      <c r="BI1441" s="162">
        <f t="shared" si="536"/>
        <v>0</v>
      </c>
      <c r="BJ1441" s="162">
        <f t="shared" si="537"/>
        <v>0</v>
      </c>
      <c r="BK1441" s="162">
        <f t="shared" si="538"/>
        <v>1</v>
      </c>
      <c r="BL1441" s="162">
        <f t="shared" si="539"/>
        <v>0</v>
      </c>
      <c r="BM1441" s="162">
        <f t="shared" si="540"/>
        <v>0</v>
      </c>
      <c r="BN1441" s="162">
        <f t="shared" si="541"/>
        <v>0</v>
      </c>
      <c r="BO1441" s="167">
        <f t="shared" si="542"/>
        <v>1</v>
      </c>
      <c r="BP1441" s="162">
        <f t="shared" si="543"/>
        <v>0</v>
      </c>
      <c r="BQ1441" s="168">
        <f t="shared" si="544"/>
        <v>1</v>
      </c>
      <c r="BT1441" s="169">
        <f t="shared" si="545"/>
        <v>0</v>
      </c>
      <c r="BU1441" s="169">
        <f t="shared" si="546"/>
        <v>0</v>
      </c>
      <c r="BV1441" s="169">
        <f t="shared" si="547"/>
        <v>1.5</v>
      </c>
      <c r="BW1441" s="169">
        <f t="shared" si="548"/>
        <v>1</v>
      </c>
      <c r="BX1441" s="170">
        <f t="shared" si="549"/>
        <v>0</v>
      </c>
      <c r="BY1441" s="170">
        <f t="shared" si="550"/>
        <v>0</v>
      </c>
      <c r="BZ1441" s="170">
        <f t="shared" si="551"/>
        <v>0</v>
      </c>
      <c r="CA1441" s="170">
        <f t="shared" si="552"/>
        <v>0</v>
      </c>
      <c r="CB1441" s="216"/>
    </row>
    <row r="1442" spans="1:80" s="172" customFormat="1" ht="15.75" customHeight="1">
      <c r="A1442" s="163" t="s">
        <v>291</v>
      </c>
      <c r="B1442" s="163"/>
      <c r="D1442" s="163">
        <v>15</v>
      </c>
      <c r="AA1442" s="165" t="s">
        <v>83</v>
      </c>
      <c r="AB1442" s="166" t="s">
        <v>17725</v>
      </c>
      <c r="AC1442" s="94" t="s">
        <v>92</v>
      </c>
      <c r="AD1442" s="95" t="s">
        <v>314</v>
      </c>
      <c r="AE1442" s="94" t="s">
        <v>17726</v>
      </c>
      <c r="AF1442" s="96" t="s">
        <v>295</v>
      </c>
      <c r="AG1442" s="22" t="s">
        <v>17727</v>
      </c>
      <c r="AH1442" s="22" t="s">
        <v>17728</v>
      </c>
      <c r="AI1442" s="97" t="s">
        <v>298</v>
      </c>
      <c r="AJ1442" s="98">
        <v>1.5</v>
      </c>
      <c r="AK1442" s="95" t="s">
        <v>17729</v>
      </c>
      <c r="AL1442" s="94"/>
      <c r="AM1442" s="94"/>
      <c r="AN1442" s="167">
        <f t="shared" si="529"/>
        <v>2</v>
      </c>
      <c r="AO1442" s="49">
        <v>0</v>
      </c>
      <c r="AP1442" s="49">
        <v>0</v>
      </c>
      <c r="AQ1442" s="49">
        <v>1</v>
      </c>
      <c r="AR1442" s="49">
        <v>0</v>
      </c>
      <c r="AS1442" s="49">
        <v>0</v>
      </c>
      <c r="AT1442" s="49">
        <v>0</v>
      </c>
      <c r="AU1442" s="167">
        <f t="shared" si="530"/>
        <v>1</v>
      </c>
      <c r="AV1442" s="49">
        <v>1</v>
      </c>
      <c r="AW1442" s="99">
        <v>177.52</v>
      </c>
      <c r="AX1442" s="94" t="s">
        <v>3853</v>
      </c>
      <c r="AY1442" s="94" t="s">
        <v>17730</v>
      </c>
      <c r="AZ1442" s="100"/>
      <c r="BA1442" s="100"/>
      <c r="BB1442" s="49">
        <v>1</v>
      </c>
      <c r="BC1442" s="159"/>
      <c r="BD1442" s="153" t="str">
        <f t="shared" si="531"/>
        <v>11,00 2021.12.21</v>
      </c>
      <c r="BE1442" s="153" t="str">
        <f t="shared" si="532"/>
        <v>12,30 2021.12.21</v>
      </c>
      <c r="BF1442" s="160" t="str">
        <f t="shared" si="533"/>
        <v>П</v>
      </c>
      <c r="BG1442" s="161">
        <f t="shared" si="534"/>
        <v>1.5</v>
      </c>
      <c r="BH1442" s="167">
        <f t="shared" si="535"/>
        <v>2</v>
      </c>
      <c r="BI1442" s="162">
        <f t="shared" si="536"/>
        <v>0</v>
      </c>
      <c r="BJ1442" s="162">
        <f t="shared" si="537"/>
        <v>0</v>
      </c>
      <c r="BK1442" s="162">
        <f t="shared" si="538"/>
        <v>1</v>
      </c>
      <c r="BL1442" s="162">
        <f t="shared" si="539"/>
        <v>0</v>
      </c>
      <c r="BM1442" s="162">
        <f t="shared" si="540"/>
        <v>0</v>
      </c>
      <c r="BN1442" s="162">
        <f t="shared" si="541"/>
        <v>0</v>
      </c>
      <c r="BO1442" s="167">
        <f t="shared" si="542"/>
        <v>1</v>
      </c>
      <c r="BP1442" s="162">
        <f t="shared" si="543"/>
        <v>1</v>
      </c>
      <c r="BQ1442" s="168">
        <f t="shared" si="544"/>
        <v>1</v>
      </c>
      <c r="BT1442" s="169">
        <f t="shared" si="545"/>
        <v>0</v>
      </c>
      <c r="BU1442" s="169">
        <f t="shared" si="546"/>
        <v>0</v>
      </c>
      <c r="BV1442" s="169">
        <f t="shared" si="547"/>
        <v>3</v>
      </c>
      <c r="BW1442" s="169">
        <f t="shared" si="548"/>
        <v>2</v>
      </c>
      <c r="BX1442" s="170">
        <f t="shared" si="549"/>
        <v>0</v>
      </c>
      <c r="BY1442" s="170">
        <f t="shared" si="550"/>
        <v>0</v>
      </c>
      <c r="BZ1442" s="170">
        <f t="shared" si="551"/>
        <v>0</v>
      </c>
      <c r="CA1442" s="170">
        <f t="shared" si="552"/>
        <v>0</v>
      </c>
      <c r="CB1442" s="216"/>
    </row>
    <row r="1443" spans="1:80" s="172" customFormat="1" ht="15.75" customHeight="1">
      <c r="A1443" s="163" t="s">
        <v>291</v>
      </c>
      <c r="B1443" s="163"/>
      <c r="D1443" s="163">
        <v>15</v>
      </c>
      <c r="AA1443" s="165" t="s">
        <v>83</v>
      </c>
      <c r="AB1443" s="166" t="s">
        <v>17731</v>
      </c>
      <c r="AC1443" s="94" t="s">
        <v>90</v>
      </c>
      <c r="AD1443" s="95" t="s">
        <v>293</v>
      </c>
      <c r="AE1443" s="94" t="s">
        <v>13542</v>
      </c>
      <c r="AF1443" s="96" t="s">
        <v>408</v>
      </c>
      <c r="AG1443" s="22" t="s">
        <v>17732</v>
      </c>
      <c r="AH1443" s="22" t="s">
        <v>17733</v>
      </c>
      <c r="AI1443" s="97" t="s">
        <v>309</v>
      </c>
      <c r="AJ1443" s="98">
        <v>1.1000000000000001</v>
      </c>
      <c r="AK1443" s="95" t="s">
        <v>17734</v>
      </c>
      <c r="AL1443" s="94"/>
      <c r="AM1443" s="94" t="s">
        <v>17735</v>
      </c>
      <c r="AN1443" s="167">
        <f t="shared" si="529"/>
        <v>96</v>
      </c>
      <c r="AO1443" s="49">
        <v>0</v>
      </c>
      <c r="AP1443" s="49">
        <v>3</v>
      </c>
      <c r="AQ1443" s="49">
        <v>90</v>
      </c>
      <c r="AR1443" s="49">
        <v>0</v>
      </c>
      <c r="AS1443" s="49">
        <v>0</v>
      </c>
      <c r="AT1443" s="49">
        <v>50</v>
      </c>
      <c r="AU1443" s="167">
        <f t="shared" si="530"/>
        <v>43</v>
      </c>
      <c r="AV1443" s="49">
        <v>3</v>
      </c>
      <c r="AW1443" s="99">
        <v>109.51</v>
      </c>
      <c r="AX1443" s="94" t="s">
        <v>17736</v>
      </c>
      <c r="AY1443" s="94" t="s">
        <v>17737</v>
      </c>
      <c r="AZ1443" s="100" t="s">
        <v>501</v>
      </c>
      <c r="BA1443" s="100" t="s">
        <v>639</v>
      </c>
      <c r="BB1443" s="49">
        <v>1</v>
      </c>
      <c r="BC1443" s="159"/>
      <c r="BD1443" s="153" t="str">
        <f t="shared" si="531"/>
        <v>12,52 2021.12.21</v>
      </c>
      <c r="BE1443" s="153" t="str">
        <f t="shared" si="532"/>
        <v>13,58 2021.12.21</v>
      </c>
      <c r="BF1443" s="160" t="str">
        <f t="shared" si="533"/>
        <v>В</v>
      </c>
      <c r="BG1443" s="161">
        <f t="shared" si="534"/>
        <v>1.1000000000000001</v>
      </c>
      <c r="BH1443" s="167">
        <f t="shared" si="535"/>
        <v>96</v>
      </c>
      <c r="BI1443" s="162">
        <f t="shared" si="536"/>
        <v>0</v>
      </c>
      <c r="BJ1443" s="162">
        <f t="shared" si="537"/>
        <v>3</v>
      </c>
      <c r="BK1443" s="162">
        <f t="shared" si="538"/>
        <v>90</v>
      </c>
      <c r="BL1443" s="162">
        <f t="shared" si="539"/>
        <v>0</v>
      </c>
      <c r="BM1443" s="162">
        <f t="shared" si="540"/>
        <v>0</v>
      </c>
      <c r="BN1443" s="162">
        <f t="shared" si="541"/>
        <v>50</v>
      </c>
      <c r="BO1443" s="167">
        <f t="shared" si="542"/>
        <v>43</v>
      </c>
      <c r="BP1443" s="162">
        <f t="shared" si="543"/>
        <v>3</v>
      </c>
      <c r="BQ1443" s="168">
        <f t="shared" si="544"/>
        <v>1</v>
      </c>
      <c r="BT1443" s="169">
        <f t="shared" si="545"/>
        <v>105.60000000000001</v>
      </c>
      <c r="BU1443" s="169">
        <f t="shared" si="546"/>
        <v>96</v>
      </c>
      <c r="BV1443" s="169">
        <f t="shared" si="547"/>
        <v>0</v>
      </c>
      <c r="BW1443" s="169">
        <f t="shared" si="548"/>
        <v>0</v>
      </c>
      <c r="BX1443" s="170">
        <f t="shared" si="549"/>
        <v>0</v>
      </c>
      <c r="BY1443" s="170">
        <f t="shared" si="550"/>
        <v>0</v>
      </c>
      <c r="BZ1443" s="170">
        <f t="shared" si="551"/>
        <v>0</v>
      </c>
      <c r="CA1443" s="170">
        <f t="shared" si="552"/>
        <v>0</v>
      </c>
      <c r="CB1443" s="216"/>
    </row>
    <row r="1444" spans="1:80" s="172" customFormat="1" ht="15.75" customHeight="1">
      <c r="A1444" s="163" t="s">
        <v>291</v>
      </c>
      <c r="B1444" s="163"/>
      <c r="D1444" s="163">
        <v>15</v>
      </c>
      <c r="AA1444" s="165" t="s">
        <v>83</v>
      </c>
      <c r="AB1444" s="166" t="s">
        <v>17738</v>
      </c>
      <c r="AC1444" s="94" t="s">
        <v>90</v>
      </c>
      <c r="AD1444" s="95" t="s">
        <v>314</v>
      </c>
      <c r="AE1444" s="94" t="s">
        <v>17739</v>
      </c>
      <c r="AF1444" s="96" t="s">
        <v>295</v>
      </c>
      <c r="AG1444" s="22" t="s">
        <v>17740</v>
      </c>
      <c r="AH1444" s="22" t="s">
        <v>17741</v>
      </c>
      <c r="AI1444" s="97" t="s">
        <v>298</v>
      </c>
      <c r="AJ1444" s="98">
        <v>3</v>
      </c>
      <c r="AK1444" s="95" t="s">
        <v>17742</v>
      </c>
      <c r="AL1444" s="94"/>
      <c r="AM1444" s="94"/>
      <c r="AN1444" s="167">
        <f t="shared" si="529"/>
        <v>2</v>
      </c>
      <c r="AO1444" s="49">
        <v>0</v>
      </c>
      <c r="AP1444" s="49">
        <v>0</v>
      </c>
      <c r="AQ1444" s="49">
        <v>2</v>
      </c>
      <c r="AR1444" s="49">
        <v>0</v>
      </c>
      <c r="AS1444" s="49">
        <v>0</v>
      </c>
      <c r="AT1444" s="49">
        <v>0</v>
      </c>
      <c r="AU1444" s="167">
        <f t="shared" si="530"/>
        <v>2</v>
      </c>
      <c r="AV1444" s="49">
        <v>0</v>
      </c>
      <c r="AW1444" s="99">
        <v>16.649999999999999</v>
      </c>
      <c r="AX1444" s="94"/>
      <c r="AY1444" s="94" t="s">
        <v>17743</v>
      </c>
      <c r="AZ1444" s="100"/>
      <c r="BA1444" s="100"/>
      <c r="BB1444" s="49">
        <v>1</v>
      </c>
      <c r="BC1444" s="159"/>
      <c r="BD1444" s="153" t="str">
        <f t="shared" si="531"/>
        <v>09,00 2021.12.22</v>
      </c>
      <c r="BE1444" s="153" t="str">
        <f t="shared" si="532"/>
        <v>12,00 2021.12.22</v>
      </c>
      <c r="BF1444" s="160" t="str">
        <f t="shared" si="533"/>
        <v>П</v>
      </c>
      <c r="BG1444" s="161">
        <f t="shared" si="534"/>
        <v>3</v>
      </c>
      <c r="BH1444" s="167">
        <f t="shared" si="535"/>
        <v>2</v>
      </c>
      <c r="BI1444" s="162">
        <f t="shared" si="536"/>
        <v>0</v>
      </c>
      <c r="BJ1444" s="162">
        <f t="shared" si="537"/>
        <v>0</v>
      </c>
      <c r="BK1444" s="162">
        <f t="shared" si="538"/>
        <v>2</v>
      </c>
      <c r="BL1444" s="162">
        <f t="shared" si="539"/>
        <v>0</v>
      </c>
      <c r="BM1444" s="162">
        <f t="shared" si="540"/>
        <v>0</v>
      </c>
      <c r="BN1444" s="162">
        <f t="shared" si="541"/>
        <v>0</v>
      </c>
      <c r="BO1444" s="167">
        <f t="shared" si="542"/>
        <v>2</v>
      </c>
      <c r="BP1444" s="162">
        <f t="shared" si="543"/>
        <v>0</v>
      </c>
      <c r="BQ1444" s="168">
        <f t="shared" si="544"/>
        <v>1</v>
      </c>
      <c r="BT1444" s="169">
        <f t="shared" si="545"/>
        <v>0</v>
      </c>
      <c r="BU1444" s="169">
        <f t="shared" si="546"/>
        <v>0</v>
      </c>
      <c r="BV1444" s="169">
        <f t="shared" si="547"/>
        <v>6</v>
      </c>
      <c r="BW1444" s="169">
        <f t="shared" si="548"/>
        <v>2</v>
      </c>
      <c r="BX1444" s="170">
        <f t="shared" si="549"/>
        <v>0</v>
      </c>
      <c r="BY1444" s="170">
        <f t="shared" si="550"/>
        <v>0</v>
      </c>
      <c r="BZ1444" s="170">
        <f t="shared" si="551"/>
        <v>0</v>
      </c>
      <c r="CA1444" s="170">
        <f t="shared" si="552"/>
        <v>0</v>
      </c>
      <c r="CB1444" s="216"/>
    </row>
    <row r="1445" spans="1:80" s="172" customFormat="1" ht="15.75" customHeight="1">
      <c r="A1445" s="163" t="s">
        <v>291</v>
      </c>
      <c r="B1445" s="163"/>
      <c r="D1445" s="163">
        <v>15</v>
      </c>
      <c r="AA1445" s="165" t="s">
        <v>83</v>
      </c>
      <c r="AB1445" s="166" t="s">
        <v>17744</v>
      </c>
      <c r="AC1445" s="94" t="s">
        <v>92</v>
      </c>
      <c r="AD1445" s="95" t="s">
        <v>314</v>
      </c>
      <c r="AE1445" s="94" t="s">
        <v>17745</v>
      </c>
      <c r="AF1445" s="96" t="s">
        <v>408</v>
      </c>
      <c r="AG1445" s="22" t="s">
        <v>17740</v>
      </c>
      <c r="AH1445" s="22" t="s">
        <v>17746</v>
      </c>
      <c r="AI1445" s="97" t="s">
        <v>298</v>
      </c>
      <c r="AJ1445" s="98">
        <v>7</v>
      </c>
      <c r="AK1445" s="95" t="s">
        <v>17747</v>
      </c>
      <c r="AL1445" s="94"/>
      <c r="AM1445" s="94"/>
      <c r="AN1445" s="167">
        <f t="shared" si="529"/>
        <v>23</v>
      </c>
      <c r="AO1445" s="49">
        <v>0</v>
      </c>
      <c r="AP1445" s="49">
        <v>0</v>
      </c>
      <c r="AQ1445" s="49">
        <v>23</v>
      </c>
      <c r="AR1445" s="49">
        <v>0</v>
      </c>
      <c r="AS1445" s="49">
        <v>0</v>
      </c>
      <c r="AT1445" s="49">
        <v>1</v>
      </c>
      <c r="AU1445" s="167">
        <f t="shared" si="530"/>
        <v>22</v>
      </c>
      <c r="AV1445" s="49">
        <v>0</v>
      </c>
      <c r="AW1445" s="99">
        <v>271.23</v>
      </c>
      <c r="AX1445" s="94"/>
      <c r="AY1445" s="94" t="s">
        <v>17748</v>
      </c>
      <c r="AZ1445" s="100"/>
      <c r="BA1445" s="100"/>
      <c r="BB1445" s="49">
        <v>1</v>
      </c>
      <c r="BC1445" s="159"/>
      <c r="BD1445" s="153" t="str">
        <f t="shared" si="531"/>
        <v>09,00 2021.12.22</v>
      </c>
      <c r="BE1445" s="153" t="str">
        <f t="shared" si="532"/>
        <v>16,00 2021.12.22</v>
      </c>
      <c r="BF1445" s="160" t="str">
        <f t="shared" si="533"/>
        <v>П</v>
      </c>
      <c r="BG1445" s="161">
        <f t="shared" si="534"/>
        <v>7</v>
      </c>
      <c r="BH1445" s="167">
        <f t="shared" si="535"/>
        <v>23</v>
      </c>
      <c r="BI1445" s="162">
        <f t="shared" si="536"/>
        <v>0</v>
      </c>
      <c r="BJ1445" s="162">
        <f t="shared" si="537"/>
        <v>0</v>
      </c>
      <c r="BK1445" s="162">
        <f t="shared" si="538"/>
        <v>23</v>
      </c>
      <c r="BL1445" s="162">
        <f t="shared" si="539"/>
        <v>0</v>
      </c>
      <c r="BM1445" s="162">
        <f t="shared" si="540"/>
        <v>0</v>
      </c>
      <c r="BN1445" s="162">
        <f t="shared" si="541"/>
        <v>1</v>
      </c>
      <c r="BO1445" s="167">
        <f t="shared" si="542"/>
        <v>22</v>
      </c>
      <c r="BP1445" s="162">
        <f t="shared" si="543"/>
        <v>0</v>
      </c>
      <c r="BQ1445" s="168">
        <f t="shared" si="544"/>
        <v>1</v>
      </c>
      <c r="BT1445" s="169">
        <f t="shared" si="545"/>
        <v>0</v>
      </c>
      <c r="BU1445" s="169">
        <f t="shared" si="546"/>
        <v>0</v>
      </c>
      <c r="BV1445" s="169">
        <f t="shared" si="547"/>
        <v>161</v>
      </c>
      <c r="BW1445" s="169">
        <f t="shared" si="548"/>
        <v>23</v>
      </c>
      <c r="BX1445" s="170">
        <f t="shared" si="549"/>
        <v>0</v>
      </c>
      <c r="BY1445" s="170">
        <f t="shared" si="550"/>
        <v>0</v>
      </c>
      <c r="BZ1445" s="170">
        <f t="shared" si="551"/>
        <v>0</v>
      </c>
      <c r="CA1445" s="170">
        <f t="shared" si="552"/>
        <v>0</v>
      </c>
      <c r="CB1445" s="216"/>
    </row>
    <row r="1446" spans="1:80" s="172" customFormat="1" ht="15.75" customHeight="1">
      <c r="A1446" s="163" t="s">
        <v>291</v>
      </c>
      <c r="B1446" s="163"/>
      <c r="D1446" s="163">
        <v>15</v>
      </c>
      <c r="AA1446" s="165" t="s">
        <v>83</v>
      </c>
      <c r="AB1446" s="166" t="s">
        <v>17749</v>
      </c>
      <c r="AC1446" s="94" t="s">
        <v>90</v>
      </c>
      <c r="AD1446" s="95" t="s">
        <v>305</v>
      </c>
      <c r="AE1446" s="94" t="s">
        <v>12023</v>
      </c>
      <c r="AF1446" s="96" t="s">
        <v>295</v>
      </c>
      <c r="AG1446" s="22" t="s">
        <v>17750</v>
      </c>
      <c r="AH1446" s="22" t="s">
        <v>17751</v>
      </c>
      <c r="AI1446" s="97" t="s">
        <v>309</v>
      </c>
      <c r="AJ1446" s="98">
        <v>2.1800000000000002</v>
      </c>
      <c r="AK1446" s="95" t="s">
        <v>12026</v>
      </c>
      <c r="AL1446" s="94"/>
      <c r="AM1446" s="94"/>
      <c r="AN1446" s="167">
        <f t="shared" si="529"/>
        <v>23</v>
      </c>
      <c r="AO1446" s="49">
        <v>0</v>
      </c>
      <c r="AP1446" s="49">
        <v>0</v>
      </c>
      <c r="AQ1446" s="49">
        <v>23</v>
      </c>
      <c r="AR1446" s="49">
        <v>0</v>
      </c>
      <c r="AS1446" s="49">
        <v>0</v>
      </c>
      <c r="AT1446" s="49">
        <v>0</v>
      </c>
      <c r="AU1446" s="167">
        <f t="shared" si="530"/>
        <v>23</v>
      </c>
      <c r="AV1446" s="49">
        <v>0</v>
      </c>
      <c r="AW1446" s="99">
        <v>10.4</v>
      </c>
      <c r="AX1446" s="94"/>
      <c r="AY1446" s="94" t="s">
        <v>17752</v>
      </c>
      <c r="AZ1446" s="100" t="s">
        <v>312</v>
      </c>
      <c r="BA1446" s="100" t="s">
        <v>313</v>
      </c>
      <c r="BB1446" s="49">
        <v>0</v>
      </c>
      <c r="BC1446" s="159"/>
      <c r="BD1446" s="153" t="str">
        <f t="shared" si="531"/>
        <v>15,09 2021.12.22</v>
      </c>
      <c r="BE1446" s="153" t="str">
        <f t="shared" si="532"/>
        <v>17,20 2021.12.22</v>
      </c>
      <c r="BF1446" s="160" t="str">
        <f t="shared" si="533"/>
        <v>В</v>
      </c>
      <c r="BG1446" s="161">
        <f t="shared" si="534"/>
        <v>2.1800000000000002</v>
      </c>
      <c r="BH1446" s="167">
        <f t="shared" si="535"/>
        <v>23</v>
      </c>
      <c r="BI1446" s="162">
        <f t="shared" si="536"/>
        <v>0</v>
      </c>
      <c r="BJ1446" s="162">
        <f t="shared" si="537"/>
        <v>0</v>
      </c>
      <c r="BK1446" s="162">
        <f t="shared" si="538"/>
        <v>23</v>
      </c>
      <c r="BL1446" s="162">
        <f t="shared" si="539"/>
        <v>0</v>
      </c>
      <c r="BM1446" s="162">
        <f t="shared" si="540"/>
        <v>0</v>
      </c>
      <c r="BN1446" s="162">
        <f t="shared" si="541"/>
        <v>0</v>
      </c>
      <c r="BO1446" s="167">
        <f t="shared" si="542"/>
        <v>23</v>
      </c>
      <c r="BP1446" s="162">
        <f t="shared" si="543"/>
        <v>0</v>
      </c>
      <c r="BQ1446" s="168">
        <f t="shared" si="544"/>
        <v>0</v>
      </c>
      <c r="BT1446" s="169">
        <f t="shared" si="545"/>
        <v>0</v>
      </c>
      <c r="BU1446" s="169">
        <f t="shared" si="546"/>
        <v>0</v>
      </c>
      <c r="BV1446" s="169">
        <f t="shared" si="547"/>
        <v>0</v>
      </c>
      <c r="BW1446" s="169">
        <f t="shared" si="548"/>
        <v>0</v>
      </c>
      <c r="BX1446" s="170">
        <f t="shared" si="549"/>
        <v>0</v>
      </c>
      <c r="BY1446" s="170">
        <f t="shared" si="550"/>
        <v>0</v>
      </c>
      <c r="BZ1446" s="170">
        <f t="shared" si="551"/>
        <v>0</v>
      </c>
      <c r="CA1446" s="170">
        <f t="shared" si="552"/>
        <v>0</v>
      </c>
      <c r="CB1446" s="216"/>
    </row>
    <row r="1447" spans="1:80" s="172" customFormat="1" ht="15.75" customHeight="1">
      <c r="A1447" s="163" t="s">
        <v>291</v>
      </c>
      <c r="B1447" s="163"/>
      <c r="D1447" s="163">
        <v>15</v>
      </c>
      <c r="AA1447" s="165" t="s">
        <v>83</v>
      </c>
      <c r="AB1447" s="166" t="s">
        <v>17753</v>
      </c>
      <c r="AC1447" s="94" t="s">
        <v>108</v>
      </c>
      <c r="AD1447" s="95" t="s">
        <v>305</v>
      </c>
      <c r="AE1447" s="94" t="s">
        <v>17754</v>
      </c>
      <c r="AF1447" s="96" t="s">
        <v>295</v>
      </c>
      <c r="AG1447" s="22" t="s">
        <v>17755</v>
      </c>
      <c r="AH1447" s="22" t="s">
        <v>17756</v>
      </c>
      <c r="AI1447" s="97" t="s">
        <v>309</v>
      </c>
      <c r="AJ1447" s="98">
        <v>0.9</v>
      </c>
      <c r="AK1447" s="95" t="s">
        <v>17757</v>
      </c>
      <c r="AL1447" s="94"/>
      <c r="AM1447" s="94"/>
      <c r="AN1447" s="167">
        <f t="shared" si="529"/>
        <v>1</v>
      </c>
      <c r="AO1447" s="49">
        <v>0</v>
      </c>
      <c r="AP1447" s="49">
        <v>0</v>
      </c>
      <c r="AQ1447" s="49">
        <v>1</v>
      </c>
      <c r="AR1447" s="49">
        <v>0</v>
      </c>
      <c r="AS1447" s="49">
        <v>0</v>
      </c>
      <c r="AT1447" s="49">
        <v>0</v>
      </c>
      <c r="AU1447" s="167">
        <f t="shared" si="530"/>
        <v>1</v>
      </c>
      <c r="AV1447" s="49">
        <v>0</v>
      </c>
      <c r="AW1447" s="99">
        <v>0.43</v>
      </c>
      <c r="AX1447" s="94"/>
      <c r="AY1447" s="94" t="s">
        <v>17758</v>
      </c>
      <c r="AZ1447" s="100" t="s">
        <v>501</v>
      </c>
      <c r="BA1447" s="100" t="s">
        <v>313</v>
      </c>
      <c r="BB1447" s="49">
        <v>1</v>
      </c>
      <c r="BC1447" s="159"/>
      <c r="BD1447" s="153" t="str">
        <f t="shared" si="531"/>
        <v>08,55 2021.12.23</v>
      </c>
      <c r="BE1447" s="153" t="str">
        <f t="shared" si="532"/>
        <v>09,49 2021.12.23</v>
      </c>
      <c r="BF1447" s="160" t="str">
        <f t="shared" si="533"/>
        <v>В</v>
      </c>
      <c r="BG1447" s="161">
        <f t="shared" si="534"/>
        <v>0.9</v>
      </c>
      <c r="BH1447" s="167">
        <f t="shared" si="535"/>
        <v>1</v>
      </c>
      <c r="BI1447" s="162">
        <f t="shared" si="536"/>
        <v>0</v>
      </c>
      <c r="BJ1447" s="162">
        <f t="shared" si="537"/>
        <v>0</v>
      </c>
      <c r="BK1447" s="162">
        <f t="shared" si="538"/>
        <v>1</v>
      </c>
      <c r="BL1447" s="162">
        <f t="shared" si="539"/>
        <v>0</v>
      </c>
      <c r="BM1447" s="162">
        <f t="shared" si="540"/>
        <v>0</v>
      </c>
      <c r="BN1447" s="162">
        <f t="shared" si="541"/>
        <v>0</v>
      </c>
      <c r="BO1447" s="167">
        <f t="shared" si="542"/>
        <v>1</v>
      </c>
      <c r="BP1447" s="162">
        <f t="shared" si="543"/>
        <v>0</v>
      </c>
      <c r="BQ1447" s="168">
        <f t="shared" si="544"/>
        <v>1</v>
      </c>
      <c r="BT1447" s="169">
        <f t="shared" si="545"/>
        <v>0.9</v>
      </c>
      <c r="BU1447" s="169">
        <f t="shared" si="546"/>
        <v>1</v>
      </c>
      <c r="BV1447" s="169">
        <f t="shared" si="547"/>
        <v>0</v>
      </c>
      <c r="BW1447" s="169">
        <f t="shared" si="548"/>
        <v>0</v>
      </c>
      <c r="BX1447" s="170">
        <f t="shared" si="549"/>
        <v>0</v>
      </c>
      <c r="BY1447" s="170">
        <f t="shared" si="550"/>
        <v>0</v>
      </c>
      <c r="BZ1447" s="170">
        <f t="shared" si="551"/>
        <v>0</v>
      </c>
      <c r="CA1447" s="170">
        <f t="shared" si="552"/>
        <v>0</v>
      </c>
      <c r="CB1447" s="216"/>
    </row>
    <row r="1448" spans="1:80" s="172" customFormat="1" ht="15.75" customHeight="1">
      <c r="A1448" s="163" t="s">
        <v>291</v>
      </c>
      <c r="B1448" s="163"/>
      <c r="D1448" s="163">
        <v>15</v>
      </c>
      <c r="AA1448" s="165" t="s">
        <v>83</v>
      </c>
      <c r="AB1448" s="166" t="s">
        <v>17759</v>
      </c>
      <c r="AC1448" s="94" t="s">
        <v>92</v>
      </c>
      <c r="AD1448" s="95" t="s">
        <v>293</v>
      </c>
      <c r="AE1448" s="94" t="s">
        <v>17760</v>
      </c>
      <c r="AF1448" s="96" t="s">
        <v>295</v>
      </c>
      <c r="AG1448" s="22" t="s">
        <v>17761</v>
      </c>
      <c r="AH1448" s="22" t="s">
        <v>17762</v>
      </c>
      <c r="AI1448" s="97" t="s">
        <v>298</v>
      </c>
      <c r="AJ1448" s="98">
        <v>7</v>
      </c>
      <c r="AK1448" s="95" t="s">
        <v>17763</v>
      </c>
      <c r="AL1448" s="94"/>
      <c r="AM1448" s="94"/>
      <c r="AN1448" s="167">
        <f t="shared" si="529"/>
        <v>4</v>
      </c>
      <c r="AO1448" s="49">
        <v>0</v>
      </c>
      <c r="AP1448" s="49">
        <v>0</v>
      </c>
      <c r="AQ1448" s="49">
        <v>4</v>
      </c>
      <c r="AR1448" s="49">
        <v>0</v>
      </c>
      <c r="AS1448" s="49">
        <v>0</v>
      </c>
      <c r="AT1448" s="49">
        <v>0</v>
      </c>
      <c r="AU1448" s="167">
        <f t="shared" si="530"/>
        <v>4</v>
      </c>
      <c r="AV1448" s="49">
        <v>0</v>
      </c>
      <c r="AW1448" s="99">
        <v>135.33000000000001</v>
      </c>
      <c r="AX1448" s="94"/>
      <c r="AY1448" s="94" t="s">
        <v>17764</v>
      </c>
      <c r="AZ1448" s="100"/>
      <c r="BA1448" s="100"/>
      <c r="BB1448" s="49">
        <v>1</v>
      </c>
      <c r="BC1448" s="159"/>
      <c r="BD1448" s="153" t="str">
        <f t="shared" si="531"/>
        <v>09,00 2021.12.23</v>
      </c>
      <c r="BE1448" s="153" t="str">
        <f t="shared" si="532"/>
        <v>16,00 2021.12.23</v>
      </c>
      <c r="BF1448" s="160" t="str">
        <f t="shared" si="533"/>
        <v>П</v>
      </c>
      <c r="BG1448" s="161">
        <f t="shared" si="534"/>
        <v>7</v>
      </c>
      <c r="BH1448" s="167">
        <f t="shared" si="535"/>
        <v>4</v>
      </c>
      <c r="BI1448" s="162">
        <f t="shared" si="536"/>
        <v>0</v>
      </c>
      <c r="BJ1448" s="162">
        <f t="shared" si="537"/>
        <v>0</v>
      </c>
      <c r="BK1448" s="162">
        <f t="shared" si="538"/>
        <v>4</v>
      </c>
      <c r="BL1448" s="162">
        <f t="shared" si="539"/>
        <v>0</v>
      </c>
      <c r="BM1448" s="162">
        <f t="shared" si="540"/>
        <v>0</v>
      </c>
      <c r="BN1448" s="162">
        <f t="shared" si="541"/>
        <v>0</v>
      </c>
      <c r="BO1448" s="167">
        <f t="shared" si="542"/>
        <v>4</v>
      </c>
      <c r="BP1448" s="162">
        <f t="shared" si="543"/>
        <v>0</v>
      </c>
      <c r="BQ1448" s="168">
        <f t="shared" si="544"/>
        <v>1</v>
      </c>
      <c r="BT1448" s="169">
        <f t="shared" si="545"/>
        <v>0</v>
      </c>
      <c r="BU1448" s="169">
        <f t="shared" si="546"/>
        <v>0</v>
      </c>
      <c r="BV1448" s="169">
        <f t="shared" si="547"/>
        <v>28</v>
      </c>
      <c r="BW1448" s="169">
        <f t="shared" si="548"/>
        <v>4</v>
      </c>
      <c r="BX1448" s="170">
        <f t="shared" si="549"/>
        <v>0</v>
      </c>
      <c r="BY1448" s="170">
        <f t="shared" si="550"/>
        <v>0</v>
      </c>
      <c r="BZ1448" s="170">
        <f t="shared" si="551"/>
        <v>0</v>
      </c>
      <c r="CA1448" s="170">
        <f t="shared" si="552"/>
        <v>0</v>
      </c>
      <c r="CB1448" s="216"/>
    </row>
    <row r="1449" spans="1:80" s="172" customFormat="1" ht="15.75" customHeight="1">
      <c r="A1449" s="163" t="s">
        <v>291</v>
      </c>
      <c r="B1449" s="163"/>
      <c r="D1449" s="163">
        <v>15</v>
      </c>
      <c r="AA1449" s="165" t="s">
        <v>83</v>
      </c>
      <c r="AB1449" s="166" t="s">
        <v>17765</v>
      </c>
      <c r="AC1449" s="94" t="s">
        <v>108</v>
      </c>
      <c r="AD1449" s="95" t="s">
        <v>314</v>
      </c>
      <c r="AE1449" s="94" t="s">
        <v>17766</v>
      </c>
      <c r="AF1449" s="96" t="s">
        <v>295</v>
      </c>
      <c r="AG1449" s="22" t="s">
        <v>17761</v>
      </c>
      <c r="AH1449" s="22" t="s">
        <v>17767</v>
      </c>
      <c r="AI1449" s="97" t="s">
        <v>298</v>
      </c>
      <c r="AJ1449" s="98">
        <v>3</v>
      </c>
      <c r="AK1449" s="95" t="s">
        <v>17768</v>
      </c>
      <c r="AL1449" s="94"/>
      <c r="AM1449" s="94"/>
      <c r="AN1449" s="167">
        <f t="shared" si="529"/>
        <v>2</v>
      </c>
      <c r="AO1449" s="49">
        <v>0</v>
      </c>
      <c r="AP1449" s="49">
        <v>0</v>
      </c>
      <c r="AQ1449" s="49">
        <v>2</v>
      </c>
      <c r="AR1449" s="49">
        <v>0</v>
      </c>
      <c r="AS1449" s="49">
        <v>0</v>
      </c>
      <c r="AT1449" s="49">
        <v>1</v>
      </c>
      <c r="AU1449" s="167">
        <f t="shared" si="530"/>
        <v>1</v>
      </c>
      <c r="AV1449" s="49">
        <v>0</v>
      </c>
      <c r="AW1449" s="99">
        <v>105.06</v>
      </c>
      <c r="AX1449" s="94"/>
      <c r="AY1449" s="94" t="s">
        <v>17769</v>
      </c>
      <c r="AZ1449" s="100"/>
      <c r="BA1449" s="100"/>
      <c r="BB1449" s="49">
        <v>1</v>
      </c>
      <c r="BC1449" s="159"/>
      <c r="BD1449" s="153" t="str">
        <f t="shared" si="531"/>
        <v>09,00 2021.12.23</v>
      </c>
      <c r="BE1449" s="153" t="str">
        <f t="shared" si="532"/>
        <v>12,00 2021.12.23</v>
      </c>
      <c r="BF1449" s="160" t="str">
        <f t="shared" si="533"/>
        <v>П</v>
      </c>
      <c r="BG1449" s="161">
        <f t="shared" si="534"/>
        <v>3</v>
      </c>
      <c r="BH1449" s="167">
        <f t="shared" si="535"/>
        <v>2</v>
      </c>
      <c r="BI1449" s="162">
        <f t="shared" si="536"/>
        <v>0</v>
      </c>
      <c r="BJ1449" s="162">
        <f t="shared" si="537"/>
        <v>0</v>
      </c>
      <c r="BK1449" s="162">
        <f t="shared" si="538"/>
        <v>2</v>
      </c>
      <c r="BL1449" s="162">
        <f t="shared" si="539"/>
        <v>0</v>
      </c>
      <c r="BM1449" s="162">
        <f t="shared" si="540"/>
        <v>0</v>
      </c>
      <c r="BN1449" s="162">
        <f t="shared" si="541"/>
        <v>1</v>
      </c>
      <c r="BO1449" s="167">
        <f t="shared" si="542"/>
        <v>1</v>
      </c>
      <c r="BP1449" s="162">
        <f t="shared" si="543"/>
        <v>0</v>
      </c>
      <c r="BQ1449" s="168">
        <f t="shared" si="544"/>
        <v>1</v>
      </c>
      <c r="BT1449" s="169">
        <f t="shared" si="545"/>
        <v>0</v>
      </c>
      <c r="BU1449" s="169">
        <f t="shared" si="546"/>
        <v>0</v>
      </c>
      <c r="BV1449" s="169">
        <f t="shared" si="547"/>
        <v>6</v>
      </c>
      <c r="BW1449" s="169">
        <f t="shared" si="548"/>
        <v>2</v>
      </c>
      <c r="BX1449" s="170">
        <f t="shared" si="549"/>
        <v>0</v>
      </c>
      <c r="BY1449" s="170">
        <f t="shared" si="550"/>
        <v>0</v>
      </c>
      <c r="BZ1449" s="170">
        <f t="shared" si="551"/>
        <v>0</v>
      </c>
      <c r="CA1449" s="170">
        <f t="shared" si="552"/>
        <v>0</v>
      </c>
      <c r="CB1449" s="216"/>
    </row>
    <row r="1450" spans="1:80" s="172" customFormat="1" ht="15.75" customHeight="1">
      <c r="A1450" s="163" t="s">
        <v>291</v>
      </c>
      <c r="B1450" s="163"/>
      <c r="D1450" s="163">
        <v>15</v>
      </c>
      <c r="AA1450" s="165" t="s">
        <v>83</v>
      </c>
      <c r="AB1450" s="166" t="s">
        <v>17770</v>
      </c>
      <c r="AC1450" s="94" t="s">
        <v>108</v>
      </c>
      <c r="AD1450" s="95" t="s">
        <v>314</v>
      </c>
      <c r="AE1450" s="94" t="s">
        <v>17771</v>
      </c>
      <c r="AF1450" s="96" t="s">
        <v>295</v>
      </c>
      <c r="AG1450" s="22" t="s">
        <v>17772</v>
      </c>
      <c r="AH1450" s="22" t="s">
        <v>17762</v>
      </c>
      <c r="AI1450" s="97" t="s">
        <v>298</v>
      </c>
      <c r="AJ1450" s="98">
        <v>2.5</v>
      </c>
      <c r="AK1450" s="95" t="s">
        <v>5919</v>
      </c>
      <c r="AL1450" s="94"/>
      <c r="AM1450" s="94" t="s">
        <v>1481</v>
      </c>
      <c r="AN1450" s="167">
        <f t="shared" si="529"/>
        <v>2</v>
      </c>
      <c r="AO1450" s="49">
        <v>0</v>
      </c>
      <c r="AP1450" s="49">
        <v>1</v>
      </c>
      <c r="AQ1450" s="49">
        <v>1</v>
      </c>
      <c r="AR1450" s="49">
        <v>0</v>
      </c>
      <c r="AS1450" s="49">
        <v>0</v>
      </c>
      <c r="AT1450" s="49">
        <v>1</v>
      </c>
      <c r="AU1450" s="167">
        <f t="shared" si="530"/>
        <v>1</v>
      </c>
      <c r="AV1450" s="49">
        <v>0</v>
      </c>
      <c r="AW1450" s="99">
        <v>103.93</v>
      </c>
      <c r="AX1450" s="94"/>
      <c r="AY1450" s="94" t="s">
        <v>17773</v>
      </c>
      <c r="AZ1450" s="100"/>
      <c r="BA1450" s="100"/>
      <c r="BB1450" s="49">
        <v>1</v>
      </c>
      <c r="BC1450" s="159"/>
      <c r="BD1450" s="153" t="str">
        <f t="shared" si="531"/>
        <v>13,30 2021.12.23</v>
      </c>
      <c r="BE1450" s="153" t="str">
        <f t="shared" si="532"/>
        <v>16,00 2021.12.23</v>
      </c>
      <c r="BF1450" s="160" t="str">
        <f t="shared" si="533"/>
        <v>П</v>
      </c>
      <c r="BG1450" s="161">
        <f t="shared" si="534"/>
        <v>2.5</v>
      </c>
      <c r="BH1450" s="167">
        <f t="shared" si="535"/>
        <v>2</v>
      </c>
      <c r="BI1450" s="162">
        <f t="shared" si="536"/>
        <v>0</v>
      </c>
      <c r="BJ1450" s="162">
        <f t="shared" si="537"/>
        <v>1</v>
      </c>
      <c r="BK1450" s="162">
        <f t="shared" si="538"/>
        <v>1</v>
      </c>
      <c r="BL1450" s="162">
        <f t="shared" si="539"/>
        <v>0</v>
      </c>
      <c r="BM1450" s="162">
        <f t="shared" si="540"/>
        <v>0</v>
      </c>
      <c r="BN1450" s="162">
        <f t="shared" si="541"/>
        <v>1</v>
      </c>
      <c r="BO1450" s="167">
        <f t="shared" si="542"/>
        <v>1</v>
      </c>
      <c r="BP1450" s="162">
        <f t="shared" si="543"/>
        <v>0</v>
      </c>
      <c r="BQ1450" s="168">
        <f t="shared" si="544"/>
        <v>1</v>
      </c>
      <c r="BT1450" s="169">
        <f t="shared" si="545"/>
        <v>0</v>
      </c>
      <c r="BU1450" s="169">
        <f t="shared" si="546"/>
        <v>0</v>
      </c>
      <c r="BV1450" s="169">
        <f t="shared" si="547"/>
        <v>5</v>
      </c>
      <c r="BW1450" s="169">
        <f t="shared" si="548"/>
        <v>2</v>
      </c>
      <c r="BX1450" s="170">
        <f t="shared" si="549"/>
        <v>0</v>
      </c>
      <c r="BY1450" s="170">
        <f t="shared" si="550"/>
        <v>0</v>
      </c>
      <c r="BZ1450" s="170">
        <f t="shared" si="551"/>
        <v>0</v>
      </c>
      <c r="CA1450" s="170">
        <f t="shared" si="552"/>
        <v>0</v>
      </c>
      <c r="CB1450" s="216"/>
    </row>
    <row r="1451" spans="1:80" s="172" customFormat="1" ht="15.75" customHeight="1">
      <c r="A1451" s="163" t="s">
        <v>291</v>
      </c>
      <c r="B1451" s="163"/>
      <c r="D1451" s="163">
        <v>15</v>
      </c>
      <c r="AA1451" s="165" t="s">
        <v>83</v>
      </c>
      <c r="AB1451" s="166" t="s">
        <v>17774</v>
      </c>
      <c r="AC1451" s="94" t="s">
        <v>90</v>
      </c>
      <c r="AD1451" s="95" t="s">
        <v>314</v>
      </c>
      <c r="AE1451" s="94" t="s">
        <v>11835</v>
      </c>
      <c r="AF1451" s="96" t="s">
        <v>295</v>
      </c>
      <c r="AG1451" s="22" t="s">
        <v>17775</v>
      </c>
      <c r="AH1451" s="22" t="s">
        <v>17776</v>
      </c>
      <c r="AI1451" s="97" t="s">
        <v>309</v>
      </c>
      <c r="AJ1451" s="98">
        <v>1.72</v>
      </c>
      <c r="AK1451" s="95" t="s">
        <v>11838</v>
      </c>
      <c r="AL1451" s="94"/>
      <c r="AM1451" s="94"/>
      <c r="AN1451" s="167">
        <f t="shared" si="529"/>
        <v>20</v>
      </c>
      <c r="AO1451" s="49">
        <v>0</v>
      </c>
      <c r="AP1451" s="49">
        <v>0</v>
      </c>
      <c r="AQ1451" s="49">
        <v>20</v>
      </c>
      <c r="AR1451" s="49">
        <v>0</v>
      </c>
      <c r="AS1451" s="49">
        <v>0</v>
      </c>
      <c r="AT1451" s="49">
        <v>0</v>
      </c>
      <c r="AU1451" s="167">
        <f t="shared" si="530"/>
        <v>20</v>
      </c>
      <c r="AV1451" s="49">
        <v>0</v>
      </c>
      <c r="AW1451" s="99">
        <v>7.95</v>
      </c>
      <c r="AX1451" s="94"/>
      <c r="AY1451" s="94" t="s">
        <v>17777</v>
      </c>
      <c r="AZ1451" s="100" t="s">
        <v>501</v>
      </c>
      <c r="BA1451" s="100" t="s">
        <v>313</v>
      </c>
      <c r="BB1451" s="49">
        <v>1</v>
      </c>
      <c r="BC1451" s="159"/>
      <c r="BD1451" s="153" t="str">
        <f t="shared" si="531"/>
        <v>19,17 2021.12.23</v>
      </c>
      <c r="BE1451" s="153" t="str">
        <f t="shared" si="532"/>
        <v>21,00 2021.12.23</v>
      </c>
      <c r="BF1451" s="160" t="str">
        <f t="shared" si="533"/>
        <v>В</v>
      </c>
      <c r="BG1451" s="161">
        <f t="shared" si="534"/>
        <v>1.72</v>
      </c>
      <c r="BH1451" s="167">
        <f t="shared" si="535"/>
        <v>20</v>
      </c>
      <c r="BI1451" s="162">
        <f t="shared" si="536"/>
        <v>0</v>
      </c>
      <c r="BJ1451" s="162">
        <f t="shared" si="537"/>
        <v>0</v>
      </c>
      <c r="BK1451" s="162">
        <f t="shared" si="538"/>
        <v>20</v>
      </c>
      <c r="BL1451" s="162">
        <f t="shared" si="539"/>
        <v>0</v>
      </c>
      <c r="BM1451" s="162">
        <f t="shared" si="540"/>
        <v>0</v>
      </c>
      <c r="BN1451" s="162">
        <f t="shared" si="541"/>
        <v>0</v>
      </c>
      <c r="BO1451" s="167">
        <f t="shared" si="542"/>
        <v>20</v>
      </c>
      <c r="BP1451" s="162">
        <f t="shared" si="543"/>
        <v>0</v>
      </c>
      <c r="BQ1451" s="168">
        <f t="shared" si="544"/>
        <v>1</v>
      </c>
      <c r="BT1451" s="169">
        <f t="shared" si="545"/>
        <v>34.4</v>
      </c>
      <c r="BU1451" s="169">
        <f t="shared" si="546"/>
        <v>20</v>
      </c>
      <c r="BV1451" s="169">
        <f t="shared" si="547"/>
        <v>0</v>
      </c>
      <c r="BW1451" s="169">
        <f t="shared" si="548"/>
        <v>0</v>
      </c>
      <c r="BX1451" s="170">
        <f t="shared" si="549"/>
        <v>0</v>
      </c>
      <c r="BY1451" s="170">
        <f t="shared" si="550"/>
        <v>0</v>
      </c>
      <c r="BZ1451" s="170">
        <f t="shared" si="551"/>
        <v>0</v>
      </c>
      <c r="CA1451" s="170">
        <f t="shared" si="552"/>
        <v>0</v>
      </c>
      <c r="CB1451" s="216"/>
    </row>
    <row r="1452" spans="1:80" s="172" customFormat="1" ht="15.75" customHeight="1">
      <c r="A1452" s="163" t="s">
        <v>291</v>
      </c>
      <c r="B1452" s="163"/>
      <c r="D1452" s="163">
        <v>15</v>
      </c>
      <c r="AA1452" s="165" t="s">
        <v>83</v>
      </c>
      <c r="AB1452" s="166" t="s">
        <v>17778</v>
      </c>
      <c r="AC1452" s="94" t="s">
        <v>92</v>
      </c>
      <c r="AD1452" s="95" t="s">
        <v>314</v>
      </c>
      <c r="AE1452" s="94" t="s">
        <v>6479</v>
      </c>
      <c r="AF1452" s="96" t="s">
        <v>408</v>
      </c>
      <c r="AG1452" s="22" t="s">
        <v>17779</v>
      </c>
      <c r="AH1452" s="22" t="s">
        <v>17780</v>
      </c>
      <c r="AI1452" s="97" t="s">
        <v>298</v>
      </c>
      <c r="AJ1452" s="98">
        <v>3.5</v>
      </c>
      <c r="AK1452" s="95" t="s">
        <v>17781</v>
      </c>
      <c r="AL1452" s="94"/>
      <c r="AM1452" s="94"/>
      <c r="AN1452" s="167">
        <f t="shared" si="529"/>
        <v>1</v>
      </c>
      <c r="AO1452" s="49">
        <v>0</v>
      </c>
      <c r="AP1452" s="49">
        <v>0</v>
      </c>
      <c r="AQ1452" s="49">
        <v>1</v>
      </c>
      <c r="AR1452" s="49">
        <v>0</v>
      </c>
      <c r="AS1452" s="49">
        <v>0</v>
      </c>
      <c r="AT1452" s="49">
        <v>1</v>
      </c>
      <c r="AU1452" s="167">
        <f t="shared" si="530"/>
        <v>0</v>
      </c>
      <c r="AV1452" s="49">
        <v>0</v>
      </c>
      <c r="AW1452" s="99">
        <v>53.04</v>
      </c>
      <c r="AX1452" s="94"/>
      <c r="AY1452" s="94" t="s">
        <v>17782</v>
      </c>
      <c r="AZ1452" s="100"/>
      <c r="BA1452" s="100"/>
      <c r="BB1452" s="49">
        <v>1</v>
      </c>
      <c r="BC1452" s="159"/>
      <c r="BD1452" s="153" t="str">
        <f t="shared" si="531"/>
        <v>08,30 2021.12.24</v>
      </c>
      <c r="BE1452" s="153" t="str">
        <f t="shared" si="532"/>
        <v>12,00 2021.12.24</v>
      </c>
      <c r="BF1452" s="160" t="str">
        <f t="shared" si="533"/>
        <v>П</v>
      </c>
      <c r="BG1452" s="161">
        <f t="shared" si="534"/>
        <v>3.5</v>
      </c>
      <c r="BH1452" s="167">
        <f t="shared" si="535"/>
        <v>1</v>
      </c>
      <c r="BI1452" s="162">
        <f t="shared" si="536"/>
        <v>0</v>
      </c>
      <c r="BJ1452" s="162">
        <f t="shared" si="537"/>
        <v>0</v>
      </c>
      <c r="BK1452" s="162">
        <f t="shared" si="538"/>
        <v>1</v>
      </c>
      <c r="BL1452" s="162">
        <f t="shared" si="539"/>
        <v>0</v>
      </c>
      <c r="BM1452" s="162">
        <f t="shared" si="540"/>
        <v>0</v>
      </c>
      <c r="BN1452" s="162">
        <f t="shared" si="541"/>
        <v>1</v>
      </c>
      <c r="BO1452" s="167">
        <f t="shared" si="542"/>
        <v>0</v>
      </c>
      <c r="BP1452" s="162">
        <f t="shared" si="543"/>
        <v>0</v>
      </c>
      <c r="BQ1452" s="168">
        <f t="shared" si="544"/>
        <v>1</v>
      </c>
      <c r="BT1452" s="169">
        <f t="shared" si="545"/>
        <v>0</v>
      </c>
      <c r="BU1452" s="169">
        <f t="shared" si="546"/>
        <v>0</v>
      </c>
      <c r="BV1452" s="169">
        <f t="shared" si="547"/>
        <v>3.5</v>
      </c>
      <c r="BW1452" s="169">
        <f t="shared" si="548"/>
        <v>1</v>
      </c>
      <c r="BX1452" s="170">
        <f t="shared" si="549"/>
        <v>0</v>
      </c>
      <c r="BY1452" s="170">
        <f t="shared" si="550"/>
        <v>0</v>
      </c>
      <c r="BZ1452" s="170">
        <f t="shared" si="551"/>
        <v>0</v>
      </c>
      <c r="CA1452" s="170">
        <f t="shared" si="552"/>
        <v>0</v>
      </c>
      <c r="CB1452" s="216"/>
    </row>
    <row r="1453" spans="1:80" s="172" customFormat="1" ht="15.75" customHeight="1">
      <c r="A1453" s="163" t="s">
        <v>291</v>
      </c>
      <c r="B1453" s="163"/>
      <c r="D1453" s="163">
        <v>15</v>
      </c>
      <c r="AA1453" s="165" t="s">
        <v>83</v>
      </c>
      <c r="AB1453" s="166" t="s">
        <v>17783</v>
      </c>
      <c r="AC1453" s="94" t="s">
        <v>92</v>
      </c>
      <c r="AD1453" s="95" t="s">
        <v>293</v>
      </c>
      <c r="AE1453" s="94" t="s">
        <v>17760</v>
      </c>
      <c r="AF1453" s="96" t="s">
        <v>295</v>
      </c>
      <c r="AG1453" s="22" t="s">
        <v>17784</v>
      </c>
      <c r="AH1453" s="22" t="s">
        <v>17785</v>
      </c>
      <c r="AI1453" s="97" t="s">
        <v>298</v>
      </c>
      <c r="AJ1453" s="98">
        <v>7</v>
      </c>
      <c r="AK1453" s="95" t="s">
        <v>17763</v>
      </c>
      <c r="AL1453" s="94"/>
      <c r="AM1453" s="94"/>
      <c r="AN1453" s="167">
        <f t="shared" si="529"/>
        <v>4</v>
      </c>
      <c r="AO1453" s="49">
        <v>0</v>
      </c>
      <c r="AP1453" s="49">
        <v>0</v>
      </c>
      <c r="AQ1453" s="49">
        <v>4</v>
      </c>
      <c r="AR1453" s="49">
        <v>0</v>
      </c>
      <c r="AS1453" s="49">
        <v>0</v>
      </c>
      <c r="AT1453" s="49">
        <v>0</v>
      </c>
      <c r="AU1453" s="167">
        <f t="shared" si="530"/>
        <v>4</v>
      </c>
      <c r="AV1453" s="49">
        <v>0</v>
      </c>
      <c r="AW1453" s="99">
        <v>135.33000000000001</v>
      </c>
      <c r="AX1453" s="94"/>
      <c r="AY1453" s="94" t="s">
        <v>17764</v>
      </c>
      <c r="AZ1453" s="100"/>
      <c r="BA1453" s="100"/>
      <c r="BB1453" s="49">
        <v>1</v>
      </c>
      <c r="BC1453" s="159"/>
      <c r="BD1453" s="153" t="str">
        <f t="shared" si="531"/>
        <v>09,00 2021.12.24</v>
      </c>
      <c r="BE1453" s="153" t="str">
        <f t="shared" si="532"/>
        <v>16,00 2021.12.24</v>
      </c>
      <c r="BF1453" s="160" t="str">
        <f t="shared" si="533"/>
        <v>П</v>
      </c>
      <c r="BG1453" s="161">
        <f t="shared" si="534"/>
        <v>7</v>
      </c>
      <c r="BH1453" s="167">
        <f t="shared" si="535"/>
        <v>4</v>
      </c>
      <c r="BI1453" s="162">
        <f t="shared" si="536"/>
        <v>0</v>
      </c>
      <c r="BJ1453" s="162">
        <f t="shared" si="537"/>
        <v>0</v>
      </c>
      <c r="BK1453" s="162">
        <f t="shared" si="538"/>
        <v>4</v>
      </c>
      <c r="BL1453" s="162">
        <f t="shared" si="539"/>
        <v>0</v>
      </c>
      <c r="BM1453" s="162">
        <f t="shared" si="540"/>
        <v>0</v>
      </c>
      <c r="BN1453" s="162">
        <f t="shared" si="541"/>
        <v>0</v>
      </c>
      <c r="BO1453" s="167">
        <f t="shared" si="542"/>
        <v>4</v>
      </c>
      <c r="BP1453" s="162">
        <f t="shared" si="543"/>
        <v>0</v>
      </c>
      <c r="BQ1453" s="168">
        <f t="shared" si="544"/>
        <v>1</v>
      </c>
      <c r="BT1453" s="169">
        <f t="shared" si="545"/>
        <v>0</v>
      </c>
      <c r="BU1453" s="169">
        <f t="shared" si="546"/>
        <v>0</v>
      </c>
      <c r="BV1453" s="169">
        <f t="shared" si="547"/>
        <v>28</v>
      </c>
      <c r="BW1453" s="169">
        <f t="shared" si="548"/>
        <v>4</v>
      </c>
      <c r="BX1453" s="170">
        <f t="shared" si="549"/>
        <v>0</v>
      </c>
      <c r="BY1453" s="170">
        <f t="shared" si="550"/>
        <v>0</v>
      </c>
      <c r="BZ1453" s="170">
        <f t="shared" si="551"/>
        <v>0</v>
      </c>
      <c r="CA1453" s="170">
        <f t="shared" si="552"/>
        <v>0</v>
      </c>
      <c r="CB1453" s="216"/>
    </row>
    <row r="1454" spans="1:80" s="172" customFormat="1" ht="15.75" customHeight="1">
      <c r="A1454" s="163" t="s">
        <v>291</v>
      </c>
      <c r="B1454" s="163"/>
      <c r="D1454" s="163">
        <v>15</v>
      </c>
      <c r="AA1454" s="165" t="s">
        <v>83</v>
      </c>
      <c r="AB1454" s="166" t="s">
        <v>17786</v>
      </c>
      <c r="AC1454" s="94" t="s">
        <v>92</v>
      </c>
      <c r="AD1454" s="95" t="s">
        <v>494</v>
      </c>
      <c r="AE1454" s="94" t="s">
        <v>17787</v>
      </c>
      <c r="AF1454" s="96" t="s">
        <v>295</v>
      </c>
      <c r="AG1454" s="22" t="s">
        <v>17784</v>
      </c>
      <c r="AH1454" s="22" t="s">
        <v>17780</v>
      </c>
      <c r="AI1454" s="97" t="s">
        <v>298</v>
      </c>
      <c r="AJ1454" s="98">
        <v>3</v>
      </c>
      <c r="AK1454" s="95" t="s">
        <v>4683</v>
      </c>
      <c r="AL1454" s="94"/>
      <c r="AM1454" s="94" t="s">
        <v>1627</v>
      </c>
      <c r="AN1454" s="167">
        <f t="shared" si="529"/>
        <v>10</v>
      </c>
      <c r="AO1454" s="49">
        <v>0</v>
      </c>
      <c r="AP1454" s="49">
        <v>5</v>
      </c>
      <c r="AQ1454" s="49">
        <v>5</v>
      </c>
      <c r="AR1454" s="49">
        <v>0</v>
      </c>
      <c r="AS1454" s="49">
        <v>0</v>
      </c>
      <c r="AT1454" s="49">
        <v>1</v>
      </c>
      <c r="AU1454" s="167">
        <f t="shared" si="530"/>
        <v>9</v>
      </c>
      <c r="AV1454" s="49">
        <v>0</v>
      </c>
      <c r="AW1454" s="99">
        <v>3903.1</v>
      </c>
      <c r="AX1454" s="94"/>
      <c r="AY1454" s="94" t="s">
        <v>17788</v>
      </c>
      <c r="AZ1454" s="100"/>
      <c r="BA1454" s="100"/>
      <c r="BB1454" s="49">
        <v>1</v>
      </c>
      <c r="BC1454" s="159"/>
      <c r="BD1454" s="153" t="str">
        <f t="shared" si="531"/>
        <v>09,00 2021.12.24</v>
      </c>
      <c r="BE1454" s="153" t="str">
        <f t="shared" si="532"/>
        <v>12,00 2021.12.24</v>
      </c>
      <c r="BF1454" s="160" t="str">
        <f t="shared" si="533"/>
        <v>П</v>
      </c>
      <c r="BG1454" s="161">
        <f t="shared" si="534"/>
        <v>3</v>
      </c>
      <c r="BH1454" s="167">
        <f t="shared" si="535"/>
        <v>10</v>
      </c>
      <c r="BI1454" s="162">
        <f t="shared" si="536"/>
        <v>0</v>
      </c>
      <c r="BJ1454" s="162">
        <f t="shared" si="537"/>
        <v>5</v>
      </c>
      <c r="BK1454" s="162">
        <f t="shared" si="538"/>
        <v>5</v>
      </c>
      <c r="BL1454" s="162">
        <f t="shared" si="539"/>
        <v>0</v>
      </c>
      <c r="BM1454" s="162">
        <f t="shared" si="540"/>
        <v>0</v>
      </c>
      <c r="BN1454" s="162">
        <f t="shared" si="541"/>
        <v>1</v>
      </c>
      <c r="BO1454" s="167">
        <f t="shared" si="542"/>
        <v>9</v>
      </c>
      <c r="BP1454" s="162">
        <f t="shared" si="543"/>
        <v>0</v>
      </c>
      <c r="BQ1454" s="168">
        <f t="shared" si="544"/>
        <v>1</v>
      </c>
      <c r="BT1454" s="169">
        <f t="shared" si="545"/>
        <v>0</v>
      </c>
      <c r="BU1454" s="169">
        <f t="shared" si="546"/>
        <v>0</v>
      </c>
      <c r="BV1454" s="169">
        <f t="shared" si="547"/>
        <v>30</v>
      </c>
      <c r="BW1454" s="169">
        <f t="shared" si="548"/>
        <v>10</v>
      </c>
      <c r="BX1454" s="170">
        <f t="shared" si="549"/>
        <v>0</v>
      </c>
      <c r="BY1454" s="170">
        <f t="shared" si="550"/>
        <v>0</v>
      </c>
      <c r="BZ1454" s="170">
        <f t="shared" si="551"/>
        <v>0</v>
      </c>
      <c r="CA1454" s="170">
        <f t="shared" si="552"/>
        <v>0</v>
      </c>
      <c r="CB1454" s="216"/>
    </row>
    <row r="1455" spans="1:80" s="172" customFormat="1" ht="15.75" customHeight="1">
      <c r="A1455" s="163" t="s">
        <v>291</v>
      </c>
      <c r="B1455" s="163"/>
      <c r="D1455" s="163">
        <v>15</v>
      </c>
      <c r="AA1455" s="165" t="s">
        <v>83</v>
      </c>
      <c r="AB1455" s="166" t="s">
        <v>17789</v>
      </c>
      <c r="AC1455" s="94" t="s">
        <v>92</v>
      </c>
      <c r="AD1455" s="95" t="s">
        <v>314</v>
      </c>
      <c r="AE1455" s="94" t="s">
        <v>17790</v>
      </c>
      <c r="AF1455" s="96" t="s">
        <v>295</v>
      </c>
      <c r="AG1455" s="22" t="s">
        <v>17784</v>
      </c>
      <c r="AH1455" s="22" t="s">
        <v>17780</v>
      </c>
      <c r="AI1455" s="97" t="s">
        <v>298</v>
      </c>
      <c r="AJ1455" s="98">
        <v>3</v>
      </c>
      <c r="AK1455" s="95" t="s">
        <v>599</v>
      </c>
      <c r="AL1455" s="94"/>
      <c r="AM1455" s="94" t="s">
        <v>580</v>
      </c>
      <c r="AN1455" s="167">
        <f t="shared" si="529"/>
        <v>9</v>
      </c>
      <c r="AO1455" s="49">
        <v>0</v>
      </c>
      <c r="AP1455" s="49">
        <v>2</v>
      </c>
      <c r="AQ1455" s="49">
        <v>7</v>
      </c>
      <c r="AR1455" s="49">
        <v>0</v>
      </c>
      <c r="AS1455" s="49">
        <v>0</v>
      </c>
      <c r="AT1455" s="49">
        <v>6</v>
      </c>
      <c r="AU1455" s="167">
        <f t="shared" si="530"/>
        <v>3</v>
      </c>
      <c r="AV1455" s="49">
        <v>0</v>
      </c>
      <c r="AW1455" s="99">
        <v>868</v>
      </c>
      <c r="AX1455" s="94"/>
      <c r="AY1455" s="94" t="s">
        <v>17791</v>
      </c>
      <c r="AZ1455" s="100"/>
      <c r="BA1455" s="100"/>
      <c r="BB1455" s="49">
        <v>1</v>
      </c>
      <c r="BC1455" s="159"/>
      <c r="BD1455" s="153" t="str">
        <f t="shared" si="531"/>
        <v>09,00 2021.12.24</v>
      </c>
      <c r="BE1455" s="153" t="str">
        <f t="shared" si="532"/>
        <v>12,00 2021.12.24</v>
      </c>
      <c r="BF1455" s="160" t="str">
        <f t="shared" si="533"/>
        <v>П</v>
      </c>
      <c r="BG1455" s="161">
        <f t="shared" si="534"/>
        <v>3</v>
      </c>
      <c r="BH1455" s="167">
        <f t="shared" si="535"/>
        <v>9</v>
      </c>
      <c r="BI1455" s="162">
        <f t="shared" si="536"/>
        <v>0</v>
      </c>
      <c r="BJ1455" s="162">
        <f t="shared" si="537"/>
        <v>2</v>
      </c>
      <c r="BK1455" s="162">
        <f t="shared" si="538"/>
        <v>7</v>
      </c>
      <c r="BL1455" s="162">
        <f t="shared" si="539"/>
        <v>0</v>
      </c>
      <c r="BM1455" s="162">
        <f t="shared" si="540"/>
        <v>0</v>
      </c>
      <c r="BN1455" s="162">
        <f t="shared" si="541"/>
        <v>6</v>
      </c>
      <c r="BO1455" s="167">
        <f t="shared" si="542"/>
        <v>3</v>
      </c>
      <c r="BP1455" s="162">
        <f t="shared" si="543"/>
        <v>0</v>
      </c>
      <c r="BQ1455" s="168">
        <f t="shared" si="544"/>
        <v>1</v>
      </c>
      <c r="BT1455" s="169">
        <f t="shared" si="545"/>
        <v>0</v>
      </c>
      <c r="BU1455" s="169">
        <f t="shared" si="546"/>
        <v>0</v>
      </c>
      <c r="BV1455" s="169">
        <f t="shared" si="547"/>
        <v>27</v>
      </c>
      <c r="BW1455" s="169">
        <f t="shared" si="548"/>
        <v>9</v>
      </c>
      <c r="BX1455" s="170">
        <f t="shared" si="549"/>
        <v>0</v>
      </c>
      <c r="BY1455" s="170">
        <f t="shared" si="550"/>
        <v>0</v>
      </c>
      <c r="BZ1455" s="170">
        <f t="shared" si="551"/>
        <v>0</v>
      </c>
      <c r="CA1455" s="170">
        <f t="shared" si="552"/>
        <v>0</v>
      </c>
      <c r="CB1455" s="216"/>
    </row>
    <row r="1456" spans="1:80" s="172" customFormat="1" ht="15.75" customHeight="1">
      <c r="A1456" s="163" t="s">
        <v>291</v>
      </c>
      <c r="B1456" s="163"/>
      <c r="D1456" s="163">
        <v>15</v>
      </c>
      <c r="AA1456" s="165" t="s">
        <v>83</v>
      </c>
      <c r="AB1456" s="166" t="s">
        <v>17792</v>
      </c>
      <c r="AC1456" s="94" t="s">
        <v>108</v>
      </c>
      <c r="AD1456" s="95" t="s">
        <v>314</v>
      </c>
      <c r="AE1456" s="94" t="s">
        <v>17793</v>
      </c>
      <c r="AF1456" s="96" t="s">
        <v>295</v>
      </c>
      <c r="AG1456" s="22" t="s">
        <v>17794</v>
      </c>
      <c r="AH1456" s="22" t="s">
        <v>17795</v>
      </c>
      <c r="AI1456" s="97" t="s">
        <v>298</v>
      </c>
      <c r="AJ1456" s="98">
        <v>2.5</v>
      </c>
      <c r="AK1456" s="95" t="s">
        <v>17796</v>
      </c>
      <c r="AL1456" s="94"/>
      <c r="AM1456" s="94"/>
      <c r="AN1456" s="167">
        <f t="shared" si="529"/>
        <v>85</v>
      </c>
      <c r="AO1456" s="49">
        <v>0</v>
      </c>
      <c r="AP1456" s="49">
        <v>0</v>
      </c>
      <c r="AQ1456" s="49">
        <v>85</v>
      </c>
      <c r="AR1456" s="49">
        <v>0</v>
      </c>
      <c r="AS1456" s="49">
        <v>0</v>
      </c>
      <c r="AT1456" s="49">
        <v>0</v>
      </c>
      <c r="AU1456" s="167">
        <f t="shared" si="530"/>
        <v>85</v>
      </c>
      <c r="AV1456" s="49">
        <v>0</v>
      </c>
      <c r="AW1456" s="99">
        <v>28.71</v>
      </c>
      <c r="AX1456" s="94"/>
      <c r="AY1456" s="94" t="s">
        <v>17797</v>
      </c>
      <c r="AZ1456" s="100"/>
      <c r="BA1456" s="100"/>
      <c r="BB1456" s="49">
        <v>1</v>
      </c>
      <c r="BC1456" s="159"/>
      <c r="BD1456" s="153" t="str">
        <f t="shared" si="531"/>
        <v>10,30 2021.12.24</v>
      </c>
      <c r="BE1456" s="153" t="str">
        <f t="shared" si="532"/>
        <v>13,00 2021.12.24</v>
      </c>
      <c r="BF1456" s="160" t="str">
        <f t="shared" si="533"/>
        <v>П</v>
      </c>
      <c r="BG1456" s="161">
        <f t="shared" si="534"/>
        <v>2.5</v>
      </c>
      <c r="BH1456" s="167">
        <f t="shared" si="535"/>
        <v>85</v>
      </c>
      <c r="BI1456" s="162">
        <f t="shared" si="536"/>
        <v>0</v>
      </c>
      <c r="BJ1456" s="162">
        <f t="shared" si="537"/>
        <v>0</v>
      </c>
      <c r="BK1456" s="162">
        <f t="shared" si="538"/>
        <v>85</v>
      </c>
      <c r="BL1456" s="162">
        <f t="shared" si="539"/>
        <v>0</v>
      </c>
      <c r="BM1456" s="162">
        <f t="shared" si="540"/>
        <v>0</v>
      </c>
      <c r="BN1456" s="162">
        <f t="shared" si="541"/>
        <v>0</v>
      </c>
      <c r="BO1456" s="167">
        <f t="shared" si="542"/>
        <v>85</v>
      </c>
      <c r="BP1456" s="162">
        <f t="shared" si="543"/>
        <v>0</v>
      </c>
      <c r="BQ1456" s="168">
        <f t="shared" si="544"/>
        <v>1</v>
      </c>
      <c r="BT1456" s="169">
        <f t="shared" si="545"/>
        <v>0</v>
      </c>
      <c r="BU1456" s="169">
        <f t="shared" si="546"/>
        <v>0</v>
      </c>
      <c r="BV1456" s="169">
        <f t="shared" si="547"/>
        <v>212.5</v>
      </c>
      <c r="BW1456" s="169">
        <f t="shared" si="548"/>
        <v>85</v>
      </c>
      <c r="BX1456" s="170">
        <f t="shared" si="549"/>
        <v>0</v>
      </c>
      <c r="BY1456" s="170">
        <f t="shared" si="550"/>
        <v>0</v>
      </c>
      <c r="BZ1456" s="170">
        <f t="shared" si="551"/>
        <v>0</v>
      </c>
      <c r="CA1456" s="170">
        <f t="shared" si="552"/>
        <v>0</v>
      </c>
      <c r="CB1456" s="216"/>
    </row>
    <row r="1457" spans="1:80" s="172" customFormat="1" ht="15.75" customHeight="1">
      <c r="A1457" s="163" t="s">
        <v>291</v>
      </c>
      <c r="B1457" s="163"/>
      <c r="D1457" s="163">
        <v>15</v>
      </c>
      <c r="AA1457" s="165" t="s">
        <v>83</v>
      </c>
      <c r="AB1457" s="166" t="s">
        <v>17798</v>
      </c>
      <c r="AC1457" s="94" t="s">
        <v>92</v>
      </c>
      <c r="AD1457" s="95" t="s">
        <v>314</v>
      </c>
      <c r="AE1457" s="94" t="s">
        <v>10279</v>
      </c>
      <c r="AF1457" s="96" t="s">
        <v>295</v>
      </c>
      <c r="AG1457" s="22" t="s">
        <v>17799</v>
      </c>
      <c r="AH1457" s="22" t="s">
        <v>17800</v>
      </c>
      <c r="AI1457" s="97" t="s">
        <v>309</v>
      </c>
      <c r="AJ1457" s="98">
        <v>0.98</v>
      </c>
      <c r="AK1457" s="95" t="s">
        <v>14272</v>
      </c>
      <c r="AL1457" s="94"/>
      <c r="AM1457" s="94"/>
      <c r="AN1457" s="167">
        <f t="shared" si="529"/>
        <v>97</v>
      </c>
      <c r="AO1457" s="49">
        <v>0</v>
      </c>
      <c r="AP1457" s="49">
        <v>0</v>
      </c>
      <c r="AQ1457" s="49">
        <v>97</v>
      </c>
      <c r="AR1457" s="49">
        <v>0</v>
      </c>
      <c r="AS1457" s="49">
        <v>0</v>
      </c>
      <c r="AT1457" s="49">
        <v>0</v>
      </c>
      <c r="AU1457" s="167">
        <f t="shared" si="530"/>
        <v>97</v>
      </c>
      <c r="AV1457" s="49">
        <v>0</v>
      </c>
      <c r="AW1457" s="99">
        <v>50.89</v>
      </c>
      <c r="AX1457" s="94"/>
      <c r="AY1457" s="94" t="s">
        <v>17801</v>
      </c>
      <c r="AZ1457" s="100" t="s">
        <v>312</v>
      </c>
      <c r="BA1457" s="100" t="s">
        <v>313</v>
      </c>
      <c r="BB1457" s="49">
        <v>0</v>
      </c>
      <c r="BC1457" s="159"/>
      <c r="BD1457" s="153" t="str">
        <f t="shared" si="531"/>
        <v>12,55 2021.12.24</v>
      </c>
      <c r="BE1457" s="153" t="str">
        <f t="shared" si="532"/>
        <v>13,54 2021.12.24</v>
      </c>
      <c r="BF1457" s="160" t="str">
        <f t="shared" si="533"/>
        <v>В</v>
      </c>
      <c r="BG1457" s="161">
        <f t="shared" si="534"/>
        <v>0.98</v>
      </c>
      <c r="BH1457" s="167">
        <f t="shared" si="535"/>
        <v>97</v>
      </c>
      <c r="BI1457" s="162">
        <f t="shared" si="536"/>
        <v>0</v>
      </c>
      <c r="BJ1457" s="162">
        <f t="shared" si="537"/>
        <v>0</v>
      </c>
      <c r="BK1457" s="162">
        <f t="shared" si="538"/>
        <v>97</v>
      </c>
      <c r="BL1457" s="162">
        <f t="shared" si="539"/>
        <v>0</v>
      </c>
      <c r="BM1457" s="162">
        <f t="shared" si="540"/>
        <v>0</v>
      </c>
      <c r="BN1457" s="162">
        <f t="shared" si="541"/>
        <v>0</v>
      </c>
      <c r="BO1457" s="167">
        <f t="shared" si="542"/>
        <v>97</v>
      </c>
      <c r="BP1457" s="162">
        <f t="shared" si="543"/>
        <v>0</v>
      </c>
      <c r="BQ1457" s="168">
        <f t="shared" si="544"/>
        <v>0</v>
      </c>
      <c r="BT1457" s="169">
        <f t="shared" si="545"/>
        <v>0</v>
      </c>
      <c r="BU1457" s="169">
        <f t="shared" si="546"/>
        <v>0</v>
      </c>
      <c r="BV1457" s="169">
        <f t="shared" si="547"/>
        <v>0</v>
      </c>
      <c r="BW1457" s="169">
        <f t="shared" si="548"/>
        <v>0</v>
      </c>
      <c r="BX1457" s="170">
        <f t="shared" si="549"/>
        <v>0</v>
      </c>
      <c r="BY1457" s="170">
        <f t="shared" si="550"/>
        <v>0</v>
      </c>
      <c r="BZ1457" s="170">
        <f t="shared" si="551"/>
        <v>0</v>
      </c>
      <c r="CA1457" s="170">
        <f t="shared" si="552"/>
        <v>0</v>
      </c>
      <c r="CB1457" s="216"/>
    </row>
    <row r="1458" spans="1:80" s="172" customFormat="1" ht="15.75" customHeight="1">
      <c r="A1458" s="163" t="s">
        <v>291</v>
      </c>
      <c r="B1458" s="163"/>
      <c r="D1458" s="163">
        <v>15</v>
      </c>
      <c r="AA1458" s="165" t="s">
        <v>83</v>
      </c>
      <c r="AB1458" s="166" t="s">
        <v>17802</v>
      </c>
      <c r="AC1458" s="94" t="s">
        <v>92</v>
      </c>
      <c r="AD1458" s="95" t="s">
        <v>314</v>
      </c>
      <c r="AE1458" s="94" t="s">
        <v>6494</v>
      </c>
      <c r="AF1458" s="96" t="s">
        <v>408</v>
      </c>
      <c r="AG1458" s="22" t="s">
        <v>17803</v>
      </c>
      <c r="AH1458" s="22" t="s">
        <v>17785</v>
      </c>
      <c r="AI1458" s="97" t="s">
        <v>298</v>
      </c>
      <c r="AJ1458" s="98">
        <v>2.5</v>
      </c>
      <c r="AK1458" s="95" t="s">
        <v>3303</v>
      </c>
      <c r="AL1458" s="94"/>
      <c r="AM1458" s="94"/>
      <c r="AN1458" s="167">
        <f t="shared" si="529"/>
        <v>1</v>
      </c>
      <c r="AO1458" s="49">
        <v>0</v>
      </c>
      <c r="AP1458" s="49">
        <v>0</v>
      </c>
      <c r="AQ1458" s="49">
        <v>1</v>
      </c>
      <c r="AR1458" s="49">
        <v>0</v>
      </c>
      <c r="AS1458" s="49">
        <v>0</v>
      </c>
      <c r="AT1458" s="49">
        <v>1</v>
      </c>
      <c r="AU1458" s="167">
        <f t="shared" si="530"/>
        <v>0</v>
      </c>
      <c r="AV1458" s="49">
        <v>0</v>
      </c>
      <c r="AW1458" s="99">
        <v>6.77</v>
      </c>
      <c r="AX1458" s="94"/>
      <c r="AY1458" s="94" t="s">
        <v>17804</v>
      </c>
      <c r="AZ1458" s="100"/>
      <c r="BA1458" s="100"/>
      <c r="BB1458" s="49">
        <v>1</v>
      </c>
      <c r="BC1458" s="159"/>
      <c r="BD1458" s="153" t="str">
        <f t="shared" si="531"/>
        <v>13,30 2021.12.24</v>
      </c>
      <c r="BE1458" s="153" t="str">
        <f t="shared" si="532"/>
        <v>16,00 2021.12.24</v>
      </c>
      <c r="BF1458" s="160" t="str">
        <f t="shared" si="533"/>
        <v>П</v>
      </c>
      <c r="BG1458" s="161">
        <f t="shared" si="534"/>
        <v>2.5</v>
      </c>
      <c r="BH1458" s="167">
        <f t="shared" si="535"/>
        <v>1</v>
      </c>
      <c r="BI1458" s="162">
        <f t="shared" si="536"/>
        <v>0</v>
      </c>
      <c r="BJ1458" s="162">
        <f t="shared" si="537"/>
        <v>0</v>
      </c>
      <c r="BK1458" s="162">
        <f t="shared" si="538"/>
        <v>1</v>
      </c>
      <c r="BL1458" s="162">
        <f t="shared" si="539"/>
        <v>0</v>
      </c>
      <c r="BM1458" s="162">
        <f t="shared" si="540"/>
        <v>0</v>
      </c>
      <c r="BN1458" s="162">
        <f t="shared" si="541"/>
        <v>1</v>
      </c>
      <c r="BO1458" s="167">
        <f t="shared" si="542"/>
        <v>0</v>
      </c>
      <c r="BP1458" s="162">
        <f t="shared" si="543"/>
        <v>0</v>
      </c>
      <c r="BQ1458" s="168">
        <f t="shared" si="544"/>
        <v>1</v>
      </c>
      <c r="BT1458" s="169">
        <f t="shared" si="545"/>
        <v>0</v>
      </c>
      <c r="BU1458" s="169">
        <f t="shared" si="546"/>
        <v>0</v>
      </c>
      <c r="BV1458" s="169">
        <f t="shared" si="547"/>
        <v>2.5</v>
      </c>
      <c r="BW1458" s="169">
        <f t="shared" si="548"/>
        <v>1</v>
      </c>
      <c r="BX1458" s="170">
        <f t="shared" si="549"/>
        <v>0</v>
      </c>
      <c r="BY1458" s="170">
        <f t="shared" si="550"/>
        <v>0</v>
      </c>
      <c r="BZ1458" s="170">
        <f t="shared" si="551"/>
        <v>0</v>
      </c>
      <c r="CA1458" s="170">
        <f t="shared" si="552"/>
        <v>0</v>
      </c>
      <c r="CB1458" s="216"/>
    </row>
    <row r="1459" spans="1:80" s="172" customFormat="1" ht="15.75" customHeight="1">
      <c r="A1459" s="163" t="s">
        <v>291</v>
      </c>
      <c r="B1459" s="163"/>
      <c r="D1459" s="163">
        <v>15</v>
      </c>
      <c r="AA1459" s="165" t="s">
        <v>83</v>
      </c>
      <c r="AB1459" s="166" t="s">
        <v>17805</v>
      </c>
      <c r="AC1459" s="94" t="s">
        <v>108</v>
      </c>
      <c r="AD1459" s="95" t="s">
        <v>314</v>
      </c>
      <c r="AE1459" s="94" t="s">
        <v>17806</v>
      </c>
      <c r="AF1459" s="96" t="s">
        <v>295</v>
      </c>
      <c r="AG1459" s="22" t="s">
        <v>17803</v>
      </c>
      <c r="AH1459" s="22" t="s">
        <v>17785</v>
      </c>
      <c r="AI1459" s="97" t="s">
        <v>298</v>
      </c>
      <c r="AJ1459" s="98">
        <v>2.5</v>
      </c>
      <c r="AK1459" s="95" t="s">
        <v>3057</v>
      </c>
      <c r="AL1459" s="94"/>
      <c r="AM1459" s="94"/>
      <c r="AN1459" s="167">
        <f t="shared" si="529"/>
        <v>70</v>
      </c>
      <c r="AO1459" s="49">
        <v>0</v>
      </c>
      <c r="AP1459" s="49">
        <v>0</v>
      </c>
      <c r="AQ1459" s="49">
        <v>69</v>
      </c>
      <c r="AR1459" s="49">
        <v>0</v>
      </c>
      <c r="AS1459" s="49">
        <v>0</v>
      </c>
      <c r="AT1459" s="49">
        <v>1</v>
      </c>
      <c r="AU1459" s="167">
        <f t="shared" si="530"/>
        <v>68</v>
      </c>
      <c r="AV1459" s="49">
        <v>1</v>
      </c>
      <c r="AW1459" s="99">
        <v>36.31</v>
      </c>
      <c r="AX1459" s="94"/>
      <c r="AY1459" s="94" t="s">
        <v>17807</v>
      </c>
      <c r="AZ1459" s="100"/>
      <c r="BA1459" s="100"/>
      <c r="BB1459" s="49">
        <v>1</v>
      </c>
      <c r="BC1459" s="159"/>
      <c r="BD1459" s="153" t="str">
        <f t="shared" si="531"/>
        <v>13,30 2021.12.24</v>
      </c>
      <c r="BE1459" s="153" t="str">
        <f t="shared" si="532"/>
        <v>16,00 2021.12.24</v>
      </c>
      <c r="BF1459" s="160" t="str">
        <f t="shared" si="533"/>
        <v>П</v>
      </c>
      <c r="BG1459" s="161">
        <f t="shared" si="534"/>
        <v>2.5</v>
      </c>
      <c r="BH1459" s="167">
        <f t="shared" si="535"/>
        <v>70</v>
      </c>
      <c r="BI1459" s="162">
        <f t="shared" si="536"/>
        <v>0</v>
      </c>
      <c r="BJ1459" s="162">
        <f t="shared" si="537"/>
        <v>0</v>
      </c>
      <c r="BK1459" s="162">
        <f t="shared" si="538"/>
        <v>69</v>
      </c>
      <c r="BL1459" s="162">
        <f t="shared" si="539"/>
        <v>0</v>
      </c>
      <c r="BM1459" s="162">
        <f t="shared" si="540"/>
        <v>0</v>
      </c>
      <c r="BN1459" s="162">
        <f t="shared" si="541"/>
        <v>1</v>
      </c>
      <c r="BO1459" s="167">
        <f t="shared" si="542"/>
        <v>68</v>
      </c>
      <c r="BP1459" s="162">
        <f t="shared" si="543"/>
        <v>1</v>
      </c>
      <c r="BQ1459" s="168">
        <f t="shared" si="544"/>
        <v>1</v>
      </c>
      <c r="BT1459" s="169">
        <f t="shared" si="545"/>
        <v>0</v>
      </c>
      <c r="BU1459" s="169">
        <f t="shared" si="546"/>
        <v>0</v>
      </c>
      <c r="BV1459" s="169">
        <f t="shared" si="547"/>
        <v>175</v>
      </c>
      <c r="BW1459" s="169">
        <f t="shared" si="548"/>
        <v>70</v>
      </c>
      <c r="BX1459" s="170">
        <f t="shared" si="549"/>
        <v>0</v>
      </c>
      <c r="BY1459" s="170">
        <f t="shared" si="550"/>
        <v>0</v>
      </c>
      <c r="BZ1459" s="170">
        <f t="shared" si="551"/>
        <v>0</v>
      </c>
      <c r="CA1459" s="170">
        <f t="shared" si="552"/>
        <v>0</v>
      </c>
      <c r="CB1459" s="216"/>
    </row>
    <row r="1460" spans="1:80" s="172" customFormat="1" ht="15.75" customHeight="1">
      <c r="A1460" s="163" t="s">
        <v>291</v>
      </c>
      <c r="B1460" s="163"/>
      <c r="D1460" s="163">
        <v>15</v>
      </c>
      <c r="AA1460" s="165" t="s">
        <v>83</v>
      </c>
      <c r="AB1460" s="166" t="s">
        <v>17808</v>
      </c>
      <c r="AC1460" s="94" t="s">
        <v>108</v>
      </c>
      <c r="AD1460" s="95" t="s">
        <v>314</v>
      </c>
      <c r="AE1460" s="94" t="s">
        <v>17809</v>
      </c>
      <c r="AF1460" s="96" t="s">
        <v>295</v>
      </c>
      <c r="AG1460" s="22" t="s">
        <v>17803</v>
      </c>
      <c r="AH1460" s="22" t="s">
        <v>17785</v>
      </c>
      <c r="AI1460" s="97" t="s">
        <v>298</v>
      </c>
      <c r="AJ1460" s="98">
        <v>2.5</v>
      </c>
      <c r="AK1460" s="95" t="s">
        <v>17810</v>
      </c>
      <c r="AL1460" s="94"/>
      <c r="AM1460" s="94"/>
      <c r="AN1460" s="167">
        <f t="shared" si="529"/>
        <v>10</v>
      </c>
      <c r="AO1460" s="49">
        <v>0</v>
      </c>
      <c r="AP1460" s="49">
        <v>0</v>
      </c>
      <c r="AQ1460" s="49">
        <v>10</v>
      </c>
      <c r="AR1460" s="49">
        <v>0</v>
      </c>
      <c r="AS1460" s="49">
        <v>0</v>
      </c>
      <c r="AT1460" s="49">
        <v>0</v>
      </c>
      <c r="AU1460" s="167">
        <f t="shared" si="530"/>
        <v>10</v>
      </c>
      <c r="AV1460" s="49">
        <v>0</v>
      </c>
      <c r="AW1460" s="99">
        <v>9.98</v>
      </c>
      <c r="AX1460" s="94"/>
      <c r="AY1460" s="94" t="s">
        <v>17811</v>
      </c>
      <c r="AZ1460" s="100"/>
      <c r="BA1460" s="100"/>
      <c r="BB1460" s="49">
        <v>1</v>
      </c>
      <c r="BC1460" s="159"/>
      <c r="BD1460" s="153" t="str">
        <f t="shared" si="531"/>
        <v>13,30 2021.12.24</v>
      </c>
      <c r="BE1460" s="153" t="str">
        <f t="shared" si="532"/>
        <v>16,00 2021.12.24</v>
      </c>
      <c r="BF1460" s="160" t="str">
        <f t="shared" si="533"/>
        <v>П</v>
      </c>
      <c r="BG1460" s="161">
        <f t="shared" si="534"/>
        <v>2.5</v>
      </c>
      <c r="BH1460" s="167">
        <f t="shared" si="535"/>
        <v>10</v>
      </c>
      <c r="BI1460" s="162">
        <f t="shared" si="536"/>
        <v>0</v>
      </c>
      <c r="BJ1460" s="162">
        <f t="shared" si="537"/>
        <v>0</v>
      </c>
      <c r="BK1460" s="162">
        <f t="shared" si="538"/>
        <v>10</v>
      </c>
      <c r="BL1460" s="162">
        <f t="shared" si="539"/>
        <v>0</v>
      </c>
      <c r="BM1460" s="162">
        <f t="shared" si="540"/>
        <v>0</v>
      </c>
      <c r="BN1460" s="162">
        <f t="shared" si="541"/>
        <v>0</v>
      </c>
      <c r="BO1460" s="167">
        <f t="shared" si="542"/>
        <v>10</v>
      </c>
      <c r="BP1460" s="162">
        <f t="shared" si="543"/>
        <v>0</v>
      </c>
      <c r="BQ1460" s="168">
        <f t="shared" si="544"/>
        <v>1</v>
      </c>
      <c r="BT1460" s="169">
        <f t="shared" si="545"/>
        <v>0</v>
      </c>
      <c r="BU1460" s="169">
        <f t="shared" si="546"/>
        <v>0</v>
      </c>
      <c r="BV1460" s="169">
        <f t="shared" si="547"/>
        <v>25</v>
      </c>
      <c r="BW1460" s="169">
        <f t="shared" si="548"/>
        <v>10</v>
      </c>
      <c r="BX1460" s="170">
        <f t="shared" si="549"/>
        <v>0</v>
      </c>
      <c r="BY1460" s="170">
        <f t="shared" si="550"/>
        <v>0</v>
      </c>
      <c r="BZ1460" s="170">
        <f t="shared" si="551"/>
        <v>0</v>
      </c>
      <c r="CA1460" s="170">
        <f t="shared" si="552"/>
        <v>0</v>
      </c>
      <c r="CB1460" s="216"/>
    </row>
    <row r="1461" spans="1:80" s="172" customFormat="1" ht="15.75" customHeight="1">
      <c r="A1461" s="163" t="s">
        <v>291</v>
      </c>
      <c r="B1461" s="163"/>
      <c r="D1461" s="163">
        <v>15</v>
      </c>
      <c r="AA1461" s="165" t="s">
        <v>83</v>
      </c>
      <c r="AB1461" s="166" t="s">
        <v>17812</v>
      </c>
      <c r="AC1461" s="94" t="s">
        <v>92</v>
      </c>
      <c r="AD1461" s="95" t="s">
        <v>494</v>
      </c>
      <c r="AE1461" s="94" t="s">
        <v>17813</v>
      </c>
      <c r="AF1461" s="96" t="s">
        <v>295</v>
      </c>
      <c r="AG1461" s="22" t="s">
        <v>17803</v>
      </c>
      <c r="AH1461" s="22" t="s">
        <v>17785</v>
      </c>
      <c r="AI1461" s="97" t="s">
        <v>298</v>
      </c>
      <c r="AJ1461" s="98">
        <v>2.5</v>
      </c>
      <c r="AK1461" s="95" t="s">
        <v>17814</v>
      </c>
      <c r="AL1461" s="94"/>
      <c r="AM1461" s="94" t="s">
        <v>11698</v>
      </c>
      <c r="AN1461" s="167">
        <f t="shared" si="529"/>
        <v>11</v>
      </c>
      <c r="AO1461" s="49">
        <v>0</v>
      </c>
      <c r="AP1461" s="49">
        <v>7</v>
      </c>
      <c r="AQ1461" s="49">
        <v>4</v>
      </c>
      <c r="AR1461" s="49">
        <v>0</v>
      </c>
      <c r="AS1461" s="49">
        <v>0</v>
      </c>
      <c r="AT1461" s="49">
        <v>2</v>
      </c>
      <c r="AU1461" s="167">
        <f t="shared" si="530"/>
        <v>9</v>
      </c>
      <c r="AV1461" s="49">
        <v>0</v>
      </c>
      <c r="AW1461" s="99">
        <v>3915.06</v>
      </c>
      <c r="AX1461" s="94"/>
      <c r="AY1461" s="94" t="s">
        <v>17815</v>
      </c>
      <c r="AZ1461" s="100"/>
      <c r="BA1461" s="100"/>
      <c r="BB1461" s="49">
        <v>1</v>
      </c>
      <c r="BC1461" s="159"/>
      <c r="BD1461" s="153" t="str">
        <f t="shared" si="531"/>
        <v>13,30 2021.12.24</v>
      </c>
      <c r="BE1461" s="153" t="str">
        <f t="shared" si="532"/>
        <v>16,00 2021.12.24</v>
      </c>
      <c r="BF1461" s="160" t="str">
        <f t="shared" si="533"/>
        <v>П</v>
      </c>
      <c r="BG1461" s="161">
        <f t="shared" si="534"/>
        <v>2.5</v>
      </c>
      <c r="BH1461" s="167">
        <f t="shared" si="535"/>
        <v>11</v>
      </c>
      <c r="BI1461" s="162">
        <f t="shared" si="536"/>
        <v>0</v>
      </c>
      <c r="BJ1461" s="162">
        <f t="shared" si="537"/>
        <v>7</v>
      </c>
      <c r="BK1461" s="162">
        <f t="shared" si="538"/>
        <v>4</v>
      </c>
      <c r="BL1461" s="162">
        <f t="shared" si="539"/>
        <v>0</v>
      </c>
      <c r="BM1461" s="162">
        <f t="shared" si="540"/>
        <v>0</v>
      </c>
      <c r="BN1461" s="162">
        <f t="shared" si="541"/>
        <v>2</v>
      </c>
      <c r="BO1461" s="167">
        <f t="shared" si="542"/>
        <v>9</v>
      </c>
      <c r="BP1461" s="162">
        <f t="shared" si="543"/>
        <v>0</v>
      </c>
      <c r="BQ1461" s="168">
        <f t="shared" si="544"/>
        <v>1</v>
      </c>
      <c r="BT1461" s="169">
        <f t="shared" si="545"/>
        <v>0</v>
      </c>
      <c r="BU1461" s="169">
        <f t="shared" si="546"/>
        <v>0</v>
      </c>
      <c r="BV1461" s="169">
        <f t="shared" si="547"/>
        <v>27.5</v>
      </c>
      <c r="BW1461" s="169">
        <f t="shared" si="548"/>
        <v>11</v>
      </c>
      <c r="BX1461" s="170">
        <f t="shared" si="549"/>
        <v>0</v>
      </c>
      <c r="BY1461" s="170">
        <f t="shared" si="550"/>
        <v>0</v>
      </c>
      <c r="BZ1461" s="170">
        <f t="shared" si="551"/>
        <v>0</v>
      </c>
      <c r="CA1461" s="170">
        <f t="shared" si="552"/>
        <v>0</v>
      </c>
      <c r="CB1461" s="216"/>
    </row>
    <row r="1462" spans="1:80" s="172" customFormat="1" ht="15.75" customHeight="1">
      <c r="A1462" s="163" t="s">
        <v>291</v>
      </c>
      <c r="B1462" s="163"/>
      <c r="D1462" s="163">
        <v>15</v>
      </c>
      <c r="AA1462" s="165" t="s">
        <v>83</v>
      </c>
      <c r="AB1462" s="166" t="s">
        <v>17816</v>
      </c>
      <c r="AC1462" s="94" t="s">
        <v>92</v>
      </c>
      <c r="AD1462" s="95" t="s">
        <v>314</v>
      </c>
      <c r="AE1462" s="94" t="s">
        <v>10279</v>
      </c>
      <c r="AF1462" s="96" t="s">
        <v>295</v>
      </c>
      <c r="AG1462" s="22" t="s">
        <v>17817</v>
      </c>
      <c r="AH1462" s="22" t="s">
        <v>17818</v>
      </c>
      <c r="AI1462" s="97" t="s">
        <v>309</v>
      </c>
      <c r="AJ1462" s="98">
        <v>0.92</v>
      </c>
      <c r="AK1462" s="95" t="s">
        <v>14272</v>
      </c>
      <c r="AL1462" s="94"/>
      <c r="AM1462" s="94"/>
      <c r="AN1462" s="167">
        <f t="shared" si="529"/>
        <v>97</v>
      </c>
      <c r="AO1462" s="49">
        <v>0</v>
      </c>
      <c r="AP1462" s="49">
        <v>0</v>
      </c>
      <c r="AQ1462" s="49">
        <v>97</v>
      </c>
      <c r="AR1462" s="49">
        <v>0</v>
      </c>
      <c r="AS1462" s="49">
        <v>0</v>
      </c>
      <c r="AT1462" s="49">
        <v>0</v>
      </c>
      <c r="AU1462" s="167">
        <f t="shared" si="530"/>
        <v>97</v>
      </c>
      <c r="AV1462" s="49">
        <v>0</v>
      </c>
      <c r="AW1462" s="99">
        <v>50.89</v>
      </c>
      <c r="AX1462" s="94"/>
      <c r="AY1462" s="94" t="s">
        <v>17819</v>
      </c>
      <c r="AZ1462" s="100" t="s">
        <v>312</v>
      </c>
      <c r="BA1462" s="100" t="s">
        <v>313</v>
      </c>
      <c r="BB1462" s="49">
        <v>0</v>
      </c>
      <c r="BC1462" s="159"/>
      <c r="BD1462" s="153" t="str">
        <f t="shared" si="531"/>
        <v>16,35 2021.12.24</v>
      </c>
      <c r="BE1462" s="153" t="str">
        <f t="shared" si="532"/>
        <v>17,30 2021.12.24</v>
      </c>
      <c r="BF1462" s="160" t="str">
        <f t="shared" si="533"/>
        <v>В</v>
      </c>
      <c r="BG1462" s="161">
        <f t="shared" si="534"/>
        <v>0.92</v>
      </c>
      <c r="BH1462" s="167">
        <f t="shared" si="535"/>
        <v>97</v>
      </c>
      <c r="BI1462" s="162">
        <f t="shared" si="536"/>
        <v>0</v>
      </c>
      <c r="BJ1462" s="162">
        <f t="shared" si="537"/>
        <v>0</v>
      </c>
      <c r="BK1462" s="162">
        <f t="shared" si="538"/>
        <v>97</v>
      </c>
      <c r="BL1462" s="162">
        <f t="shared" si="539"/>
        <v>0</v>
      </c>
      <c r="BM1462" s="162">
        <f t="shared" si="540"/>
        <v>0</v>
      </c>
      <c r="BN1462" s="162">
        <f t="shared" si="541"/>
        <v>0</v>
      </c>
      <c r="BO1462" s="167">
        <f t="shared" si="542"/>
        <v>97</v>
      </c>
      <c r="BP1462" s="162">
        <f t="shared" si="543"/>
        <v>0</v>
      </c>
      <c r="BQ1462" s="168">
        <f t="shared" si="544"/>
        <v>0</v>
      </c>
      <c r="BT1462" s="169">
        <f t="shared" si="545"/>
        <v>0</v>
      </c>
      <c r="BU1462" s="169">
        <f t="shared" si="546"/>
        <v>0</v>
      </c>
      <c r="BV1462" s="169">
        <f t="shared" si="547"/>
        <v>0</v>
      </c>
      <c r="BW1462" s="169">
        <f t="shared" si="548"/>
        <v>0</v>
      </c>
      <c r="BX1462" s="170">
        <f t="shared" si="549"/>
        <v>0</v>
      </c>
      <c r="BY1462" s="170">
        <f t="shared" si="550"/>
        <v>0</v>
      </c>
      <c r="BZ1462" s="170">
        <f t="shared" si="551"/>
        <v>0</v>
      </c>
      <c r="CA1462" s="170">
        <f t="shared" si="552"/>
        <v>0</v>
      </c>
      <c r="CB1462" s="216"/>
    </row>
    <row r="1463" spans="1:80" s="172" customFormat="1" ht="15.75" customHeight="1">
      <c r="A1463" s="163" t="s">
        <v>291</v>
      </c>
      <c r="B1463" s="163"/>
      <c r="D1463" s="163">
        <v>15</v>
      </c>
      <c r="AA1463" s="165" t="s">
        <v>83</v>
      </c>
      <c r="AB1463" s="166" t="s">
        <v>17820</v>
      </c>
      <c r="AC1463" s="94" t="s">
        <v>108</v>
      </c>
      <c r="AD1463" s="95" t="s">
        <v>293</v>
      </c>
      <c r="AE1463" s="94" t="s">
        <v>9034</v>
      </c>
      <c r="AF1463" s="96" t="s">
        <v>345</v>
      </c>
      <c r="AG1463" s="22" t="s">
        <v>17821</v>
      </c>
      <c r="AH1463" s="22" t="s">
        <v>17822</v>
      </c>
      <c r="AI1463" s="97" t="s">
        <v>309</v>
      </c>
      <c r="AJ1463" s="98">
        <v>0.56999999999999995</v>
      </c>
      <c r="AK1463" s="95" t="s">
        <v>13928</v>
      </c>
      <c r="AL1463" s="94"/>
      <c r="AM1463" s="94" t="s">
        <v>17823</v>
      </c>
      <c r="AN1463" s="167">
        <f t="shared" si="529"/>
        <v>323</v>
      </c>
      <c r="AO1463" s="49">
        <v>0</v>
      </c>
      <c r="AP1463" s="49">
        <v>10</v>
      </c>
      <c r="AQ1463" s="49">
        <v>308</v>
      </c>
      <c r="AR1463" s="49">
        <v>0</v>
      </c>
      <c r="AS1463" s="49">
        <v>0</v>
      </c>
      <c r="AT1463" s="49">
        <v>34</v>
      </c>
      <c r="AU1463" s="167">
        <f t="shared" si="530"/>
        <v>284</v>
      </c>
      <c r="AV1463" s="49">
        <v>5</v>
      </c>
      <c r="AW1463" s="99">
        <v>1159.78</v>
      </c>
      <c r="AX1463" s="94" t="s">
        <v>9039</v>
      </c>
      <c r="AY1463" s="94" t="s">
        <v>17824</v>
      </c>
      <c r="AZ1463" s="100" t="s">
        <v>501</v>
      </c>
      <c r="BA1463" s="100" t="s">
        <v>639</v>
      </c>
      <c r="BB1463" s="49">
        <v>1</v>
      </c>
      <c r="BC1463" s="159"/>
      <c r="BD1463" s="153" t="str">
        <f t="shared" si="531"/>
        <v>18,14 2021.12.24</v>
      </c>
      <c r="BE1463" s="153" t="str">
        <f t="shared" si="532"/>
        <v>18,48 2021.12.24</v>
      </c>
      <c r="BF1463" s="160" t="str">
        <f t="shared" si="533"/>
        <v>В</v>
      </c>
      <c r="BG1463" s="161">
        <f t="shared" si="534"/>
        <v>0.56999999999999995</v>
      </c>
      <c r="BH1463" s="167">
        <f t="shared" si="535"/>
        <v>323</v>
      </c>
      <c r="BI1463" s="162">
        <f t="shared" si="536"/>
        <v>0</v>
      </c>
      <c r="BJ1463" s="162">
        <f t="shared" si="537"/>
        <v>10</v>
      </c>
      <c r="BK1463" s="162">
        <f t="shared" si="538"/>
        <v>308</v>
      </c>
      <c r="BL1463" s="162">
        <f t="shared" si="539"/>
        <v>0</v>
      </c>
      <c r="BM1463" s="162">
        <f t="shared" si="540"/>
        <v>0</v>
      </c>
      <c r="BN1463" s="162">
        <f t="shared" si="541"/>
        <v>34</v>
      </c>
      <c r="BO1463" s="167">
        <f t="shared" si="542"/>
        <v>284</v>
      </c>
      <c r="BP1463" s="162">
        <f t="shared" si="543"/>
        <v>5</v>
      </c>
      <c r="BQ1463" s="168">
        <f t="shared" si="544"/>
        <v>1</v>
      </c>
      <c r="BT1463" s="169">
        <f t="shared" si="545"/>
        <v>184.10999999999999</v>
      </c>
      <c r="BU1463" s="169">
        <f t="shared" si="546"/>
        <v>323</v>
      </c>
      <c r="BV1463" s="169">
        <f t="shared" si="547"/>
        <v>0</v>
      </c>
      <c r="BW1463" s="169">
        <f t="shared" si="548"/>
        <v>0</v>
      </c>
      <c r="BX1463" s="170">
        <f t="shared" si="549"/>
        <v>0</v>
      </c>
      <c r="BY1463" s="170">
        <f t="shared" si="550"/>
        <v>0</v>
      </c>
      <c r="BZ1463" s="170">
        <f t="shared" si="551"/>
        <v>0</v>
      </c>
      <c r="CA1463" s="170">
        <f t="shared" si="552"/>
        <v>0</v>
      </c>
      <c r="CB1463" s="216"/>
    </row>
    <row r="1464" spans="1:80" s="172" customFormat="1" ht="15.75" customHeight="1">
      <c r="A1464" s="163" t="s">
        <v>291</v>
      </c>
      <c r="B1464" s="163"/>
      <c r="D1464" s="163">
        <v>15</v>
      </c>
      <c r="AA1464" s="165" t="s">
        <v>83</v>
      </c>
      <c r="AB1464" s="166" t="s">
        <v>17825</v>
      </c>
      <c r="AC1464" s="94" t="s">
        <v>90</v>
      </c>
      <c r="AD1464" s="95" t="s">
        <v>305</v>
      </c>
      <c r="AE1464" s="94" t="s">
        <v>17826</v>
      </c>
      <c r="AF1464" s="96" t="s">
        <v>295</v>
      </c>
      <c r="AG1464" s="22" t="s">
        <v>17827</v>
      </c>
      <c r="AH1464" s="22" t="s">
        <v>17828</v>
      </c>
      <c r="AI1464" s="97" t="s">
        <v>309</v>
      </c>
      <c r="AJ1464" s="98">
        <v>2.8</v>
      </c>
      <c r="AK1464" s="95" t="s">
        <v>17829</v>
      </c>
      <c r="AL1464" s="94"/>
      <c r="AM1464" s="94"/>
      <c r="AN1464" s="167">
        <f t="shared" si="529"/>
        <v>1</v>
      </c>
      <c r="AO1464" s="49">
        <v>0</v>
      </c>
      <c r="AP1464" s="49">
        <v>0</v>
      </c>
      <c r="AQ1464" s="49">
        <v>1</v>
      </c>
      <c r="AR1464" s="49">
        <v>0</v>
      </c>
      <c r="AS1464" s="49">
        <v>0</v>
      </c>
      <c r="AT1464" s="49">
        <v>0</v>
      </c>
      <c r="AU1464" s="167">
        <f t="shared" si="530"/>
        <v>1</v>
      </c>
      <c r="AV1464" s="49">
        <v>0</v>
      </c>
      <c r="AW1464" s="99">
        <v>1.02</v>
      </c>
      <c r="AX1464" s="94"/>
      <c r="AY1464" s="94" t="s">
        <v>17830</v>
      </c>
      <c r="AZ1464" s="100" t="s">
        <v>501</v>
      </c>
      <c r="BA1464" s="100" t="s">
        <v>313</v>
      </c>
      <c r="BB1464" s="49">
        <v>1</v>
      </c>
      <c r="BC1464" s="159"/>
      <c r="BD1464" s="153" t="str">
        <f t="shared" si="531"/>
        <v>18,10 2021.12.25</v>
      </c>
      <c r="BE1464" s="153" t="str">
        <f t="shared" si="532"/>
        <v>20,58 2021.12.25</v>
      </c>
      <c r="BF1464" s="160" t="str">
        <f t="shared" si="533"/>
        <v>В</v>
      </c>
      <c r="BG1464" s="161">
        <f t="shared" si="534"/>
        <v>2.8</v>
      </c>
      <c r="BH1464" s="167">
        <f t="shared" si="535"/>
        <v>1</v>
      </c>
      <c r="BI1464" s="162">
        <f t="shared" si="536"/>
        <v>0</v>
      </c>
      <c r="BJ1464" s="162">
        <f t="shared" si="537"/>
        <v>0</v>
      </c>
      <c r="BK1464" s="162">
        <f t="shared" si="538"/>
        <v>1</v>
      </c>
      <c r="BL1464" s="162">
        <f t="shared" si="539"/>
        <v>0</v>
      </c>
      <c r="BM1464" s="162">
        <f t="shared" si="540"/>
        <v>0</v>
      </c>
      <c r="BN1464" s="162">
        <f t="shared" si="541"/>
        <v>0</v>
      </c>
      <c r="BO1464" s="167">
        <f t="shared" si="542"/>
        <v>1</v>
      </c>
      <c r="BP1464" s="162">
        <f t="shared" si="543"/>
        <v>0</v>
      </c>
      <c r="BQ1464" s="168">
        <f t="shared" si="544"/>
        <v>1</v>
      </c>
      <c r="BT1464" s="169">
        <f t="shared" si="545"/>
        <v>2.8</v>
      </c>
      <c r="BU1464" s="169">
        <f t="shared" si="546"/>
        <v>1</v>
      </c>
      <c r="BV1464" s="169">
        <f t="shared" si="547"/>
        <v>0</v>
      </c>
      <c r="BW1464" s="169">
        <f t="shared" si="548"/>
        <v>0</v>
      </c>
      <c r="BX1464" s="170">
        <f t="shared" si="549"/>
        <v>0</v>
      </c>
      <c r="BY1464" s="170">
        <f t="shared" si="550"/>
        <v>0</v>
      </c>
      <c r="BZ1464" s="170">
        <f t="shared" si="551"/>
        <v>0</v>
      </c>
      <c r="CA1464" s="170">
        <f t="shared" si="552"/>
        <v>0</v>
      </c>
      <c r="CB1464" s="216"/>
    </row>
    <row r="1465" spans="1:80" s="172" customFormat="1" ht="15.75" customHeight="1">
      <c r="A1465" s="163" t="s">
        <v>291</v>
      </c>
      <c r="B1465" s="163"/>
      <c r="D1465" s="163">
        <v>15</v>
      </c>
      <c r="AA1465" s="165" t="s">
        <v>83</v>
      </c>
      <c r="AB1465" s="166" t="s">
        <v>17831</v>
      </c>
      <c r="AC1465" s="94" t="s">
        <v>92</v>
      </c>
      <c r="AD1465" s="95" t="s">
        <v>768</v>
      </c>
      <c r="AE1465" s="94" t="s">
        <v>15779</v>
      </c>
      <c r="AF1465" s="96" t="s">
        <v>408</v>
      </c>
      <c r="AG1465" s="22" t="s">
        <v>17832</v>
      </c>
      <c r="AH1465" s="22" t="s">
        <v>17833</v>
      </c>
      <c r="AI1465" s="97" t="s">
        <v>309</v>
      </c>
      <c r="AJ1465" s="98">
        <v>0.18</v>
      </c>
      <c r="AK1465" s="95" t="s">
        <v>15781</v>
      </c>
      <c r="AL1465" s="94"/>
      <c r="AM1465" s="94" t="s">
        <v>17834</v>
      </c>
      <c r="AN1465" s="167">
        <f t="shared" si="529"/>
        <v>729</v>
      </c>
      <c r="AO1465" s="49">
        <v>0</v>
      </c>
      <c r="AP1465" s="49">
        <v>63</v>
      </c>
      <c r="AQ1465" s="49">
        <v>656</v>
      </c>
      <c r="AR1465" s="49">
        <v>0</v>
      </c>
      <c r="AS1465" s="49">
        <v>0</v>
      </c>
      <c r="AT1465" s="49">
        <v>191</v>
      </c>
      <c r="AU1465" s="167">
        <f t="shared" si="530"/>
        <v>528</v>
      </c>
      <c r="AV1465" s="49">
        <v>10</v>
      </c>
      <c r="AW1465" s="99">
        <v>3898.36</v>
      </c>
      <c r="AX1465" s="94" t="s">
        <v>15783</v>
      </c>
      <c r="AY1465" s="94" t="s">
        <v>17835</v>
      </c>
      <c r="AZ1465" s="100" t="s">
        <v>693</v>
      </c>
      <c r="BA1465" s="100" t="s">
        <v>313</v>
      </c>
      <c r="BB1465" s="49">
        <v>0</v>
      </c>
      <c r="BC1465" s="159"/>
      <c r="BD1465" s="153" t="str">
        <f t="shared" si="531"/>
        <v>18,26 2021.12.25</v>
      </c>
      <c r="BE1465" s="153" t="str">
        <f t="shared" si="532"/>
        <v>18,37 2021.12.25</v>
      </c>
      <c r="BF1465" s="160" t="str">
        <f t="shared" si="533"/>
        <v>В</v>
      </c>
      <c r="BG1465" s="161">
        <f t="shared" si="534"/>
        <v>0.18</v>
      </c>
      <c r="BH1465" s="167">
        <f t="shared" si="535"/>
        <v>729</v>
      </c>
      <c r="BI1465" s="162">
        <f t="shared" si="536"/>
        <v>0</v>
      </c>
      <c r="BJ1465" s="162">
        <f t="shared" si="537"/>
        <v>63</v>
      </c>
      <c r="BK1465" s="162">
        <f t="shared" si="538"/>
        <v>656</v>
      </c>
      <c r="BL1465" s="162">
        <f t="shared" si="539"/>
        <v>0</v>
      </c>
      <c r="BM1465" s="162">
        <f t="shared" si="540"/>
        <v>0</v>
      </c>
      <c r="BN1465" s="162">
        <f t="shared" si="541"/>
        <v>191</v>
      </c>
      <c r="BO1465" s="167">
        <f t="shared" si="542"/>
        <v>528</v>
      </c>
      <c r="BP1465" s="162">
        <f t="shared" si="543"/>
        <v>10</v>
      </c>
      <c r="BQ1465" s="168">
        <f t="shared" si="544"/>
        <v>0</v>
      </c>
      <c r="BT1465" s="169">
        <f t="shared" si="545"/>
        <v>0</v>
      </c>
      <c r="BU1465" s="169">
        <f t="shared" si="546"/>
        <v>0</v>
      </c>
      <c r="BV1465" s="169">
        <f t="shared" si="547"/>
        <v>0</v>
      </c>
      <c r="BW1465" s="169">
        <f t="shared" si="548"/>
        <v>0</v>
      </c>
      <c r="BX1465" s="170">
        <f t="shared" si="549"/>
        <v>0</v>
      </c>
      <c r="BY1465" s="170">
        <f t="shared" si="550"/>
        <v>0</v>
      </c>
      <c r="BZ1465" s="170">
        <f t="shared" si="551"/>
        <v>0</v>
      </c>
      <c r="CA1465" s="170">
        <f t="shared" si="552"/>
        <v>0</v>
      </c>
      <c r="CB1465" s="216"/>
    </row>
    <row r="1466" spans="1:80" s="172" customFormat="1" ht="15.75" customHeight="1">
      <c r="A1466" s="163" t="s">
        <v>291</v>
      </c>
      <c r="B1466" s="163"/>
      <c r="D1466" s="163">
        <v>15</v>
      </c>
      <c r="AA1466" s="165" t="s">
        <v>83</v>
      </c>
      <c r="AB1466" s="166" t="s">
        <v>17836</v>
      </c>
      <c r="AC1466" s="94" t="s">
        <v>108</v>
      </c>
      <c r="AD1466" s="95" t="s">
        <v>768</v>
      </c>
      <c r="AE1466" s="94" t="s">
        <v>10783</v>
      </c>
      <c r="AF1466" s="96" t="s">
        <v>408</v>
      </c>
      <c r="AG1466" s="22" t="s">
        <v>17832</v>
      </c>
      <c r="AH1466" s="22" t="s">
        <v>17833</v>
      </c>
      <c r="AI1466" s="97" t="s">
        <v>309</v>
      </c>
      <c r="AJ1466" s="98">
        <v>0.18</v>
      </c>
      <c r="AK1466" s="95" t="s">
        <v>17837</v>
      </c>
      <c r="AL1466" s="94"/>
      <c r="AM1466" s="94" t="s">
        <v>17838</v>
      </c>
      <c r="AN1466" s="167">
        <f t="shared" si="529"/>
        <v>1231</v>
      </c>
      <c r="AO1466" s="49">
        <v>0</v>
      </c>
      <c r="AP1466" s="49">
        <v>56</v>
      </c>
      <c r="AQ1466" s="49">
        <v>1120</v>
      </c>
      <c r="AR1466" s="49">
        <v>0</v>
      </c>
      <c r="AS1466" s="49">
        <v>0</v>
      </c>
      <c r="AT1466" s="49">
        <v>164</v>
      </c>
      <c r="AU1466" s="167">
        <f t="shared" si="530"/>
        <v>1012</v>
      </c>
      <c r="AV1466" s="49">
        <v>55</v>
      </c>
      <c r="AW1466" s="99">
        <v>4721.43</v>
      </c>
      <c r="AX1466" s="94" t="s">
        <v>17839</v>
      </c>
      <c r="AY1466" s="94" t="s">
        <v>17840</v>
      </c>
      <c r="AZ1466" s="100" t="s">
        <v>693</v>
      </c>
      <c r="BA1466" s="100" t="s">
        <v>313</v>
      </c>
      <c r="BB1466" s="49">
        <v>0</v>
      </c>
      <c r="BC1466" s="159"/>
      <c r="BD1466" s="153" t="str">
        <f t="shared" si="531"/>
        <v>18,26 2021.12.25</v>
      </c>
      <c r="BE1466" s="153" t="str">
        <f t="shared" si="532"/>
        <v>18,37 2021.12.25</v>
      </c>
      <c r="BF1466" s="160" t="str">
        <f t="shared" si="533"/>
        <v>В</v>
      </c>
      <c r="BG1466" s="161">
        <f t="shared" si="534"/>
        <v>0.18</v>
      </c>
      <c r="BH1466" s="167">
        <f t="shared" si="535"/>
        <v>1231</v>
      </c>
      <c r="BI1466" s="162">
        <f t="shared" si="536"/>
        <v>0</v>
      </c>
      <c r="BJ1466" s="162">
        <f t="shared" si="537"/>
        <v>56</v>
      </c>
      <c r="BK1466" s="162">
        <f t="shared" si="538"/>
        <v>1120</v>
      </c>
      <c r="BL1466" s="162">
        <f t="shared" si="539"/>
        <v>0</v>
      </c>
      <c r="BM1466" s="162">
        <f t="shared" si="540"/>
        <v>0</v>
      </c>
      <c r="BN1466" s="162">
        <f t="shared" si="541"/>
        <v>164</v>
      </c>
      <c r="BO1466" s="167">
        <f t="shared" si="542"/>
        <v>1012</v>
      </c>
      <c r="BP1466" s="162">
        <f t="shared" si="543"/>
        <v>55</v>
      </c>
      <c r="BQ1466" s="168">
        <f t="shared" si="544"/>
        <v>0</v>
      </c>
      <c r="BT1466" s="169">
        <f t="shared" si="545"/>
        <v>0</v>
      </c>
      <c r="BU1466" s="169">
        <f t="shared" si="546"/>
        <v>0</v>
      </c>
      <c r="BV1466" s="169">
        <f t="shared" si="547"/>
        <v>0</v>
      </c>
      <c r="BW1466" s="169">
        <f t="shared" si="548"/>
        <v>0</v>
      </c>
      <c r="BX1466" s="170">
        <f t="shared" si="549"/>
        <v>0</v>
      </c>
      <c r="BY1466" s="170">
        <f t="shared" si="550"/>
        <v>0</v>
      </c>
      <c r="BZ1466" s="170">
        <f t="shared" si="551"/>
        <v>0</v>
      </c>
      <c r="CA1466" s="170">
        <f t="shared" si="552"/>
        <v>0</v>
      </c>
      <c r="CB1466" s="216"/>
    </row>
    <row r="1467" spans="1:80" s="172" customFormat="1" ht="15.75" customHeight="1">
      <c r="A1467" s="163" t="s">
        <v>291</v>
      </c>
      <c r="B1467" s="163"/>
      <c r="D1467" s="163">
        <v>15</v>
      </c>
      <c r="AA1467" s="165" t="s">
        <v>83</v>
      </c>
      <c r="AB1467" s="166" t="s">
        <v>17841</v>
      </c>
      <c r="AC1467" s="94" t="s">
        <v>92</v>
      </c>
      <c r="AD1467" s="95" t="s">
        <v>768</v>
      </c>
      <c r="AE1467" s="94" t="s">
        <v>17842</v>
      </c>
      <c r="AF1467" s="96" t="s">
        <v>408</v>
      </c>
      <c r="AG1467" s="22" t="s">
        <v>17843</v>
      </c>
      <c r="AH1467" s="22" t="s">
        <v>17833</v>
      </c>
      <c r="AI1467" s="97" t="s">
        <v>309</v>
      </c>
      <c r="AJ1467" s="98">
        <v>0.02</v>
      </c>
      <c r="AK1467" s="95" t="s">
        <v>17844</v>
      </c>
      <c r="AL1467" s="94"/>
      <c r="AM1467" s="94" t="s">
        <v>17845</v>
      </c>
      <c r="AN1467" s="167">
        <f t="shared" si="529"/>
        <v>778</v>
      </c>
      <c r="AO1467" s="49">
        <v>2</v>
      </c>
      <c r="AP1467" s="49">
        <v>94</v>
      </c>
      <c r="AQ1467" s="49">
        <v>664</v>
      </c>
      <c r="AR1467" s="49">
        <v>0</v>
      </c>
      <c r="AS1467" s="49">
        <v>0</v>
      </c>
      <c r="AT1467" s="49">
        <v>251</v>
      </c>
      <c r="AU1467" s="167">
        <f t="shared" si="530"/>
        <v>509</v>
      </c>
      <c r="AV1467" s="49">
        <v>18</v>
      </c>
      <c r="AW1467" s="99">
        <v>4279.97</v>
      </c>
      <c r="AX1467" s="94" t="s">
        <v>17846</v>
      </c>
      <c r="AY1467" s="94" t="s">
        <v>17847</v>
      </c>
      <c r="AZ1467" s="100" t="s">
        <v>693</v>
      </c>
      <c r="BA1467" s="100" t="s">
        <v>313</v>
      </c>
      <c r="BB1467" s="49">
        <v>0</v>
      </c>
      <c r="BC1467" s="159"/>
      <c r="BD1467" s="153" t="str">
        <f t="shared" si="531"/>
        <v>18,36 2021.12.25</v>
      </c>
      <c r="BE1467" s="153" t="str">
        <f t="shared" si="532"/>
        <v>18,37 2021.12.25</v>
      </c>
      <c r="BF1467" s="160" t="str">
        <f t="shared" si="533"/>
        <v>В</v>
      </c>
      <c r="BG1467" s="161">
        <f t="shared" si="534"/>
        <v>0.02</v>
      </c>
      <c r="BH1467" s="167">
        <f t="shared" si="535"/>
        <v>778</v>
      </c>
      <c r="BI1467" s="162">
        <f t="shared" si="536"/>
        <v>2</v>
      </c>
      <c r="BJ1467" s="162">
        <f t="shared" si="537"/>
        <v>94</v>
      </c>
      <c r="BK1467" s="162">
        <f t="shared" si="538"/>
        <v>664</v>
      </c>
      <c r="BL1467" s="162">
        <f t="shared" si="539"/>
        <v>0</v>
      </c>
      <c r="BM1467" s="162">
        <f t="shared" si="540"/>
        <v>0</v>
      </c>
      <c r="BN1467" s="162">
        <f t="shared" si="541"/>
        <v>251</v>
      </c>
      <c r="BO1467" s="167">
        <f t="shared" si="542"/>
        <v>509</v>
      </c>
      <c r="BP1467" s="162">
        <f t="shared" si="543"/>
        <v>18</v>
      </c>
      <c r="BQ1467" s="168">
        <f t="shared" si="544"/>
        <v>0</v>
      </c>
      <c r="BT1467" s="169">
        <f t="shared" si="545"/>
        <v>0</v>
      </c>
      <c r="BU1467" s="169">
        <f t="shared" si="546"/>
        <v>0</v>
      </c>
      <c r="BV1467" s="169">
        <f t="shared" si="547"/>
        <v>0</v>
      </c>
      <c r="BW1467" s="169">
        <f t="shared" si="548"/>
        <v>0</v>
      </c>
      <c r="BX1467" s="170">
        <f t="shared" si="549"/>
        <v>0</v>
      </c>
      <c r="BY1467" s="170">
        <f t="shared" si="550"/>
        <v>0</v>
      </c>
      <c r="BZ1467" s="170">
        <f t="shared" si="551"/>
        <v>0</v>
      </c>
      <c r="CA1467" s="170">
        <f t="shared" si="552"/>
        <v>0</v>
      </c>
      <c r="CB1467" s="216"/>
    </row>
    <row r="1468" spans="1:80" s="172" customFormat="1" ht="15.75" customHeight="1">
      <c r="A1468" s="163" t="s">
        <v>291</v>
      </c>
      <c r="B1468" s="163"/>
      <c r="D1468" s="163">
        <v>15</v>
      </c>
      <c r="AA1468" s="165" t="s">
        <v>83</v>
      </c>
      <c r="AB1468" s="166" t="s">
        <v>17848</v>
      </c>
      <c r="AC1468" s="94" t="s">
        <v>108</v>
      </c>
      <c r="AD1468" s="95" t="s">
        <v>768</v>
      </c>
      <c r="AE1468" s="94" t="s">
        <v>17849</v>
      </c>
      <c r="AF1468" s="96" t="s">
        <v>408</v>
      </c>
      <c r="AG1468" s="22" t="s">
        <v>17843</v>
      </c>
      <c r="AH1468" s="22" t="s">
        <v>17833</v>
      </c>
      <c r="AI1468" s="97" t="s">
        <v>309</v>
      </c>
      <c r="AJ1468" s="98">
        <v>0.02</v>
      </c>
      <c r="AK1468" s="95" t="s">
        <v>17850</v>
      </c>
      <c r="AL1468" s="94"/>
      <c r="AM1468" s="94" t="s">
        <v>17851</v>
      </c>
      <c r="AN1468" s="167">
        <f t="shared" si="529"/>
        <v>314</v>
      </c>
      <c r="AO1468" s="49">
        <v>3</v>
      </c>
      <c r="AP1468" s="49">
        <v>8</v>
      </c>
      <c r="AQ1468" s="49">
        <v>284</v>
      </c>
      <c r="AR1468" s="49">
        <v>1</v>
      </c>
      <c r="AS1468" s="49">
        <v>0</v>
      </c>
      <c r="AT1468" s="49">
        <v>110</v>
      </c>
      <c r="AU1468" s="167">
        <f t="shared" si="530"/>
        <v>184</v>
      </c>
      <c r="AV1468" s="49">
        <v>19</v>
      </c>
      <c r="AW1468" s="99">
        <v>2708.65</v>
      </c>
      <c r="AX1468" s="94" t="s">
        <v>17852</v>
      </c>
      <c r="AY1468" s="94" t="s">
        <v>17853</v>
      </c>
      <c r="AZ1468" s="100" t="s">
        <v>693</v>
      </c>
      <c r="BA1468" s="100" t="s">
        <v>313</v>
      </c>
      <c r="BB1468" s="49">
        <v>0</v>
      </c>
      <c r="BC1468" s="159"/>
      <c r="BD1468" s="153" t="str">
        <f t="shared" si="531"/>
        <v>18,36 2021.12.25</v>
      </c>
      <c r="BE1468" s="153" t="str">
        <f t="shared" si="532"/>
        <v>18,37 2021.12.25</v>
      </c>
      <c r="BF1468" s="160" t="str">
        <f t="shared" si="533"/>
        <v>В</v>
      </c>
      <c r="BG1468" s="161">
        <f t="shared" si="534"/>
        <v>0.02</v>
      </c>
      <c r="BH1468" s="167">
        <f t="shared" si="535"/>
        <v>314</v>
      </c>
      <c r="BI1468" s="162">
        <f t="shared" si="536"/>
        <v>3</v>
      </c>
      <c r="BJ1468" s="162">
        <f t="shared" si="537"/>
        <v>8</v>
      </c>
      <c r="BK1468" s="162">
        <f t="shared" si="538"/>
        <v>284</v>
      </c>
      <c r="BL1468" s="162">
        <f t="shared" si="539"/>
        <v>1</v>
      </c>
      <c r="BM1468" s="162">
        <f t="shared" si="540"/>
        <v>0</v>
      </c>
      <c r="BN1468" s="162">
        <f t="shared" si="541"/>
        <v>110</v>
      </c>
      <c r="BO1468" s="167">
        <f t="shared" si="542"/>
        <v>184</v>
      </c>
      <c r="BP1468" s="162">
        <f t="shared" si="543"/>
        <v>19</v>
      </c>
      <c r="BQ1468" s="168">
        <f t="shared" si="544"/>
        <v>0</v>
      </c>
      <c r="BT1468" s="169">
        <f t="shared" si="545"/>
        <v>0</v>
      </c>
      <c r="BU1468" s="169">
        <f t="shared" si="546"/>
        <v>0</v>
      </c>
      <c r="BV1468" s="169">
        <f t="shared" si="547"/>
        <v>0</v>
      </c>
      <c r="BW1468" s="169">
        <f t="shared" si="548"/>
        <v>0</v>
      </c>
      <c r="BX1468" s="170">
        <f t="shared" si="549"/>
        <v>0</v>
      </c>
      <c r="BY1468" s="170">
        <f t="shared" si="550"/>
        <v>0</v>
      </c>
      <c r="BZ1468" s="170">
        <f t="shared" si="551"/>
        <v>0</v>
      </c>
      <c r="CA1468" s="170">
        <f t="shared" si="552"/>
        <v>0</v>
      </c>
      <c r="CB1468" s="216"/>
    </row>
    <row r="1469" spans="1:80" s="172" customFormat="1" ht="15.75" customHeight="1">
      <c r="A1469" s="163" t="s">
        <v>291</v>
      </c>
      <c r="B1469" s="163"/>
      <c r="D1469" s="163">
        <v>15</v>
      </c>
      <c r="AA1469" s="165" t="s">
        <v>83</v>
      </c>
      <c r="AB1469" s="166" t="s">
        <v>17854</v>
      </c>
      <c r="AC1469" s="94" t="s">
        <v>92</v>
      </c>
      <c r="AD1469" s="95" t="s">
        <v>314</v>
      </c>
      <c r="AE1469" s="94" t="s">
        <v>17855</v>
      </c>
      <c r="AF1469" s="96" t="s">
        <v>408</v>
      </c>
      <c r="AG1469" s="22" t="s">
        <v>17856</v>
      </c>
      <c r="AH1469" s="22" t="s">
        <v>17857</v>
      </c>
      <c r="AI1469" s="97" t="s">
        <v>298</v>
      </c>
      <c r="AJ1469" s="98">
        <v>3.5</v>
      </c>
      <c r="AK1469" s="95" t="s">
        <v>17858</v>
      </c>
      <c r="AL1469" s="94"/>
      <c r="AM1469" s="94" t="s">
        <v>17859</v>
      </c>
      <c r="AN1469" s="167">
        <f t="shared" si="529"/>
        <v>217</v>
      </c>
      <c r="AO1469" s="49">
        <v>0</v>
      </c>
      <c r="AP1469" s="49">
        <v>2</v>
      </c>
      <c r="AQ1469" s="49">
        <v>215</v>
      </c>
      <c r="AR1469" s="49">
        <v>0</v>
      </c>
      <c r="AS1469" s="49">
        <v>0</v>
      </c>
      <c r="AT1469" s="49">
        <v>4</v>
      </c>
      <c r="AU1469" s="167">
        <f t="shared" si="530"/>
        <v>213</v>
      </c>
      <c r="AV1469" s="49">
        <v>0</v>
      </c>
      <c r="AW1469" s="99">
        <v>1139.1500000000001</v>
      </c>
      <c r="AX1469" s="94"/>
      <c r="AY1469" s="94" t="s">
        <v>17860</v>
      </c>
      <c r="AZ1469" s="100"/>
      <c r="BA1469" s="100"/>
      <c r="BB1469" s="49">
        <v>1</v>
      </c>
      <c r="BC1469" s="159"/>
      <c r="BD1469" s="153" t="str">
        <f t="shared" si="531"/>
        <v>08,30 2021.12.27</v>
      </c>
      <c r="BE1469" s="153" t="str">
        <f t="shared" si="532"/>
        <v>12,00 2021.12.27</v>
      </c>
      <c r="BF1469" s="160" t="str">
        <f t="shared" si="533"/>
        <v>П</v>
      </c>
      <c r="BG1469" s="161">
        <f t="shared" si="534"/>
        <v>3.5</v>
      </c>
      <c r="BH1469" s="167">
        <f t="shared" si="535"/>
        <v>217</v>
      </c>
      <c r="BI1469" s="162">
        <f t="shared" si="536"/>
        <v>0</v>
      </c>
      <c r="BJ1469" s="162">
        <f t="shared" si="537"/>
        <v>2</v>
      </c>
      <c r="BK1469" s="162">
        <f t="shared" si="538"/>
        <v>215</v>
      </c>
      <c r="BL1469" s="162">
        <f t="shared" si="539"/>
        <v>0</v>
      </c>
      <c r="BM1469" s="162">
        <f t="shared" si="540"/>
        <v>0</v>
      </c>
      <c r="BN1469" s="162">
        <f t="shared" si="541"/>
        <v>4</v>
      </c>
      <c r="BO1469" s="167">
        <f t="shared" si="542"/>
        <v>213</v>
      </c>
      <c r="BP1469" s="162">
        <f t="shared" si="543"/>
        <v>0</v>
      </c>
      <c r="BQ1469" s="168">
        <f t="shared" si="544"/>
        <v>1</v>
      </c>
      <c r="BT1469" s="169">
        <f t="shared" si="545"/>
        <v>0</v>
      </c>
      <c r="BU1469" s="169">
        <f t="shared" si="546"/>
        <v>0</v>
      </c>
      <c r="BV1469" s="169">
        <f t="shared" si="547"/>
        <v>759.5</v>
      </c>
      <c r="BW1469" s="169">
        <f t="shared" si="548"/>
        <v>217</v>
      </c>
      <c r="BX1469" s="170">
        <f t="shared" si="549"/>
        <v>0</v>
      </c>
      <c r="BY1469" s="170">
        <f t="shared" si="550"/>
        <v>0</v>
      </c>
      <c r="BZ1469" s="170">
        <f t="shared" si="551"/>
        <v>0</v>
      </c>
      <c r="CA1469" s="170">
        <f t="shared" si="552"/>
        <v>0</v>
      </c>
      <c r="CB1469" s="216"/>
    </row>
    <row r="1470" spans="1:80" s="172" customFormat="1" ht="15.75" customHeight="1">
      <c r="A1470" s="163" t="s">
        <v>291</v>
      </c>
      <c r="B1470" s="163"/>
      <c r="D1470" s="163">
        <v>15</v>
      </c>
      <c r="AA1470" s="165" t="s">
        <v>83</v>
      </c>
      <c r="AB1470" s="166" t="s">
        <v>17861</v>
      </c>
      <c r="AC1470" s="94" t="s">
        <v>92</v>
      </c>
      <c r="AD1470" s="95" t="s">
        <v>314</v>
      </c>
      <c r="AE1470" s="94" t="s">
        <v>17862</v>
      </c>
      <c r="AF1470" s="96" t="s">
        <v>295</v>
      </c>
      <c r="AG1470" s="22" t="s">
        <v>17863</v>
      </c>
      <c r="AH1470" s="22" t="s">
        <v>17864</v>
      </c>
      <c r="AI1470" s="97" t="s">
        <v>298</v>
      </c>
      <c r="AJ1470" s="98">
        <v>7</v>
      </c>
      <c r="AK1470" s="95" t="s">
        <v>17865</v>
      </c>
      <c r="AL1470" s="94"/>
      <c r="AM1470" s="94" t="s">
        <v>779</v>
      </c>
      <c r="AN1470" s="167">
        <f t="shared" si="529"/>
        <v>38</v>
      </c>
      <c r="AO1470" s="49">
        <v>0</v>
      </c>
      <c r="AP1470" s="49">
        <v>4</v>
      </c>
      <c r="AQ1470" s="49">
        <v>34</v>
      </c>
      <c r="AR1470" s="49">
        <v>0</v>
      </c>
      <c r="AS1470" s="49">
        <v>0</v>
      </c>
      <c r="AT1470" s="49">
        <v>8</v>
      </c>
      <c r="AU1470" s="167">
        <f t="shared" si="530"/>
        <v>30</v>
      </c>
      <c r="AV1470" s="49">
        <v>0</v>
      </c>
      <c r="AW1470" s="99">
        <v>792.9</v>
      </c>
      <c r="AX1470" s="94"/>
      <c r="AY1470" s="94" t="s">
        <v>17866</v>
      </c>
      <c r="AZ1470" s="100"/>
      <c r="BA1470" s="100"/>
      <c r="BB1470" s="49">
        <v>1</v>
      </c>
      <c r="BC1470" s="159"/>
      <c r="BD1470" s="153" t="str">
        <f t="shared" si="531"/>
        <v>09,00 2021.12.27</v>
      </c>
      <c r="BE1470" s="153" t="str">
        <f t="shared" si="532"/>
        <v>16,00 2021.12.27</v>
      </c>
      <c r="BF1470" s="160" t="str">
        <f t="shared" si="533"/>
        <v>П</v>
      </c>
      <c r="BG1470" s="161">
        <f t="shared" si="534"/>
        <v>7</v>
      </c>
      <c r="BH1470" s="167">
        <f t="shared" si="535"/>
        <v>38</v>
      </c>
      <c r="BI1470" s="162">
        <f t="shared" si="536"/>
        <v>0</v>
      </c>
      <c r="BJ1470" s="162">
        <f t="shared" si="537"/>
        <v>4</v>
      </c>
      <c r="BK1470" s="162">
        <f t="shared" si="538"/>
        <v>34</v>
      </c>
      <c r="BL1470" s="162">
        <f t="shared" si="539"/>
        <v>0</v>
      </c>
      <c r="BM1470" s="162">
        <f t="shared" si="540"/>
        <v>0</v>
      </c>
      <c r="BN1470" s="162">
        <f t="shared" si="541"/>
        <v>8</v>
      </c>
      <c r="BO1470" s="167">
        <f t="shared" si="542"/>
        <v>30</v>
      </c>
      <c r="BP1470" s="162">
        <f t="shared" si="543"/>
        <v>0</v>
      </c>
      <c r="BQ1470" s="168">
        <f t="shared" si="544"/>
        <v>1</v>
      </c>
      <c r="BT1470" s="169">
        <f t="shared" si="545"/>
        <v>0</v>
      </c>
      <c r="BU1470" s="169">
        <f t="shared" si="546"/>
        <v>0</v>
      </c>
      <c r="BV1470" s="169">
        <f t="shared" si="547"/>
        <v>266</v>
      </c>
      <c r="BW1470" s="169">
        <f t="shared" si="548"/>
        <v>38</v>
      </c>
      <c r="BX1470" s="170">
        <f t="shared" si="549"/>
        <v>0</v>
      </c>
      <c r="BY1470" s="170">
        <f t="shared" si="550"/>
        <v>0</v>
      </c>
      <c r="BZ1470" s="170">
        <f t="shared" si="551"/>
        <v>0</v>
      </c>
      <c r="CA1470" s="170">
        <f t="shared" si="552"/>
        <v>0</v>
      </c>
      <c r="CB1470" s="216"/>
    </row>
    <row r="1471" spans="1:80" s="172" customFormat="1" ht="15.75" customHeight="1">
      <c r="A1471" s="163" t="s">
        <v>291</v>
      </c>
      <c r="B1471" s="163"/>
      <c r="D1471" s="163">
        <v>15</v>
      </c>
      <c r="AA1471" s="165" t="s">
        <v>83</v>
      </c>
      <c r="AB1471" s="166" t="s">
        <v>17867</v>
      </c>
      <c r="AC1471" s="94" t="s">
        <v>92</v>
      </c>
      <c r="AD1471" s="95" t="s">
        <v>293</v>
      </c>
      <c r="AE1471" s="94" t="s">
        <v>17868</v>
      </c>
      <c r="AF1471" s="96" t="s">
        <v>295</v>
      </c>
      <c r="AG1471" s="22" t="s">
        <v>17863</v>
      </c>
      <c r="AH1471" s="22" t="s">
        <v>17864</v>
      </c>
      <c r="AI1471" s="97" t="s">
        <v>298</v>
      </c>
      <c r="AJ1471" s="98">
        <v>7</v>
      </c>
      <c r="AK1471" s="95" t="s">
        <v>17869</v>
      </c>
      <c r="AL1471" s="94"/>
      <c r="AM1471" s="94"/>
      <c r="AN1471" s="167">
        <f t="shared" si="529"/>
        <v>2</v>
      </c>
      <c r="AO1471" s="49">
        <v>0</v>
      </c>
      <c r="AP1471" s="49">
        <v>0</v>
      </c>
      <c r="AQ1471" s="49">
        <v>2</v>
      </c>
      <c r="AR1471" s="49">
        <v>0</v>
      </c>
      <c r="AS1471" s="49">
        <v>0</v>
      </c>
      <c r="AT1471" s="49">
        <v>0</v>
      </c>
      <c r="AU1471" s="167">
        <f t="shared" si="530"/>
        <v>2</v>
      </c>
      <c r="AV1471" s="49">
        <v>0</v>
      </c>
      <c r="AW1471" s="99">
        <v>33.83</v>
      </c>
      <c r="AX1471" s="94"/>
      <c r="AY1471" s="94" t="s">
        <v>17870</v>
      </c>
      <c r="AZ1471" s="100"/>
      <c r="BA1471" s="100"/>
      <c r="BB1471" s="49">
        <v>1</v>
      </c>
      <c r="BC1471" s="159"/>
      <c r="BD1471" s="153" t="str">
        <f t="shared" si="531"/>
        <v>09,00 2021.12.27</v>
      </c>
      <c r="BE1471" s="153" t="str">
        <f t="shared" si="532"/>
        <v>16,00 2021.12.27</v>
      </c>
      <c r="BF1471" s="160" t="str">
        <f t="shared" si="533"/>
        <v>П</v>
      </c>
      <c r="BG1471" s="161">
        <f t="shared" si="534"/>
        <v>7</v>
      </c>
      <c r="BH1471" s="167">
        <f t="shared" si="535"/>
        <v>2</v>
      </c>
      <c r="BI1471" s="162">
        <f t="shared" si="536"/>
        <v>0</v>
      </c>
      <c r="BJ1471" s="162">
        <f t="shared" si="537"/>
        <v>0</v>
      </c>
      <c r="BK1471" s="162">
        <f t="shared" si="538"/>
        <v>2</v>
      </c>
      <c r="BL1471" s="162">
        <f t="shared" si="539"/>
        <v>0</v>
      </c>
      <c r="BM1471" s="162">
        <f t="shared" si="540"/>
        <v>0</v>
      </c>
      <c r="BN1471" s="162">
        <f t="shared" si="541"/>
        <v>0</v>
      </c>
      <c r="BO1471" s="167">
        <f t="shared" si="542"/>
        <v>2</v>
      </c>
      <c r="BP1471" s="162">
        <f t="shared" si="543"/>
        <v>0</v>
      </c>
      <c r="BQ1471" s="168">
        <f t="shared" si="544"/>
        <v>1</v>
      </c>
      <c r="BT1471" s="169">
        <f t="shared" si="545"/>
        <v>0</v>
      </c>
      <c r="BU1471" s="169">
        <f t="shared" si="546"/>
        <v>0</v>
      </c>
      <c r="BV1471" s="169">
        <f t="shared" si="547"/>
        <v>14</v>
      </c>
      <c r="BW1471" s="169">
        <f t="shared" si="548"/>
        <v>2</v>
      </c>
      <c r="BX1471" s="170">
        <f t="shared" si="549"/>
        <v>0</v>
      </c>
      <c r="BY1471" s="170">
        <f t="shared" si="550"/>
        <v>0</v>
      </c>
      <c r="BZ1471" s="170">
        <f t="shared" si="551"/>
        <v>0</v>
      </c>
      <c r="CA1471" s="170">
        <f t="shared" si="552"/>
        <v>0</v>
      </c>
      <c r="CB1471" s="216"/>
    </row>
    <row r="1472" spans="1:80" s="172" customFormat="1" ht="15.75" customHeight="1">
      <c r="A1472" s="163" t="s">
        <v>291</v>
      </c>
      <c r="B1472" s="163"/>
      <c r="D1472" s="163">
        <v>15</v>
      </c>
      <c r="AA1472" s="165" t="s">
        <v>83</v>
      </c>
      <c r="AB1472" s="166" t="s">
        <v>17871</v>
      </c>
      <c r="AC1472" s="94" t="s">
        <v>108</v>
      </c>
      <c r="AD1472" s="95" t="s">
        <v>314</v>
      </c>
      <c r="AE1472" s="94" t="s">
        <v>17872</v>
      </c>
      <c r="AF1472" s="96" t="s">
        <v>295</v>
      </c>
      <c r="AG1472" s="22" t="s">
        <v>17863</v>
      </c>
      <c r="AH1472" s="22" t="s">
        <v>17873</v>
      </c>
      <c r="AI1472" s="97" t="s">
        <v>298</v>
      </c>
      <c r="AJ1472" s="98">
        <v>1.5</v>
      </c>
      <c r="AK1472" s="95" t="s">
        <v>9919</v>
      </c>
      <c r="AL1472" s="94"/>
      <c r="AM1472" s="94"/>
      <c r="AN1472" s="167">
        <f t="shared" si="529"/>
        <v>25</v>
      </c>
      <c r="AO1472" s="49">
        <v>0</v>
      </c>
      <c r="AP1472" s="49">
        <v>0</v>
      </c>
      <c r="AQ1472" s="49">
        <v>25</v>
      </c>
      <c r="AR1472" s="49">
        <v>0</v>
      </c>
      <c r="AS1472" s="49">
        <v>0</v>
      </c>
      <c r="AT1472" s="49">
        <v>3</v>
      </c>
      <c r="AU1472" s="167">
        <f t="shared" si="530"/>
        <v>22</v>
      </c>
      <c r="AV1472" s="49">
        <v>0</v>
      </c>
      <c r="AW1472" s="99">
        <v>99.43</v>
      </c>
      <c r="AX1472" s="94"/>
      <c r="AY1472" s="94" t="s">
        <v>17874</v>
      </c>
      <c r="AZ1472" s="100"/>
      <c r="BA1472" s="100"/>
      <c r="BB1472" s="49">
        <v>1</v>
      </c>
      <c r="BC1472" s="159"/>
      <c r="BD1472" s="153" t="str">
        <f t="shared" si="531"/>
        <v>09,00 2021.12.27</v>
      </c>
      <c r="BE1472" s="153" t="str">
        <f t="shared" si="532"/>
        <v>10,30 2021.12.27</v>
      </c>
      <c r="BF1472" s="160" t="str">
        <f t="shared" si="533"/>
        <v>П</v>
      </c>
      <c r="BG1472" s="161">
        <f t="shared" si="534"/>
        <v>1.5</v>
      </c>
      <c r="BH1472" s="167">
        <f t="shared" si="535"/>
        <v>25</v>
      </c>
      <c r="BI1472" s="162">
        <f t="shared" si="536"/>
        <v>0</v>
      </c>
      <c r="BJ1472" s="162">
        <f t="shared" si="537"/>
        <v>0</v>
      </c>
      <c r="BK1472" s="162">
        <f t="shared" si="538"/>
        <v>25</v>
      </c>
      <c r="BL1472" s="162">
        <f t="shared" si="539"/>
        <v>0</v>
      </c>
      <c r="BM1472" s="162">
        <f t="shared" si="540"/>
        <v>0</v>
      </c>
      <c r="BN1472" s="162">
        <f t="shared" si="541"/>
        <v>3</v>
      </c>
      <c r="BO1472" s="167">
        <f t="shared" si="542"/>
        <v>22</v>
      </c>
      <c r="BP1472" s="162">
        <f t="shared" si="543"/>
        <v>0</v>
      </c>
      <c r="BQ1472" s="168">
        <f t="shared" si="544"/>
        <v>1</v>
      </c>
      <c r="BT1472" s="169">
        <f t="shared" si="545"/>
        <v>0</v>
      </c>
      <c r="BU1472" s="169">
        <f t="shared" si="546"/>
        <v>0</v>
      </c>
      <c r="BV1472" s="169">
        <f t="shared" si="547"/>
        <v>37.5</v>
      </c>
      <c r="BW1472" s="169">
        <f t="shared" si="548"/>
        <v>25</v>
      </c>
      <c r="BX1472" s="170">
        <f t="shared" si="549"/>
        <v>0</v>
      </c>
      <c r="BY1472" s="170">
        <f t="shared" si="550"/>
        <v>0</v>
      </c>
      <c r="BZ1472" s="170">
        <f t="shared" si="551"/>
        <v>0</v>
      </c>
      <c r="CA1472" s="170">
        <f t="shared" si="552"/>
        <v>0</v>
      </c>
      <c r="CB1472" s="216"/>
    </row>
    <row r="1473" spans="1:80" s="172" customFormat="1" ht="15.75" customHeight="1">
      <c r="A1473" s="163" t="s">
        <v>291</v>
      </c>
      <c r="B1473" s="163"/>
      <c r="D1473" s="163">
        <v>15</v>
      </c>
      <c r="AA1473" s="165" t="s">
        <v>83</v>
      </c>
      <c r="AB1473" s="166" t="s">
        <v>17875</v>
      </c>
      <c r="AC1473" s="94" t="s">
        <v>108</v>
      </c>
      <c r="AD1473" s="95" t="s">
        <v>305</v>
      </c>
      <c r="AE1473" s="94" t="s">
        <v>17876</v>
      </c>
      <c r="AF1473" s="96" t="s">
        <v>295</v>
      </c>
      <c r="AG1473" s="22" t="s">
        <v>17877</v>
      </c>
      <c r="AH1473" s="22" t="s">
        <v>17878</v>
      </c>
      <c r="AI1473" s="97" t="s">
        <v>298</v>
      </c>
      <c r="AJ1473" s="98">
        <v>3</v>
      </c>
      <c r="AK1473" s="95" t="s">
        <v>17879</v>
      </c>
      <c r="AL1473" s="94"/>
      <c r="AM1473" s="94"/>
      <c r="AN1473" s="167">
        <f t="shared" si="529"/>
        <v>2</v>
      </c>
      <c r="AO1473" s="49">
        <v>0</v>
      </c>
      <c r="AP1473" s="49">
        <v>0</v>
      </c>
      <c r="AQ1473" s="49">
        <v>2</v>
      </c>
      <c r="AR1473" s="49">
        <v>0</v>
      </c>
      <c r="AS1473" s="49">
        <v>0</v>
      </c>
      <c r="AT1473" s="49">
        <v>0</v>
      </c>
      <c r="AU1473" s="167">
        <f t="shared" si="530"/>
        <v>2</v>
      </c>
      <c r="AV1473" s="49">
        <v>0</v>
      </c>
      <c r="AW1473" s="99">
        <v>0.24</v>
      </c>
      <c r="AX1473" s="94"/>
      <c r="AY1473" s="94" t="s">
        <v>17880</v>
      </c>
      <c r="AZ1473" s="100"/>
      <c r="BA1473" s="100"/>
      <c r="BB1473" s="49">
        <v>1</v>
      </c>
      <c r="BC1473" s="159"/>
      <c r="BD1473" s="153" t="str">
        <f t="shared" si="531"/>
        <v>09,15 2021.12.27</v>
      </c>
      <c r="BE1473" s="153" t="str">
        <f t="shared" si="532"/>
        <v>12,15 2021.12.27</v>
      </c>
      <c r="BF1473" s="160" t="str">
        <f t="shared" si="533"/>
        <v>П</v>
      </c>
      <c r="BG1473" s="161">
        <f t="shared" si="534"/>
        <v>3</v>
      </c>
      <c r="BH1473" s="167">
        <f t="shared" si="535"/>
        <v>2</v>
      </c>
      <c r="BI1473" s="162">
        <f t="shared" si="536"/>
        <v>0</v>
      </c>
      <c r="BJ1473" s="162">
        <f t="shared" si="537"/>
        <v>0</v>
      </c>
      <c r="BK1473" s="162">
        <f t="shared" si="538"/>
        <v>2</v>
      </c>
      <c r="BL1473" s="162">
        <f t="shared" si="539"/>
        <v>0</v>
      </c>
      <c r="BM1473" s="162">
        <f t="shared" si="540"/>
        <v>0</v>
      </c>
      <c r="BN1473" s="162">
        <f t="shared" si="541"/>
        <v>0</v>
      </c>
      <c r="BO1473" s="167">
        <f t="shared" si="542"/>
        <v>2</v>
      </c>
      <c r="BP1473" s="162">
        <f t="shared" si="543"/>
        <v>0</v>
      </c>
      <c r="BQ1473" s="168">
        <f t="shared" si="544"/>
        <v>1</v>
      </c>
      <c r="BT1473" s="169">
        <f t="shared" si="545"/>
        <v>0</v>
      </c>
      <c r="BU1473" s="169">
        <f t="shared" si="546"/>
        <v>0</v>
      </c>
      <c r="BV1473" s="169">
        <f t="shared" si="547"/>
        <v>6</v>
      </c>
      <c r="BW1473" s="169">
        <f t="shared" si="548"/>
        <v>2</v>
      </c>
      <c r="BX1473" s="170">
        <f t="shared" si="549"/>
        <v>0</v>
      </c>
      <c r="BY1473" s="170">
        <f t="shared" si="550"/>
        <v>0</v>
      </c>
      <c r="BZ1473" s="170">
        <f t="shared" si="551"/>
        <v>0</v>
      </c>
      <c r="CA1473" s="170">
        <f t="shared" si="552"/>
        <v>0</v>
      </c>
      <c r="CB1473" s="216"/>
    </row>
    <row r="1474" spans="1:80" s="172" customFormat="1" ht="15.75" customHeight="1">
      <c r="A1474" s="163" t="s">
        <v>291</v>
      </c>
      <c r="B1474" s="163"/>
      <c r="D1474" s="163">
        <v>15</v>
      </c>
      <c r="AA1474" s="165" t="s">
        <v>83</v>
      </c>
      <c r="AB1474" s="166" t="s">
        <v>17881</v>
      </c>
      <c r="AC1474" s="94" t="s">
        <v>108</v>
      </c>
      <c r="AD1474" s="95" t="s">
        <v>314</v>
      </c>
      <c r="AE1474" s="94" t="s">
        <v>17882</v>
      </c>
      <c r="AF1474" s="96" t="s">
        <v>295</v>
      </c>
      <c r="AG1474" s="22" t="s">
        <v>17873</v>
      </c>
      <c r="AH1474" s="22" t="s">
        <v>17883</v>
      </c>
      <c r="AI1474" s="97" t="s">
        <v>298</v>
      </c>
      <c r="AJ1474" s="98">
        <v>2.5</v>
      </c>
      <c r="AK1474" s="95" t="s">
        <v>8025</v>
      </c>
      <c r="AL1474" s="94"/>
      <c r="AM1474" s="94"/>
      <c r="AN1474" s="167">
        <f t="shared" si="529"/>
        <v>3</v>
      </c>
      <c r="AO1474" s="49">
        <v>0</v>
      </c>
      <c r="AP1474" s="49">
        <v>0</v>
      </c>
      <c r="AQ1474" s="49">
        <v>3</v>
      </c>
      <c r="AR1474" s="49">
        <v>0</v>
      </c>
      <c r="AS1474" s="49">
        <v>0</v>
      </c>
      <c r="AT1474" s="49">
        <v>1</v>
      </c>
      <c r="AU1474" s="167">
        <f t="shared" si="530"/>
        <v>2</v>
      </c>
      <c r="AV1474" s="49">
        <v>0</v>
      </c>
      <c r="AW1474" s="99">
        <v>132.87</v>
      </c>
      <c r="AX1474" s="94"/>
      <c r="AY1474" s="94" t="s">
        <v>17884</v>
      </c>
      <c r="AZ1474" s="100"/>
      <c r="BA1474" s="100"/>
      <c r="BB1474" s="49">
        <v>1</v>
      </c>
      <c r="BC1474" s="159"/>
      <c r="BD1474" s="153" t="str">
        <f t="shared" si="531"/>
        <v>10,30 2021.12.27</v>
      </c>
      <c r="BE1474" s="153" t="str">
        <f t="shared" si="532"/>
        <v>13,00 2021.12.27</v>
      </c>
      <c r="BF1474" s="160" t="str">
        <f t="shared" si="533"/>
        <v>П</v>
      </c>
      <c r="BG1474" s="161">
        <f t="shared" si="534"/>
        <v>2.5</v>
      </c>
      <c r="BH1474" s="167">
        <f t="shared" si="535"/>
        <v>3</v>
      </c>
      <c r="BI1474" s="162">
        <f t="shared" si="536"/>
        <v>0</v>
      </c>
      <c r="BJ1474" s="162">
        <f t="shared" si="537"/>
        <v>0</v>
      </c>
      <c r="BK1474" s="162">
        <f t="shared" si="538"/>
        <v>3</v>
      </c>
      <c r="BL1474" s="162">
        <f t="shared" si="539"/>
        <v>0</v>
      </c>
      <c r="BM1474" s="162">
        <f t="shared" si="540"/>
        <v>0</v>
      </c>
      <c r="BN1474" s="162">
        <f t="shared" si="541"/>
        <v>1</v>
      </c>
      <c r="BO1474" s="167">
        <f t="shared" si="542"/>
        <v>2</v>
      </c>
      <c r="BP1474" s="162">
        <f t="shared" si="543"/>
        <v>0</v>
      </c>
      <c r="BQ1474" s="168">
        <f t="shared" si="544"/>
        <v>1</v>
      </c>
      <c r="BT1474" s="169">
        <f t="shared" si="545"/>
        <v>0</v>
      </c>
      <c r="BU1474" s="169">
        <f t="shared" si="546"/>
        <v>0</v>
      </c>
      <c r="BV1474" s="169">
        <f t="shared" si="547"/>
        <v>7.5</v>
      </c>
      <c r="BW1474" s="169">
        <f t="shared" si="548"/>
        <v>3</v>
      </c>
      <c r="BX1474" s="170">
        <f t="shared" si="549"/>
        <v>0</v>
      </c>
      <c r="BY1474" s="170">
        <f t="shared" si="550"/>
        <v>0</v>
      </c>
      <c r="BZ1474" s="170">
        <f t="shared" si="551"/>
        <v>0</v>
      </c>
      <c r="CA1474" s="170">
        <f t="shared" si="552"/>
        <v>0</v>
      </c>
      <c r="CB1474" s="216"/>
    </row>
    <row r="1475" spans="1:80" s="172" customFormat="1" ht="15.75" customHeight="1">
      <c r="A1475" s="163" t="s">
        <v>291</v>
      </c>
      <c r="B1475" s="163"/>
      <c r="D1475" s="163">
        <v>15</v>
      </c>
      <c r="AA1475" s="165" t="s">
        <v>83</v>
      </c>
      <c r="AB1475" s="166" t="s">
        <v>17885</v>
      </c>
      <c r="AC1475" s="94" t="s">
        <v>108</v>
      </c>
      <c r="AD1475" s="95" t="s">
        <v>314</v>
      </c>
      <c r="AE1475" s="94" t="s">
        <v>17886</v>
      </c>
      <c r="AF1475" s="96" t="s">
        <v>295</v>
      </c>
      <c r="AG1475" s="22" t="s">
        <v>17873</v>
      </c>
      <c r="AH1475" s="22" t="s">
        <v>17883</v>
      </c>
      <c r="AI1475" s="97" t="s">
        <v>298</v>
      </c>
      <c r="AJ1475" s="98">
        <v>2.5</v>
      </c>
      <c r="AK1475" s="95" t="s">
        <v>2707</v>
      </c>
      <c r="AL1475" s="94"/>
      <c r="AM1475" s="94"/>
      <c r="AN1475" s="167">
        <f t="shared" si="529"/>
        <v>71</v>
      </c>
      <c r="AO1475" s="49">
        <v>0</v>
      </c>
      <c r="AP1475" s="49">
        <v>0</v>
      </c>
      <c r="AQ1475" s="49">
        <v>71</v>
      </c>
      <c r="AR1475" s="49">
        <v>0</v>
      </c>
      <c r="AS1475" s="49">
        <v>0</v>
      </c>
      <c r="AT1475" s="49">
        <v>0</v>
      </c>
      <c r="AU1475" s="167">
        <f t="shared" si="530"/>
        <v>71</v>
      </c>
      <c r="AV1475" s="49">
        <v>0</v>
      </c>
      <c r="AW1475" s="99">
        <v>161.07</v>
      </c>
      <c r="AX1475" s="94"/>
      <c r="AY1475" s="94" t="s">
        <v>17887</v>
      </c>
      <c r="AZ1475" s="100"/>
      <c r="BA1475" s="100"/>
      <c r="BB1475" s="49">
        <v>1</v>
      </c>
      <c r="BC1475" s="159"/>
      <c r="BD1475" s="153" t="str">
        <f t="shared" si="531"/>
        <v>10,30 2021.12.27</v>
      </c>
      <c r="BE1475" s="153" t="str">
        <f t="shared" si="532"/>
        <v>13,00 2021.12.27</v>
      </c>
      <c r="BF1475" s="160" t="str">
        <f t="shared" si="533"/>
        <v>П</v>
      </c>
      <c r="BG1475" s="161">
        <f t="shared" si="534"/>
        <v>2.5</v>
      </c>
      <c r="BH1475" s="167">
        <f t="shared" si="535"/>
        <v>71</v>
      </c>
      <c r="BI1475" s="162">
        <f t="shared" si="536"/>
        <v>0</v>
      </c>
      <c r="BJ1475" s="162">
        <f t="shared" si="537"/>
        <v>0</v>
      </c>
      <c r="BK1475" s="162">
        <f t="shared" si="538"/>
        <v>71</v>
      </c>
      <c r="BL1475" s="162">
        <f t="shared" si="539"/>
        <v>0</v>
      </c>
      <c r="BM1475" s="162">
        <f t="shared" si="540"/>
        <v>0</v>
      </c>
      <c r="BN1475" s="162">
        <f t="shared" si="541"/>
        <v>0</v>
      </c>
      <c r="BO1475" s="167">
        <f t="shared" si="542"/>
        <v>71</v>
      </c>
      <c r="BP1475" s="162">
        <f t="shared" si="543"/>
        <v>0</v>
      </c>
      <c r="BQ1475" s="168">
        <f t="shared" si="544"/>
        <v>1</v>
      </c>
      <c r="BT1475" s="169">
        <f t="shared" si="545"/>
        <v>0</v>
      </c>
      <c r="BU1475" s="169">
        <f t="shared" si="546"/>
        <v>0</v>
      </c>
      <c r="BV1475" s="169">
        <f t="shared" si="547"/>
        <v>177.5</v>
      </c>
      <c r="BW1475" s="169">
        <f t="shared" si="548"/>
        <v>71</v>
      </c>
      <c r="BX1475" s="170">
        <f t="shared" si="549"/>
        <v>0</v>
      </c>
      <c r="BY1475" s="170">
        <f t="shared" si="550"/>
        <v>0</v>
      </c>
      <c r="BZ1475" s="170">
        <f t="shared" si="551"/>
        <v>0</v>
      </c>
      <c r="CA1475" s="170">
        <f t="shared" si="552"/>
        <v>0</v>
      </c>
      <c r="CB1475" s="216"/>
    </row>
    <row r="1476" spans="1:80" s="172" customFormat="1" ht="15.75" customHeight="1">
      <c r="A1476" s="163" t="s">
        <v>291</v>
      </c>
      <c r="B1476" s="163"/>
      <c r="D1476" s="163">
        <v>15</v>
      </c>
      <c r="AA1476" s="165" t="s">
        <v>83</v>
      </c>
      <c r="AB1476" s="166" t="s">
        <v>17888</v>
      </c>
      <c r="AC1476" s="94" t="s">
        <v>108</v>
      </c>
      <c r="AD1476" s="95" t="s">
        <v>314</v>
      </c>
      <c r="AE1476" s="94" t="s">
        <v>17889</v>
      </c>
      <c r="AF1476" s="96" t="s">
        <v>295</v>
      </c>
      <c r="AG1476" s="22" t="s">
        <v>17890</v>
      </c>
      <c r="AH1476" s="22" t="s">
        <v>17864</v>
      </c>
      <c r="AI1476" s="97" t="s">
        <v>298</v>
      </c>
      <c r="AJ1476" s="98">
        <v>2.5</v>
      </c>
      <c r="AK1476" s="95" t="s">
        <v>17891</v>
      </c>
      <c r="AL1476" s="94"/>
      <c r="AM1476" s="94"/>
      <c r="AN1476" s="167">
        <f t="shared" si="529"/>
        <v>90</v>
      </c>
      <c r="AO1476" s="49">
        <v>0</v>
      </c>
      <c r="AP1476" s="49">
        <v>0</v>
      </c>
      <c r="AQ1476" s="49">
        <v>90</v>
      </c>
      <c r="AR1476" s="49">
        <v>0</v>
      </c>
      <c r="AS1476" s="49">
        <v>0</v>
      </c>
      <c r="AT1476" s="49">
        <v>0</v>
      </c>
      <c r="AU1476" s="167">
        <f t="shared" si="530"/>
        <v>90</v>
      </c>
      <c r="AV1476" s="49">
        <v>0</v>
      </c>
      <c r="AW1476" s="99">
        <v>29.68</v>
      </c>
      <c r="AX1476" s="94"/>
      <c r="AY1476" s="94" t="s">
        <v>17892</v>
      </c>
      <c r="AZ1476" s="100"/>
      <c r="BA1476" s="100"/>
      <c r="BB1476" s="49">
        <v>1</v>
      </c>
      <c r="BC1476" s="159"/>
      <c r="BD1476" s="153" t="str">
        <f t="shared" si="531"/>
        <v>13,30 2021.12.27</v>
      </c>
      <c r="BE1476" s="153" t="str">
        <f t="shared" si="532"/>
        <v>16,00 2021.12.27</v>
      </c>
      <c r="BF1476" s="160" t="str">
        <f t="shared" si="533"/>
        <v>П</v>
      </c>
      <c r="BG1476" s="161">
        <f t="shared" si="534"/>
        <v>2.5</v>
      </c>
      <c r="BH1476" s="167">
        <f t="shared" si="535"/>
        <v>90</v>
      </c>
      <c r="BI1476" s="162">
        <f t="shared" si="536"/>
        <v>0</v>
      </c>
      <c r="BJ1476" s="162">
        <f t="shared" si="537"/>
        <v>0</v>
      </c>
      <c r="BK1476" s="162">
        <f t="shared" si="538"/>
        <v>90</v>
      </c>
      <c r="BL1476" s="162">
        <f t="shared" si="539"/>
        <v>0</v>
      </c>
      <c r="BM1476" s="162">
        <f t="shared" si="540"/>
        <v>0</v>
      </c>
      <c r="BN1476" s="162">
        <f t="shared" si="541"/>
        <v>0</v>
      </c>
      <c r="BO1476" s="167">
        <f t="shared" si="542"/>
        <v>90</v>
      </c>
      <c r="BP1476" s="162">
        <f t="shared" si="543"/>
        <v>0</v>
      </c>
      <c r="BQ1476" s="168">
        <f t="shared" si="544"/>
        <v>1</v>
      </c>
      <c r="BT1476" s="169">
        <f t="shared" si="545"/>
        <v>0</v>
      </c>
      <c r="BU1476" s="169">
        <f t="shared" si="546"/>
        <v>0</v>
      </c>
      <c r="BV1476" s="169">
        <f t="shared" si="547"/>
        <v>225</v>
      </c>
      <c r="BW1476" s="169">
        <f t="shared" si="548"/>
        <v>90</v>
      </c>
      <c r="BX1476" s="170">
        <f t="shared" si="549"/>
        <v>0</v>
      </c>
      <c r="BY1476" s="170">
        <f t="shared" si="550"/>
        <v>0</v>
      </c>
      <c r="BZ1476" s="170">
        <f t="shared" si="551"/>
        <v>0</v>
      </c>
      <c r="CA1476" s="170">
        <f t="shared" si="552"/>
        <v>0</v>
      </c>
      <c r="CB1476" s="216"/>
    </row>
    <row r="1477" spans="1:80" s="172" customFormat="1" ht="15.75" customHeight="1">
      <c r="A1477" s="163" t="s">
        <v>291</v>
      </c>
      <c r="B1477" s="163"/>
      <c r="D1477" s="163">
        <v>15</v>
      </c>
      <c r="AA1477" s="165" t="s">
        <v>83</v>
      </c>
      <c r="AB1477" s="166" t="s">
        <v>17893</v>
      </c>
      <c r="AC1477" s="94" t="s">
        <v>108</v>
      </c>
      <c r="AD1477" s="95" t="s">
        <v>314</v>
      </c>
      <c r="AE1477" s="94" t="s">
        <v>17894</v>
      </c>
      <c r="AF1477" s="96" t="s">
        <v>295</v>
      </c>
      <c r="AG1477" s="22" t="s">
        <v>17890</v>
      </c>
      <c r="AH1477" s="22" t="s">
        <v>17864</v>
      </c>
      <c r="AI1477" s="97" t="s">
        <v>298</v>
      </c>
      <c r="AJ1477" s="98">
        <v>2.5</v>
      </c>
      <c r="AK1477" s="95" t="s">
        <v>17895</v>
      </c>
      <c r="AL1477" s="94"/>
      <c r="AM1477" s="94"/>
      <c r="AN1477" s="167">
        <f t="shared" si="529"/>
        <v>1</v>
      </c>
      <c r="AO1477" s="49">
        <v>0</v>
      </c>
      <c r="AP1477" s="49">
        <v>0</v>
      </c>
      <c r="AQ1477" s="49">
        <v>0</v>
      </c>
      <c r="AR1477" s="49">
        <v>0</v>
      </c>
      <c r="AS1477" s="49">
        <v>0</v>
      </c>
      <c r="AT1477" s="49">
        <v>0</v>
      </c>
      <c r="AU1477" s="167">
        <f t="shared" si="530"/>
        <v>0</v>
      </c>
      <c r="AV1477" s="49">
        <v>1</v>
      </c>
      <c r="AW1477" s="99">
        <v>0.55000000000000004</v>
      </c>
      <c r="AX1477" s="94" t="s">
        <v>1293</v>
      </c>
      <c r="AY1477" s="94" t="s">
        <v>17896</v>
      </c>
      <c r="AZ1477" s="100"/>
      <c r="BA1477" s="100"/>
      <c r="BB1477" s="49">
        <v>1</v>
      </c>
      <c r="BC1477" s="159"/>
      <c r="BD1477" s="153" t="str">
        <f t="shared" si="531"/>
        <v>13,30 2021.12.27</v>
      </c>
      <c r="BE1477" s="153" t="str">
        <f t="shared" si="532"/>
        <v>16,00 2021.12.27</v>
      </c>
      <c r="BF1477" s="160" t="str">
        <f t="shared" si="533"/>
        <v>П</v>
      </c>
      <c r="BG1477" s="161">
        <f t="shared" si="534"/>
        <v>2.5</v>
      </c>
      <c r="BH1477" s="167">
        <f t="shared" si="535"/>
        <v>1</v>
      </c>
      <c r="BI1477" s="162">
        <f t="shared" si="536"/>
        <v>0</v>
      </c>
      <c r="BJ1477" s="162">
        <f t="shared" si="537"/>
        <v>0</v>
      </c>
      <c r="BK1477" s="162">
        <f t="shared" si="538"/>
        <v>0</v>
      </c>
      <c r="BL1477" s="162">
        <f t="shared" si="539"/>
        <v>0</v>
      </c>
      <c r="BM1477" s="162">
        <f t="shared" si="540"/>
        <v>0</v>
      </c>
      <c r="BN1477" s="162">
        <f t="shared" si="541"/>
        <v>0</v>
      </c>
      <c r="BO1477" s="167">
        <f t="shared" si="542"/>
        <v>0</v>
      </c>
      <c r="BP1477" s="162">
        <f t="shared" si="543"/>
        <v>1</v>
      </c>
      <c r="BQ1477" s="168">
        <f t="shared" si="544"/>
        <v>1</v>
      </c>
      <c r="BT1477" s="169">
        <f t="shared" si="545"/>
        <v>0</v>
      </c>
      <c r="BU1477" s="169">
        <f t="shared" si="546"/>
        <v>0</v>
      </c>
      <c r="BV1477" s="169">
        <f t="shared" si="547"/>
        <v>2.5</v>
      </c>
      <c r="BW1477" s="169">
        <f t="shared" si="548"/>
        <v>1</v>
      </c>
      <c r="BX1477" s="170">
        <f t="shared" si="549"/>
        <v>0</v>
      </c>
      <c r="BY1477" s="170">
        <f t="shared" si="550"/>
        <v>0</v>
      </c>
      <c r="BZ1477" s="170">
        <f t="shared" si="551"/>
        <v>0</v>
      </c>
      <c r="CA1477" s="170">
        <f t="shared" si="552"/>
        <v>0</v>
      </c>
      <c r="CB1477" s="216"/>
    </row>
    <row r="1478" spans="1:80" s="172" customFormat="1" ht="15.75" customHeight="1">
      <c r="A1478" s="163" t="s">
        <v>291</v>
      </c>
      <c r="B1478" s="163"/>
      <c r="D1478" s="163">
        <v>15</v>
      </c>
      <c r="AA1478" s="165" t="s">
        <v>83</v>
      </c>
      <c r="AB1478" s="166" t="s">
        <v>17897</v>
      </c>
      <c r="AC1478" s="94" t="s">
        <v>108</v>
      </c>
      <c r="AD1478" s="95" t="s">
        <v>314</v>
      </c>
      <c r="AE1478" s="94" t="s">
        <v>17898</v>
      </c>
      <c r="AF1478" s="96" t="s">
        <v>295</v>
      </c>
      <c r="AG1478" s="22" t="s">
        <v>17899</v>
      </c>
      <c r="AH1478" s="22" t="s">
        <v>17900</v>
      </c>
      <c r="AI1478" s="97" t="s">
        <v>298</v>
      </c>
      <c r="AJ1478" s="98">
        <v>1</v>
      </c>
      <c r="AK1478" s="95" t="s">
        <v>17901</v>
      </c>
      <c r="AL1478" s="94"/>
      <c r="AM1478" s="94" t="s">
        <v>17640</v>
      </c>
      <c r="AN1478" s="167">
        <f t="shared" si="529"/>
        <v>1</v>
      </c>
      <c r="AO1478" s="49">
        <v>0</v>
      </c>
      <c r="AP1478" s="49">
        <v>1</v>
      </c>
      <c r="AQ1478" s="49">
        <v>0</v>
      </c>
      <c r="AR1478" s="49">
        <v>0</v>
      </c>
      <c r="AS1478" s="49">
        <v>0</v>
      </c>
      <c r="AT1478" s="49">
        <v>0</v>
      </c>
      <c r="AU1478" s="167">
        <f t="shared" si="530"/>
        <v>1</v>
      </c>
      <c r="AV1478" s="49">
        <v>0</v>
      </c>
      <c r="AW1478" s="99">
        <v>82</v>
      </c>
      <c r="AX1478" s="94"/>
      <c r="AY1478" s="94" t="s">
        <v>17902</v>
      </c>
      <c r="AZ1478" s="100"/>
      <c r="BA1478" s="100"/>
      <c r="BB1478" s="49">
        <v>1</v>
      </c>
      <c r="BC1478" s="159"/>
      <c r="BD1478" s="153" t="str">
        <f t="shared" si="531"/>
        <v>13,45 2021.12.27</v>
      </c>
      <c r="BE1478" s="153" t="str">
        <f t="shared" si="532"/>
        <v>14,45 2021.12.27</v>
      </c>
      <c r="BF1478" s="160" t="str">
        <f t="shared" si="533"/>
        <v>П</v>
      </c>
      <c r="BG1478" s="161">
        <f t="shared" si="534"/>
        <v>1</v>
      </c>
      <c r="BH1478" s="167">
        <f t="shared" si="535"/>
        <v>1</v>
      </c>
      <c r="BI1478" s="162">
        <f t="shared" si="536"/>
        <v>0</v>
      </c>
      <c r="BJ1478" s="162">
        <f t="shared" si="537"/>
        <v>1</v>
      </c>
      <c r="BK1478" s="162">
        <f t="shared" si="538"/>
        <v>0</v>
      </c>
      <c r="BL1478" s="162">
        <f t="shared" si="539"/>
        <v>0</v>
      </c>
      <c r="BM1478" s="162">
        <f t="shared" si="540"/>
        <v>0</v>
      </c>
      <c r="BN1478" s="162">
        <f t="shared" si="541"/>
        <v>0</v>
      </c>
      <c r="BO1478" s="167">
        <f t="shared" si="542"/>
        <v>1</v>
      </c>
      <c r="BP1478" s="162">
        <f t="shared" si="543"/>
        <v>0</v>
      </c>
      <c r="BQ1478" s="168">
        <f t="shared" si="544"/>
        <v>1</v>
      </c>
      <c r="BT1478" s="169">
        <f t="shared" si="545"/>
        <v>0</v>
      </c>
      <c r="BU1478" s="169">
        <f t="shared" si="546"/>
        <v>0</v>
      </c>
      <c r="BV1478" s="169">
        <f t="shared" si="547"/>
        <v>1</v>
      </c>
      <c r="BW1478" s="169">
        <f t="shared" si="548"/>
        <v>1</v>
      </c>
      <c r="BX1478" s="170">
        <f t="shared" si="549"/>
        <v>0</v>
      </c>
      <c r="BY1478" s="170">
        <f t="shared" si="550"/>
        <v>0</v>
      </c>
      <c r="BZ1478" s="170">
        <f t="shared" si="551"/>
        <v>0</v>
      </c>
      <c r="CA1478" s="170">
        <f t="shared" si="552"/>
        <v>0</v>
      </c>
      <c r="CB1478" s="216"/>
    </row>
    <row r="1479" spans="1:80" s="172" customFormat="1" ht="15.75" customHeight="1">
      <c r="A1479" s="163" t="s">
        <v>291</v>
      </c>
      <c r="B1479" s="163"/>
      <c r="D1479" s="163">
        <v>15</v>
      </c>
      <c r="AA1479" s="165" t="s">
        <v>83</v>
      </c>
      <c r="AB1479" s="166" t="s">
        <v>17903</v>
      </c>
      <c r="AC1479" s="94" t="s">
        <v>108</v>
      </c>
      <c r="AD1479" s="95" t="s">
        <v>314</v>
      </c>
      <c r="AE1479" s="94" t="s">
        <v>17904</v>
      </c>
      <c r="AF1479" s="96" t="s">
        <v>295</v>
      </c>
      <c r="AG1479" s="22" t="s">
        <v>17905</v>
      </c>
      <c r="AH1479" s="22" t="s">
        <v>17906</v>
      </c>
      <c r="AI1479" s="97" t="s">
        <v>298</v>
      </c>
      <c r="AJ1479" s="98">
        <v>1.25</v>
      </c>
      <c r="AK1479" s="95" t="s">
        <v>7990</v>
      </c>
      <c r="AL1479" s="94"/>
      <c r="AM1479" s="94"/>
      <c r="AN1479" s="167">
        <f t="shared" si="529"/>
        <v>2</v>
      </c>
      <c r="AO1479" s="49">
        <v>0</v>
      </c>
      <c r="AP1479" s="49">
        <v>0</v>
      </c>
      <c r="AQ1479" s="49">
        <v>2</v>
      </c>
      <c r="AR1479" s="49">
        <v>0</v>
      </c>
      <c r="AS1479" s="49">
        <v>0</v>
      </c>
      <c r="AT1479" s="49">
        <v>2</v>
      </c>
      <c r="AU1479" s="167">
        <f t="shared" si="530"/>
        <v>0</v>
      </c>
      <c r="AV1479" s="49">
        <v>0</v>
      </c>
      <c r="AW1479" s="99">
        <v>24.32</v>
      </c>
      <c r="AX1479" s="94"/>
      <c r="AY1479" s="94" t="s">
        <v>17907</v>
      </c>
      <c r="AZ1479" s="100"/>
      <c r="BA1479" s="100"/>
      <c r="BB1479" s="49">
        <v>1</v>
      </c>
      <c r="BC1479" s="159"/>
      <c r="BD1479" s="153" t="str">
        <f t="shared" si="531"/>
        <v>14,30 2021.12.27</v>
      </c>
      <c r="BE1479" s="153" t="str">
        <f t="shared" si="532"/>
        <v>15,45 2021.12.27</v>
      </c>
      <c r="BF1479" s="160" t="str">
        <f t="shared" si="533"/>
        <v>П</v>
      </c>
      <c r="BG1479" s="161">
        <f t="shared" si="534"/>
        <v>1.25</v>
      </c>
      <c r="BH1479" s="167">
        <f t="shared" si="535"/>
        <v>2</v>
      </c>
      <c r="BI1479" s="162">
        <f t="shared" si="536"/>
        <v>0</v>
      </c>
      <c r="BJ1479" s="162">
        <f t="shared" si="537"/>
        <v>0</v>
      </c>
      <c r="BK1479" s="162">
        <f t="shared" si="538"/>
        <v>2</v>
      </c>
      <c r="BL1479" s="162">
        <f t="shared" si="539"/>
        <v>0</v>
      </c>
      <c r="BM1479" s="162">
        <f t="shared" si="540"/>
        <v>0</v>
      </c>
      <c r="BN1479" s="162">
        <f t="shared" si="541"/>
        <v>2</v>
      </c>
      <c r="BO1479" s="167">
        <f t="shared" si="542"/>
        <v>0</v>
      </c>
      <c r="BP1479" s="162">
        <f t="shared" si="543"/>
        <v>0</v>
      </c>
      <c r="BQ1479" s="168">
        <f t="shared" si="544"/>
        <v>1</v>
      </c>
      <c r="BT1479" s="169">
        <f t="shared" si="545"/>
        <v>0</v>
      </c>
      <c r="BU1479" s="169">
        <f t="shared" si="546"/>
        <v>0</v>
      </c>
      <c r="BV1479" s="169">
        <f t="shared" si="547"/>
        <v>2.5</v>
      </c>
      <c r="BW1479" s="169">
        <f t="shared" si="548"/>
        <v>2</v>
      </c>
      <c r="BX1479" s="170">
        <f t="shared" si="549"/>
        <v>0</v>
      </c>
      <c r="BY1479" s="170">
        <f t="shared" si="550"/>
        <v>0</v>
      </c>
      <c r="BZ1479" s="170">
        <f t="shared" si="551"/>
        <v>0</v>
      </c>
      <c r="CA1479" s="170">
        <f t="shared" si="552"/>
        <v>0</v>
      </c>
      <c r="CB1479" s="216"/>
    </row>
    <row r="1480" spans="1:80" s="172" customFormat="1" ht="15.75" customHeight="1">
      <c r="A1480" s="163" t="s">
        <v>291</v>
      </c>
      <c r="B1480" s="163"/>
      <c r="D1480" s="163">
        <v>15</v>
      </c>
      <c r="AA1480" s="165" t="s">
        <v>83</v>
      </c>
      <c r="AB1480" s="166" t="s">
        <v>17908</v>
      </c>
      <c r="AC1480" s="94" t="s">
        <v>92</v>
      </c>
      <c r="AD1480" s="95" t="s">
        <v>314</v>
      </c>
      <c r="AE1480" s="94" t="s">
        <v>17909</v>
      </c>
      <c r="AF1480" s="96" t="s">
        <v>295</v>
      </c>
      <c r="AG1480" s="22" t="s">
        <v>17910</v>
      </c>
      <c r="AH1480" s="22" t="s">
        <v>17911</v>
      </c>
      <c r="AI1480" s="97" t="s">
        <v>298</v>
      </c>
      <c r="AJ1480" s="98">
        <v>5.5</v>
      </c>
      <c r="AK1480" s="95" t="s">
        <v>953</v>
      </c>
      <c r="AL1480" s="94"/>
      <c r="AM1480" s="94" t="s">
        <v>954</v>
      </c>
      <c r="AN1480" s="167">
        <f t="shared" si="529"/>
        <v>25</v>
      </c>
      <c r="AO1480" s="49">
        <v>0</v>
      </c>
      <c r="AP1480" s="49">
        <v>2</v>
      </c>
      <c r="AQ1480" s="49">
        <v>22</v>
      </c>
      <c r="AR1480" s="49">
        <v>0</v>
      </c>
      <c r="AS1480" s="49">
        <v>0</v>
      </c>
      <c r="AT1480" s="49">
        <v>1</v>
      </c>
      <c r="AU1480" s="167">
        <f t="shared" si="530"/>
        <v>23</v>
      </c>
      <c r="AV1480" s="49">
        <v>1</v>
      </c>
      <c r="AW1480" s="99">
        <v>626.64</v>
      </c>
      <c r="AX1480" s="94" t="s">
        <v>427</v>
      </c>
      <c r="AY1480" s="94" t="s">
        <v>17912</v>
      </c>
      <c r="AZ1480" s="100"/>
      <c r="BA1480" s="100"/>
      <c r="BB1480" s="49">
        <v>1</v>
      </c>
      <c r="BC1480" s="159"/>
      <c r="BD1480" s="153" t="str">
        <f t="shared" si="531"/>
        <v>08,30 2021.12.28</v>
      </c>
      <c r="BE1480" s="153" t="str">
        <f t="shared" si="532"/>
        <v>14,00 2021.12.28</v>
      </c>
      <c r="BF1480" s="160" t="str">
        <f t="shared" si="533"/>
        <v>П</v>
      </c>
      <c r="BG1480" s="161">
        <f t="shared" si="534"/>
        <v>5.5</v>
      </c>
      <c r="BH1480" s="167">
        <f t="shared" si="535"/>
        <v>25</v>
      </c>
      <c r="BI1480" s="162">
        <f t="shared" si="536"/>
        <v>0</v>
      </c>
      <c r="BJ1480" s="162">
        <f t="shared" si="537"/>
        <v>2</v>
      </c>
      <c r="BK1480" s="162">
        <f t="shared" si="538"/>
        <v>22</v>
      </c>
      <c r="BL1480" s="162">
        <f t="shared" si="539"/>
        <v>0</v>
      </c>
      <c r="BM1480" s="162">
        <f t="shared" si="540"/>
        <v>0</v>
      </c>
      <c r="BN1480" s="162">
        <f t="shared" si="541"/>
        <v>1</v>
      </c>
      <c r="BO1480" s="167">
        <f t="shared" si="542"/>
        <v>23</v>
      </c>
      <c r="BP1480" s="162">
        <f t="shared" si="543"/>
        <v>1</v>
      </c>
      <c r="BQ1480" s="168">
        <f t="shared" si="544"/>
        <v>1</v>
      </c>
      <c r="BT1480" s="169">
        <f t="shared" si="545"/>
        <v>0</v>
      </c>
      <c r="BU1480" s="169">
        <f t="shared" si="546"/>
        <v>0</v>
      </c>
      <c r="BV1480" s="169">
        <f t="shared" si="547"/>
        <v>137.5</v>
      </c>
      <c r="BW1480" s="169">
        <f t="shared" si="548"/>
        <v>25</v>
      </c>
      <c r="BX1480" s="170">
        <f t="shared" si="549"/>
        <v>0</v>
      </c>
      <c r="BY1480" s="170">
        <f t="shared" si="550"/>
        <v>0</v>
      </c>
      <c r="BZ1480" s="170">
        <f t="shared" si="551"/>
        <v>0</v>
      </c>
      <c r="CA1480" s="170">
        <f t="shared" si="552"/>
        <v>0</v>
      </c>
      <c r="CB1480" s="216"/>
    </row>
    <row r="1481" spans="1:80" s="172" customFormat="1" ht="15.75" customHeight="1">
      <c r="A1481" s="163" t="s">
        <v>291</v>
      </c>
      <c r="B1481" s="163"/>
      <c r="D1481" s="163">
        <v>15</v>
      </c>
      <c r="AA1481" s="165" t="s">
        <v>83</v>
      </c>
      <c r="AB1481" s="166" t="s">
        <v>17913</v>
      </c>
      <c r="AC1481" s="94" t="s">
        <v>90</v>
      </c>
      <c r="AD1481" s="95" t="s">
        <v>314</v>
      </c>
      <c r="AE1481" s="94" t="s">
        <v>17914</v>
      </c>
      <c r="AF1481" s="96" t="s">
        <v>295</v>
      </c>
      <c r="AG1481" s="22" t="s">
        <v>17915</v>
      </c>
      <c r="AH1481" s="22" t="s">
        <v>17916</v>
      </c>
      <c r="AI1481" s="97" t="s">
        <v>298</v>
      </c>
      <c r="AJ1481" s="98">
        <v>2</v>
      </c>
      <c r="AK1481" s="95" t="s">
        <v>17580</v>
      </c>
      <c r="AL1481" s="94"/>
      <c r="AM1481" s="94"/>
      <c r="AN1481" s="167">
        <f t="shared" si="529"/>
        <v>1</v>
      </c>
      <c r="AO1481" s="49">
        <v>0</v>
      </c>
      <c r="AP1481" s="49">
        <v>0</v>
      </c>
      <c r="AQ1481" s="49">
        <v>1</v>
      </c>
      <c r="AR1481" s="49">
        <v>0</v>
      </c>
      <c r="AS1481" s="49">
        <v>0</v>
      </c>
      <c r="AT1481" s="49">
        <v>0</v>
      </c>
      <c r="AU1481" s="167">
        <f t="shared" si="530"/>
        <v>1</v>
      </c>
      <c r="AV1481" s="49">
        <v>0</v>
      </c>
      <c r="AW1481" s="99">
        <v>11.04</v>
      </c>
      <c r="AX1481" s="94"/>
      <c r="AY1481" s="94" t="s">
        <v>17917</v>
      </c>
      <c r="AZ1481" s="100"/>
      <c r="BA1481" s="100"/>
      <c r="BB1481" s="49">
        <v>1</v>
      </c>
      <c r="BC1481" s="159"/>
      <c r="BD1481" s="153" t="str">
        <f t="shared" si="531"/>
        <v>09,00 2021.12.28</v>
      </c>
      <c r="BE1481" s="153" t="str">
        <f t="shared" si="532"/>
        <v>11,00 2021.12.28</v>
      </c>
      <c r="BF1481" s="160" t="str">
        <f t="shared" si="533"/>
        <v>П</v>
      </c>
      <c r="BG1481" s="161">
        <f t="shared" si="534"/>
        <v>2</v>
      </c>
      <c r="BH1481" s="167">
        <f t="shared" si="535"/>
        <v>1</v>
      </c>
      <c r="BI1481" s="162">
        <f t="shared" si="536"/>
        <v>0</v>
      </c>
      <c r="BJ1481" s="162">
        <f t="shared" si="537"/>
        <v>0</v>
      </c>
      <c r="BK1481" s="162">
        <f t="shared" si="538"/>
        <v>1</v>
      </c>
      <c r="BL1481" s="162">
        <f t="shared" si="539"/>
        <v>0</v>
      </c>
      <c r="BM1481" s="162">
        <f t="shared" si="540"/>
        <v>0</v>
      </c>
      <c r="BN1481" s="162">
        <f t="shared" si="541"/>
        <v>0</v>
      </c>
      <c r="BO1481" s="167">
        <f t="shared" si="542"/>
        <v>1</v>
      </c>
      <c r="BP1481" s="162">
        <f t="shared" si="543"/>
        <v>0</v>
      </c>
      <c r="BQ1481" s="168">
        <f t="shared" si="544"/>
        <v>1</v>
      </c>
      <c r="BT1481" s="169">
        <f t="shared" si="545"/>
        <v>0</v>
      </c>
      <c r="BU1481" s="169">
        <f t="shared" si="546"/>
        <v>0</v>
      </c>
      <c r="BV1481" s="169">
        <f t="shared" si="547"/>
        <v>2</v>
      </c>
      <c r="BW1481" s="169">
        <f t="shared" si="548"/>
        <v>1</v>
      </c>
      <c r="BX1481" s="170">
        <f t="shared" si="549"/>
        <v>0</v>
      </c>
      <c r="BY1481" s="170">
        <f t="shared" si="550"/>
        <v>0</v>
      </c>
      <c r="BZ1481" s="170">
        <f t="shared" si="551"/>
        <v>0</v>
      </c>
      <c r="CA1481" s="170">
        <f t="shared" si="552"/>
        <v>0</v>
      </c>
      <c r="CB1481" s="216"/>
    </row>
    <row r="1482" spans="1:80" s="172" customFormat="1" ht="15.75" customHeight="1">
      <c r="A1482" s="163" t="s">
        <v>291</v>
      </c>
      <c r="B1482" s="163"/>
      <c r="D1482" s="163">
        <v>15</v>
      </c>
      <c r="AA1482" s="165" t="s">
        <v>83</v>
      </c>
      <c r="AB1482" s="166" t="s">
        <v>17918</v>
      </c>
      <c r="AC1482" s="94" t="s">
        <v>90</v>
      </c>
      <c r="AD1482" s="95" t="s">
        <v>305</v>
      </c>
      <c r="AE1482" s="94" t="s">
        <v>17919</v>
      </c>
      <c r="AF1482" s="96" t="s">
        <v>345</v>
      </c>
      <c r="AG1482" s="22" t="s">
        <v>17915</v>
      </c>
      <c r="AH1482" s="22" t="s">
        <v>17920</v>
      </c>
      <c r="AI1482" s="97" t="s">
        <v>298</v>
      </c>
      <c r="AJ1482" s="98">
        <v>3</v>
      </c>
      <c r="AK1482" s="95" t="s">
        <v>17921</v>
      </c>
      <c r="AL1482" s="94"/>
      <c r="AM1482" s="94"/>
      <c r="AN1482" s="167">
        <f t="shared" si="529"/>
        <v>1</v>
      </c>
      <c r="AO1482" s="49">
        <v>0</v>
      </c>
      <c r="AP1482" s="49">
        <v>0</v>
      </c>
      <c r="AQ1482" s="49">
        <v>0</v>
      </c>
      <c r="AR1482" s="49">
        <v>0</v>
      </c>
      <c r="AS1482" s="49">
        <v>0</v>
      </c>
      <c r="AT1482" s="49">
        <v>0</v>
      </c>
      <c r="AU1482" s="167">
        <f t="shared" si="530"/>
        <v>0</v>
      </c>
      <c r="AV1482" s="49">
        <v>1</v>
      </c>
      <c r="AW1482" s="99">
        <v>73.33</v>
      </c>
      <c r="AX1482" s="94" t="s">
        <v>427</v>
      </c>
      <c r="AY1482" s="94" t="s">
        <v>17922</v>
      </c>
      <c r="AZ1482" s="100"/>
      <c r="BA1482" s="100"/>
      <c r="BB1482" s="49">
        <v>1</v>
      </c>
      <c r="BC1482" s="159"/>
      <c r="BD1482" s="153" t="str">
        <f t="shared" si="531"/>
        <v>09,00 2021.12.28</v>
      </c>
      <c r="BE1482" s="153" t="str">
        <f t="shared" si="532"/>
        <v>12,00 2021.12.28</v>
      </c>
      <c r="BF1482" s="160" t="str">
        <f t="shared" si="533"/>
        <v>П</v>
      </c>
      <c r="BG1482" s="161">
        <f t="shared" si="534"/>
        <v>3</v>
      </c>
      <c r="BH1482" s="167">
        <f t="shared" si="535"/>
        <v>1</v>
      </c>
      <c r="BI1482" s="162">
        <f t="shared" si="536"/>
        <v>0</v>
      </c>
      <c r="BJ1482" s="162">
        <f t="shared" si="537"/>
        <v>0</v>
      </c>
      <c r="BK1482" s="162">
        <f t="shared" si="538"/>
        <v>0</v>
      </c>
      <c r="BL1482" s="162">
        <f t="shared" si="539"/>
        <v>0</v>
      </c>
      <c r="BM1482" s="162">
        <f t="shared" si="540"/>
        <v>0</v>
      </c>
      <c r="BN1482" s="162">
        <f t="shared" si="541"/>
        <v>0</v>
      </c>
      <c r="BO1482" s="167">
        <f t="shared" si="542"/>
        <v>0</v>
      </c>
      <c r="BP1482" s="162">
        <f t="shared" si="543"/>
        <v>1</v>
      </c>
      <c r="BQ1482" s="168">
        <f t="shared" si="544"/>
        <v>1</v>
      </c>
      <c r="BT1482" s="169">
        <f t="shared" si="545"/>
        <v>0</v>
      </c>
      <c r="BU1482" s="169">
        <f t="shared" si="546"/>
        <v>0</v>
      </c>
      <c r="BV1482" s="169">
        <f t="shared" si="547"/>
        <v>3</v>
      </c>
      <c r="BW1482" s="169">
        <f t="shared" si="548"/>
        <v>1</v>
      </c>
      <c r="BX1482" s="170">
        <f t="shared" si="549"/>
        <v>0</v>
      </c>
      <c r="BY1482" s="170">
        <f t="shared" si="550"/>
        <v>0</v>
      </c>
      <c r="BZ1482" s="170">
        <f t="shared" si="551"/>
        <v>0</v>
      </c>
      <c r="CA1482" s="170">
        <f t="shared" si="552"/>
        <v>0</v>
      </c>
      <c r="CB1482" s="216"/>
    </row>
    <row r="1483" spans="1:80" s="172" customFormat="1" ht="15.75" customHeight="1">
      <c r="A1483" s="163" t="s">
        <v>291</v>
      </c>
      <c r="B1483" s="163"/>
      <c r="D1483" s="163">
        <v>15</v>
      </c>
      <c r="AA1483" s="165" t="s">
        <v>83</v>
      </c>
      <c r="AB1483" s="166" t="s">
        <v>17923</v>
      </c>
      <c r="AC1483" s="94" t="s">
        <v>92</v>
      </c>
      <c r="AD1483" s="95" t="s">
        <v>314</v>
      </c>
      <c r="AE1483" s="94" t="s">
        <v>17924</v>
      </c>
      <c r="AF1483" s="96" t="s">
        <v>295</v>
      </c>
      <c r="AG1483" s="22" t="s">
        <v>17925</v>
      </c>
      <c r="AH1483" s="22" t="s">
        <v>17926</v>
      </c>
      <c r="AI1483" s="97" t="s">
        <v>298</v>
      </c>
      <c r="AJ1483" s="98">
        <v>2</v>
      </c>
      <c r="AK1483" s="95" t="s">
        <v>6252</v>
      </c>
      <c r="AL1483" s="94"/>
      <c r="AM1483" s="94"/>
      <c r="AN1483" s="167">
        <f t="shared" si="529"/>
        <v>121</v>
      </c>
      <c r="AO1483" s="49">
        <v>0</v>
      </c>
      <c r="AP1483" s="49">
        <v>0</v>
      </c>
      <c r="AQ1483" s="49">
        <v>120</v>
      </c>
      <c r="AR1483" s="49">
        <v>0</v>
      </c>
      <c r="AS1483" s="49">
        <v>0</v>
      </c>
      <c r="AT1483" s="49">
        <v>0</v>
      </c>
      <c r="AU1483" s="167">
        <f t="shared" si="530"/>
        <v>120</v>
      </c>
      <c r="AV1483" s="49">
        <v>1</v>
      </c>
      <c r="AW1483" s="99">
        <v>37.979999999999997</v>
      </c>
      <c r="AX1483" s="94"/>
      <c r="AY1483" s="94" t="s">
        <v>17927</v>
      </c>
      <c r="AZ1483" s="100"/>
      <c r="BA1483" s="100"/>
      <c r="BB1483" s="49">
        <v>1</v>
      </c>
      <c r="BC1483" s="159"/>
      <c r="BD1483" s="153" t="str">
        <f t="shared" si="531"/>
        <v>09,30 2021.12.28</v>
      </c>
      <c r="BE1483" s="153" t="str">
        <f t="shared" si="532"/>
        <v>11,30 2021.12.28</v>
      </c>
      <c r="BF1483" s="160" t="str">
        <f t="shared" si="533"/>
        <v>П</v>
      </c>
      <c r="BG1483" s="161">
        <f t="shared" si="534"/>
        <v>2</v>
      </c>
      <c r="BH1483" s="167">
        <f t="shared" si="535"/>
        <v>121</v>
      </c>
      <c r="BI1483" s="162">
        <f t="shared" si="536"/>
        <v>0</v>
      </c>
      <c r="BJ1483" s="162">
        <f t="shared" si="537"/>
        <v>0</v>
      </c>
      <c r="BK1483" s="162">
        <f t="shared" si="538"/>
        <v>120</v>
      </c>
      <c r="BL1483" s="162">
        <f t="shared" si="539"/>
        <v>0</v>
      </c>
      <c r="BM1483" s="162">
        <f t="shared" si="540"/>
        <v>0</v>
      </c>
      <c r="BN1483" s="162">
        <f t="shared" si="541"/>
        <v>0</v>
      </c>
      <c r="BO1483" s="167">
        <f t="shared" si="542"/>
        <v>120</v>
      </c>
      <c r="BP1483" s="162">
        <f t="shared" si="543"/>
        <v>1</v>
      </c>
      <c r="BQ1483" s="168">
        <f t="shared" si="544"/>
        <v>1</v>
      </c>
      <c r="BT1483" s="169">
        <f t="shared" si="545"/>
        <v>0</v>
      </c>
      <c r="BU1483" s="169">
        <f t="shared" si="546"/>
        <v>0</v>
      </c>
      <c r="BV1483" s="169">
        <f t="shared" si="547"/>
        <v>242</v>
      </c>
      <c r="BW1483" s="169">
        <f t="shared" si="548"/>
        <v>121</v>
      </c>
      <c r="BX1483" s="170">
        <f t="shared" si="549"/>
        <v>0</v>
      </c>
      <c r="BY1483" s="170">
        <f t="shared" si="550"/>
        <v>0</v>
      </c>
      <c r="BZ1483" s="170">
        <f t="shared" si="551"/>
        <v>0</v>
      </c>
      <c r="CA1483" s="170">
        <f t="shared" si="552"/>
        <v>0</v>
      </c>
      <c r="CB1483" s="216"/>
    </row>
    <row r="1484" spans="1:80" s="172" customFormat="1" ht="15.75" customHeight="1">
      <c r="A1484" s="163" t="s">
        <v>291</v>
      </c>
      <c r="B1484" s="163"/>
      <c r="D1484" s="163">
        <v>15</v>
      </c>
      <c r="AA1484" s="165" t="s">
        <v>83</v>
      </c>
      <c r="AB1484" s="166" t="s">
        <v>17928</v>
      </c>
      <c r="AC1484" s="94" t="s">
        <v>90</v>
      </c>
      <c r="AD1484" s="95" t="s">
        <v>314</v>
      </c>
      <c r="AE1484" s="94" t="s">
        <v>17929</v>
      </c>
      <c r="AF1484" s="96" t="s">
        <v>295</v>
      </c>
      <c r="AG1484" s="22" t="s">
        <v>17916</v>
      </c>
      <c r="AH1484" s="22" t="s">
        <v>17911</v>
      </c>
      <c r="AI1484" s="97" t="s">
        <v>298</v>
      </c>
      <c r="AJ1484" s="98">
        <v>3</v>
      </c>
      <c r="AK1484" s="95" t="s">
        <v>17605</v>
      </c>
      <c r="AL1484" s="94"/>
      <c r="AM1484" s="94"/>
      <c r="AN1484" s="167">
        <f t="shared" si="529"/>
        <v>1</v>
      </c>
      <c r="AO1484" s="49">
        <v>0</v>
      </c>
      <c r="AP1484" s="49">
        <v>0</v>
      </c>
      <c r="AQ1484" s="49">
        <v>1</v>
      </c>
      <c r="AR1484" s="49">
        <v>0</v>
      </c>
      <c r="AS1484" s="49">
        <v>0</v>
      </c>
      <c r="AT1484" s="49">
        <v>0</v>
      </c>
      <c r="AU1484" s="167">
        <f t="shared" si="530"/>
        <v>1</v>
      </c>
      <c r="AV1484" s="49">
        <v>0</v>
      </c>
      <c r="AW1484" s="99">
        <v>2.23</v>
      </c>
      <c r="AX1484" s="94"/>
      <c r="AY1484" s="94" t="s">
        <v>17930</v>
      </c>
      <c r="AZ1484" s="100"/>
      <c r="BA1484" s="100"/>
      <c r="BB1484" s="49">
        <v>1</v>
      </c>
      <c r="BC1484" s="159"/>
      <c r="BD1484" s="153" t="str">
        <f t="shared" si="531"/>
        <v>11,00 2021.12.28</v>
      </c>
      <c r="BE1484" s="153" t="str">
        <f t="shared" si="532"/>
        <v>14,00 2021.12.28</v>
      </c>
      <c r="BF1484" s="160" t="str">
        <f t="shared" si="533"/>
        <v>П</v>
      </c>
      <c r="BG1484" s="161">
        <f t="shared" si="534"/>
        <v>3</v>
      </c>
      <c r="BH1484" s="167">
        <f t="shared" si="535"/>
        <v>1</v>
      </c>
      <c r="BI1484" s="162">
        <f t="shared" si="536"/>
        <v>0</v>
      </c>
      <c r="BJ1484" s="162">
        <f t="shared" si="537"/>
        <v>0</v>
      </c>
      <c r="BK1484" s="162">
        <f t="shared" si="538"/>
        <v>1</v>
      </c>
      <c r="BL1484" s="162">
        <f t="shared" si="539"/>
        <v>0</v>
      </c>
      <c r="BM1484" s="162">
        <f t="shared" si="540"/>
        <v>0</v>
      </c>
      <c r="BN1484" s="162">
        <f t="shared" si="541"/>
        <v>0</v>
      </c>
      <c r="BO1484" s="167">
        <f t="shared" si="542"/>
        <v>1</v>
      </c>
      <c r="BP1484" s="162">
        <f t="shared" si="543"/>
        <v>0</v>
      </c>
      <c r="BQ1484" s="168">
        <f t="shared" si="544"/>
        <v>1</v>
      </c>
      <c r="BT1484" s="169">
        <f t="shared" si="545"/>
        <v>0</v>
      </c>
      <c r="BU1484" s="169">
        <f t="shared" si="546"/>
        <v>0</v>
      </c>
      <c r="BV1484" s="169">
        <f t="shared" si="547"/>
        <v>3</v>
      </c>
      <c r="BW1484" s="169">
        <f t="shared" si="548"/>
        <v>1</v>
      </c>
      <c r="BX1484" s="170">
        <f t="shared" si="549"/>
        <v>0</v>
      </c>
      <c r="BY1484" s="170">
        <f t="shared" si="550"/>
        <v>0</v>
      </c>
      <c r="BZ1484" s="170">
        <f t="shared" si="551"/>
        <v>0</v>
      </c>
      <c r="CA1484" s="170">
        <f t="shared" si="552"/>
        <v>0</v>
      </c>
      <c r="CB1484" s="216"/>
    </row>
    <row r="1485" spans="1:80" s="172" customFormat="1" ht="15.75" customHeight="1">
      <c r="A1485" s="163" t="s">
        <v>291</v>
      </c>
      <c r="B1485" s="163"/>
      <c r="D1485" s="163">
        <v>15</v>
      </c>
      <c r="AA1485" s="165" t="s">
        <v>83</v>
      </c>
      <c r="AB1485" s="166" t="s">
        <v>17931</v>
      </c>
      <c r="AC1485" s="94" t="s">
        <v>92</v>
      </c>
      <c r="AD1485" s="95" t="s">
        <v>293</v>
      </c>
      <c r="AE1485" s="94" t="s">
        <v>4243</v>
      </c>
      <c r="AF1485" s="96" t="s">
        <v>408</v>
      </c>
      <c r="AG1485" s="22" t="s">
        <v>17932</v>
      </c>
      <c r="AH1485" s="22" t="s">
        <v>17933</v>
      </c>
      <c r="AI1485" s="97" t="s">
        <v>309</v>
      </c>
      <c r="AJ1485" s="98">
        <v>2.42</v>
      </c>
      <c r="AK1485" s="95" t="s">
        <v>17934</v>
      </c>
      <c r="AL1485" s="94"/>
      <c r="AM1485" s="94"/>
      <c r="AN1485" s="167">
        <f t="shared" si="529"/>
        <v>48</v>
      </c>
      <c r="AO1485" s="49">
        <v>0</v>
      </c>
      <c r="AP1485" s="49">
        <v>0</v>
      </c>
      <c r="AQ1485" s="49">
        <v>38</v>
      </c>
      <c r="AR1485" s="49">
        <v>0</v>
      </c>
      <c r="AS1485" s="49">
        <v>0</v>
      </c>
      <c r="AT1485" s="49">
        <v>24</v>
      </c>
      <c r="AU1485" s="167">
        <f t="shared" si="530"/>
        <v>14</v>
      </c>
      <c r="AV1485" s="49">
        <v>10</v>
      </c>
      <c r="AW1485" s="99">
        <v>81.59</v>
      </c>
      <c r="AX1485" s="94" t="s">
        <v>17935</v>
      </c>
      <c r="AY1485" s="94" t="s">
        <v>17936</v>
      </c>
      <c r="AZ1485" s="100" t="s">
        <v>846</v>
      </c>
      <c r="BA1485" s="100" t="s">
        <v>639</v>
      </c>
      <c r="BB1485" s="49">
        <v>0</v>
      </c>
      <c r="BC1485" s="159"/>
      <c r="BD1485" s="153" t="str">
        <f t="shared" si="531"/>
        <v>13,44 2021.12.28</v>
      </c>
      <c r="BE1485" s="153" t="str">
        <f t="shared" si="532"/>
        <v>16,09 2021.12.28</v>
      </c>
      <c r="BF1485" s="160" t="str">
        <f t="shared" si="533"/>
        <v>В</v>
      </c>
      <c r="BG1485" s="161">
        <f t="shared" si="534"/>
        <v>2.42</v>
      </c>
      <c r="BH1485" s="167">
        <f t="shared" si="535"/>
        <v>48</v>
      </c>
      <c r="BI1485" s="162">
        <f t="shared" si="536"/>
        <v>0</v>
      </c>
      <c r="BJ1485" s="162">
        <f t="shared" si="537"/>
        <v>0</v>
      </c>
      <c r="BK1485" s="162">
        <f t="shared" si="538"/>
        <v>38</v>
      </c>
      <c r="BL1485" s="162">
        <f t="shared" si="539"/>
        <v>0</v>
      </c>
      <c r="BM1485" s="162">
        <f t="shared" si="540"/>
        <v>0</v>
      </c>
      <c r="BN1485" s="162">
        <f t="shared" si="541"/>
        <v>24</v>
      </c>
      <c r="BO1485" s="167">
        <f t="shared" si="542"/>
        <v>14</v>
      </c>
      <c r="BP1485" s="162">
        <f t="shared" si="543"/>
        <v>10</v>
      </c>
      <c r="BQ1485" s="168">
        <f t="shared" si="544"/>
        <v>0</v>
      </c>
      <c r="BT1485" s="169">
        <f t="shared" si="545"/>
        <v>0</v>
      </c>
      <c r="BU1485" s="169">
        <f t="shared" si="546"/>
        <v>0</v>
      </c>
      <c r="BV1485" s="169">
        <f t="shared" si="547"/>
        <v>0</v>
      </c>
      <c r="BW1485" s="169">
        <f t="shared" si="548"/>
        <v>0</v>
      </c>
      <c r="BX1485" s="170">
        <f t="shared" si="549"/>
        <v>0</v>
      </c>
      <c r="BY1485" s="170">
        <f t="shared" si="550"/>
        <v>0</v>
      </c>
      <c r="BZ1485" s="170">
        <f t="shared" si="551"/>
        <v>0</v>
      </c>
      <c r="CA1485" s="170">
        <f t="shared" si="552"/>
        <v>0</v>
      </c>
      <c r="CB1485" s="216"/>
    </row>
    <row r="1486" spans="1:80" s="172" customFormat="1" ht="15.75" customHeight="1">
      <c r="A1486" s="163" t="s">
        <v>291</v>
      </c>
      <c r="B1486" s="163"/>
      <c r="D1486" s="163">
        <v>15</v>
      </c>
      <c r="AA1486" s="165" t="s">
        <v>83</v>
      </c>
      <c r="AB1486" s="166" t="s">
        <v>17937</v>
      </c>
      <c r="AC1486" s="94" t="s">
        <v>108</v>
      </c>
      <c r="AD1486" s="95" t="s">
        <v>314</v>
      </c>
      <c r="AE1486" s="94" t="s">
        <v>17938</v>
      </c>
      <c r="AF1486" s="96" t="s">
        <v>295</v>
      </c>
      <c r="AG1486" s="22" t="s">
        <v>17911</v>
      </c>
      <c r="AH1486" s="22" t="s">
        <v>17939</v>
      </c>
      <c r="AI1486" s="97" t="s">
        <v>298</v>
      </c>
      <c r="AJ1486" s="98">
        <v>2</v>
      </c>
      <c r="AK1486" s="95" t="s">
        <v>6796</v>
      </c>
      <c r="AL1486" s="94"/>
      <c r="AM1486" s="94"/>
      <c r="AN1486" s="167">
        <f t="shared" si="529"/>
        <v>26</v>
      </c>
      <c r="AO1486" s="49">
        <v>0</v>
      </c>
      <c r="AP1486" s="49">
        <v>0</v>
      </c>
      <c r="AQ1486" s="49">
        <v>26</v>
      </c>
      <c r="AR1486" s="49">
        <v>0</v>
      </c>
      <c r="AS1486" s="49">
        <v>0</v>
      </c>
      <c r="AT1486" s="49">
        <v>0</v>
      </c>
      <c r="AU1486" s="167">
        <f t="shared" si="530"/>
        <v>26</v>
      </c>
      <c r="AV1486" s="49">
        <v>0</v>
      </c>
      <c r="AW1486" s="99">
        <v>735.68</v>
      </c>
      <c r="AX1486" s="94"/>
      <c r="AY1486" s="94" t="s">
        <v>17940</v>
      </c>
      <c r="AZ1486" s="100"/>
      <c r="BA1486" s="100"/>
      <c r="BB1486" s="49">
        <v>1</v>
      </c>
      <c r="BC1486" s="159"/>
      <c r="BD1486" s="153" t="str">
        <f t="shared" si="531"/>
        <v>14,00 2021.12.28</v>
      </c>
      <c r="BE1486" s="153" t="str">
        <f t="shared" si="532"/>
        <v>16,00 2021.12.28</v>
      </c>
      <c r="BF1486" s="160" t="str">
        <f t="shared" si="533"/>
        <v>П</v>
      </c>
      <c r="BG1486" s="161">
        <f t="shared" si="534"/>
        <v>2</v>
      </c>
      <c r="BH1486" s="167">
        <f t="shared" si="535"/>
        <v>26</v>
      </c>
      <c r="BI1486" s="162">
        <f t="shared" si="536"/>
        <v>0</v>
      </c>
      <c r="BJ1486" s="162">
        <f t="shared" si="537"/>
        <v>0</v>
      </c>
      <c r="BK1486" s="162">
        <f t="shared" si="538"/>
        <v>26</v>
      </c>
      <c r="BL1486" s="162">
        <f t="shared" si="539"/>
        <v>0</v>
      </c>
      <c r="BM1486" s="162">
        <f t="shared" si="540"/>
        <v>0</v>
      </c>
      <c r="BN1486" s="162">
        <f t="shared" si="541"/>
        <v>0</v>
      </c>
      <c r="BO1486" s="167">
        <f t="shared" si="542"/>
        <v>26</v>
      </c>
      <c r="BP1486" s="162">
        <f t="shared" si="543"/>
        <v>0</v>
      </c>
      <c r="BQ1486" s="168">
        <f t="shared" si="544"/>
        <v>1</v>
      </c>
      <c r="BT1486" s="169">
        <f t="shared" si="545"/>
        <v>0</v>
      </c>
      <c r="BU1486" s="169">
        <f t="shared" si="546"/>
        <v>0</v>
      </c>
      <c r="BV1486" s="169">
        <f t="shared" si="547"/>
        <v>52</v>
      </c>
      <c r="BW1486" s="169">
        <f t="shared" si="548"/>
        <v>26</v>
      </c>
      <c r="BX1486" s="170">
        <f t="shared" si="549"/>
        <v>0</v>
      </c>
      <c r="BY1486" s="170">
        <f t="shared" si="550"/>
        <v>0</v>
      </c>
      <c r="BZ1486" s="170">
        <f t="shared" si="551"/>
        <v>0</v>
      </c>
      <c r="CA1486" s="170">
        <f t="shared" si="552"/>
        <v>0</v>
      </c>
      <c r="CB1486" s="216"/>
    </row>
    <row r="1487" spans="1:80" s="172" customFormat="1" ht="15.75" customHeight="1">
      <c r="A1487" s="163" t="s">
        <v>291</v>
      </c>
      <c r="B1487" s="163"/>
      <c r="D1487" s="163">
        <v>15</v>
      </c>
      <c r="AA1487" s="165" t="s">
        <v>83</v>
      </c>
      <c r="AB1487" s="166" t="s">
        <v>17941</v>
      </c>
      <c r="AC1487" s="94" t="s">
        <v>92</v>
      </c>
      <c r="AD1487" s="95" t="s">
        <v>314</v>
      </c>
      <c r="AE1487" s="94" t="s">
        <v>17942</v>
      </c>
      <c r="AF1487" s="96" t="s">
        <v>295</v>
      </c>
      <c r="AG1487" s="22" t="s">
        <v>17911</v>
      </c>
      <c r="AH1487" s="22" t="s">
        <v>17943</v>
      </c>
      <c r="AI1487" s="97" t="s">
        <v>298</v>
      </c>
      <c r="AJ1487" s="98">
        <v>1</v>
      </c>
      <c r="AK1487" s="95" t="s">
        <v>3298</v>
      </c>
      <c r="AL1487" s="94"/>
      <c r="AM1487" s="94"/>
      <c r="AN1487" s="167">
        <f t="shared" si="529"/>
        <v>210</v>
      </c>
      <c r="AO1487" s="49">
        <v>0</v>
      </c>
      <c r="AP1487" s="49">
        <v>0</v>
      </c>
      <c r="AQ1487" s="49">
        <v>209</v>
      </c>
      <c r="AR1487" s="49">
        <v>0</v>
      </c>
      <c r="AS1487" s="49">
        <v>0</v>
      </c>
      <c r="AT1487" s="49">
        <v>1</v>
      </c>
      <c r="AU1487" s="167">
        <f t="shared" si="530"/>
        <v>208</v>
      </c>
      <c r="AV1487" s="49">
        <v>1</v>
      </c>
      <c r="AW1487" s="99">
        <v>74.77</v>
      </c>
      <c r="AX1487" s="94"/>
      <c r="AY1487" s="94" t="s">
        <v>17944</v>
      </c>
      <c r="AZ1487" s="100"/>
      <c r="BA1487" s="100"/>
      <c r="BB1487" s="49">
        <v>1</v>
      </c>
      <c r="BC1487" s="159"/>
      <c r="BD1487" s="153" t="str">
        <f t="shared" si="531"/>
        <v>14,00 2021.12.28</v>
      </c>
      <c r="BE1487" s="153" t="str">
        <f t="shared" si="532"/>
        <v>15,00 2021.12.28</v>
      </c>
      <c r="BF1487" s="160" t="str">
        <f t="shared" si="533"/>
        <v>П</v>
      </c>
      <c r="BG1487" s="161">
        <f t="shared" si="534"/>
        <v>1</v>
      </c>
      <c r="BH1487" s="167">
        <f t="shared" si="535"/>
        <v>210</v>
      </c>
      <c r="BI1487" s="162">
        <f t="shared" si="536"/>
        <v>0</v>
      </c>
      <c r="BJ1487" s="162">
        <f t="shared" si="537"/>
        <v>0</v>
      </c>
      <c r="BK1487" s="162">
        <f t="shared" si="538"/>
        <v>209</v>
      </c>
      <c r="BL1487" s="162">
        <f t="shared" si="539"/>
        <v>0</v>
      </c>
      <c r="BM1487" s="162">
        <f t="shared" si="540"/>
        <v>0</v>
      </c>
      <c r="BN1487" s="162">
        <f t="shared" si="541"/>
        <v>1</v>
      </c>
      <c r="BO1487" s="167">
        <f t="shared" si="542"/>
        <v>208</v>
      </c>
      <c r="BP1487" s="162">
        <f t="shared" si="543"/>
        <v>1</v>
      </c>
      <c r="BQ1487" s="168">
        <f t="shared" si="544"/>
        <v>1</v>
      </c>
      <c r="BT1487" s="169">
        <f t="shared" si="545"/>
        <v>0</v>
      </c>
      <c r="BU1487" s="169">
        <f t="shared" si="546"/>
        <v>0</v>
      </c>
      <c r="BV1487" s="169">
        <f t="shared" si="547"/>
        <v>210</v>
      </c>
      <c r="BW1487" s="169">
        <f t="shared" si="548"/>
        <v>210</v>
      </c>
      <c r="BX1487" s="170">
        <f t="shared" si="549"/>
        <v>0</v>
      </c>
      <c r="BY1487" s="170">
        <f t="shared" si="550"/>
        <v>0</v>
      </c>
      <c r="BZ1487" s="170">
        <f t="shared" si="551"/>
        <v>0</v>
      </c>
      <c r="CA1487" s="170">
        <f t="shared" si="552"/>
        <v>0</v>
      </c>
      <c r="CB1487" s="216"/>
    </row>
    <row r="1488" spans="1:80" s="172" customFormat="1" ht="15.75" customHeight="1">
      <c r="A1488" s="163" t="s">
        <v>291</v>
      </c>
      <c r="B1488" s="163"/>
      <c r="D1488" s="163">
        <v>15</v>
      </c>
      <c r="AA1488" s="165" t="s">
        <v>83</v>
      </c>
      <c r="AB1488" s="166" t="s">
        <v>17945</v>
      </c>
      <c r="AC1488" s="94" t="s">
        <v>108</v>
      </c>
      <c r="AD1488" s="95" t="s">
        <v>314</v>
      </c>
      <c r="AE1488" s="94" t="s">
        <v>17946</v>
      </c>
      <c r="AF1488" s="96" t="s">
        <v>295</v>
      </c>
      <c r="AG1488" s="22" t="s">
        <v>17911</v>
      </c>
      <c r="AH1488" s="22" t="s">
        <v>17939</v>
      </c>
      <c r="AI1488" s="97" t="s">
        <v>298</v>
      </c>
      <c r="AJ1488" s="98">
        <v>2</v>
      </c>
      <c r="AK1488" s="95" t="s">
        <v>3015</v>
      </c>
      <c r="AL1488" s="94"/>
      <c r="AM1488" s="94"/>
      <c r="AN1488" s="167">
        <f t="shared" si="529"/>
        <v>56</v>
      </c>
      <c r="AO1488" s="49">
        <v>0</v>
      </c>
      <c r="AP1488" s="49">
        <v>0</v>
      </c>
      <c r="AQ1488" s="49">
        <v>56</v>
      </c>
      <c r="AR1488" s="49">
        <v>0</v>
      </c>
      <c r="AS1488" s="49">
        <v>0</v>
      </c>
      <c r="AT1488" s="49">
        <v>0</v>
      </c>
      <c r="AU1488" s="167">
        <f t="shared" si="530"/>
        <v>56</v>
      </c>
      <c r="AV1488" s="49">
        <v>0</v>
      </c>
      <c r="AW1488" s="99">
        <v>205.97</v>
      </c>
      <c r="AX1488" s="94"/>
      <c r="AY1488" s="94" t="s">
        <v>17947</v>
      </c>
      <c r="AZ1488" s="100"/>
      <c r="BA1488" s="100"/>
      <c r="BB1488" s="49">
        <v>1</v>
      </c>
      <c r="BC1488" s="159"/>
      <c r="BD1488" s="153" t="str">
        <f t="shared" si="531"/>
        <v>14,00 2021.12.28</v>
      </c>
      <c r="BE1488" s="153" t="str">
        <f t="shared" si="532"/>
        <v>16,00 2021.12.28</v>
      </c>
      <c r="BF1488" s="160" t="str">
        <f t="shared" si="533"/>
        <v>П</v>
      </c>
      <c r="BG1488" s="161">
        <f t="shared" si="534"/>
        <v>2</v>
      </c>
      <c r="BH1488" s="167">
        <f t="shared" si="535"/>
        <v>56</v>
      </c>
      <c r="BI1488" s="162">
        <f t="shared" si="536"/>
        <v>0</v>
      </c>
      <c r="BJ1488" s="162">
        <f t="shared" si="537"/>
        <v>0</v>
      </c>
      <c r="BK1488" s="162">
        <f t="shared" si="538"/>
        <v>56</v>
      </c>
      <c r="BL1488" s="162">
        <f t="shared" si="539"/>
        <v>0</v>
      </c>
      <c r="BM1488" s="162">
        <f t="shared" si="540"/>
        <v>0</v>
      </c>
      <c r="BN1488" s="162">
        <f t="shared" si="541"/>
        <v>0</v>
      </c>
      <c r="BO1488" s="167">
        <f t="shared" si="542"/>
        <v>56</v>
      </c>
      <c r="BP1488" s="162">
        <f t="shared" si="543"/>
        <v>0</v>
      </c>
      <c r="BQ1488" s="168">
        <f t="shared" si="544"/>
        <v>1</v>
      </c>
      <c r="BT1488" s="169">
        <f t="shared" si="545"/>
        <v>0</v>
      </c>
      <c r="BU1488" s="169">
        <f t="shared" si="546"/>
        <v>0</v>
      </c>
      <c r="BV1488" s="169">
        <f t="shared" si="547"/>
        <v>112</v>
      </c>
      <c r="BW1488" s="169">
        <f t="shared" si="548"/>
        <v>56</v>
      </c>
      <c r="BX1488" s="170">
        <f t="shared" si="549"/>
        <v>0</v>
      </c>
      <c r="BY1488" s="170">
        <f t="shared" si="550"/>
        <v>0</v>
      </c>
      <c r="BZ1488" s="170">
        <f t="shared" si="551"/>
        <v>0</v>
      </c>
      <c r="CA1488" s="170">
        <f t="shared" si="552"/>
        <v>0</v>
      </c>
      <c r="CB1488" s="216"/>
    </row>
    <row r="1489" spans="1:80" s="172" customFormat="1" ht="15.75" customHeight="1">
      <c r="A1489" s="163" t="s">
        <v>291</v>
      </c>
      <c r="B1489" s="163"/>
      <c r="D1489" s="163">
        <v>15</v>
      </c>
      <c r="AA1489" s="165" t="s">
        <v>83</v>
      </c>
      <c r="AB1489" s="166" t="s">
        <v>17948</v>
      </c>
      <c r="AC1489" s="94" t="s">
        <v>90</v>
      </c>
      <c r="AD1489" s="95" t="s">
        <v>293</v>
      </c>
      <c r="AE1489" s="94" t="s">
        <v>2336</v>
      </c>
      <c r="AF1489" s="96" t="s">
        <v>345</v>
      </c>
      <c r="AG1489" s="22" t="s">
        <v>17949</v>
      </c>
      <c r="AH1489" s="22" t="s">
        <v>17950</v>
      </c>
      <c r="AI1489" s="97" t="s">
        <v>309</v>
      </c>
      <c r="AJ1489" s="98">
        <v>0.73</v>
      </c>
      <c r="AK1489" s="95" t="s">
        <v>2339</v>
      </c>
      <c r="AL1489" s="94"/>
      <c r="AM1489" s="94" t="s">
        <v>7831</v>
      </c>
      <c r="AN1489" s="167">
        <f t="shared" si="529"/>
        <v>72</v>
      </c>
      <c r="AO1489" s="49">
        <v>1</v>
      </c>
      <c r="AP1489" s="49">
        <v>4</v>
      </c>
      <c r="AQ1489" s="49">
        <v>67</v>
      </c>
      <c r="AR1489" s="49">
        <v>0</v>
      </c>
      <c r="AS1489" s="49">
        <v>0</v>
      </c>
      <c r="AT1489" s="49">
        <v>23</v>
      </c>
      <c r="AU1489" s="167">
        <f t="shared" si="530"/>
        <v>49</v>
      </c>
      <c r="AV1489" s="49">
        <v>0</v>
      </c>
      <c r="AW1489" s="99">
        <v>123.54</v>
      </c>
      <c r="AX1489" s="94"/>
      <c r="AY1489" s="94" t="s">
        <v>17951</v>
      </c>
      <c r="AZ1489" s="100" t="s">
        <v>501</v>
      </c>
      <c r="BA1489" s="100" t="s">
        <v>639</v>
      </c>
      <c r="BB1489" s="49">
        <v>1</v>
      </c>
      <c r="BC1489" s="159"/>
      <c r="BD1489" s="153" t="str">
        <f t="shared" si="531"/>
        <v>06,15 2021.12.29</v>
      </c>
      <c r="BE1489" s="153" t="str">
        <f t="shared" si="532"/>
        <v>06,59 2021.12.29</v>
      </c>
      <c r="BF1489" s="160" t="str">
        <f t="shared" si="533"/>
        <v>В</v>
      </c>
      <c r="BG1489" s="161">
        <f t="shared" si="534"/>
        <v>0.73</v>
      </c>
      <c r="BH1489" s="167">
        <f t="shared" si="535"/>
        <v>72</v>
      </c>
      <c r="BI1489" s="162">
        <f t="shared" si="536"/>
        <v>1</v>
      </c>
      <c r="BJ1489" s="162">
        <f t="shared" si="537"/>
        <v>4</v>
      </c>
      <c r="BK1489" s="162">
        <f t="shared" si="538"/>
        <v>67</v>
      </c>
      <c r="BL1489" s="162">
        <f t="shared" si="539"/>
        <v>0</v>
      </c>
      <c r="BM1489" s="162">
        <f t="shared" si="540"/>
        <v>0</v>
      </c>
      <c r="BN1489" s="162">
        <f t="shared" si="541"/>
        <v>23</v>
      </c>
      <c r="BO1489" s="167">
        <f t="shared" si="542"/>
        <v>49</v>
      </c>
      <c r="BP1489" s="162">
        <f t="shared" si="543"/>
        <v>0</v>
      </c>
      <c r="BQ1489" s="168">
        <f t="shared" si="544"/>
        <v>1</v>
      </c>
      <c r="BT1489" s="169">
        <f t="shared" si="545"/>
        <v>52.56</v>
      </c>
      <c r="BU1489" s="169">
        <f t="shared" si="546"/>
        <v>72</v>
      </c>
      <c r="BV1489" s="169">
        <f t="shared" si="547"/>
        <v>0</v>
      </c>
      <c r="BW1489" s="169">
        <f t="shared" si="548"/>
        <v>0</v>
      </c>
      <c r="BX1489" s="170">
        <f t="shared" si="549"/>
        <v>0</v>
      </c>
      <c r="BY1489" s="170">
        <f t="shared" si="550"/>
        <v>0</v>
      </c>
      <c r="BZ1489" s="170">
        <f t="shared" si="551"/>
        <v>0</v>
      </c>
      <c r="CA1489" s="170">
        <f t="shared" si="552"/>
        <v>0</v>
      </c>
      <c r="CB1489" s="216"/>
    </row>
    <row r="1490" spans="1:80" s="172" customFormat="1" ht="15.75" customHeight="1">
      <c r="A1490" s="163" t="s">
        <v>291</v>
      </c>
      <c r="B1490" s="163"/>
      <c r="D1490" s="163">
        <v>15</v>
      </c>
      <c r="AA1490" s="165" t="s">
        <v>83</v>
      </c>
      <c r="AB1490" s="166" t="s">
        <v>17952</v>
      </c>
      <c r="AC1490" s="94" t="s">
        <v>90</v>
      </c>
      <c r="AD1490" s="95" t="s">
        <v>293</v>
      </c>
      <c r="AE1490" s="94" t="s">
        <v>1828</v>
      </c>
      <c r="AF1490" s="96" t="s">
        <v>345</v>
      </c>
      <c r="AG1490" s="22" t="s">
        <v>17949</v>
      </c>
      <c r="AH1490" s="22" t="s">
        <v>17953</v>
      </c>
      <c r="AI1490" s="97" t="s">
        <v>309</v>
      </c>
      <c r="AJ1490" s="98">
        <v>7.65</v>
      </c>
      <c r="AK1490" s="95" t="s">
        <v>17954</v>
      </c>
      <c r="AL1490" s="94"/>
      <c r="AM1490" s="94" t="s">
        <v>17955</v>
      </c>
      <c r="AN1490" s="167">
        <f t="shared" si="529"/>
        <v>92</v>
      </c>
      <c r="AO1490" s="49">
        <v>2</v>
      </c>
      <c r="AP1490" s="49">
        <v>5</v>
      </c>
      <c r="AQ1490" s="49">
        <v>84</v>
      </c>
      <c r="AR1490" s="49">
        <v>0</v>
      </c>
      <c r="AS1490" s="49">
        <v>0</v>
      </c>
      <c r="AT1490" s="49">
        <v>12</v>
      </c>
      <c r="AU1490" s="167">
        <f t="shared" si="530"/>
        <v>79</v>
      </c>
      <c r="AV1490" s="49">
        <v>1</v>
      </c>
      <c r="AW1490" s="99">
        <v>586.13</v>
      </c>
      <c r="AX1490" s="94" t="s">
        <v>3853</v>
      </c>
      <c r="AY1490" s="94" t="s">
        <v>17956</v>
      </c>
      <c r="AZ1490" s="100" t="s">
        <v>501</v>
      </c>
      <c r="BA1490" s="100" t="s">
        <v>639</v>
      </c>
      <c r="BB1490" s="49">
        <v>1</v>
      </c>
      <c r="BC1490" s="159"/>
      <c r="BD1490" s="153" t="str">
        <f t="shared" si="531"/>
        <v>06,15 2021.12.29</v>
      </c>
      <c r="BE1490" s="153" t="str">
        <f t="shared" si="532"/>
        <v>13,54 2021.12.29</v>
      </c>
      <c r="BF1490" s="160" t="str">
        <f t="shared" si="533"/>
        <v>В</v>
      </c>
      <c r="BG1490" s="161">
        <f t="shared" si="534"/>
        <v>7.65</v>
      </c>
      <c r="BH1490" s="167">
        <f t="shared" si="535"/>
        <v>92</v>
      </c>
      <c r="BI1490" s="162">
        <f t="shared" si="536"/>
        <v>2</v>
      </c>
      <c r="BJ1490" s="162">
        <f t="shared" si="537"/>
        <v>5</v>
      </c>
      <c r="BK1490" s="162">
        <f t="shared" si="538"/>
        <v>84</v>
      </c>
      <c r="BL1490" s="162">
        <f t="shared" si="539"/>
        <v>0</v>
      </c>
      <c r="BM1490" s="162">
        <f t="shared" si="540"/>
        <v>0</v>
      </c>
      <c r="BN1490" s="162">
        <f t="shared" si="541"/>
        <v>12</v>
      </c>
      <c r="BO1490" s="167">
        <f t="shared" si="542"/>
        <v>79</v>
      </c>
      <c r="BP1490" s="162">
        <f t="shared" si="543"/>
        <v>1</v>
      </c>
      <c r="BQ1490" s="168">
        <f t="shared" si="544"/>
        <v>1</v>
      </c>
      <c r="BT1490" s="169">
        <f t="shared" si="545"/>
        <v>703.80000000000007</v>
      </c>
      <c r="BU1490" s="169">
        <f t="shared" si="546"/>
        <v>92</v>
      </c>
      <c r="BV1490" s="169">
        <f t="shared" si="547"/>
        <v>0</v>
      </c>
      <c r="BW1490" s="169">
        <f t="shared" si="548"/>
        <v>0</v>
      </c>
      <c r="BX1490" s="170">
        <f t="shared" si="549"/>
        <v>0</v>
      </c>
      <c r="BY1490" s="170">
        <f t="shared" si="550"/>
        <v>0</v>
      </c>
      <c r="BZ1490" s="170">
        <f t="shared" si="551"/>
        <v>0</v>
      </c>
      <c r="CA1490" s="170">
        <f t="shared" si="552"/>
        <v>0</v>
      </c>
      <c r="CB1490" s="216"/>
    </row>
    <row r="1491" spans="1:80" s="172" customFormat="1" ht="15.75" customHeight="1">
      <c r="A1491" s="163" t="s">
        <v>291</v>
      </c>
      <c r="B1491" s="163"/>
      <c r="D1491" s="163">
        <v>15</v>
      </c>
      <c r="AA1491" s="165" t="s">
        <v>83</v>
      </c>
      <c r="AB1491" s="166" t="s">
        <v>17957</v>
      </c>
      <c r="AC1491" s="94" t="s">
        <v>90</v>
      </c>
      <c r="AD1491" s="95" t="s">
        <v>293</v>
      </c>
      <c r="AE1491" s="94" t="s">
        <v>851</v>
      </c>
      <c r="AF1491" s="96" t="s">
        <v>345</v>
      </c>
      <c r="AG1491" s="22" t="s">
        <v>17949</v>
      </c>
      <c r="AH1491" s="22" t="s">
        <v>17958</v>
      </c>
      <c r="AI1491" s="97" t="s">
        <v>309</v>
      </c>
      <c r="AJ1491" s="98">
        <v>1.25</v>
      </c>
      <c r="AK1491" s="95" t="s">
        <v>854</v>
      </c>
      <c r="AL1491" s="94"/>
      <c r="AM1491" s="94" t="s">
        <v>855</v>
      </c>
      <c r="AN1491" s="167">
        <f t="shared" si="529"/>
        <v>53</v>
      </c>
      <c r="AO1491" s="49">
        <v>1</v>
      </c>
      <c r="AP1491" s="49">
        <v>6</v>
      </c>
      <c r="AQ1491" s="49">
        <v>45</v>
      </c>
      <c r="AR1491" s="49">
        <v>0</v>
      </c>
      <c r="AS1491" s="49">
        <v>0</v>
      </c>
      <c r="AT1491" s="49">
        <v>19</v>
      </c>
      <c r="AU1491" s="167">
        <f t="shared" si="530"/>
        <v>33</v>
      </c>
      <c r="AV1491" s="49">
        <v>1</v>
      </c>
      <c r="AW1491" s="99">
        <v>86.83</v>
      </c>
      <c r="AX1491" s="94" t="s">
        <v>3609</v>
      </c>
      <c r="AY1491" s="94" t="s">
        <v>17959</v>
      </c>
      <c r="AZ1491" s="100" t="s">
        <v>501</v>
      </c>
      <c r="BA1491" s="100" t="s">
        <v>639</v>
      </c>
      <c r="BB1491" s="49">
        <v>1</v>
      </c>
      <c r="BC1491" s="159"/>
      <c r="BD1491" s="153" t="str">
        <f t="shared" si="531"/>
        <v>06,15 2021.12.29</v>
      </c>
      <c r="BE1491" s="153" t="str">
        <f t="shared" si="532"/>
        <v>07,30 2021.12.29</v>
      </c>
      <c r="BF1491" s="160" t="str">
        <f t="shared" si="533"/>
        <v>В</v>
      </c>
      <c r="BG1491" s="161">
        <f t="shared" si="534"/>
        <v>1.25</v>
      </c>
      <c r="BH1491" s="167">
        <f t="shared" si="535"/>
        <v>53</v>
      </c>
      <c r="BI1491" s="162">
        <f t="shared" si="536"/>
        <v>1</v>
      </c>
      <c r="BJ1491" s="162">
        <f t="shared" si="537"/>
        <v>6</v>
      </c>
      <c r="BK1491" s="162">
        <f t="shared" si="538"/>
        <v>45</v>
      </c>
      <c r="BL1491" s="162">
        <f t="shared" si="539"/>
        <v>0</v>
      </c>
      <c r="BM1491" s="162">
        <f t="shared" si="540"/>
        <v>0</v>
      </c>
      <c r="BN1491" s="162">
        <f t="shared" si="541"/>
        <v>19</v>
      </c>
      <c r="BO1491" s="167">
        <f t="shared" si="542"/>
        <v>33</v>
      </c>
      <c r="BP1491" s="162">
        <f t="shared" si="543"/>
        <v>1</v>
      </c>
      <c r="BQ1491" s="168">
        <f t="shared" si="544"/>
        <v>1</v>
      </c>
      <c r="BT1491" s="169">
        <f t="shared" si="545"/>
        <v>66.25</v>
      </c>
      <c r="BU1491" s="169">
        <f t="shared" si="546"/>
        <v>53</v>
      </c>
      <c r="BV1491" s="169">
        <f t="shared" si="547"/>
        <v>0</v>
      </c>
      <c r="BW1491" s="169">
        <f t="shared" si="548"/>
        <v>0</v>
      </c>
      <c r="BX1491" s="170">
        <f t="shared" si="549"/>
        <v>0</v>
      </c>
      <c r="BY1491" s="170">
        <f t="shared" si="550"/>
        <v>0</v>
      </c>
      <c r="BZ1491" s="170">
        <f t="shared" si="551"/>
        <v>0</v>
      </c>
      <c r="CA1491" s="170">
        <f t="shared" si="552"/>
        <v>0</v>
      </c>
      <c r="CB1491" s="216"/>
    </row>
    <row r="1492" spans="1:80" s="172" customFormat="1" ht="15.75" customHeight="1">
      <c r="A1492" s="163" t="s">
        <v>291</v>
      </c>
      <c r="B1492" s="163"/>
      <c r="D1492" s="163">
        <v>15</v>
      </c>
      <c r="AA1492" s="165" t="s">
        <v>83</v>
      </c>
      <c r="AB1492" s="166" t="s">
        <v>17960</v>
      </c>
      <c r="AC1492" s="94" t="s">
        <v>90</v>
      </c>
      <c r="AD1492" s="95" t="s">
        <v>293</v>
      </c>
      <c r="AE1492" s="94" t="s">
        <v>9021</v>
      </c>
      <c r="AF1492" s="96" t="s">
        <v>345</v>
      </c>
      <c r="AG1492" s="22" t="s">
        <v>17949</v>
      </c>
      <c r="AH1492" s="22" t="s">
        <v>17950</v>
      </c>
      <c r="AI1492" s="97" t="s">
        <v>309</v>
      </c>
      <c r="AJ1492" s="98">
        <v>0.73</v>
      </c>
      <c r="AK1492" s="95" t="s">
        <v>9024</v>
      </c>
      <c r="AL1492" s="94"/>
      <c r="AM1492" s="94" t="s">
        <v>17961</v>
      </c>
      <c r="AN1492" s="167">
        <f t="shared" si="529"/>
        <v>213</v>
      </c>
      <c r="AO1492" s="49">
        <v>1</v>
      </c>
      <c r="AP1492" s="49">
        <v>24</v>
      </c>
      <c r="AQ1492" s="49">
        <v>187</v>
      </c>
      <c r="AR1492" s="49">
        <v>0</v>
      </c>
      <c r="AS1492" s="49">
        <v>0</v>
      </c>
      <c r="AT1492" s="49">
        <v>41</v>
      </c>
      <c r="AU1492" s="167">
        <f t="shared" si="530"/>
        <v>171</v>
      </c>
      <c r="AV1492" s="49">
        <v>1</v>
      </c>
      <c r="AW1492" s="99">
        <v>446.61</v>
      </c>
      <c r="AX1492" s="94" t="s">
        <v>3609</v>
      </c>
      <c r="AY1492" s="94" t="s">
        <v>17962</v>
      </c>
      <c r="AZ1492" s="100" t="s">
        <v>501</v>
      </c>
      <c r="BA1492" s="100" t="s">
        <v>639</v>
      </c>
      <c r="BB1492" s="49">
        <v>1</v>
      </c>
      <c r="BC1492" s="159"/>
      <c r="BD1492" s="153" t="str">
        <f t="shared" si="531"/>
        <v>06,15 2021.12.29</v>
      </c>
      <c r="BE1492" s="153" t="str">
        <f t="shared" si="532"/>
        <v>06,59 2021.12.29</v>
      </c>
      <c r="BF1492" s="160" t="str">
        <f t="shared" si="533"/>
        <v>В</v>
      </c>
      <c r="BG1492" s="161">
        <f t="shared" si="534"/>
        <v>0.73</v>
      </c>
      <c r="BH1492" s="167">
        <f t="shared" si="535"/>
        <v>213</v>
      </c>
      <c r="BI1492" s="162">
        <f t="shared" si="536"/>
        <v>1</v>
      </c>
      <c r="BJ1492" s="162">
        <f t="shared" si="537"/>
        <v>24</v>
      </c>
      <c r="BK1492" s="162">
        <f t="shared" si="538"/>
        <v>187</v>
      </c>
      <c r="BL1492" s="162">
        <f t="shared" si="539"/>
        <v>0</v>
      </c>
      <c r="BM1492" s="162">
        <f t="shared" si="540"/>
        <v>0</v>
      </c>
      <c r="BN1492" s="162">
        <f t="shared" si="541"/>
        <v>41</v>
      </c>
      <c r="BO1492" s="167">
        <f t="shared" si="542"/>
        <v>171</v>
      </c>
      <c r="BP1492" s="162">
        <f t="shared" si="543"/>
        <v>1</v>
      </c>
      <c r="BQ1492" s="168">
        <f t="shared" si="544"/>
        <v>1</v>
      </c>
      <c r="BT1492" s="169">
        <f t="shared" si="545"/>
        <v>155.49</v>
      </c>
      <c r="BU1492" s="169">
        <f t="shared" si="546"/>
        <v>213</v>
      </c>
      <c r="BV1492" s="169">
        <f t="shared" si="547"/>
        <v>0</v>
      </c>
      <c r="BW1492" s="169">
        <f t="shared" si="548"/>
        <v>0</v>
      </c>
      <c r="BX1492" s="170">
        <f t="shared" si="549"/>
        <v>0</v>
      </c>
      <c r="BY1492" s="170">
        <f t="shared" si="550"/>
        <v>0</v>
      </c>
      <c r="BZ1492" s="170">
        <f t="shared" si="551"/>
        <v>0</v>
      </c>
      <c r="CA1492" s="170">
        <f t="shared" si="552"/>
        <v>0</v>
      </c>
      <c r="CB1492" s="216"/>
    </row>
    <row r="1493" spans="1:80" s="172" customFormat="1" ht="15.75" customHeight="1">
      <c r="A1493" s="163" t="s">
        <v>291</v>
      </c>
      <c r="B1493" s="163"/>
      <c r="D1493" s="163">
        <v>15</v>
      </c>
      <c r="AA1493" s="165" t="s">
        <v>83</v>
      </c>
      <c r="AB1493" s="166" t="s">
        <v>17963</v>
      </c>
      <c r="AC1493" s="94" t="s">
        <v>90</v>
      </c>
      <c r="AD1493" s="95" t="s">
        <v>314</v>
      </c>
      <c r="AE1493" s="94" t="s">
        <v>17964</v>
      </c>
      <c r="AF1493" s="96" t="s">
        <v>345</v>
      </c>
      <c r="AG1493" s="22" t="s">
        <v>17965</v>
      </c>
      <c r="AH1493" s="22" t="s">
        <v>17966</v>
      </c>
      <c r="AI1493" s="97" t="s">
        <v>298</v>
      </c>
      <c r="AJ1493" s="98">
        <v>7</v>
      </c>
      <c r="AK1493" s="95" t="s">
        <v>17967</v>
      </c>
      <c r="AL1493" s="94"/>
      <c r="AM1493" s="94"/>
      <c r="AN1493" s="167">
        <f t="shared" si="529"/>
        <v>17</v>
      </c>
      <c r="AO1493" s="49">
        <v>0</v>
      </c>
      <c r="AP1493" s="49">
        <v>0</v>
      </c>
      <c r="AQ1493" s="49">
        <v>17</v>
      </c>
      <c r="AR1493" s="49">
        <v>0</v>
      </c>
      <c r="AS1493" s="49">
        <v>0</v>
      </c>
      <c r="AT1493" s="49">
        <v>3</v>
      </c>
      <c r="AU1493" s="167">
        <f t="shared" si="530"/>
        <v>14</v>
      </c>
      <c r="AV1493" s="49">
        <v>0</v>
      </c>
      <c r="AW1493" s="99">
        <v>180.33</v>
      </c>
      <c r="AX1493" s="94"/>
      <c r="AY1493" s="94" t="s">
        <v>17968</v>
      </c>
      <c r="AZ1493" s="100"/>
      <c r="BA1493" s="100"/>
      <c r="BB1493" s="49">
        <v>1</v>
      </c>
      <c r="BC1493" s="159"/>
      <c r="BD1493" s="153" t="str">
        <f t="shared" si="531"/>
        <v>09,00 2021.12.29</v>
      </c>
      <c r="BE1493" s="153" t="str">
        <f t="shared" si="532"/>
        <v>16,00 2021.12.29</v>
      </c>
      <c r="BF1493" s="160" t="str">
        <f t="shared" si="533"/>
        <v>П</v>
      </c>
      <c r="BG1493" s="161">
        <f t="shared" si="534"/>
        <v>7</v>
      </c>
      <c r="BH1493" s="167">
        <f t="shared" si="535"/>
        <v>17</v>
      </c>
      <c r="BI1493" s="162">
        <f t="shared" si="536"/>
        <v>0</v>
      </c>
      <c r="BJ1493" s="162">
        <f t="shared" si="537"/>
        <v>0</v>
      </c>
      <c r="BK1493" s="162">
        <f t="shared" si="538"/>
        <v>17</v>
      </c>
      <c r="BL1493" s="162">
        <f t="shared" si="539"/>
        <v>0</v>
      </c>
      <c r="BM1493" s="162">
        <f t="shared" si="540"/>
        <v>0</v>
      </c>
      <c r="BN1493" s="162">
        <f t="shared" si="541"/>
        <v>3</v>
      </c>
      <c r="BO1493" s="167">
        <f t="shared" si="542"/>
        <v>14</v>
      </c>
      <c r="BP1493" s="162">
        <f t="shared" si="543"/>
        <v>0</v>
      </c>
      <c r="BQ1493" s="168">
        <f t="shared" si="544"/>
        <v>1</v>
      </c>
      <c r="BT1493" s="169">
        <f t="shared" si="545"/>
        <v>0</v>
      </c>
      <c r="BU1493" s="169">
        <f t="shared" si="546"/>
        <v>0</v>
      </c>
      <c r="BV1493" s="169">
        <f t="shared" si="547"/>
        <v>119</v>
      </c>
      <c r="BW1493" s="169">
        <f t="shared" si="548"/>
        <v>17</v>
      </c>
      <c r="BX1493" s="170">
        <f t="shared" si="549"/>
        <v>0</v>
      </c>
      <c r="BY1493" s="170">
        <f t="shared" si="550"/>
        <v>0</v>
      </c>
      <c r="BZ1493" s="170">
        <f t="shared" si="551"/>
        <v>0</v>
      </c>
      <c r="CA1493" s="170">
        <f t="shared" si="552"/>
        <v>0</v>
      </c>
      <c r="CB1493" s="216"/>
    </row>
    <row r="1494" spans="1:80" s="172" customFormat="1" ht="15.75" customHeight="1">
      <c r="A1494" s="163" t="s">
        <v>291</v>
      </c>
      <c r="B1494" s="163"/>
      <c r="D1494" s="163">
        <v>15</v>
      </c>
      <c r="AA1494" s="165" t="s">
        <v>83</v>
      </c>
      <c r="AB1494" s="166" t="s">
        <v>17969</v>
      </c>
      <c r="AC1494" s="94" t="s">
        <v>108</v>
      </c>
      <c r="AD1494" s="95" t="s">
        <v>314</v>
      </c>
      <c r="AE1494" s="94" t="s">
        <v>17970</v>
      </c>
      <c r="AF1494" s="96" t="s">
        <v>295</v>
      </c>
      <c r="AG1494" s="22" t="s">
        <v>17971</v>
      </c>
      <c r="AH1494" s="22" t="s">
        <v>17972</v>
      </c>
      <c r="AI1494" s="97" t="s">
        <v>298</v>
      </c>
      <c r="AJ1494" s="98">
        <v>1</v>
      </c>
      <c r="AK1494" s="95" t="s">
        <v>7995</v>
      </c>
      <c r="AL1494" s="94"/>
      <c r="AM1494" s="94"/>
      <c r="AN1494" s="167">
        <f t="shared" si="529"/>
        <v>67</v>
      </c>
      <c r="AO1494" s="49">
        <v>0</v>
      </c>
      <c r="AP1494" s="49">
        <v>0</v>
      </c>
      <c r="AQ1494" s="49">
        <v>65</v>
      </c>
      <c r="AR1494" s="49">
        <v>0</v>
      </c>
      <c r="AS1494" s="49">
        <v>0</v>
      </c>
      <c r="AT1494" s="49">
        <v>3</v>
      </c>
      <c r="AU1494" s="167">
        <f t="shared" si="530"/>
        <v>62</v>
      </c>
      <c r="AV1494" s="49">
        <v>2</v>
      </c>
      <c r="AW1494" s="99">
        <v>128.44</v>
      </c>
      <c r="AX1494" s="94" t="s">
        <v>427</v>
      </c>
      <c r="AY1494" s="94" t="s">
        <v>17973</v>
      </c>
      <c r="AZ1494" s="100"/>
      <c r="BA1494" s="100"/>
      <c r="BB1494" s="49">
        <v>1</v>
      </c>
      <c r="BC1494" s="159"/>
      <c r="BD1494" s="153" t="str">
        <f t="shared" si="531"/>
        <v>13,45 2021.12.29</v>
      </c>
      <c r="BE1494" s="153" t="str">
        <f t="shared" si="532"/>
        <v>14,45 2021.12.29</v>
      </c>
      <c r="BF1494" s="160" t="str">
        <f t="shared" si="533"/>
        <v>П</v>
      </c>
      <c r="BG1494" s="161">
        <f t="shared" si="534"/>
        <v>1</v>
      </c>
      <c r="BH1494" s="167">
        <f t="shared" si="535"/>
        <v>67</v>
      </c>
      <c r="BI1494" s="162">
        <f t="shared" si="536"/>
        <v>0</v>
      </c>
      <c r="BJ1494" s="162">
        <f t="shared" si="537"/>
        <v>0</v>
      </c>
      <c r="BK1494" s="162">
        <f t="shared" si="538"/>
        <v>65</v>
      </c>
      <c r="BL1494" s="162">
        <f t="shared" si="539"/>
        <v>0</v>
      </c>
      <c r="BM1494" s="162">
        <f t="shared" si="540"/>
        <v>0</v>
      </c>
      <c r="BN1494" s="162">
        <f t="shared" si="541"/>
        <v>3</v>
      </c>
      <c r="BO1494" s="167">
        <f t="shared" si="542"/>
        <v>62</v>
      </c>
      <c r="BP1494" s="162">
        <f t="shared" si="543"/>
        <v>2</v>
      </c>
      <c r="BQ1494" s="168">
        <f t="shared" si="544"/>
        <v>1</v>
      </c>
      <c r="BT1494" s="169">
        <f t="shared" si="545"/>
        <v>0</v>
      </c>
      <c r="BU1494" s="169">
        <f t="shared" si="546"/>
        <v>0</v>
      </c>
      <c r="BV1494" s="169">
        <f t="shared" si="547"/>
        <v>67</v>
      </c>
      <c r="BW1494" s="169">
        <f t="shared" si="548"/>
        <v>67</v>
      </c>
      <c r="BX1494" s="170">
        <f t="shared" si="549"/>
        <v>0</v>
      </c>
      <c r="BY1494" s="170">
        <f t="shared" si="550"/>
        <v>0</v>
      </c>
      <c r="BZ1494" s="170">
        <f t="shared" si="551"/>
        <v>0</v>
      </c>
      <c r="CA1494" s="170">
        <f t="shared" si="552"/>
        <v>0</v>
      </c>
      <c r="CB1494" s="216"/>
    </row>
    <row r="1495" spans="1:80" s="172" customFormat="1" ht="15.75" customHeight="1">
      <c r="A1495" s="163" t="s">
        <v>291</v>
      </c>
      <c r="B1495" s="163"/>
      <c r="D1495" s="163">
        <v>15</v>
      </c>
      <c r="AA1495" s="165" t="s">
        <v>83</v>
      </c>
      <c r="AB1495" s="166" t="s">
        <v>17974</v>
      </c>
      <c r="AC1495" s="94" t="s">
        <v>108</v>
      </c>
      <c r="AD1495" s="95" t="s">
        <v>314</v>
      </c>
      <c r="AE1495" s="94" t="s">
        <v>17975</v>
      </c>
      <c r="AF1495" s="96" t="s">
        <v>295</v>
      </c>
      <c r="AG1495" s="22" t="s">
        <v>17971</v>
      </c>
      <c r="AH1495" s="22" t="s">
        <v>17976</v>
      </c>
      <c r="AI1495" s="97" t="s">
        <v>298</v>
      </c>
      <c r="AJ1495" s="98">
        <v>2</v>
      </c>
      <c r="AK1495" s="95" t="s">
        <v>17977</v>
      </c>
      <c r="AL1495" s="94"/>
      <c r="AM1495" s="94" t="s">
        <v>17640</v>
      </c>
      <c r="AN1495" s="167">
        <f t="shared" si="529"/>
        <v>8</v>
      </c>
      <c r="AO1495" s="49">
        <v>0</v>
      </c>
      <c r="AP1495" s="49">
        <v>1</v>
      </c>
      <c r="AQ1495" s="49">
        <v>7</v>
      </c>
      <c r="AR1495" s="49">
        <v>0</v>
      </c>
      <c r="AS1495" s="49">
        <v>0</v>
      </c>
      <c r="AT1495" s="49">
        <v>0</v>
      </c>
      <c r="AU1495" s="167">
        <f t="shared" si="530"/>
        <v>8</v>
      </c>
      <c r="AV1495" s="49">
        <v>0</v>
      </c>
      <c r="AW1495" s="99">
        <v>176.44</v>
      </c>
      <c r="AX1495" s="94"/>
      <c r="AY1495" s="94" t="s">
        <v>17978</v>
      </c>
      <c r="AZ1495" s="100"/>
      <c r="BA1495" s="100"/>
      <c r="BB1495" s="49">
        <v>1</v>
      </c>
      <c r="BC1495" s="159"/>
      <c r="BD1495" s="153" t="str">
        <f t="shared" si="531"/>
        <v>13,45 2021.12.29</v>
      </c>
      <c r="BE1495" s="153" t="str">
        <f t="shared" si="532"/>
        <v>15,45 2021.12.29</v>
      </c>
      <c r="BF1495" s="160" t="str">
        <f t="shared" si="533"/>
        <v>П</v>
      </c>
      <c r="BG1495" s="161">
        <f t="shared" si="534"/>
        <v>2</v>
      </c>
      <c r="BH1495" s="167">
        <f t="shared" si="535"/>
        <v>8</v>
      </c>
      <c r="BI1495" s="162">
        <f t="shared" si="536"/>
        <v>0</v>
      </c>
      <c r="BJ1495" s="162">
        <f t="shared" si="537"/>
        <v>1</v>
      </c>
      <c r="BK1495" s="162">
        <f t="shared" si="538"/>
        <v>7</v>
      </c>
      <c r="BL1495" s="162">
        <f t="shared" si="539"/>
        <v>0</v>
      </c>
      <c r="BM1495" s="162">
        <f t="shared" si="540"/>
        <v>0</v>
      </c>
      <c r="BN1495" s="162">
        <f t="shared" si="541"/>
        <v>0</v>
      </c>
      <c r="BO1495" s="167">
        <f t="shared" si="542"/>
        <v>8</v>
      </c>
      <c r="BP1495" s="162">
        <f t="shared" si="543"/>
        <v>0</v>
      </c>
      <c r="BQ1495" s="168">
        <f t="shared" si="544"/>
        <v>1</v>
      </c>
      <c r="BT1495" s="169">
        <f t="shared" si="545"/>
        <v>0</v>
      </c>
      <c r="BU1495" s="169">
        <f t="shared" si="546"/>
        <v>0</v>
      </c>
      <c r="BV1495" s="169">
        <f t="shared" si="547"/>
        <v>16</v>
      </c>
      <c r="BW1495" s="169">
        <f t="shared" si="548"/>
        <v>8</v>
      </c>
      <c r="BX1495" s="170">
        <f t="shared" si="549"/>
        <v>0</v>
      </c>
      <c r="BY1495" s="170">
        <f t="shared" si="550"/>
        <v>0</v>
      </c>
      <c r="BZ1495" s="170">
        <f t="shared" si="551"/>
        <v>0</v>
      </c>
      <c r="CA1495" s="170">
        <f t="shared" si="552"/>
        <v>0</v>
      </c>
      <c r="CB1495" s="216"/>
    </row>
    <row r="1496" spans="1:80" s="172" customFormat="1" ht="15.75" customHeight="1">
      <c r="A1496" s="163" t="s">
        <v>291</v>
      </c>
      <c r="B1496" s="163"/>
      <c r="D1496" s="163">
        <v>15</v>
      </c>
      <c r="AA1496" s="165" t="s">
        <v>83</v>
      </c>
      <c r="AB1496" s="166" t="s">
        <v>17979</v>
      </c>
      <c r="AC1496" s="94" t="s">
        <v>90</v>
      </c>
      <c r="AD1496" s="95" t="s">
        <v>314</v>
      </c>
      <c r="AE1496" s="94" t="s">
        <v>17980</v>
      </c>
      <c r="AF1496" s="96" t="s">
        <v>295</v>
      </c>
      <c r="AG1496" s="22" t="s">
        <v>17981</v>
      </c>
      <c r="AH1496" s="22" t="s">
        <v>17982</v>
      </c>
      <c r="AI1496" s="97" t="s">
        <v>298</v>
      </c>
      <c r="AJ1496" s="98">
        <v>3</v>
      </c>
      <c r="AK1496" s="95" t="s">
        <v>9009</v>
      </c>
      <c r="AL1496" s="94"/>
      <c r="AM1496" s="94" t="s">
        <v>1839</v>
      </c>
      <c r="AN1496" s="167">
        <f t="shared" si="529"/>
        <v>22</v>
      </c>
      <c r="AO1496" s="49">
        <v>0</v>
      </c>
      <c r="AP1496" s="49">
        <v>3</v>
      </c>
      <c r="AQ1496" s="49">
        <v>19</v>
      </c>
      <c r="AR1496" s="49">
        <v>0</v>
      </c>
      <c r="AS1496" s="49">
        <v>0</v>
      </c>
      <c r="AT1496" s="49">
        <v>4</v>
      </c>
      <c r="AU1496" s="167">
        <f t="shared" si="530"/>
        <v>18</v>
      </c>
      <c r="AV1496" s="49">
        <v>0</v>
      </c>
      <c r="AW1496" s="99">
        <v>486.48</v>
      </c>
      <c r="AX1496" s="94"/>
      <c r="AY1496" s="94" t="s">
        <v>17983</v>
      </c>
      <c r="AZ1496" s="100"/>
      <c r="BA1496" s="100"/>
      <c r="BB1496" s="49">
        <v>1</v>
      </c>
      <c r="BC1496" s="159"/>
      <c r="BD1496" s="153" t="str">
        <f t="shared" si="531"/>
        <v>14,00 2021.12.29</v>
      </c>
      <c r="BE1496" s="153" t="str">
        <f t="shared" si="532"/>
        <v>17,00 2021.12.29</v>
      </c>
      <c r="BF1496" s="160" t="str">
        <f t="shared" si="533"/>
        <v>П</v>
      </c>
      <c r="BG1496" s="161">
        <f t="shared" si="534"/>
        <v>3</v>
      </c>
      <c r="BH1496" s="167">
        <f t="shared" si="535"/>
        <v>22</v>
      </c>
      <c r="BI1496" s="162">
        <f t="shared" si="536"/>
        <v>0</v>
      </c>
      <c r="BJ1496" s="162">
        <f t="shared" si="537"/>
        <v>3</v>
      </c>
      <c r="BK1496" s="162">
        <f t="shared" si="538"/>
        <v>19</v>
      </c>
      <c r="BL1496" s="162">
        <f t="shared" si="539"/>
        <v>0</v>
      </c>
      <c r="BM1496" s="162">
        <f t="shared" si="540"/>
        <v>0</v>
      </c>
      <c r="BN1496" s="162">
        <f t="shared" si="541"/>
        <v>4</v>
      </c>
      <c r="BO1496" s="167">
        <f t="shared" si="542"/>
        <v>18</v>
      </c>
      <c r="BP1496" s="162">
        <f t="shared" si="543"/>
        <v>0</v>
      </c>
      <c r="BQ1496" s="168">
        <f t="shared" si="544"/>
        <v>1</v>
      </c>
      <c r="BT1496" s="169">
        <f t="shared" si="545"/>
        <v>0</v>
      </c>
      <c r="BU1496" s="169">
        <f t="shared" si="546"/>
        <v>0</v>
      </c>
      <c r="BV1496" s="169">
        <f t="shared" si="547"/>
        <v>66</v>
      </c>
      <c r="BW1496" s="169">
        <f t="shared" si="548"/>
        <v>22</v>
      </c>
      <c r="BX1496" s="170">
        <f t="shared" si="549"/>
        <v>0</v>
      </c>
      <c r="BY1496" s="170">
        <f t="shared" si="550"/>
        <v>0</v>
      </c>
      <c r="BZ1496" s="170">
        <f t="shared" si="551"/>
        <v>0</v>
      </c>
      <c r="CA1496" s="170">
        <f t="shared" si="552"/>
        <v>0</v>
      </c>
      <c r="CB1496" s="216"/>
    </row>
    <row r="1497" spans="1:80" s="172" customFormat="1" ht="15.75" customHeight="1">
      <c r="A1497" s="163" t="s">
        <v>291</v>
      </c>
      <c r="B1497" s="163"/>
      <c r="D1497" s="163">
        <v>15</v>
      </c>
      <c r="AA1497" s="165" t="s">
        <v>83</v>
      </c>
      <c r="AB1497" s="166" t="s">
        <v>17984</v>
      </c>
      <c r="AC1497" s="94" t="s">
        <v>90</v>
      </c>
      <c r="AD1497" s="95" t="s">
        <v>293</v>
      </c>
      <c r="AE1497" s="94" t="s">
        <v>8379</v>
      </c>
      <c r="AF1497" s="96" t="s">
        <v>345</v>
      </c>
      <c r="AG1497" s="22" t="s">
        <v>17985</v>
      </c>
      <c r="AH1497" s="22" t="s">
        <v>17986</v>
      </c>
      <c r="AI1497" s="97" t="s">
        <v>309</v>
      </c>
      <c r="AJ1497" s="98">
        <v>0.52</v>
      </c>
      <c r="AK1497" s="95" t="s">
        <v>17987</v>
      </c>
      <c r="AL1497" s="94"/>
      <c r="AM1497" s="94" t="s">
        <v>17988</v>
      </c>
      <c r="AN1497" s="167">
        <f t="shared" si="529"/>
        <v>87</v>
      </c>
      <c r="AO1497" s="49">
        <v>0</v>
      </c>
      <c r="AP1497" s="49">
        <v>7</v>
      </c>
      <c r="AQ1497" s="49">
        <v>80</v>
      </c>
      <c r="AR1497" s="49">
        <v>0</v>
      </c>
      <c r="AS1497" s="49">
        <v>0</v>
      </c>
      <c r="AT1497" s="49">
        <v>13</v>
      </c>
      <c r="AU1497" s="167">
        <f t="shared" si="530"/>
        <v>74</v>
      </c>
      <c r="AV1497" s="49">
        <v>0</v>
      </c>
      <c r="AW1497" s="99">
        <v>111.54</v>
      </c>
      <c r="AX1497" s="94"/>
      <c r="AY1497" s="94" t="s">
        <v>17989</v>
      </c>
      <c r="AZ1497" s="100" t="s">
        <v>501</v>
      </c>
      <c r="BA1497" s="100" t="s">
        <v>639</v>
      </c>
      <c r="BB1497" s="49">
        <v>1</v>
      </c>
      <c r="BC1497" s="159"/>
      <c r="BD1497" s="153" t="str">
        <f t="shared" si="531"/>
        <v>16,42 2021.12.29</v>
      </c>
      <c r="BE1497" s="153" t="str">
        <f t="shared" si="532"/>
        <v>17,13 2021.12.29</v>
      </c>
      <c r="BF1497" s="160" t="str">
        <f t="shared" si="533"/>
        <v>В</v>
      </c>
      <c r="BG1497" s="161">
        <f t="shared" si="534"/>
        <v>0.52</v>
      </c>
      <c r="BH1497" s="167">
        <f t="shared" si="535"/>
        <v>87</v>
      </c>
      <c r="BI1497" s="162">
        <f t="shared" si="536"/>
        <v>0</v>
      </c>
      <c r="BJ1497" s="162">
        <f t="shared" si="537"/>
        <v>7</v>
      </c>
      <c r="BK1497" s="162">
        <f t="shared" si="538"/>
        <v>80</v>
      </c>
      <c r="BL1497" s="162">
        <f t="shared" si="539"/>
        <v>0</v>
      </c>
      <c r="BM1497" s="162">
        <f t="shared" si="540"/>
        <v>0</v>
      </c>
      <c r="BN1497" s="162">
        <f t="shared" si="541"/>
        <v>13</v>
      </c>
      <c r="BO1497" s="167">
        <f t="shared" si="542"/>
        <v>74</v>
      </c>
      <c r="BP1497" s="162">
        <f t="shared" si="543"/>
        <v>0</v>
      </c>
      <c r="BQ1497" s="168">
        <f t="shared" si="544"/>
        <v>1</v>
      </c>
      <c r="BT1497" s="169">
        <f t="shared" si="545"/>
        <v>45.24</v>
      </c>
      <c r="BU1497" s="169">
        <f t="shared" si="546"/>
        <v>87</v>
      </c>
      <c r="BV1497" s="169">
        <f t="shared" si="547"/>
        <v>0</v>
      </c>
      <c r="BW1497" s="169">
        <f t="shared" si="548"/>
        <v>0</v>
      </c>
      <c r="BX1497" s="170">
        <f t="shared" si="549"/>
        <v>0</v>
      </c>
      <c r="BY1497" s="170">
        <f t="shared" si="550"/>
        <v>0</v>
      </c>
      <c r="BZ1497" s="170">
        <f t="shared" si="551"/>
        <v>0</v>
      </c>
      <c r="CA1497" s="170">
        <f t="shared" si="552"/>
        <v>0</v>
      </c>
      <c r="CB1497" s="216"/>
    </row>
    <row r="1498" spans="1:80" s="172" customFormat="1" ht="15.75" customHeight="1">
      <c r="A1498" s="163" t="s">
        <v>291</v>
      </c>
      <c r="B1498" s="163"/>
      <c r="D1498" s="163">
        <v>15</v>
      </c>
      <c r="AA1498" s="165" t="s">
        <v>83</v>
      </c>
      <c r="AB1498" s="166" t="s">
        <v>17990</v>
      </c>
      <c r="AC1498" s="94" t="s">
        <v>110</v>
      </c>
      <c r="AD1498" s="95" t="s">
        <v>314</v>
      </c>
      <c r="AE1498" s="94" t="s">
        <v>17991</v>
      </c>
      <c r="AF1498" s="96" t="s">
        <v>295</v>
      </c>
      <c r="AG1498" s="22" t="s">
        <v>17992</v>
      </c>
      <c r="AH1498" s="22" t="s">
        <v>17993</v>
      </c>
      <c r="AI1498" s="97" t="s">
        <v>298</v>
      </c>
      <c r="AJ1498" s="98">
        <v>4</v>
      </c>
      <c r="AK1498" s="95" t="s">
        <v>17994</v>
      </c>
      <c r="AL1498" s="94"/>
      <c r="AM1498" s="94" t="s">
        <v>1027</v>
      </c>
      <c r="AN1498" s="167">
        <f t="shared" si="529"/>
        <v>15</v>
      </c>
      <c r="AO1498" s="49">
        <v>0</v>
      </c>
      <c r="AP1498" s="49">
        <v>9</v>
      </c>
      <c r="AQ1498" s="49">
        <v>6</v>
      </c>
      <c r="AR1498" s="49">
        <v>0</v>
      </c>
      <c r="AS1498" s="49">
        <v>0</v>
      </c>
      <c r="AT1498" s="49">
        <v>6</v>
      </c>
      <c r="AU1498" s="167">
        <f t="shared" si="530"/>
        <v>9</v>
      </c>
      <c r="AV1498" s="49">
        <v>0</v>
      </c>
      <c r="AW1498" s="99">
        <v>984.78</v>
      </c>
      <c r="AX1498" s="94"/>
      <c r="AY1498" s="94" t="s">
        <v>17995</v>
      </c>
      <c r="AZ1498" s="100"/>
      <c r="BA1498" s="100"/>
      <c r="BB1498" s="49">
        <v>1</v>
      </c>
      <c r="BC1498" s="159"/>
      <c r="BD1498" s="153" t="str">
        <f t="shared" si="531"/>
        <v>10,00 2021.12.30</v>
      </c>
      <c r="BE1498" s="153" t="str">
        <f t="shared" si="532"/>
        <v>14,00 2021.12.30</v>
      </c>
      <c r="BF1498" s="160" t="str">
        <f t="shared" si="533"/>
        <v>П</v>
      </c>
      <c r="BG1498" s="161">
        <f t="shared" si="534"/>
        <v>4</v>
      </c>
      <c r="BH1498" s="167">
        <f t="shared" si="535"/>
        <v>15</v>
      </c>
      <c r="BI1498" s="162">
        <f t="shared" si="536"/>
        <v>0</v>
      </c>
      <c r="BJ1498" s="162">
        <f t="shared" si="537"/>
        <v>9</v>
      </c>
      <c r="BK1498" s="162">
        <f t="shared" si="538"/>
        <v>6</v>
      </c>
      <c r="BL1498" s="162">
        <f t="shared" si="539"/>
        <v>0</v>
      </c>
      <c r="BM1498" s="162">
        <f t="shared" si="540"/>
        <v>0</v>
      </c>
      <c r="BN1498" s="162">
        <f t="shared" si="541"/>
        <v>6</v>
      </c>
      <c r="BO1498" s="167">
        <f t="shared" si="542"/>
        <v>9</v>
      </c>
      <c r="BP1498" s="162">
        <f t="shared" si="543"/>
        <v>0</v>
      </c>
      <c r="BQ1498" s="168">
        <f t="shared" si="544"/>
        <v>1</v>
      </c>
      <c r="BT1498" s="169">
        <f t="shared" si="545"/>
        <v>0</v>
      </c>
      <c r="BU1498" s="169">
        <f t="shared" si="546"/>
        <v>0</v>
      </c>
      <c r="BV1498" s="169">
        <f t="shared" si="547"/>
        <v>60</v>
      </c>
      <c r="BW1498" s="169">
        <f t="shared" si="548"/>
        <v>15</v>
      </c>
      <c r="BX1498" s="170">
        <f t="shared" si="549"/>
        <v>0</v>
      </c>
      <c r="BY1498" s="170">
        <f t="shared" si="550"/>
        <v>0</v>
      </c>
      <c r="BZ1498" s="170">
        <f t="shared" si="551"/>
        <v>0</v>
      </c>
      <c r="CA1498" s="170">
        <f t="shared" si="552"/>
        <v>0</v>
      </c>
      <c r="CB1498" s="216"/>
    </row>
    <row r="1499" spans="1:80" s="172" customFormat="1" ht="15.75" customHeight="1">
      <c r="A1499" s="163" t="s">
        <v>291</v>
      </c>
      <c r="B1499" s="163"/>
      <c r="D1499" s="163">
        <v>15</v>
      </c>
      <c r="AA1499" s="165" t="s">
        <v>83</v>
      </c>
      <c r="AB1499" s="166" t="s">
        <v>17996</v>
      </c>
      <c r="AC1499" s="94" t="s">
        <v>108</v>
      </c>
      <c r="AD1499" s="95" t="s">
        <v>768</v>
      </c>
      <c r="AE1499" s="94" t="s">
        <v>17997</v>
      </c>
      <c r="AF1499" s="96" t="s">
        <v>345</v>
      </c>
      <c r="AG1499" s="22" t="s">
        <v>17998</v>
      </c>
      <c r="AH1499" s="22" t="s">
        <v>17999</v>
      </c>
      <c r="AI1499" s="97" t="s">
        <v>309</v>
      </c>
      <c r="AJ1499" s="98">
        <v>1.65</v>
      </c>
      <c r="AK1499" s="95" t="s">
        <v>18000</v>
      </c>
      <c r="AL1499" s="94"/>
      <c r="AM1499" s="94" t="s">
        <v>18001</v>
      </c>
      <c r="AN1499" s="167">
        <f t="shared" si="529"/>
        <v>1</v>
      </c>
      <c r="AO1499" s="49">
        <v>0</v>
      </c>
      <c r="AP1499" s="49">
        <v>1</v>
      </c>
      <c r="AQ1499" s="49">
        <v>0</v>
      </c>
      <c r="AR1499" s="49">
        <v>0</v>
      </c>
      <c r="AS1499" s="49">
        <v>0</v>
      </c>
      <c r="AT1499" s="49">
        <v>0</v>
      </c>
      <c r="AU1499" s="167">
        <f t="shared" si="530"/>
        <v>1</v>
      </c>
      <c r="AV1499" s="49">
        <v>0</v>
      </c>
      <c r="AW1499" s="99">
        <v>4.71</v>
      </c>
      <c r="AX1499" s="94"/>
      <c r="AY1499" s="94" t="s">
        <v>18002</v>
      </c>
      <c r="AZ1499" s="100" t="s">
        <v>501</v>
      </c>
      <c r="BA1499" s="100" t="s">
        <v>313</v>
      </c>
      <c r="BB1499" s="49">
        <v>1</v>
      </c>
      <c r="BC1499" s="159"/>
      <c r="BD1499" s="153" t="str">
        <f t="shared" si="531"/>
        <v>10,15 2021.12.30</v>
      </c>
      <c r="BE1499" s="153" t="str">
        <f t="shared" si="532"/>
        <v>11,54 2021.12.30</v>
      </c>
      <c r="BF1499" s="160" t="str">
        <f t="shared" si="533"/>
        <v>В</v>
      </c>
      <c r="BG1499" s="161">
        <f t="shared" si="534"/>
        <v>1.65</v>
      </c>
      <c r="BH1499" s="167">
        <f t="shared" si="535"/>
        <v>1</v>
      </c>
      <c r="BI1499" s="162">
        <f t="shared" si="536"/>
        <v>0</v>
      </c>
      <c r="BJ1499" s="162">
        <f t="shared" si="537"/>
        <v>1</v>
      </c>
      <c r="BK1499" s="162">
        <f t="shared" si="538"/>
        <v>0</v>
      </c>
      <c r="BL1499" s="162">
        <f t="shared" si="539"/>
        <v>0</v>
      </c>
      <c r="BM1499" s="162">
        <f t="shared" si="540"/>
        <v>0</v>
      </c>
      <c r="BN1499" s="162">
        <f t="shared" si="541"/>
        <v>0</v>
      </c>
      <c r="BO1499" s="167">
        <f t="shared" si="542"/>
        <v>1</v>
      </c>
      <c r="BP1499" s="162">
        <f t="shared" si="543"/>
        <v>0</v>
      </c>
      <c r="BQ1499" s="168">
        <f t="shared" si="544"/>
        <v>1</v>
      </c>
      <c r="BT1499" s="169">
        <f t="shared" si="545"/>
        <v>1.65</v>
      </c>
      <c r="BU1499" s="169">
        <f t="shared" si="546"/>
        <v>1</v>
      </c>
      <c r="BV1499" s="169">
        <f t="shared" si="547"/>
        <v>0</v>
      </c>
      <c r="BW1499" s="169">
        <f t="shared" si="548"/>
        <v>0</v>
      </c>
      <c r="BX1499" s="170">
        <f t="shared" si="549"/>
        <v>0</v>
      </c>
      <c r="BY1499" s="170">
        <f t="shared" si="550"/>
        <v>0</v>
      </c>
      <c r="BZ1499" s="170">
        <f t="shared" si="551"/>
        <v>0</v>
      </c>
      <c r="CA1499" s="170">
        <f t="shared" si="552"/>
        <v>0</v>
      </c>
      <c r="CB1499" s="216"/>
    </row>
    <row r="1500" spans="1:80" s="172" customFormat="1" ht="15.75" customHeight="1">
      <c r="A1500" s="163" t="s">
        <v>291</v>
      </c>
      <c r="B1500" s="163"/>
      <c r="D1500" s="163">
        <v>15</v>
      </c>
      <c r="AA1500" s="165" t="s">
        <v>83</v>
      </c>
      <c r="AB1500" s="166" t="s">
        <v>18003</v>
      </c>
      <c r="AC1500" s="94" t="s">
        <v>108</v>
      </c>
      <c r="AD1500" s="95" t="s">
        <v>314</v>
      </c>
      <c r="AE1500" s="94" t="s">
        <v>18004</v>
      </c>
      <c r="AF1500" s="96" t="s">
        <v>295</v>
      </c>
      <c r="AG1500" s="22" t="s">
        <v>18005</v>
      </c>
      <c r="AH1500" s="22" t="s">
        <v>18006</v>
      </c>
      <c r="AI1500" s="97" t="s">
        <v>309</v>
      </c>
      <c r="AJ1500" s="98">
        <v>1.52</v>
      </c>
      <c r="AK1500" s="95" t="s">
        <v>18007</v>
      </c>
      <c r="AL1500" s="94"/>
      <c r="AM1500" s="94"/>
      <c r="AN1500" s="167">
        <f t="shared" si="529"/>
        <v>30</v>
      </c>
      <c r="AO1500" s="49">
        <v>0</v>
      </c>
      <c r="AP1500" s="49">
        <v>0</v>
      </c>
      <c r="AQ1500" s="49">
        <v>30</v>
      </c>
      <c r="AR1500" s="49">
        <v>0</v>
      </c>
      <c r="AS1500" s="49">
        <v>0</v>
      </c>
      <c r="AT1500" s="49">
        <v>0</v>
      </c>
      <c r="AU1500" s="167">
        <f t="shared" si="530"/>
        <v>30</v>
      </c>
      <c r="AV1500" s="49">
        <v>0</v>
      </c>
      <c r="AW1500" s="99">
        <v>65.77</v>
      </c>
      <c r="AX1500" s="94"/>
      <c r="AY1500" s="94" t="s">
        <v>18008</v>
      </c>
      <c r="AZ1500" s="100" t="s">
        <v>312</v>
      </c>
      <c r="BA1500" s="100" t="s">
        <v>313</v>
      </c>
      <c r="BB1500" s="49">
        <v>0</v>
      </c>
      <c r="BC1500" s="159"/>
      <c r="BD1500" s="153" t="str">
        <f t="shared" si="531"/>
        <v>15,38 2021.12.30</v>
      </c>
      <c r="BE1500" s="153" t="str">
        <f t="shared" si="532"/>
        <v>17,09 2021.12.30</v>
      </c>
      <c r="BF1500" s="160" t="str">
        <f t="shared" si="533"/>
        <v>В</v>
      </c>
      <c r="BG1500" s="161">
        <f t="shared" si="534"/>
        <v>1.52</v>
      </c>
      <c r="BH1500" s="167">
        <f t="shared" si="535"/>
        <v>30</v>
      </c>
      <c r="BI1500" s="162">
        <f t="shared" si="536"/>
        <v>0</v>
      </c>
      <c r="BJ1500" s="162">
        <f t="shared" si="537"/>
        <v>0</v>
      </c>
      <c r="BK1500" s="162">
        <f t="shared" si="538"/>
        <v>30</v>
      </c>
      <c r="BL1500" s="162">
        <f t="shared" si="539"/>
        <v>0</v>
      </c>
      <c r="BM1500" s="162">
        <f t="shared" si="540"/>
        <v>0</v>
      </c>
      <c r="BN1500" s="162">
        <f t="shared" si="541"/>
        <v>0</v>
      </c>
      <c r="BO1500" s="167">
        <f t="shared" si="542"/>
        <v>30</v>
      </c>
      <c r="BP1500" s="162">
        <f t="shared" si="543"/>
        <v>0</v>
      </c>
      <c r="BQ1500" s="168">
        <f t="shared" si="544"/>
        <v>0</v>
      </c>
      <c r="BT1500" s="169">
        <f t="shared" si="545"/>
        <v>0</v>
      </c>
      <c r="BU1500" s="169">
        <f t="shared" si="546"/>
        <v>0</v>
      </c>
      <c r="BV1500" s="169">
        <f t="shared" si="547"/>
        <v>0</v>
      </c>
      <c r="BW1500" s="169">
        <f t="shared" si="548"/>
        <v>0</v>
      </c>
      <c r="BX1500" s="170">
        <f t="shared" si="549"/>
        <v>0</v>
      </c>
      <c r="BY1500" s="170">
        <f t="shared" si="550"/>
        <v>0</v>
      </c>
      <c r="BZ1500" s="170">
        <f t="shared" si="551"/>
        <v>0</v>
      </c>
      <c r="CA1500" s="170">
        <f t="shared" si="552"/>
        <v>0</v>
      </c>
      <c r="CB1500" s="216"/>
    </row>
    <row r="1501" spans="1:80" s="172" customFormat="1" ht="15.75" customHeight="1">
      <c r="A1501" s="163" t="s">
        <v>291</v>
      </c>
      <c r="B1501" s="163"/>
      <c r="D1501" s="163">
        <v>15</v>
      </c>
      <c r="AA1501" s="165" t="s">
        <v>83</v>
      </c>
      <c r="AB1501" s="166" t="s">
        <v>18009</v>
      </c>
      <c r="AC1501" s="94" t="s">
        <v>108</v>
      </c>
      <c r="AD1501" s="95" t="s">
        <v>314</v>
      </c>
      <c r="AE1501" s="94" t="s">
        <v>2203</v>
      </c>
      <c r="AF1501" s="96" t="s">
        <v>295</v>
      </c>
      <c r="AG1501" s="22" t="s">
        <v>18010</v>
      </c>
      <c r="AH1501" s="22" t="s">
        <v>18011</v>
      </c>
      <c r="AI1501" s="97" t="s">
        <v>309</v>
      </c>
      <c r="AJ1501" s="98">
        <v>0.93</v>
      </c>
      <c r="AK1501" s="95" t="s">
        <v>2206</v>
      </c>
      <c r="AL1501" s="94"/>
      <c r="AM1501" s="94"/>
      <c r="AN1501" s="167">
        <f t="shared" ref="AN1501" si="553">SUM(AO1501:AQ1501,AV1501)</f>
        <v>31</v>
      </c>
      <c r="AO1501" s="49">
        <v>0</v>
      </c>
      <c r="AP1501" s="49">
        <v>0</v>
      </c>
      <c r="AQ1501" s="49">
        <v>31</v>
      </c>
      <c r="AR1501" s="49">
        <v>0</v>
      </c>
      <c r="AS1501" s="49">
        <v>0</v>
      </c>
      <c r="AT1501" s="49">
        <v>0</v>
      </c>
      <c r="AU1501" s="167">
        <f t="shared" ref="AU1501" si="554">AN1501-AR1501-AS1501-AT1501-AV1501</f>
        <v>31</v>
      </c>
      <c r="AV1501" s="49">
        <v>0</v>
      </c>
      <c r="AW1501" s="99">
        <v>48.59</v>
      </c>
      <c r="AX1501" s="94"/>
      <c r="AY1501" s="94" t="s">
        <v>18012</v>
      </c>
      <c r="AZ1501" s="100" t="s">
        <v>312</v>
      </c>
      <c r="BA1501" s="100" t="s">
        <v>313</v>
      </c>
      <c r="BB1501" s="49">
        <v>0</v>
      </c>
      <c r="BC1501" s="159"/>
      <c r="BD1501" s="153" t="str">
        <f t="shared" si="531"/>
        <v>21,20 2021.12.31</v>
      </c>
      <c r="BE1501" s="153" t="str">
        <f t="shared" si="532"/>
        <v>22,16 2021.12.31</v>
      </c>
      <c r="BF1501" s="160" t="str">
        <f t="shared" si="533"/>
        <v>В</v>
      </c>
      <c r="BG1501" s="161">
        <f t="shared" si="534"/>
        <v>0.93</v>
      </c>
      <c r="BH1501" s="167">
        <f t="shared" ref="BH1501" si="555">SUM(BI1501:BK1501,BP1501)</f>
        <v>31</v>
      </c>
      <c r="BI1501" s="162">
        <f t="shared" si="536"/>
        <v>0</v>
      </c>
      <c r="BJ1501" s="162">
        <f t="shared" si="537"/>
        <v>0</v>
      </c>
      <c r="BK1501" s="162">
        <f t="shared" si="538"/>
        <v>31</v>
      </c>
      <c r="BL1501" s="162">
        <f t="shared" si="539"/>
        <v>0</v>
      </c>
      <c r="BM1501" s="162">
        <f t="shared" si="540"/>
        <v>0</v>
      </c>
      <c r="BN1501" s="162">
        <f t="shared" si="541"/>
        <v>0</v>
      </c>
      <c r="BO1501" s="167">
        <f t="shared" ref="BO1501" si="556">BH1501-BL1501-BM1501-BN1501-BP1501</f>
        <v>31</v>
      </c>
      <c r="BP1501" s="162">
        <f t="shared" si="543"/>
        <v>0</v>
      </c>
      <c r="BQ1501" s="168">
        <f t="shared" si="544"/>
        <v>0</v>
      </c>
      <c r="BT1501" s="169">
        <f t="shared" si="545"/>
        <v>0</v>
      </c>
      <c r="BU1501" s="169">
        <f t="shared" si="546"/>
        <v>0</v>
      </c>
      <c r="BV1501" s="169">
        <f t="shared" si="547"/>
        <v>0</v>
      </c>
      <c r="BW1501" s="169">
        <f t="shared" si="548"/>
        <v>0</v>
      </c>
      <c r="BX1501" s="170">
        <f t="shared" si="549"/>
        <v>0</v>
      </c>
      <c r="BY1501" s="170">
        <f t="shared" si="550"/>
        <v>0</v>
      </c>
      <c r="BZ1501" s="170">
        <f t="shared" si="551"/>
        <v>0</v>
      </c>
      <c r="CA1501" s="170">
        <f t="shared" si="552"/>
        <v>0</v>
      </c>
      <c r="CB1501" s="216"/>
    </row>
    <row r="1502" spans="1:80" ht="11.85" customHeight="1">
      <c r="D1502" s="15">
        <v>11.25</v>
      </c>
      <c r="AB1502" s="103"/>
      <c r="AC1502" s="104" t="s">
        <v>6932</v>
      </c>
      <c r="AD1502" s="105"/>
      <c r="AE1502" s="105"/>
      <c r="AF1502" s="105"/>
      <c r="AG1502" s="105"/>
      <c r="AH1502" s="105"/>
      <c r="AI1502" s="105"/>
      <c r="AJ1502" s="105"/>
      <c r="AK1502" s="105"/>
      <c r="AL1502" s="105"/>
      <c r="AM1502" s="105"/>
      <c r="AN1502" s="106"/>
      <c r="AO1502" s="105"/>
      <c r="AP1502" s="105"/>
      <c r="AQ1502" s="105"/>
      <c r="AR1502" s="105"/>
      <c r="AS1502" s="105"/>
      <c r="AT1502" s="105"/>
      <c r="AU1502" s="105"/>
      <c r="AV1502" s="105"/>
      <c r="AW1502" s="105"/>
      <c r="AX1502" s="105"/>
      <c r="AY1502" s="105"/>
      <c r="AZ1502" s="105"/>
      <c r="BA1502" s="105"/>
      <c r="BB1502" s="173"/>
      <c r="BC1502" s="107"/>
      <c r="BD1502" s="108"/>
      <c r="BE1502" s="109"/>
      <c r="BF1502" s="109"/>
      <c r="BG1502" s="109"/>
      <c r="BH1502" s="109"/>
      <c r="BI1502" s="109"/>
      <c r="BJ1502" s="109"/>
      <c r="BK1502" s="109"/>
      <c r="BL1502" s="109"/>
      <c r="BM1502" s="109"/>
      <c r="BN1502" s="109"/>
      <c r="BO1502" s="109"/>
      <c r="BP1502" s="109"/>
      <c r="BQ1502" s="110"/>
      <c r="CB1502" s="179"/>
    </row>
    <row r="1503" spans="1:80" ht="15.75" customHeight="1">
      <c r="D1503" s="15">
        <v>15</v>
      </c>
      <c r="AB1503" s="24">
        <v>2</v>
      </c>
      <c r="AC1503" s="217" t="s">
        <v>6933</v>
      </c>
      <c r="AD1503" s="200"/>
      <c r="AE1503" s="200"/>
      <c r="AF1503" s="200"/>
      <c r="AG1503" s="200"/>
      <c r="AH1503" s="218"/>
      <c r="AI1503" s="24" t="s">
        <v>6934</v>
      </c>
      <c r="AJ1503" s="111">
        <f>SUM(AJ1504:AJ1506)</f>
        <v>5540.3300000000008</v>
      </c>
      <c r="AK1503" s="112"/>
      <c r="AL1503" s="112"/>
      <c r="AM1503" s="112"/>
      <c r="AN1503" s="73">
        <f t="shared" ref="AN1503:AW1503" si="557">SUM(AN1504:AN1506)</f>
        <v>85382</v>
      </c>
      <c r="AO1503" s="73">
        <f t="shared" si="557"/>
        <v>147</v>
      </c>
      <c r="AP1503" s="73">
        <f t="shared" si="557"/>
        <v>3908</v>
      </c>
      <c r="AQ1503" s="73">
        <f t="shared" si="557"/>
        <v>79898</v>
      </c>
      <c r="AR1503" s="73">
        <f t="shared" si="557"/>
        <v>1</v>
      </c>
      <c r="AS1503" s="73">
        <f t="shared" si="557"/>
        <v>0</v>
      </c>
      <c r="AT1503" s="73">
        <f t="shared" si="557"/>
        <v>9862</v>
      </c>
      <c r="AU1503" s="73">
        <f t="shared" si="557"/>
        <v>74090</v>
      </c>
      <c r="AV1503" s="73">
        <f t="shared" si="557"/>
        <v>1429</v>
      </c>
      <c r="AW1503" s="111">
        <f t="shared" si="557"/>
        <v>257695.26999999967</v>
      </c>
      <c r="AX1503" s="112"/>
      <c r="AY1503" s="112"/>
      <c r="AZ1503" s="112"/>
      <c r="BA1503" s="112"/>
      <c r="BB1503" s="112"/>
      <c r="BC1503" s="112"/>
      <c r="BD1503" s="112"/>
      <c r="BE1503" s="112"/>
      <c r="BF1503" s="24" t="s">
        <v>6934</v>
      </c>
      <c r="BG1503" s="113">
        <f t="shared" ref="BG1503:BP1503" si="558">SUM(BG1504:BG1506)</f>
        <v>5540.3300000000008</v>
      </c>
      <c r="BH1503" s="73">
        <f t="shared" si="558"/>
        <v>85382</v>
      </c>
      <c r="BI1503" s="73">
        <f t="shared" si="558"/>
        <v>147</v>
      </c>
      <c r="BJ1503" s="73">
        <f t="shared" si="558"/>
        <v>3908</v>
      </c>
      <c r="BK1503" s="73">
        <f t="shared" si="558"/>
        <v>79898</v>
      </c>
      <c r="BL1503" s="73">
        <f t="shared" si="558"/>
        <v>1</v>
      </c>
      <c r="BM1503" s="73">
        <f t="shared" si="558"/>
        <v>0</v>
      </c>
      <c r="BN1503" s="73">
        <f t="shared" si="558"/>
        <v>9862</v>
      </c>
      <c r="BO1503" s="73">
        <f t="shared" si="558"/>
        <v>74090</v>
      </c>
      <c r="BP1503" s="73">
        <f t="shared" si="558"/>
        <v>1429</v>
      </c>
      <c r="BQ1503" s="112"/>
    </row>
    <row r="1504" spans="1:80" ht="15.75" customHeight="1">
      <c r="D1504" s="15">
        <v>15</v>
      </c>
      <c r="AB1504" s="24" t="s">
        <v>6935</v>
      </c>
      <c r="AC1504" s="217" t="s">
        <v>6936</v>
      </c>
      <c r="AD1504" s="200"/>
      <c r="AE1504" s="200"/>
      <c r="AF1504" s="200"/>
      <c r="AG1504" s="200"/>
      <c r="AH1504" s="218"/>
      <c r="AI1504" s="24" t="s">
        <v>298</v>
      </c>
      <c r="AJ1504" s="111">
        <f>SUMIF($AI$29:$AI$1502,$AI1504,AJ$29:AJ$1502)</f>
        <v>4753.7000000000007</v>
      </c>
      <c r="AK1504" s="112"/>
      <c r="AL1504" s="112"/>
      <c r="AM1504" s="112"/>
      <c r="AN1504" s="73">
        <f t="shared" ref="AN1504:AW1506" si="559">SUMIF($AI$29:$AI$1502,$AI1504,AN$29:AN$1502)</f>
        <v>29584</v>
      </c>
      <c r="AO1504" s="73">
        <f t="shared" si="559"/>
        <v>35</v>
      </c>
      <c r="AP1504" s="73">
        <f t="shared" si="559"/>
        <v>1651</v>
      </c>
      <c r="AQ1504" s="73">
        <f t="shared" si="559"/>
        <v>27577</v>
      </c>
      <c r="AR1504" s="73">
        <f t="shared" si="559"/>
        <v>0</v>
      </c>
      <c r="AS1504" s="73">
        <f t="shared" si="559"/>
        <v>0</v>
      </c>
      <c r="AT1504" s="73">
        <f t="shared" si="559"/>
        <v>3192</v>
      </c>
      <c r="AU1504" s="73">
        <f t="shared" si="559"/>
        <v>26071</v>
      </c>
      <c r="AV1504" s="73">
        <f t="shared" si="559"/>
        <v>321</v>
      </c>
      <c r="AW1504" s="111">
        <f t="shared" si="559"/>
        <v>115856.66999999981</v>
      </c>
      <c r="AX1504" s="112"/>
      <c r="AY1504" s="112"/>
      <c r="AZ1504" s="112"/>
      <c r="BA1504" s="112"/>
      <c r="BB1504" s="112"/>
      <c r="BC1504" s="112"/>
      <c r="BD1504" s="112"/>
      <c r="BE1504" s="112"/>
      <c r="BF1504" s="24" t="s">
        <v>298</v>
      </c>
      <c r="BG1504" s="113">
        <f t="shared" ref="BG1504:BP1506" si="560">SUMIF($BF$29:$BF$1502,$BF1504,BG$29:BG$1502)</f>
        <v>4753.7000000000007</v>
      </c>
      <c r="BH1504" s="73">
        <f t="shared" si="560"/>
        <v>29584</v>
      </c>
      <c r="BI1504" s="73">
        <f t="shared" si="560"/>
        <v>35</v>
      </c>
      <c r="BJ1504" s="73">
        <f t="shared" si="560"/>
        <v>1651</v>
      </c>
      <c r="BK1504" s="73">
        <f t="shared" si="560"/>
        <v>27577</v>
      </c>
      <c r="BL1504" s="73">
        <f t="shared" si="560"/>
        <v>0</v>
      </c>
      <c r="BM1504" s="73">
        <f t="shared" si="560"/>
        <v>0</v>
      </c>
      <c r="BN1504" s="73">
        <f t="shared" si="560"/>
        <v>3192</v>
      </c>
      <c r="BO1504" s="73">
        <f t="shared" si="560"/>
        <v>26071</v>
      </c>
      <c r="BP1504" s="73">
        <f t="shared" si="560"/>
        <v>321</v>
      </c>
      <c r="BQ1504" s="112"/>
    </row>
    <row r="1505" spans="4:81" ht="15.75" customHeight="1">
      <c r="D1505" s="15">
        <v>15</v>
      </c>
      <c r="AB1505" s="24" t="s">
        <v>6937</v>
      </c>
      <c r="AC1505" s="217" t="s">
        <v>6938</v>
      </c>
      <c r="AD1505" s="200"/>
      <c r="AE1505" s="200"/>
      <c r="AF1505" s="200"/>
      <c r="AG1505" s="200"/>
      <c r="AH1505" s="218"/>
      <c r="AI1505" s="24" t="s">
        <v>6939</v>
      </c>
      <c r="AJ1505" s="111">
        <f>SUMIF($AI$29:$AI$1502,$AI1505,AJ$29:AJ$1502)</f>
        <v>0</v>
      </c>
      <c r="AK1505" s="112"/>
      <c r="AL1505" s="112"/>
      <c r="AM1505" s="112"/>
      <c r="AN1505" s="73">
        <f t="shared" si="559"/>
        <v>0</v>
      </c>
      <c r="AO1505" s="73">
        <f t="shared" si="559"/>
        <v>0</v>
      </c>
      <c r="AP1505" s="73">
        <f t="shared" si="559"/>
        <v>0</v>
      </c>
      <c r="AQ1505" s="73">
        <f t="shared" si="559"/>
        <v>0</v>
      </c>
      <c r="AR1505" s="73">
        <f t="shared" si="559"/>
        <v>0</v>
      </c>
      <c r="AS1505" s="73">
        <f t="shared" si="559"/>
        <v>0</v>
      </c>
      <c r="AT1505" s="73">
        <f t="shared" si="559"/>
        <v>0</v>
      </c>
      <c r="AU1505" s="73">
        <f t="shared" si="559"/>
        <v>0</v>
      </c>
      <c r="AV1505" s="73">
        <f t="shared" si="559"/>
        <v>0</v>
      </c>
      <c r="AW1505" s="111">
        <f t="shared" si="559"/>
        <v>0</v>
      </c>
      <c r="AX1505" s="112"/>
      <c r="AY1505" s="112"/>
      <c r="AZ1505" s="112"/>
      <c r="BA1505" s="112"/>
      <c r="BB1505" s="112"/>
      <c r="BC1505" s="112"/>
      <c r="BD1505" s="112"/>
      <c r="BE1505" s="112"/>
      <c r="BF1505" s="24" t="s">
        <v>6939</v>
      </c>
      <c r="BG1505" s="113">
        <f t="shared" si="560"/>
        <v>0</v>
      </c>
      <c r="BH1505" s="73">
        <f t="shared" si="560"/>
        <v>0</v>
      </c>
      <c r="BI1505" s="73">
        <f t="shared" si="560"/>
        <v>0</v>
      </c>
      <c r="BJ1505" s="73">
        <f t="shared" si="560"/>
        <v>0</v>
      </c>
      <c r="BK1505" s="73">
        <f t="shared" si="560"/>
        <v>0</v>
      </c>
      <c r="BL1505" s="73">
        <f t="shared" si="560"/>
        <v>0</v>
      </c>
      <c r="BM1505" s="73">
        <f t="shared" si="560"/>
        <v>0</v>
      </c>
      <c r="BN1505" s="73">
        <f t="shared" si="560"/>
        <v>0</v>
      </c>
      <c r="BO1505" s="73">
        <f t="shared" si="560"/>
        <v>0</v>
      </c>
      <c r="BP1505" s="73">
        <f t="shared" si="560"/>
        <v>0</v>
      </c>
      <c r="BQ1505" s="112"/>
    </row>
    <row r="1506" spans="4:81" ht="15.75" customHeight="1">
      <c r="D1506" s="15">
        <v>15</v>
      </c>
      <c r="AB1506" s="24" t="s">
        <v>6940</v>
      </c>
      <c r="AC1506" s="217" t="s">
        <v>6941</v>
      </c>
      <c r="AD1506" s="200"/>
      <c r="AE1506" s="200"/>
      <c r="AF1506" s="200"/>
      <c r="AG1506" s="200"/>
      <c r="AH1506" s="218"/>
      <c r="AI1506" s="24" t="s">
        <v>309</v>
      </c>
      <c r="AJ1506" s="111">
        <f>SUMIF($AI$29:$AI$1502,$AI1506,AJ$29:AJ$1502)</f>
        <v>786.62999999999977</v>
      </c>
      <c r="AK1506" s="112"/>
      <c r="AL1506" s="112"/>
      <c r="AM1506" s="112"/>
      <c r="AN1506" s="73">
        <f t="shared" si="559"/>
        <v>55798</v>
      </c>
      <c r="AO1506" s="73">
        <f t="shared" si="559"/>
        <v>112</v>
      </c>
      <c r="AP1506" s="73">
        <f t="shared" si="559"/>
        <v>2257</v>
      </c>
      <c r="AQ1506" s="73">
        <f t="shared" si="559"/>
        <v>52321</v>
      </c>
      <c r="AR1506" s="73">
        <f t="shared" si="559"/>
        <v>1</v>
      </c>
      <c r="AS1506" s="73">
        <f t="shared" si="559"/>
        <v>0</v>
      </c>
      <c r="AT1506" s="73">
        <f t="shared" si="559"/>
        <v>6670</v>
      </c>
      <c r="AU1506" s="73">
        <f t="shared" si="559"/>
        <v>48019</v>
      </c>
      <c r="AV1506" s="73">
        <f t="shared" si="559"/>
        <v>1108</v>
      </c>
      <c r="AW1506" s="111">
        <f t="shared" si="559"/>
        <v>141838.59999999986</v>
      </c>
      <c r="AX1506" s="112"/>
      <c r="AY1506" s="112"/>
      <c r="AZ1506" s="112"/>
      <c r="BA1506" s="112"/>
      <c r="BB1506" s="112"/>
      <c r="BC1506" s="112"/>
      <c r="BD1506" s="112"/>
      <c r="BE1506" s="112"/>
      <c r="BF1506" s="24" t="s">
        <v>309</v>
      </c>
      <c r="BG1506" s="113">
        <f t="shared" si="560"/>
        <v>786.62999999999977</v>
      </c>
      <c r="BH1506" s="73">
        <f t="shared" si="560"/>
        <v>55798</v>
      </c>
      <c r="BI1506" s="73">
        <f t="shared" si="560"/>
        <v>112</v>
      </c>
      <c r="BJ1506" s="73">
        <f t="shared" si="560"/>
        <v>2257</v>
      </c>
      <c r="BK1506" s="73">
        <f t="shared" si="560"/>
        <v>52321</v>
      </c>
      <c r="BL1506" s="73">
        <f t="shared" si="560"/>
        <v>1</v>
      </c>
      <c r="BM1506" s="73">
        <f t="shared" si="560"/>
        <v>0</v>
      </c>
      <c r="BN1506" s="73">
        <f t="shared" si="560"/>
        <v>6670</v>
      </c>
      <c r="BO1506" s="73">
        <f t="shared" si="560"/>
        <v>48019</v>
      </c>
      <c r="BP1506" s="73">
        <f t="shared" si="560"/>
        <v>1108</v>
      </c>
      <c r="BQ1506" s="112"/>
    </row>
    <row r="1507" spans="4:81" ht="15.75" customHeight="1">
      <c r="D1507" s="15">
        <v>15</v>
      </c>
      <c r="AB1507" s="24" t="s">
        <v>6942</v>
      </c>
      <c r="AC1507" s="217" t="s">
        <v>6943</v>
      </c>
      <c r="AD1507" s="200"/>
      <c r="AE1507" s="200"/>
      <c r="AF1507" s="200"/>
      <c r="AG1507" s="200"/>
      <c r="AH1507" s="218"/>
      <c r="AI1507" s="24" t="s">
        <v>6944</v>
      </c>
      <c r="AJ1507" s="111">
        <f>SUMIFS(AJ$29:AJ$1502,AI$29:AI$1502,$AI1506,BB$29:BB$1502,"1")</f>
        <v>443.38</v>
      </c>
      <c r="AK1507" s="112"/>
      <c r="AL1507" s="112"/>
      <c r="AM1507" s="112"/>
      <c r="AN1507" s="73">
        <f t="shared" ref="AN1507:AW1507" si="561">SUMIFS(AN$29:AN$1502,$AI$29:$AI$1502,$AI1506,$BB$29:$BB$1502,"1")</f>
        <v>36478</v>
      </c>
      <c r="AO1507" s="73">
        <f t="shared" si="561"/>
        <v>77</v>
      </c>
      <c r="AP1507" s="73">
        <f t="shared" si="561"/>
        <v>1502</v>
      </c>
      <c r="AQ1507" s="73">
        <f t="shared" si="561"/>
        <v>34229</v>
      </c>
      <c r="AR1507" s="73">
        <f t="shared" si="561"/>
        <v>0</v>
      </c>
      <c r="AS1507" s="73">
        <f t="shared" si="561"/>
        <v>0</v>
      </c>
      <c r="AT1507" s="73">
        <f t="shared" si="561"/>
        <v>4258</v>
      </c>
      <c r="AU1507" s="73">
        <f t="shared" si="561"/>
        <v>31550</v>
      </c>
      <c r="AV1507" s="73">
        <f t="shared" si="561"/>
        <v>670</v>
      </c>
      <c r="AW1507" s="111">
        <f t="shared" si="561"/>
        <v>84322.649999999951</v>
      </c>
      <c r="AX1507" s="112"/>
      <c r="AY1507" s="112"/>
      <c r="AZ1507" s="112"/>
      <c r="BA1507" s="112"/>
      <c r="BB1507" s="112"/>
      <c r="BC1507" s="112"/>
      <c r="BD1507" s="112"/>
      <c r="BE1507" s="112"/>
      <c r="BF1507" s="24" t="s">
        <v>6944</v>
      </c>
      <c r="BG1507" s="113">
        <f t="shared" ref="BG1507:BP1507" si="562">SUMIFS(BG$29:BG$1502,$BF$29:$BF$1502,$BF1506,$BQ$29:$BQ$1502,"1")</f>
        <v>443.38</v>
      </c>
      <c r="BH1507" s="73">
        <f t="shared" si="562"/>
        <v>36478</v>
      </c>
      <c r="BI1507" s="73">
        <f t="shared" si="562"/>
        <v>77</v>
      </c>
      <c r="BJ1507" s="73">
        <f t="shared" si="562"/>
        <v>1502</v>
      </c>
      <c r="BK1507" s="73">
        <f t="shared" si="562"/>
        <v>34229</v>
      </c>
      <c r="BL1507" s="73">
        <f t="shared" si="562"/>
        <v>0</v>
      </c>
      <c r="BM1507" s="73">
        <f t="shared" si="562"/>
        <v>0</v>
      </c>
      <c r="BN1507" s="73">
        <f t="shared" si="562"/>
        <v>4258</v>
      </c>
      <c r="BO1507" s="73">
        <f t="shared" si="562"/>
        <v>31550</v>
      </c>
      <c r="BP1507" s="73">
        <f t="shared" si="562"/>
        <v>670</v>
      </c>
      <c r="BQ1507" s="112"/>
    </row>
    <row r="1508" spans="4:81" ht="11.85" customHeight="1">
      <c r="D1508" s="15">
        <v>11.25</v>
      </c>
      <c r="AB1508" s="221"/>
      <c r="AC1508" s="221"/>
      <c r="AD1508" s="114"/>
      <c r="AE1508" s="221"/>
      <c r="AF1508" s="221"/>
      <c r="AG1508" s="114"/>
      <c r="AH1508" s="114"/>
      <c r="AI1508" s="114"/>
    </row>
    <row r="1509" spans="4:81" ht="47.25" customHeight="1">
      <c r="D1509" s="15">
        <v>45</v>
      </c>
      <c r="AB1509" s="115"/>
      <c r="AC1509" s="30" t="str">
        <f>IF(LEN(ruk_dol)=0,"",ruk_dol)</f>
        <v>И.о. директора</v>
      </c>
      <c r="AD1509" s="222" t="str">
        <f>IF(LEN(ruk_FIO)=0,"",ruk_FIO)</f>
        <v>Лапшов Сергей Александрович</v>
      </c>
      <c r="AE1509" s="222"/>
    </row>
    <row r="1510" spans="4:81" ht="15.75" customHeight="1">
      <c r="D1510" s="15">
        <v>15</v>
      </c>
      <c r="AC1510" s="116" t="s">
        <v>42</v>
      </c>
      <c r="AD1510" s="198" t="s">
        <v>104</v>
      </c>
      <c r="AE1510" s="179"/>
      <c r="AF1510" s="116" t="s">
        <v>105</v>
      </c>
    </row>
    <row r="1511" spans="4:81" ht="11.25" hidden="1" customHeight="1">
      <c r="D1511" s="16">
        <v>0</v>
      </c>
      <c r="CC1511" s="16" t="s">
        <v>55</v>
      </c>
    </row>
  </sheetData>
  <sheetProtection formatColumns="0" formatRows="0" insertRows="0" deleteColumns="0" deleteRows="0" sort="0" autoFilter="0"/>
  <autoFilter ref="AB28:BQ1502"/>
  <mergeCells count="52">
    <mergeCell ref="AB8:AC8"/>
    <mergeCell ref="AJ8:AM8"/>
    <mergeCell ref="AB24:AJ24"/>
    <mergeCell ref="AK24:AW24"/>
    <mergeCell ref="AX24:AX27"/>
    <mergeCell ref="AB22:AD22"/>
    <mergeCell ref="AB21:AD21"/>
    <mergeCell ref="AG25:AG27"/>
    <mergeCell ref="AM25:AM27"/>
    <mergeCell ref="AI25:AI27"/>
    <mergeCell ref="AK25:AK27"/>
    <mergeCell ref="AL25:AL27"/>
    <mergeCell ref="AW25:AW27"/>
    <mergeCell ref="AN25:AV25"/>
    <mergeCell ref="AC1503:AH1503"/>
    <mergeCell ref="AC1504:AH1504"/>
    <mergeCell ref="AC1505:AH1505"/>
    <mergeCell ref="AD1510:AE1510"/>
    <mergeCell ref="AJ25:AJ27"/>
    <mergeCell ref="AH25:AH27"/>
    <mergeCell ref="AC1506:AH1506"/>
    <mergeCell ref="AC1507:AH1507"/>
    <mergeCell ref="AB1508:AC1508"/>
    <mergeCell ref="AE1508:AF1508"/>
    <mergeCell ref="AD1509:AE1509"/>
    <mergeCell ref="AB25:AB27"/>
    <mergeCell ref="AC25:AC27"/>
    <mergeCell ref="AD25:AD27"/>
    <mergeCell ref="AE25:AE27"/>
    <mergeCell ref="AF25:AF27"/>
    <mergeCell ref="AZ25:AZ27"/>
    <mergeCell ref="BC24:BC27"/>
    <mergeCell ref="BD24:BQ24"/>
    <mergeCell ref="AY24:BA24"/>
    <mergeCell ref="BB24:BB27"/>
    <mergeCell ref="AY25:AY27"/>
    <mergeCell ref="CB29:CB1502"/>
    <mergeCell ref="BA25:BA27"/>
    <mergeCell ref="AN26:AN27"/>
    <mergeCell ref="AO26:AQ26"/>
    <mergeCell ref="AR26:AU26"/>
    <mergeCell ref="BQ25:BQ27"/>
    <mergeCell ref="BH26:BH27"/>
    <mergeCell ref="BI26:BK26"/>
    <mergeCell ref="BL26:BO26"/>
    <mergeCell ref="BP26:BP27"/>
    <mergeCell ref="BH25:BP25"/>
    <mergeCell ref="BD25:BD27"/>
    <mergeCell ref="BE25:BE27"/>
    <mergeCell ref="BF25:BF27"/>
    <mergeCell ref="BG25:BG27"/>
    <mergeCell ref="AV26:AV27"/>
  </mergeCells>
  <dataValidations count="6">
    <dataValidation type="whole" allowBlank="1" showInputMessage="1" showErrorMessage="1" errorTitle="Ошибка" error="Допускается ввод только чисел 0 и 1!" prompt="Введите число: 0 или 1." sqref="BB29:BB1501 BQ29:BQ1501">
      <formula1>0</formula1>
      <formula2>1</formula2>
    </dataValidation>
    <dataValidation type="list" allowBlank="1" showInputMessage="1" showErrorMessage="1" errorTitle="Ошибка" error="Выберите значение из списка" sqref="AZ29:AZ1501">
      <formula1>f_8_1_ae</formula1>
    </dataValidation>
    <dataValidation type="list" allowBlank="1" showInputMessage="1" showErrorMessage="1" errorTitle="Ошибка" error="Выберите значение из списка" prompt="Выберите значение из списка" sqref="AI29:AI1501 BF29:BF1501">
      <formula1>VID_END_EE</formula1>
    </dataValidation>
    <dataValidation type="list" allowBlank="1" showInputMessage="1" showErrorMessage="1" errorTitle="Ошибка" error="Выберите значение из списка" prompt="Выберите значение из списка" sqref="AD29:AD1501">
      <formula1>VID_OBJECT</formula1>
    </dataValidation>
    <dataValidation type="whole" allowBlank="1" showErrorMessage="1" errorTitle="Ошибка" error="Допускается ввод только неотрицательных целых чисел!" sqref="BO29:BO1501 AU29:AU1501 BH1503:BP1507 AN1503:AV1507">
      <formula1>0</formula1>
      <formula2>9.99999999999999E+23</formula2>
    </dataValidation>
    <dataValidation type="decimal" allowBlank="1" showErrorMessage="1" errorTitle="Ошибка" error="Допускается ввод только неотрицательных чисел!" sqref="AW1503:AW1507">
      <formula1>0</formula1>
      <formula2>9.99999999999999E+23</formula2>
    </dataValidation>
  </dataValidations>
  <pageMargins left="0.67" right="0.51" top="0.47" bottom="0.4" header="0.2" footer="0.2"/>
  <pageSetup paperSize="9" scale="93" fitToHeight="2" orientation="portrait"/>
  <headerFooter>
    <oddHeader>&amp;L&amp;C&amp;R</oddHeader>
    <oddFooter>&amp;L&amp;C&amp;R</oddFooter>
    <evenHeader>&amp;L&amp;C&amp;R</evenHeader>
    <evenFooter>&amp;L&amp;C&amp;R</evenFooter>
  </headerFooter>
  <legacyDrawing r:id="rId1"/>
</worksheet>
</file>

<file path=xl/worksheets/sheet13.xml><?xml version="1.0" encoding="utf-8"?>
<worksheet xmlns="http://schemas.openxmlformats.org/spreadsheetml/2006/main" xmlns:r="http://schemas.openxmlformats.org/officeDocument/2006/relationships">
  <sheetPr>
    <tabColor theme="3" tint="0.79998168889431442"/>
  </sheetPr>
  <dimension ref="A1:AH39"/>
  <sheetViews>
    <sheetView showGridLines="0" workbookViewId="0">
      <pane xSplit="29" ySplit="27" topLeftCell="AD28" activePane="bottomRight" state="frozen"/>
      <selection pane="topRight" activeCell="AD1" sqref="AD1"/>
      <selection pane="bottomLeft" activeCell="A28" sqref="A28"/>
      <selection pane="bottomRight" activeCell="AA20" sqref="AA20"/>
    </sheetView>
  </sheetViews>
  <sheetFormatPr defaultColWidth="9.140625" defaultRowHeight="11.25" customHeight="1"/>
  <cols>
    <col min="1" max="26" width="9.140625" hidden="1"/>
    <col min="27" max="27" width="6" customWidth="1"/>
    <col min="28" max="28" width="5.85546875" customWidth="1"/>
    <col min="29" max="29" width="52.140625" customWidth="1"/>
    <col min="30" max="30" width="15.140625" customWidth="1"/>
    <col min="31" max="32" width="13" customWidth="1"/>
    <col min="33" max="34" width="9.140625" hidden="1"/>
  </cols>
  <sheetData>
    <row r="1" spans="4:34" ht="11.25" hidden="1" customHeight="1"/>
    <row r="2" spans="4:34" ht="17.25" hidden="1" customHeight="1"/>
    <row r="3" spans="4:34" ht="11.25" hidden="1" customHeight="1"/>
    <row r="4" spans="4:34" ht="11.25" hidden="1" customHeight="1">
      <c r="D4" s="15">
        <v>25</v>
      </c>
      <c r="E4" s="15">
        <v>8</v>
      </c>
      <c r="F4" s="15">
        <v>8</v>
      </c>
      <c r="G4" s="15">
        <v>8</v>
      </c>
      <c r="H4" s="15">
        <v>8</v>
      </c>
      <c r="I4" s="15">
        <v>8</v>
      </c>
      <c r="J4" s="15">
        <v>8</v>
      </c>
      <c r="K4" s="15">
        <v>8</v>
      </c>
      <c r="L4" s="15">
        <v>8</v>
      </c>
      <c r="M4" s="15">
        <v>8</v>
      </c>
      <c r="N4" s="15">
        <v>8</v>
      </c>
      <c r="O4" s="15">
        <v>8</v>
      </c>
      <c r="P4" s="15">
        <v>8</v>
      </c>
      <c r="Q4" s="15">
        <v>8</v>
      </c>
      <c r="R4" s="15">
        <v>8</v>
      </c>
      <c r="S4" s="15">
        <v>8</v>
      </c>
      <c r="T4" s="15">
        <v>8</v>
      </c>
      <c r="U4" s="15">
        <v>8</v>
      </c>
      <c r="V4" s="15">
        <v>8</v>
      </c>
      <c r="W4" s="15">
        <v>8</v>
      </c>
      <c r="X4" s="15">
        <v>8</v>
      </c>
      <c r="Y4" s="15">
        <v>8</v>
      </c>
      <c r="Z4" s="15">
        <v>8</v>
      </c>
      <c r="AA4" s="15">
        <v>6</v>
      </c>
      <c r="AB4" s="15">
        <v>5.86</v>
      </c>
      <c r="AC4" s="15">
        <v>52.14</v>
      </c>
      <c r="AD4" s="15">
        <v>14.43</v>
      </c>
      <c r="AE4" s="15">
        <v>13</v>
      </c>
      <c r="AF4" s="15">
        <v>13</v>
      </c>
      <c r="AG4" s="15">
        <v>0</v>
      </c>
      <c r="AH4" s="16">
        <v>0</v>
      </c>
    </row>
    <row r="5" spans="4:34" ht="11.25" hidden="1" customHeight="1">
      <c r="D5" s="15">
        <v>25</v>
      </c>
    </row>
    <row r="6" spans="4:34" ht="11.25" hidden="1" customHeight="1">
      <c r="D6" s="15">
        <v>25</v>
      </c>
    </row>
    <row r="7" spans="4:34" ht="11.25" hidden="1" customHeight="1">
      <c r="D7" s="15">
        <v>25</v>
      </c>
    </row>
    <row r="8" spans="4:34" ht="11.25" hidden="1" customHeight="1">
      <c r="D8" s="15">
        <v>25</v>
      </c>
    </row>
    <row r="9" spans="4:34" ht="3" hidden="1" customHeight="1">
      <c r="D9" s="15">
        <v>25</v>
      </c>
    </row>
    <row r="10" spans="4:34" ht="3" hidden="1" customHeight="1">
      <c r="D10" s="15">
        <v>25</v>
      </c>
    </row>
    <row r="11" spans="4:34" ht="3" hidden="1" customHeight="1">
      <c r="D11" s="15">
        <v>25</v>
      </c>
    </row>
    <row r="12" spans="4:34" ht="3" hidden="1" customHeight="1">
      <c r="D12" s="15">
        <v>25</v>
      </c>
    </row>
    <row r="13" spans="4:34" ht="3" hidden="1" customHeight="1">
      <c r="D13" s="15">
        <v>25</v>
      </c>
    </row>
    <row r="14" spans="4:34" ht="3" hidden="1" customHeight="1">
      <c r="D14" s="15">
        <v>25</v>
      </c>
    </row>
    <row r="15" spans="4:34" ht="3" hidden="1" customHeight="1">
      <c r="D15" s="15">
        <v>25</v>
      </c>
    </row>
    <row r="16" spans="4:34" ht="3" hidden="1" customHeight="1">
      <c r="D16" s="15">
        <v>25</v>
      </c>
    </row>
    <row r="17" spans="4:33" ht="3" hidden="1" customHeight="1">
      <c r="D17" s="15">
        <v>25</v>
      </c>
    </row>
    <row r="18" spans="4:33" ht="3" hidden="1" customHeight="1">
      <c r="D18" s="15">
        <v>25</v>
      </c>
    </row>
    <row r="19" spans="4:33" ht="3" hidden="1" customHeight="1">
      <c r="D19" s="15">
        <v>25</v>
      </c>
    </row>
    <row r="20" spans="4:33" ht="15.75" customHeight="1">
      <c r="D20" s="15">
        <v>15</v>
      </c>
    </row>
    <row r="21" spans="4:33" ht="36.75" customHeight="1">
      <c r="D21" s="15">
        <v>35</v>
      </c>
      <c r="AB21" s="196" t="str">
        <f>ORG</f>
        <v>МУП "Ульяновская городская электросеть"</v>
      </c>
      <c r="AC21" s="197"/>
      <c r="AD21" s="197"/>
    </row>
    <row r="22" spans="4:33" ht="25.9" customHeight="1">
      <c r="D22" s="15">
        <v>24.75</v>
      </c>
      <c r="AB22" s="200" t="s">
        <v>18013</v>
      </c>
      <c r="AC22" s="200"/>
      <c r="AD22" s="200"/>
      <c r="AE22" s="200"/>
      <c r="AF22" s="200"/>
    </row>
    <row r="23" spans="4:33" ht="3.75" customHeight="1">
      <c r="D23" s="15">
        <v>3.75</v>
      </c>
      <c r="AB23" s="179"/>
      <c r="AC23" s="179"/>
      <c r="AD23" s="179"/>
      <c r="AE23" s="179"/>
      <c r="AF23" s="179"/>
    </row>
    <row r="24" spans="4:33" ht="25.15" customHeight="1">
      <c r="D24" s="15">
        <v>24</v>
      </c>
      <c r="AB24" s="207" t="s">
        <v>79</v>
      </c>
      <c r="AC24" s="207" t="s">
        <v>18014</v>
      </c>
      <c r="AD24" s="223" t="str">
        <f>IF(PRD="","Не определено",PRD)&amp;" год"</f>
        <v>2025 год</v>
      </c>
      <c r="AE24" s="223"/>
      <c r="AF24" s="223"/>
    </row>
    <row r="25" spans="4:33" ht="54.4" customHeight="1">
      <c r="D25" s="15">
        <v>51.75</v>
      </c>
      <c r="AB25" s="207"/>
      <c r="AC25" s="207"/>
      <c r="AD25" s="207" t="s">
        <v>18015</v>
      </c>
      <c r="AE25" s="207" t="s">
        <v>18016</v>
      </c>
      <c r="AF25" s="207"/>
    </row>
    <row r="26" spans="4:33" ht="54.4" customHeight="1">
      <c r="D26" s="15">
        <v>51.75</v>
      </c>
      <c r="AB26" s="207"/>
      <c r="AC26" s="207"/>
      <c r="AD26" s="207"/>
      <c r="AE26" s="24" t="s">
        <v>80</v>
      </c>
      <c r="AF26" s="46" t="s">
        <v>18017</v>
      </c>
    </row>
    <row r="27" spans="4:33" ht="6.4" customHeight="1">
      <c r="D27" s="15">
        <v>6</v>
      </c>
    </row>
    <row r="28" spans="4:33" ht="26.85" customHeight="1">
      <c r="D28" s="15">
        <v>25.5</v>
      </c>
      <c r="AB28" s="24" t="s">
        <v>90</v>
      </c>
      <c r="AC28" s="48" t="s">
        <v>18018</v>
      </c>
      <c r="AD28" s="99">
        <v>3246</v>
      </c>
      <c r="AE28" s="82" t="s">
        <v>18019</v>
      </c>
      <c r="AF28" s="82" t="s">
        <v>18020</v>
      </c>
    </row>
    <row r="29" spans="4:33" ht="26.85" customHeight="1">
      <c r="D29" s="15">
        <v>25.5</v>
      </c>
      <c r="AB29" s="24" t="s">
        <v>92</v>
      </c>
      <c r="AC29" s="48" t="s">
        <v>18021</v>
      </c>
      <c r="AD29" s="99">
        <v>2391</v>
      </c>
      <c r="AE29" s="82" t="s">
        <v>18019</v>
      </c>
      <c r="AF29" s="82" t="s">
        <v>18020</v>
      </c>
    </row>
    <row r="30" spans="4:33" ht="36.950000000000003" customHeight="1">
      <c r="D30" s="15">
        <v>35.25</v>
      </c>
      <c r="AB30" s="24" t="s">
        <v>108</v>
      </c>
      <c r="AC30" s="48" t="s">
        <v>18022</v>
      </c>
      <c r="AD30" s="119">
        <f>IF(AD28=0,0,AD29/AD28)</f>
        <v>0.7365988909426987</v>
      </c>
      <c r="AE30" s="48"/>
      <c r="AF30" s="48"/>
      <c r="AG30" s="102">
        <f>IFERROR(AD31/AD28,0)</f>
        <v>13.463031423290204</v>
      </c>
    </row>
    <row r="31" spans="4:33" ht="15.75" customHeight="1">
      <c r="D31" s="15">
        <v>15</v>
      </c>
      <c r="AB31" s="24" t="s">
        <v>110</v>
      </c>
      <c r="AC31" s="48" t="s">
        <v>18023</v>
      </c>
      <c r="AD31" s="49">
        <v>43701</v>
      </c>
      <c r="AE31" s="82" t="s">
        <v>18024</v>
      </c>
      <c r="AF31" s="82" t="s">
        <v>18020</v>
      </c>
    </row>
    <row r="32" spans="4:33" ht="15.75" customHeight="1">
      <c r="D32" s="15">
        <v>15</v>
      </c>
      <c r="AB32" s="24" t="s">
        <v>112</v>
      </c>
      <c r="AC32" s="48" t="s">
        <v>18025</v>
      </c>
      <c r="AD32" s="49">
        <v>8328</v>
      </c>
      <c r="AE32" s="82" t="s">
        <v>18026</v>
      </c>
      <c r="AF32" s="82" t="s">
        <v>18020</v>
      </c>
    </row>
    <row r="33" spans="4:34" ht="15.75" customHeight="1">
      <c r="D33" s="15">
        <v>15</v>
      </c>
      <c r="AB33" s="24" t="s">
        <v>114</v>
      </c>
      <c r="AC33" s="48" t="s">
        <v>18027</v>
      </c>
      <c r="AD33" s="99">
        <v>18.8</v>
      </c>
      <c r="AE33" s="82" t="s">
        <v>18028</v>
      </c>
      <c r="AF33" s="82" t="s">
        <v>18020</v>
      </c>
    </row>
    <row r="34" spans="4:34" ht="26.85" customHeight="1">
      <c r="D34" s="15">
        <v>25.5</v>
      </c>
      <c r="AB34" s="24" t="s">
        <v>116</v>
      </c>
      <c r="AC34" s="48" t="s">
        <v>18029</v>
      </c>
      <c r="AD34" s="73">
        <f>MATCH(1,Ф9.1Ф9.2!$AD$27:$AD$35,0)</f>
        <v>5</v>
      </c>
      <c r="AE34" s="48"/>
      <c r="AF34" s="48"/>
    </row>
    <row r="35" spans="4:34" ht="26.85" customHeight="1">
      <c r="D35" s="15">
        <v>25.5</v>
      </c>
      <c r="AB35" s="24" t="s">
        <v>118</v>
      </c>
      <c r="AC35" s="48" t="s">
        <v>18030</v>
      </c>
      <c r="AD35" s="73">
        <f>MATCH(1,Ф9.1Ф9.2!$AD$42:$AD$49,0)</f>
        <v>4</v>
      </c>
      <c r="AE35" s="48"/>
      <c r="AF35" s="48"/>
    </row>
    <row r="36" spans="4:34" ht="11.85" customHeight="1">
      <c r="D36" s="15">
        <v>11.25</v>
      </c>
      <c r="AB36" s="115"/>
      <c r="AC36" s="30"/>
      <c r="AD36" s="30"/>
      <c r="AE36" s="30"/>
      <c r="AF36" s="120"/>
    </row>
    <row r="37" spans="4:34" ht="47.25" customHeight="1">
      <c r="D37" s="15">
        <v>45</v>
      </c>
      <c r="AC37" s="30" t="str">
        <f>IF(LEN(ruk_dol)=0,"",ruk_dol)</f>
        <v>И.о. директора</v>
      </c>
      <c r="AD37" s="222" t="str">
        <f>IF(LEN(ruk_FIO)=0,"",ruk_FIO)</f>
        <v>Лапшов Сергей Александрович</v>
      </c>
      <c r="AE37" s="222"/>
      <c r="AF37" s="121"/>
    </row>
    <row r="38" spans="4:34" ht="11.85" customHeight="1">
      <c r="D38" s="15">
        <v>11.25</v>
      </c>
      <c r="AC38" s="116" t="s">
        <v>42</v>
      </c>
      <c r="AD38" s="198" t="s">
        <v>104</v>
      </c>
      <c r="AE38" s="179"/>
      <c r="AF38" s="35" t="s">
        <v>105</v>
      </c>
    </row>
    <row r="39" spans="4:34" ht="11.25" hidden="1" customHeight="1">
      <c r="D39" s="16">
        <v>0</v>
      </c>
      <c r="AH39" t="s">
        <v>55</v>
      </c>
    </row>
  </sheetData>
  <sheetProtection formatColumns="0" formatRows="0" insertRows="0" deleteColumns="0" deleteRows="0" sort="0" autoFilter="0"/>
  <mergeCells count="10">
    <mergeCell ref="AB21:AD21"/>
    <mergeCell ref="AD37:AE37"/>
    <mergeCell ref="AD38:AE38"/>
    <mergeCell ref="AB22:AF22"/>
    <mergeCell ref="AB23:AF23"/>
    <mergeCell ref="AB24:AB26"/>
    <mergeCell ref="AC24:AC26"/>
    <mergeCell ref="AD24:AF24"/>
    <mergeCell ref="AD25:AD26"/>
    <mergeCell ref="AE25:AF25"/>
  </mergeCells>
  <dataValidations count="3">
    <dataValidation type="decimal" allowBlank="1" showErrorMessage="1" errorTitle="Ошибка" error="Допускается ввод только неотрицательных чисел!" sqref="AD33 AD28:AD29">
      <formula1>0</formula1>
      <formula2>9.99999999999999E+23</formula2>
    </dataValidation>
    <dataValidation type="whole" allowBlank="1" showErrorMessage="1" errorTitle="Ошибка" error="Допускается ввод только неотрицательных целых чисел!" sqref="AD31:AD32 AD34:AD35">
      <formula1>0</formula1>
      <formula2>9.99999999999999E+23</formula2>
    </dataValidation>
    <dataValidation type="decimal" allowBlank="1" showErrorMessage="1" errorTitle="Ошибка" error="Доля не может быть отрицательной либо больше 100%!" sqref="AD30">
      <formula1>0</formula1>
      <formula2>1</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sheetPr>
    <tabColor theme="3" tint="0.79998168889431442"/>
  </sheetPr>
  <dimension ref="A1:AM50"/>
  <sheetViews>
    <sheetView showGridLines="0" topLeftCell="AA20" workbookViewId="0">
      <selection activeCell="AA20" sqref="AA20"/>
    </sheetView>
  </sheetViews>
  <sheetFormatPr defaultRowHeight="11.25" customHeight="1"/>
  <cols>
    <col min="1" max="26" width="9.140625" hidden="1"/>
    <col min="27" max="27" width="6" customWidth="1"/>
    <col min="28" max="28" width="3" customWidth="1"/>
    <col min="29" max="29" width="71.7109375" customWidth="1"/>
    <col min="30" max="30" width="11.5703125" customWidth="1"/>
    <col min="31" max="34" width="14" customWidth="1"/>
    <col min="35" max="35" width="22" customWidth="1"/>
    <col min="36" max="36" width="25" customWidth="1"/>
    <col min="37" max="38" width="19.85546875" customWidth="1"/>
    <col min="39" max="39" width="9.140625" hidden="1"/>
  </cols>
  <sheetData>
    <row r="1" spans="4:39" ht="11.25" hidden="1" customHeight="1"/>
    <row r="2" spans="4:39" ht="11.25" hidden="1" customHeight="1"/>
    <row r="3" spans="4:39" ht="11.25" hidden="1" customHeight="1"/>
    <row r="4" spans="4:39" ht="11.25" hidden="1" customHeight="1">
      <c r="D4" s="15">
        <v>25</v>
      </c>
      <c r="E4" s="15">
        <v>8</v>
      </c>
      <c r="F4" s="15">
        <v>8</v>
      </c>
      <c r="G4" s="15">
        <v>8</v>
      </c>
      <c r="H4" s="15">
        <v>8</v>
      </c>
      <c r="I4" s="15">
        <v>8</v>
      </c>
      <c r="J4" s="15">
        <v>8</v>
      </c>
      <c r="K4" s="15">
        <v>8</v>
      </c>
      <c r="L4" s="15">
        <v>8</v>
      </c>
      <c r="M4" s="15">
        <v>8</v>
      </c>
      <c r="N4" s="15">
        <v>8</v>
      </c>
      <c r="O4" s="15">
        <v>8</v>
      </c>
      <c r="P4" s="15">
        <v>8</v>
      </c>
      <c r="Q4" s="15">
        <v>8</v>
      </c>
      <c r="R4" s="15">
        <v>8</v>
      </c>
      <c r="S4" s="15">
        <v>8</v>
      </c>
      <c r="T4" s="15">
        <v>8</v>
      </c>
      <c r="U4" s="15">
        <v>8</v>
      </c>
      <c r="V4" s="15">
        <v>8</v>
      </c>
      <c r="W4" s="15">
        <v>8</v>
      </c>
      <c r="X4" s="15">
        <v>8</v>
      </c>
      <c r="Y4" s="15">
        <v>8</v>
      </c>
      <c r="Z4" s="15">
        <v>8</v>
      </c>
      <c r="AA4" s="15">
        <v>6</v>
      </c>
      <c r="AB4" s="15">
        <v>3</v>
      </c>
      <c r="AC4" s="15">
        <v>71.709999999999994</v>
      </c>
      <c r="AD4" s="15">
        <v>10.86</v>
      </c>
      <c r="AE4" s="15">
        <v>13.29</v>
      </c>
      <c r="AF4" s="15">
        <v>13.29</v>
      </c>
      <c r="AG4" s="15">
        <v>13.29</v>
      </c>
      <c r="AH4" s="15">
        <v>13.29</v>
      </c>
      <c r="AI4" s="15">
        <v>22</v>
      </c>
      <c r="AJ4" s="15">
        <v>25</v>
      </c>
      <c r="AK4" s="15">
        <v>19.86</v>
      </c>
      <c r="AL4" s="15">
        <v>19.86</v>
      </c>
      <c r="AM4" s="16">
        <v>0</v>
      </c>
    </row>
    <row r="5" spans="4:39" ht="11.25" hidden="1" customHeight="1">
      <c r="D5" s="15">
        <v>25</v>
      </c>
    </row>
    <row r="6" spans="4:39" ht="11.25" hidden="1" customHeight="1">
      <c r="D6" s="15">
        <v>25</v>
      </c>
    </row>
    <row r="7" spans="4:39" ht="11.25" hidden="1" customHeight="1">
      <c r="D7" s="15">
        <v>25</v>
      </c>
    </row>
    <row r="8" spans="4:39" ht="11.25" hidden="1" customHeight="1">
      <c r="D8" s="15">
        <v>25</v>
      </c>
    </row>
    <row r="9" spans="4:39" ht="11.25" hidden="1" customHeight="1">
      <c r="D9" s="15">
        <v>25</v>
      </c>
    </row>
    <row r="10" spans="4:39" ht="11.25" hidden="1" customHeight="1">
      <c r="D10" s="15">
        <v>25</v>
      </c>
    </row>
    <row r="11" spans="4:39" ht="11.25" hidden="1" customHeight="1">
      <c r="D11" s="15">
        <v>25</v>
      </c>
    </row>
    <row r="12" spans="4:39" ht="11.25" hidden="1" customHeight="1">
      <c r="D12" s="15">
        <v>25</v>
      </c>
    </row>
    <row r="13" spans="4:39" ht="11.25" hidden="1" customHeight="1">
      <c r="D13" s="15">
        <v>25</v>
      </c>
    </row>
    <row r="14" spans="4:39" ht="11.25" hidden="1" customHeight="1">
      <c r="D14" s="15">
        <v>25</v>
      </c>
    </row>
    <row r="15" spans="4:39" ht="11.25" hidden="1" customHeight="1">
      <c r="D15" s="15">
        <v>25</v>
      </c>
    </row>
    <row r="16" spans="4:39" ht="11.25" hidden="1" customHeight="1">
      <c r="D16" s="15">
        <v>25</v>
      </c>
    </row>
    <row r="17" spans="4:38" ht="11.25" hidden="1" customHeight="1">
      <c r="D17" s="15">
        <v>25</v>
      </c>
    </row>
    <row r="18" spans="4:38" ht="11.25" hidden="1" customHeight="1">
      <c r="D18" s="15">
        <v>25</v>
      </c>
    </row>
    <row r="19" spans="4:38" ht="11.25" hidden="1" customHeight="1">
      <c r="D19" s="15">
        <v>25</v>
      </c>
    </row>
    <row r="20" spans="4:38" ht="15.75" customHeight="1">
      <c r="D20" s="15">
        <v>15</v>
      </c>
    </row>
    <row r="21" spans="4:38" ht="36.75" customHeight="1">
      <c r="D21" s="15">
        <v>35</v>
      </c>
      <c r="AB21" s="196" t="str">
        <f>ORG</f>
        <v>МУП "Ульяновская городская электросеть"</v>
      </c>
      <c r="AC21" s="197"/>
      <c r="AD21" s="197"/>
    </row>
    <row r="22" spans="4:38" ht="31.5" customHeight="1">
      <c r="D22" s="15">
        <v>30</v>
      </c>
      <c r="AB22" s="202" t="s">
        <v>18031</v>
      </c>
      <c r="AC22" s="202"/>
      <c r="AD22" s="202"/>
      <c r="AE22" s="202"/>
      <c r="AF22" s="202"/>
      <c r="AG22" s="202"/>
      <c r="AH22" s="202"/>
      <c r="AI22" s="202"/>
      <c r="AJ22" s="202"/>
      <c r="AK22" s="202"/>
      <c r="AL22" s="202"/>
    </row>
    <row r="23" spans="4:38" ht="5.45" customHeight="1">
      <c r="D23" s="15">
        <v>5.25</v>
      </c>
    </row>
    <row r="24" spans="4:38" ht="42.6" customHeight="1">
      <c r="D24" s="15">
        <v>40.5</v>
      </c>
      <c r="AB24" s="207" t="s">
        <v>79</v>
      </c>
      <c r="AC24" s="213" t="s">
        <v>18032</v>
      </c>
      <c r="AD24" s="207" t="s">
        <v>18033</v>
      </c>
      <c r="AE24" s="207" t="s">
        <v>18034</v>
      </c>
      <c r="AF24" s="207" t="s">
        <v>18035</v>
      </c>
      <c r="AG24" s="207" t="s">
        <v>18036</v>
      </c>
      <c r="AH24" s="207" t="s">
        <v>18037</v>
      </c>
      <c r="AI24" s="211" t="s">
        <v>18038</v>
      </c>
      <c r="AJ24" s="207" t="s">
        <v>18039</v>
      </c>
      <c r="AK24" s="207" t="s">
        <v>18040</v>
      </c>
      <c r="AL24" s="207"/>
    </row>
    <row r="25" spans="4:38" ht="15.75" customHeight="1">
      <c r="D25" s="15">
        <v>15</v>
      </c>
      <c r="AB25" s="207"/>
      <c r="AC25" s="213"/>
      <c r="AD25" s="207"/>
      <c r="AE25" s="207"/>
      <c r="AF25" s="207"/>
      <c r="AG25" s="207"/>
      <c r="AH25" s="207"/>
      <c r="AI25" s="211"/>
      <c r="AJ25" s="207"/>
      <c r="AK25" s="46" t="str">
        <f>IF(FIRST_PERIOD_IN_LT="","Не определено",FIRST_PERIOD_IN_LT)&amp;" год"</f>
        <v>2025 год</v>
      </c>
      <c r="AL25" s="46" t="str">
        <f>IF(FIRST_PERIOD_IN_LT="","Не определено",FIRST_PERIOD_IN_LT+1)&amp;" год"</f>
        <v>2026 год</v>
      </c>
    </row>
    <row r="26" spans="4:38" ht="12.6" customHeight="1">
      <c r="D26" s="15">
        <v>12</v>
      </c>
      <c r="AB26" s="47">
        <v>1</v>
      </c>
      <c r="AC26" s="47">
        <v>2</v>
      </c>
      <c r="AD26" s="47">
        <v>3</v>
      </c>
      <c r="AE26" s="47">
        <v>4</v>
      </c>
      <c r="AF26" s="47">
        <v>5</v>
      </c>
      <c r="AG26" s="47">
        <v>6</v>
      </c>
      <c r="AH26" s="47">
        <v>7</v>
      </c>
      <c r="AI26" s="47">
        <v>8</v>
      </c>
      <c r="AJ26" s="47">
        <v>9</v>
      </c>
      <c r="AK26" s="47">
        <v>10</v>
      </c>
      <c r="AL26" s="47">
        <v>11</v>
      </c>
    </row>
    <row r="27" spans="4:38" ht="26.85" customHeight="1">
      <c r="D27" s="15">
        <v>25.5</v>
      </c>
      <c r="AB27" s="24">
        <v>1</v>
      </c>
      <c r="AC27" s="48" t="s">
        <v>18041</v>
      </c>
      <c r="AD27" s="122">
        <f>IF(SUM(AE27,AF27,AG27)=3,1,0)</f>
        <v>0</v>
      </c>
      <c r="AE27" s="122">
        <f>IF('ф.1.9 Характеристика'!$AD$28&gt;=7500,1,0)</f>
        <v>0</v>
      </c>
      <c r="AF27" s="122">
        <f>IF('ф.1.9 Характеристика'!$AD$30&lt;0.1,1,0)</f>
        <v>0</v>
      </c>
      <c r="AG27" s="123">
        <f>IF('ф.1.9 Характеристика'!AD33&gt;=20,1,0)</f>
        <v>0</v>
      </c>
      <c r="AH27" s="48"/>
      <c r="AI27" s="51">
        <v>9.6239000000000008</v>
      </c>
      <c r="AJ27" s="51">
        <v>9.2490000000000003E-2</v>
      </c>
      <c r="AK27" s="51">
        <v>0.3</v>
      </c>
      <c r="AL27" s="51">
        <v>0.3</v>
      </c>
    </row>
    <row r="28" spans="4:38" ht="26.85" customHeight="1">
      <c r="D28" s="15">
        <v>25.5</v>
      </c>
      <c r="AB28" s="24">
        <v>2</v>
      </c>
      <c r="AC28" s="48" t="s">
        <v>18042</v>
      </c>
      <c r="AD28" s="122">
        <f>IF(SUM(AE28,AF28,AG28,AH28)=4,1,0)</f>
        <v>0</v>
      </c>
      <c r="AE28" s="122">
        <f>IF('ф.1.9 Характеристика'!$AD$28&gt;=7500,1,0)</f>
        <v>0</v>
      </c>
      <c r="AF28" s="122">
        <f>IF('ф.1.9 Характеристика'!$AD$30&lt;0.1,1,0)</f>
        <v>0</v>
      </c>
      <c r="AG28" s="123">
        <f>IF('ф.1.9 Характеристика'!AD33&lt;20,1,0)</f>
        <v>1</v>
      </c>
      <c r="AH28" s="123">
        <f>IF('ф.1.9 Характеристика'!AD32&lt;25000,1,0)</f>
        <v>1</v>
      </c>
      <c r="AI28" s="51">
        <v>4.7397600000000004</v>
      </c>
      <c r="AJ28" s="51">
        <v>8.9580000000000007E-2</v>
      </c>
      <c r="AK28" s="51">
        <v>0.3</v>
      </c>
      <c r="AL28" s="51">
        <v>0.3</v>
      </c>
    </row>
    <row r="29" spans="4:38" ht="26.85" customHeight="1">
      <c r="D29" s="15">
        <v>25.5</v>
      </c>
      <c r="AB29" s="24" t="s">
        <v>108</v>
      </c>
      <c r="AC29" s="48" t="s">
        <v>18043</v>
      </c>
      <c r="AD29" s="122">
        <f>IF(SUM(AE29,AF29,AG29)=3,1,0)</f>
        <v>0</v>
      </c>
      <c r="AE29" s="122">
        <f>IF('ф.1.9 Характеристика'!$AD$28&gt;=7500,1,0)</f>
        <v>0</v>
      </c>
      <c r="AF29" s="122">
        <f>IF('ф.1.9 Характеристика'!$AD$30&lt;0.1,1,0)</f>
        <v>0</v>
      </c>
      <c r="AG29" s="123">
        <f>IF('ф.1.9 Характеристика'!AD33&lt;20,1,0)</f>
        <v>1</v>
      </c>
      <c r="AH29" s="122">
        <f>IF('ф.1.9 Характеристика'!AD32&gt;=25000,1,0)</f>
        <v>0</v>
      </c>
      <c r="AI29" s="51">
        <v>2.9252099999999999</v>
      </c>
      <c r="AJ29" s="51">
        <v>9.1189999999999993E-2</v>
      </c>
      <c r="AK29" s="51">
        <v>0.3</v>
      </c>
      <c r="AL29" s="51">
        <v>0.3</v>
      </c>
    </row>
    <row r="30" spans="4:38" ht="15.75" customHeight="1">
      <c r="D30" s="15">
        <v>15</v>
      </c>
      <c r="AB30" s="24" t="s">
        <v>110</v>
      </c>
      <c r="AC30" s="48" t="s">
        <v>18044</v>
      </c>
      <c r="AD30" s="122">
        <f>IF(SUM(AE30,AF30,)=2,1,0)</f>
        <v>0</v>
      </c>
      <c r="AE30" s="122">
        <f>IF('ф.1.9 Характеристика'!$AD$28&gt;=7500,1,0)</f>
        <v>0</v>
      </c>
      <c r="AF30" s="122">
        <f>IF('ф.1.9 Характеристика'!AD30&gt;=0.1,1,0)</f>
        <v>1</v>
      </c>
      <c r="AG30" s="48"/>
      <c r="AH30" s="48"/>
      <c r="AI30" s="51">
        <v>3.3357999999999999</v>
      </c>
      <c r="AJ30" s="51">
        <v>0.13389999999999999</v>
      </c>
      <c r="AK30" s="51">
        <v>0.3</v>
      </c>
      <c r="AL30" s="51">
        <v>0.3</v>
      </c>
    </row>
    <row r="31" spans="4:38" ht="15.75" customHeight="1">
      <c r="D31" s="15">
        <v>15</v>
      </c>
      <c r="AB31" s="24" t="s">
        <v>112</v>
      </c>
      <c r="AC31" s="48" t="s">
        <v>18045</v>
      </c>
      <c r="AD31" s="122">
        <f>IF(SUM(AE31,AF31,)=2,1,0)</f>
        <v>1</v>
      </c>
      <c r="AE31" s="122">
        <f>IF(AND('ф.1.9 Характеристика'!$AD$28&gt;=10,'ф.1.9 Характеристика'!$AD$28&lt;7500),1,0)</f>
        <v>1</v>
      </c>
      <c r="AF31" s="122">
        <f>IF(OR('ф.1.9 Характеристика'!$AD$30&gt;0.3,'ф.1.9 Характеристика'!$AD$30=0.3),1,0)</f>
        <v>1</v>
      </c>
      <c r="AG31" s="48"/>
      <c r="AH31" s="48"/>
      <c r="AI31" s="51">
        <v>2.3309799999999998</v>
      </c>
      <c r="AJ31" s="51">
        <v>0.21967999999999999</v>
      </c>
      <c r="AK31" s="51">
        <v>0.3</v>
      </c>
      <c r="AL31" s="51">
        <v>0.3</v>
      </c>
    </row>
    <row r="32" spans="4:38" ht="26.85" customHeight="1">
      <c r="D32" s="15">
        <v>25.5</v>
      </c>
      <c r="AB32" s="24" t="s">
        <v>114</v>
      </c>
      <c r="AC32" s="48" t="s">
        <v>18046</v>
      </c>
      <c r="AD32" s="122">
        <f>IF(SUM(AE32,AF32,AG32,AH32)=4,1,0)</f>
        <v>0</v>
      </c>
      <c r="AE32" s="122">
        <f>IF(AND('ф.1.9 Характеристика'!$AD$28&gt;=10,'ф.1.9 Характеристика'!$AD$28&lt;7500),1,0)</f>
        <v>1</v>
      </c>
      <c r="AF32" s="122">
        <f>IF('ф.1.9 Характеристика'!$AD$30&lt;0.3,1,0)</f>
        <v>0</v>
      </c>
      <c r="AG32" s="122">
        <f>IF('ф.1.9 Характеристика'!$AG$30&lt;20,1,0)</f>
        <v>1</v>
      </c>
      <c r="AH32" s="122">
        <f>IF('ф.1.9 Характеристика'!AD31&lt;10000,1,0)</f>
        <v>0</v>
      </c>
      <c r="AI32" s="51">
        <v>4.5054600000000002</v>
      </c>
      <c r="AJ32" s="51">
        <v>0.28361999999999998</v>
      </c>
      <c r="AK32" s="51">
        <v>0.3</v>
      </c>
      <c r="AL32" s="51">
        <v>0.3</v>
      </c>
    </row>
    <row r="33" spans="4:38" ht="26.85" customHeight="1">
      <c r="D33" s="15">
        <v>25.5</v>
      </c>
      <c r="AB33" s="24" t="s">
        <v>116</v>
      </c>
      <c r="AC33" s="48" t="s">
        <v>18047</v>
      </c>
      <c r="AD33" s="122">
        <f>IF(SUM(AE33,AF33,AG33,AH33)=4,1,0)</f>
        <v>0</v>
      </c>
      <c r="AE33" s="122">
        <f>IF(AND('ф.1.9 Характеристика'!$AD$28&gt;=10,'ф.1.9 Характеристика'!$AD$28&lt;7500),1,0)</f>
        <v>1</v>
      </c>
      <c r="AF33" s="122">
        <f>IF('ф.1.9 Характеристика'!$AD$30&lt;0.3,1,0)</f>
        <v>0</v>
      </c>
      <c r="AG33" s="122">
        <f>IF('ф.1.9 Характеристика'!$AG$30&lt;20,1,0)</f>
        <v>1</v>
      </c>
      <c r="AH33" s="122">
        <f>IF('ф.1.9 Характеристика'!AD31&gt;=10000,1,0)</f>
        <v>1</v>
      </c>
      <c r="AI33" s="51">
        <v>6.1130899999999997</v>
      </c>
      <c r="AJ33" s="51">
        <v>0.1817</v>
      </c>
      <c r="AK33" s="51">
        <v>0.3</v>
      </c>
      <c r="AL33" s="51">
        <v>0.3</v>
      </c>
    </row>
    <row r="34" spans="4:38" ht="26.85" customHeight="1">
      <c r="D34" s="15">
        <v>25.5</v>
      </c>
      <c r="AB34" s="24" t="s">
        <v>118</v>
      </c>
      <c r="AC34" s="48" t="s">
        <v>18048</v>
      </c>
      <c r="AD34" s="122">
        <f>IF(SUM(AE34,AF34,AG34)=3,1,0)</f>
        <v>0</v>
      </c>
      <c r="AE34" s="122">
        <f>IF(AND('ф.1.9 Характеристика'!$AD$28&gt;=10,'ф.1.9 Характеристика'!$AD$28&lt;7500),1,0)</f>
        <v>1</v>
      </c>
      <c r="AF34" s="122">
        <f>IF('ф.1.9 Характеристика'!$AD$30&lt;0.3,1,0)</f>
        <v>0</v>
      </c>
      <c r="AG34" s="122">
        <f>IF('ф.1.9 Характеристика'!$AG$30&gt;=20,1,0)</f>
        <v>0</v>
      </c>
      <c r="AH34" s="48"/>
      <c r="AI34" s="51">
        <v>5.8507600000000002</v>
      </c>
      <c r="AJ34" s="51">
        <v>0.18958</v>
      </c>
      <c r="AK34" s="51">
        <v>0.3</v>
      </c>
      <c r="AL34" s="51">
        <v>0.3</v>
      </c>
    </row>
    <row r="35" spans="4:38" ht="15.75" customHeight="1">
      <c r="D35" s="15">
        <v>15</v>
      </c>
      <c r="AB35" s="24" t="s">
        <v>137</v>
      </c>
      <c r="AC35" s="48" t="s">
        <v>18049</v>
      </c>
      <c r="AD35" s="122">
        <f>AE35</f>
        <v>0</v>
      </c>
      <c r="AE35" s="122">
        <f>IF('ф.1.9 Характеристика'!$AD$28&lt;10,1,0)</f>
        <v>0</v>
      </c>
      <c r="AF35" s="48"/>
      <c r="AG35" s="48"/>
      <c r="AH35" s="48"/>
      <c r="AI35" s="51">
        <v>1.3036799999999999</v>
      </c>
      <c r="AJ35" s="51">
        <v>0.19006999999999999</v>
      </c>
      <c r="AK35" s="51">
        <v>0.3</v>
      </c>
      <c r="AL35" s="51">
        <v>0.3</v>
      </c>
    </row>
    <row r="36" spans="4:38" ht="15.75" customHeight="1">
      <c r="D36" s="15">
        <v>15</v>
      </c>
      <c r="AC36" s="124"/>
      <c r="AD36" s="124"/>
      <c r="AE36" s="124"/>
      <c r="AF36" s="124"/>
      <c r="AG36" s="124"/>
      <c r="AH36" s="124"/>
      <c r="AJ36" s="30"/>
      <c r="AK36" s="30"/>
      <c r="AL36" s="30"/>
    </row>
    <row r="37" spans="4:38" ht="31.5" customHeight="1">
      <c r="D37" s="15">
        <v>30</v>
      </c>
      <c r="AB37" s="225" t="s">
        <v>18050</v>
      </c>
      <c r="AC37" s="225"/>
      <c r="AD37" s="225"/>
      <c r="AE37" s="225"/>
      <c r="AF37" s="225"/>
      <c r="AG37" s="225"/>
      <c r="AH37" s="225"/>
      <c r="AI37" s="225"/>
      <c r="AJ37" s="225"/>
      <c r="AK37" s="225"/>
      <c r="AL37" s="225"/>
    </row>
    <row r="38" spans="4:38" ht="5.45" customHeight="1">
      <c r="D38" s="15">
        <v>5.25</v>
      </c>
    </row>
    <row r="39" spans="4:38" ht="42.6" customHeight="1">
      <c r="D39" s="15">
        <v>40.5</v>
      </c>
      <c r="AB39" s="207" t="s">
        <v>79</v>
      </c>
      <c r="AC39" s="213" t="s">
        <v>18032</v>
      </c>
      <c r="AD39" s="207" t="s">
        <v>18033</v>
      </c>
      <c r="AE39" s="207" t="s">
        <v>18034</v>
      </c>
      <c r="AF39" s="207" t="s">
        <v>18035</v>
      </c>
      <c r="AG39" s="208"/>
      <c r="AH39" s="208"/>
      <c r="AI39" s="207" t="s">
        <v>18038</v>
      </c>
      <c r="AJ39" s="207" t="s">
        <v>18039</v>
      </c>
      <c r="AK39" s="207" t="s">
        <v>18040</v>
      </c>
      <c r="AL39" s="207"/>
    </row>
    <row r="40" spans="4:38" ht="15.75" customHeight="1">
      <c r="D40" s="15">
        <v>15</v>
      </c>
      <c r="AB40" s="207"/>
      <c r="AC40" s="213"/>
      <c r="AD40" s="207"/>
      <c r="AE40" s="207"/>
      <c r="AF40" s="207"/>
      <c r="AG40" s="226"/>
      <c r="AH40" s="226"/>
      <c r="AI40" s="207"/>
      <c r="AJ40" s="207"/>
      <c r="AK40" s="46" t="str">
        <f>IF(FIRST_PERIOD_IN_LT="","Не определено",FIRST_PERIOD_IN_LT)&amp;" год"</f>
        <v>2025 год</v>
      </c>
      <c r="AL40" s="46" t="str">
        <f>IF(FIRST_PERIOD_IN_LT="","Не определено",FIRST_PERIOD_IN_LT+1)&amp;" год"</f>
        <v>2026 год</v>
      </c>
    </row>
    <row r="41" spans="4:38" ht="12.6" customHeight="1">
      <c r="D41" s="15">
        <v>12</v>
      </c>
      <c r="AB41" s="47">
        <v>1</v>
      </c>
      <c r="AC41" s="47">
        <v>2</v>
      </c>
      <c r="AD41" s="47">
        <v>3</v>
      </c>
      <c r="AE41" s="47">
        <v>4</v>
      </c>
      <c r="AF41" s="47">
        <v>5</v>
      </c>
      <c r="AG41" s="47">
        <v>6</v>
      </c>
      <c r="AH41" s="47">
        <v>7</v>
      </c>
      <c r="AI41" s="47">
        <v>8</v>
      </c>
      <c r="AJ41" s="47">
        <v>9</v>
      </c>
      <c r="AK41" s="47">
        <v>10</v>
      </c>
      <c r="AL41" s="47">
        <v>11</v>
      </c>
    </row>
    <row r="42" spans="4:38" ht="15.75" customHeight="1">
      <c r="D42" s="15">
        <v>15</v>
      </c>
      <c r="AB42" s="24">
        <v>1</v>
      </c>
      <c r="AC42" s="48" t="s">
        <v>18051</v>
      </c>
      <c r="AD42" s="122">
        <f t="shared" ref="AD42:AD47" si="0">IF(SUM(AE42,AF42,)=2,1,0)</f>
        <v>0</v>
      </c>
      <c r="AE42" s="122">
        <f>IF('ф.1.9 Характеристика'!$AD$28&gt;=7500,1,0)</f>
        <v>0</v>
      </c>
      <c r="AF42" s="122">
        <f>IF('ф.1.9 Характеристика'!$AD$30&lt;0.1,1,0)</f>
        <v>0</v>
      </c>
      <c r="AG42" s="48"/>
      <c r="AH42" s="48"/>
      <c r="AI42" s="51">
        <v>1.9674400000000001</v>
      </c>
      <c r="AJ42" s="51">
        <v>7.9000000000000001E-2</v>
      </c>
      <c r="AK42" s="51">
        <v>0.3</v>
      </c>
      <c r="AL42" s="51">
        <v>0.3</v>
      </c>
    </row>
    <row r="43" spans="4:38" ht="15.75" customHeight="1">
      <c r="D43" s="15">
        <v>15</v>
      </c>
      <c r="AB43" s="24">
        <v>2</v>
      </c>
      <c r="AC43" s="48" t="s">
        <v>18044</v>
      </c>
      <c r="AD43" s="122">
        <f t="shared" si="0"/>
        <v>0</v>
      </c>
      <c r="AE43" s="122">
        <f>IF('ф.1.9 Характеристика'!$AD$28&gt;=7500,1,0)</f>
        <v>0</v>
      </c>
      <c r="AF43" s="122">
        <f>IF('ф.1.9 Характеристика'!AD30&gt;=0.1,1,0)</f>
        <v>1</v>
      </c>
      <c r="AG43" s="48"/>
      <c r="AH43" s="48"/>
      <c r="AI43" s="51">
        <v>1.2335499999999999</v>
      </c>
      <c r="AJ43" s="51">
        <v>0.13947999999999999</v>
      </c>
      <c r="AK43" s="51">
        <v>0.3</v>
      </c>
      <c r="AL43" s="51">
        <v>0.3</v>
      </c>
    </row>
    <row r="44" spans="4:38" ht="15.75" customHeight="1">
      <c r="D44" s="15">
        <v>15</v>
      </c>
      <c r="AB44" s="24" t="s">
        <v>108</v>
      </c>
      <c r="AC44" s="48" t="s">
        <v>18052</v>
      </c>
      <c r="AD44" s="122">
        <f t="shared" si="0"/>
        <v>0</v>
      </c>
      <c r="AE44" s="122">
        <f>IF(AND('ф.1.9 Характеристика'!$AD$28&gt;=3000,'ф.1.9 Характеристика'!$AD$28&lt;7500),1,0)</f>
        <v>1</v>
      </c>
      <c r="AF44" s="122">
        <f>IF('ф.1.9 Характеристика'!$AD$30&lt;0.15,1,0)</f>
        <v>0</v>
      </c>
      <c r="AG44" s="48"/>
      <c r="AH44" s="48"/>
      <c r="AI44" s="51">
        <v>1.78816</v>
      </c>
      <c r="AJ44" s="51">
        <v>0.14552999999999999</v>
      </c>
      <c r="AK44" s="51">
        <v>0.3</v>
      </c>
      <c r="AL44" s="51">
        <v>0.3</v>
      </c>
    </row>
    <row r="45" spans="4:38" ht="15.75" customHeight="1">
      <c r="D45" s="15">
        <v>15</v>
      </c>
      <c r="AB45" s="24" t="s">
        <v>110</v>
      </c>
      <c r="AC45" s="48" t="s">
        <v>18053</v>
      </c>
      <c r="AD45" s="122">
        <f t="shared" si="0"/>
        <v>1</v>
      </c>
      <c r="AE45" s="122">
        <f>IF(AND('ф.1.9 Характеристика'!$AD$28&gt;=3000,'ф.1.9 Характеристика'!$AD$28&lt;7500),1,0)</f>
        <v>1</v>
      </c>
      <c r="AF45" s="122">
        <f>IF('ф.1.9 Характеристика'!AD30&gt;=0.15,1,0)</f>
        <v>1</v>
      </c>
      <c r="AG45" s="48"/>
      <c r="AH45" s="48"/>
      <c r="AI45" s="51">
        <v>0.75107999999999997</v>
      </c>
      <c r="AJ45" s="51">
        <v>0.17702000000000001</v>
      </c>
      <c r="AK45" s="51">
        <v>0.3</v>
      </c>
      <c r="AL45" s="51">
        <v>0.3</v>
      </c>
    </row>
    <row r="46" spans="4:38" ht="15.75" customHeight="1">
      <c r="D46" s="15">
        <v>15</v>
      </c>
      <c r="AB46" s="24" t="s">
        <v>112</v>
      </c>
      <c r="AC46" s="48" t="s">
        <v>18054</v>
      </c>
      <c r="AD46" s="122">
        <f t="shared" si="0"/>
        <v>0</v>
      </c>
      <c r="AE46" s="122">
        <f>IF(AND('ф.1.9 Характеристика'!$AD$28&gt;=100,'ф.1.9 Характеристика'!$AD$28&lt;3000),1,0)</f>
        <v>0</v>
      </c>
      <c r="AF46" s="122">
        <f>IF(OR('ф.1.9 Характеристика'!$AD$30&gt;0.35,'ф.1.9 Характеристика'!$AD$30=0.35),1,0)</f>
        <v>1</v>
      </c>
      <c r="AG46" s="48"/>
      <c r="AH46" s="48"/>
      <c r="AI46" s="51">
        <v>0.56438999999999995</v>
      </c>
      <c r="AJ46" s="51">
        <v>0.17379</v>
      </c>
      <c r="AK46" s="51">
        <v>0.3</v>
      </c>
      <c r="AL46" s="51">
        <v>0.3</v>
      </c>
    </row>
    <row r="47" spans="4:38" ht="15.75" customHeight="1">
      <c r="D47" s="15">
        <v>15</v>
      </c>
      <c r="AB47" s="24" t="s">
        <v>114</v>
      </c>
      <c r="AC47" s="48" t="s">
        <v>18055</v>
      </c>
      <c r="AD47" s="122">
        <f t="shared" si="0"/>
        <v>0</v>
      </c>
      <c r="AE47" s="122">
        <f>IF(AND('ф.1.9 Характеристика'!$AD$28&gt;=100,'ф.1.9 Характеристика'!$AD$28&lt;3000),1,0)</f>
        <v>0</v>
      </c>
      <c r="AF47" s="122">
        <f>IF('ф.1.9 Характеристика'!$AD$30&lt;0.35,1,0)</f>
        <v>0</v>
      </c>
      <c r="AG47" s="48"/>
      <c r="AH47" s="48"/>
      <c r="AI47" s="51">
        <v>1.0079499999999999</v>
      </c>
      <c r="AJ47" s="51">
        <v>0.16106999999999999</v>
      </c>
      <c r="AK47" s="51">
        <v>0.3</v>
      </c>
      <c r="AL47" s="51">
        <v>0.3</v>
      </c>
    </row>
    <row r="48" spans="4:38" ht="15.75" customHeight="1">
      <c r="D48" s="15">
        <v>15</v>
      </c>
      <c r="AB48" s="24" t="s">
        <v>116</v>
      </c>
      <c r="AC48" s="48" t="s">
        <v>18056</v>
      </c>
      <c r="AD48" s="122">
        <f>AE48</f>
        <v>0</v>
      </c>
      <c r="AE48" s="122">
        <f>IF(AND('ф.1.9 Характеристика'!$AD$28&gt;=10,'ф.1.9 Характеристика'!$AD$28&lt;100),1,0)</f>
        <v>0</v>
      </c>
      <c r="AF48" s="48"/>
      <c r="AG48" s="48"/>
      <c r="AH48" s="48"/>
      <c r="AI48" s="51">
        <v>0.78503000000000001</v>
      </c>
      <c r="AJ48" s="51">
        <v>0.24091000000000001</v>
      </c>
      <c r="AK48" s="51">
        <v>0.3</v>
      </c>
      <c r="AL48" s="51">
        <v>0.3</v>
      </c>
    </row>
    <row r="49" spans="4:39" ht="15.75" customHeight="1">
      <c r="D49" s="15">
        <v>15</v>
      </c>
      <c r="AB49" s="24" t="s">
        <v>118</v>
      </c>
      <c r="AC49" s="48" t="s">
        <v>18049</v>
      </c>
      <c r="AD49" s="122">
        <f>AE49</f>
        <v>0</v>
      </c>
      <c r="AE49" s="122">
        <f>IF('ф.1.9 Характеристика'!$AD$28&lt;10,1,0)</f>
        <v>0</v>
      </c>
      <c r="AF49" s="48"/>
      <c r="AG49" s="48"/>
      <c r="AH49" s="48"/>
      <c r="AI49" s="51">
        <v>0.92642000000000002</v>
      </c>
      <c r="AJ49" s="51">
        <v>0.12407</v>
      </c>
      <c r="AK49" s="51">
        <v>0.3</v>
      </c>
      <c r="AL49" s="51">
        <v>0.3</v>
      </c>
    </row>
    <row r="50" spans="4:39" ht="11.25" hidden="1" customHeight="1">
      <c r="D50" s="16">
        <v>0</v>
      </c>
      <c r="AM50" t="s">
        <v>55</v>
      </c>
    </row>
  </sheetData>
  <sheetProtection formatColumns="0" formatRows="0" insertRows="0" deleteColumns="0" deleteRows="0" sort="0" autoFilter="0"/>
  <mergeCells count="23">
    <mergeCell ref="AI24:AI25"/>
    <mergeCell ref="AJ24:AJ25"/>
    <mergeCell ref="AD24:AD25"/>
    <mergeCell ref="AE24:AE25"/>
    <mergeCell ref="AF24:AF25"/>
    <mergeCell ref="AG24:AG25"/>
    <mergeCell ref="AH24:AH25"/>
    <mergeCell ref="AB21:AD21"/>
    <mergeCell ref="AJ39:AJ40"/>
    <mergeCell ref="AK39:AL39"/>
    <mergeCell ref="AK24:AL24"/>
    <mergeCell ref="AB37:AL37"/>
    <mergeCell ref="AB39:AB40"/>
    <mergeCell ref="AC39:AC40"/>
    <mergeCell ref="AD39:AD40"/>
    <mergeCell ref="AE39:AE40"/>
    <mergeCell ref="AF39:AF40"/>
    <mergeCell ref="AG39:AG40"/>
    <mergeCell ref="AH39:AH40"/>
    <mergeCell ref="AI39:AI40"/>
    <mergeCell ref="AB22:AL22"/>
    <mergeCell ref="AB24:AB25"/>
    <mergeCell ref="AC24:AC25"/>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sheetPr>
    <tabColor rgb="FFFFCC99"/>
  </sheetPr>
  <dimension ref="A1:S87"/>
  <sheetViews>
    <sheetView showGridLines="0" workbookViewId="0"/>
  </sheetViews>
  <sheetFormatPr defaultColWidth="9.140625" defaultRowHeight="11.25" customHeight="1"/>
  <cols>
    <col min="1" max="1" width="32.5703125" customWidth="1"/>
    <col min="2" max="4" width="15.7109375" customWidth="1"/>
    <col min="5" max="5" width="18.7109375" customWidth="1"/>
    <col min="6" max="6" width="14.140625" customWidth="1"/>
    <col min="7" max="7" width="20.85546875" customWidth="1"/>
    <col min="8" max="10" width="12.28515625" customWidth="1"/>
    <col min="12" max="12" width="34.42578125" customWidth="1"/>
    <col min="19" max="19" width="34.7109375" customWidth="1"/>
  </cols>
  <sheetData>
    <row r="1" spans="1:19" ht="11.25" customHeight="1">
      <c r="A1" s="125" t="s">
        <v>18057</v>
      </c>
      <c r="B1" s="125" t="s">
        <v>18058</v>
      </c>
      <c r="C1" s="126" t="s">
        <v>18059</v>
      </c>
      <c r="E1" s="127" t="s">
        <v>18060</v>
      </c>
      <c r="F1" s="127" t="s">
        <v>18061</v>
      </c>
      <c r="G1" s="127" t="s">
        <v>18062</v>
      </c>
      <c r="H1" s="128" t="s">
        <v>18063</v>
      </c>
      <c r="I1" s="128" t="s">
        <v>18064</v>
      </c>
      <c r="J1" s="128" t="s">
        <v>18065</v>
      </c>
      <c r="L1" s="129" t="s">
        <v>18066</v>
      </c>
      <c r="O1" s="130" t="s">
        <v>18067</v>
      </c>
      <c r="P1" s="130" t="s">
        <v>18068</v>
      </c>
      <c r="Q1" s="130" t="s">
        <v>18069</v>
      </c>
      <c r="S1" s="130" t="s">
        <v>278</v>
      </c>
    </row>
    <row r="2" spans="1:19" ht="12.75" customHeight="1">
      <c r="A2" s="131" t="s">
        <v>18070</v>
      </c>
      <c r="B2" s="131" t="s">
        <v>18071</v>
      </c>
      <c r="C2" s="132" t="s">
        <v>18072</v>
      </c>
      <c r="E2" s="67" t="s">
        <v>18073</v>
      </c>
      <c r="F2" s="133" t="s">
        <v>18074</v>
      </c>
      <c r="G2" s="67">
        <v>2018</v>
      </c>
      <c r="H2" s="67" t="s">
        <v>18075</v>
      </c>
      <c r="I2" s="67" t="s">
        <v>18076</v>
      </c>
      <c r="J2" s="67" t="s">
        <v>18076</v>
      </c>
      <c r="L2" s="134" t="s">
        <v>18077</v>
      </c>
      <c r="O2" s="112" t="s">
        <v>298</v>
      </c>
      <c r="P2" s="112" t="s">
        <v>293</v>
      </c>
      <c r="Q2" s="112" t="s">
        <v>768</v>
      </c>
      <c r="S2" s="134" t="s">
        <v>7157</v>
      </c>
    </row>
    <row r="3" spans="1:19" ht="12.75" customHeight="1">
      <c r="A3" s="131" t="s">
        <v>18078</v>
      </c>
      <c r="B3" s="131" t="s">
        <v>18079</v>
      </c>
      <c r="E3" s="67" t="s">
        <v>26</v>
      </c>
      <c r="F3" s="133" t="s">
        <v>18080</v>
      </c>
      <c r="G3" s="67">
        <v>2019</v>
      </c>
      <c r="H3" s="67" t="s">
        <v>18081</v>
      </c>
      <c r="I3" s="67" t="s">
        <v>18082</v>
      </c>
      <c r="J3" s="67" t="s">
        <v>18082</v>
      </c>
      <c r="L3" s="134" t="s">
        <v>18083</v>
      </c>
      <c r="O3" s="112" t="s">
        <v>6939</v>
      </c>
      <c r="P3" s="112" t="s">
        <v>305</v>
      </c>
      <c r="Q3" s="112" t="s">
        <v>314</v>
      </c>
      <c r="S3" s="134" t="s">
        <v>18084</v>
      </c>
    </row>
    <row r="4" spans="1:19" ht="12.75" customHeight="1">
      <c r="A4" s="131" t="s">
        <v>18085</v>
      </c>
      <c r="B4" s="131" t="s">
        <v>18086</v>
      </c>
      <c r="C4" s="126" t="s">
        <v>18087</v>
      </c>
      <c r="F4" s="133" t="s">
        <v>18088</v>
      </c>
      <c r="G4" s="67">
        <v>2020</v>
      </c>
      <c r="H4" s="67" t="s">
        <v>18089</v>
      </c>
      <c r="I4" s="67" t="s">
        <v>18090</v>
      </c>
      <c r="J4" s="67" t="s">
        <v>18090</v>
      </c>
      <c r="O4" s="112" t="s">
        <v>309</v>
      </c>
      <c r="P4" s="112" t="s">
        <v>1775</v>
      </c>
      <c r="Q4" s="112" t="s">
        <v>494</v>
      </c>
      <c r="S4" s="134" t="s">
        <v>18091</v>
      </c>
    </row>
    <row r="5" spans="1:19" ht="12.75" customHeight="1">
      <c r="A5" s="131" t="s">
        <v>18092</v>
      </c>
      <c r="B5" s="131"/>
      <c r="C5" s="132" t="s">
        <v>18093</v>
      </c>
      <c r="F5" s="133" t="s">
        <v>18094</v>
      </c>
      <c r="G5" s="67">
        <v>2021</v>
      </c>
      <c r="H5" s="67" t="s">
        <v>18095</v>
      </c>
      <c r="I5" s="67" t="s">
        <v>18096</v>
      </c>
      <c r="J5" s="67" t="s">
        <v>18096</v>
      </c>
      <c r="L5" s="129" t="s">
        <v>18097</v>
      </c>
      <c r="P5" s="112" t="s">
        <v>768</v>
      </c>
      <c r="Q5" s="112" t="s">
        <v>305</v>
      </c>
      <c r="S5" s="134" t="s">
        <v>18098</v>
      </c>
    </row>
    <row r="6" spans="1:19" ht="11.25" customHeight="1">
      <c r="A6" s="131" t="s">
        <v>18099</v>
      </c>
      <c r="B6" s="131"/>
      <c r="G6" s="67">
        <v>2022</v>
      </c>
      <c r="H6" s="67" t="s">
        <v>18100</v>
      </c>
      <c r="I6" s="67" t="s">
        <v>18101</v>
      </c>
      <c r="J6" s="67" t="s">
        <v>18101</v>
      </c>
      <c r="L6" s="135" t="s">
        <v>108</v>
      </c>
      <c r="P6" s="112" t="s">
        <v>314</v>
      </c>
      <c r="Q6" s="112" t="s">
        <v>293</v>
      </c>
      <c r="S6" s="134" t="s">
        <v>18102</v>
      </c>
    </row>
    <row r="7" spans="1:19" ht="11.25" customHeight="1">
      <c r="A7" s="131" t="s">
        <v>18103</v>
      </c>
      <c r="B7" s="131"/>
      <c r="G7" s="67">
        <v>2023</v>
      </c>
      <c r="H7" s="67" t="s">
        <v>18104</v>
      </c>
      <c r="I7" s="67" t="s">
        <v>18105</v>
      </c>
      <c r="J7" s="67" t="s">
        <v>18105</v>
      </c>
      <c r="L7" s="135" t="s">
        <v>110</v>
      </c>
      <c r="P7" s="112" t="s">
        <v>494</v>
      </c>
      <c r="S7" s="134" t="s">
        <v>18106</v>
      </c>
    </row>
    <row r="8" spans="1:19" ht="12.75" customHeight="1">
      <c r="A8" s="131" t="s">
        <v>18107</v>
      </c>
      <c r="F8" s="133" t="s">
        <v>18074</v>
      </c>
      <c r="G8" s="67">
        <v>2024</v>
      </c>
      <c r="H8" s="67" t="s">
        <v>18108</v>
      </c>
      <c r="I8" s="67" t="s">
        <v>18109</v>
      </c>
      <c r="J8" s="67" t="s">
        <v>18109</v>
      </c>
      <c r="L8" s="135" t="s">
        <v>112</v>
      </c>
      <c r="S8" s="134" t="s">
        <v>18110</v>
      </c>
    </row>
    <row r="9" spans="1:19" ht="12.75" customHeight="1">
      <c r="A9" s="131" t="s">
        <v>18111</v>
      </c>
      <c r="F9" s="133" t="s">
        <v>18112</v>
      </c>
      <c r="G9" s="67">
        <v>2025</v>
      </c>
      <c r="H9" s="67" t="s">
        <v>18113</v>
      </c>
      <c r="I9" s="67" t="s">
        <v>18114</v>
      </c>
      <c r="J9" s="67" t="s">
        <v>18114</v>
      </c>
      <c r="S9" s="134" t="s">
        <v>18115</v>
      </c>
    </row>
    <row r="10" spans="1:19" ht="12.75" customHeight="1">
      <c r="A10" s="131" t="s">
        <v>16</v>
      </c>
      <c r="F10" s="133" t="s">
        <v>18116</v>
      </c>
      <c r="G10" s="67">
        <v>2026</v>
      </c>
      <c r="H10" s="67" t="s">
        <v>18117</v>
      </c>
      <c r="I10" s="67" t="s">
        <v>18118</v>
      </c>
      <c r="J10" s="67" t="s">
        <v>18118</v>
      </c>
      <c r="S10" s="134" t="s">
        <v>18119</v>
      </c>
    </row>
    <row r="11" spans="1:19" ht="12.75" customHeight="1">
      <c r="A11" s="131"/>
      <c r="F11" s="133" t="s">
        <v>18120</v>
      </c>
      <c r="G11" s="67">
        <v>2027</v>
      </c>
      <c r="H11" s="67" t="s">
        <v>18121</v>
      </c>
      <c r="I11" s="67">
        <v>10</v>
      </c>
      <c r="J11" s="67">
        <v>10</v>
      </c>
      <c r="S11" s="134" t="s">
        <v>18122</v>
      </c>
    </row>
    <row r="12" spans="1:19" ht="11.25" customHeight="1">
      <c r="A12" s="131"/>
      <c r="G12" s="67">
        <v>2028</v>
      </c>
      <c r="H12" s="67" t="s">
        <v>18123</v>
      </c>
      <c r="I12" s="67">
        <v>11</v>
      </c>
      <c r="J12" s="67">
        <v>11</v>
      </c>
      <c r="S12" s="134" t="s">
        <v>846</v>
      </c>
    </row>
    <row r="13" spans="1:19" ht="11.25" customHeight="1">
      <c r="A13" s="131"/>
      <c r="H13" s="67" t="s">
        <v>18124</v>
      </c>
      <c r="I13" s="67">
        <v>12</v>
      </c>
      <c r="J13" s="67">
        <v>12</v>
      </c>
      <c r="S13" s="134" t="s">
        <v>2018</v>
      </c>
    </row>
    <row r="14" spans="1:19" ht="11.25" customHeight="1">
      <c r="A14" s="131"/>
      <c r="G14" s="129" t="s">
        <v>18125</v>
      </c>
      <c r="J14" s="67">
        <v>13</v>
      </c>
      <c r="S14" s="134" t="s">
        <v>1740</v>
      </c>
    </row>
    <row r="15" spans="1:19" ht="11.25" customHeight="1">
      <c r="A15" s="131"/>
      <c r="G15" s="136">
        <v>2007</v>
      </c>
      <c r="H15" s="137">
        <v>2007</v>
      </c>
      <c r="J15" s="67">
        <v>14</v>
      </c>
      <c r="S15" s="134" t="s">
        <v>1947</v>
      </c>
    </row>
    <row r="16" spans="1:19" ht="11.25" customHeight="1">
      <c r="A16" s="131"/>
      <c r="G16" s="136">
        <v>2008</v>
      </c>
      <c r="H16" s="137">
        <v>2008</v>
      </c>
      <c r="J16" s="67">
        <v>15</v>
      </c>
      <c r="S16" s="134" t="s">
        <v>501</v>
      </c>
    </row>
    <row r="17" spans="1:19" ht="11.25" customHeight="1">
      <c r="A17" s="131"/>
      <c r="G17" s="136">
        <v>2009</v>
      </c>
      <c r="H17" s="137">
        <v>2009</v>
      </c>
      <c r="J17" s="67">
        <v>16</v>
      </c>
      <c r="S17" s="134" t="s">
        <v>693</v>
      </c>
    </row>
    <row r="18" spans="1:19" ht="11.25" customHeight="1">
      <c r="A18" s="131"/>
      <c r="G18" s="136">
        <v>2010</v>
      </c>
      <c r="H18" s="137">
        <v>2010</v>
      </c>
      <c r="J18" s="67">
        <v>17</v>
      </c>
      <c r="S18" s="134" t="s">
        <v>18126</v>
      </c>
    </row>
    <row r="19" spans="1:19" ht="11.25" customHeight="1">
      <c r="A19" s="131"/>
      <c r="G19" s="136">
        <v>2011</v>
      </c>
      <c r="H19" s="137">
        <v>2011</v>
      </c>
      <c r="J19" s="67">
        <v>18</v>
      </c>
      <c r="S19" s="134" t="s">
        <v>312</v>
      </c>
    </row>
    <row r="20" spans="1:19" ht="11.25" customHeight="1">
      <c r="A20" s="131"/>
      <c r="G20" s="136">
        <v>2012</v>
      </c>
      <c r="H20" s="137">
        <v>2012</v>
      </c>
      <c r="J20" s="67">
        <v>19</v>
      </c>
      <c r="S20" s="134" t="s">
        <v>18127</v>
      </c>
    </row>
    <row r="21" spans="1:19" ht="11.25" customHeight="1">
      <c r="A21" s="131"/>
      <c r="G21" s="136">
        <v>2013</v>
      </c>
      <c r="H21" s="137">
        <v>2013</v>
      </c>
      <c r="J21" s="67">
        <v>20</v>
      </c>
      <c r="S21" s="134" t="s">
        <v>18128</v>
      </c>
    </row>
    <row r="22" spans="1:19" ht="11.25" customHeight="1">
      <c r="A22" s="131"/>
      <c r="G22" s="136">
        <v>2014</v>
      </c>
      <c r="H22" s="137">
        <v>2014</v>
      </c>
      <c r="J22" s="67">
        <v>21</v>
      </c>
      <c r="S22" s="134" t="s">
        <v>8098</v>
      </c>
    </row>
    <row r="23" spans="1:19" ht="11.25" customHeight="1">
      <c r="A23" s="131"/>
      <c r="G23" s="136">
        <v>2015</v>
      </c>
      <c r="H23" s="137">
        <v>2015</v>
      </c>
      <c r="J23" s="67">
        <v>22</v>
      </c>
      <c r="S23" s="134" t="s">
        <v>13530</v>
      </c>
    </row>
    <row r="24" spans="1:19" ht="11.25" customHeight="1">
      <c r="A24" s="131"/>
      <c r="G24" s="136">
        <v>2016</v>
      </c>
      <c r="H24" s="137">
        <v>2016</v>
      </c>
      <c r="J24" s="67">
        <v>23</v>
      </c>
      <c r="S24" s="134" t="s">
        <v>18129</v>
      </c>
    </row>
    <row r="25" spans="1:19" ht="11.25" customHeight="1">
      <c r="A25" s="131"/>
      <c r="G25" s="136">
        <v>2017</v>
      </c>
      <c r="H25" s="137">
        <v>2017</v>
      </c>
      <c r="J25" s="67">
        <v>24</v>
      </c>
      <c r="S25" s="134" t="s">
        <v>18130</v>
      </c>
    </row>
    <row r="26" spans="1:19" ht="11.25" customHeight="1">
      <c r="A26" s="131"/>
      <c r="H26" s="137">
        <v>2018</v>
      </c>
      <c r="J26" s="67">
        <v>25</v>
      </c>
      <c r="S26" s="134" t="s">
        <v>1987</v>
      </c>
    </row>
    <row r="27" spans="1:19" ht="11.25" customHeight="1">
      <c r="A27" s="131"/>
      <c r="H27" s="137">
        <v>2019</v>
      </c>
      <c r="J27" s="67">
        <v>26</v>
      </c>
      <c r="S27" s="134" t="s">
        <v>18131</v>
      </c>
    </row>
    <row r="28" spans="1:19" ht="11.25" customHeight="1">
      <c r="A28" s="131"/>
      <c r="H28" s="137">
        <v>2020</v>
      </c>
      <c r="J28" s="67">
        <v>27</v>
      </c>
      <c r="S28" s="134" t="s">
        <v>18132</v>
      </c>
    </row>
    <row r="29" spans="1:19" ht="11.25" customHeight="1">
      <c r="A29" s="131"/>
      <c r="J29" s="67">
        <v>28</v>
      </c>
      <c r="S29" s="134" t="s">
        <v>18133</v>
      </c>
    </row>
    <row r="30" spans="1:19" ht="11.25" customHeight="1">
      <c r="A30" s="131"/>
      <c r="G30" s="129" t="s">
        <v>18134</v>
      </c>
      <c r="J30" s="67">
        <v>29</v>
      </c>
      <c r="S30" s="134" t="s">
        <v>11916</v>
      </c>
    </row>
    <row r="31" spans="1:19" ht="11.25" customHeight="1">
      <c r="A31" s="131"/>
      <c r="G31" s="138">
        <v>1</v>
      </c>
      <c r="J31" s="67">
        <v>30</v>
      </c>
      <c r="S31" s="134" t="s">
        <v>7069</v>
      </c>
    </row>
    <row r="32" spans="1:19" ht="11.25" customHeight="1">
      <c r="A32" s="131"/>
      <c r="G32" s="138">
        <v>2</v>
      </c>
      <c r="J32" s="67">
        <v>31</v>
      </c>
    </row>
    <row r="33" spans="1:7" ht="11.25" customHeight="1">
      <c r="A33" s="131"/>
      <c r="G33" s="138">
        <v>3</v>
      </c>
    </row>
    <row r="34" spans="1:7" ht="11.25" customHeight="1">
      <c r="A34" s="131"/>
      <c r="G34" s="138">
        <v>4</v>
      </c>
    </row>
    <row r="35" spans="1:7" ht="11.25" customHeight="1">
      <c r="A35" s="131"/>
      <c r="G35" s="138">
        <v>5</v>
      </c>
    </row>
    <row r="36" spans="1:7" ht="11.25" customHeight="1">
      <c r="A36" s="131"/>
    </row>
    <row r="37" spans="1:7" ht="11.25" customHeight="1">
      <c r="A37" s="131"/>
    </row>
    <row r="38" spans="1:7" ht="11.25" customHeight="1">
      <c r="A38" s="131"/>
    </row>
    <row r="39" spans="1:7" ht="11.25" customHeight="1">
      <c r="A39" s="131"/>
    </row>
    <row r="40" spans="1:7" ht="11.25" customHeight="1">
      <c r="A40" s="131"/>
    </row>
    <row r="41" spans="1:7" ht="11.25" customHeight="1">
      <c r="A41" s="131"/>
    </row>
    <row r="42" spans="1:7" ht="11.25" customHeight="1">
      <c r="A42" s="131"/>
    </row>
    <row r="43" spans="1:7" ht="11.25" customHeight="1">
      <c r="A43" s="131"/>
    </row>
    <row r="44" spans="1:7" ht="11.25" customHeight="1">
      <c r="A44" s="131"/>
    </row>
    <row r="45" spans="1:7" ht="11.25" customHeight="1">
      <c r="A45" s="131"/>
    </row>
    <row r="46" spans="1:7" ht="11.25" customHeight="1">
      <c r="A46" s="131"/>
    </row>
    <row r="47" spans="1:7" ht="11.25" customHeight="1">
      <c r="A47" s="131"/>
    </row>
    <row r="48" spans="1:7" ht="11.25" customHeight="1">
      <c r="A48" s="131"/>
    </row>
    <row r="49" spans="1:1" ht="11.25" customHeight="1">
      <c r="A49" s="131"/>
    </row>
    <row r="50" spans="1:1" ht="11.25" customHeight="1">
      <c r="A50" s="131"/>
    </row>
    <row r="51" spans="1:1" ht="11.25" customHeight="1">
      <c r="A51" s="131"/>
    </row>
    <row r="52" spans="1:1" ht="11.25" customHeight="1">
      <c r="A52" s="131"/>
    </row>
    <row r="53" spans="1:1" ht="11.25" customHeight="1">
      <c r="A53" s="131"/>
    </row>
    <row r="54" spans="1:1" ht="11.25" customHeight="1">
      <c r="A54" s="131"/>
    </row>
    <row r="55" spans="1:1" ht="11.25" customHeight="1">
      <c r="A55" s="131"/>
    </row>
    <row r="56" spans="1:1" ht="11.25" customHeight="1">
      <c r="A56" s="131"/>
    </row>
    <row r="57" spans="1:1" ht="11.25" customHeight="1">
      <c r="A57" s="131"/>
    </row>
    <row r="58" spans="1:1" ht="11.25" customHeight="1">
      <c r="A58" s="131"/>
    </row>
    <row r="59" spans="1:1" ht="11.25" customHeight="1">
      <c r="A59" s="131"/>
    </row>
    <row r="60" spans="1:1" ht="11.25" customHeight="1">
      <c r="A60" s="131"/>
    </row>
    <row r="61" spans="1:1" ht="11.25" customHeight="1">
      <c r="A61" s="131"/>
    </row>
    <row r="62" spans="1:1" ht="11.25" customHeight="1">
      <c r="A62" s="131"/>
    </row>
    <row r="63" spans="1:1" ht="11.25" customHeight="1">
      <c r="A63" s="131"/>
    </row>
    <row r="64" spans="1:1" ht="11.25" customHeight="1">
      <c r="A64" s="131"/>
    </row>
    <row r="65" spans="1:1" ht="11.25" customHeight="1">
      <c r="A65" s="131"/>
    </row>
    <row r="66" spans="1:1" ht="11.25" customHeight="1">
      <c r="A66" s="131"/>
    </row>
    <row r="67" spans="1:1" ht="11.25" customHeight="1">
      <c r="A67" s="131"/>
    </row>
    <row r="68" spans="1:1" ht="11.25" customHeight="1">
      <c r="A68" s="131"/>
    </row>
    <row r="69" spans="1:1" ht="11.25" customHeight="1">
      <c r="A69" s="131"/>
    </row>
    <row r="70" spans="1:1" ht="11.25" customHeight="1">
      <c r="A70" s="131"/>
    </row>
    <row r="71" spans="1:1" ht="11.25" customHeight="1">
      <c r="A71" s="131"/>
    </row>
    <row r="72" spans="1:1" ht="11.25" customHeight="1">
      <c r="A72" s="131"/>
    </row>
    <row r="73" spans="1:1" ht="11.25" customHeight="1">
      <c r="A73" s="131"/>
    </row>
    <row r="74" spans="1:1" ht="11.25" customHeight="1">
      <c r="A74" s="131"/>
    </row>
    <row r="75" spans="1:1" ht="11.25" customHeight="1">
      <c r="A75" s="131"/>
    </row>
    <row r="76" spans="1:1" ht="11.25" customHeight="1">
      <c r="A76" s="131"/>
    </row>
    <row r="77" spans="1:1" ht="11.25" customHeight="1">
      <c r="A77" s="131"/>
    </row>
    <row r="78" spans="1:1" ht="11.25" customHeight="1">
      <c r="A78" s="131"/>
    </row>
    <row r="79" spans="1:1" ht="11.25" customHeight="1">
      <c r="A79" s="131"/>
    </row>
    <row r="80" spans="1:1" ht="11.25" customHeight="1">
      <c r="A80" s="131"/>
    </row>
    <row r="81" spans="1:1" ht="11.25" customHeight="1">
      <c r="A81" s="131"/>
    </row>
    <row r="82" spans="1:1" ht="11.25" customHeight="1">
      <c r="A82" s="131"/>
    </row>
    <row r="83" spans="1:1" ht="11.25" customHeight="1">
      <c r="A83" s="131"/>
    </row>
    <row r="84" spans="1:1" ht="11.25" customHeight="1">
      <c r="A84" s="131"/>
    </row>
    <row r="85" spans="1:1" ht="11.25" customHeight="1">
      <c r="A85" s="131"/>
    </row>
    <row r="86" spans="1:1" ht="11.25" customHeight="1">
      <c r="A86" s="131"/>
    </row>
    <row r="87" spans="1:1" ht="11.25" customHeight="1">
      <c r="A87" s="131"/>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sheetPr>
    <tabColor rgb="FFFFCC99"/>
  </sheetPr>
  <dimension ref="A1:E148"/>
  <sheetViews>
    <sheetView showGridLines="0" workbookViewId="0"/>
  </sheetViews>
  <sheetFormatPr defaultColWidth="9.140625" defaultRowHeight="11.25" customHeight="1"/>
  <sheetData>
    <row r="1" spans="1:5" ht="11.25" customHeight="1">
      <c r="A1" s="134" t="s">
        <v>18135</v>
      </c>
      <c r="B1" s="134" t="s">
        <v>18136</v>
      </c>
      <c r="C1" s="134" t="s">
        <v>18137</v>
      </c>
      <c r="D1" s="134" t="s">
        <v>18135</v>
      </c>
      <c r="E1" s="134" t="s">
        <v>18138</v>
      </c>
    </row>
    <row r="2" spans="1:5" ht="11.25" customHeight="1">
      <c r="A2" s="134" t="s">
        <v>18139</v>
      </c>
      <c r="B2" s="134" t="s">
        <v>18139</v>
      </c>
      <c r="C2" s="134" t="s">
        <v>18140</v>
      </c>
      <c r="D2" s="134" t="s">
        <v>18139</v>
      </c>
      <c r="E2" s="134" t="s">
        <v>18141</v>
      </c>
    </row>
    <row r="3" spans="1:5" ht="11.25" customHeight="1">
      <c r="A3" s="134" t="s">
        <v>18139</v>
      </c>
      <c r="B3" s="134" t="s">
        <v>18142</v>
      </c>
      <c r="C3" s="134" t="s">
        <v>18143</v>
      </c>
    </row>
    <row r="4" spans="1:5" ht="11.25" customHeight="1">
      <c r="A4" s="134" t="s">
        <v>18139</v>
      </c>
      <c r="B4" s="134" t="s">
        <v>18144</v>
      </c>
      <c r="C4" s="134" t="s">
        <v>18145</v>
      </c>
    </row>
    <row r="5" spans="1:5" ht="11.25" customHeight="1">
      <c r="A5" s="134" t="s">
        <v>18139</v>
      </c>
      <c r="B5" s="134" t="s">
        <v>18146</v>
      </c>
      <c r="C5" s="134" t="s">
        <v>18147</v>
      </c>
    </row>
    <row r="6" spans="1:5" ht="11.25" customHeight="1">
      <c r="A6" s="134" t="s">
        <v>18139</v>
      </c>
      <c r="B6" s="134" t="s">
        <v>18148</v>
      </c>
      <c r="C6" s="134" t="s">
        <v>18149</v>
      </c>
    </row>
    <row r="7" spans="1:5" ht="11.25" customHeight="1">
      <c r="A7" s="134" t="s">
        <v>18139</v>
      </c>
      <c r="B7" s="134" t="s">
        <v>18150</v>
      </c>
      <c r="C7" s="134" t="s">
        <v>18151</v>
      </c>
    </row>
    <row r="8" spans="1:5" ht="11.25" customHeight="1">
      <c r="A8" s="134" t="s">
        <v>18139</v>
      </c>
      <c r="B8" s="134" t="s">
        <v>18152</v>
      </c>
      <c r="C8" s="134" t="s">
        <v>18153</v>
      </c>
    </row>
    <row r="9" spans="1:5" ht="11.25" customHeight="1">
      <c r="A9" s="134" t="s">
        <v>18139</v>
      </c>
      <c r="B9" s="134" t="s">
        <v>18154</v>
      </c>
      <c r="C9" s="134" t="s">
        <v>18155</v>
      </c>
    </row>
    <row r="10" spans="1:5" ht="11.25" customHeight="1">
      <c r="A10" s="134" t="s">
        <v>18139</v>
      </c>
      <c r="B10" s="134" t="s">
        <v>18156</v>
      </c>
      <c r="C10" s="134" t="s">
        <v>18157</v>
      </c>
    </row>
    <row r="11" spans="1:5" ht="11.25" customHeight="1">
      <c r="A11" s="134" t="s">
        <v>18139</v>
      </c>
      <c r="B11" s="134" t="s">
        <v>18158</v>
      </c>
      <c r="C11" s="134" t="s">
        <v>18159</v>
      </c>
    </row>
    <row r="12" spans="1:5" ht="11.25" customHeight="1">
      <c r="A12" s="134" t="s">
        <v>18139</v>
      </c>
      <c r="B12" s="134" t="s">
        <v>18160</v>
      </c>
      <c r="C12" s="134" t="s">
        <v>18161</v>
      </c>
    </row>
    <row r="13" spans="1:5" ht="11.25" customHeight="1">
      <c r="A13" s="134" t="s">
        <v>18139</v>
      </c>
      <c r="B13" s="134" t="s">
        <v>18162</v>
      </c>
      <c r="C13" s="134" t="s">
        <v>18163</v>
      </c>
    </row>
    <row r="14" spans="1:5" ht="11.25" customHeight="1">
      <c r="A14" s="134" t="s">
        <v>18139</v>
      </c>
      <c r="B14" s="134" t="s">
        <v>18164</v>
      </c>
      <c r="C14" s="134" t="s">
        <v>18165</v>
      </c>
    </row>
    <row r="15" spans="1:5" ht="11.25" customHeight="1">
      <c r="A15" s="134" t="s">
        <v>18139</v>
      </c>
      <c r="B15" s="134" t="s">
        <v>18166</v>
      </c>
      <c r="C15" s="134" t="s">
        <v>18167</v>
      </c>
    </row>
    <row r="16" spans="1:5" ht="11.25" customHeight="1">
      <c r="A16" s="134" t="s">
        <v>18139</v>
      </c>
      <c r="B16" s="134" t="s">
        <v>18168</v>
      </c>
      <c r="C16" s="134" t="s">
        <v>18169</v>
      </c>
    </row>
    <row r="17" spans="1:3" ht="11.25" customHeight="1">
      <c r="A17" s="134" t="s">
        <v>18139</v>
      </c>
      <c r="B17" s="134" t="s">
        <v>18170</v>
      </c>
      <c r="C17" s="134" t="s">
        <v>18171</v>
      </c>
    </row>
    <row r="18" spans="1:3" ht="11.25" customHeight="1">
      <c r="A18" s="134" t="s">
        <v>18139</v>
      </c>
      <c r="B18" s="134" t="s">
        <v>18172</v>
      </c>
      <c r="C18" s="134" t="s">
        <v>18173</v>
      </c>
    </row>
    <row r="19" spans="1:3" ht="11.25" customHeight="1">
      <c r="A19" s="134" t="s">
        <v>18139</v>
      </c>
      <c r="B19" s="134" t="s">
        <v>18174</v>
      </c>
      <c r="C19" s="134" t="s">
        <v>18175</v>
      </c>
    </row>
    <row r="20" spans="1:3" ht="11.25" customHeight="1">
      <c r="A20" s="134" t="s">
        <v>18139</v>
      </c>
      <c r="B20" s="134" t="s">
        <v>18176</v>
      </c>
      <c r="C20" s="134" t="s">
        <v>18177</v>
      </c>
    </row>
    <row r="21" spans="1:3" ht="11.25" customHeight="1">
      <c r="A21" s="134" t="s">
        <v>18139</v>
      </c>
      <c r="B21" s="134" t="s">
        <v>18178</v>
      </c>
      <c r="C21" s="134" t="s">
        <v>18179</v>
      </c>
    </row>
    <row r="22" spans="1:3" ht="11.25" customHeight="1">
      <c r="A22" s="134" t="s">
        <v>18139</v>
      </c>
      <c r="B22" s="134" t="s">
        <v>18180</v>
      </c>
      <c r="C22" s="134" t="s">
        <v>18181</v>
      </c>
    </row>
    <row r="23" spans="1:3" ht="11.25" customHeight="1">
      <c r="A23" s="134" t="s">
        <v>18139</v>
      </c>
      <c r="B23" s="134" t="s">
        <v>18182</v>
      </c>
      <c r="C23" s="134" t="s">
        <v>18183</v>
      </c>
    </row>
    <row r="24" spans="1:3" ht="11.25" customHeight="1">
      <c r="A24" s="134" t="s">
        <v>18139</v>
      </c>
      <c r="B24" s="134" t="s">
        <v>18184</v>
      </c>
      <c r="C24" s="134" t="s">
        <v>18185</v>
      </c>
    </row>
    <row r="25" spans="1:3" ht="11.25" customHeight="1">
      <c r="A25" s="134" t="s">
        <v>18139</v>
      </c>
      <c r="B25" s="134" t="s">
        <v>18186</v>
      </c>
      <c r="C25" s="134" t="s">
        <v>18187</v>
      </c>
    </row>
    <row r="26" spans="1:3" ht="11.25" customHeight="1">
      <c r="A26" s="134" t="s">
        <v>18139</v>
      </c>
      <c r="B26" s="134" t="s">
        <v>18188</v>
      </c>
      <c r="C26" s="134" t="s">
        <v>18189</v>
      </c>
    </row>
    <row r="27" spans="1:3" ht="11.25" customHeight="1">
      <c r="A27" s="134" t="s">
        <v>18139</v>
      </c>
      <c r="B27" s="134" t="s">
        <v>18190</v>
      </c>
      <c r="C27" s="134" t="s">
        <v>18191</v>
      </c>
    </row>
    <row r="28" spans="1:3" ht="11.25" customHeight="1">
      <c r="A28" s="134" t="s">
        <v>18139</v>
      </c>
      <c r="B28" s="134" t="s">
        <v>18192</v>
      </c>
      <c r="C28" s="134" t="s">
        <v>18193</v>
      </c>
    </row>
    <row r="29" spans="1:3" ht="11.25" customHeight="1">
      <c r="A29" s="134" t="s">
        <v>18139</v>
      </c>
      <c r="B29" s="134" t="s">
        <v>18194</v>
      </c>
      <c r="C29" s="134" t="s">
        <v>18195</v>
      </c>
    </row>
    <row r="30" spans="1:3" ht="11.25" customHeight="1">
      <c r="A30" s="134" t="s">
        <v>18139</v>
      </c>
      <c r="B30" s="134" t="s">
        <v>18196</v>
      </c>
      <c r="C30" s="134" t="s">
        <v>18197</v>
      </c>
    </row>
    <row r="31" spans="1:3" ht="11.25" customHeight="1">
      <c r="A31" s="134" t="s">
        <v>18139</v>
      </c>
      <c r="B31" s="134" t="s">
        <v>18198</v>
      </c>
      <c r="C31" s="134" t="s">
        <v>18199</v>
      </c>
    </row>
    <row r="32" spans="1:3" ht="11.25" customHeight="1">
      <c r="A32" s="134" t="s">
        <v>18139</v>
      </c>
      <c r="B32" s="134" t="s">
        <v>18200</v>
      </c>
      <c r="C32" s="134" t="s">
        <v>18201</v>
      </c>
    </row>
    <row r="33" spans="1:3" ht="11.25" customHeight="1">
      <c r="A33" s="134" t="s">
        <v>18139</v>
      </c>
      <c r="B33" s="134" t="s">
        <v>18202</v>
      </c>
      <c r="C33" s="134" t="s">
        <v>18203</v>
      </c>
    </row>
    <row r="34" spans="1:3" ht="11.25" customHeight="1">
      <c r="A34" s="134" t="s">
        <v>18139</v>
      </c>
      <c r="B34" s="134" t="s">
        <v>18204</v>
      </c>
      <c r="C34" s="134" t="s">
        <v>18205</v>
      </c>
    </row>
    <row r="35" spans="1:3" ht="11.25" customHeight="1">
      <c r="A35" s="134" t="s">
        <v>18139</v>
      </c>
      <c r="B35" s="134" t="s">
        <v>18206</v>
      </c>
      <c r="C35" s="134" t="s">
        <v>18207</v>
      </c>
    </row>
    <row r="36" spans="1:3" ht="11.25" customHeight="1">
      <c r="A36" s="134" t="s">
        <v>18139</v>
      </c>
      <c r="B36" s="134" t="s">
        <v>18208</v>
      </c>
      <c r="C36" s="134" t="s">
        <v>18209</v>
      </c>
    </row>
    <row r="37" spans="1:3" ht="11.25" customHeight="1">
      <c r="A37" s="134" t="s">
        <v>18139</v>
      </c>
      <c r="B37" s="134" t="s">
        <v>18210</v>
      </c>
      <c r="C37" s="134" t="s">
        <v>18211</v>
      </c>
    </row>
    <row r="38" spans="1:3" ht="11.25" customHeight="1">
      <c r="A38" s="134" t="s">
        <v>18139</v>
      </c>
      <c r="B38" s="134" t="s">
        <v>18212</v>
      </c>
      <c r="C38" s="134" t="s">
        <v>18213</v>
      </c>
    </row>
    <row r="39" spans="1:3" ht="11.25" customHeight="1">
      <c r="A39" s="134" t="s">
        <v>18139</v>
      </c>
      <c r="B39" s="134" t="s">
        <v>18214</v>
      </c>
      <c r="C39" s="134" t="s">
        <v>18215</v>
      </c>
    </row>
    <row r="40" spans="1:3" ht="11.25" customHeight="1">
      <c r="A40" s="134" t="s">
        <v>18139</v>
      </c>
      <c r="B40" s="134" t="s">
        <v>18216</v>
      </c>
      <c r="C40" s="134" t="s">
        <v>18217</v>
      </c>
    </row>
    <row r="41" spans="1:3" ht="11.25" customHeight="1">
      <c r="A41" s="134" t="s">
        <v>18139</v>
      </c>
      <c r="B41" s="134" t="s">
        <v>18218</v>
      </c>
      <c r="C41" s="134" t="s">
        <v>18219</v>
      </c>
    </row>
    <row r="42" spans="1:3" ht="11.25" customHeight="1">
      <c r="A42" s="134" t="s">
        <v>18139</v>
      </c>
      <c r="B42" s="134" t="s">
        <v>18220</v>
      </c>
      <c r="C42" s="134" t="s">
        <v>18221</v>
      </c>
    </row>
    <row r="43" spans="1:3" ht="11.25" customHeight="1">
      <c r="A43" s="134" t="s">
        <v>18139</v>
      </c>
      <c r="B43" s="134" t="s">
        <v>18222</v>
      </c>
      <c r="C43" s="134" t="s">
        <v>18223</v>
      </c>
    </row>
    <row r="44" spans="1:3" ht="11.25" customHeight="1">
      <c r="A44" s="134" t="s">
        <v>18139</v>
      </c>
      <c r="B44" s="134" t="s">
        <v>18224</v>
      </c>
      <c r="C44" s="134" t="s">
        <v>18225</v>
      </c>
    </row>
    <row r="45" spans="1:3" ht="11.25" customHeight="1">
      <c r="A45" s="134" t="s">
        <v>18139</v>
      </c>
      <c r="B45" s="134" t="s">
        <v>18226</v>
      </c>
      <c r="C45" s="134" t="s">
        <v>18227</v>
      </c>
    </row>
    <row r="46" spans="1:3" ht="11.25" customHeight="1">
      <c r="A46" s="134" t="s">
        <v>18139</v>
      </c>
      <c r="B46" s="134" t="s">
        <v>18228</v>
      </c>
      <c r="C46" s="134" t="s">
        <v>18229</v>
      </c>
    </row>
    <row r="47" spans="1:3" ht="11.25" customHeight="1">
      <c r="A47" s="134" t="s">
        <v>18139</v>
      </c>
      <c r="B47" s="134" t="s">
        <v>18230</v>
      </c>
      <c r="C47" s="134" t="s">
        <v>18231</v>
      </c>
    </row>
    <row r="48" spans="1:3" ht="11.25" customHeight="1">
      <c r="A48" s="134" t="s">
        <v>18139</v>
      </c>
      <c r="B48" s="134" t="s">
        <v>18232</v>
      </c>
      <c r="C48" s="134" t="s">
        <v>18233</v>
      </c>
    </row>
    <row r="49" spans="1:3" ht="11.25" customHeight="1">
      <c r="A49" s="134" t="s">
        <v>18139</v>
      </c>
      <c r="B49" s="134" t="s">
        <v>18234</v>
      </c>
      <c r="C49" s="134" t="s">
        <v>18235</v>
      </c>
    </row>
    <row r="50" spans="1:3" ht="11.25" customHeight="1">
      <c r="A50" s="134" t="s">
        <v>18139</v>
      </c>
      <c r="B50" s="134" t="s">
        <v>18236</v>
      </c>
      <c r="C50" s="134" t="s">
        <v>18237</v>
      </c>
    </row>
    <row r="51" spans="1:3" ht="11.25" customHeight="1">
      <c r="A51" s="134" t="s">
        <v>18139</v>
      </c>
      <c r="B51" s="134" t="s">
        <v>18238</v>
      </c>
      <c r="C51" s="134" t="s">
        <v>18239</v>
      </c>
    </row>
    <row r="52" spans="1:3" ht="11.25" customHeight="1">
      <c r="A52" s="134" t="s">
        <v>18139</v>
      </c>
      <c r="B52" s="134" t="s">
        <v>18240</v>
      </c>
      <c r="C52" s="134" t="s">
        <v>18241</v>
      </c>
    </row>
    <row r="53" spans="1:3" ht="11.25" customHeight="1">
      <c r="A53" s="134" t="s">
        <v>18139</v>
      </c>
      <c r="B53" s="134" t="s">
        <v>18242</v>
      </c>
      <c r="C53" s="134" t="s">
        <v>18243</v>
      </c>
    </row>
    <row r="54" spans="1:3" ht="11.25" customHeight="1">
      <c r="A54" s="134" t="s">
        <v>18139</v>
      </c>
      <c r="B54" s="134" t="s">
        <v>18244</v>
      </c>
      <c r="C54" s="134" t="s">
        <v>18245</v>
      </c>
    </row>
    <row r="55" spans="1:3" ht="11.25" customHeight="1">
      <c r="A55" s="134" t="s">
        <v>18139</v>
      </c>
      <c r="B55" s="134" t="s">
        <v>18246</v>
      </c>
      <c r="C55" s="134" t="s">
        <v>18247</v>
      </c>
    </row>
    <row r="56" spans="1:3" ht="11.25" customHeight="1">
      <c r="A56" s="134" t="s">
        <v>18139</v>
      </c>
      <c r="B56" s="134" t="s">
        <v>18248</v>
      </c>
      <c r="C56" s="134" t="s">
        <v>18249</v>
      </c>
    </row>
    <row r="57" spans="1:3" ht="11.25" customHeight="1">
      <c r="A57" s="134" t="s">
        <v>18139</v>
      </c>
      <c r="B57" s="134" t="s">
        <v>18250</v>
      </c>
      <c r="C57" s="134" t="s">
        <v>18251</v>
      </c>
    </row>
    <row r="58" spans="1:3" ht="11.25" customHeight="1">
      <c r="A58" s="134" t="s">
        <v>18139</v>
      </c>
      <c r="B58" s="134" t="s">
        <v>18252</v>
      </c>
      <c r="C58" s="134" t="s">
        <v>18253</v>
      </c>
    </row>
    <row r="59" spans="1:3" ht="11.25" customHeight="1">
      <c r="A59" s="134" t="s">
        <v>18139</v>
      </c>
      <c r="B59" s="134" t="s">
        <v>18254</v>
      </c>
      <c r="C59" s="134" t="s">
        <v>18255</v>
      </c>
    </row>
    <row r="60" spans="1:3" ht="11.25" customHeight="1">
      <c r="A60" s="134" t="s">
        <v>18139</v>
      </c>
      <c r="B60" s="134" t="s">
        <v>18256</v>
      </c>
      <c r="C60" s="134" t="s">
        <v>18257</v>
      </c>
    </row>
    <row r="61" spans="1:3" ht="11.25" customHeight="1">
      <c r="A61" s="134" t="s">
        <v>18139</v>
      </c>
      <c r="B61" s="134" t="s">
        <v>18258</v>
      </c>
      <c r="C61" s="134" t="s">
        <v>18259</v>
      </c>
    </row>
    <row r="62" spans="1:3" ht="11.25" customHeight="1">
      <c r="A62" s="134" t="s">
        <v>18139</v>
      </c>
      <c r="B62" s="134" t="s">
        <v>18260</v>
      </c>
      <c r="C62" s="134" t="s">
        <v>18261</v>
      </c>
    </row>
    <row r="63" spans="1:3" ht="11.25" customHeight="1">
      <c r="A63" s="134" t="s">
        <v>18139</v>
      </c>
      <c r="B63" s="134" t="s">
        <v>18262</v>
      </c>
      <c r="C63" s="134" t="s">
        <v>18263</v>
      </c>
    </row>
    <row r="64" spans="1:3" ht="11.25" customHeight="1">
      <c r="A64" s="134" t="s">
        <v>18139</v>
      </c>
      <c r="B64" s="134" t="s">
        <v>18264</v>
      </c>
      <c r="C64" s="134" t="s">
        <v>18265</v>
      </c>
    </row>
    <row r="65" spans="1:3" ht="11.25" customHeight="1">
      <c r="A65" s="134" t="s">
        <v>18139</v>
      </c>
      <c r="B65" s="134" t="s">
        <v>18266</v>
      </c>
      <c r="C65" s="134" t="s">
        <v>18267</v>
      </c>
    </row>
    <row r="66" spans="1:3" ht="11.25" customHeight="1">
      <c r="A66" s="134" t="s">
        <v>18139</v>
      </c>
      <c r="B66" s="134" t="s">
        <v>18268</v>
      </c>
      <c r="C66" s="134" t="s">
        <v>18269</v>
      </c>
    </row>
    <row r="67" spans="1:3" ht="11.25" customHeight="1">
      <c r="A67" s="134" t="s">
        <v>18139</v>
      </c>
      <c r="B67" s="134" t="s">
        <v>18270</v>
      </c>
      <c r="C67" s="134" t="s">
        <v>18271</v>
      </c>
    </row>
    <row r="68" spans="1:3" ht="11.25" customHeight="1">
      <c r="A68" s="134" t="s">
        <v>18139</v>
      </c>
      <c r="B68" s="134" t="s">
        <v>18272</v>
      </c>
      <c r="C68" s="134" t="s">
        <v>18273</v>
      </c>
    </row>
    <row r="69" spans="1:3" ht="11.25" customHeight="1">
      <c r="A69" s="134" t="s">
        <v>18139</v>
      </c>
      <c r="B69" s="134" t="s">
        <v>18274</v>
      </c>
      <c r="C69" s="134" t="s">
        <v>18275</v>
      </c>
    </row>
    <row r="70" spans="1:3" ht="11.25" customHeight="1">
      <c r="A70" s="134" t="s">
        <v>18139</v>
      </c>
      <c r="B70" s="134" t="s">
        <v>18276</v>
      </c>
      <c r="C70" s="134" t="s">
        <v>18277</v>
      </c>
    </row>
    <row r="71" spans="1:3" ht="11.25" customHeight="1">
      <c r="A71" s="134" t="s">
        <v>18139</v>
      </c>
      <c r="B71" s="134" t="s">
        <v>18278</v>
      </c>
      <c r="C71" s="134" t="s">
        <v>18279</v>
      </c>
    </row>
    <row r="72" spans="1:3" ht="11.25" customHeight="1">
      <c r="A72" s="134" t="s">
        <v>18139</v>
      </c>
      <c r="B72" s="134" t="s">
        <v>18280</v>
      </c>
      <c r="C72" s="134" t="s">
        <v>18281</v>
      </c>
    </row>
    <row r="73" spans="1:3" ht="11.25" customHeight="1">
      <c r="A73" s="134" t="s">
        <v>18139</v>
      </c>
      <c r="B73" s="134" t="s">
        <v>18282</v>
      </c>
      <c r="C73" s="134" t="s">
        <v>18283</v>
      </c>
    </row>
    <row r="74" spans="1:3" ht="11.25" customHeight="1">
      <c r="A74" s="134" t="s">
        <v>18139</v>
      </c>
      <c r="B74" s="134" t="s">
        <v>18284</v>
      </c>
      <c r="C74" s="134" t="s">
        <v>18285</v>
      </c>
    </row>
    <row r="75" spans="1:3" ht="11.25" customHeight="1">
      <c r="A75" s="134" t="s">
        <v>18139</v>
      </c>
      <c r="B75" s="134" t="s">
        <v>18286</v>
      </c>
      <c r="C75" s="134" t="s">
        <v>18287</v>
      </c>
    </row>
    <row r="76" spans="1:3" ht="11.25" customHeight="1">
      <c r="A76" s="134" t="s">
        <v>18139</v>
      </c>
      <c r="B76" s="134" t="s">
        <v>18288</v>
      </c>
      <c r="C76" s="134" t="s">
        <v>18289</v>
      </c>
    </row>
    <row r="77" spans="1:3" ht="11.25" customHeight="1">
      <c r="A77" s="134" t="s">
        <v>18139</v>
      </c>
      <c r="B77" s="134" t="s">
        <v>18290</v>
      </c>
      <c r="C77" s="134" t="s">
        <v>18291</v>
      </c>
    </row>
    <row r="78" spans="1:3" ht="11.25" customHeight="1">
      <c r="A78" s="134" t="s">
        <v>18139</v>
      </c>
      <c r="B78" s="134" t="s">
        <v>18292</v>
      </c>
      <c r="C78" s="134" t="s">
        <v>18293</v>
      </c>
    </row>
    <row r="79" spans="1:3" ht="11.25" customHeight="1">
      <c r="A79" s="134" t="s">
        <v>18139</v>
      </c>
      <c r="B79" s="134" t="s">
        <v>18294</v>
      </c>
      <c r="C79" s="134" t="s">
        <v>18295</v>
      </c>
    </row>
    <row r="80" spans="1:3" ht="11.25" customHeight="1">
      <c r="A80" s="134" t="s">
        <v>18139</v>
      </c>
      <c r="B80" s="134" t="s">
        <v>18296</v>
      </c>
      <c r="C80" s="134" t="s">
        <v>18297</v>
      </c>
    </row>
    <row r="81" spans="1:3" ht="11.25" customHeight="1">
      <c r="A81" s="134" t="s">
        <v>18139</v>
      </c>
      <c r="B81" s="134" t="s">
        <v>18298</v>
      </c>
      <c r="C81" s="134" t="s">
        <v>18299</v>
      </c>
    </row>
    <row r="82" spans="1:3" ht="11.25" customHeight="1">
      <c r="A82" s="134" t="s">
        <v>18139</v>
      </c>
      <c r="B82" s="134" t="s">
        <v>18300</v>
      </c>
      <c r="C82" s="134" t="s">
        <v>18301</v>
      </c>
    </row>
    <row r="83" spans="1:3" ht="11.25" customHeight="1">
      <c r="A83" s="134" t="s">
        <v>18139</v>
      </c>
      <c r="B83" s="134" t="s">
        <v>18302</v>
      </c>
      <c r="C83" s="134" t="s">
        <v>18303</v>
      </c>
    </row>
    <row r="84" spans="1:3" ht="11.25" customHeight="1">
      <c r="A84" s="134" t="s">
        <v>18139</v>
      </c>
      <c r="B84" s="134" t="s">
        <v>18304</v>
      </c>
      <c r="C84" s="134" t="s">
        <v>18305</v>
      </c>
    </row>
    <row r="85" spans="1:3" ht="11.25" customHeight="1">
      <c r="A85" s="134" t="s">
        <v>18139</v>
      </c>
      <c r="B85" s="134" t="s">
        <v>18306</v>
      </c>
      <c r="C85" s="134" t="s">
        <v>18307</v>
      </c>
    </row>
    <row r="86" spans="1:3" ht="11.25" customHeight="1">
      <c r="A86" s="134" t="s">
        <v>18139</v>
      </c>
      <c r="B86" s="134" t="s">
        <v>18308</v>
      </c>
      <c r="C86" s="134" t="s">
        <v>18309</v>
      </c>
    </row>
    <row r="87" spans="1:3" ht="11.25" customHeight="1">
      <c r="A87" s="134" t="s">
        <v>18139</v>
      </c>
      <c r="B87" s="134" t="s">
        <v>18310</v>
      </c>
      <c r="C87" s="134" t="s">
        <v>18311</v>
      </c>
    </row>
    <row r="88" spans="1:3" ht="11.25" customHeight="1">
      <c r="A88" s="134" t="s">
        <v>18139</v>
      </c>
      <c r="B88" s="134" t="s">
        <v>18312</v>
      </c>
      <c r="C88" s="134" t="s">
        <v>18313</v>
      </c>
    </row>
    <row r="89" spans="1:3" ht="11.25" customHeight="1">
      <c r="A89" s="134" t="s">
        <v>18139</v>
      </c>
      <c r="B89" s="134" t="s">
        <v>18314</v>
      </c>
      <c r="C89" s="134" t="s">
        <v>18315</v>
      </c>
    </row>
    <row r="90" spans="1:3" ht="11.25" customHeight="1">
      <c r="A90" s="134" t="s">
        <v>18139</v>
      </c>
      <c r="B90" s="134" t="s">
        <v>18316</v>
      </c>
      <c r="C90" s="134" t="s">
        <v>18317</v>
      </c>
    </row>
    <row r="91" spans="1:3" ht="11.25" customHeight="1">
      <c r="A91" s="134" t="s">
        <v>18139</v>
      </c>
      <c r="B91" s="134" t="s">
        <v>18318</v>
      </c>
      <c r="C91" s="134" t="s">
        <v>18319</v>
      </c>
    </row>
    <row r="92" spans="1:3" ht="11.25" customHeight="1">
      <c r="A92" s="134" t="s">
        <v>18139</v>
      </c>
      <c r="B92" s="134" t="s">
        <v>18320</v>
      </c>
      <c r="C92" s="134" t="s">
        <v>18321</v>
      </c>
    </row>
    <row r="93" spans="1:3" ht="11.25" customHeight="1">
      <c r="A93" s="134" t="s">
        <v>18139</v>
      </c>
      <c r="B93" s="134" t="s">
        <v>18322</v>
      </c>
      <c r="C93" s="134" t="s">
        <v>18323</v>
      </c>
    </row>
    <row r="94" spans="1:3" ht="11.25" customHeight="1">
      <c r="A94" s="134" t="s">
        <v>18139</v>
      </c>
      <c r="B94" s="134" t="s">
        <v>18324</v>
      </c>
      <c r="C94" s="134" t="s">
        <v>18325</v>
      </c>
    </row>
    <row r="95" spans="1:3" ht="11.25" customHeight="1">
      <c r="A95" s="134" t="s">
        <v>18139</v>
      </c>
      <c r="B95" s="134" t="s">
        <v>18326</v>
      </c>
      <c r="C95" s="134" t="s">
        <v>18327</v>
      </c>
    </row>
    <row r="96" spans="1:3" ht="11.25" customHeight="1">
      <c r="A96" s="134" t="s">
        <v>18139</v>
      </c>
      <c r="B96" s="134" t="s">
        <v>18328</v>
      </c>
      <c r="C96" s="134" t="s">
        <v>18329</v>
      </c>
    </row>
    <row r="97" spans="1:3" ht="11.25" customHeight="1">
      <c r="A97" s="134" t="s">
        <v>18139</v>
      </c>
      <c r="B97" s="134" t="s">
        <v>18330</v>
      </c>
      <c r="C97" s="134" t="s">
        <v>18331</v>
      </c>
    </row>
    <row r="98" spans="1:3" ht="11.25" customHeight="1">
      <c r="A98" s="134" t="s">
        <v>18139</v>
      </c>
      <c r="B98" s="134" t="s">
        <v>18332</v>
      </c>
      <c r="C98" s="134" t="s">
        <v>18333</v>
      </c>
    </row>
    <row r="99" spans="1:3" ht="11.25" customHeight="1">
      <c r="A99" s="134" t="s">
        <v>18139</v>
      </c>
      <c r="B99" s="134" t="s">
        <v>18334</v>
      </c>
      <c r="C99" s="134" t="s">
        <v>18335</v>
      </c>
    </row>
    <row r="100" spans="1:3" ht="11.25" customHeight="1">
      <c r="A100" s="134" t="s">
        <v>18139</v>
      </c>
      <c r="B100" s="134" t="s">
        <v>18336</v>
      </c>
      <c r="C100" s="134" t="s">
        <v>18337</v>
      </c>
    </row>
    <row r="101" spans="1:3" ht="11.25" customHeight="1">
      <c r="A101" s="134" t="s">
        <v>18139</v>
      </c>
      <c r="B101" s="134" t="s">
        <v>18338</v>
      </c>
      <c r="C101" s="134" t="s">
        <v>18339</v>
      </c>
    </row>
    <row r="102" spans="1:3" ht="11.25" customHeight="1">
      <c r="A102" s="134" t="s">
        <v>18139</v>
      </c>
      <c r="B102" s="134" t="s">
        <v>18340</v>
      </c>
      <c r="C102" s="134" t="s">
        <v>18341</v>
      </c>
    </row>
    <row r="103" spans="1:3" ht="11.25" customHeight="1">
      <c r="A103" s="134" t="s">
        <v>18139</v>
      </c>
      <c r="B103" s="134" t="s">
        <v>18342</v>
      </c>
      <c r="C103" s="134" t="s">
        <v>18343</v>
      </c>
    </row>
    <row r="104" spans="1:3" ht="11.25" customHeight="1">
      <c r="A104" s="134" t="s">
        <v>18139</v>
      </c>
      <c r="B104" s="134" t="s">
        <v>18344</v>
      </c>
      <c r="C104" s="134" t="s">
        <v>18345</v>
      </c>
    </row>
    <row r="105" spans="1:3" ht="11.25" customHeight="1">
      <c r="A105" s="134" t="s">
        <v>18139</v>
      </c>
      <c r="B105" s="134" t="s">
        <v>18346</v>
      </c>
      <c r="C105" s="134" t="s">
        <v>18347</v>
      </c>
    </row>
    <row r="106" spans="1:3" ht="11.25" customHeight="1">
      <c r="A106" s="134" t="s">
        <v>18139</v>
      </c>
      <c r="B106" s="134" t="s">
        <v>18348</v>
      </c>
      <c r="C106" s="134" t="s">
        <v>18349</v>
      </c>
    </row>
    <row r="107" spans="1:3" ht="11.25" customHeight="1">
      <c r="A107" s="134" t="s">
        <v>18139</v>
      </c>
      <c r="B107" s="134" t="s">
        <v>18350</v>
      </c>
      <c r="C107" s="134" t="s">
        <v>18351</v>
      </c>
    </row>
    <row r="108" spans="1:3" ht="11.25" customHeight="1">
      <c r="A108" s="134" t="s">
        <v>18139</v>
      </c>
      <c r="B108" s="134" t="s">
        <v>18352</v>
      </c>
      <c r="C108" s="134" t="s">
        <v>18353</v>
      </c>
    </row>
    <row r="109" spans="1:3" ht="11.25" customHeight="1">
      <c r="A109" s="134" t="s">
        <v>18139</v>
      </c>
      <c r="B109" s="134" t="s">
        <v>18354</v>
      </c>
      <c r="C109" s="134" t="s">
        <v>18355</v>
      </c>
    </row>
    <row r="110" spans="1:3" ht="11.25" customHeight="1">
      <c r="A110" s="134" t="s">
        <v>18139</v>
      </c>
      <c r="B110" s="134" t="s">
        <v>18356</v>
      </c>
      <c r="C110" s="134" t="s">
        <v>18357</v>
      </c>
    </row>
    <row r="111" spans="1:3" ht="11.25" customHeight="1">
      <c r="A111" s="134" t="s">
        <v>18139</v>
      </c>
      <c r="B111" s="134" t="s">
        <v>18358</v>
      </c>
      <c r="C111" s="134" t="s">
        <v>18359</v>
      </c>
    </row>
    <row r="112" spans="1:3" ht="11.25" customHeight="1">
      <c r="A112" s="134" t="s">
        <v>18139</v>
      </c>
      <c r="B112" s="134" t="s">
        <v>18360</v>
      </c>
      <c r="C112" s="134" t="s">
        <v>18361</v>
      </c>
    </row>
    <row r="113" spans="1:3" ht="11.25" customHeight="1">
      <c r="A113" s="134" t="s">
        <v>18139</v>
      </c>
      <c r="B113" s="134" t="s">
        <v>18362</v>
      </c>
      <c r="C113" s="134" t="s">
        <v>18363</v>
      </c>
    </row>
    <row r="114" spans="1:3" ht="11.25" customHeight="1">
      <c r="A114" s="134" t="s">
        <v>18139</v>
      </c>
      <c r="B114" s="134" t="s">
        <v>18364</v>
      </c>
      <c r="C114" s="134" t="s">
        <v>18365</v>
      </c>
    </row>
    <row r="115" spans="1:3" ht="11.25" customHeight="1">
      <c r="A115" s="134" t="s">
        <v>18139</v>
      </c>
      <c r="B115" s="134" t="s">
        <v>18366</v>
      </c>
      <c r="C115" s="134" t="s">
        <v>18367</v>
      </c>
    </row>
    <row r="116" spans="1:3" ht="11.25" customHeight="1">
      <c r="A116" s="134" t="s">
        <v>18139</v>
      </c>
      <c r="B116" s="134" t="s">
        <v>18368</v>
      </c>
      <c r="C116" s="134" t="s">
        <v>18369</v>
      </c>
    </row>
    <row r="117" spans="1:3" ht="11.25" customHeight="1">
      <c r="A117" s="134" t="s">
        <v>18139</v>
      </c>
      <c r="B117" s="134" t="s">
        <v>18370</v>
      </c>
      <c r="C117" s="134" t="s">
        <v>18371</v>
      </c>
    </row>
    <row r="118" spans="1:3" ht="11.25" customHeight="1">
      <c r="A118" s="134" t="s">
        <v>18139</v>
      </c>
      <c r="B118" s="134" t="s">
        <v>18372</v>
      </c>
      <c r="C118" s="134" t="s">
        <v>18373</v>
      </c>
    </row>
    <row r="119" spans="1:3" ht="11.25" customHeight="1">
      <c r="A119" s="134" t="s">
        <v>18139</v>
      </c>
      <c r="B119" s="134" t="s">
        <v>18374</v>
      </c>
      <c r="C119" s="134" t="s">
        <v>18375</v>
      </c>
    </row>
    <row r="120" spans="1:3" ht="11.25" customHeight="1">
      <c r="A120" s="134" t="s">
        <v>18139</v>
      </c>
      <c r="B120" s="134" t="s">
        <v>18376</v>
      </c>
      <c r="C120" s="134" t="s">
        <v>18377</v>
      </c>
    </row>
    <row r="121" spans="1:3" ht="11.25" customHeight="1">
      <c r="A121" s="134" t="s">
        <v>18139</v>
      </c>
      <c r="B121" s="134" t="s">
        <v>18378</v>
      </c>
      <c r="C121" s="134" t="s">
        <v>18379</v>
      </c>
    </row>
    <row r="122" spans="1:3" ht="11.25" customHeight="1">
      <c r="A122" s="134" t="s">
        <v>18139</v>
      </c>
      <c r="B122" s="134" t="s">
        <v>18380</v>
      </c>
      <c r="C122" s="134" t="s">
        <v>18381</v>
      </c>
    </row>
    <row r="123" spans="1:3" ht="11.25" customHeight="1">
      <c r="A123" s="134" t="s">
        <v>18139</v>
      </c>
      <c r="B123" s="134" t="s">
        <v>18382</v>
      </c>
      <c r="C123" s="134" t="s">
        <v>18383</v>
      </c>
    </row>
    <row r="124" spans="1:3" ht="11.25" customHeight="1">
      <c r="A124" s="134" t="s">
        <v>18139</v>
      </c>
      <c r="B124" s="134" t="s">
        <v>18384</v>
      </c>
      <c r="C124" s="134" t="s">
        <v>18385</v>
      </c>
    </row>
    <row r="125" spans="1:3" ht="11.25" customHeight="1">
      <c r="A125" s="134" t="s">
        <v>18139</v>
      </c>
      <c r="B125" s="134" t="s">
        <v>18386</v>
      </c>
      <c r="C125" s="134" t="s">
        <v>18387</v>
      </c>
    </row>
    <row r="126" spans="1:3" ht="11.25" customHeight="1">
      <c r="A126" s="134" t="s">
        <v>18139</v>
      </c>
      <c r="B126" s="134" t="s">
        <v>18388</v>
      </c>
      <c r="C126" s="134" t="s">
        <v>18389</v>
      </c>
    </row>
    <row r="127" spans="1:3" ht="11.25" customHeight="1">
      <c r="A127" s="134" t="s">
        <v>18139</v>
      </c>
      <c r="B127" s="134" t="s">
        <v>18390</v>
      </c>
      <c r="C127" s="134" t="s">
        <v>18391</v>
      </c>
    </row>
    <row r="128" spans="1:3" ht="11.25" customHeight="1">
      <c r="A128" s="134" t="s">
        <v>18139</v>
      </c>
      <c r="B128" s="134" t="s">
        <v>18392</v>
      </c>
      <c r="C128" s="134" t="s">
        <v>18393</v>
      </c>
    </row>
    <row r="129" spans="1:3" ht="11.25" customHeight="1">
      <c r="A129" s="134" t="s">
        <v>18139</v>
      </c>
      <c r="B129" s="134" t="s">
        <v>18394</v>
      </c>
      <c r="C129" s="134" t="s">
        <v>18395</v>
      </c>
    </row>
    <row r="130" spans="1:3" ht="11.25" customHeight="1">
      <c r="A130" s="134" t="s">
        <v>18139</v>
      </c>
      <c r="B130" s="134" t="s">
        <v>18396</v>
      </c>
      <c r="C130" s="134" t="s">
        <v>18397</v>
      </c>
    </row>
    <row r="131" spans="1:3" ht="11.25" customHeight="1">
      <c r="A131" s="134" t="s">
        <v>18139</v>
      </c>
      <c r="B131" s="134" t="s">
        <v>18398</v>
      </c>
      <c r="C131" s="134" t="s">
        <v>18399</v>
      </c>
    </row>
    <row r="132" spans="1:3" ht="11.25" customHeight="1">
      <c r="A132" s="134" t="s">
        <v>18139</v>
      </c>
      <c r="B132" s="134" t="s">
        <v>18400</v>
      </c>
      <c r="C132" s="134" t="s">
        <v>18401</v>
      </c>
    </row>
    <row r="133" spans="1:3" ht="11.25" customHeight="1">
      <c r="A133" s="134" t="s">
        <v>18139</v>
      </c>
      <c r="B133" s="134" t="s">
        <v>18402</v>
      </c>
      <c r="C133" s="134" t="s">
        <v>18403</v>
      </c>
    </row>
    <row r="134" spans="1:3" ht="11.25" customHeight="1">
      <c r="A134" s="134" t="s">
        <v>18139</v>
      </c>
      <c r="B134" s="134" t="s">
        <v>18404</v>
      </c>
      <c r="C134" s="134" t="s">
        <v>18405</v>
      </c>
    </row>
    <row r="135" spans="1:3" ht="11.25" customHeight="1">
      <c r="A135" s="134" t="s">
        <v>18139</v>
      </c>
      <c r="B135" s="134" t="s">
        <v>18406</v>
      </c>
      <c r="C135" s="134" t="s">
        <v>18407</v>
      </c>
    </row>
    <row r="136" spans="1:3" ht="11.25" customHeight="1">
      <c r="A136" s="134" t="s">
        <v>18139</v>
      </c>
      <c r="B136" s="134" t="s">
        <v>18408</v>
      </c>
      <c r="C136" s="134" t="s">
        <v>18409</v>
      </c>
    </row>
    <row r="137" spans="1:3" ht="11.25" customHeight="1">
      <c r="A137" s="134" t="s">
        <v>18139</v>
      </c>
      <c r="B137" s="134" t="s">
        <v>18410</v>
      </c>
      <c r="C137" s="134" t="s">
        <v>18411</v>
      </c>
    </row>
    <row r="138" spans="1:3" ht="11.25" customHeight="1">
      <c r="A138" s="134" t="s">
        <v>18139</v>
      </c>
      <c r="B138" s="134" t="s">
        <v>18412</v>
      </c>
      <c r="C138" s="134" t="s">
        <v>18413</v>
      </c>
    </row>
    <row r="139" spans="1:3" ht="11.25" customHeight="1">
      <c r="A139" s="134" t="s">
        <v>18139</v>
      </c>
      <c r="B139" s="134" t="s">
        <v>18414</v>
      </c>
      <c r="C139" s="134" t="s">
        <v>18415</v>
      </c>
    </row>
    <row r="140" spans="1:3" ht="11.25" customHeight="1">
      <c r="A140" s="134" t="s">
        <v>18139</v>
      </c>
      <c r="B140" s="134" t="s">
        <v>18416</v>
      </c>
      <c r="C140" s="134" t="s">
        <v>18417</v>
      </c>
    </row>
    <row r="141" spans="1:3" ht="11.25" customHeight="1">
      <c r="A141" s="134" t="s">
        <v>18139</v>
      </c>
      <c r="B141" s="134" t="s">
        <v>18418</v>
      </c>
      <c r="C141" s="134" t="s">
        <v>18419</v>
      </c>
    </row>
    <row r="142" spans="1:3" ht="11.25" customHeight="1">
      <c r="A142" s="134" t="s">
        <v>18139</v>
      </c>
      <c r="B142" s="134" t="s">
        <v>18420</v>
      </c>
      <c r="C142" s="134" t="s">
        <v>18421</v>
      </c>
    </row>
    <row r="143" spans="1:3" ht="11.25" customHeight="1">
      <c r="A143" s="134" t="s">
        <v>18139</v>
      </c>
      <c r="B143" s="134" t="s">
        <v>18422</v>
      </c>
      <c r="C143" s="134" t="s">
        <v>18423</v>
      </c>
    </row>
    <row r="144" spans="1:3" ht="11.25" customHeight="1">
      <c r="A144" s="134" t="s">
        <v>18139</v>
      </c>
      <c r="B144" s="134" t="s">
        <v>18424</v>
      </c>
      <c r="C144" s="134" t="s">
        <v>18425</v>
      </c>
    </row>
    <row r="145" spans="1:3" ht="11.25" customHeight="1">
      <c r="A145" s="134" t="s">
        <v>18139</v>
      </c>
      <c r="B145" s="134" t="s">
        <v>18426</v>
      </c>
      <c r="C145" s="134" t="s">
        <v>18427</v>
      </c>
    </row>
    <row r="146" spans="1:3" ht="11.25" customHeight="1">
      <c r="A146" s="134" t="s">
        <v>18139</v>
      </c>
      <c r="B146" s="134" t="s">
        <v>18428</v>
      </c>
      <c r="C146" s="134" t="s">
        <v>18429</v>
      </c>
    </row>
    <row r="147" spans="1:3" ht="11.25" customHeight="1">
      <c r="A147" s="134" t="s">
        <v>18139</v>
      </c>
      <c r="B147" s="134" t="s">
        <v>18430</v>
      </c>
      <c r="C147" s="134" t="s">
        <v>18431</v>
      </c>
    </row>
    <row r="148" spans="1:3" ht="11.25" customHeight="1">
      <c r="A148" s="134" t="s">
        <v>18139</v>
      </c>
      <c r="B148" s="134" t="s">
        <v>18432</v>
      </c>
      <c r="C148" s="134" t="s">
        <v>18433</v>
      </c>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sheetPr>
    <tabColor rgb="FFFFCC99"/>
  </sheetPr>
  <dimension ref="A1:I100"/>
  <sheetViews>
    <sheetView showGridLines="0" workbookViewId="0"/>
  </sheetViews>
  <sheetFormatPr defaultColWidth="9.140625" defaultRowHeight="11.25" customHeight="1"/>
  <sheetData>
    <row r="1" spans="1:9" ht="11.25" customHeight="1">
      <c r="A1" t="s">
        <v>18434</v>
      </c>
      <c r="B1" t="s">
        <v>18435</v>
      </c>
      <c r="C1" t="s">
        <v>18436</v>
      </c>
      <c r="D1" t="s">
        <v>18437</v>
      </c>
      <c r="E1" t="s">
        <v>18438</v>
      </c>
      <c r="F1" t="s">
        <v>18439</v>
      </c>
      <c r="G1" t="s">
        <v>18440</v>
      </c>
      <c r="H1" t="s">
        <v>18441</v>
      </c>
      <c r="I1" t="s">
        <v>18442</v>
      </c>
    </row>
    <row r="2" spans="1:9" ht="11.25" customHeight="1">
      <c r="A2" t="s">
        <v>18443</v>
      </c>
      <c r="B2" t="s">
        <v>16</v>
      </c>
      <c r="C2" t="s">
        <v>18444</v>
      </c>
      <c r="D2" t="s">
        <v>18445</v>
      </c>
      <c r="E2" t="s">
        <v>18446</v>
      </c>
      <c r="F2" t="s">
        <v>18447</v>
      </c>
      <c r="G2" t="s">
        <v>18448</v>
      </c>
      <c r="H2" t="s">
        <v>18448</v>
      </c>
      <c r="I2" t="s">
        <v>18449</v>
      </c>
    </row>
    <row r="3" spans="1:9" ht="11.25" customHeight="1">
      <c r="A3" t="s">
        <v>18443</v>
      </c>
      <c r="B3" t="s">
        <v>16</v>
      </c>
      <c r="C3" t="s">
        <v>18450</v>
      </c>
      <c r="D3" t="s">
        <v>18451</v>
      </c>
      <c r="E3" t="s">
        <v>18452</v>
      </c>
      <c r="F3" t="s">
        <v>18453</v>
      </c>
      <c r="G3" t="s">
        <v>18448</v>
      </c>
      <c r="H3" t="s">
        <v>18448</v>
      </c>
      <c r="I3" t="s">
        <v>18449</v>
      </c>
    </row>
    <row r="4" spans="1:9" ht="11.25" customHeight="1">
      <c r="A4" t="s">
        <v>18443</v>
      </c>
      <c r="B4" t="s">
        <v>16</v>
      </c>
      <c r="C4" t="s">
        <v>18454</v>
      </c>
      <c r="D4" t="s">
        <v>18455</v>
      </c>
      <c r="E4" t="s">
        <v>18456</v>
      </c>
      <c r="F4" t="s">
        <v>18457</v>
      </c>
      <c r="G4" t="s">
        <v>18448</v>
      </c>
      <c r="H4" t="s">
        <v>18448</v>
      </c>
      <c r="I4" t="s">
        <v>18449</v>
      </c>
    </row>
    <row r="5" spans="1:9" ht="11.25" customHeight="1">
      <c r="A5" t="s">
        <v>18443</v>
      </c>
      <c r="B5" t="s">
        <v>16</v>
      </c>
      <c r="C5" t="s">
        <v>18458</v>
      </c>
      <c r="D5" t="s">
        <v>18459</v>
      </c>
      <c r="E5" t="s">
        <v>18460</v>
      </c>
      <c r="F5" t="s">
        <v>18461</v>
      </c>
      <c r="G5" t="s">
        <v>18448</v>
      </c>
      <c r="H5" t="s">
        <v>18448</v>
      </c>
      <c r="I5" t="s">
        <v>18449</v>
      </c>
    </row>
    <row r="6" spans="1:9" ht="11.25" customHeight="1">
      <c r="A6" t="s">
        <v>18443</v>
      </c>
      <c r="B6" t="s">
        <v>16</v>
      </c>
      <c r="C6" t="s">
        <v>18462</v>
      </c>
      <c r="D6" t="s">
        <v>18463</v>
      </c>
      <c r="E6" t="s">
        <v>18464</v>
      </c>
      <c r="F6" t="s">
        <v>18465</v>
      </c>
      <c r="G6" t="s">
        <v>18448</v>
      </c>
      <c r="H6" t="s">
        <v>18448</v>
      </c>
      <c r="I6" t="s">
        <v>18449</v>
      </c>
    </row>
    <row r="7" spans="1:9" ht="11.25" customHeight="1">
      <c r="A7" t="s">
        <v>18443</v>
      </c>
      <c r="B7" t="s">
        <v>16</v>
      </c>
      <c r="C7" t="s">
        <v>18466</v>
      </c>
      <c r="D7" t="s">
        <v>18467</v>
      </c>
      <c r="E7" t="s">
        <v>18468</v>
      </c>
      <c r="F7" t="s">
        <v>18469</v>
      </c>
      <c r="G7" t="s">
        <v>18448</v>
      </c>
      <c r="H7" t="s">
        <v>18448</v>
      </c>
      <c r="I7" t="s">
        <v>18449</v>
      </c>
    </row>
    <row r="8" spans="1:9" ht="11.25" customHeight="1">
      <c r="A8" t="s">
        <v>18443</v>
      </c>
      <c r="B8" t="s">
        <v>16</v>
      </c>
      <c r="C8" t="s">
        <v>18470</v>
      </c>
      <c r="D8" t="s">
        <v>18471</v>
      </c>
      <c r="E8" t="s">
        <v>18472</v>
      </c>
      <c r="F8" t="s">
        <v>34</v>
      </c>
      <c r="G8" t="s">
        <v>18448</v>
      </c>
      <c r="H8" t="s">
        <v>18448</v>
      </c>
      <c r="I8" t="s">
        <v>18449</v>
      </c>
    </row>
    <row r="9" spans="1:9" ht="11.25" customHeight="1">
      <c r="A9" t="s">
        <v>18443</v>
      </c>
      <c r="B9" t="s">
        <v>16</v>
      </c>
      <c r="C9" t="s">
        <v>18473</v>
      </c>
      <c r="D9" t="s">
        <v>18474</v>
      </c>
      <c r="E9" t="s">
        <v>18475</v>
      </c>
      <c r="F9" t="s">
        <v>18476</v>
      </c>
      <c r="G9" t="s">
        <v>18448</v>
      </c>
      <c r="H9" t="s">
        <v>18448</v>
      </c>
      <c r="I9" t="s">
        <v>18449</v>
      </c>
    </row>
    <row r="10" spans="1:9" ht="11.25" customHeight="1">
      <c r="A10" t="s">
        <v>18443</v>
      </c>
      <c r="B10" t="s">
        <v>16</v>
      </c>
      <c r="C10" t="s">
        <v>18477</v>
      </c>
      <c r="D10" t="s">
        <v>18478</v>
      </c>
      <c r="E10" t="s">
        <v>18479</v>
      </c>
      <c r="F10" t="s">
        <v>18480</v>
      </c>
      <c r="G10" t="s">
        <v>18448</v>
      </c>
      <c r="H10" t="s">
        <v>18448</v>
      </c>
      <c r="I10" t="s">
        <v>18449</v>
      </c>
    </row>
    <row r="11" spans="1:9" ht="11.25" customHeight="1">
      <c r="A11" t="s">
        <v>18443</v>
      </c>
      <c r="B11" t="s">
        <v>16</v>
      </c>
      <c r="C11" t="s">
        <v>18481</v>
      </c>
      <c r="D11" t="s">
        <v>18482</v>
      </c>
      <c r="E11" t="s">
        <v>18483</v>
      </c>
      <c r="F11" t="s">
        <v>18484</v>
      </c>
      <c r="G11" t="s">
        <v>18448</v>
      </c>
      <c r="H11" t="s">
        <v>18448</v>
      </c>
      <c r="I11" t="s">
        <v>18449</v>
      </c>
    </row>
    <row r="12" spans="1:9" ht="11.25" customHeight="1">
      <c r="A12" t="s">
        <v>18443</v>
      </c>
      <c r="B12" t="s">
        <v>16</v>
      </c>
      <c r="C12" t="s">
        <v>18485</v>
      </c>
      <c r="D12" t="s">
        <v>18486</v>
      </c>
      <c r="E12" t="s">
        <v>18487</v>
      </c>
      <c r="F12" t="s">
        <v>18488</v>
      </c>
      <c r="G12" t="s">
        <v>18448</v>
      </c>
      <c r="H12" t="s">
        <v>18448</v>
      </c>
      <c r="I12" t="s">
        <v>18449</v>
      </c>
    </row>
    <row r="13" spans="1:9" ht="11.25" customHeight="1">
      <c r="A13" t="s">
        <v>18443</v>
      </c>
      <c r="B13" t="s">
        <v>16</v>
      </c>
      <c r="C13" t="s">
        <v>18489</v>
      </c>
      <c r="D13" t="s">
        <v>18490</v>
      </c>
      <c r="E13" t="s">
        <v>18491</v>
      </c>
      <c r="F13" t="s">
        <v>18465</v>
      </c>
      <c r="G13" t="s">
        <v>18492</v>
      </c>
      <c r="H13" t="s">
        <v>18448</v>
      </c>
      <c r="I13" t="s">
        <v>18449</v>
      </c>
    </row>
    <row r="14" spans="1:9" ht="11.25" customHeight="1">
      <c r="A14" t="s">
        <v>18443</v>
      </c>
      <c r="B14" t="s">
        <v>16</v>
      </c>
      <c r="C14" t="s">
        <v>18493</v>
      </c>
      <c r="D14" t="s">
        <v>18494</v>
      </c>
      <c r="E14" t="s">
        <v>18468</v>
      </c>
      <c r="F14" t="s">
        <v>18495</v>
      </c>
      <c r="G14" t="s">
        <v>18448</v>
      </c>
      <c r="H14" t="s">
        <v>18448</v>
      </c>
      <c r="I14" t="s">
        <v>18449</v>
      </c>
    </row>
    <row r="15" spans="1:9" ht="11.25" customHeight="1">
      <c r="A15" t="s">
        <v>18443</v>
      </c>
      <c r="B15" t="s">
        <v>16</v>
      </c>
      <c r="C15" t="s">
        <v>18496</v>
      </c>
      <c r="D15" t="s">
        <v>18497</v>
      </c>
      <c r="E15" t="s">
        <v>18498</v>
      </c>
      <c r="F15" t="s">
        <v>18499</v>
      </c>
      <c r="G15" t="s">
        <v>18448</v>
      </c>
      <c r="H15" t="s">
        <v>18448</v>
      </c>
      <c r="I15" t="s">
        <v>18449</v>
      </c>
    </row>
    <row r="16" spans="1:9" ht="11.25" customHeight="1">
      <c r="A16" t="s">
        <v>18443</v>
      </c>
      <c r="B16" t="s">
        <v>16</v>
      </c>
      <c r="C16" t="s">
        <v>30</v>
      </c>
      <c r="D16" t="s">
        <v>28</v>
      </c>
      <c r="E16" t="s">
        <v>32</v>
      </c>
      <c r="F16" t="s">
        <v>34</v>
      </c>
      <c r="G16" t="s">
        <v>18448</v>
      </c>
      <c r="H16" t="s">
        <v>18448</v>
      </c>
      <c r="I16" t="s">
        <v>18449</v>
      </c>
    </row>
    <row r="17" spans="1:9" ht="11.25" customHeight="1">
      <c r="A17" t="s">
        <v>18443</v>
      </c>
      <c r="B17" t="s">
        <v>16</v>
      </c>
      <c r="C17" t="s">
        <v>18500</v>
      </c>
      <c r="D17" t="s">
        <v>18501</v>
      </c>
      <c r="E17" t="s">
        <v>18502</v>
      </c>
      <c r="F17" t="s">
        <v>18476</v>
      </c>
      <c r="G17" t="s">
        <v>18448</v>
      </c>
      <c r="H17" t="s">
        <v>18448</v>
      </c>
      <c r="I17" t="s">
        <v>18449</v>
      </c>
    </row>
    <row r="18" spans="1:9" ht="11.25" customHeight="1">
      <c r="A18" t="s">
        <v>18443</v>
      </c>
      <c r="B18" t="s">
        <v>16</v>
      </c>
      <c r="C18" t="s">
        <v>18503</v>
      </c>
      <c r="D18" t="s">
        <v>18504</v>
      </c>
      <c r="E18" t="s">
        <v>18505</v>
      </c>
      <c r="F18" t="s">
        <v>18506</v>
      </c>
      <c r="G18" t="s">
        <v>18448</v>
      </c>
      <c r="H18" t="s">
        <v>18448</v>
      </c>
      <c r="I18" t="s">
        <v>18449</v>
      </c>
    </row>
    <row r="19" spans="1:9" ht="11.25" customHeight="1">
      <c r="A19" t="s">
        <v>18443</v>
      </c>
      <c r="B19" t="s">
        <v>16</v>
      </c>
      <c r="C19" t="s">
        <v>18507</v>
      </c>
      <c r="D19" t="s">
        <v>18508</v>
      </c>
      <c r="E19" t="s">
        <v>18509</v>
      </c>
      <c r="F19" t="s">
        <v>18510</v>
      </c>
      <c r="G19" t="s">
        <v>18448</v>
      </c>
      <c r="H19" t="s">
        <v>18448</v>
      </c>
      <c r="I19" t="s">
        <v>18449</v>
      </c>
    </row>
    <row r="20" spans="1:9" ht="11.25" customHeight="1">
      <c r="A20" t="s">
        <v>18443</v>
      </c>
      <c r="B20" t="s">
        <v>16</v>
      </c>
      <c r="C20" t="s">
        <v>18511</v>
      </c>
      <c r="D20" t="s">
        <v>18512</v>
      </c>
      <c r="E20" t="s">
        <v>18513</v>
      </c>
      <c r="F20" t="s">
        <v>18476</v>
      </c>
      <c r="G20" t="s">
        <v>18448</v>
      </c>
      <c r="H20" t="s">
        <v>18448</v>
      </c>
      <c r="I20" t="s">
        <v>18449</v>
      </c>
    </row>
    <row r="21" spans="1:9" ht="11.25" customHeight="1">
      <c r="A21" t="s">
        <v>18443</v>
      </c>
      <c r="B21" t="s">
        <v>16</v>
      </c>
      <c r="C21" t="s">
        <v>18514</v>
      </c>
      <c r="D21" t="s">
        <v>18515</v>
      </c>
      <c r="E21" t="s">
        <v>18516</v>
      </c>
      <c r="F21" t="s">
        <v>18457</v>
      </c>
      <c r="G21" t="s">
        <v>18448</v>
      </c>
      <c r="H21" t="s">
        <v>18448</v>
      </c>
      <c r="I21" t="s">
        <v>18449</v>
      </c>
    </row>
    <row r="22" spans="1:9" ht="11.25" customHeight="1">
      <c r="A22" t="s">
        <v>18443</v>
      </c>
      <c r="B22" t="s">
        <v>16</v>
      </c>
      <c r="C22" t="s">
        <v>18517</v>
      </c>
      <c r="D22" t="s">
        <v>18518</v>
      </c>
      <c r="E22" t="s">
        <v>18519</v>
      </c>
      <c r="F22" t="s">
        <v>34</v>
      </c>
      <c r="G22" t="s">
        <v>18520</v>
      </c>
      <c r="H22" t="s">
        <v>18448</v>
      </c>
      <c r="I22" t="s">
        <v>18449</v>
      </c>
    </row>
    <row r="23" spans="1:9" ht="11.25" customHeight="1">
      <c r="A23" t="s">
        <v>18443</v>
      </c>
      <c r="B23" t="s">
        <v>16</v>
      </c>
      <c r="C23" t="s">
        <v>18521</v>
      </c>
      <c r="D23" t="s">
        <v>7619</v>
      </c>
      <c r="E23" t="s">
        <v>18522</v>
      </c>
      <c r="F23" t="s">
        <v>18488</v>
      </c>
      <c r="G23" t="s">
        <v>18448</v>
      </c>
      <c r="H23" t="s">
        <v>18448</v>
      </c>
      <c r="I23" t="s">
        <v>18449</v>
      </c>
    </row>
    <row r="24" spans="1:9" ht="11.25" customHeight="1">
      <c r="A24" t="s">
        <v>18443</v>
      </c>
      <c r="B24" t="s">
        <v>16</v>
      </c>
      <c r="C24" t="s">
        <v>18523</v>
      </c>
      <c r="D24" t="s">
        <v>18524</v>
      </c>
      <c r="E24" t="s">
        <v>18525</v>
      </c>
      <c r="F24" t="s">
        <v>18526</v>
      </c>
      <c r="G24" t="s">
        <v>18448</v>
      </c>
      <c r="H24" t="s">
        <v>18448</v>
      </c>
      <c r="I24" t="s">
        <v>18449</v>
      </c>
    </row>
    <row r="25" spans="1:9" ht="11.25" customHeight="1">
      <c r="A25" t="s">
        <v>18443</v>
      </c>
      <c r="B25" t="s">
        <v>16</v>
      </c>
      <c r="C25" t="s">
        <v>18527</v>
      </c>
      <c r="D25" t="s">
        <v>18528</v>
      </c>
      <c r="E25" t="s">
        <v>18529</v>
      </c>
      <c r="F25" t="s">
        <v>34</v>
      </c>
      <c r="G25" t="s">
        <v>18448</v>
      </c>
      <c r="H25" t="s">
        <v>18448</v>
      </c>
      <c r="I25" t="s">
        <v>18449</v>
      </c>
    </row>
    <row r="26" spans="1:9" ht="11.25" customHeight="1">
      <c r="A26" t="s">
        <v>18443</v>
      </c>
      <c r="B26" t="s">
        <v>16</v>
      </c>
      <c r="C26" t="s">
        <v>18530</v>
      </c>
      <c r="D26" t="s">
        <v>18531</v>
      </c>
      <c r="E26" t="s">
        <v>18532</v>
      </c>
      <c r="F26" t="s">
        <v>18476</v>
      </c>
      <c r="G26" t="s">
        <v>18448</v>
      </c>
      <c r="H26" t="s">
        <v>18448</v>
      </c>
      <c r="I26" t="s">
        <v>18449</v>
      </c>
    </row>
    <row r="27" spans="1:9" ht="11.25" customHeight="1">
      <c r="A27" t="s">
        <v>18443</v>
      </c>
      <c r="B27" t="s">
        <v>16</v>
      </c>
      <c r="C27" t="s">
        <v>18533</v>
      </c>
      <c r="D27" t="s">
        <v>18534</v>
      </c>
      <c r="E27" t="s">
        <v>18535</v>
      </c>
      <c r="F27" t="s">
        <v>18536</v>
      </c>
      <c r="G27" t="s">
        <v>18448</v>
      </c>
      <c r="H27" t="s">
        <v>18448</v>
      </c>
      <c r="I27" t="s">
        <v>18449</v>
      </c>
    </row>
    <row r="28" spans="1:9" ht="11.25" customHeight="1">
      <c r="A28" t="s">
        <v>18443</v>
      </c>
      <c r="B28" t="s">
        <v>16</v>
      </c>
      <c r="C28" t="s">
        <v>18537</v>
      </c>
      <c r="D28" t="s">
        <v>18538</v>
      </c>
      <c r="E28" t="s">
        <v>18539</v>
      </c>
      <c r="F28" t="s">
        <v>18461</v>
      </c>
      <c r="G28" t="s">
        <v>18448</v>
      </c>
      <c r="H28" t="s">
        <v>18448</v>
      </c>
      <c r="I28" t="s">
        <v>18449</v>
      </c>
    </row>
    <row r="29" spans="1:9" ht="11.25" customHeight="1">
      <c r="A29" t="s">
        <v>18443</v>
      </c>
      <c r="B29" t="s">
        <v>16</v>
      </c>
      <c r="C29" t="s">
        <v>18540</v>
      </c>
      <c r="D29" t="s">
        <v>18541</v>
      </c>
      <c r="E29" t="s">
        <v>18542</v>
      </c>
      <c r="F29" t="s">
        <v>18488</v>
      </c>
      <c r="G29" t="s">
        <v>18448</v>
      </c>
      <c r="H29" t="s">
        <v>18448</v>
      </c>
      <c r="I29" t="s">
        <v>18449</v>
      </c>
    </row>
    <row r="30" spans="1:9" ht="11.25" customHeight="1">
      <c r="A30" t="s">
        <v>18443</v>
      </c>
      <c r="B30" t="s">
        <v>16</v>
      </c>
      <c r="C30" t="s">
        <v>18543</v>
      </c>
      <c r="D30" t="s">
        <v>18544</v>
      </c>
      <c r="E30" t="s">
        <v>18545</v>
      </c>
      <c r="F30" t="s">
        <v>18546</v>
      </c>
      <c r="G30" t="s">
        <v>18448</v>
      </c>
      <c r="H30" t="s">
        <v>18448</v>
      </c>
      <c r="I30" t="s">
        <v>18449</v>
      </c>
    </row>
    <row r="31" spans="1:9" ht="11.25" customHeight="1">
      <c r="A31" t="s">
        <v>18443</v>
      </c>
      <c r="B31" t="s">
        <v>16</v>
      </c>
      <c r="C31" t="s">
        <v>18547</v>
      </c>
      <c r="D31" t="s">
        <v>18548</v>
      </c>
      <c r="E31" t="s">
        <v>18549</v>
      </c>
      <c r="F31" t="s">
        <v>18550</v>
      </c>
      <c r="G31" t="s">
        <v>18551</v>
      </c>
      <c r="H31" t="s">
        <v>18448</v>
      </c>
      <c r="I31" t="s">
        <v>18449</v>
      </c>
    </row>
    <row r="32" spans="1:9" ht="11.25" customHeight="1">
      <c r="A32" t="s">
        <v>18443</v>
      </c>
      <c r="B32" t="s">
        <v>16</v>
      </c>
      <c r="C32" t="s">
        <v>18552</v>
      </c>
      <c r="D32" t="s">
        <v>18553</v>
      </c>
      <c r="E32" t="s">
        <v>18554</v>
      </c>
      <c r="F32" t="s">
        <v>18555</v>
      </c>
      <c r="G32" t="s">
        <v>18448</v>
      </c>
      <c r="H32" t="s">
        <v>18448</v>
      </c>
      <c r="I32" t="s">
        <v>18449</v>
      </c>
    </row>
    <row r="33" spans="1:9" ht="11.25" customHeight="1">
      <c r="A33" t="s">
        <v>18443</v>
      </c>
      <c r="B33" t="s">
        <v>16</v>
      </c>
      <c r="C33" t="s">
        <v>18556</v>
      </c>
      <c r="D33" t="s">
        <v>18557</v>
      </c>
      <c r="E33" t="s">
        <v>18558</v>
      </c>
      <c r="F33" t="s">
        <v>34</v>
      </c>
      <c r="G33" t="s">
        <v>18448</v>
      </c>
      <c r="H33" t="s">
        <v>18448</v>
      </c>
      <c r="I33" t="s">
        <v>18449</v>
      </c>
    </row>
    <row r="34" spans="1:9" ht="11.25" customHeight="1">
      <c r="A34" t="s">
        <v>18443</v>
      </c>
      <c r="B34" t="s">
        <v>16</v>
      </c>
      <c r="C34" t="s">
        <v>18559</v>
      </c>
      <c r="D34" t="s">
        <v>18560</v>
      </c>
      <c r="E34" t="s">
        <v>18561</v>
      </c>
      <c r="F34" t="s">
        <v>34</v>
      </c>
      <c r="G34" t="s">
        <v>18448</v>
      </c>
      <c r="H34" t="s">
        <v>18448</v>
      </c>
      <c r="I34" t="s">
        <v>18449</v>
      </c>
    </row>
    <row r="35" spans="1:9" ht="11.25" customHeight="1">
      <c r="A35" t="s">
        <v>18443</v>
      </c>
      <c r="B35" t="s">
        <v>16</v>
      </c>
      <c r="C35" t="s">
        <v>18562</v>
      </c>
      <c r="D35" t="s">
        <v>15658</v>
      </c>
      <c r="E35" t="s">
        <v>18563</v>
      </c>
      <c r="F35" t="s">
        <v>34</v>
      </c>
      <c r="G35" t="s">
        <v>18448</v>
      </c>
      <c r="H35" t="s">
        <v>18448</v>
      </c>
      <c r="I35" t="s">
        <v>18449</v>
      </c>
    </row>
    <row r="36" spans="1:9" ht="11.25" customHeight="1">
      <c r="A36" t="s">
        <v>18443</v>
      </c>
      <c r="B36" t="s">
        <v>16</v>
      </c>
      <c r="C36" t="s">
        <v>18564</v>
      </c>
      <c r="D36" t="s">
        <v>18565</v>
      </c>
      <c r="E36" t="s">
        <v>18566</v>
      </c>
      <c r="F36" t="s">
        <v>18510</v>
      </c>
      <c r="G36" t="s">
        <v>18567</v>
      </c>
      <c r="H36" t="s">
        <v>18448</v>
      </c>
      <c r="I36" t="s">
        <v>18449</v>
      </c>
    </row>
    <row r="37" spans="1:9" ht="11.25" customHeight="1">
      <c r="A37" t="s">
        <v>18443</v>
      </c>
      <c r="B37" t="s">
        <v>16</v>
      </c>
      <c r="C37" t="s">
        <v>18568</v>
      </c>
      <c r="D37" t="s">
        <v>18565</v>
      </c>
      <c r="E37" t="s">
        <v>18566</v>
      </c>
      <c r="F37" t="s">
        <v>18569</v>
      </c>
      <c r="G37" t="s">
        <v>18570</v>
      </c>
      <c r="H37" t="s">
        <v>18448</v>
      </c>
      <c r="I37" t="s">
        <v>18449</v>
      </c>
    </row>
    <row r="38" spans="1:9" ht="11.25" customHeight="1">
      <c r="A38" t="s">
        <v>18443</v>
      </c>
      <c r="B38" t="s">
        <v>16</v>
      </c>
      <c r="C38" t="s">
        <v>18571</v>
      </c>
      <c r="D38" t="s">
        <v>18572</v>
      </c>
      <c r="E38" t="s">
        <v>18573</v>
      </c>
      <c r="F38" t="s">
        <v>18574</v>
      </c>
      <c r="G38" t="s">
        <v>18575</v>
      </c>
      <c r="H38" t="s">
        <v>18448</v>
      </c>
      <c r="I38" t="s">
        <v>18449</v>
      </c>
    </row>
    <row r="39" spans="1:9" ht="11.25" customHeight="1">
      <c r="A39" t="s">
        <v>18443</v>
      </c>
      <c r="B39" t="s">
        <v>16</v>
      </c>
      <c r="C39" t="s">
        <v>18576</v>
      </c>
      <c r="D39" t="s">
        <v>1384</v>
      </c>
      <c r="E39" t="s">
        <v>18577</v>
      </c>
      <c r="F39" t="s">
        <v>18578</v>
      </c>
      <c r="G39" t="s">
        <v>18448</v>
      </c>
      <c r="H39" t="s">
        <v>18448</v>
      </c>
      <c r="I39" t="s">
        <v>18449</v>
      </c>
    </row>
    <row r="40" spans="1:9" ht="11.25" customHeight="1">
      <c r="A40" t="s">
        <v>18443</v>
      </c>
      <c r="B40" t="s">
        <v>16</v>
      </c>
      <c r="C40" t="s">
        <v>18579</v>
      </c>
      <c r="D40" t="s">
        <v>18580</v>
      </c>
      <c r="E40" t="s">
        <v>18581</v>
      </c>
      <c r="F40" t="s">
        <v>18569</v>
      </c>
      <c r="G40" t="s">
        <v>18448</v>
      </c>
      <c r="H40" t="s">
        <v>18448</v>
      </c>
      <c r="I40" t="s">
        <v>18449</v>
      </c>
    </row>
    <row r="41" spans="1:9" ht="11.25" customHeight="1">
      <c r="A41" t="s">
        <v>18443</v>
      </c>
      <c r="B41" t="s">
        <v>16</v>
      </c>
      <c r="C41" t="s">
        <v>18582</v>
      </c>
      <c r="D41" t="s">
        <v>18583</v>
      </c>
      <c r="E41" t="s">
        <v>18584</v>
      </c>
      <c r="F41" t="s">
        <v>18461</v>
      </c>
      <c r="G41" t="s">
        <v>18448</v>
      </c>
      <c r="H41" t="s">
        <v>18448</v>
      </c>
      <c r="I41" t="s">
        <v>18449</v>
      </c>
    </row>
    <row r="42" spans="1:9" ht="11.25" customHeight="1">
      <c r="A42" t="s">
        <v>18443</v>
      </c>
      <c r="B42" t="s">
        <v>16</v>
      </c>
      <c r="C42" t="s">
        <v>18585</v>
      </c>
      <c r="D42" t="s">
        <v>18586</v>
      </c>
      <c r="E42" t="s">
        <v>18587</v>
      </c>
      <c r="F42" t="s">
        <v>18588</v>
      </c>
      <c r="G42" t="s">
        <v>18448</v>
      </c>
      <c r="H42" t="s">
        <v>18448</v>
      </c>
      <c r="I42" t="s">
        <v>18449</v>
      </c>
    </row>
    <row r="43" spans="1:9" ht="11.25" customHeight="1">
      <c r="A43" t="s">
        <v>18443</v>
      </c>
      <c r="B43" t="s">
        <v>16</v>
      </c>
      <c r="C43" t="s">
        <v>18589</v>
      </c>
      <c r="D43" t="s">
        <v>18590</v>
      </c>
      <c r="E43" t="s">
        <v>18591</v>
      </c>
      <c r="F43" t="s">
        <v>18484</v>
      </c>
      <c r="G43" t="s">
        <v>18448</v>
      </c>
      <c r="H43" t="s">
        <v>18448</v>
      </c>
      <c r="I43" t="s">
        <v>18449</v>
      </c>
    </row>
    <row r="44" spans="1:9" ht="11.25" customHeight="1">
      <c r="A44" t="s">
        <v>18443</v>
      </c>
      <c r="B44" t="s">
        <v>16</v>
      </c>
      <c r="C44" t="s">
        <v>18592</v>
      </c>
      <c r="D44" t="s">
        <v>637</v>
      </c>
      <c r="E44" t="s">
        <v>18593</v>
      </c>
      <c r="F44" t="s">
        <v>34</v>
      </c>
      <c r="G44" t="s">
        <v>18448</v>
      </c>
      <c r="H44" t="s">
        <v>18448</v>
      </c>
      <c r="I44" t="s">
        <v>18449</v>
      </c>
    </row>
    <row r="45" spans="1:9" ht="11.25" customHeight="1">
      <c r="A45" t="s">
        <v>18443</v>
      </c>
      <c r="B45" t="s">
        <v>16</v>
      </c>
      <c r="C45" t="s">
        <v>18594</v>
      </c>
      <c r="D45" t="s">
        <v>18595</v>
      </c>
      <c r="E45" t="s">
        <v>18596</v>
      </c>
      <c r="F45" t="s">
        <v>18488</v>
      </c>
      <c r="G45" t="s">
        <v>18448</v>
      </c>
      <c r="H45" t="s">
        <v>18448</v>
      </c>
      <c r="I45" t="s">
        <v>18449</v>
      </c>
    </row>
    <row r="46" spans="1:9" ht="11.25" customHeight="1">
      <c r="A46" t="s">
        <v>18443</v>
      </c>
      <c r="B46" t="s">
        <v>16</v>
      </c>
      <c r="C46" t="s">
        <v>18597</v>
      </c>
      <c r="D46" t="s">
        <v>18598</v>
      </c>
      <c r="E46" t="s">
        <v>18599</v>
      </c>
      <c r="F46" t="s">
        <v>18526</v>
      </c>
      <c r="G46" t="s">
        <v>18448</v>
      </c>
      <c r="H46" t="s">
        <v>18448</v>
      </c>
      <c r="I46" t="s">
        <v>18449</v>
      </c>
    </row>
    <row r="47" spans="1:9" ht="11.25" customHeight="1">
      <c r="A47" t="s">
        <v>18443</v>
      </c>
      <c r="B47" t="s">
        <v>16</v>
      </c>
      <c r="C47" t="s">
        <v>18600</v>
      </c>
      <c r="D47" t="s">
        <v>18601</v>
      </c>
      <c r="E47" t="s">
        <v>18602</v>
      </c>
      <c r="F47" t="s">
        <v>34</v>
      </c>
      <c r="G47" t="s">
        <v>18448</v>
      </c>
      <c r="H47" t="s">
        <v>18448</v>
      </c>
      <c r="I47" t="s">
        <v>18449</v>
      </c>
    </row>
    <row r="48" spans="1:9" ht="11.25" customHeight="1">
      <c r="A48" t="s">
        <v>18443</v>
      </c>
      <c r="B48" t="s">
        <v>16</v>
      </c>
      <c r="C48" t="s">
        <v>18603</v>
      </c>
      <c r="D48" t="s">
        <v>18604</v>
      </c>
      <c r="E48" t="s">
        <v>18605</v>
      </c>
      <c r="F48" t="s">
        <v>18465</v>
      </c>
      <c r="G48" t="s">
        <v>18606</v>
      </c>
      <c r="H48" t="s">
        <v>18448</v>
      </c>
      <c r="I48" t="s">
        <v>18449</v>
      </c>
    </row>
    <row r="49" spans="1:9" ht="11.25" customHeight="1">
      <c r="A49" t="s">
        <v>18443</v>
      </c>
      <c r="B49" t="s">
        <v>16</v>
      </c>
      <c r="C49" t="s">
        <v>18607</v>
      </c>
      <c r="D49" t="s">
        <v>18608</v>
      </c>
      <c r="E49" t="s">
        <v>18609</v>
      </c>
      <c r="F49" t="s">
        <v>18461</v>
      </c>
      <c r="G49" t="s">
        <v>18448</v>
      </c>
      <c r="H49" t="s">
        <v>18448</v>
      </c>
      <c r="I49" t="s">
        <v>18449</v>
      </c>
    </row>
    <row r="50" spans="1:9" ht="11.25" customHeight="1">
      <c r="A50" t="s">
        <v>18443</v>
      </c>
      <c r="B50" t="s">
        <v>16</v>
      </c>
      <c r="C50" t="s">
        <v>18610</v>
      </c>
      <c r="D50" t="s">
        <v>18611</v>
      </c>
      <c r="E50" t="s">
        <v>18612</v>
      </c>
      <c r="F50" t="s">
        <v>18613</v>
      </c>
      <c r="G50" t="s">
        <v>18614</v>
      </c>
      <c r="H50" t="s">
        <v>18448</v>
      </c>
      <c r="I50" t="s">
        <v>18449</v>
      </c>
    </row>
    <row r="51" spans="1:9" ht="11.25" customHeight="1">
      <c r="A51" t="s">
        <v>18443</v>
      </c>
      <c r="B51" t="s">
        <v>16</v>
      </c>
      <c r="C51" t="s">
        <v>18615</v>
      </c>
      <c r="D51" t="s">
        <v>7965</v>
      </c>
      <c r="E51" t="s">
        <v>18616</v>
      </c>
      <c r="F51" t="s">
        <v>18488</v>
      </c>
      <c r="G51" t="s">
        <v>18448</v>
      </c>
      <c r="H51" t="s">
        <v>18448</v>
      </c>
      <c r="I51" t="s">
        <v>18449</v>
      </c>
    </row>
    <row r="52" spans="1:9" ht="11.25" customHeight="1">
      <c r="A52" t="s">
        <v>18443</v>
      </c>
      <c r="B52" t="s">
        <v>16</v>
      </c>
      <c r="C52" t="s">
        <v>18617</v>
      </c>
      <c r="D52" t="s">
        <v>18618</v>
      </c>
      <c r="E52" t="s">
        <v>18619</v>
      </c>
      <c r="F52" t="s">
        <v>18620</v>
      </c>
      <c r="G52" t="s">
        <v>18448</v>
      </c>
      <c r="H52" t="s">
        <v>18448</v>
      </c>
      <c r="I52" t="s">
        <v>18449</v>
      </c>
    </row>
    <row r="53" spans="1:9" ht="11.25" customHeight="1">
      <c r="A53" t="s">
        <v>18443</v>
      </c>
      <c r="B53" t="s">
        <v>16</v>
      </c>
      <c r="C53" t="s">
        <v>18621</v>
      </c>
      <c r="D53" t="s">
        <v>18622</v>
      </c>
      <c r="E53" t="s">
        <v>18623</v>
      </c>
      <c r="F53" t="s">
        <v>18620</v>
      </c>
      <c r="G53" t="s">
        <v>18448</v>
      </c>
      <c r="H53" t="s">
        <v>18448</v>
      </c>
      <c r="I53" t="s">
        <v>18449</v>
      </c>
    </row>
    <row r="54" spans="1:9" ht="11.25" customHeight="1">
      <c r="A54" t="s">
        <v>18443</v>
      </c>
      <c r="B54" t="s">
        <v>16</v>
      </c>
      <c r="C54" t="s">
        <v>18624</v>
      </c>
      <c r="D54" t="s">
        <v>18625</v>
      </c>
      <c r="E54" t="s">
        <v>18626</v>
      </c>
      <c r="F54" t="s">
        <v>34</v>
      </c>
      <c r="G54" t="s">
        <v>18448</v>
      </c>
      <c r="H54" t="s">
        <v>18448</v>
      </c>
      <c r="I54" t="s">
        <v>18449</v>
      </c>
    </row>
    <row r="55" spans="1:9" ht="11.25" customHeight="1">
      <c r="A55" t="s">
        <v>18443</v>
      </c>
      <c r="B55" t="s">
        <v>16</v>
      </c>
      <c r="C55" t="s">
        <v>18627</v>
      </c>
      <c r="D55" t="s">
        <v>18628</v>
      </c>
      <c r="E55" t="s">
        <v>18629</v>
      </c>
      <c r="F55" t="s">
        <v>18461</v>
      </c>
      <c r="G55" t="s">
        <v>18448</v>
      </c>
      <c r="H55" t="s">
        <v>18448</v>
      </c>
      <c r="I55" t="s">
        <v>18449</v>
      </c>
    </row>
    <row r="56" spans="1:9" ht="11.25" customHeight="1">
      <c r="A56" t="s">
        <v>18443</v>
      </c>
      <c r="B56" t="s">
        <v>16</v>
      </c>
      <c r="C56" t="s">
        <v>18630</v>
      </c>
      <c r="D56" t="s">
        <v>7762</v>
      </c>
      <c r="E56" t="s">
        <v>18631</v>
      </c>
      <c r="F56" t="s">
        <v>18453</v>
      </c>
      <c r="G56" t="s">
        <v>18448</v>
      </c>
      <c r="H56" t="s">
        <v>18448</v>
      </c>
      <c r="I56" t="s">
        <v>18449</v>
      </c>
    </row>
    <row r="57" spans="1:9" ht="11.25" customHeight="1">
      <c r="A57" t="s">
        <v>18443</v>
      </c>
      <c r="B57" t="s">
        <v>16</v>
      </c>
      <c r="C57" t="s">
        <v>18632</v>
      </c>
      <c r="D57" t="s">
        <v>18633</v>
      </c>
      <c r="E57" t="s">
        <v>18634</v>
      </c>
      <c r="F57" t="s">
        <v>18555</v>
      </c>
      <c r="G57" t="s">
        <v>18448</v>
      </c>
      <c r="H57" t="s">
        <v>18448</v>
      </c>
      <c r="I57" t="s">
        <v>18449</v>
      </c>
    </row>
    <row r="58" spans="1:9" ht="11.25" customHeight="1">
      <c r="A58" t="s">
        <v>18443</v>
      </c>
      <c r="B58" t="s">
        <v>16</v>
      </c>
      <c r="C58" t="s">
        <v>18635</v>
      </c>
      <c r="D58" t="s">
        <v>18636</v>
      </c>
      <c r="E58" t="s">
        <v>18637</v>
      </c>
      <c r="F58" t="s">
        <v>18484</v>
      </c>
      <c r="G58" t="s">
        <v>18448</v>
      </c>
      <c r="H58" t="s">
        <v>18448</v>
      </c>
      <c r="I58" t="s">
        <v>18449</v>
      </c>
    </row>
    <row r="59" spans="1:9" ht="11.25" customHeight="1">
      <c r="A59" t="s">
        <v>18443</v>
      </c>
      <c r="B59" t="s">
        <v>16</v>
      </c>
      <c r="C59" t="s">
        <v>18638</v>
      </c>
      <c r="D59" t="s">
        <v>18639</v>
      </c>
      <c r="E59" t="s">
        <v>18640</v>
      </c>
      <c r="F59" t="s">
        <v>18476</v>
      </c>
      <c r="G59" t="s">
        <v>18641</v>
      </c>
      <c r="H59" t="s">
        <v>18448</v>
      </c>
      <c r="I59" t="s">
        <v>18449</v>
      </c>
    </row>
    <row r="60" spans="1:9" ht="11.25" customHeight="1">
      <c r="A60" t="s">
        <v>18443</v>
      </c>
      <c r="B60" t="s">
        <v>16</v>
      </c>
      <c r="C60" t="s">
        <v>18642</v>
      </c>
      <c r="D60" t="s">
        <v>15483</v>
      </c>
      <c r="E60" t="s">
        <v>18643</v>
      </c>
      <c r="F60" t="s">
        <v>34</v>
      </c>
      <c r="G60" t="s">
        <v>18448</v>
      </c>
      <c r="H60" t="s">
        <v>18448</v>
      </c>
      <c r="I60" t="s">
        <v>18449</v>
      </c>
    </row>
    <row r="61" spans="1:9" ht="11.25" customHeight="1">
      <c r="A61" t="s">
        <v>18443</v>
      </c>
      <c r="B61" t="s">
        <v>16</v>
      </c>
      <c r="C61" t="s">
        <v>18644</v>
      </c>
      <c r="D61" t="s">
        <v>18645</v>
      </c>
      <c r="E61" t="s">
        <v>18646</v>
      </c>
      <c r="F61" t="s">
        <v>18453</v>
      </c>
      <c r="G61" t="s">
        <v>18448</v>
      </c>
      <c r="H61" t="s">
        <v>18448</v>
      </c>
      <c r="I61" t="s">
        <v>18449</v>
      </c>
    </row>
    <row r="62" spans="1:9" ht="11.25" customHeight="1">
      <c r="A62" t="s">
        <v>18443</v>
      </c>
      <c r="B62" t="s">
        <v>16</v>
      </c>
      <c r="C62" t="s">
        <v>18647</v>
      </c>
      <c r="D62" t="s">
        <v>9556</v>
      </c>
      <c r="E62" t="s">
        <v>18648</v>
      </c>
      <c r="F62" t="s">
        <v>18476</v>
      </c>
      <c r="G62" t="s">
        <v>18649</v>
      </c>
      <c r="H62" t="s">
        <v>18448</v>
      </c>
      <c r="I62" t="s">
        <v>18449</v>
      </c>
    </row>
    <row r="63" spans="1:9" ht="11.25" customHeight="1">
      <c r="A63" t="s">
        <v>18443</v>
      </c>
      <c r="B63" t="s">
        <v>16</v>
      </c>
      <c r="C63" t="s">
        <v>18650</v>
      </c>
      <c r="D63" t="s">
        <v>18651</v>
      </c>
      <c r="E63" t="s">
        <v>18652</v>
      </c>
      <c r="F63" t="s">
        <v>34</v>
      </c>
      <c r="G63" t="s">
        <v>18448</v>
      </c>
      <c r="H63" t="s">
        <v>18448</v>
      </c>
      <c r="I63" t="s">
        <v>18449</v>
      </c>
    </row>
    <row r="64" spans="1:9" ht="11.25" customHeight="1">
      <c r="A64" t="s">
        <v>18443</v>
      </c>
      <c r="B64" t="s">
        <v>16</v>
      </c>
      <c r="C64" t="s">
        <v>18653</v>
      </c>
      <c r="D64" t="s">
        <v>18654</v>
      </c>
      <c r="E64" t="s">
        <v>18655</v>
      </c>
      <c r="F64" t="s">
        <v>18488</v>
      </c>
      <c r="G64" t="s">
        <v>18448</v>
      </c>
      <c r="H64" t="s">
        <v>18448</v>
      </c>
      <c r="I64" t="s">
        <v>18449</v>
      </c>
    </row>
    <row r="65" spans="1:9" ht="11.25" customHeight="1">
      <c r="A65" t="s">
        <v>18443</v>
      </c>
      <c r="B65" t="s">
        <v>16</v>
      </c>
      <c r="C65" t="s">
        <v>18656</v>
      </c>
      <c r="D65" t="s">
        <v>18657</v>
      </c>
      <c r="E65" t="s">
        <v>18658</v>
      </c>
      <c r="F65" t="s">
        <v>18659</v>
      </c>
      <c r="G65" t="s">
        <v>18660</v>
      </c>
      <c r="H65" t="s">
        <v>18448</v>
      </c>
      <c r="I65" t="s">
        <v>18449</v>
      </c>
    </row>
    <row r="66" spans="1:9" ht="11.25" customHeight="1">
      <c r="A66" t="s">
        <v>18443</v>
      </c>
      <c r="B66" t="s">
        <v>16</v>
      </c>
      <c r="C66" t="s">
        <v>18661</v>
      </c>
      <c r="D66" t="s">
        <v>18662</v>
      </c>
      <c r="E66" t="s">
        <v>18663</v>
      </c>
      <c r="F66" t="s">
        <v>18488</v>
      </c>
      <c r="G66" t="s">
        <v>18448</v>
      </c>
      <c r="H66" t="s">
        <v>18448</v>
      </c>
      <c r="I66" t="s">
        <v>18449</v>
      </c>
    </row>
    <row r="67" spans="1:9" ht="11.25" customHeight="1">
      <c r="A67" t="s">
        <v>18443</v>
      </c>
      <c r="B67" t="s">
        <v>16</v>
      </c>
      <c r="C67" t="s">
        <v>18664</v>
      </c>
      <c r="D67" t="s">
        <v>18665</v>
      </c>
      <c r="E67" t="s">
        <v>18666</v>
      </c>
      <c r="F67" t="s">
        <v>18488</v>
      </c>
      <c r="G67" t="s">
        <v>18448</v>
      </c>
      <c r="H67" t="s">
        <v>18448</v>
      </c>
      <c r="I67" t="s">
        <v>18449</v>
      </c>
    </row>
    <row r="68" spans="1:9" ht="11.25" customHeight="1">
      <c r="A68" t="s">
        <v>18443</v>
      </c>
      <c r="B68" t="s">
        <v>16</v>
      </c>
      <c r="C68" t="s">
        <v>18667</v>
      </c>
      <c r="D68" t="s">
        <v>18668</v>
      </c>
      <c r="E68" t="s">
        <v>18669</v>
      </c>
      <c r="F68" t="s">
        <v>34</v>
      </c>
      <c r="G68" t="s">
        <v>18670</v>
      </c>
      <c r="H68" t="s">
        <v>18448</v>
      </c>
      <c r="I68" t="s">
        <v>18449</v>
      </c>
    </row>
    <row r="69" spans="1:9" ht="11.25" customHeight="1">
      <c r="A69" t="s">
        <v>18443</v>
      </c>
      <c r="B69" t="s">
        <v>16</v>
      </c>
      <c r="C69" t="s">
        <v>18671</v>
      </c>
      <c r="D69" t="s">
        <v>18672</v>
      </c>
      <c r="E69" t="s">
        <v>18673</v>
      </c>
      <c r="F69" t="s">
        <v>18488</v>
      </c>
      <c r="G69" t="s">
        <v>18448</v>
      </c>
      <c r="H69" t="s">
        <v>18448</v>
      </c>
      <c r="I69" t="s">
        <v>18449</v>
      </c>
    </row>
    <row r="70" spans="1:9" ht="11.25" customHeight="1">
      <c r="A70" t="s">
        <v>18443</v>
      </c>
      <c r="B70" t="s">
        <v>16</v>
      </c>
      <c r="C70" t="s">
        <v>18674</v>
      </c>
      <c r="D70" t="s">
        <v>18675</v>
      </c>
      <c r="E70" t="s">
        <v>18676</v>
      </c>
      <c r="F70" t="s">
        <v>34</v>
      </c>
      <c r="G70" t="s">
        <v>18677</v>
      </c>
      <c r="H70" t="s">
        <v>18448</v>
      </c>
      <c r="I70" t="s">
        <v>18449</v>
      </c>
    </row>
    <row r="71" spans="1:9" ht="11.25" customHeight="1">
      <c r="A71" t="s">
        <v>18443</v>
      </c>
      <c r="B71" t="s">
        <v>16</v>
      </c>
      <c r="C71" t="s">
        <v>18678</v>
      </c>
      <c r="D71" t="s">
        <v>18679</v>
      </c>
      <c r="E71" t="s">
        <v>18680</v>
      </c>
      <c r="F71" t="s">
        <v>18681</v>
      </c>
      <c r="G71" t="s">
        <v>18448</v>
      </c>
      <c r="H71" t="s">
        <v>18448</v>
      </c>
      <c r="I71" t="s">
        <v>18449</v>
      </c>
    </row>
    <row r="72" spans="1:9" ht="11.25" customHeight="1">
      <c r="A72" t="s">
        <v>18443</v>
      </c>
      <c r="B72" t="s">
        <v>16</v>
      </c>
      <c r="C72" t="s">
        <v>18682</v>
      </c>
      <c r="D72" t="s">
        <v>18683</v>
      </c>
      <c r="E72" t="s">
        <v>18684</v>
      </c>
      <c r="F72" t="s">
        <v>18685</v>
      </c>
      <c r="G72" t="s">
        <v>18448</v>
      </c>
      <c r="H72" t="s">
        <v>18448</v>
      </c>
      <c r="I72" t="s">
        <v>18449</v>
      </c>
    </row>
    <row r="73" spans="1:9" ht="11.25" customHeight="1">
      <c r="A73" t="s">
        <v>18443</v>
      </c>
      <c r="B73" t="s">
        <v>16</v>
      </c>
      <c r="C73" t="s">
        <v>18686</v>
      </c>
      <c r="D73" t="s">
        <v>18687</v>
      </c>
      <c r="E73" t="s">
        <v>18688</v>
      </c>
      <c r="F73" t="s">
        <v>34</v>
      </c>
      <c r="G73" t="s">
        <v>18448</v>
      </c>
      <c r="H73" t="s">
        <v>18448</v>
      </c>
      <c r="I73" t="s">
        <v>18449</v>
      </c>
    </row>
    <row r="74" spans="1:9" ht="11.25" customHeight="1">
      <c r="A74" t="s">
        <v>18443</v>
      </c>
      <c r="B74" t="s">
        <v>16</v>
      </c>
      <c r="C74" t="s">
        <v>18689</v>
      </c>
      <c r="D74" t="s">
        <v>18690</v>
      </c>
      <c r="E74" t="s">
        <v>18691</v>
      </c>
      <c r="F74" t="s">
        <v>18476</v>
      </c>
      <c r="G74" t="s">
        <v>18448</v>
      </c>
      <c r="H74" t="s">
        <v>18448</v>
      </c>
      <c r="I74" t="s">
        <v>18449</v>
      </c>
    </row>
    <row r="75" spans="1:9" ht="11.25" customHeight="1">
      <c r="A75" t="s">
        <v>18443</v>
      </c>
      <c r="B75" t="s">
        <v>16</v>
      </c>
      <c r="C75" t="s">
        <v>18692</v>
      </c>
      <c r="D75" t="s">
        <v>2375</v>
      </c>
      <c r="E75" t="s">
        <v>18693</v>
      </c>
      <c r="F75" t="s">
        <v>18488</v>
      </c>
      <c r="G75" t="s">
        <v>18448</v>
      </c>
      <c r="H75" t="s">
        <v>18448</v>
      </c>
      <c r="I75" t="s">
        <v>18449</v>
      </c>
    </row>
    <row r="76" spans="1:9" ht="11.25" customHeight="1">
      <c r="A76" t="s">
        <v>18443</v>
      </c>
      <c r="B76" t="s">
        <v>16</v>
      </c>
      <c r="C76" t="s">
        <v>18694</v>
      </c>
      <c r="D76" t="s">
        <v>18695</v>
      </c>
      <c r="E76" t="s">
        <v>18696</v>
      </c>
      <c r="F76" t="s">
        <v>34</v>
      </c>
      <c r="G76" t="s">
        <v>18448</v>
      </c>
      <c r="H76" t="s">
        <v>18448</v>
      </c>
      <c r="I76" t="s">
        <v>18449</v>
      </c>
    </row>
    <row r="77" spans="1:9" ht="11.25" customHeight="1">
      <c r="A77" t="s">
        <v>18443</v>
      </c>
      <c r="B77" t="s">
        <v>16</v>
      </c>
      <c r="C77" t="s">
        <v>18697</v>
      </c>
      <c r="D77" t="s">
        <v>18698</v>
      </c>
      <c r="E77" t="s">
        <v>18699</v>
      </c>
      <c r="F77" t="s">
        <v>34</v>
      </c>
      <c r="G77" t="s">
        <v>18448</v>
      </c>
      <c r="H77" t="s">
        <v>18448</v>
      </c>
      <c r="I77" t="s">
        <v>18449</v>
      </c>
    </row>
    <row r="78" spans="1:9" ht="11.25" customHeight="1">
      <c r="A78" t="s">
        <v>18443</v>
      </c>
      <c r="B78" t="s">
        <v>16</v>
      </c>
      <c r="C78" t="s">
        <v>18700</v>
      </c>
      <c r="D78" t="s">
        <v>18701</v>
      </c>
      <c r="E78" t="s">
        <v>18702</v>
      </c>
      <c r="F78" t="s">
        <v>18703</v>
      </c>
      <c r="G78" t="s">
        <v>18448</v>
      </c>
      <c r="H78" t="s">
        <v>18448</v>
      </c>
      <c r="I78" t="s">
        <v>18449</v>
      </c>
    </row>
    <row r="79" spans="1:9" ht="11.25" customHeight="1">
      <c r="A79" t="s">
        <v>18443</v>
      </c>
      <c r="B79" t="s">
        <v>16</v>
      </c>
      <c r="C79" t="s">
        <v>18704</v>
      </c>
      <c r="D79" t="s">
        <v>1602</v>
      </c>
      <c r="E79" t="s">
        <v>18705</v>
      </c>
      <c r="F79" t="s">
        <v>34</v>
      </c>
      <c r="G79" t="s">
        <v>18448</v>
      </c>
      <c r="H79" t="s">
        <v>18448</v>
      </c>
      <c r="I79" t="s">
        <v>18449</v>
      </c>
    </row>
    <row r="80" spans="1:9" ht="11.25" customHeight="1">
      <c r="A80" t="s">
        <v>18443</v>
      </c>
      <c r="B80" t="s">
        <v>16</v>
      </c>
      <c r="C80" t="s">
        <v>18706</v>
      </c>
      <c r="D80" t="s">
        <v>18707</v>
      </c>
      <c r="E80" t="s">
        <v>18708</v>
      </c>
      <c r="F80" t="s">
        <v>18476</v>
      </c>
      <c r="G80" t="s">
        <v>18709</v>
      </c>
      <c r="H80" t="s">
        <v>18448</v>
      </c>
      <c r="I80" t="s">
        <v>18449</v>
      </c>
    </row>
    <row r="81" spans="1:9" ht="11.25" customHeight="1">
      <c r="A81" t="s">
        <v>18443</v>
      </c>
      <c r="B81" t="s">
        <v>16</v>
      </c>
      <c r="C81" t="s">
        <v>18710</v>
      </c>
      <c r="D81" t="s">
        <v>2200</v>
      </c>
      <c r="E81" t="s">
        <v>18711</v>
      </c>
      <c r="F81" t="s">
        <v>18488</v>
      </c>
      <c r="G81" t="s">
        <v>18448</v>
      </c>
      <c r="H81" t="s">
        <v>18448</v>
      </c>
      <c r="I81" t="s">
        <v>18449</v>
      </c>
    </row>
    <row r="82" spans="1:9" ht="11.25" customHeight="1">
      <c r="A82" t="s">
        <v>18443</v>
      </c>
      <c r="B82" t="s">
        <v>16</v>
      </c>
      <c r="C82" t="s">
        <v>18712</v>
      </c>
      <c r="D82" t="s">
        <v>1668</v>
      </c>
      <c r="E82" t="s">
        <v>18713</v>
      </c>
      <c r="F82" t="s">
        <v>34</v>
      </c>
      <c r="G82" t="s">
        <v>18714</v>
      </c>
      <c r="H82" t="s">
        <v>18448</v>
      </c>
      <c r="I82" t="s">
        <v>18449</v>
      </c>
    </row>
    <row r="83" spans="1:9" ht="11.25" customHeight="1">
      <c r="A83" t="s">
        <v>18443</v>
      </c>
      <c r="B83" t="s">
        <v>16</v>
      </c>
      <c r="C83" t="s">
        <v>18715</v>
      </c>
      <c r="D83" t="s">
        <v>18716</v>
      </c>
      <c r="E83" t="s">
        <v>18717</v>
      </c>
      <c r="F83" t="s">
        <v>18510</v>
      </c>
      <c r="G83" t="s">
        <v>18448</v>
      </c>
      <c r="H83" t="s">
        <v>18448</v>
      </c>
      <c r="I83" t="s">
        <v>18449</v>
      </c>
    </row>
    <row r="84" spans="1:9" ht="11.25" customHeight="1">
      <c r="A84" t="s">
        <v>18443</v>
      </c>
      <c r="B84" t="s">
        <v>16</v>
      </c>
      <c r="C84" t="s">
        <v>18718</v>
      </c>
      <c r="D84" t="s">
        <v>18719</v>
      </c>
      <c r="E84" t="s">
        <v>18720</v>
      </c>
      <c r="F84" t="s">
        <v>18453</v>
      </c>
      <c r="G84" t="s">
        <v>18448</v>
      </c>
      <c r="H84" t="s">
        <v>18448</v>
      </c>
      <c r="I84" t="s">
        <v>18449</v>
      </c>
    </row>
    <row r="85" spans="1:9" ht="11.25" customHeight="1">
      <c r="A85" t="s">
        <v>18443</v>
      </c>
      <c r="B85" t="s">
        <v>16</v>
      </c>
      <c r="C85" t="s">
        <v>18721</v>
      </c>
      <c r="D85" t="s">
        <v>18722</v>
      </c>
      <c r="E85" t="s">
        <v>18723</v>
      </c>
      <c r="F85" t="s">
        <v>18724</v>
      </c>
      <c r="G85" t="s">
        <v>18725</v>
      </c>
      <c r="H85" t="s">
        <v>18448</v>
      </c>
      <c r="I85" t="s">
        <v>18449</v>
      </c>
    </row>
    <row r="86" spans="1:9" ht="11.25" customHeight="1">
      <c r="A86" t="s">
        <v>18443</v>
      </c>
      <c r="B86" t="s">
        <v>16</v>
      </c>
      <c r="C86" t="s">
        <v>18726</v>
      </c>
      <c r="D86" t="s">
        <v>18727</v>
      </c>
      <c r="E86" t="s">
        <v>18728</v>
      </c>
      <c r="F86" t="s">
        <v>18729</v>
      </c>
      <c r="G86" t="s">
        <v>18730</v>
      </c>
      <c r="H86" t="s">
        <v>18448</v>
      </c>
      <c r="I86" t="s">
        <v>18449</v>
      </c>
    </row>
    <row r="87" spans="1:9" ht="11.25" customHeight="1">
      <c r="A87" t="s">
        <v>18443</v>
      </c>
      <c r="B87" t="s">
        <v>16</v>
      </c>
      <c r="C87" t="s">
        <v>18731</v>
      </c>
      <c r="D87" t="s">
        <v>18732</v>
      </c>
      <c r="E87" t="s">
        <v>18733</v>
      </c>
      <c r="F87" t="s">
        <v>18734</v>
      </c>
      <c r="G87" t="s">
        <v>18448</v>
      </c>
      <c r="H87" t="s">
        <v>18448</v>
      </c>
      <c r="I87" t="s">
        <v>18449</v>
      </c>
    </row>
    <row r="88" spans="1:9" ht="11.25" customHeight="1">
      <c r="A88" t="s">
        <v>18443</v>
      </c>
      <c r="B88" t="s">
        <v>16</v>
      </c>
      <c r="C88" t="s">
        <v>18735</v>
      </c>
      <c r="D88" t="s">
        <v>18736</v>
      </c>
      <c r="E88" t="s">
        <v>18737</v>
      </c>
      <c r="F88" t="s">
        <v>34</v>
      </c>
      <c r="G88" t="s">
        <v>18448</v>
      </c>
      <c r="H88" t="s">
        <v>18448</v>
      </c>
      <c r="I88" t="s">
        <v>18449</v>
      </c>
    </row>
    <row r="89" spans="1:9" ht="11.25" customHeight="1">
      <c r="A89" t="s">
        <v>18443</v>
      </c>
      <c r="B89" t="s">
        <v>16</v>
      </c>
      <c r="C89" t="s">
        <v>18738</v>
      </c>
      <c r="D89" t="s">
        <v>18739</v>
      </c>
      <c r="E89" t="s">
        <v>18740</v>
      </c>
      <c r="F89" t="s">
        <v>18681</v>
      </c>
      <c r="G89" t="s">
        <v>18448</v>
      </c>
      <c r="H89" t="s">
        <v>18448</v>
      </c>
      <c r="I89" t="s">
        <v>18449</v>
      </c>
    </row>
    <row r="90" spans="1:9" ht="11.25" customHeight="1">
      <c r="A90" t="s">
        <v>18443</v>
      </c>
      <c r="B90" t="s">
        <v>16</v>
      </c>
      <c r="C90" t="s">
        <v>18741</v>
      </c>
      <c r="D90" t="s">
        <v>18742</v>
      </c>
      <c r="E90" t="s">
        <v>18743</v>
      </c>
      <c r="F90" t="s">
        <v>18744</v>
      </c>
      <c r="G90" t="s">
        <v>18745</v>
      </c>
      <c r="H90" t="s">
        <v>18448</v>
      </c>
      <c r="I90" t="s">
        <v>18449</v>
      </c>
    </row>
    <row r="91" spans="1:9" ht="11.25" customHeight="1">
      <c r="A91" t="s">
        <v>18443</v>
      </c>
      <c r="B91" t="s">
        <v>16</v>
      </c>
      <c r="C91" t="s">
        <v>18746</v>
      </c>
      <c r="D91" t="s">
        <v>18747</v>
      </c>
      <c r="E91" t="s">
        <v>18743</v>
      </c>
      <c r="F91" t="s">
        <v>18748</v>
      </c>
      <c r="G91" t="s">
        <v>18448</v>
      </c>
      <c r="H91" t="s">
        <v>18448</v>
      </c>
      <c r="I91" t="s">
        <v>18449</v>
      </c>
    </row>
    <row r="92" spans="1:9" ht="11.25" customHeight="1">
      <c r="A92" t="s">
        <v>18443</v>
      </c>
      <c r="B92" t="s">
        <v>16</v>
      </c>
      <c r="C92" t="s">
        <v>18749</v>
      </c>
      <c r="D92" t="s">
        <v>18750</v>
      </c>
      <c r="E92" t="s">
        <v>18751</v>
      </c>
      <c r="F92" t="s">
        <v>18752</v>
      </c>
      <c r="G92" t="s">
        <v>18448</v>
      </c>
      <c r="H92" t="s">
        <v>18448</v>
      </c>
      <c r="I92" t="s">
        <v>18449</v>
      </c>
    </row>
    <row r="93" spans="1:9" ht="11.25" customHeight="1">
      <c r="A93" t="s">
        <v>18443</v>
      </c>
      <c r="B93" t="s">
        <v>16</v>
      </c>
      <c r="C93" t="s">
        <v>18753</v>
      </c>
      <c r="D93" t="s">
        <v>18754</v>
      </c>
      <c r="E93" t="s">
        <v>18755</v>
      </c>
      <c r="F93" t="s">
        <v>18756</v>
      </c>
      <c r="G93" t="s">
        <v>18448</v>
      </c>
      <c r="H93" t="s">
        <v>18448</v>
      </c>
      <c r="I93" t="s">
        <v>18449</v>
      </c>
    </row>
    <row r="94" spans="1:9" ht="11.25" customHeight="1">
      <c r="A94" t="s">
        <v>18443</v>
      </c>
      <c r="B94" t="s">
        <v>16</v>
      </c>
      <c r="C94" t="s">
        <v>18757</v>
      </c>
      <c r="D94" t="s">
        <v>18758</v>
      </c>
      <c r="E94" t="s">
        <v>18759</v>
      </c>
      <c r="F94" t="s">
        <v>18760</v>
      </c>
      <c r="G94" t="s">
        <v>18761</v>
      </c>
      <c r="H94" t="s">
        <v>18448</v>
      </c>
      <c r="I94" t="s">
        <v>18449</v>
      </c>
    </row>
    <row r="95" spans="1:9" ht="11.25" customHeight="1">
      <c r="A95" t="s">
        <v>18443</v>
      </c>
      <c r="B95" t="s">
        <v>16</v>
      </c>
      <c r="C95" t="s">
        <v>18762</v>
      </c>
      <c r="D95" t="s">
        <v>18763</v>
      </c>
      <c r="E95" t="s">
        <v>18764</v>
      </c>
      <c r="F95" t="s">
        <v>18765</v>
      </c>
      <c r="G95" t="s">
        <v>18766</v>
      </c>
      <c r="H95" t="s">
        <v>18448</v>
      </c>
      <c r="I95" t="s">
        <v>18449</v>
      </c>
    </row>
    <row r="96" spans="1:9" ht="11.25" customHeight="1">
      <c r="A96" t="s">
        <v>18443</v>
      </c>
      <c r="B96" t="s">
        <v>16</v>
      </c>
      <c r="C96" t="s">
        <v>18767</v>
      </c>
      <c r="D96" t="s">
        <v>1481</v>
      </c>
      <c r="E96" t="s">
        <v>18768</v>
      </c>
      <c r="F96" t="s">
        <v>34</v>
      </c>
      <c r="G96" t="s">
        <v>18448</v>
      </c>
      <c r="H96" t="s">
        <v>18448</v>
      </c>
      <c r="I96" t="s">
        <v>18449</v>
      </c>
    </row>
    <row r="97" spans="1:9" ht="11.25" customHeight="1">
      <c r="A97" t="s">
        <v>18443</v>
      </c>
      <c r="B97" t="s">
        <v>16</v>
      </c>
      <c r="C97" t="s">
        <v>18769</v>
      </c>
      <c r="D97" t="s">
        <v>18770</v>
      </c>
      <c r="E97" t="s">
        <v>18771</v>
      </c>
      <c r="F97" t="s">
        <v>18772</v>
      </c>
      <c r="G97" t="s">
        <v>18773</v>
      </c>
      <c r="H97" t="s">
        <v>18448</v>
      </c>
      <c r="I97" t="s">
        <v>18449</v>
      </c>
    </row>
    <row r="98" spans="1:9" ht="11.25" customHeight="1">
      <c r="A98" t="s">
        <v>18443</v>
      </c>
      <c r="B98" t="s">
        <v>16</v>
      </c>
      <c r="C98" t="s">
        <v>18774</v>
      </c>
      <c r="D98" t="s">
        <v>18775</v>
      </c>
      <c r="E98" t="s">
        <v>18776</v>
      </c>
      <c r="F98" t="s">
        <v>34</v>
      </c>
      <c r="G98" t="s">
        <v>18448</v>
      </c>
      <c r="H98" t="s">
        <v>18448</v>
      </c>
      <c r="I98" t="s">
        <v>18449</v>
      </c>
    </row>
    <row r="99" spans="1:9" ht="11.25" customHeight="1">
      <c r="A99" t="s">
        <v>18443</v>
      </c>
      <c r="B99" t="s">
        <v>16</v>
      </c>
      <c r="C99" t="s">
        <v>18777</v>
      </c>
      <c r="D99" t="s">
        <v>18778</v>
      </c>
      <c r="E99" t="s">
        <v>18779</v>
      </c>
      <c r="F99" t="s">
        <v>18453</v>
      </c>
      <c r="G99" t="s">
        <v>18448</v>
      </c>
      <c r="H99" t="s">
        <v>18448</v>
      </c>
      <c r="I99" t="s">
        <v>18449</v>
      </c>
    </row>
    <row r="100" spans="1:9" ht="11.25" customHeight="1">
      <c r="A100" t="s">
        <v>18443</v>
      </c>
      <c r="B100" t="s">
        <v>16</v>
      </c>
      <c r="C100" t="s">
        <v>18780</v>
      </c>
      <c r="D100" t="s">
        <v>18781</v>
      </c>
      <c r="E100" t="s">
        <v>18782</v>
      </c>
      <c r="F100" t="s">
        <v>18783</v>
      </c>
      <c r="G100" t="s">
        <v>18448</v>
      </c>
      <c r="H100" t="s">
        <v>18448</v>
      </c>
      <c r="I100" t="s">
        <v>18449</v>
      </c>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17</vt:i4>
      </vt:variant>
      <vt:variant>
        <vt:lpstr>Именованные диапазоны</vt:lpstr>
      </vt:variant>
      <vt:variant>
        <vt:i4>113</vt:i4>
      </vt:variant>
    </vt:vector>
  </HeadingPairs>
  <TitlesOfParts>
    <vt:vector size="130" baseType="lpstr">
      <vt:lpstr>Информация</vt:lpstr>
      <vt:lpstr>Инструкция</vt:lpstr>
      <vt:lpstr>Титульный</vt:lpstr>
      <vt:lpstr>Список листов</vt:lpstr>
      <vt:lpstr>Сопроводительные материалы</vt:lpstr>
      <vt:lpstr>ф.1.3 ф.1.7 Ср.продолж.</vt:lpstr>
      <vt:lpstr>ф.1.3.1 ф.1.7.1 Ср.продолж.</vt:lpstr>
      <vt:lpstr>Форма 1.7 РО</vt:lpstr>
      <vt:lpstr>Форма 1.7.1 РО</vt:lpstr>
      <vt:lpstr>ф.8.1 Журнал учета (Год-2)</vt:lpstr>
      <vt:lpstr>ф.8.1 Журнал учета (Год-3)</vt:lpstr>
      <vt:lpstr>ф.8.1 Журнал учета (Год-4)</vt:lpstr>
      <vt:lpstr>ф.1.9 Характеристика</vt:lpstr>
      <vt:lpstr>Ф9.1Ф9.2</vt:lpstr>
      <vt:lpstr>TEHSHEET</vt:lpstr>
      <vt:lpstr>REESTR_MO</vt:lpstr>
      <vt:lpstr>REESTR_ORG</vt:lpstr>
      <vt:lpstr>'ф.8.1 Журнал учета (Год-3)'!_FilterDatabase</vt:lpstr>
      <vt:lpstr>'ф.8.1 Журнал учета (Год-4)'!_FilterDatabase</vt:lpstr>
      <vt:lpstr>'ф.8.1 Журнал учета (Год-2)'!_ФильтрБазыДанных</vt:lpstr>
      <vt:lpstr>'ф.8.1 Журнал учета (Год-3)'!_ФильтрБазыДанных</vt:lpstr>
      <vt:lpstr>'ф.8.1 Журнал учета (Год-4)'!_ФильтрБазыДанных</vt:lpstr>
      <vt:lpstr>ADD_1_wsDocs</vt:lpstr>
      <vt:lpstr>ADD_1_wsF812</vt:lpstr>
      <vt:lpstr>ADD_1_wsF813</vt:lpstr>
      <vt:lpstr>ADD_1_wsF814</vt:lpstr>
      <vt:lpstr>buh_FIO</vt:lpstr>
      <vt:lpstr>buh_tel</vt:lpstr>
      <vt:lpstr>CODE</vt:lpstr>
      <vt:lpstr>DAY</vt:lpstr>
      <vt:lpstr>doc_list</vt:lpstr>
      <vt:lpstr>END_LICENSE</vt:lpstr>
      <vt:lpstr>f_8_1_ae</vt:lpstr>
      <vt:lpstr>FACT_YEAR</vt:lpstr>
      <vt:lpstr>FIL</vt:lpstr>
      <vt:lpstr>FIL_FLAG</vt:lpstr>
      <vt:lpstr>FIRST_PERIOD_IN_LT</vt:lpstr>
      <vt:lpstr>FIRST_PERIOD_INDEX</vt:lpstr>
      <vt:lpstr>flag_end_wsDocs</vt:lpstr>
      <vt:lpstr>flag_end_wsF137_AvgDuration</vt:lpstr>
      <vt:lpstr>flag_end_wsF1371_AvgDuration</vt:lpstr>
      <vt:lpstr>flag_end_wsF17_RO</vt:lpstr>
      <vt:lpstr>flag_end_wsF171_RO</vt:lpstr>
      <vt:lpstr>flag_end_wsF19_Char</vt:lpstr>
      <vt:lpstr>flag_end_wsF812</vt:lpstr>
      <vt:lpstr>flag_end_wsF813</vt:lpstr>
      <vt:lpstr>flag_end_wsF814</vt:lpstr>
      <vt:lpstr>flag_end_wsF912</vt:lpstr>
      <vt:lpstr>flag_end_wsList</vt:lpstr>
      <vt:lpstr>flag_end_wsTitle</vt:lpstr>
      <vt:lpstr>flag_start_wsDocs</vt:lpstr>
      <vt:lpstr>flag_start_wsF137_AvgDuration</vt:lpstr>
      <vt:lpstr>flag_start_wsF1371_AvgDuration</vt:lpstr>
      <vt:lpstr>flag_start_wsF17_RO</vt:lpstr>
      <vt:lpstr>flag_start_wsF171_RO</vt:lpstr>
      <vt:lpstr>flag_start_wsF19_Char</vt:lpstr>
      <vt:lpstr>flag_start_wsF812</vt:lpstr>
      <vt:lpstr>flag_start_wsF813</vt:lpstr>
      <vt:lpstr>flag_start_wsF814</vt:lpstr>
      <vt:lpstr>flag_start_wsF912</vt:lpstr>
      <vt:lpstr>flag_start_wsList</vt:lpstr>
      <vt:lpstr>flag_start_wsTitle</vt:lpstr>
      <vt:lpstr>INN</vt:lpstr>
      <vt:lpstr>isp_dol</vt:lpstr>
      <vt:lpstr>isp_FIO</vt:lpstr>
      <vt:lpstr>isp_mail</vt:lpstr>
      <vt:lpstr>isp_tel</vt:lpstr>
      <vt:lpstr>KPP</vt:lpstr>
      <vt:lpstr>kvartal</vt:lpstr>
      <vt:lpstr>LINK_DOC_MASK</vt:lpstr>
      <vt:lpstr>LIST_MR_MO_OKTMO</vt:lpstr>
      <vt:lpstr>LIST_OBJECT</vt:lpstr>
      <vt:lpstr>logic</vt:lpstr>
      <vt:lpstr>MO_LIST_2</vt:lpstr>
      <vt:lpstr>MONTH</vt:lpstr>
      <vt:lpstr>MONTH_CH</vt:lpstr>
      <vt:lpstr>MR_LIST</vt:lpstr>
      <vt:lpstr>ORG</vt:lpstr>
      <vt:lpstr>org_f_address</vt:lpstr>
      <vt:lpstr>ORG_ID</vt:lpstr>
      <vt:lpstr>org_u_address</vt:lpstr>
      <vt:lpstr>Period</vt:lpstr>
      <vt:lpstr>PERIOD_LENGTH</vt:lpstr>
      <vt:lpstr>PERIOD_LIST</vt:lpstr>
      <vt:lpstr>PLAN_YEAR</vt:lpstr>
      <vt:lpstr>POSSIBLE_PERIOD_LENGTH</vt:lpstr>
      <vt:lpstr>PRD</vt:lpstr>
      <vt:lpstr>reg_area_01_1</vt:lpstr>
      <vt:lpstr>reg_area_02_1</vt:lpstr>
      <vt:lpstr>REGION_NAME</vt:lpstr>
      <vt:lpstr>REGIONS</vt:lpstr>
      <vt:lpstr>REPORT_OWNER</vt:lpstr>
      <vt:lpstr>rngCopy</vt:lpstr>
      <vt:lpstr>ruk_dol</vt:lpstr>
      <vt:lpstr>ruk_FIO</vt:lpstr>
      <vt:lpstr>ruk_tel</vt:lpstr>
      <vt:lpstr>tblEnd_1_wsDocs</vt:lpstr>
      <vt:lpstr>tblEnd_1_wsF137_AvgDuration</vt:lpstr>
      <vt:lpstr>tblEnd_1_wsF1371_AvgDuration</vt:lpstr>
      <vt:lpstr>tblEnd_1_wsF17_RO</vt:lpstr>
      <vt:lpstr>tblEnd_1_wsF171_RO</vt:lpstr>
      <vt:lpstr>tblEnd_1_wsF19_Char</vt:lpstr>
      <vt:lpstr>tblEnd_1_wsF812</vt:lpstr>
      <vt:lpstr>tblEnd_1_wsF813</vt:lpstr>
      <vt:lpstr>tblEnd_1_wsF814</vt:lpstr>
      <vt:lpstr>tblEnd_1_wsF912</vt:lpstr>
      <vt:lpstr>tblEnd_1_wsTitle</vt:lpstr>
      <vt:lpstr>tblEnd_2_wsF912</vt:lpstr>
      <vt:lpstr>tblStart_1_wsDocs</vt:lpstr>
      <vt:lpstr>tblStart_1_wsF137_AvgDuration</vt:lpstr>
      <vt:lpstr>tblStart_1_wsF1371_AvgDuration</vt:lpstr>
      <vt:lpstr>tblStart_1_wsF17_RO</vt:lpstr>
      <vt:lpstr>tblStart_1_wsF171_RO</vt:lpstr>
      <vt:lpstr>tblStart_1_wsF19_Char</vt:lpstr>
      <vt:lpstr>tblStart_1_wsF812</vt:lpstr>
      <vt:lpstr>tblStart_1_wsF813</vt:lpstr>
      <vt:lpstr>tblStart_1_wsF814</vt:lpstr>
      <vt:lpstr>tblStart_1_wsF912</vt:lpstr>
      <vt:lpstr>tblStart_1_wsTitle</vt:lpstr>
      <vt:lpstr>tblStart_2_wsF912</vt:lpstr>
      <vt:lpstr>TemplateState</vt:lpstr>
      <vt:lpstr>VERSION</vt:lpstr>
      <vt:lpstr>VID_END_EE</vt:lpstr>
      <vt:lpstr>VID_OBJECT</vt:lpstr>
      <vt:lpstr>wsG2_date1</vt:lpstr>
      <vt:lpstr>wsG2_date2</vt:lpstr>
      <vt:lpstr>wsG3_date1</vt:lpstr>
      <vt:lpstr>wsG3_date2</vt:lpstr>
      <vt:lpstr>wsG4_date1</vt:lpstr>
      <vt:lpstr>wsG4_date2</vt:lpstr>
    </vt:vector>
  </TitlesOfParts>
  <Company>РОИВ</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Расчет уровня надежности и качества поставляемых товаров и оказываемых услуг</dc:title>
  <dc:subject>Расчет уровня надежности и качества поставляемых товаров и оказываемых услуг</dc:subject>
  <dc:creator>Denis S</dc:creator>
  <cp:lastModifiedBy>TazikovRR</cp:lastModifiedBy>
  <cp:lastPrinted>2011-04-04T06:36:20Z</cp:lastPrinted>
  <dcterms:created xsi:type="dcterms:W3CDTF">2004-05-21T07:18:45Z</dcterms:created>
  <dcterms:modified xsi:type="dcterms:W3CDTF">2024-10-15T05:34:03Z</dcterms:modified>
</cp:coreProperties>
</file>